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codeName="ЭтаКнига"/>
  <bookViews>
    <workbookView xWindow="0" yWindow="0" windowWidth="23256" windowHeight="12300" tabRatio="862"/>
  </bookViews>
  <sheets>
    <sheet name="СВОД " sheetId="1" r:id="rId1"/>
    <sheet name="ВМП сверхбаза" sheetId="68" r:id="rId2"/>
    <sheet name="АПП" sheetId="48" r:id="rId3"/>
    <sheet name="ПРОЧИЙ (ДС и КС)" sheetId="43" r:id="rId4"/>
    <sheet name="ДС_2025_вир.геп.С" sheetId="44" r:id="rId5"/>
    <sheet name="ГИБП" sheetId="40" r:id="rId6"/>
    <sheet name="ГД" sheetId="69" r:id="rId7"/>
    <sheet name="ПД" sheetId="70" r:id="rId8"/>
    <sheet name="КТ" sheetId="75" r:id="rId9"/>
    <sheet name="МРТ" sheetId="76" r:id="rId10"/>
    <sheet name="ОФЭКТ" sheetId="67" r:id="rId11"/>
    <sheet name="УЗИСС " sheetId="55" r:id="rId12"/>
    <sheet name="Эндо" sheetId="56" r:id="rId13"/>
    <sheet name="Пат" sheetId="57" r:id="rId14"/>
    <sheet name="ШСД " sheetId="38" r:id="rId15"/>
    <sheet name="свод ПМО и ДН" sheetId="29" r:id="rId16"/>
    <sheet name="днДиаб" sheetId="30" r:id="rId17"/>
    <sheet name="днБСК" sheetId="31" r:id="rId18"/>
    <sheet name="ДиспНаб" sheetId="32" r:id="rId19"/>
    <sheet name="Цз" sheetId="33" r:id="rId20"/>
    <sheet name="ПМО" sheetId="34" r:id="rId21"/>
    <sheet name="Дисп" sheetId="35" r:id="rId22"/>
    <sheet name="дисп. репрод. зд" sheetId="36" r:id="rId23"/>
    <sheet name="уГЛ" sheetId="37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" localSheetId="1">'[1]3150-3200'!#REF!</definedName>
    <definedName name="_" localSheetId="21">'[2]3150-3200'!#REF!</definedName>
    <definedName name="_" localSheetId="22">'[2]3150-3200'!#REF!</definedName>
    <definedName name="_" localSheetId="18">'[2]3150-3200'!#REF!</definedName>
    <definedName name="_" localSheetId="17">'[2]3150-3200'!#REF!</definedName>
    <definedName name="_" localSheetId="16">'[2]3150-3200'!#REF!</definedName>
    <definedName name="_" localSheetId="4">'[3]3150-3200'!#REF!</definedName>
    <definedName name="_" localSheetId="8">'[1]3150-3200'!#REF!</definedName>
    <definedName name="_" localSheetId="13">'[1]3150-3200'!#REF!</definedName>
    <definedName name="_" localSheetId="0">'[1]3150-3200'!#REF!</definedName>
    <definedName name="_" localSheetId="23">'[2]3150-3200'!#REF!</definedName>
    <definedName name="_" localSheetId="11">'[1]3150-3200'!#REF!</definedName>
    <definedName name="_" localSheetId="19">'[2]3150-3200'!#REF!</definedName>
    <definedName name="_" localSheetId="12">'[1]3150-3200'!#REF!</definedName>
    <definedName name="_">'[1]3150-3200'!#REF!</definedName>
    <definedName name="_1" localSheetId="1">#REF!</definedName>
    <definedName name="_1" localSheetId="4">#REF!</definedName>
    <definedName name="_1" localSheetId="8">#REF!</definedName>
    <definedName name="_1" localSheetId="13">#REF!</definedName>
    <definedName name="_1" localSheetId="0">#REF!</definedName>
    <definedName name="_1" localSheetId="11">#REF!</definedName>
    <definedName name="_1" localSheetId="12">#REF!</definedName>
    <definedName name="_1">#REF!</definedName>
    <definedName name="_2">[4]Лист1!$A$1:$A$187</definedName>
    <definedName name="_3">[5]Лист1!$A$1:$A$187</definedName>
    <definedName name="_GoBack" localSheetId="1">#REF!</definedName>
    <definedName name="_GoBack" localSheetId="21">#REF!</definedName>
    <definedName name="_GoBack" localSheetId="22">#REF!</definedName>
    <definedName name="_GoBack" localSheetId="18">#REF!</definedName>
    <definedName name="_GoBack" localSheetId="17">#REF!</definedName>
    <definedName name="_GoBack" localSheetId="16">#REF!</definedName>
    <definedName name="_GoBack" localSheetId="4">#REF!</definedName>
    <definedName name="_GoBack" localSheetId="8">#REF!</definedName>
    <definedName name="_GoBack" localSheetId="13">#REF!</definedName>
    <definedName name="_GoBack" localSheetId="0">#REF!</definedName>
    <definedName name="_GoBack" localSheetId="23">#REF!</definedName>
    <definedName name="_GoBack" localSheetId="11">#REF!</definedName>
    <definedName name="_GoBack" localSheetId="19">#REF!</definedName>
    <definedName name="_GoBack" localSheetId="12">#REF!</definedName>
    <definedName name="_GoBack">#REF!</definedName>
    <definedName name="_пз" localSheetId="1">#REF!</definedName>
    <definedName name="_пз" localSheetId="21">#REF!</definedName>
    <definedName name="_пз" localSheetId="22">#REF!</definedName>
    <definedName name="_пз" localSheetId="18">#REF!</definedName>
    <definedName name="_пз" localSheetId="17">#REF!</definedName>
    <definedName name="_пз" localSheetId="16">#REF!</definedName>
    <definedName name="_пз" localSheetId="8">#REF!</definedName>
    <definedName name="_пз" localSheetId="13">#REF!</definedName>
    <definedName name="_пз" localSheetId="0">#REF!</definedName>
    <definedName name="_пз" localSheetId="23">#REF!</definedName>
    <definedName name="_пз" localSheetId="11">#REF!</definedName>
    <definedName name="_пз" localSheetId="19">#REF!</definedName>
    <definedName name="_пз" localSheetId="12">#REF!</definedName>
    <definedName name="_пз">#REF!</definedName>
    <definedName name="_xlnm._FilterDatabase" localSheetId="6" hidden="1">ГД!$A$4:$XCO$26</definedName>
    <definedName name="_xlnm._FilterDatabase" localSheetId="5" hidden="1">ГИБП!$A$7:$S$28</definedName>
    <definedName name="_xlnm._FilterDatabase" localSheetId="21" hidden="1">Дисп!$A$5:$AE$13</definedName>
    <definedName name="_xlnm._FilterDatabase" localSheetId="22" hidden="1">'дисп. репрод. зд'!$A$5:$R$21</definedName>
    <definedName name="_xlnm._FilterDatabase" localSheetId="18" hidden="1">ДиспНаб!$A$5:$AK$53</definedName>
    <definedName name="_xlnm._FilterDatabase" localSheetId="17" hidden="1">днБСК!$A$5:$S$32</definedName>
    <definedName name="_xlnm._FilterDatabase" localSheetId="16" hidden="1">днДиаб!$A$5:$AE$17</definedName>
    <definedName name="_xlnm._FilterDatabase" localSheetId="4" hidden="1">ДС_2025_вир.геп.С!$A$6:$Q$8</definedName>
    <definedName name="_xlnm._FilterDatabase" localSheetId="8" hidden="1">КТ!$A$3:$AJ$80</definedName>
    <definedName name="_xlnm._FilterDatabase" localSheetId="9" hidden="1">МРТ!$A$3:$AA$63</definedName>
    <definedName name="_xlnm._FilterDatabase" localSheetId="10" hidden="1">ОФЭКТ!$5:$23</definedName>
    <definedName name="_xlnm._FilterDatabase" localSheetId="13" hidden="1">Пат!$A$5:$O$26</definedName>
    <definedName name="_xlnm._FilterDatabase" localSheetId="20" hidden="1">ПМО!$A$5:$R$8</definedName>
    <definedName name="_xlnm._FilterDatabase" localSheetId="3" hidden="1">'ПРОЧИЙ (ДС и КС)'!$A$16:$R$107</definedName>
    <definedName name="_xlnm._FilterDatabase" localSheetId="0" hidden="1">'СВОД '!$A$4:$AI$365</definedName>
    <definedName name="_xlnm._FilterDatabase" localSheetId="15" hidden="1">'свод ПМО и ДН'!$A$3:$L$378</definedName>
    <definedName name="_xlnm._FilterDatabase" localSheetId="23" hidden="1">уГЛ!$A$5:$S$19</definedName>
    <definedName name="_xlnm._FilterDatabase" localSheetId="11" hidden="1">'УЗИСС '!$A$5:$O$139</definedName>
    <definedName name="_xlnm._FilterDatabase" localSheetId="19" hidden="1">Цз!$A$5:$AL$8</definedName>
    <definedName name="_xlnm._FilterDatabase" localSheetId="14" hidden="1">'ШСД '!$A$6:$P$67</definedName>
    <definedName name="_xlnm._FilterDatabase" localSheetId="12" hidden="1">Эндо!$A$5:$O$108</definedName>
    <definedName name="A" localSheetId="8">#REF!</definedName>
    <definedName name="A" localSheetId="13">#REF!</definedName>
    <definedName name="A" localSheetId="0">#REF!</definedName>
    <definedName name="A" localSheetId="11">#REF!</definedName>
    <definedName name="A" localSheetId="12">#REF!</definedName>
    <definedName name="A">#REF!</definedName>
    <definedName name="Excel_BuiltIn__FilterDatabase_5" localSheetId="1">#REF!</definedName>
    <definedName name="Excel_BuiltIn__FilterDatabase_5" localSheetId="21">#REF!</definedName>
    <definedName name="Excel_BuiltIn__FilterDatabase_5" localSheetId="22">#REF!</definedName>
    <definedName name="Excel_BuiltIn__FilterDatabase_5" localSheetId="18">#REF!</definedName>
    <definedName name="Excel_BuiltIn__FilterDatabase_5" localSheetId="17">#REF!</definedName>
    <definedName name="Excel_BuiltIn__FilterDatabase_5" localSheetId="16">#REF!</definedName>
    <definedName name="Excel_BuiltIn__FilterDatabase_5" localSheetId="4">#REF!</definedName>
    <definedName name="Excel_BuiltIn__FilterDatabase_5" localSheetId="8">#REF!</definedName>
    <definedName name="Excel_BuiltIn__FilterDatabase_5" localSheetId="13">#REF!</definedName>
    <definedName name="Excel_BuiltIn__FilterDatabase_5" localSheetId="0">#REF!</definedName>
    <definedName name="Excel_BuiltIn__FilterDatabase_5" localSheetId="23">#REF!</definedName>
    <definedName name="Excel_BuiltIn__FilterDatabase_5" localSheetId="11">#REF!</definedName>
    <definedName name="Excel_BuiltIn__FilterDatabase_5" localSheetId="19">#REF!</definedName>
    <definedName name="Excel_BuiltIn__FilterDatabase_5" localSheetId="12">#REF!</definedName>
    <definedName name="Excel_BuiltIn__FilterDatabase_5">#REF!</definedName>
    <definedName name="F" localSheetId="1">#REF!</definedName>
    <definedName name="F" localSheetId="21">#REF!</definedName>
    <definedName name="F" localSheetId="22">#REF!</definedName>
    <definedName name="F" localSheetId="18">#REF!</definedName>
    <definedName name="F" localSheetId="17">#REF!</definedName>
    <definedName name="F" localSheetId="16">#REF!</definedName>
    <definedName name="F" localSheetId="4">#REF!</definedName>
    <definedName name="F" localSheetId="8">#REF!</definedName>
    <definedName name="F" localSheetId="13">#REF!</definedName>
    <definedName name="F" localSheetId="0">#REF!</definedName>
    <definedName name="F" localSheetId="23">#REF!</definedName>
    <definedName name="F" localSheetId="11">#REF!</definedName>
    <definedName name="F" localSheetId="19">#REF!</definedName>
    <definedName name="F" localSheetId="12">#REF!</definedName>
    <definedName name="F">#REF!</definedName>
    <definedName name="Print_Titles" localSheetId="9">МРТ!$2:$3</definedName>
    <definedName name="ssss" localSheetId="1">#REF!</definedName>
    <definedName name="ssss" localSheetId="21">#REF!</definedName>
    <definedName name="ssss" localSheetId="22">#REF!</definedName>
    <definedName name="ssss" localSheetId="18">#REF!</definedName>
    <definedName name="ssss" localSheetId="17">#REF!</definedName>
    <definedName name="ssss" localSheetId="16">#REF!</definedName>
    <definedName name="ssss" localSheetId="4">#REF!</definedName>
    <definedName name="ssss" localSheetId="8">#REF!</definedName>
    <definedName name="ssss" localSheetId="13">#REF!</definedName>
    <definedName name="ssss" localSheetId="0">#REF!</definedName>
    <definedName name="ssss" localSheetId="23">#REF!</definedName>
    <definedName name="ssss" localSheetId="11">#REF!</definedName>
    <definedName name="ssss" localSheetId="19">#REF!</definedName>
    <definedName name="ssss" localSheetId="12">#REF!</definedName>
    <definedName name="ssss">#REF!</definedName>
    <definedName name="table1059" localSheetId="1">'[1]1060-1090'!#REF!</definedName>
    <definedName name="table1059" localSheetId="21">'[2]1060-1090'!#REF!</definedName>
    <definedName name="table1059" localSheetId="22">'[2]1060-1090'!#REF!</definedName>
    <definedName name="table1059" localSheetId="18">'[2]1060-1090'!#REF!</definedName>
    <definedName name="table1059" localSheetId="17">'[2]1060-1090'!#REF!</definedName>
    <definedName name="table1059" localSheetId="16">'[2]1060-1090'!#REF!</definedName>
    <definedName name="table1059" localSheetId="4">'[3]1060-1090'!#REF!</definedName>
    <definedName name="table1059" localSheetId="8">'[1]1060-1090'!#REF!</definedName>
    <definedName name="table1059" localSheetId="13">'[1]1060-1090'!#REF!</definedName>
    <definedName name="table1059" localSheetId="0">'[1]1060-1090'!#REF!</definedName>
    <definedName name="table1059" localSheetId="23">'[2]1060-1090'!#REF!</definedName>
    <definedName name="table1059" localSheetId="11">'[1]1060-1090'!#REF!</definedName>
    <definedName name="table1059" localSheetId="19">'[2]1060-1090'!#REF!</definedName>
    <definedName name="table1059" localSheetId="12">'[1]1060-1090'!#REF!</definedName>
    <definedName name="table1059">'[1]1060-1090'!#REF!</definedName>
    <definedName name="table1104" localSheetId="1">'[1]1101-1106'!#REF!</definedName>
    <definedName name="table1104" localSheetId="21">'[2]1101-1106'!#REF!</definedName>
    <definedName name="table1104" localSheetId="22">'[2]1101-1106'!#REF!</definedName>
    <definedName name="table1104" localSheetId="18">'[2]1101-1106'!#REF!</definedName>
    <definedName name="table1104" localSheetId="17">'[2]1101-1106'!#REF!</definedName>
    <definedName name="table1104" localSheetId="16">'[2]1101-1106'!#REF!</definedName>
    <definedName name="table1104" localSheetId="4">'[3]1101-1106'!#REF!</definedName>
    <definedName name="table1104" localSheetId="8">'[1]1101-1106'!#REF!</definedName>
    <definedName name="table1104" localSheetId="13">'[1]1101-1106'!#REF!</definedName>
    <definedName name="table1104" localSheetId="0">'[1]1101-1106'!#REF!</definedName>
    <definedName name="table1104" localSheetId="23">'[2]1101-1106'!#REF!</definedName>
    <definedName name="table1104" localSheetId="11">'[1]1101-1106'!#REF!</definedName>
    <definedName name="table1104" localSheetId="19">'[2]1101-1106'!#REF!</definedName>
    <definedName name="table1104" localSheetId="12">'[1]1101-1106'!#REF!</definedName>
    <definedName name="table1104">'[1]1101-1106'!#REF!</definedName>
    <definedName name="table1110" localSheetId="1">'[1]1107-1109'!#REF!</definedName>
    <definedName name="table1110" localSheetId="21">'[2]1107-1109'!#REF!</definedName>
    <definedName name="table1110" localSheetId="22">'[2]1107-1109'!#REF!</definedName>
    <definedName name="table1110" localSheetId="18">'[2]1107-1109'!#REF!</definedName>
    <definedName name="table1110" localSheetId="17">'[2]1107-1109'!#REF!</definedName>
    <definedName name="table1110" localSheetId="16">'[2]1107-1109'!#REF!</definedName>
    <definedName name="table1110" localSheetId="4">'[3]1107-1109'!#REF!</definedName>
    <definedName name="table1110" localSheetId="8">'[1]1107-1109'!#REF!</definedName>
    <definedName name="table1110" localSheetId="13">'[1]1107-1109'!#REF!</definedName>
    <definedName name="table1110" localSheetId="0">'[1]1107-1109'!#REF!</definedName>
    <definedName name="table1110" localSheetId="23">'[2]1107-1109'!#REF!</definedName>
    <definedName name="table1110" localSheetId="11">'[1]1107-1109'!#REF!</definedName>
    <definedName name="table1110" localSheetId="19">'[2]1107-1109'!#REF!</definedName>
    <definedName name="table1110" localSheetId="12">'[1]1107-1109'!#REF!</definedName>
    <definedName name="table1110">'[1]1107-1109'!#REF!</definedName>
    <definedName name="table2100_4" localSheetId="1">#REF!</definedName>
    <definedName name="table2100_4" localSheetId="21">#REF!</definedName>
    <definedName name="table2100_4" localSheetId="22">#REF!</definedName>
    <definedName name="table2100_4" localSheetId="18">#REF!</definedName>
    <definedName name="table2100_4" localSheetId="17">#REF!</definedName>
    <definedName name="table2100_4" localSheetId="16">#REF!</definedName>
    <definedName name="table2100_4" localSheetId="4">#REF!</definedName>
    <definedName name="table2100_4" localSheetId="8">#REF!</definedName>
    <definedName name="table2100_4" localSheetId="13">#REF!</definedName>
    <definedName name="table2100_4" localSheetId="0">#REF!</definedName>
    <definedName name="table2100_4" localSheetId="23">#REF!</definedName>
    <definedName name="table2100_4" localSheetId="11">#REF!</definedName>
    <definedName name="table2100_4" localSheetId="19">#REF!</definedName>
    <definedName name="table2100_4" localSheetId="12">#REF!</definedName>
    <definedName name="table2100_4">#REF!</definedName>
    <definedName name="table2103" localSheetId="1">'[1]2101-2104'!#REF!</definedName>
    <definedName name="table2103" localSheetId="21">'[2]2101-2104'!#REF!</definedName>
    <definedName name="table2103" localSheetId="22">'[2]2101-2104'!#REF!</definedName>
    <definedName name="table2103" localSheetId="18">'[2]2101-2104'!#REF!</definedName>
    <definedName name="table2103" localSheetId="17">'[2]2101-2104'!#REF!</definedName>
    <definedName name="table2103" localSheetId="16">'[2]2101-2104'!#REF!</definedName>
    <definedName name="table2103" localSheetId="4">'[3]2101-2104'!#REF!</definedName>
    <definedName name="table2103" localSheetId="8">'[1]2101-2104'!#REF!</definedName>
    <definedName name="table2103" localSheetId="13">'[1]2101-2104'!#REF!</definedName>
    <definedName name="table2103" localSheetId="0">'[1]2101-2104'!#REF!</definedName>
    <definedName name="table2103" localSheetId="23">'[2]2101-2104'!#REF!</definedName>
    <definedName name="table2103" localSheetId="11">'[1]2101-2104'!#REF!</definedName>
    <definedName name="table2103" localSheetId="19">'[2]2101-2104'!#REF!</definedName>
    <definedName name="table2103" localSheetId="12">'[1]2101-2104'!#REF!</definedName>
    <definedName name="table2103">'[1]2101-2104'!#REF!</definedName>
    <definedName name="table2110" localSheetId="1">'[1]2101-2104'!#REF!</definedName>
    <definedName name="table2110" localSheetId="21">'[2]2101-2104'!#REF!</definedName>
    <definedName name="table2110" localSheetId="22">'[2]2101-2104'!#REF!</definedName>
    <definedName name="table2110" localSheetId="18">'[2]2101-2104'!#REF!</definedName>
    <definedName name="table2110" localSheetId="17">'[2]2101-2104'!#REF!</definedName>
    <definedName name="table2110" localSheetId="16">'[2]2101-2104'!#REF!</definedName>
    <definedName name="table2110" localSheetId="4">'[3]2101-2104'!#REF!</definedName>
    <definedName name="table2110" localSheetId="8">'[1]2101-2104'!#REF!</definedName>
    <definedName name="table2110" localSheetId="13">'[1]2101-2104'!#REF!</definedName>
    <definedName name="table2110" localSheetId="0">'[1]2101-2104'!#REF!</definedName>
    <definedName name="table2110" localSheetId="23">'[2]2101-2104'!#REF!</definedName>
    <definedName name="table2110" localSheetId="11">'[1]2101-2104'!#REF!</definedName>
    <definedName name="table2110" localSheetId="19">'[2]2101-2104'!#REF!</definedName>
    <definedName name="table2110" localSheetId="12">'[1]2101-2104'!#REF!</definedName>
    <definedName name="table2110">'[1]2101-2104'!#REF!</definedName>
    <definedName name="table2402" localSheetId="1">'[1]2400-2401'!#REF!</definedName>
    <definedName name="table2402" localSheetId="21">'[2]2400-2401'!#REF!</definedName>
    <definedName name="table2402" localSheetId="22">'[2]2400-2401'!#REF!</definedName>
    <definedName name="table2402" localSheetId="18">'[2]2400-2401'!#REF!</definedName>
    <definedName name="table2402" localSheetId="17">'[2]2400-2401'!#REF!</definedName>
    <definedName name="table2402" localSheetId="16">'[2]2400-2401'!#REF!</definedName>
    <definedName name="table2402" localSheetId="4">'[3]2400-2401'!#REF!</definedName>
    <definedName name="table2402" localSheetId="8">'[1]2400-2401'!#REF!</definedName>
    <definedName name="table2402" localSheetId="13">'[1]2400-2401'!#REF!</definedName>
    <definedName name="table2402" localSheetId="0">'[1]2400-2401'!#REF!</definedName>
    <definedName name="table2402" localSheetId="23">'[2]2400-2401'!#REF!</definedName>
    <definedName name="table2402" localSheetId="11">'[1]2400-2401'!#REF!</definedName>
    <definedName name="table2402" localSheetId="19">'[2]2400-2401'!#REF!</definedName>
    <definedName name="table2402" localSheetId="12">'[1]2400-2401'!#REF!</definedName>
    <definedName name="table2402">'[1]2400-2401'!#REF!</definedName>
    <definedName name="table2513" localSheetId="1">'[1]2510-2512'!#REF!</definedName>
    <definedName name="table2513" localSheetId="21">'[2]2510-2512'!#REF!</definedName>
    <definedName name="table2513" localSheetId="22">'[2]2510-2512'!#REF!</definedName>
    <definedName name="table2513" localSheetId="18">'[2]2510-2512'!#REF!</definedName>
    <definedName name="table2513" localSheetId="17">'[2]2510-2512'!#REF!</definedName>
    <definedName name="table2513" localSheetId="16">'[2]2510-2512'!#REF!</definedName>
    <definedName name="table2513" localSheetId="4">'[3]2510-2512'!#REF!</definedName>
    <definedName name="table2513" localSheetId="13">'[1]2510-2512'!#REF!</definedName>
    <definedName name="table2513" localSheetId="0">'[1]2510-2512'!#REF!</definedName>
    <definedName name="table2513" localSheetId="23">'[2]2510-2512'!#REF!</definedName>
    <definedName name="table2513" localSheetId="11">'[1]2510-2512'!#REF!</definedName>
    <definedName name="table2513" localSheetId="19">'[2]2510-2512'!#REF!</definedName>
    <definedName name="table2513" localSheetId="12">'[1]2510-2512'!#REF!</definedName>
    <definedName name="table2513">'[1]2510-2512'!#REF!</definedName>
    <definedName name="table2601" localSheetId="1">#REF!</definedName>
    <definedName name="table2601" localSheetId="21">#REF!</definedName>
    <definedName name="table2601" localSheetId="22">#REF!</definedName>
    <definedName name="table2601" localSheetId="18">#REF!</definedName>
    <definedName name="table2601" localSheetId="17">#REF!</definedName>
    <definedName name="table2601" localSheetId="16">#REF!</definedName>
    <definedName name="table2601" localSheetId="4">#REF!</definedName>
    <definedName name="table2601" localSheetId="8">#REF!</definedName>
    <definedName name="table2601" localSheetId="13">#REF!</definedName>
    <definedName name="table2601" localSheetId="0">#REF!</definedName>
    <definedName name="table2601" localSheetId="23">#REF!</definedName>
    <definedName name="table2601" localSheetId="11">#REF!</definedName>
    <definedName name="table2601" localSheetId="19">#REF!</definedName>
    <definedName name="table2601" localSheetId="12">#REF!</definedName>
    <definedName name="table2601">#REF!</definedName>
    <definedName name="table2602" localSheetId="1">'[1]2514-2516'!#REF!</definedName>
    <definedName name="table2602" localSheetId="21">'[2]2514-2516'!#REF!</definedName>
    <definedName name="table2602" localSheetId="22">'[2]2514-2516'!#REF!</definedName>
    <definedName name="table2602" localSheetId="18">'[2]2514-2516'!#REF!</definedName>
    <definedName name="table2602" localSheetId="17">'[2]2514-2516'!#REF!</definedName>
    <definedName name="table2602" localSheetId="16">'[2]2514-2516'!#REF!</definedName>
    <definedName name="table2602" localSheetId="4">'[3]2514-2516'!#REF!</definedName>
    <definedName name="table2602" localSheetId="13">'[1]2514-2516'!#REF!</definedName>
    <definedName name="table2602" localSheetId="0">'[1]2514-2516'!#REF!</definedName>
    <definedName name="table2602" localSheetId="23">'[2]2514-2516'!#REF!</definedName>
    <definedName name="table2602" localSheetId="11">'[1]2514-2516'!#REF!</definedName>
    <definedName name="table2602" localSheetId="19">'[2]2514-2516'!#REF!</definedName>
    <definedName name="table2602" localSheetId="12">'[1]2514-2516'!#REF!</definedName>
    <definedName name="table2602">'[1]2514-2516'!#REF!</definedName>
    <definedName name="table2703" localSheetId="1">'[1]2700-2704'!#REF!</definedName>
    <definedName name="table2703" localSheetId="21">'[2]2700-2704'!#REF!</definedName>
    <definedName name="table2703" localSheetId="22">'[2]2700-2704'!#REF!</definedName>
    <definedName name="table2703" localSheetId="18">'[2]2700-2704'!#REF!</definedName>
    <definedName name="table2703" localSheetId="17">'[2]2700-2704'!#REF!</definedName>
    <definedName name="table2703" localSheetId="16">'[2]2700-2704'!#REF!</definedName>
    <definedName name="table2703" localSheetId="4">'[3]2700-2704'!#REF!</definedName>
    <definedName name="table2703" localSheetId="13">'[1]2700-2704'!#REF!</definedName>
    <definedName name="table2703" localSheetId="0">'[1]2700-2704'!#REF!</definedName>
    <definedName name="table2703" localSheetId="23">'[2]2700-2704'!#REF!</definedName>
    <definedName name="table2703" localSheetId="11">'[1]2700-2704'!#REF!</definedName>
    <definedName name="table2703" localSheetId="19">'[2]2700-2704'!#REF!</definedName>
    <definedName name="table2703" localSheetId="12">'[1]2700-2704'!#REF!</definedName>
    <definedName name="table2703">'[1]2700-2704'!#REF!</definedName>
    <definedName name="table2705" localSheetId="1">'[1]2700-2704'!#REF!</definedName>
    <definedName name="table2705" localSheetId="21">'[2]2700-2704'!#REF!</definedName>
    <definedName name="table2705" localSheetId="22">'[2]2700-2704'!#REF!</definedName>
    <definedName name="table2705" localSheetId="18">'[2]2700-2704'!#REF!</definedName>
    <definedName name="table2705" localSheetId="17">'[2]2700-2704'!#REF!</definedName>
    <definedName name="table2705" localSheetId="16">'[2]2700-2704'!#REF!</definedName>
    <definedName name="table2705" localSheetId="4">'[3]2700-2704'!#REF!</definedName>
    <definedName name="table2705" localSheetId="13">'[1]2700-2704'!#REF!</definedName>
    <definedName name="table2705" localSheetId="0">'[1]2700-2704'!#REF!</definedName>
    <definedName name="table2705" localSheetId="23">'[2]2700-2704'!#REF!</definedName>
    <definedName name="table2705" localSheetId="11">'[1]2700-2704'!#REF!</definedName>
    <definedName name="table2705" localSheetId="19">'[2]2700-2704'!#REF!</definedName>
    <definedName name="table2705" localSheetId="12">'[1]2700-2704'!#REF!</definedName>
    <definedName name="table2705">'[1]2700-2704'!#REF!</definedName>
    <definedName name="table2802" localSheetId="1">#REF!</definedName>
    <definedName name="table2802" localSheetId="21">#REF!</definedName>
    <definedName name="table2802" localSheetId="22">#REF!</definedName>
    <definedName name="table2802" localSheetId="18">#REF!</definedName>
    <definedName name="table2802" localSheetId="17">#REF!</definedName>
    <definedName name="table2802" localSheetId="16">#REF!</definedName>
    <definedName name="table2802" localSheetId="4">#REF!</definedName>
    <definedName name="table2802" localSheetId="8">#REF!</definedName>
    <definedName name="table2802" localSheetId="13">#REF!</definedName>
    <definedName name="table2802" localSheetId="0">#REF!</definedName>
    <definedName name="table2802" localSheetId="23">#REF!</definedName>
    <definedName name="table2802" localSheetId="11">#REF!</definedName>
    <definedName name="table2802" localSheetId="19">#REF!</definedName>
    <definedName name="table2802" localSheetId="12">#REF!</definedName>
    <definedName name="table2802">#REF!</definedName>
    <definedName name="table2803" localSheetId="1">#REF!</definedName>
    <definedName name="table2803" localSheetId="21">#REF!</definedName>
    <definedName name="table2803" localSheetId="22">#REF!</definedName>
    <definedName name="table2803" localSheetId="18">#REF!</definedName>
    <definedName name="table2803" localSheetId="17">#REF!</definedName>
    <definedName name="table2803" localSheetId="16">#REF!</definedName>
    <definedName name="table2803" localSheetId="4">#REF!</definedName>
    <definedName name="table2803" localSheetId="8">#REF!</definedName>
    <definedName name="table2803" localSheetId="13">#REF!</definedName>
    <definedName name="table2803" localSheetId="0">#REF!</definedName>
    <definedName name="table2803" localSheetId="23">#REF!</definedName>
    <definedName name="table2803" localSheetId="11">#REF!</definedName>
    <definedName name="table2803" localSheetId="19">#REF!</definedName>
    <definedName name="table2803" localSheetId="12">#REF!</definedName>
    <definedName name="table2803">#REF!</definedName>
    <definedName name="table3102" localSheetId="1">'[1]3150-3200'!#REF!</definedName>
    <definedName name="table3102" localSheetId="21">'[2]3150-3200'!#REF!</definedName>
    <definedName name="table3102" localSheetId="22">'[2]3150-3200'!#REF!</definedName>
    <definedName name="table3102" localSheetId="18">'[2]3150-3200'!#REF!</definedName>
    <definedName name="table3102" localSheetId="17">'[2]3150-3200'!#REF!</definedName>
    <definedName name="table3102" localSheetId="16">'[2]3150-3200'!#REF!</definedName>
    <definedName name="table3102" localSheetId="4">'[3]3150-3200'!#REF!</definedName>
    <definedName name="table3102" localSheetId="8">'[1]3150-3200'!#REF!</definedName>
    <definedName name="table3102" localSheetId="13">'[1]3150-3200'!#REF!</definedName>
    <definedName name="table3102" localSheetId="0">'[1]3150-3200'!#REF!</definedName>
    <definedName name="table3102" localSheetId="23">'[2]3150-3200'!#REF!</definedName>
    <definedName name="table3102" localSheetId="11">'[1]3150-3200'!#REF!</definedName>
    <definedName name="table3102" localSheetId="19">'[2]3150-3200'!#REF!</definedName>
    <definedName name="table3102" localSheetId="12">'[1]3150-3200'!#REF!</definedName>
    <definedName name="table3102">'[1]3150-3200'!#REF!</definedName>
    <definedName name="table3600" localSheetId="1">#REF!</definedName>
    <definedName name="table3600" localSheetId="21">#REF!</definedName>
    <definedName name="table3600" localSheetId="22">#REF!</definedName>
    <definedName name="table3600" localSheetId="18">#REF!</definedName>
    <definedName name="table3600" localSheetId="17">#REF!</definedName>
    <definedName name="table3600" localSheetId="16">#REF!</definedName>
    <definedName name="table3600" localSheetId="4">#REF!</definedName>
    <definedName name="table3600" localSheetId="8">#REF!</definedName>
    <definedName name="table3600" localSheetId="13">#REF!</definedName>
    <definedName name="table3600" localSheetId="0">#REF!</definedName>
    <definedName name="table3600" localSheetId="23">#REF!</definedName>
    <definedName name="table3600" localSheetId="11">#REF!</definedName>
    <definedName name="table3600" localSheetId="19">#REF!</definedName>
    <definedName name="table3600" localSheetId="12">#REF!</definedName>
    <definedName name="table3600">#REF!</definedName>
    <definedName name="table4110" localSheetId="1">'[1]4804-4806'!#REF!</definedName>
    <definedName name="table4110" localSheetId="21">'[2]4804-4806'!#REF!</definedName>
    <definedName name="table4110" localSheetId="22">'[2]4804-4806'!#REF!</definedName>
    <definedName name="table4110" localSheetId="18">'[2]4804-4806'!#REF!</definedName>
    <definedName name="table4110" localSheetId="17">'[2]4804-4806'!#REF!</definedName>
    <definedName name="table4110" localSheetId="16">'[2]4804-4806'!#REF!</definedName>
    <definedName name="table4110" localSheetId="4">'[3]4804-4806'!#REF!</definedName>
    <definedName name="table4110" localSheetId="8">'[1]4804-4806'!#REF!</definedName>
    <definedName name="table4110" localSheetId="13">'[1]4804-4806'!#REF!</definedName>
    <definedName name="table4110" localSheetId="0">'[1]4804-4806'!#REF!</definedName>
    <definedName name="table4110" localSheetId="23">'[2]4804-4806'!#REF!</definedName>
    <definedName name="table4110" localSheetId="11">'[1]4804-4806'!#REF!</definedName>
    <definedName name="table4110" localSheetId="19">'[2]4804-4806'!#REF!</definedName>
    <definedName name="table4110" localSheetId="12">'[1]4804-4806'!#REF!</definedName>
    <definedName name="table4110">'[1]4804-4806'!#REF!</definedName>
    <definedName name="table4111" localSheetId="1">'[1]4804-4806'!#REF!</definedName>
    <definedName name="table4111" localSheetId="21">'[2]4804-4806'!#REF!</definedName>
    <definedName name="table4111" localSheetId="22">'[2]4804-4806'!#REF!</definedName>
    <definedName name="table4111" localSheetId="18">'[2]4804-4806'!#REF!</definedName>
    <definedName name="table4111" localSheetId="17">'[2]4804-4806'!#REF!</definedName>
    <definedName name="table4111" localSheetId="16">'[2]4804-4806'!#REF!</definedName>
    <definedName name="table4111" localSheetId="4">'[3]4804-4806'!#REF!</definedName>
    <definedName name="table4111" localSheetId="8">'[1]4804-4806'!#REF!</definedName>
    <definedName name="table4111" localSheetId="13">'[1]4804-4806'!#REF!</definedName>
    <definedName name="table4111" localSheetId="0">'[1]4804-4806'!#REF!</definedName>
    <definedName name="table4111" localSheetId="23">'[2]4804-4806'!#REF!</definedName>
    <definedName name="table4111" localSheetId="11">'[1]4804-4806'!#REF!</definedName>
    <definedName name="table4111" localSheetId="19">'[2]4804-4806'!#REF!</definedName>
    <definedName name="table4111" localSheetId="12">'[1]4804-4806'!#REF!</definedName>
    <definedName name="table4111">'[1]4804-4806'!#REF!</definedName>
    <definedName name="table4112" localSheetId="1">'[1]4804-4806'!#REF!</definedName>
    <definedName name="table4112" localSheetId="21">'[2]4804-4806'!#REF!</definedName>
    <definedName name="table4112" localSheetId="22">'[2]4804-4806'!#REF!</definedName>
    <definedName name="table4112" localSheetId="18">'[2]4804-4806'!#REF!</definedName>
    <definedName name="table4112" localSheetId="17">'[2]4804-4806'!#REF!</definedName>
    <definedName name="table4112" localSheetId="16">'[2]4804-4806'!#REF!</definedName>
    <definedName name="table4112" localSheetId="4">'[3]4804-4806'!#REF!</definedName>
    <definedName name="table4112" localSheetId="8">'[1]4804-4806'!#REF!</definedName>
    <definedName name="table4112" localSheetId="13">'[1]4804-4806'!#REF!</definedName>
    <definedName name="table4112" localSheetId="0">'[1]4804-4806'!#REF!</definedName>
    <definedName name="table4112" localSheetId="23">'[2]4804-4806'!#REF!</definedName>
    <definedName name="table4112" localSheetId="11">'[1]4804-4806'!#REF!</definedName>
    <definedName name="table4112" localSheetId="19">'[2]4804-4806'!#REF!</definedName>
    <definedName name="table4112" localSheetId="12">'[1]4804-4806'!#REF!</definedName>
    <definedName name="table4112">'[1]4804-4806'!#REF!</definedName>
    <definedName name="table4113" localSheetId="1">'[1]5100-5111'!#REF!</definedName>
    <definedName name="table4113" localSheetId="21">'[2]5100-5111'!#REF!</definedName>
    <definedName name="table4113" localSheetId="22">'[2]5100-5111'!#REF!</definedName>
    <definedName name="table4113" localSheetId="18">'[2]5100-5111'!#REF!</definedName>
    <definedName name="table4113" localSheetId="17">'[2]5100-5111'!#REF!</definedName>
    <definedName name="table4113" localSheetId="16">'[2]5100-5111'!#REF!</definedName>
    <definedName name="table4113" localSheetId="4">'[3]5100-5111'!#REF!</definedName>
    <definedName name="table4113" localSheetId="13">'[1]5100-5111'!#REF!</definedName>
    <definedName name="table4113" localSheetId="0">'[1]5100-5111'!#REF!</definedName>
    <definedName name="table4113" localSheetId="23">'[2]5100-5111'!#REF!</definedName>
    <definedName name="table4113" localSheetId="11">'[1]5100-5111'!#REF!</definedName>
    <definedName name="table4113" localSheetId="19">'[2]5100-5111'!#REF!</definedName>
    <definedName name="table4113" localSheetId="12">'[1]5100-5111'!#REF!</definedName>
    <definedName name="table4113">'[1]5100-5111'!#REF!</definedName>
    <definedName name="table4114" localSheetId="1">'[1]4804-4806'!#REF!</definedName>
    <definedName name="table4114" localSheetId="21">'[2]4804-4806'!#REF!</definedName>
    <definedName name="table4114" localSheetId="22">'[2]4804-4806'!#REF!</definedName>
    <definedName name="table4114" localSheetId="18">'[2]4804-4806'!#REF!</definedName>
    <definedName name="table4114" localSheetId="17">'[2]4804-4806'!#REF!</definedName>
    <definedName name="table4114" localSheetId="16">'[2]4804-4806'!#REF!</definedName>
    <definedName name="table4114" localSheetId="4">'[3]4804-4806'!#REF!</definedName>
    <definedName name="table4114" localSheetId="13">'[1]4804-4806'!#REF!</definedName>
    <definedName name="table4114" localSheetId="0">'[1]4804-4806'!#REF!</definedName>
    <definedName name="table4114" localSheetId="23">'[2]4804-4806'!#REF!</definedName>
    <definedName name="table4114" localSheetId="11">'[1]4804-4806'!#REF!</definedName>
    <definedName name="table4114" localSheetId="19">'[2]4804-4806'!#REF!</definedName>
    <definedName name="table4114" localSheetId="12">'[1]4804-4806'!#REF!</definedName>
    <definedName name="table4114">'[1]4804-4806'!#REF!</definedName>
    <definedName name="table4115" localSheetId="1">'[1]5115-5116'!#REF!</definedName>
    <definedName name="table4115" localSheetId="21">'[2]5115-5116'!#REF!</definedName>
    <definedName name="table4115" localSheetId="22">'[2]5115-5116'!#REF!</definedName>
    <definedName name="table4115" localSheetId="18">'[2]5115-5116'!#REF!</definedName>
    <definedName name="table4115" localSheetId="17">'[2]5115-5116'!#REF!</definedName>
    <definedName name="table4115" localSheetId="16">'[2]5115-5116'!#REF!</definedName>
    <definedName name="table4115" localSheetId="4">'[3]5115-5116'!#REF!</definedName>
    <definedName name="table4115" localSheetId="13">'[1]5115-5116'!#REF!</definedName>
    <definedName name="table4115" localSheetId="0">'[1]5115-5116'!#REF!</definedName>
    <definedName name="table4115" localSheetId="23">'[2]5115-5116'!#REF!</definedName>
    <definedName name="table4115" localSheetId="11">'[1]5115-5116'!#REF!</definedName>
    <definedName name="table4115" localSheetId="19">'[2]5115-5116'!#REF!</definedName>
    <definedName name="table4115" localSheetId="12">'[1]5115-5116'!#REF!</definedName>
    <definedName name="table4115">'[1]5115-5116'!#REF!</definedName>
    <definedName name="table4116" localSheetId="1">'[1]5115-5116'!#REF!</definedName>
    <definedName name="table4116" localSheetId="21">'[2]5115-5116'!#REF!</definedName>
    <definedName name="table4116" localSheetId="22">'[2]5115-5116'!#REF!</definedName>
    <definedName name="table4116" localSheetId="18">'[2]5115-5116'!#REF!</definedName>
    <definedName name="table4116" localSheetId="17">'[2]5115-5116'!#REF!</definedName>
    <definedName name="table4116" localSheetId="16">'[2]5115-5116'!#REF!</definedName>
    <definedName name="table4116" localSheetId="4">'[3]5115-5116'!#REF!</definedName>
    <definedName name="table4116" localSheetId="13">'[1]5115-5116'!#REF!</definedName>
    <definedName name="table4116" localSheetId="0">'[1]5115-5116'!#REF!</definedName>
    <definedName name="table4116" localSheetId="23">'[2]5115-5116'!#REF!</definedName>
    <definedName name="table4116" localSheetId="11">'[1]5115-5116'!#REF!</definedName>
    <definedName name="table4116" localSheetId="19">'[2]5115-5116'!#REF!</definedName>
    <definedName name="table4116" localSheetId="12">'[1]5115-5116'!#REF!</definedName>
    <definedName name="table4116">'[1]5115-5116'!#REF!</definedName>
    <definedName name="table4117" localSheetId="1">'[1]5115-5116'!#REF!</definedName>
    <definedName name="table4117" localSheetId="21">'[2]5115-5116'!#REF!</definedName>
    <definedName name="table4117" localSheetId="22">'[2]5115-5116'!#REF!</definedName>
    <definedName name="table4117" localSheetId="18">'[2]5115-5116'!#REF!</definedName>
    <definedName name="table4117" localSheetId="17">'[2]5115-5116'!#REF!</definedName>
    <definedName name="table4117" localSheetId="16">'[2]5115-5116'!#REF!</definedName>
    <definedName name="table4117" localSheetId="4">'[3]5115-5116'!#REF!</definedName>
    <definedName name="table4117" localSheetId="13">'[1]5115-5116'!#REF!</definedName>
    <definedName name="table4117" localSheetId="0">'[1]5115-5116'!#REF!</definedName>
    <definedName name="table4117" localSheetId="23">'[2]5115-5116'!#REF!</definedName>
    <definedName name="table4117" localSheetId="11">'[1]5115-5116'!#REF!</definedName>
    <definedName name="table4117" localSheetId="19">'[2]5115-5116'!#REF!</definedName>
    <definedName name="table4117" localSheetId="12">'[1]5115-5116'!#REF!</definedName>
    <definedName name="table4117">'[1]5115-5116'!#REF!</definedName>
    <definedName name="table4118" localSheetId="1">'[1]5115-5116'!#REF!</definedName>
    <definedName name="table4118" localSheetId="21">'[2]5115-5116'!#REF!</definedName>
    <definedName name="table4118" localSheetId="22">'[2]5115-5116'!#REF!</definedName>
    <definedName name="table4118" localSheetId="18">'[2]5115-5116'!#REF!</definedName>
    <definedName name="table4118" localSheetId="17">'[2]5115-5116'!#REF!</definedName>
    <definedName name="table4118" localSheetId="16">'[2]5115-5116'!#REF!</definedName>
    <definedName name="table4118" localSheetId="4">'[3]5115-5116'!#REF!</definedName>
    <definedName name="table4118" localSheetId="13">'[1]5115-5116'!#REF!</definedName>
    <definedName name="table4118" localSheetId="0">'[1]5115-5116'!#REF!</definedName>
    <definedName name="table4118" localSheetId="23">'[2]5115-5116'!#REF!</definedName>
    <definedName name="table4118" localSheetId="11">'[1]5115-5116'!#REF!</definedName>
    <definedName name="table4118" localSheetId="19">'[2]5115-5116'!#REF!</definedName>
    <definedName name="table4118" localSheetId="12">'[1]5115-5116'!#REF!</definedName>
    <definedName name="table4118">'[1]5115-5116'!#REF!</definedName>
    <definedName name="table4200" localSheetId="1">'[1]5115-5116'!#REF!</definedName>
    <definedName name="table4200" localSheetId="21">'[2]5115-5116'!#REF!</definedName>
    <definedName name="table4200" localSheetId="22">'[2]5115-5116'!#REF!</definedName>
    <definedName name="table4200" localSheetId="18">'[2]5115-5116'!#REF!</definedName>
    <definedName name="table4200" localSheetId="17">'[2]5115-5116'!#REF!</definedName>
    <definedName name="table4200" localSheetId="16">'[2]5115-5116'!#REF!</definedName>
    <definedName name="table4200" localSheetId="4">'[3]5115-5116'!#REF!</definedName>
    <definedName name="table4200" localSheetId="13">'[1]5115-5116'!#REF!</definedName>
    <definedName name="table4200" localSheetId="0">'[1]5115-5116'!#REF!</definedName>
    <definedName name="table4200" localSheetId="23">'[2]5115-5116'!#REF!</definedName>
    <definedName name="table4200" localSheetId="11">'[1]5115-5116'!#REF!</definedName>
    <definedName name="table4200" localSheetId="19">'[2]5115-5116'!#REF!</definedName>
    <definedName name="table4200" localSheetId="12">'[1]5115-5116'!#REF!</definedName>
    <definedName name="table4200">'[1]5115-5116'!#REF!</definedName>
    <definedName name="table4203" localSheetId="1">'[1]5115-5116'!#REF!</definedName>
    <definedName name="table4203" localSheetId="21">'[2]5115-5116'!#REF!</definedName>
    <definedName name="table4203" localSheetId="22">'[2]5115-5116'!#REF!</definedName>
    <definedName name="table4203" localSheetId="18">'[2]5115-5116'!#REF!</definedName>
    <definedName name="table4203" localSheetId="17">'[2]5115-5116'!#REF!</definedName>
    <definedName name="table4203" localSheetId="16">'[2]5115-5116'!#REF!</definedName>
    <definedName name="table4203" localSheetId="4">'[3]5115-5116'!#REF!</definedName>
    <definedName name="table4203" localSheetId="13">'[1]5115-5116'!#REF!</definedName>
    <definedName name="table4203" localSheetId="0">'[1]5115-5116'!#REF!</definedName>
    <definedName name="table4203" localSheetId="23">'[2]5115-5116'!#REF!</definedName>
    <definedName name="table4203" localSheetId="11">'[1]5115-5116'!#REF!</definedName>
    <definedName name="table4203" localSheetId="19">'[2]5115-5116'!#REF!</definedName>
    <definedName name="table4203" localSheetId="12">'[1]5115-5116'!#REF!</definedName>
    <definedName name="table4203">'[1]5115-5116'!#REF!</definedName>
    <definedName name="table4204" localSheetId="1">'[1]5115-5116'!#REF!</definedName>
    <definedName name="table4204" localSheetId="21">'[2]5115-5116'!#REF!</definedName>
    <definedName name="table4204" localSheetId="22">'[2]5115-5116'!#REF!</definedName>
    <definedName name="table4204" localSheetId="18">'[2]5115-5116'!#REF!</definedName>
    <definedName name="table4204" localSheetId="17">'[2]5115-5116'!#REF!</definedName>
    <definedName name="table4204" localSheetId="16">'[2]5115-5116'!#REF!</definedName>
    <definedName name="table4204" localSheetId="4">'[3]5115-5116'!#REF!</definedName>
    <definedName name="table4204" localSheetId="13">'[1]5115-5116'!#REF!</definedName>
    <definedName name="table4204" localSheetId="0">'[1]5115-5116'!#REF!</definedName>
    <definedName name="table4204" localSheetId="23">'[2]5115-5116'!#REF!</definedName>
    <definedName name="table4204" localSheetId="11">'[1]5115-5116'!#REF!</definedName>
    <definedName name="table4204" localSheetId="19">'[2]5115-5116'!#REF!</definedName>
    <definedName name="table4204" localSheetId="12">'[1]5115-5116'!#REF!</definedName>
    <definedName name="table4204">'[1]5115-5116'!#REF!</definedName>
    <definedName name="table4205" localSheetId="1">'[1]5115-5116'!#REF!</definedName>
    <definedName name="table4205" localSheetId="21">'[2]5115-5116'!#REF!</definedName>
    <definedName name="table4205" localSheetId="22">'[2]5115-5116'!#REF!</definedName>
    <definedName name="table4205" localSheetId="18">'[2]5115-5116'!#REF!</definedName>
    <definedName name="table4205" localSheetId="17">'[2]5115-5116'!#REF!</definedName>
    <definedName name="table4205" localSheetId="16">'[2]5115-5116'!#REF!</definedName>
    <definedName name="table4205" localSheetId="4">'[3]5115-5116'!#REF!</definedName>
    <definedName name="table4205" localSheetId="13">'[1]5115-5116'!#REF!</definedName>
    <definedName name="table4205" localSheetId="0">'[1]5115-5116'!#REF!</definedName>
    <definedName name="table4205" localSheetId="23">'[2]5115-5116'!#REF!</definedName>
    <definedName name="table4205" localSheetId="11">'[1]5115-5116'!#REF!</definedName>
    <definedName name="table4205" localSheetId="19">'[2]5115-5116'!#REF!</definedName>
    <definedName name="table4205" localSheetId="12">'[1]5115-5116'!#REF!</definedName>
    <definedName name="table4205">'[1]5115-5116'!#REF!</definedName>
    <definedName name="table4300" localSheetId="1">'[1]5115-5116'!#REF!</definedName>
    <definedName name="table4300" localSheetId="21">'[2]5115-5116'!#REF!</definedName>
    <definedName name="table4300" localSheetId="22">'[2]5115-5116'!#REF!</definedName>
    <definedName name="table4300" localSheetId="18">'[2]5115-5116'!#REF!</definedName>
    <definedName name="table4300" localSheetId="17">'[2]5115-5116'!#REF!</definedName>
    <definedName name="table4300" localSheetId="16">'[2]5115-5116'!#REF!</definedName>
    <definedName name="table4300" localSheetId="4">'[3]5115-5116'!#REF!</definedName>
    <definedName name="table4300" localSheetId="13">'[1]5115-5116'!#REF!</definedName>
    <definedName name="table4300" localSheetId="0">'[1]5115-5116'!#REF!</definedName>
    <definedName name="table4300" localSheetId="23">'[2]5115-5116'!#REF!</definedName>
    <definedName name="table4300" localSheetId="11">'[1]5115-5116'!#REF!</definedName>
    <definedName name="table4300" localSheetId="19">'[2]5115-5116'!#REF!</definedName>
    <definedName name="table4300" localSheetId="12">'[1]5115-5116'!#REF!</definedName>
    <definedName name="table4300">'[1]5115-5116'!#REF!</definedName>
    <definedName name="table4301" localSheetId="1">'[1]5401'!#REF!</definedName>
    <definedName name="table4301" localSheetId="21">'[2]5401'!#REF!</definedName>
    <definedName name="table4301" localSheetId="22">'[2]5401'!#REF!</definedName>
    <definedName name="table4301" localSheetId="18">'[2]5401'!#REF!</definedName>
    <definedName name="table4301" localSheetId="17">'[2]5401'!#REF!</definedName>
    <definedName name="table4301" localSheetId="16">'[2]5401'!#REF!</definedName>
    <definedName name="table4301" localSheetId="4">'[3]5401'!#REF!</definedName>
    <definedName name="table4301" localSheetId="13">'[1]5401'!#REF!</definedName>
    <definedName name="table4301" localSheetId="0">'[1]5401'!#REF!</definedName>
    <definedName name="table4301" localSheetId="23">'[2]5401'!#REF!</definedName>
    <definedName name="table4301" localSheetId="11">'[1]5401'!#REF!</definedName>
    <definedName name="table4301" localSheetId="19">'[2]5401'!#REF!</definedName>
    <definedName name="table4301" localSheetId="12">'[1]5401'!#REF!</definedName>
    <definedName name="table4301">'[1]5401'!#REF!</definedName>
    <definedName name="table4302" localSheetId="1">'[1]5401'!#REF!</definedName>
    <definedName name="table4302" localSheetId="21">'[2]5401'!#REF!</definedName>
    <definedName name="table4302" localSheetId="22">'[2]5401'!#REF!</definedName>
    <definedName name="table4302" localSheetId="18">'[2]5401'!#REF!</definedName>
    <definedName name="table4302" localSheetId="17">'[2]5401'!#REF!</definedName>
    <definedName name="table4302" localSheetId="16">'[2]5401'!#REF!</definedName>
    <definedName name="table4302" localSheetId="4">'[3]5401'!#REF!</definedName>
    <definedName name="table4302" localSheetId="13">'[1]5401'!#REF!</definedName>
    <definedName name="table4302" localSheetId="0">'[1]5401'!#REF!</definedName>
    <definedName name="table4302" localSheetId="23">'[2]5401'!#REF!</definedName>
    <definedName name="table4302" localSheetId="11">'[1]5401'!#REF!</definedName>
    <definedName name="table4302" localSheetId="19">'[2]5401'!#REF!</definedName>
    <definedName name="table4302" localSheetId="12">'[1]5401'!#REF!</definedName>
    <definedName name="table4302">'[1]5401'!#REF!</definedName>
    <definedName name="table4303" localSheetId="1">'[1]5401'!#REF!</definedName>
    <definedName name="table4303" localSheetId="21">'[2]5401'!#REF!</definedName>
    <definedName name="table4303" localSheetId="22">'[2]5401'!#REF!</definedName>
    <definedName name="table4303" localSheetId="18">'[2]5401'!#REF!</definedName>
    <definedName name="table4303" localSheetId="17">'[2]5401'!#REF!</definedName>
    <definedName name="table4303" localSheetId="16">'[2]5401'!#REF!</definedName>
    <definedName name="table4303" localSheetId="4">'[3]5401'!#REF!</definedName>
    <definedName name="table4303" localSheetId="13">'[1]5401'!#REF!</definedName>
    <definedName name="table4303" localSheetId="0">'[1]5401'!#REF!</definedName>
    <definedName name="table4303" localSheetId="23">'[2]5401'!#REF!</definedName>
    <definedName name="table4303" localSheetId="11">'[1]5401'!#REF!</definedName>
    <definedName name="table4303" localSheetId="19">'[2]5401'!#REF!</definedName>
    <definedName name="table4303" localSheetId="12">'[1]5401'!#REF!</definedName>
    <definedName name="table4303">'[1]5401'!#REF!</definedName>
    <definedName name="table4500" localSheetId="1">'[1]5401'!#REF!</definedName>
    <definedName name="table4500" localSheetId="21">'[2]5401'!#REF!</definedName>
    <definedName name="table4500" localSheetId="22">'[2]5401'!#REF!</definedName>
    <definedName name="table4500" localSheetId="18">'[2]5401'!#REF!</definedName>
    <definedName name="table4500" localSheetId="17">'[2]5401'!#REF!</definedName>
    <definedName name="table4500" localSheetId="16">'[2]5401'!#REF!</definedName>
    <definedName name="table4500" localSheetId="4">'[3]5401'!#REF!</definedName>
    <definedName name="table4500" localSheetId="13">'[1]5401'!#REF!</definedName>
    <definedName name="table4500" localSheetId="0">'[1]5401'!#REF!</definedName>
    <definedName name="table4500" localSheetId="23">'[2]5401'!#REF!</definedName>
    <definedName name="table4500" localSheetId="11">'[1]5401'!#REF!</definedName>
    <definedName name="table4500" localSheetId="19">'[2]5401'!#REF!</definedName>
    <definedName name="table4500" localSheetId="12">'[1]5401'!#REF!</definedName>
    <definedName name="table4500">'[1]5401'!#REF!</definedName>
    <definedName name="table4501" localSheetId="1">'[1]5401'!#REF!</definedName>
    <definedName name="table4501" localSheetId="21">'[2]5401'!#REF!</definedName>
    <definedName name="table4501" localSheetId="22">'[2]5401'!#REF!</definedName>
    <definedName name="table4501" localSheetId="18">'[2]5401'!#REF!</definedName>
    <definedName name="table4501" localSheetId="17">'[2]5401'!#REF!</definedName>
    <definedName name="table4501" localSheetId="16">'[2]5401'!#REF!</definedName>
    <definedName name="table4501" localSheetId="4">'[3]5401'!#REF!</definedName>
    <definedName name="table4501" localSheetId="13">'[1]5401'!#REF!</definedName>
    <definedName name="table4501" localSheetId="0">'[1]5401'!#REF!</definedName>
    <definedName name="table4501" localSheetId="23">'[2]5401'!#REF!</definedName>
    <definedName name="table4501" localSheetId="11">'[1]5401'!#REF!</definedName>
    <definedName name="table4501" localSheetId="19">'[2]5401'!#REF!</definedName>
    <definedName name="table4501" localSheetId="12">'[1]5401'!#REF!</definedName>
    <definedName name="table4501">'[1]5401'!#REF!</definedName>
    <definedName name="table5117_2" localSheetId="1">#REF!</definedName>
    <definedName name="table5117_2" localSheetId="21">#REF!</definedName>
    <definedName name="table5117_2" localSheetId="22">#REF!</definedName>
    <definedName name="table5117_2" localSheetId="18">#REF!</definedName>
    <definedName name="table5117_2" localSheetId="17">#REF!</definedName>
    <definedName name="table5117_2" localSheetId="16">#REF!</definedName>
    <definedName name="table5117_2" localSheetId="4">#REF!</definedName>
    <definedName name="table5117_2" localSheetId="8">#REF!</definedName>
    <definedName name="table5117_2" localSheetId="13">#REF!</definedName>
    <definedName name="table5117_2" localSheetId="0">#REF!</definedName>
    <definedName name="table5117_2" localSheetId="23">#REF!</definedName>
    <definedName name="table5117_2" localSheetId="11">#REF!</definedName>
    <definedName name="table5117_2" localSheetId="19">#REF!</definedName>
    <definedName name="table5117_2" localSheetId="12">#REF!</definedName>
    <definedName name="table5117_2">#REF!</definedName>
    <definedName name="table5121" localSheetId="1">'[6]5122-5125_8'!#REF!</definedName>
    <definedName name="table5121" localSheetId="21">'[7]5122-5125_8'!#REF!</definedName>
    <definedName name="table5121" localSheetId="22">'[7]5122-5125_8'!#REF!</definedName>
    <definedName name="table5121" localSheetId="18">'[7]5122-5125_8'!#REF!</definedName>
    <definedName name="table5121" localSheetId="17">'[7]5122-5125_8'!#REF!</definedName>
    <definedName name="table5121" localSheetId="16">'[7]5122-5125_8'!#REF!</definedName>
    <definedName name="table5121" localSheetId="4">'[8]5122-5125_8'!#REF!</definedName>
    <definedName name="table5121" localSheetId="13">'[6]5122-5125_8'!#REF!</definedName>
    <definedName name="table5121" localSheetId="0">'[6]5122-5125_8'!#REF!</definedName>
    <definedName name="table5121" localSheetId="23">'[7]5122-5125_8'!#REF!</definedName>
    <definedName name="table5121" localSheetId="11">'[6]5122-5125_8'!#REF!</definedName>
    <definedName name="table5121" localSheetId="19">'[7]5122-5125_8'!#REF!</definedName>
    <definedName name="table5121" localSheetId="12">'[6]5122-5125_8'!#REF!</definedName>
    <definedName name="table5121">'[6]5122-5125_8'!#REF!</definedName>
    <definedName name="table5303" localSheetId="1">'[1]5401'!#REF!</definedName>
    <definedName name="table5303" localSheetId="21">'[2]5401'!#REF!</definedName>
    <definedName name="table5303" localSheetId="22">'[2]5401'!#REF!</definedName>
    <definedName name="table5303" localSheetId="18">'[2]5401'!#REF!</definedName>
    <definedName name="table5303" localSheetId="17">'[2]5401'!#REF!</definedName>
    <definedName name="table5303" localSheetId="16">'[2]5401'!#REF!</definedName>
    <definedName name="table5303" localSheetId="4">'[3]5401'!#REF!</definedName>
    <definedName name="table5303" localSheetId="13">'[1]5401'!#REF!</definedName>
    <definedName name="table5303" localSheetId="0">'[1]5401'!#REF!</definedName>
    <definedName name="table5303" localSheetId="23">'[2]5401'!#REF!</definedName>
    <definedName name="table5303" localSheetId="11">'[1]5401'!#REF!</definedName>
    <definedName name="table5303" localSheetId="19">'[2]5401'!#REF!</definedName>
    <definedName name="table5303" localSheetId="12">'[1]5401'!#REF!</definedName>
    <definedName name="table5303">'[1]5401'!#REF!</definedName>
    <definedName name="table5403" localSheetId="1">'[1]5401'!#REF!</definedName>
    <definedName name="table5403" localSheetId="21">'[2]5401'!#REF!</definedName>
    <definedName name="table5403" localSheetId="22">'[2]5401'!#REF!</definedName>
    <definedName name="table5403" localSheetId="18">'[2]5401'!#REF!</definedName>
    <definedName name="table5403" localSheetId="17">'[2]5401'!#REF!</definedName>
    <definedName name="table5403" localSheetId="16">'[2]5401'!#REF!</definedName>
    <definedName name="table5403" localSheetId="4">'[3]5401'!#REF!</definedName>
    <definedName name="table5403" localSheetId="13">'[1]5401'!#REF!</definedName>
    <definedName name="table5403" localSheetId="0">'[1]5401'!#REF!</definedName>
    <definedName name="table5403" localSheetId="23">'[2]5401'!#REF!</definedName>
    <definedName name="table5403" localSheetId="11">'[1]5401'!#REF!</definedName>
    <definedName name="table5403" localSheetId="19">'[2]5401'!#REF!</definedName>
    <definedName name="table5403" localSheetId="12">'[1]5401'!#REF!</definedName>
    <definedName name="table5403">'[1]5401'!#REF!</definedName>
    <definedName name="table5405" localSheetId="1">#REF!</definedName>
    <definedName name="table5405" localSheetId="21">#REF!</definedName>
    <definedName name="table5405" localSheetId="22">#REF!</definedName>
    <definedName name="table5405" localSheetId="18">#REF!</definedName>
    <definedName name="table5405" localSheetId="17">#REF!</definedName>
    <definedName name="table5405" localSheetId="16">#REF!</definedName>
    <definedName name="table5405" localSheetId="4">#REF!</definedName>
    <definedName name="table5405" localSheetId="8">#REF!</definedName>
    <definedName name="table5405" localSheetId="13">#REF!</definedName>
    <definedName name="table5405" localSheetId="0">#REF!</definedName>
    <definedName name="table5405" localSheetId="23">#REF!</definedName>
    <definedName name="table5405" localSheetId="11">#REF!</definedName>
    <definedName name="table5405" localSheetId="19">#REF!</definedName>
    <definedName name="table5405" localSheetId="12">#REF!</definedName>
    <definedName name="table5405">#REF!</definedName>
    <definedName name="table5499" localSheetId="1">'[1]5404'!#REF!</definedName>
    <definedName name="table5499" localSheetId="21">'[2]5404'!#REF!</definedName>
    <definedName name="table5499" localSheetId="22">'[2]5404'!#REF!</definedName>
    <definedName name="table5499" localSheetId="18">'[2]5404'!#REF!</definedName>
    <definedName name="table5499" localSheetId="17">'[2]5404'!#REF!</definedName>
    <definedName name="table5499" localSheetId="16">'[2]5404'!#REF!</definedName>
    <definedName name="table5499" localSheetId="4">'[3]5404'!#REF!</definedName>
    <definedName name="table5499" localSheetId="13">'[1]5404'!#REF!</definedName>
    <definedName name="table5499" localSheetId="0">'[1]5404'!#REF!</definedName>
    <definedName name="table5499" localSheetId="23">'[2]5404'!#REF!</definedName>
    <definedName name="table5499" localSheetId="11">'[1]5404'!#REF!</definedName>
    <definedName name="table5499" localSheetId="19">'[2]5404'!#REF!</definedName>
    <definedName name="table5499" localSheetId="12">'[1]5404'!#REF!</definedName>
    <definedName name="table5499">'[1]5404'!#REF!</definedName>
    <definedName name="table5500." localSheetId="1">#REF!</definedName>
    <definedName name="table5500." localSheetId="21">#REF!</definedName>
    <definedName name="table5500." localSheetId="22">#REF!</definedName>
    <definedName name="table5500." localSheetId="18">#REF!</definedName>
    <definedName name="table5500." localSheetId="17">#REF!</definedName>
    <definedName name="table5500." localSheetId="16">#REF!</definedName>
    <definedName name="table5500." localSheetId="4">#REF!</definedName>
    <definedName name="table5500." localSheetId="8">#REF!</definedName>
    <definedName name="table5500." localSheetId="13">#REF!</definedName>
    <definedName name="table5500." localSheetId="0">#REF!</definedName>
    <definedName name="table5500." localSheetId="23">#REF!</definedName>
    <definedName name="table5500." localSheetId="11">#REF!</definedName>
    <definedName name="table5500." localSheetId="19">#REF!</definedName>
    <definedName name="table5500." localSheetId="12">#REF!</definedName>
    <definedName name="table5500.">#REF!</definedName>
    <definedName name="table5501" localSheetId="1">'[1]5503-5505'!#REF!</definedName>
    <definedName name="table5501" localSheetId="21">'[2]5503-5505'!#REF!</definedName>
    <definedName name="table5501" localSheetId="22">'[2]5503-5505'!#REF!</definedName>
    <definedName name="table5501" localSheetId="18">'[2]5503-5505'!#REF!</definedName>
    <definedName name="table5501" localSheetId="17">'[2]5503-5505'!#REF!</definedName>
    <definedName name="table5501" localSheetId="16">'[2]5503-5505'!#REF!</definedName>
    <definedName name="table5501" localSheetId="4">'[3]5503-5505'!#REF!</definedName>
    <definedName name="table5501" localSheetId="13">'[1]5503-5505'!#REF!</definedName>
    <definedName name="table5501" localSheetId="0">'[1]5503-5505'!#REF!</definedName>
    <definedName name="table5501" localSheetId="23">'[2]5503-5505'!#REF!</definedName>
    <definedName name="table5501" localSheetId="11">'[1]5503-5505'!#REF!</definedName>
    <definedName name="table5501" localSheetId="19">'[2]5503-5505'!#REF!</definedName>
    <definedName name="table5501" localSheetId="12">'[1]5503-5505'!#REF!</definedName>
    <definedName name="table5501">'[1]5503-5505'!#REF!</definedName>
    <definedName name="table5504" localSheetId="1">#REF!</definedName>
    <definedName name="table5504" localSheetId="21">#REF!</definedName>
    <definedName name="table5504" localSheetId="22">#REF!</definedName>
    <definedName name="table5504" localSheetId="18">#REF!</definedName>
    <definedName name="table5504" localSheetId="17">#REF!</definedName>
    <definedName name="table5504" localSheetId="16">#REF!</definedName>
    <definedName name="table5504" localSheetId="4">#REF!</definedName>
    <definedName name="table5504" localSheetId="8">#REF!</definedName>
    <definedName name="table5504" localSheetId="13">#REF!</definedName>
    <definedName name="table5504" localSheetId="0">#REF!</definedName>
    <definedName name="table5504" localSheetId="23">#REF!</definedName>
    <definedName name="table5504" localSheetId="11">#REF!</definedName>
    <definedName name="table5504" localSheetId="19">#REF!</definedName>
    <definedName name="table5504" localSheetId="12">#REF!</definedName>
    <definedName name="table5504">#REF!</definedName>
    <definedName name="table6100" localSheetId="1">#REF!</definedName>
    <definedName name="table6100" localSheetId="21">#REF!</definedName>
    <definedName name="table6100" localSheetId="22">#REF!</definedName>
    <definedName name="table6100" localSheetId="18">#REF!</definedName>
    <definedName name="table6100" localSheetId="17">#REF!</definedName>
    <definedName name="table6100" localSheetId="16">#REF!</definedName>
    <definedName name="table6100" localSheetId="4">#REF!</definedName>
    <definedName name="table6100" localSheetId="8">#REF!</definedName>
    <definedName name="table6100" localSheetId="13">#REF!</definedName>
    <definedName name="table6100" localSheetId="0">#REF!</definedName>
    <definedName name="table6100" localSheetId="23">#REF!</definedName>
    <definedName name="table6100" localSheetId="11">#REF!</definedName>
    <definedName name="table6100" localSheetId="19">#REF!</definedName>
    <definedName name="table6100" localSheetId="12">#REF!</definedName>
    <definedName name="table6100">#REF!</definedName>
    <definedName name="table7785" localSheetId="1">'[9]5401'!#REF!</definedName>
    <definedName name="table7785" localSheetId="21">'[2]5401'!#REF!</definedName>
    <definedName name="table7785" localSheetId="22">'[2]5401'!#REF!</definedName>
    <definedName name="table7785" localSheetId="18">'[2]5401'!#REF!</definedName>
    <definedName name="table7785" localSheetId="17">'[2]5401'!#REF!</definedName>
    <definedName name="table7785" localSheetId="16">'[2]5401'!#REF!</definedName>
    <definedName name="table7785" localSheetId="4">'[3]5401'!#REF!</definedName>
    <definedName name="table7785" localSheetId="8">'[9]5401'!#REF!</definedName>
    <definedName name="table7785" localSheetId="13">'[9]5401'!#REF!</definedName>
    <definedName name="table7785" localSheetId="0">'[9]5401'!#REF!</definedName>
    <definedName name="table7785" localSheetId="23">'[2]5401'!#REF!</definedName>
    <definedName name="table7785" localSheetId="11">'[9]5401'!#REF!</definedName>
    <definedName name="table7785" localSheetId="19">'[2]5401'!#REF!</definedName>
    <definedName name="table7785" localSheetId="12">'[9]5401'!#REF!</definedName>
    <definedName name="table7785">'[9]5401'!#REF!</definedName>
    <definedName name="table9000" localSheetId="1">#REF!</definedName>
    <definedName name="table9000" localSheetId="21">#REF!</definedName>
    <definedName name="table9000" localSheetId="22">#REF!</definedName>
    <definedName name="table9000" localSheetId="18">#REF!</definedName>
    <definedName name="table9000" localSheetId="17">#REF!</definedName>
    <definedName name="table9000" localSheetId="16">#REF!</definedName>
    <definedName name="table9000" localSheetId="4">#REF!</definedName>
    <definedName name="table9000" localSheetId="8">#REF!</definedName>
    <definedName name="table9000" localSheetId="13">#REF!</definedName>
    <definedName name="table9000" localSheetId="0">#REF!</definedName>
    <definedName name="table9000" localSheetId="23">#REF!</definedName>
    <definedName name="table9000" localSheetId="11">#REF!</definedName>
    <definedName name="table9000" localSheetId="19">#REF!</definedName>
    <definedName name="table9000" localSheetId="12">#REF!</definedName>
    <definedName name="table9000">#REF!</definedName>
    <definedName name="table9001" localSheetId="1">#REF!</definedName>
    <definedName name="table9001" localSheetId="21">#REF!</definedName>
    <definedName name="table9001" localSheetId="22">#REF!</definedName>
    <definedName name="table9001" localSheetId="18">#REF!</definedName>
    <definedName name="table9001" localSheetId="17">#REF!</definedName>
    <definedName name="table9001" localSheetId="16">#REF!</definedName>
    <definedName name="table9001" localSheetId="4">#REF!</definedName>
    <definedName name="table9001" localSheetId="8">#REF!</definedName>
    <definedName name="table9001" localSheetId="13">#REF!</definedName>
    <definedName name="table9001" localSheetId="0">#REF!</definedName>
    <definedName name="table9001" localSheetId="23">#REF!</definedName>
    <definedName name="table9001" localSheetId="11">#REF!</definedName>
    <definedName name="table9001" localSheetId="19">#REF!</definedName>
    <definedName name="table9001" localSheetId="12">#REF!</definedName>
    <definedName name="table9001">#REF!</definedName>
    <definedName name="table9100" localSheetId="1">#REF!</definedName>
    <definedName name="table9100" localSheetId="21">#REF!</definedName>
    <definedName name="table9100" localSheetId="22">#REF!</definedName>
    <definedName name="table9100" localSheetId="18">#REF!</definedName>
    <definedName name="table9100" localSheetId="17">#REF!</definedName>
    <definedName name="table9100" localSheetId="16">#REF!</definedName>
    <definedName name="table9100" localSheetId="4">#REF!</definedName>
    <definedName name="table9100" localSheetId="8">#REF!</definedName>
    <definedName name="table9100" localSheetId="13">#REF!</definedName>
    <definedName name="table9100" localSheetId="0">#REF!</definedName>
    <definedName name="table9100" localSheetId="23">#REF!</definedName>
    <definedName name="table9100" localSheetId="11">#REF!</definedName>
    <definedName name="table9100" localSheetId="19">#REF!</definedName>
    <definedName name="table9100" localSheetId="12">#REF!</definedName>
    <definedName name="table9100">#REF!</definedName>
    <definedName name="table9110" localSheetId="1">#REF!</definedName>
    <definedName name="table9110" localSheetId="21">#REF!</definedName>
    <definedName name="table9110" localSheetId="22">#REF!</definedName>
    <definedName name="table9110" localSheetId="18">#REF!</definedName>
    <definedName name="table9110" localSheetId="17">#REF!</definedName>
    <definedName name="table9110" localSheetId="16">#REF!</definedName>
    <definedName name="table9110" localSheetId="4">#REF!</definedName>
    <definedName name="table9110" localSheetId="8">#REF!</definedName>
    <definedName name="table9110" localSheetId="13">#REF!</definedName>
    <definedName name="table9110" localSheetId="0">#REF!</definedName>
    <definedName name="table9110" localSheetId="23">#REF!</definedName>
    <definedName name="table9110" localSheetId="11">#REF!</definedName>
    <definedName name="table9110" localSheetId="19">#REF!</definedName>
    <definedName name="table9110" localSheetId="12">#REF!</definedName>
    <definedName name="table9110">#REF!</definedName>
    <definedName name="table9111" localSheetId="1">#REF!</definedName>
    <definedName name="table9111" localSheetId="21">#REF!</definedName>
    <definedName name="table9111" localSheetId="22">#REF!</definedName>
    <definedName name="table9111" localSheetId="18">#REF!</definedName>
    <definedName name="table9111" localSheetId="17">#REF!</definedName>
    <definedName name="table9111" localSheetId="16">#REF!</definedName>
    <definedName name="table9111" localSheetId="4">#REF!</definedName>
    <definedName name="table9111" localSheetId="8">#REF!</definedName>
    <definedName name="table9111" localSheetId="13">#REF!</definedName>
    <definedName name="table9111" localSheetId="0">#REF!</definedName>
    <definedName name="table9111" localSheetId="23">#REF!</definedName>
    <definedName name="table9111" localSheetId="11">#REF!</definedName>
    <definedName name="table9111" localSheetId="19">#REF!</definedName>
    <definedName name="table9111" localSheetId="12">#REF!</definedName>
    <definedName name="table9111">#REF!</definedName>
    <definedName name="table9115" localSheetId="1">#REF!</definedName>
    <definedName name="table9115" localSheetId="21">#REF!</definedName>
    <definedName name="table9115" localSheetId="22">#REF!</definedName>
    <definedName name="table9115" localSheetId="18">#REF!</definedName>
    <definedName name="table9115" localSheetId="17">#REF!</definedName>
    <definedName name="table9115" localSheetId="16">#REF!</definedName>
    <definedName name="table9115" localSheetId="4">#REF!</definedName>
    <definedName name="table9115" localSheetId="8">#REF!</definedName>
    <definedName name="table9115" localSheetId="13">#REF!</definedName>
    <definedName name="table9115" localSheetId="0">#REF!</definedName>
    <definedName name="table9115" localSheetId="23">#REF!</definedName>
    <definedName name="table9115" localSheetId="11">#REF!</definedName>
    <definedName name="table9115" localSheetId="19">#REF!</definedName>
    <definedName name="table9115" localSheetId="12">#REF!</definedName>
    <definedName name="table9115">#REF!</definedName>
    <definedName name="table9120" localSheetId="1">#REF!</definedName>
    <definedName name="table9120" localSheetId="21">#REF!</definedName>
    <definedName name="table9120" localSheetId="22">#REF!</definedName>
    <definedName name="table9120" localSheetId="18">#REF!</definedName>
    <definedName name="table9120" localSheetId="17">#REF!</definedName>
    <definedName name="table9120" localSheetId="16">#REF!</definedName>
    <definedName name="table9120" localSheetId="4">#REF!</definedName>
    <definedName name="table9120" localSheetId="8">#REF!</definedName>
    <definedName name="table9120" localSheetId="13">#REF!</definedName>
    <definedName name="table9120" localSheetId="0">#REF!</definedName>
    <definedName name="table9120" localSheetId="23">#REF!</definedName>
    <definedName name="table9120" localSheetId="11">#REF!</definedName>
    <definedName name="table9120" localSheetId="19">#REF!</definedName>
    <definedName name="table9120" localSheetId="12">#REF!</definedName>
    <definedName name="table9120">#REF!</definedName>
    <definedName name="table9130" localSheetId="1">#REF!</definedName>
    <definedName name="table9130" localSheetId="21">#REF!</definedName>
    <definedName name="table9130" localSheetId="22">#REF!</definedName>
    <definedName name="table9130" localSheetId="18">#REF!</definedName>
    <definedName name="table9130" localSheetId="17">#REF!</definedName>
    <definedName name="table9130" localSheetId="16">#REF!</definedName>
    <definedName name="table9130" localSheetId="4">#REF!</definedName>
    <definedName name="table9130" localSheetId="8">#REF!</definedName>
    <definedName name="table9130" localSheetId="13">#REF!</definedName>
    <definedName name="table9130" localSheetId="0">#REF!</definedName>
    <definedName name="table9130" localSheetId="23">#REF!</definedName>
    <definedName name="table9130" localSheetId="11">#REF!</definedName>
    <definedName name="table9130" localSheetId="19">#REF!</definedName>
    <definedName name="table9130" localSheetId="12">#REF!</definedName>
    <definedName name="table9130">#REF!</definedName>
    <definedName name="table9130_1" localSheetId="1">#REF!</definedName>
    <definedName name="table9130_1" localSheetId="21">#REF!</definedName>
    <definedName name="table9130_1" localSheetId="22">#REF!</definedName>
    <definedName name="table9130_1" localSheetId="18">#REF!</definedName>
    <definedName name="table9130_1" localSheetId="17">#REF!</definedName>
    <definedName name="table9130_1" localSheetId="16">#REF!</definedName>
    <definedName name="table9130_1" localSheetId="4">#REF!</definedName>
    <definedName name="table9130_1" localSheetId="8">#REF!</definedName>
    <definedName name="table9130_1" localSheetId="13">#REF!</definedName>
    <definedName name="table9130_1" localSheetId="0">#REF!</definedName>
    <definedName name="table9130_1" localSheetId="23">#REF!</definedName>
    <definedName name="table9130_1" localSheetId="11">#REF!</definedName>
    <definedName name="table9130_1" localSheetId="19">#REF!</definedName>
    <definedName name="table9130_1" localSheetId="12">#REF!</definedName>
    <definedName name="table9130_1">#REF!</definedName>
    <definedName name="table9130_2" localSheetId="1">'[1]8001-8003'!#REF!</definedName>
    <definedName name="table9130_2" localSheetId="21">'[2]8001-8003'!#REF!</definedName>
    <definedName name="table9130_2" localSheetId="22">'[2]8001-8003'!#REF!</definedName>
    <definedName name="table9130_2" localSheetId="18">'[2]8001-8003'!#REF!</definedName>
    <definedName name="table9130_2" localSheetId="17">'[2]8001-8003'!#REF!</definedName>
    <definedName name="table9130_2" localSheetId="16">'[2]8001-8003'!#REF!</definedName>
    <definedName name="table9130_2" localSheetId="4">'[3]8001-8003'!#REF!</definedName>
    <definedName name="table9130_2" localSheetId="8">'[1]8001-8003'!#REF!</definedName>
    <definedName name="table9130_2" localSheetId="13">'[1]8001-8003'!#REF!</definedName>
    <definedName name="table9130_2" localSheetId="0">'[1]8001-8003'!#REF!</definedName>
    <definedName name="table9130_2" localSheetId="23">'[2]8001-8003'!#REF!</definedName>
    <definedName name="table9130_2" localSheetId="11">'[1]8001-8003'!#REF!</definedName>
    <definedName name="table9130_2" localSheetId="19">'[2]8001-8003'!#REF!</definedName>
    <definedName name="table9130_2" localSheetId="12">'[1]8001-8003'!#REF!</definedName>
    <definedName name="table9130_2">'[1]8001-8003'!#REF!</definedName>
    <definedName name="а" localSheetId="1">#REF!</definedName>
    <definedName name="а" localSheetId="21">#REF!</definedName>
    <definedName name="а" localSheetId="22">#REF!</definedName>
    <definedName name="а" localSheetId="18">#REF!</definedName>
    <definedName name="а" localSheetId="17">#REF!</definedName>
    <definedName name="а" localSheetId="16">#REF!</definedName>
    <definedName name="а" localSheetId="4">#REF!</definedName>
    <definedName name="а" localSheetId="8">#REF!</definedName>
    <definedName name="а" localSheetId="13">#REF!</definedName>
    <definedName name="а" localSheetId="0">#REF!</definedName>
    <definedName name="а" localSheetId="23">#REF!</definedName>
    <definedName name="а" localSheetId="11">#REF!</definedName>
    <definedName name="а" localSheetId="19">#REF!</definedName>
    <definedName name="а" localSheetId="12">#REF!</definedName>
    <definedName name="а">#REF!</definedName>
    <definedName name="а1" localSheetId="1">#REF!</definedName>
    <definedName name="а1" localSheetId="21">#REF!</definedName>
    <definedName name="а1" localSheetId="22">#REF!</definedName>
    <definedName name="а1" localSheetId="18">#REF!</definedName>
    <definedName name="а1" localSheetId="17">#REF!</definedName>
    <definedName name="а1" localSheetId="16">#REF!</definedName>
    <definedName name="а1" localSheetId="4">#REF!</definedName>
    <definedName name="а1" localSheetId="8">#REF!</definedName>
    <definedName name="а1" localSheetId="13">#REF!</definedName>
    <definedName name="а1" localSheetId="0">#REF!</definedName>
    <definedName name="а1" localSheetId="23">#REF!</definedName>
    <definedName name="а1" localSheetId="11">#REF!</definedName>
    <definedName name="а1" localSheetId="19">#REF!</definedName>
    <definedName name="а1" localSheetId="12">#REF!</definedName>
    <definedName name="а1">#REF!</definedName>
    <definedName name="аа" localSheetId="1">#REF!</definedName>
    <definedName name="аа" localSheetId="21">#REF!</definedName>
    <definedName name="аа" localSheetId="22">#REF!</definedName>
    <definedName name="аа" localSheetId="18">#REF!</definedName>
    <definedName name="аа" localSheetId="17">#REF!</definedName>
    <definedName name="аа" localSheetId="16">#REF!</definedName>
    <definedName name="аа" localSheetId="8">#REF!</definedName>
    <definedName name="аа" localSheetId="13">#REF!</definedName>
    <definedName name="аа" localSheetId="0">#REF!</definedName>
    <definedName name="аа" localSheetId="23">#REF!</definedName>
    <definedName name="аа" localSheetId="11">#REF!</definedName>
    <definedName name="аа" localSheetId="19">#REF!</definedName>
    <definedName name="аа" localSheetId="12">#REF!</definedName>
    <definedName name="аа">#REF!</definedName>
    <definedName name="АПУ_ЗАТРАТЫ" localSheetId="1">#REF!</definedName>
    <definedName name="АПУ_ЗАТРАТЫ" localSheetId="21">#REF!</definedName>
    <definedName name="АПУ_ЗАТРАТЫ" localSheetId="22">#REF!</definedName>
    <definedName name="АПУ_ЗАТРАТЫ" localSheetId="18">#REF!</definedName>
    <definedName name="АПУ_ЗАТРАТЫ" localSheetId="17">#REF!</definedName>
    <definedName name="АПУ_ЗАТРАТЫ" localSheetId="16">#REF!</definedName>
    <definedName name="АПУ_ЗАТРАТЫ" localSheetId="4">#REF!</definedName>
    <definedName name="АПУ_ЗАТРАТЫ" localSheetId="8">#REF!</definedName>
    <definedName name="АПУ_ЗАТРАТЫ" localSheetId="13">#REF!</definedName>
    <definedName name="АПУ_ЗАТРАТЫ" localSheetId="0">#REF!</definedName>
    <definedName name="АПУ_ЗАТРАТЫ" localSheetId="23">#REF!</definedName>
    <definedName name="АПУ_ЗАТРАТЫ" localSheetId="11">#REF!</definedName>
    <definedName name="АПУ_ЗАТРАТЫ" localSheetId="19">#REF!</definedName>
    <definedName name="АПУ_ЗАТРАТЫ" localSheetId="12">#REF!</definedName>
    <definedName name="АПУ_ЗАТРАТЫ">#REF!</definedName>
    <definedName name="АПУ_ЗАТРАТЫ_23" localSheetId="1">#REF!</definedName>
    <definedName name="АПУ_ЗАТРАТЫ_23" localSheetId="21">#REF!</definedName>
    <definedName name="АПУ_ЗАТРАТЫ_23" localSheetId="22">#REF!</definedName>
    <definedName name="АПУ_ЗАТРАТЫ_23" localSheetId="18">#REF!</definedName>
    <definedName name="АПУ_ЗАТРАТЫ_23" localSheetId="17">#REF!</definedName>
    <definedName name="АПУ_ЗАТРАТЫ_23" localSheetId="16">#REF!</definedName>
    <definedName name="АПУ_ЗАТРАТЫ_23" localSheetId="4">#REF!</definedName>
    <definedName name="АПУ_ЗАТРАТЫ_23" localSheetId="8">#REF!</definedName>
    <definedName name="АПУ_ЗАТРАТЫ_23" localSheetId="13">#REF!</definedName>
    <definedName name="АПУ_ЗАТРАТЫ_23" localSheetId="0">#REF!</definedName>
    <definedName name="АПУ_ЗАТРАТЫ_23" localSheetId="23">#REF!</definedName>
    <definedName name="АПУ_ЗАТРАТЫ_23" localSheetId="11">#REF!</definedName>
    <definedName name="АПУ_ЗАТРАТЫ_23" localSheetId="19">#REF!</definedName>
    <definedName name="АПУ_ЗАТРАТЫ_23" localSheetId="12">#REF!</definedName>
    <definedName name="АПУ_ЗАТРАТЫ_23">#REF!</definedName>
    <definedName name="АПУ_ПЗ" localSheetId="1">#REF!</definedName>
    <definedName name="АПУ_ПЗ" localSheetId="21">#REF!</definedName>
    <definedName name="АПУ_ПЗ" localSheetId="22">#REF!</definedName>
    <definedName name="АПУ_ПЗ" localSheetId="18">#REF!</definedName>
    <definedName name="АПУ_ПЗ" localSheetId="17">#REF!</definedName>
    <definedName name="АПУ_ПЗ" localSheetId="16">#REF!</definedName>
    <definedName name="АПУ_ПЗ" localSheetId="4">#REF!</definedName>
    <definedName name="АПУ_ПЗ" localSheetId="8">#REF!</definedName>
    <definedName name="АПУ_ПЗ" localSheetId="13">#REF!</definedName>
    <definedName name="АПУ_ПЗ" localSheetId="0">#REF!</definedName>
    <definedName name="АПУ_ПЗ" localSheetId="23">#REF!</definedName>
    <definedName name="АПУ_ПЗ" localSheetId="11">#REF!</definedName>
    <definedName name="АПУ_ПЗ" localSheetId="19">#REF!</definedName>
    <definedName name="АПУ_ПЗ" localSheetId="12">#REF!</definedName>
    <definedName name="АПУ_ПЗ">#REF!</definedName>
    <definedName name="в" localSheetId="1">#REF!</definedName>
    <definedName name="в" localSheetId="21">#REF!</definedName>
    <definedName name="в" localSheetId="22">#REF!</definedName>
    <definedName name="в" localSheetId="18">#REF!</definedName>
    <definedName name="в" localSheetId="17">#REF!</definedName>
    <definedName name="в" localSheetId="16">#REF!</definedName>
    <definedName name="в" localSheetId="4">#REF!</definedName>
    <definedName name="в" localSheetId="8">#REF!</definedName>
    <definedName name="в" localSheetId="13">#REF!</definedName>
    <definedName name="в" localSheetId="0">#REF!</definedName>
    <definedName name="в" localSheetId="23">#REF!</definedName>
    <definedName name="в" localSheetId="11">#REF!</definedName>
    <definedName name="в" localSheetId="19">#REF!</definedName>
    <definedName name="в" localSheetId="12">#REF!</definedName>
    <definedName name="в">#REF!</definedName>
    <definedName name="вариант" localSheetId="1">#REF!</definedName>
    <definedName name="вариант" localSheetId="21">#REF!</definedName>
    <definedName name="вариант" localSheetId="22">#REF!</definedName>
    <definedName name="вариант" localSheetId="18">#REF!</definedName>
    <definedName name="вариант" localSheetId="17">#REF!</definedName>
    <definedName name="вариант" localSheetId="16">#REF!</definedName>
    <definedName name="вариант" localSheetId="4">#REF!</definedName>
    <definedName name="вариант" localSheetId="8">#REF!</definedName>
    <definedName name="вариант" localSheetId="13">#REF!</definedName>
    <definedName name="вариант" localSheetId="0">#REF!</definedName>
    <definedName name="вариант" localSheetId="23">#REF!</definedName>
    <definedName name="вариант" localSheetId="11">#REF!</definedName>
    <definedName name="вариант" localSheetId="19">#REF!</definedName>
    <definedName name="вариант" localSheetId="12">#REF!</definedName>
    <definedName name="вариант">#REF!</definedName>
    <definedName name="вариант2" localSheetId="1">#REF!</definedName>
    <definedName name="вариант2" localSheetId="21">#REF!</definedName>
    <definedName name="вариант2" localSheetId="22">#REF!</definedName>
    <definedName name="вариант2" localSheetId="18">#REF!</definedName>
    <definedName name="вариант2" localSheetId="17">#REF!</definedName>
    <definedName name="вариант2" localSheetId="16">#REF!</definedName>
    <definedName name="вариант2" localSheetId="8">#REF!</definedName>
    <definedName name="вариант2" localSheetId="13">#REF!</definedName>
    <definedName name="вариант2" localSheetId="0">#REF!</definedName>
    <definedName name="вариант2" localSheetId="23">#REF!</definedName>
    <definedName name="вариант2" localSheetId="11">#REF!</definedName>
    <definedName name="вариант2" localSheetId="19">#REF!</definedName>
    <definedName name="вариант2" localSheetId="12">#REF!</definedName>
    <definedName name="вариант2">#REF!</definedName>
    <definedName name="гем">[10]Лист9!$O$2:$O$20</definedName>
    <definedName name="дд" localSheetId="1">#REF!</definedName>
    <definedName name="дд" localSheetId="21">#REF!</definedName>
    <definedName name="дд" localSheetId="22">#REF!</definedName>
    <definedName name="дд" localSheetId="18">#REF!</definedName>
    <definedName name="дд" localSheetId="17">#REF!</definedName>
    <definedName name="дд" localSheetId="16">#REF!</definedName>
    <definedName name="дд" localSheetId="4">#REF!</definedName>
    <definedName name="дд" localSheetId="8">#REF!</definedName>
    <definedName name="дд" localSheetId="13">#REF!</definedName>
    <definedName name="дд" localSheetId="0">#REF!</definedName>
    <definedName name="дд" localSheetId="23">#REF!</definedName>
    <definedName name="дд" localSheetId="11">#REF!</definedName>
    <definedName name="дд" localSheetId="19">#REF!</definedName>
    <definedName name="дд" localSheetId="12">#REF!</definedName>
    <definedName name="дд">#REF!</definedName>
    <definedName name="длодлждж" localSheetId="1">#REF!</definedName>
    <definedName name="длодлждж" localSheetId="21">#REF!</definedName>
    <definedName name="длодлждж" localSheetId="22">#REF!</definedName>
    <definedName name="длодлждж" localSheetId="18">#REF!</definedName>
    <definedName name="длодлждж" localSheetId="17">#REF!</definedName>
    <definedName name="длодлждж" localSheetId="16">#REF!</definedName>
    <definedName name="длодлждж" localSheetId="4">#REF!</definedName>
    <definedName name="длодлждж" localSheetId="8">#REF!</definedName>
    <definedName name="длодлждж" localSheetId="13">#REF!</definedName>
    <definedName name="длодлждж" localSheetId="0">#REF!</definedName>
    <definedName name="длодлждж" localSheetId="23">#REF!</definedName>
    <definedName name="длодлждж" localSheetId="11">#REF!</definedName>
    <definedName name="длодлждж" localSheetId="19">#REF!</definedName>
    <definedName name="длодлждж" localSheetId="12">#REF!</definedName>
    <definedName name="длодлждж">#REF!</definedName>
    <definedName name="дн" localSheetId="4">[11]справочник!$A$21:$B$314</definedName>
    <definedName name="дн">[12]справочник!$A$21:$B$314</definedName>
    <definedName name="дс" localSheetId="1">#REF!</definedName>
    <definedName name="дс" localSheetId="21">#REF!</definedName>
    <definedName name="дс" localSheetId="22">#REF!</definedName>
    <definedName name="дс" localSheetId="18">#REF!</definedName>
    <definedName name="дс" localSheetId="17">#REF!</definedName>
    <definedName name="дс" localSheetId="16">#REF!</definedName>
    <definedName name="дс" localSheetId="4">#REF!</definedName>
    <definedName name="дс" localSheetId="8">#REF!</definedName>
    <definedName name="дс" localSheetId="13">#REF!</definedName>
    <definedName name="дс" localSheetId="0">#REF!</definedName>
    <definedName name="дс" localSheetId="23">#REF!</definedName>
    <definedName name="дс" localSheetId="11">#REF!</definedName>
    <definedName name="дс" localSheetId="19">#REF!</definedName>
    <definedName name="дс" localSheetId="12">#REF!</definedName>
    <definedName name="дс">#REF!</definedName>
    <definedName name="ДС_ЗАТРАТЫ" localSheetId="1">#REF!</definedName>
    <definedName name="ДС_ЗАТРАТЫ" localSheetId="21">#REF!</definedName>
    <definedName name="ДС_ЗАТРАТЫ" localSheetId="22">#REF!</definedName>
    <definedName name="ДС_ЗАТРАТЫ" localSheetId="18">#REF!</definedName>
    <definedName name="ДС_ЗАТРАТЫ" localSheetId="17">#REF!</definedName>
    <definedName name="ДС_ЗАТРАТЫ" localSheetId="16">#REF!</definedName>
    <definedName name="ДС_ЗАТРАТЫ" localSheetId="4">#REF!</definedName>
    <definedName name="ДС_ЗАТРАТЫ" localSheetId="8">#REF!</definedName>
    <definedName name="ДС_ЗАТРАТЫ" localSheetId="13">#REF!</definedName>
    <definedName name="ДС_ЗАТРАТЫ" localSheetId="0">#REF!</definedName>
    <definedName name="ДС_ЗАТРАТЫ" localSheetId="23">#REF!</definedName>
    <definedName name="ДС_ЗАТРАТЫ" localSheetId="11">#REF!</definedName>
    <definedName name="ДС_ЗАТРАТЫ" localSheetId="19">#REF!</definedName>
    <definedName name="ДС_ЗАТРАТЫ" localSheetId="12">#REF!</definedName>
    <definedName name="ДС_ЗАТРАТЫ">#REF!</definedName>
    <definedName name="ДС_ПЗ" localSheetId="1">#REF!</definedName>
    <definedName name="ДС_ПЗ" localSheetId="21">#REF!</definedName>
    <definedName name="ДС_ПЗ" localSheetId="22">#REF!</definedName>
    <definedName name="ДС_ПЗ" localSheetId="18">#REF!</definedName>
    <definedName name="ДС_ПЗ" localSheetId="17">#REF!</definedName>
    <definedName name="ДС_ПЗ" localSheetId="16">#REF!</definedName>
    <definedName name="ДС_ПЗ" localSheetId="4">#REF!</definedName>
    <definedName name="ДС_ПЗ" localSheetId="8">#REF!</definedName>
    <definedName name="ДС_ПЗ" localSheetId="13">#REF!</definedName>
    <definedName name="ДС_ПЗ" localSheetId="0">#REF!</definedName>
    <definedName name="ДС_ПЗ" localSheetId="23">#REF!</definedName>
    <definedName name="ДС_ПЗ" localSheetId="11">#REF!</definedName>
    <definedName name="ДС_ПЗ" localSheetId="19">#REF!</definedName>
    <definedName name="ДС_ПЗ" localSheetId="12">#REF!</definedName>
    <definedName name="ДС_ПЗ">#REF!</definedName>
    <definedName name="ж" localSheetId="1">'[1]5401'!#REF!</definedName>
    <definedName name="ж" localSheetId="21">'[2]5401'!#REF!</definedName>
    <definedName name="ж" localSheetId="22">'[2]5401'!#REF!</definedName>
    <definedName name="ж" localSheetId="18">'[2]5401'!#REF!</definedName>
    <definedName name="ж" localSheetId="17">'[2]5401'!#REF!</definedName>
    <definedName name="ж" localSheetId="16">'[2]5401'!#REF!</definedName>
    <definedName name="ж" localSheetId="4">'[3]5401'!#REF!</definedName>
    <definedName name="ж" localSheetId="8">'[1]5401'!#REF!</definedName>
    <definedName name="ж" localSheetId="13">'[1]5401'!#REF!</definedName>
    <definedName name="ж" localSheetId="0">'[1]5401'!#REF!</definedName>
    <definedName name="ж" localSheetId="23">'[2]5401'!#REF!</definedName>
    <definedName name="ж" localSheetId="11">'[1]5401'!#REF!</definedName>
    <definedName name="ж" localSheetId="19">'[2]5401'!#REF!</definedName>
    <definedName name="ж" localSheetId="12">'[1]5401'!#REF!</definedName>
    <definedName name="ж">'[1]5401'!#REF!</definedName>
    <definedName name="жен" localSheetId="1">#REF!</definedName>
    <definedName name="жен" localSheetId="21">#REF!</definedName>
    <definedName name="жен" localSheetId="22">#REF!</definedName>
    <definedName name="жен" localSheetId="18">#REF!</definedName>
    <definedName name="жен" localSheetId="17">#REF!</definedName>
    <definedName name="жен" localSheetId="16">#REF!</definedName>
    <definedName name="жен" localSheetId="4">#REF!</definedName>
    <definedName name="жен" localSheetId="8">#REF!</definedName>
    <definedName name="жен" localSheetId="13">#REF!</definedName>
    <definedName name="жен" localSheetId="0">#REF!</definedName>
    <definedName name="жен" localSheetId="23">#REF!</definedName>
    <definedName name="жен" localSheetId="11">#REF!</definedName>
    <definedName name="жен" localSheetId="19">#REF!</definedName>
    <definedName name="жен" localSheetId="12">#REF!</definedName>
    <definedName name="жен">#REF!</definedName>
    <definedName name="жени" localSheetId="1">#REF!</definedName>
    <definedName name="жени" localSheetId="21">#REF!</definedName>
    <definedName name="жени" localSheetId="22">#REF!</definedName>
    <definedName name="жени" localSheetId="18">#REF!</definedName>
    <definedName name="жени" localSheetId="17">#REF!</definedName>
    <definedName name="жени" localSheetId="16">#REF!</definedName>
    <definedName name="жени" localSheetId="4">#REF!</definedName>
    <definedName name="жени" localSheetId="8">#REF!</definedName>
    <definedName name="жени" localSheetId="13">#REF!</definedName>
    <definedName name="жени" localSheetId="0">#REF!</definedName>
    <definedName name="жени" localSheetId="23">#REF!</definedName>
    <definedName name="жени" localSheetId="11">#REF!</definedName>
    <definedName name="жени" localSheetId="19">#REF!</definedName>
    <definedName name="жени" localSheetId="12">#REF!</definedName>
    <definedName name="жени">#REF!</definedName>
    <definedName name="_xlnm.Print_Titles" localSheetId="8">КТ!$2:$3</definedName>
    <definedName name="_xlnm.Print_Titles" localSheetId="20">ПМО!$A:$D,ПМО!$4:$4</definedName>
    <definedName name="_xlnm.Print_Titles" localSheetId="0">'СВОД '!$4:$4</definedName>
    <definedName name="_xlnm.Print_Titles" localSheetId="11">'УЗИСС '!$2:$5</definedName>
    <definedName name="_xlnm.Print_Titles" localSheetId="14">'ШСД '!$4:$6</definedName>
    <definedName name="_xlnm.Print_Titles" localSheetId="12">Эндо!$2:$5</definedName>
    <definedName name="инстр">[10]Лист9!$K$2:$K$155</definedName>
    <definedName name="ира" localSheetId="1">#REF!</definedName>
    <definedName name="ира" localSheetId="21">#REF!</definedName>
    <definedName name="ира" localSheetId="22">#REF!</definedName>
    <definedName name="ира" localSheetId="18">#REF!</definedName>
    <definedName name="ира" localSheetId="17">#REF!</definedName>
    <definedName name="ира" localSheetId="16">#REF!</definedName>
    <definedName name="ира" localSheetId="8">#REF!</definedName>
    <definedName name="ира" localSheetId="13">#REF!</definedName>
    <definedName name="ира" localSheetId="0">#REF!</definedName>
    <definedName name="ира" localSheetId="23">#REF!</definedName>
    <definedName name="ира" localSheetId="11">#REF!</definedName>
    <definedName name="ира" localSheetId="19">#REF!</definedName>
    <definedName name="ира" localSheetId="12">#REF!</definedName>
    <definedName name="ира">#REF!</definedName>
    <definedName name="Квартал" localSheetId="1">#REF!</definedName>
    <definedName name="Квартал" localSheetId="21">#REF!</definedName>
    <definedName name="Квартал" localSheetId="22">#REF!</definedName>
    <definedName name="Квартал" localSheetId="18">#REF!</definedName>
    <definedName name="Квартал" localSheetId="17">#REF!</definedName>
    <definedName name="Квартал" localSheetId="16">#REF!</definedName>
    <definedName name="Квартал" localSheetId="4">#REF!</definedName>
    <definedName name="Квартал" localSheetId="8">#REF!</definedName>
    <definedName name="Квартал" localSheetId="13">#REF!</definedName>
    <definedName name="Квартал" localSheetId="0">#REF!</definedName>
    <definedName name="Квартал" localSheetId="23">#REF!</definedName>
    <definedName name="Квартал" localSheetId="11">#REF!</definedName>
    <definedName name="Квартал" localSheetId="19">#REF!</definedName>
    <definedName name="Квартал" localSheetId="12">#REF!</definedName>
    <definedName name="Квартал">#REF!</definedName>
    <definedName name="ке" localSheetId="1">#REF!</definedName>
    <definedName name="ке" localSheetId="21">#REF!</definedName>
    <definedName name="ке" localSheetId="22">#REF!</definedName>
    <definedName name="ке" localSheetId="18">#REF!</definedName>
    <definedName name="ке" localSheetId="17">#REF!</definedName>
    <definedName name="ке" localSheetId="16">#REF!</definedName>
    <definedName name="ке" localSheetId="4">#REF!</definedName>
    <definedName name="ке" localSheetId="8">#REF!</definedName>
    <definedName name="ке" localSheetId="13">#REF!</definedName>
    <definedName name="ке" localSheetId="0">#REF!</definedName>
    <definedName name="ке" localSheetId="23">#REF!</definedName>
    <definedName name="ке" localSheetId="11">#REF!</definedName>
    <definedName name="ке" localSheetId="19">#REF!</definedName>
    <definedName name="ке" localSheetId="12">#REF!</definedName>
    <definedName name="ке">#REF!</definedName>
    <definedName name="КС_ЗАТРАТЫ" localSheetId="1">#REF!</definedName>
    <definedName name="КС_ЗАТРАТЫ" localSheetId="21">#REF!</definedName>
    <definedName name="КС_ЗАТРАТЫ" localSheetId="22">#REF!</definedName>
    <definedName name="КС_ЗАТРАТЫ" localSheetId="18">#REF!</definedName>
    <definedName name="КС_ЗАТРАТЫ" localSheetId="17">#REF!</definedName>
    <definedName name="КС_ЗАТРАТЫ" localSheetId="16">#REF!</definedName>
    <definedName name="КС_ЗАТРАТЫ" localSheetId="4">#REF!</definedName>
    <definedName name="КС_ЗАТРАТЫ" localSheetId="8">#REF!</definedName>
    <definedName name="КС_ЗАТРАТЫ" localSheetId="13">#REF!</definedName>
    <definedName name="КС_ЗАТРАТЫ" localSheetId="0">#REF!</definedName>
    <definedName name="КС_ЗАТРАТЫ" localSheetId="23">#REF!</definedName>
    <definedName name="КС_ЗАТРАТЫ" localSheetId="11">#REF!</definedName>
    <definedName name="КС_ЗАТРАТЫ" localSheetId="19">#REF!</definedName>
    <definedName name="КС_ЗАТРАТЫ" localSheetId="12">#REF!</definedName>
    <definedName name="КС_ЗАТРАТЫ">#REF!</definedName>
    <definedName name="КС_ПЗ" localSheetId="1">#REF!</definedName>
    <definedName name="КС_ПЗ" localSheetId="21">#REF!</definedName>
    <definedName name="КС_ПЗ" localSheetId="22">#REF!</definedName>
    <definedName name="КС_ПЗ" localSheetId="18">#REF!</definedName>
    <definedName name="КС_ПЗ" localSheetId="17">#REF!</definedName>
    <definedName name="КС_ПЗ" localSheetId="16">#REF!</definedName>
    <definedName name="КС_ПЗ" localSheetId="4">#REF!</definedName>
    <definedName name="КС_ПЗ" localSheetId="8">#REF!</definedName>
    <definedName name="КС_ПЗ" localSheetId="13">#REF!</definedName>
    <definedName name="КС_ПЗ" localSheetId="0">#REF!</definedName>
    <definedName name="КС_ПЗ" localSheetId="23">#REF!</definedName>
    <definedName name="КС_ПЗ" localSheetId="11">#REF!</definedName>
    <definedName name="КС_ПЗ" localSheetId="19">#REF!</definedName>
    <definedName name="КС_ПЗ" localSheetId="12">#REF!</definedName>
    <definedName name="КС_ПЗ">#REF!</definedName>
    <definedName name="лаб">[10]Лист9!$M$2:$M$75</definedName>
    <definedName name="лл" localSheetId="1">#REF!</definedName>
    <definedName name="лл" localSheetId="21">#REF!</definedName>
    <definedName name="лл" localSheetId="22">#REF!</definedName>
    <definedName name="лл" localSheetId="18">#REF!</definedName>
    <definedName name="лл" localSheetId="17">#REF!</definedName>
    <definedName name="лл" localSheetId="16">#REF!</definedName>
    <definedName name="лл" localSheetId="8">#REF!</definedName>
    <definedName name="лл" localSheetId="13">#REF!</definedName>
    <definedName name="лл" localSheetId="0">#REF!</definedName>
    <definedName name="лл" localSheetId="23">#REF!</definedName>
    <definedName name="лл" localSheetId="11">#REF!</definedName>
    <definedName name="лл" localSheetId="19">#REF!</definedName>
    <definedName name="лл" localSheetId="12">#REF!</definedName>
    <definedName name="лл">#REF!</definedName>
    <definedName name="лучи">[10]Лист9!$C$2:$C$6</definedName>
    <definedName name="манипуляции">[10]Лист9!$A$2:$A$34</definedName>
    <definedName name="Месяц" localSheetId="4">[13]табл1!$E$74:$E$86</definedName>
    <definedName name="Месяц">[14]табл1!$E$74:$E$86</definedName>
    <definedName name="мо" localSheetId="1">[15]прил3!#REF!</definedName>
    <definedName name="мо" localSheetId="21">[16]прил3!#REF!</definedName>
    <definedName name="мо" localSheetId="22">[16]прил3!#REF!</definedName>
    <definedName name="мо" localSheetId="18">[16]прил3!#REF!</definedName>
    <definedName name="мо" localSheetId="17">[16]прил3!#REF!</definedName>
    <definedName name="мо" localSheetId="16">[16]прил3!#REF!</definedName>
    <definedName name="мо" localSheetId="4">[15]прил3!#REF!</definedName>
    <definedName name="мо" localSheetId="8">[15]прил3!#REF!</definedName>
    <definedName name="мо" localSheetId="13">[15]прил3!#REF!</definedName>
    <definedName name="мо" localSheetId="0">[15]прил3!#REF!</definedName>
    <definedName name="мо" localSheetId="23">[16]прил3!#REF!</definedName>
    <definedName name="мо" localSheetId="11">[15]прил3!#REF!</definedName>
    <definedName name="мо" localSheetId="19">[16]прил3!#REF!</definedName>
    <definedName name="мо" localSheetId="12">[15]прил3!#REF!</definedName>
    <definedName name="мо">[15]прил3!#REF!</definedName>
    <definedName name="мрт">[10]Лист9!$E$2:$E$61</definedName>
    <definedName name="н" localSheetId="1">#REF!</definedName>
    <definedName name="н" localSheetId="21">#REF!</definedName>
    <definedName name="н" localSheetId="22">#REF!</definedName>
    <definedName name="н" localSheetId="18">#REF!</definedName>
    <definedName name="н" localSheetId="17">#REF!</definedName>
    <definedName name="н" localSheetId="16">#REF!</definedName>
    <definedName name="н" localSheetId="4">#REF!</definedName>
    <definedName name="н" localSheetId="8">#REF!</definedName>
    <definedName name="н" localSheetId="13">#REF!</definedName>
    <definedName name="н" localSheetId="0">#REF!</definedName>
    <definedName name="н" localSheetId="23">#REF!</definedName>
    <definedName name="н" localSheetId="11">#REF!</definedName>
    <definedName name="н" localSheetId="19">#REF!</definedName>
    <definedName name="н" localSheetId="12">#REF!</definedName>
    <definedName name="н">#REF!</definedName>
    <definedName name="население">'[17]Лист1 (2)'!$A$1:$D$371</definedName>
    <definedName name="неот" localSheetId="4">[11]справочник!$A$12:$B$16</definedName>
    <definedName name="неот">[12]справочник!$A$12:$B$16</definedName>
    <definedName name="новая_ТП2023" localSheetId="1">#REF!</definedName>
    <definedName name="новая_ТП2023" localSheetId="21">#REF!</definedName>
    <definedName name="новая_ТП2023" localSheetId="22">#REF!</definedName>
    <definedName name="новая_ТП2023" localSheetId="18">#REF!</definedName>
    <definedName name="новая_ТП2023" localSheetId="17">#REF!</definedName>
    <definedName name="новая_ТП2023" localSheetId="16">#REF!</definedName>
    <definedName name="новая_ТП2023" localSheetId="4">#REF!</definedName>
    <definedName name="новая_ТП2023" localSheetId="8">#REF!</definedName>
    <definedName name="новая_ТП2023" localSheetId="13">#REF!</definedName>
    <definedName name="новая_ТП2023" localSheetId="0">#REF!</definedName>
    <definedName name="новая_ТП2023" localSheetId="23">#REF!</definedName>
    <definedName name="новая_ТП2023" localSheetId="11">#REF!</definedName>
    <definedName name="новая_ТП2023" localSheetId="19">#REF!</definedName>
    <definedName name="новая_ТП2023" localSheetId="12">#REF!</definedName>
    <definedName name="новая_ТП2023">#REF!</definedName>
    <definedName name="новье" localSheetId="1">#REF!</definedName>
    <definedName name="новье" localSheetId="21">#REF!</definedName>
    <definedName name="новье" localSheetId="22">#REF!</definedName>
    <definedName name="новье" localSheetId="18">#REF!</definedName>
    <definedName name="новье" localSheetId="17">#REF!</definedName>
    <definedName name="новье" localSheetId="16">#REF!</definedName>
    <definedName name="новье" localSheetId="4">#REF!</definedName>
    <definedName name="новье" localSheetId="8">#REF!</definedName>
    <definedName name="новье" localSheetId="13">#REF!</definedName>
    <definedName name="новье" localSheetId="0">#REF!</definedName>
    <definedName name="новье" localSheetId="23">#REF!</definedName>
    <definedName name="новье" localSheetId="11">#REF!</definedName>
    <definedName name="новье" localSheetId="19">#REF!</definedName>
    <definedName name="новье" localSheetId="12">#REF!</definedName>
    <definedName name="новье">#REF!</definedName>
    <definedName name="_xlnm.Print_Area" localSheetId="1">'ВМП сверхбаза'!$A$1:$K$21</definedName>
    <definedName name="_xlnm.Print_Area" localSheetId="6">ГД!$A$1:$M$26</definedName>
    <definedName name="_xlnm.Print_Area" localSheetId="22">'дисп. репрод. зд'!$A$1:$R$21</definedName>
    <definedName name="_xlnm.Print_Area" localSheetId="18">ДиспНаб!$A$1:$S$53</definedName>
    <definedName name="_xlnm.Print_Area" localSheetId="17">днБСК!$A$1:$S$32</definedName>
    <definedName name="_xlnm.Print_Area" localSheetId="16">днДиаб!$A$1:$S$17</definedName>
    <definedName name="_xlnm.Print_Area" localSheetId="8">КТ!$A$1:$AE$80</definedName>
    <definedName name="_xlnm.Print_Area" localSheetId="10">ОФЭКТ!$A$1:$T$24</definedName>
    <definedName name="_xlnm.Print_Area" localSheetId="7">ПД!$A$1:$M$12</definedName>
    <definedName name="_xlnm.Print_Area" localSheetId="0">'СВОД '!$A$1:$AI$364</definedName>
    <definedName name="оо" localSheetId="1">#REF!</definedName>
    <definedName name="оо" localSheetId="21">#REF!</definedName>
    <definedName name="оо" localSheetId="22">#REF!</definedName>
    <definedName name="оо" localSheetId="18">#REF!</definedName>
    <definedName name="оо" localSheetId="17">#REF!</definedName>
    <definedName name="оо" localSheetId="16">#REF!</definedName>
    <definedName name="оо" localSheetId="8">#REF!</definedName>
    <definedName name="оо" localSheetId="13">#REF!</definedName>
    <definedName name="оо" localSheetId="0">#REF!</definedName>
    <definedName name="оо" localSheetId="23">#REF!</definedName>
    <definedName name="оо" localSheetId="11">#REF!</definedName>
    <definedName name="оо" localSheetId="19">#REF!</definedName>
    <definedName name="оо" localSheetId="12">#REF!</definedName>
    <definedName name="оо">#REF!</definedName>
    <definedName name="остаток" localSheetId="1">#REF!</definedName>
    <definedName name="остаток" localSheetId="21">#REF!</definedName>
    <definedName name="остаток" localSheetId="22">#REF!</definedName>
    <definedName name="остаток" localSheetId="18">#REF!</definedName>
    <definedName name="остаток" localSheetId="17">#REF!</definedName>
    <definedName name="остаток" localSheetId="16">#REF!</definedName>
    <definedName name="остаток" localSheetId="4">#REF!</definedName>
    <definedName name="остаток" localSheetId="8">#REF!</definedName>
    <definedName name="остаток" localSheetId="13">#REF!</definedName>
    <definedName name="остаток" localSheetId="0">#REF!</definedName>
    <definedName name="остаток" localSheetId="23">#REF!</definedName>
    <definedName name="остаток" localSheetId="11">#REF!</definedName>
    <definedName name="остаток" localSheetId="19">#REF!</definedName>
    <definedName name="остаток" localSheetId="12">#REF!</definedName>
    <definedName name="остаток">#REF!</definedName>
    <definedName name="отд1" localSheetId="1">#REF!</definedName>
    <definedName name="отд1" localSheetId="21">#REF!</definedName>
    <definedName name="отд1" localSheetId="22">#REF!</definedName>
    <definedName name="отд1" localSheetId="18">#REF!</definedName>
    <definedName name="отд1" localSheetId="17">#REF!</definedName>
    <definedName name="отд1" localSheetId="16">#REF!</definedName>
    <definedName name="отд1" localSheetId="8">#REF!</definedName>
    <definedName name="отд1" localSheetId="13">#REF!</definedName>
    <definedName name="отд1" localSheetId="0">#REF!</definedName>
    <definedName name="отд1" localSheetId="23">#REF!</definedName>
    <definedName name="отд1" localSheetId="11">#REF!</definedName>
    <definedName name="отд1" localSheetId="19">#REF!</definedName>
    <definedName name="отд1" localSheetId="12">#REF!</definedName>
    <definedName name="отд1">#REF!</definedName>
    <definedName name="П" localSheetId="1">#REF!</definedName>
    <definedName name="П" localSheetId="21">#REF!</definedName>
    <definedName name="П" localSheetId="22">#REF!</definedName>
    <definedName name="П" localSheetId="18">#REF!</definedName>
    <definedName name="П" localSheetId="17">#REF!</definedName>
    <definedName name="П" localSheetId="16">#REF!</definedName>
    <definedName name="П" localSheetId="4">#REF!</definedName>
    <definedName name="П" localSheetId="8">#REF!</definedName>
    <definedName name="П" localSheetId="13">#REF!</definedName>
    <definedName name="П" localSheetId="0">#REF!</definedName>
    <definedName name="П" localSheetId="23">#REF!</definedName>
    <definedName name="П" localSheetId="11">#REF!</definedName>
    <definedName name="П" localSheetId="19">#REF!</definedName>
    <definedName name="П" localSheetId="12">#REF!</definedName>
    <definedName name="П">#REF!</definedName>
    <definedName name="патронаж" localSheetId="4">[11]справочник!$A$1:$B$10</definedName>
    <definedName name="патронаж">[12]справочник!$A$1:$B$10</definedName>
    <definedName name="пд">[10]Лист9!$O$23:$O$32</definedName>
    <definedName name="Период" localSheetId="1">#REF!</definedName>
    <definedName name="Период" localSheetId="21">#REF!</definedName>
    <definedName name="Период" localSheetId="22">#REF!</definedName>
    <definedName name="Период" localSheetId="18">#REF!</definedName>
    <definedName name="Период" localSheetId="17">#REF!</definedName>
    <definedName name="Период" localSheetId="16">#REF!</definedName>
    <definedName name="Период" localSheetId="4">#REF!</definedName>
    <definedName name="Период" localSheetId="8">#REF!</definedName>
    <definedName name="Период" localSheetId="13">#REF!</definedName>
    <definedName name="Период" localSheetId="0">#REF!</definedName>
    <definedName name="Период" localSheetId="23">#REF!</definedName>
    <definedName name="Период" localSheetId="11">#REF!</definedName>
    <definedName name="Период" localSheetId="19">#REF!</definedName>
    <definedName name="Период" localSheetId="12">#REF!</definedName>
    <definedName name="Период">#REF!</definedName>
    <definedName name="пз" localSheetId="1">#REF!</definedName>
    <definedName name="пз" localSheetId="21">#REF!</definedName>
    <definedName name="пз" localSheetId="22">#REF!</definedName>
    <definedName name="пз" localSheetId="18">#REF!</definedName>
    <definedName name="пз" localSheetId="17">#REF!</definedName>
    <definedName name="пз" localSheetId="16">#REF!</definedName>
    <definedName name="пз" localSheetId="4">#REF!</definedName>
    <definedName name="пз" localSheetId="8">#REF!</definedName>
    <definedName name="пз" localSheetId="13">#REF!</definedName>
    <definedName name="пз" localSheetId="0">#REF!</definedName>
    <definedName name="пз" localSheetId="23">#REF!</definedName>
    <definedName name="пз" localSheetId="11">#REF!</definedName>
    <definedName name="пз" localSheetId="19">#REF!</definedName>
    <definedName name="пз" localSheetId="12">#REF!</definedName>
    <definedName name="пз">#REF!</definedName>
    <definedName name="ПЗ_всего" localSheetId="1">#REF!</definedName>
    <definedName name="ПЗ_всего" localSheetId="21">#REF!</definedName>
    <definedName name="ПЗ_всего" localSheetId="22">#REF!</definedName>
    <definedName name="ПЗ_всего" localSheetId="18">#REF!</definedName>
    <definedName name="ПЗ_всего" localSheetId="17">#REF!</definedName>
    <definedName name="ПЗ_всего" localSheetId="16">#REF!</definedName>
    <definedName name="ПЗ_всего" localSheetId="4">#REF!</definedName>
    <definedName name="ПЗ_всего" localSheetId="8">#REF!</definedName>
    <definedName name="ПЗ_всего" localSheetId="13">#REF!</definedName>
    <definedName name="ПЗ_всего" localSheetId="0">#REF!</definedName>
    <definedName name="ПЗ_всего" localSheetId="23">#REF!</definedName>
    <definedName name="ПЗ_всего" localSheetId="11">#REF!</definedName>
    <definedName name="ПЗ_всего" localSheetId="19">#REF!</definedName>
    <definedName name="ПЗ_всего" localSheetId="12">#REF!</definedName>
    <definedName name="ПЗ_всего">#REF!</definedName>
    <definedName name="Подчиненность" localSheetId="1">#REF!</definedName>
    <definedName name="Подчиненность" localSheetId="21">#REF!</definedName>
    <definedName name="Подчиненность" localSheetId="22">#REF!</definedName>
    <definedName name="Подчиненность" localSheetId="18">#REF!</definedName>
    <definedName name="Подчиненность" localSheetId="17">#REF!</definedName>
    <definedName name="Подчиненность" localSheetId="16">#REF!</definedName>
    <definedName name="Подчиненность" localSheetId="4">#REF!</definedName>
    <definedName name="Подчиненность" localSheetId="8">#REF!</definedName>
    <definedName name="Подчиненность" localSheetId="13">#REF!</definedName>
    <definedName name="Подчиненность" localSheetId="0">#REF!</definedName>
    <definedName name="Подчиненность" localSheetId="23">#REF!</definedName>
    <definedName name="Подчиненность" localSheetId="11">#REF!</definedName>
    <definedName name="Подчиненность" localSheetId="19">#REF!</definedName>
    <definedName name="Подчиненность" localSheetId="12">#REF!</definedName>
    <definedName name="Подчиненность">#REF!</definedName>
    <definedName name="полу" localSheetId="1">#REF!</definedName>
    <definedName name="полу" localSheetId="21">#REF!</definedName>
    <definedName name="полу" localSheetId="22">#REF!</definedName>
    <definedName name="полу" localSheetId="18">#REF!</definedName>
    <definedName name="полу" localSheetId="17">#REF!</definedName>
    <definedName name="полу" localSheetId="16">#REF!</definedName>
    <definedName name="полу" localSheetId="4">#REF!</definedName>
    <definedName name="полу" localSheetId="8">#REF!</definedName>
    <definedName name="полу" localSheetId="13">#REF!</definedName>
    <definedName name="полу" localSheetId="0">#REF!</definedName>
    <definedName name="полу" localSheetId="23">#REF!</definedName>
    <definedName name="полу" localSheetId="11">#REF!</definedName>
    <definedName name="полу" localSheetId="19">#REF!</definedName>
    <definedName name="полу" localSheetId="12">#REF!</definedName>
    <definedName name="полу">#REF!</definedName>
    <definedName name="помощь" localSheetId="1">#REF!</definedName>
    <definedName name="помощь" localSheetId="21">#REF!</definedName>
    <definedName name="помощь" localSheetId="22">#REF!</definedName>
    <definedName name="помощь" localSheetId="18">#REF!</definedName>
    <definedName name="помощь" localSheetId="17">#REF!</definedName>
    <definedName name="помощь" localSheetId="16">#REF!</definedName>
    <definedName name="помощь" localSheetId="4">#REF!</definedName>
    <definedName name="помощь" localSheetId="8">#REF!</definedName>
    <definedName name="помощь" localSheetId="13">#REF!</definedName>
    <definedName name="помощь" localSheetId="0">#REF!</definedName>
    <definedName name="помощь" localSheetId="23">#REF!</definedName>
    <definedName name="помощь" localSheetId="11">#REF!</definedName>
    <definedName name="помощь" localSheetId="19">#REF!</definedName>
    <definedName name="помощь" localSheetId="12">#REF!</definedName>
    <definedName name="помощь">#REF!</definedName>
    <definedName name="пп" localSheetId="1">#REF!</definedName>
    <definedName name="пп" localSheetId="21">#REF!</definedName>
    <definedName name="пп" localSheetId="22">#REF!</definedName>
    <definedName name="пп" localSheetId="18">#REF!</definedName>
    <definedName name="пп" localSheetId="17">#REF!</definedName>
    <definedName name="пп" localSheetId="16">#REF!</definedName>
    <definedName name="пп" localSheetId="8">#REF!</definedName>
    <definedName name="пп" localSheetId="13">#REF!</definedName>
    <definedName name="пп" localSheetId="0">#REF!</definedName>
    <definedName name="пп" localSheetId="23">#REF!</definedName>
    <definedName name="пп" localSheetId="11">#REF!</definedName>
    <definedName name="пп" localSheetId="19">#REF!</definedName>
    <definedName name="пп" localSheetId="12">#REF!</definedName>
    <definedName name="пп">#REF!</definedName>
    <definedName name="пр" localSheetId="1">'[3]2514-2516'!#REF!</definedName>
    <definedName name="пр" localSheetId="21">'[2]2514-2516'!#REF!</definedName>
    <definedName name="пр" localSheetId="22">'[2]2514-2516'!#REF!</definedName>
    <definedName name="пр" localSheetId="18">'[2]2514-2516'!#REF!</definedName>
    <definedName name="пр" localSheetId="17">'[2]2514-2516'!#REF!</definedName>
    <definedName name="пр" localSheetId="16">'[2]2514-2516'!#REF!</definedName>
    <definedName name="пр" localSheetId="8">'[3]2514-2516'!#REF!</definedName>
    <definedName name="пр" localSheetId="13">'[3]2514-2516'!#REF!</definedName>
    <definedName name="пр" localSheetId="0">'[3]2514-2516'!#REF!</definedName>
    <definedName name="пр" localSheetId="23">'[2]2514-2516'!#REF!</definedName>
    <definedName name="пр" localSheetId="11">'[3]2514-2516'!#REF!</definedName>
    <definedName name="пр" localSheetId="19">'[2]2514-2516'!#REF!</definedName>
    <definedName name="пр" localSheetId="12">'[3]2514-2516'!#REF!</definedName>
    <definedName name="пр">'[3]2514-2516'!#REF!</definedName>
    <definedName name="прикр">[17]Лист2!$B$1:$D$173</definedName>
    <definedName name="Прогноз" localSheetId="1">#REF!</definedName>
    <definedName name="Прогноз" localSheetId="21">#REF!</definedName>
    <definedName name="Прогноз" localSheetId="22">#REF!</definedName>
    <definedName name="Прогноз" localSheetId="18">#REF!</definedName>
    <definedName name="Прогноз" localSheetId="17">#REF!</definedName>
    <definedName name="Прогноз" localSheetId="16">#REF!</definedName>
    <definedName name="Прогноз" localSheetId="4">#REF!</definedName>
    <definedName name="Прогноз" localSheetId="8">#REF!</definedName>
    <definedName name="Прогноз" localSheetId="13">#REF!</definedName>
    <definedName name="Прогноз" localSheetId="0">#REF!</definedName>
    <definedName name="Прогноз" localSheetId="23">#REF!</definedName>
    <definedName name="Прогноз" localSheetId="11">#REF!</definedName>
    <definedName name="Прогноз" localSheetId="19">#REF!</definedName>
    <definedName name="Прогноз" localSheetId="12">#REF!</definedName>
    <definedName name="Прогноз">#REF!</definedName>
    <definedName name="Профиль">'[18]@'!$A$1:$A$55</definedName>
    <definedName name="прыг" localSheetId="1">#REF!</definedName>
    <definedName name="прыг" localSheetId="21">#REF!</definedName>
    <definedName name="прыг" localSheetId="22">#REF!</definedName>
    <definedName name="прыг" localSheetId="18">#REF!</definedName>
    <definedName name="прыг" localSheetId="17">#REF!</definedName>
    <definedName name="прыг" localSheetId="16">#REF!</definedName>
    <definedName name="прыг" localSheetId="4">#REF!</definedName>
    <definedName name="прыг" localSheetId="8">#REF!</definedName>
    <definedName name="прыг" localSheetId="13">#REF!</definedName>
    <definedName name="прыг" localSheetId="0">#REF!</definedName>
    <definedName name="прыг" localSheetId="23">#REF!</definedName>
    <definedName name="прыг" localSheetId="11">#REF!</definedName>
    <definedName name="прыг" localSheetId="19">#REF!</definedName>
    <definedName name="прыг" localSheetId="12">#REF!</definedName>
    <definedName name="прыг">#REF!</definedName>
    <definedName name="пэт">[10]Лист9!$G$2:$G$7</definedName>
    <definedName name="раб" localSheetId="1">#REF!</definedName>
    <definedName name="раб" localSheetId="21">#REF!</definedName>
    <definedName name="раб" localSheetId="22">#REF!</definedName>
    <definedName name="раб" localSheetId="18">#REF!</definedName>
    <definedName name="раб" localSheetId="17">#REF!</definedName>
    <definedName name="раб" localSheetId="16">#REF!</definedName>
    <definedName name="раб" localSheetId="4">#REF!</definedName>
    <definedName name="раб" localSheetId="8">#REF!</definedName>
    <definedName name="раб" localSheetId="13">#REF!</definedName>
    <definedName name="раб" localSheetId="0">#REF!</definedName>
    <definedName name="раб" localSheetId="23">#REF!</definedName>
    <definedName name="раб" localSheetId="11">#REF!</definedName>
    <definedName name="раб" localSheetId="19">#REF!</definedName>
    <definedName name="раб" localSheetId="12">#REF!</definedName>
    <definedName name="раб">#REF!</definedName>
    <definedName name="рас2" localSheetId="1">#REF!</definedName>
    <definedName name="рас2" localSheetId="21">#REF!</definedName>
    <definedName name="рас2" localSheetId="22">#REF!</definedName>
    <definedName name="рас2" localSheetId="18">#REF!</definedName>
    <definedName name="рас2" localSheetId="17">#REF!</definedName>
    <definedName name="рас2" localSheetId="16">#REF!</definedName>
    <definedName name="рас2" localSheetId="4">#REF!</definedName>
    <definedName name="рас2" localSheetId="8">#REF!</definedName>
    <definedName name="рас2" localSheetId="13">#REF!</definedName>
    <definedName name="рас2" localSheetId="0">#REF!</definedName>
    <definedName name="рас2" localSheetId="23">#REF!</definedName>
    <definedName name="рас2" localSheetId="11">#REF!</definedName>
    <definedName name="рас2" localSheetId="19">#REF!</definedName>
    <definedName name="рас2" localSheetId="12">#REF!</definedName>
    <definedName name="рас2">#REF!</definedName>
    <definedName name="ркт">[10]Лист9!$I$2:$I$57</definedName>
    <definedName name="смп">[17]Лист4!$A$1:$A$46</definedName>
    <definedName name="СМП_ЗАТРАТЫ" localSheetId="1">#REF!</definedName>
    <definedName name="СМП_ЗАТРАТЫ" localSheetId="21">#REF!</definedName>
    <definedName name="СМП_ЗАТРАТЫ" localSheetId="22">#REF!</definedName>
    <definedName name="СМП_ЗАТРАТЫ" localSheetId="18">#REF!</definedName>
    <definedName name="СМП_ЗАТРАТЫ" localSheetId="17">#REF!</definedName>
    <definedName name="СМП_ЗАТРАТЫ" localSheetId="16">#REF!</definedName>
    <definedName name="СМП_ЗАТРАТЫ" localSheetId="4">#REF!</definedName>
    <definedName name="СМП_ЗАТРАТЫ" localSheetId="8">#REF!</definedName>
    <definedName name="СМП_ЗАТРАТЫ" localSheetId="13">#REF!</definedName>
    <definedName name="СМП_ЗАТРАТЫ" localSheetId="0">#REF!</definedName>
    <definedName name="СМП_ЗАТРАТЫ" localSheetId="23">#REF!</definedName>
    <definedName name="СМП_ЗАТРАТЫ" localSheetId="11">#REF!</definedName>
    <definedName name="СМП_ЗАТРАТЫ" localSheetId="19">#REF!</definedName>
    <definedName name="СМП_ЗАТРАТЫ" localSheetId="12">#REF!</definedName>
    <definedName name="СМП_ЗАТРАТЫ">#REF!</definedName>
    <definedName name="СМП_ПЗ" localSheetId="1">#REF!</definedName>
    <definedName name="СМП_ПЗ" localSheetId="21">#REF!</definedName>
    <definedName name="СМП_ПЗ" localSheetId="22">#REF!</definedName>
    <definedName name="СМП_ПЗ" localSheetId="18">#REF!</definedName>
    <definedName name="СМП_ПЗ" localSheetId="17">#REF!</definedName>
    <definedName name="СМП_ПЗ" localSheetId="16">#REF!</definedName>
    <definedName name="СМП_ПЗ" localSheetId="4">#REF!</definedName>
    <definedName name="СМП_ПЗ" localSheetId="8">#REF!</definedName>
    <definedName name="СМП_ПЗ" localSheetId="13">#REF!</definedName>
    <definedName name="СМП_ПЗ" localSheetId="0">#REF!</definedName>
    <definedName name="СМП_ПЗ" localSheetId="23">#REF!</definedName>
    <definedName name="СМП_ПЗ" localSheetId="11">#REF!</definedName>
    <definedName name="СМП_ПЗ" localSheetId="19">#REF!</definedName>
    <definedName name="СМП_ПЗ" localSheetId="12">#REF!</definedName>
    <definedName name="СМП_ПЗ">#REF!</definedName>
    <definedName name="Список_Медикаменты_2011" localSheetId="4">'[19]Медикаменты 2011'!$A$2:$A$864</definedName>
    <definedName name="Список_Медикаменты_2011">'[20]Медикаменты 2011'!$A$2:$A$864</definedName>
    <definedName name="Список_Расходники" localSheetId="1">#REF!</definedName>
    <definedName name="Список_Расходники" localSheetId="21">#REF!</definedName>
    <definedName name="Список_Расходники" localSheetId="22">#REF!</definedName>
    <definedName name="Список_Расходники" localSheetId="18">#REF!</definedName>
    <definedName name="Список_Расходники" localSheetId="17">#REF!</definedName>
    <definedName name="Список_Расходники" localSheetId="16">#REF!</definedName>
    <definedName name="Список_Расходники" localSheetId="4">#REF!</definedName>
    <definedName name="Список_Расходники" localSheetId="8">#REF!</definedName>
    <definedName name="Список_Расходники" localSheetId="13">#REF!</definedName>
    <definedName name="Список_Расходники" localSheetId="0">#REF!</definedName>
    <definedName name="Список_Расходники" localSheetId="23">#REF!</definedName>
    <definedName name="Список_Расходники" localSheetId="11">#REF!</definedName>
    <definedName name="Список_Расходники" localSheetId="19">#REF!</definedName>
    <definedName name="Список_Расходники" localSheetId="12">#REF!</definedName>
    <definedName name="Список_Расходники">#REF!</definedName>
    <definedName name="СписокМО" localSheetId="1">#REF!</definedName>
    <definedName name="СписокМО" localSheetId="21">#REF!</definedName>
    <definedName name="СписокМО" localSheetId="22">#REF!</definedName>
    <definedName name="СписокМО" localSheetId="18">#REF!</definedName>
    <definedName name="СписокМО" localSheetId="17">#REF!</definedName>
    <definedName name="СписокМО" localSheetId="16">#REF!</definedName>
    <definedName name="СписокМО" localSheetId="4">#REF!</definedName>
    <definedName name="СписокМО" localSheetId="8">#REF!</definedName>
    <definedName name="СписокМО" localSheetId="13">#REF!</definedName>
    <definedName name="СписокМО" localSheetId="0">#REF!</definedName>
    <definedName name="СписокМО" localSheetId="23">#REF!</definedName>
    <definedName name="СписокМО" localSheetId="11">#REF!</definedName>
    <definedName name="СписокМО" localSheetId="19">#REF!</definedName>
    <definedName name="СписокМО" localSheetId="12">#REF!</definedName>
    <definedName name="СписокМО">#REF!</definedName>
    <definedName name="таня" localSheetId="1">#REF!</definedName>
    <definedName name="таня" localSheetId="21">#REF!</definedName>
    <definedName name="таня" localSheetId="22">#REF!</definedName>
    <definedName name="таня" localSheetId="18">#REF!</definedName>
    <definedName name="таня" localSheetId="17">#REF!</definedName>
    <definedName name="таня" localSheetId="16">#REF!</definedName>
    <definedName name="таня" localSheetId="8">#REF!</definedName>
    <definedName name="таня" localSheetId="13">#REF!</definedName>
    <definedName name="таня" localSheetId="0">#REF!</definedName>
    <definedName name="таня" localSheetId="23">#REF!</definedName>
    <definedName name="таня" localSheetId="11">#REF!</definedName>
    <definedName name="таня" localSheetId="19">#REF!</definedName>
    <definedName name="таня" localSheetId="12">#REF!</definedName>
    <definedName name="таня">#REF!</definedName>
    <definedName name="ТП2023" localSheetId="1">#REF!</definedName>
    <definedName name="ТП2023" localSheetId="21">#REF!</definedName>
    <definedName name="ТП2023" localSheetId="22">#REF!</definedName>
    <definedName name="ТП2023" localSheetId="18">#REF!</definedName>
    <definedName name="ТП2023" localSheetId="17">#REF!</definedName>
    <definedName name="ТП2023" localSheetId="16">#REF!</definedName>
    <definedName name="ТП2023" localSheetId="4">#REF!</definedName>
    <definedName name="ТП2023" localSheetId="8">#REF!</definedName>
    <definedName name="ТП2023" localSheetId="13">#REF!</definedName>
    <definedName name="ТП2023" localSheetId="0">#REF!</definedName>
    <definedName name="ТП2023" localSheetId="23">#REF!</definedName>
    <definedName name="ТП2023" localSheetId="11">#REF!</definedName>
    <definedName name="ТП2023" localSheetId="19">#REF!</definedName>
    <definedName name="ТП2023" localSheetId="12">#REF!</definedName>
    <definedName name="ТП2023">#REF!</definedName>
    <definedName name="травма">[17]Лист4!$A$50:$A$80</definedName>
    <definedName name="учреждения" localSheetId="4">[21]Лист1!$A$1:$A$187</definedName>
    <definedName name="учреждения">[22]Лист1!$A$1:$A$187</definedName>
    <definedName name="ф" localSheetId="1">#REF!</definedName>
    <definedName name="ф" localSheetId="21">#REF!</definedName>
    <definedName name="ф" localSheetId="22">#REF!</definedName>
    <definedName name="ф" localSheetId="18">#REF!</definedName>
    <definedName name="ф" localSheetId="17">#REF!</definedName>
    <definedName name="ф" localSheetId="16">#REF!</definedName>
    <definedName name="ф" localSheetId="4">#REF!</definedName>
    <definedName name="ф" localSheetId="8">#REF!</definedName>
    <definedName name="ф" localSheetId="13">#REF!</definedName>
    <definedName name="ф" localSheetId="0">#REF!</definedName>
    <definedName name="ф" localSheetId="23">#REF!</definedName>
    <definedName name="ф" localSheetId="11">#REF!</definedName>
    <definedName name="ф" localSheetId="19">#REF!</definedName>
    <definedName name="ф" localSheetId="12">#REF!</definedName>
    <definedName name="ф">#REF!</definedName>
    <definedName name="ы" localSheetId="1">#REF!</definedName>
    <definedName name="ы" localSheetId="21">#REF!</definedName>
    <definedName name="ы" localSheetId="22">#REF!</definedName>
    <definedName name="ы" localSheetId="18">#REF!</definedName>
    <definedName name="ы" localSheetId="17">#REF!</definedName>
    <definedName name="ы" localSheetId="16">#REF!</definedName>
    <definedName name="ы" localSheetId="4">#REF!</definedName>
    <definedName name="ы" localSheetId="8">#REF!</definedName>
    <definedName name="ы" localSheetId="13">#REF!</definedName>
    <definedName name="ы" localSheetId="0">#REF!</definedName>
    <definedName name="ы" localSheetId="23">#REF!</definedName>
    <definedName name="ы" localSheetId="11">#REF!</definedName>
    <definedName name="ы" localSheetId="19">#REF!</definedName>
    <definedName name="ы" localSheetId="12">#REF!</definedName>
    <definedName name="ы">#REF!</definedName>
    <definedName name="эко" localSheetId="1">#REF!</definedName>
    <definedName name="эко" localSheetId="21">#REF!</definedName>
    <definedName name="эко" localSheetId="22">#REF!</definedName>
    <definedName name="эко" localSheetId="18">#REF!</definedName>
    <definedName name="эко" localSheetId="17">#REF!</definedName>
    <definedName name="эко" localSheetId="16">#REF!</definedName>
    <definedName name="эко" localSheetId="4">#REF!</definedName>
    <definedName name="эко" localSheetId="8">#REF!</definedName>
    <definedName name="эко" localSheetId="13">#REF!</definedName>
    <definedName name="эко" localSheetId="0">#REF!</definedName>
    <definedName name="эко" localSheetId="23">#REF!</definedName>
    <definedName name="эко" localSheetId="11">#REF!</definedName>
    <definedName name="эко" localSheetId="19">#REF!</definedName>
    <definedName name="эко" localSheetId="12">#REF!</definedName>
    <definedName name="эко">#REF!</definedName>
    <definedName name="экстр" localSheetId="4">[11]справочник!$A$17:$B$19</definedName>
    <definedName name="экстр">[12]справочник!$A$17:$B$19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3" i="76"/>
  <c r="L63"/>
  <c r="K63"/>
  <c r="G63"/>
  <c r="F63"/>
  <c r="E63"/>
  <c r="D63"/>
  <c r="Q62"/>
  <c r="M62"/>
  <c r="J62"/>
  <c r="I62"/>
  <c r="H62"/>
  <c r="R61"/>
  <c r="Q61"/>
  <c r="M61"/>
  <c r="J61"/>
  <c r="I61"/>
  <c r="H61"/>
  <c r="R60"/>
  <c r="Q60"/>
  <c r="M60"/>
  <c r="J60"/>
  <c r="I60"/>
  <c r="H60"/>
  <c r="R59"/>
  <c r="Q59"/>
  <c r="M59"/>
  <c r="J59"/>
  <c r="I59"/>
  <c r="H59"/>
  <c r="N59" s="1"/>
  <c r="R58"/>
  <c r="Q58"/>
  <c r="M58"/>
  <c r="J58"/>
  <c r="I58"/>
  <c r="H58"/>
  <c r="R57"/>
  <c r="Q57"/>
  <c r="M57"/>
  <c r="J57"/>
  <c r="I57"/>
  <c r="H57"/>
  <c r="N56"/>
  <c r="R56" s="1"/>
  <c r="P56" s="1"/>
  <c r="M56"/>
  <c r="Q56" s="1"/>
  <c r="O56" s="1"/>
  <c r="J56"/>
  <c r="I56"/>
  <c r="H56"/>
  <c r="R55"/>
  <c r="Q55"/>
  <c r="M55"/>
  <c r="N55" s="1"/>
  <c r="J55"/>
  <c r="I55"/>
  <c r="H55"/>
  <c r="R54"/>
  <c r="J54"/>
  <c r="I54"/>
  <c r="H54"/>
  <c r="R53"/>
  <c r="P53" s="1"/>
  <c r="Q53"/>
  <c r="M53"/>
  <c r="J53"/>
  <c r="I53"/>
  <c r="H53"/>
  <c r="R52"/>
  <c r="Q52"/>
  <c r="M52"/>
  <c r="N52" s="1"/>
  <c r="J52"/>
  <c r="I52"/>
  <c r="H52"/>
  <c r="R51"/>
  <c r="Q51"/>
  <c r="M51"/>
  <c r="J51"/>
  <c r="I51"/>
  <c r="H51"/>
  <c r="N50"/>
  <c r="R50" s="1"/>
  <c r="P50" s="1"/>
  <c r="M50"/>
  <c r="Q50" s="1"/>
  <c r="O50" s="1"/>
  <c r="J50"/>
  <c r="I50"/>
  <c r="H50"/>
  <c r="R49"/>
  <c r="Q49"/>
  <c r="M49"/>
  <c r="J49"/>
  <c r="I49"/>
  <c r="H49"/>
  <c r="N49" s="1"/>
  <c r="R48"/>
  <c r="Q48"/>
  <c r="M48"/>
  <c r="J48"/>
  <c r="I48"/>
  <c r="H48"/>
  <c r="R47"/>
  <c r="Q47"/>
  <c r="M47"/>
  <c r="J47"/>
  <c r="I47"/>
  <c r="H47"/>
  <c r="M46"/>
  <c r="J46"/>
  <c r="I46"/>
  <c r="H46"/>
  <c r="R45"/>
  <c r="M45"/>
  <c r="J45"/>
  <c r="I45"/>
  <c r="H45"/>
  <c r="R44"/>
  <c r="Q44"/>
  <c r="M44"/>
  <c r="J44"/>
  <c r="I44"/>
  <c r="H44"/>
  <c r="R43"/>
  <c r="Q43"/>
  <c r="M43"/>
  <c r="J43"/>
  <c r="I43"/>
  <c r="H43"/>
  <c r="R42"/>
  <c r="M42"/>
  <c r="J42"/>
  <c r="I42"/>
  <c r="H42"/>
  <c r="R41"/>
  <c r="Q41"/>
  <c r="M41"/>
  <c r="J41"/>
  <c r="I41"/>
  <c r="H41"/>
  <c r="R40"/>
  <c r="Q40"/>
  <c r="M40"/>
  <c r="J40"/>
  <c r="I40"/>
  <c r="H40"/>
  <c r="N40" s="1"/>
  <c r="N39"/>
  <c r="R39" s="1"/>
  <c r="P39" s="1"/>
  <c r="M39"/>
  <c r="Q39" s="1"/>
  <c r="O39" s="1"/>
  <c r="J39"/>
  <c r="I39"/>
  <c r="H39"/>
  <c r="R38"/>
  <c r="Q38"/>
  <c r="M38"/>
  <c r="J38"/>
  <c r="I38"/>
  <c r="H38"/>
  <c r="R37"/>
  <c r="Q37"/>
  <c r="M37"/>
  <c r="J37"/>
  <c r="I37"/>
  <c r="H37"/>
  <c r="R36"/>
  <c r="Q36"/>
  <c r="M36"/>
  <c r="J36"/>
  <c r="I36"/>
  <c r="H36"/>
  <c r="R35"/>
  <c r="Q35"/>
  <c r="M35"/>
  <c r="N35" s="1"/>
  <c r="J35"/>
  <c r="I35"/>
  <c r="H35"/>
  <c r="N34"/>
  <c r="R34" s="1"/>
  <c r="P34" s="1"/>
  <c r="M34"/>
  <c r="Q34" s="1"/>
  <c r="O34" s="1"/>
  <c r="J34"/>
  <c r="I34"/>
  <c r="H34"/>
  <c r="R33"/>
  <c r="Q33"/>
  <c r="M33"/>
  <c r="J33"/>
  <c r="I33"/>
  <c r="H33"/>
  <c r="R32"/>
  <c r="Q32"/>
  <c r="M32"/>
  <c r="J32"/>
  <c r="I32"/>
  <c r="H32"/>
  <c r="N32" s="1"/>
  <c r="R31"/>
  <c r="Q31"/>
  <c r="M31"/>
  <c r="J31"/>
  <c r="I31"/>
  <c r="H31"/>
  <c r="R30"/>
  <c r="Q30"/>
  <c r="M30"/>
  <c r="J30"/>
  <c r="I30"/>
  <c r="H30"/>
  <c r="R29"/>
  <c r="Q29"/>
  <c r="M29"/>
  <c r="J29"/>
  <c r="I29"/>
  <c r="H29"/>
  <c r="N28"/>
  <c r="R28" s="1"/>
  <c r="P28" s="1"/>
  <c r="M28"/>
  <c r="Q28" s="1"/>
  <c r="O28" s="1"/>
  <c r="J28"/>
  <c r="I28"/>
  <c r="H28"/>
  <c r="R27"/>
  <c r="Q27"/>
  <c r="M27"/>
  <c r="J27"/>
  <c r="I27"/>
  <c r="H27"/>
  <c r="R26"/>
  <c r="Q26"/>
  <c r="M26"/>
  <c r="J26"/>
  <c r="I26"/>
  <c r="H26"/>
  <c r="R25"/>
  <c r="Q25"/>
  <c r="M25"/>
  <c r="J25"/>
  <c r="I25"/>
  <c r="H25"/>
  <c r="R24"/>
  <c r="Q24"/>
  <c r="M24"/>
  <c r="N24" s="1"/>
  <c r="J24"/>
  <c r="I24"/>
  <c r="H24"/>
  <c r="R23"/>
  <c r="Q23"/>
  <c r="M23"/>
  <c r="J23"/>
  <c r="I23"/>
  <c r="H23"/>
  <c r="R22"/>
  <c r="Q22"/>
  <c r="M22"/>
  <c r="J22"/>
  <c r="I22"/>
  <c r="H22"/>
  <c r="R21"/>
  <c r="Q21"/>
  <c r="M21"/>
  <c r="J21"/>
  <c r="I21"/>
  <c r="H21"/>
  <c r="R20"/>
  <c r="Q20"/>
  <c r="M20"/>
  <c r="N20" s="1"/>
  <c r="J20"/>
  <c r="I20"/>
  <c r="H20"/>
  <c r="R19"/>
  <c r="Q19"/>
  <c r="M19"/>
  <c r="J19"/>
  <c r="I19"/>
  <c r="H19"/>
  <c r="R18"/>
  <c r="Q18"/>
  <c r="M18"/>
  <c r="J18"/>
  <c r="I18"/>
  <c r="H18"/>
  <c r="R17"/>
  <c r="Q17"/>
  <c r="M17"/>
  <c r="J17"/>
  <c r="I17"/>
  <c r="H17"/>
  <c r="R16"/>
  <c r="Q16"/>
  <c r="M16"/>
  <c r="N16" s="1"/>
  <c r="J16"/>
  <c r="I16"/>
  <c r="H16"/>
  <c r="R15"/>
  <c r="Q15"/>
  <c r="M15"/>
  <c r="J15"/>
  <c r="I15"/>
  <c r="H15"/>
  <c r="R14"/>
  <c r="Q14"/>
  <c r="M14"/>
  <c r="J14"/>
  <c r="I14"/>
  <c r="H14"/>
  <c r="M13"/>
  <c r="N13" s="1"/>
  <c r="J13"/>
  <c r="I13"/>
  <c r="H13"/>
  <c r="R12"/>
  <c r="Q12"/>
  <c r="M12"/>
  <c r="J12"/>
  <c r="I12"/>
  <c r="H12"/>
  <c r="R11"/>
  <c r="Q11"/>
  <c r="M11"/>
  <c r="J11"/>
  <c r="I11"/>
  <c r="H11"/>
  <c r="R10"/>
  <c r="Q10"/>
  <c r="M10"/>
  <c r="J10"/>
  <c r="I10"/>
  <c r="H10"/>
  <c r="R9"/>
  <c r="Q9"/>
  <c r="M9"/>
  <c r="N9" s="1"/>
  <c r="J9"/>
  <c r="I9"/>
  <c r="H9"/>
  <c r="R8"/>
  <c r="Q8"/>
  <c r="M8"/>
  <c r="J8"/>
  <c r="I8"/>
  <c r="H8"/>
  <c r="R7"/>
  <c r="Q7"/>
  <c r="M7"/>
  <c r="J7"/>
  <c r="I7"/>
  <c r="H7"/>
  <c r="N6"/>
  <c r="R6" s="1"/>
  <c r="P6" s="1"/>
  <c r="M6"/>
  <c r="Q6" s="1"/>
  <c r="O6" s="1"/>
  <c r="J6"/>
  <c r="I6"/>
  <c r="H6"/>
  <c r="Q5"/>
  <c r="P5"/>
  <c r="M5"/>
  <c r="J5"/>
  <c r="I5"/>
  <c r="H5"/>
  <c r="N5" s="1"/>
  <c r="R4"/>
  <c r="Q4"/>
  <c r="M4"/>
  <c r="N29" l="1"/>
  <c r="N33"/>
  <c r="N58"/>
  <c r="N60"/>
  <c r="N62"/>
  <c r="N8"/>
  <c r="N12"/>
  <c r="N17"/>
  <c r="N21"/>
  <c r="N25"/>
  <c r="N38"/>
  <c r="N43"/>
  <c r="N51"/>
  <c r="N41"/>
  <c r="N47"/>
  <c r="N57"/>
  <c r="N61"/>
  <c r="N10"/>
  <c r="N15"/>
  <c r="N19"/>
  <c r="N23"/>
  <c r="N27"/>
  <c r="N31"/>
  <c r="N36"/>
  <c r="Q42"/>
  <c r="N45"/>
  <c r="N53"/>
  <c r="H63"/>
  <c r="M63"/>
  <c r="N30"/>
  <c r="N46"/>
  <c r="N7"/>
  <c r="N11"/>
  <c r="N14"/>
  <c r="N18"/>
  <c r="N22"/>
  <c r="N26"/>
  <c r="N37"/>
  <c r="N42"/>
  <c r="N44"/>
  <c r="N48"/>
  <c r="I63"/>
  <c r="R13"/>
  <c r="P63"/>
  <c r="J63"/>
  <c r="R5"/>
  <c r="Q13" l="1"/>
  <c r="O13" s="1"/>
  <c r="O63" s="1"/>
  <c r="N63"/>
  <c r="R63"/>
  <c r="Q63" l="1"/>
  <c r="D98" i="75" l="1"/>
  <c r="D97"/>
  <c r="X80"/>
  <c r="W80"/>
  <c r="N80"/>
  <c r="M80"/>
  <c r="L80"/>
  <c r="K80"/>
  <c r="G80"/>
  <c r="F80"/>
  <c r="I80" s="1"/>
  <c r="E80"/>
  <c r="T79"/>
  <c r="Z79" s="1"/>
  <c r="AD79" s="1"/>
  <c r="S79"/>
  <c r="U79" s="1"/>
  <c r="J79"/>
  <c r="I79"/>
  <c r="H79"/>
  <c r="T78"/>
  <c r="Z78" s="1"/>
  <c r="AD78" s="1"/>
  <c r="S78"/>
  <c r="U78" s="1"/>
  <c r="J78"/>
  <c r="I78"/>
  <c r="H78"/>
  <c r="AD77"/>
  <c r="AC77"/>
  <c r="T77"/>
  <c r="V77" s="1"/>
  <c r="S77"/>
  <c r="Y77" s="1"/>
  <c r="J77"/>
  <c r="I77"/>
  <c r="H77"/>
  <c r="AD76"/>
  <c r="AC76"/>
  <c r="T76"/>
  <c r="V76" s="1"/>
  <c r="S76"/>
  <c r="Y76" s="1"/>
  <c r="J76"/>
  <c r="I76"/>
  <c r="H76"/>
  <c r="T75"/>
  <c r="Z75" s="1"/>
  <c r="AD75" s="1"/>
  <c r="S75"/>
  <c r="U75" s="1"/>
  <c r="J75"/>
  <c r="I75"/>
  <c r="H75"/>
  <c r="AD74"/>
  <c r="AC74"/>
  <c r="T74"/>
  <c r="V74" s="1"/>
  <c r="S74"/>
  <c r="U74" s="1"/>
  <c r="J74"/>
  <c r="I74"/>
  <c r="H74"/>
  <c r="AD73"/>
  <c r="AC73"/>
  <c r="T73"/>
  <c r="V73" s="1"/>
  <c r="S73"/>
  <c r="U73" s="1"/>
  <c r="J73"/>
  <c r="I73"/>
  <c r="H73"/>
  <c r="AD72"/>
  <c r="AC72"/>
  <c r="T72"/>
  <c r="V72" s="1"/>
  <c r="S72"/>
  <c r="U72" s="1"/>
  <c r="J72"/>
  <c r="I72"/>
  <c r="H72"/>
  <c r="AD71"/>
  <c r="AC71"/>
  <c r="T71"/>
  <c r="V71" s="1"/>
  <c r="S71"/>
  <c r="U71" s="1"/>
  <c r="J71"/>
  <c r="I71"/>
  <c r="H71"/>
  <c r="T70"/>
  <c r="Z70" s="1"/>
  <c r="AD70" s="1"/>
  <c r="S70"/>
  <c r="U70" s="1"/>
  <c r="J70"/>
  <c r="I70"/>
  <c r="H70"/>
  <c r="AD69"/>
  <c r="AC69"/>
  <c r="T69"/>
  <c r="V69" s="1"/>
  <c r="S69"/>
  <c r="Y69" s="1"/>
  <c r="P69"/>
  <c r="O69"/>
  <c r="J69"/>
  <c r="I69"/>
  <c r="H69"/>
  <c r="T68"/>
  <c r="V68" s="1"/>
  <c r="S68"/>
  <c r="U68" s="1"/>
  <c r="J68"/>
  <c r="I68"/>
  <c r="H68"/>
  <c r="AD67"/>
  <c r="AC67"/>
  <c r="T67"/>
  <c r="V67" s="1"/>
  <c r="S67"/>
  <c r="U67" s="1"/>
  <c r="J67"/>
  <c r="I67"/>
  <c r="H67"/>
  <c r="AD66"/>
  <c r="AC66"/>
  <c r="T66"/>
  <c r="V66" s="1"/>
  <c r="S66"/>
  <c r="U66" s="1"/>
  <c r="J66"/>
  <c r="I66"/>
  <c r="H66"/>
  <c r="T65"/>
  <c r="Z65" s="1"/>
  <c r="S65"/>
  <c r="U65" s="1"/>
  <c r="J65"/>
  <c r="I65"/>
  <c r="H65"/>
  <c r="AD64"/>
  <c r="AC64"/>
  <c r="T64"/>
  <c r="V64" s="1"/>
  <c r="S64"/>
  <c r="Y64" s="1"/>
  <c r="P64"/>
  <c r="O64"/>
  <c r="J64"/>
  <c r="I64"/>
  <c r="H64"/>
  <c r="AD63"/>
  <c r="AC63"/>
  <c r="T63"/>
  <c r="V63" s="1"/>
  <c r="S63"/>
  <c r="U63" s="1"/>
  <c r="J63"/>
  <c r="I63"/>
  <c r="H63"/>
  <c r="AD62"/>
  <c r="AC62"/>
  <c r="T62"/>
  <c r="V62" s="1"/>
  <c r="S62"/>
  <c r="U62" s="1"/>
  <c r="J62"/>
  <c r="I62"/>
  <c r="H62"/>
  <c r="AD61"/>
  <c r="AC61"/>
  <c r="T61"/>
  <c r="V61" s="1"/>
  <c r="S61"/>
  <c r="U61" s="1"/>
  <c r="J61"/>
  <c r="I61"/>
  <c r="H61"/>
  <c r="T60"/>
  <c r="Z60" s="1"/>
  <c r="AD60" s="1"/>
  <c r="S60"/>
  <c r="U60" s="1"/>
  <c r="J60"/>
  <c r="I60"/>
  <c r="H60"/>
  <c r="AC59"/>
  <c r="T59"/>
  <c r="Z59" s="1"/>
  <c r="AD59" s="1"/>
  <c r="AB59" s="1"/>
  <c r="S59"/>
  <c r="U59" s="1"/>
  <c r="J59"/>
  <c r="I59"/>
  <c r="H59"/>
  <c r="AD58"/>
  <c r="AC58"/>
  <c r="T58"/>
  <c r="V58" s="1"/>
  <c r="S58"/>
  <c r="Y58" s="1"/>
  <c r="J58"/>
  <c r="I58"/>
  <c r="H58"/>
  <c r="AD57"/>
  <c r="AC57"/>
  <c r="T57"/>
  <c r="V57" s="1"/>
  <c r="S57"/>
  <c r="Y57" s="1"/>
  <c r="J57"/>
  <c r="I57"/>
  <c r="H57"/>
  <c r="T56"/>
  <c r="V56" s="1"/>
  <c r="S56"/>
  <c r="U56" s="1"/>
  <c r="J56"/>
  <c r="I56"/>
  <c r="H56"/>
  <c r="AD55"/>
  <c r="AC55"/>
  <c r="T55"/>
  <c r="V55" s="1"/>
  <c r="S55"/>
  <c r="U55" s="1"/>
  <c r="J55"/>
  <c r="I55"/>
  <c r="H55"/>
  <c r="AD54"/>
  <c r="AC54"/>
  <c r="T54"/>
  <c r="V54" s="1"/>
  <c r="S54"/>
  <c r="U54" s="1"/>
  <c r="J54"/>
  <c r="I54"/>
  <c r="H54"/>
  <c r="AD53"/>
  <c r="AC53"/>
  <c r="T53"/>
  <c r="V53" s="1"/>
  <c r="S53"/>
  <c r="U53" s="1"/>
  <c r="J53"/>
  <c r="I53"/>
  <c r="H53"/>
  <c r="AD52"/>
  <c r="AC52"/>
  <c r="T52"/>
  <c r="V52" s="1"/>
  <c r="S52"/>
  <c r="U52" s="1"/>
  <c r="J52"/>
  <c r="I52"/>
  <c r="H52"/>
  <c r="AD51"/>
  <c r="AC51"/>
  <c r="T51"/>
  <c r="V51" s="1"/>
  <c r="S51"/>
  <c r="U51" s="1"/>
  <c r="J51"/>
  <c r="I51"/>
  <c r="H51"/>
  <c r="T50"/>
  <c r="Z50" s="1"/>
  <c r="AD50" s="1"/>
  <c r="S50"/>
  <c r="U50" s="1"/>
  <c r="J50"/>
  <c r="I50"/>
  <c r="H50"/>
  <c r="AD49"/>
  <c r="AC49"/>
  <c r="T49"/>
  <c r="V49" s="1"/>
  <c r="S49"/>
  <c r="Y49" s="1"/>
  <c r="J49"/>
  <c r="I49"/>
  <c r="H49"/>
  <c r="AD48"/>
  <c r="AC48"/>
  <c r="T48"/>
  <c r="V48" s="1"/>
  <c r="S48"/>
  <c r="Y48" s="1"/>
  <c r="J48"/>
  <c r="I48"/>
  <c r="H48"/>
  <c r="AD47"/>
  <c r="AC47"/>
  <c r="T47"/>
  <c r="V47" s="1"/>
  <c r="S47"/>
  <c r="Y47" s="1"/>
  <c r="J47"/>
  <c r="I47"/>
  <c r="H47"/>
  <c r="AD46"/>
  <c r="AC46"/>
  <c r="T46"/>
  <c r="V46" s="1"/>
  <c r="S46"/>
  <c r="Y46" s="1"/>
  <c r="J46"/>
  <c r="I46"/>
  <c r="H46"/>
  <c r="AD45"/>
  <c r="AC45"/>
  <c r="T45"/>
  <c r="V45" s="1"/>
  <c r="S45"/>
  <c r="U45" s="1"/>
  <c r="J45"/>
  <c r="I45"/>
  <c r="H45"/>
  <c r="AD44"/>
  <c r="AC44"/>
  <c r="T44"/>
  <c r="V44" s="1"/>
  <c r="S44"/>
  <c r="Y44" s="1"/>
  <c r="J44"/>
  <c r="I44"/>
  <c r="H44"/>
  <c r="AD43"/>
  <c r="AC43"/>
  <c r="T43"/>
  <c r="V43" s="1"/>
  <c r="S43"/>
  <c r="Y43" s="1"/>
  <c r="J43"/>
  <c r="I43"/>
  <c r="H43"/>
  <c r="AD42"/>
  <c r="AC42"/>
  <c r="T42"/>
  <c r="V42" s="1"/>
  <c r="S42"/>
  <c r="Y42" s="1"/>
  <c r="J42"/>
  <c r="I42"/>
  <c r="H42"/>
  <c r="T41"/>
  <c r="V41" s="1"/>
  <c r="S41"/>
  <c r="U41" s="1"/>
  <c r="J41"/>
  <c r="I41"/>
  <c r="H41"/>
  <c r="T40"/>
  <c r="Z40" s="1"/>
  <c r="AD40" s="1"/>
  <c r="S40"/>
  <c r="U40" s="1"/>
  <c r="J40"/>
  <c r="I40"/>
  <c r="H40"/>
  <c r="AD39"/>
  <c r="AC39"/>
  <c r="T39"/>
  <c r="V39" s="1"/>
  <c r="S39"/>
  <c r="U39" s="1"/>
  <c r="P39"/>
  <c r="O39"/>
  <c r="J39"/>
  <c r="I39"/>
  <c r="H39"/>
  <c r="AD38"/>
  <c r="AC38"/>
  <c r="T38"/>
  <c r="V38" s="1"/>
  <c r="S38"/>
  <c r="Y38" s="1"/>
  <c r="J38"/>
  <c r="I38"/>
  <c r="H38"/>
  <c r="AD37"/>
  <c r="AC37"/>
  <c r="T37"/>
  <c r="V37" s="1"/>
  <c r="S37"/>
  <c r="Y37" s="1"/>
  <c r="J37"/>
  <c r="I37"/>
  <c r="H37"/>
  <c r="AD36"/>
  <c r="AC36"/>
  <c r="T36"/>
  <c r="V36" s="1"/>
  <c r="S36"/>
  <c r="U36" s="1"/>
  <c r="J36"/>
  <c r="I36"/>
  <c r="H36"/>
  <c r="AD35"/>
  <c r="AC35"/>
  <c r="T35"/>
  <c r="V35" s="1"/>
  <c r="S35"/>
  <c r="Y35" s="1"/>
  <c r="J35"/>
  <c r="I35"/>
  <c r="H35"/>
  <c r="T34"/>
  <c r="Z34" s="1"/>
  <c r="S34"/>
  <c r="U34" s="1"/>
  <c r="J34"/>
  <c r="I34"/>
  <c r="H34"/>
  <c r="AD33"/>
  <c r="AC33"/>
  <c r="T33"/>
  <c r="V33" s="1"/>
  <c r="S33"/>
  <c r="U33" s="1"/>
  <c r="J33"/>
  <c r="I33"/>
  <c r="H33"/>
  <c r="T32"/>
  <c r="V32" s="1"/>
  <c r="S32"/>
  <c r="U32" s="1"/>
  <c r="J32"/>
  <c r="I32"/>
  <c r="H32"/>
  <c r="AD31"/>
  <c r="AC31"/>
  <c r="T31"/>
  <c r="V31" s="1"/>
  <c r="S31"/>
  <c r="U31" s="1"/>
  <c r="J31"/>
  <c r="I31"/>
  <c r="H31"/>
  <c r="T30"/>
  <c r="Z30" s="1"/>
  <c r="S30"/>
  <c r="U30" s="1"/>
  <c r="J30"/>
  <c r="I30"/>
  <c r="H30"/>
  <c r="AD29"/>
  <c r="AC29"/>
  <c r="T29"/>
  <c r="S29"/>
  <c r="Y29" s="1"/>
  <c r="J29"/>
  <c r="I29"/>
  <c r="H29"/>
  <c r="AD28"/>
  <c r="AC28"/>
  <c r="T28"/>
  <c r="V28" s="1"/>
  <c r="S28"/>
  <c r="U28" s="1"/>
  <c r="J28"/>
  <c r="I28"/>
  <c r="H28"/>
  <c r="AD27"/>
  <c r="AC27"/>
  <c r="T27"/>
  <c r="V27" s="1"/>
  <c r="S27"/>
  <c r="U27" s="1"/>
  <c r="J27"/>
  <c r="I27"/>
  <c r="H27"/>
  <c r="AD26"/>
  <c r="AC26"/>
  <c r="T26"/>
  <c r="V26" s="1"/>
  <c r="S26"/>
  <c r="U26" s="1"/>
  <c r="J26"/>
  <c r="I26"/>
  <c r="H26"/>
  <c r="AD25"/>
  <c r="AC25"/>
  <c r="T25"/>
  <c r="V25" s="1"/>
  <c r="S25"/>
  <c r="U25" s="1"/>
  <c r="J25"/>
  <c r="I25"/>
  <c r="H25"/>
  <c r="AD24"/>
  <c r="AC24"/>
  <c r="T24"/>
  <c r="V24" s="1"/>
  <c r="S24"/>
  <c r="U24" s="1"/>
  <c r="J24"/>
  <c r="I24"/>
  <c r="H24"/>
  <c r="AD23"/>
  <c r="AC23"/>
  <c r="T23"/>
  <c r="V23" s="1"/>
  <c r="S23"/>
  <c r="U23" s="1"/>
  <c r="J23"/>
  <c r="I23"/>
  <c r="H23"/>
  <c r="T22"/>
  <c r="Z22" s="1"/>
  <c r="AD22" s="1"/>
  <c r="S22"/>
  <c r="U22" s="1"/>
  <c r="J22"/>
  <c r="I22"/>
  <c r="H22"/>
  <c r="AD21"/>
  <c r="AC21"/>
  <c r="T21"/>
  <c r="V21" s="1"/>
  <c r="S21"/>
  <c r="Y21" s="1"/>
  <c r="J21"/>
  <c r="I21"/>
  <c r="H21"/>
  <c r="T20"/>
  <c r="Z20" s="1"/>
  <c r="S20"/>
  <c r="U20" s="1"/>
  <c r="J20"/>
  <c r="I20"/>
  <c r="H20"/>
  <c r="AD19"/>
  <c r="AC19"/>
  <c r="T19"/>
  <c r="V19" s="1"/>
  <c r="S19"/>
  <c r="U19" s="1"/>
  <c r="J19"/>
  <c r="I19"/>
  <c r="H19"/>
  <c r="AD18"/>
  <c r="AC18"/>
  <c r="T18"/>
  <c r="V18" s="1"/>
  <c r="S18"/>
  <c r="U18" s="1"/>
  <c r="P18"/>
  <c r="O18"/>
  <c r="J18"/>
  <c r="I18"/>
  <c r="H18"/>
  <c r="AD17"/>
  <c r="AC17"/>
  <c r="T17"/>
  <c r="V17" s="1"/>
  <c r="S17"/>
  <c r="Y17" s="1"/>
  <c r="J17"/>
  <c r="I17"/>
  <c r="H17"/>
  <c r="AD16"/>
  <c r="AC16"/>
  <c r="T16"/>
  <c r="V16" s="1"/>
  <c r="S16"/>
  <c r="Y16" s="1"/>
  <c r="J16"/>
  <c r="I16"/>
  <c r="H16"/>
  <c r="AD15"/>
  <c r="AC15"/>
  <c r="T15"/>
  <c r="V15" s="1"/>
  <c r="S15"/>
  <c r="Y15" s="1"/>
  <c r="J15"/>
  <c r="I15"/>
  <c r="H15"/>
  <c r="AD14"/>
  <c r="AC14"/>
  <c r="T14"/>
  <c r="V14" s="1"/>
  <c r="S14"/>
  <c r="Y14" s="1"/>
  <c r="J14"/>
  <c r="I14"/>
  <c r="H14"/>
  <c r="AD13"/>
  <c r="AC13"/>
  <c r="T13"/>
  <c r="V13" s="1"/>
  <c r="S13"/>
  <c r="Y13" s="1"/>
  <c r="J13"/>
  <c r="I13"/>
  <c r="H13"/>
  <c r="AC12"/>
  <c r="T12"/>
  <c r="V12" s="1"/>
  <c r="S12"/>
  <c r="Y12" s="1"/>
  <c r="J12"/>
  <c r="I12"/>
  <c r="H12"/>
  <c r="T11"/>
  <c r="Z11" s="1"/>
  <c r="AD11" s="1"/>
  <c r="AB11" s="1"/>
  <c r="S11"/>
  <c r="U11" s="1"/>
  <c r="J11"/>
  <c r="I11"/>
  <c r="H11"/>
  <c r="AD10"/>
  <c r="AC10"/>
  <c r="T10"/>
  <c r="V10" s="1"/>
  <c r="S10"/>
  <c r="Y10" s="1"/>
  <c r="J10"/>
  <c r="I10"/>
  <c r="H10"/>
  <c r="T9"/>
  <c r="V9" s="1"/>
  <c r="S9"/>
  <c r="U9" s="1"/>
  <c r="J9"/>
  <c r="I9"/>
  <c r="H9"/>
  <c r="AD8"/>
  <c r="AC8"/>
  <c r="T8"/>
  <c r="V8" s="1"/>
  <c r="S8"/>
  <c r="U8" s="1"/>
  <c r="J8"/>
  <c r="I8"/>
  <c r="H8"/>
  <c r="AD7"/>
  <c r="AC7"/>
  <c r="T7"/>
  <c r="V7" s="1"/>
  <c r="S7"/>
  <c r="Y7" s="1"/>
  <c r="J7"/>
  <c r="I7"/>
  <c r="H7"/>
  <c r="AD6"/>
  <c r="AC6"/>
  <c r="T6"/>
  <c r="V6" s="1"/>
  <c r="S6"/>
  <c r="Y6" s="1"/>
  <c r="J6"/>
  <c r="I6"/>
  <c r="H6"/>
  <c r="AD5"/>
  <c r="AC5"/>
  <c r="AB5"/>
  <c r="T5"/>
  <c r="V5" s="1"/>
  <c r="S5"/>
  <c r="Y5" s="1"/>
  <c r="J5"/>
  <c r="I5"/>
  <c r="H5"/>
  <c r="A5"/>
  <c r="A6" s="1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D4"/>
  <c r="AC4"/>
  <c r="T4"/>
  <c r="S4"/>
  <c r="J4"/>
  <c r="I4"/>
  <c r="H4"/>
  <c r="J80" l="1"/>
  <c r="O80"/>
  <c r="Z13"/>
  <c r="Z17"/>
  <c r="Z37"/>
  <c r="Z43"/>
  <c r="T80"/>
  <c r="V80" s="1"/>
  <c r="Z6"/>
  <c r="U10"/>
  <c r="Z12"/>
  <c r="Z15"/>
  <c r="Z35"/>
  <c r="Z57"/>
  <c r="Z77"/>
  <c r="Z46"/>
  <c r="V79"/>
  <c r="P80"/>
  <c r="Z10"/>
  <c r="Z48"/>
  <c r="Z14"/>
  <c r="V20"/>
  <c r="Z21"/>
  <c r="Z38"/>
  <c r="Z44"/>
  <c r="Z49"/>
  <c r="Z64"/>
  <c r="Z69"/>
  <c r="S80"/>
  <c r="U80" s="1"/>
  <c r="Z5"/>
  <c r="Z7"/>
  <c r="Z16"/>
  <c r="Z42"/>
  <c r="Z47"/>
  <c r="Z58"/>
  <c r="Y59"/>
  <c r="V75"/>
  <c r="Z76"/>
  <c r="Y45"/>
  <c r="Z45" s="1"/>
  <c r="Y40"/>
  <c r="AB40"/>
  <c r="Y60"/>
  <c r="AB60"/>
  <c r="Y78"/>
  <c r="AB78"/>
  <c r="Y22"/>
  <c r="AB22"/>
  <c r="Y50"/>
  <c r="AB50"/>
  <c r="Y65"/>
  <c r="AC65" s="1"/>
  <c r="AA65" s="1"/>
  <c r="AD65"/>
  <c r="AB65" s="1"/>
  <c r="Y70"/>
  <c r="AB70"/>
  <c r="Y75"/>
  <c r="AB75"/>
  <c r="AD20"/>
  <c r="AB20" s="1"/>
  <c r="Y20"/>
  <c r="AC20" s="1"/>
  <c r="AA20" s="1"/>
  <c r="AD30"/>
  <c r="AB30" s="1"/>
  <c r="Y30"/>
  <c r="AC30" s="1"/>
  <c r="AA30" s="1"/>
  <c r="AD34"/>
  <c r="AB34" s="1"/>
  <c r="Y34"/>
  <c r="AC34" s="1"/>
  <c r="AA34" s="1"/>
  <c r="Y11"/>
  <c r="AC11" s="1"/>
  <c r="AA11" s="1"/>
  <c r="Y79"/>
  <c r="AB79"/>
  <c r="V4"/>
  <c r="U6"/>
  <c r="U7"/>
  <c r="U12"/>
  <c r="V22"/>
  <c r="Y33"/>
  <c r="Z33" s="1"/>
  <c r="U35"/>
  <c r="U37"/>
  <c r="U38"/>
  <c r="Y39"/>
  <c r="Z39" s="1"/>
  <c r="U4"/>
  <c r="U5"/>
  <c r="V11"/>
  <c r="U13"/>
  <c r="U14"/>
  <c r="U15"/>
  <c r="U16"/>
  <c r="U17"/>
  <c r="Y18"/>
  <c r="Z18" s="1"/>
  <c r="Y19"/>
  <c r="Z19" s="1"/>
  <c r="U21"/>
  <c r="Y23"/>
  <c r="Z23" s="1"/>
  <c r="Y24"/>
  <c r="Z24" s="1"/>
  <c r="Y25"/>
  <c r="Z25" s="1"/>
  <c r="Y26"/>
  <c r="Z26" s="1"/>
  <c r="Y27"/>
  <c r="Z27" s="1"/>
  <c r="Y28"/>
  <c r="Z28" s="1"/>
  <c r="V30"/>
  <c r="Z32"/>
  <c r="AD32" s="1"/>
  <c r="V34"/>
  <c r="V40"/>
  <c r="Z41"/>
  <c r="V50"/>
  <c r="Z56"/>
  <c r="AD56" s="1"/>
  <c r="V59"/>
  <c r="V60"/>
  <c r="V65"/>
  <c r="V70"/>
  <c r="V78"/>
  <c r="H80"/>
  <c r="Y9"/>
  <c r="AC9" s="1"/>
  <c r="AA9" s="1"/>
  <c r="Y31"/>
  <c r="Z31" s="1"/>
  <c r="Y36"/>
  <c r="Z36" s="1"/>
  <c r="U42"/>
  <c r="U43"/>
  <c r="U44"/>
  <c r="U46"/>
  <c r="U47"/>
  <c r="U48"/>
  <c r="U49"/>
  <c r="Y51"/>
  <c r="Z51" s="1"/>
  <c r="Y52"/>
  <c r="Z52" s="1"/>
  <c r="Y53"/>
  <c r="Z53" s="1"/>
  <c r="Y54"/>
  <c r="Z54" s="1"/>
  <c r="Y55"/>
  <c r="Z55" s="1"/>
  <c r="U57"/>
  <c r="U58"/>
  <c r="Y61"/>
  <c r="Z61" s="1"/>
  <c r="Y62"/>
  <c r="Z62" s="1"/>
  <c r="Y63"/>
  <c r="Z63" s="1"/>
  <c r="U64"/>
  <c r="Y66"/>
  <c r="Z66" s="1"/>
  <c r="Y67"/>
  <c r="Z67" s="1"/>
  <c r="U69"/>
  <c r="Y71"/>
  <c r="Z71" s="1"/>
  <c r="Y72"/>
  <c r="Z72" s="1"/>
  <c r="Y73"/>
  <c r="Z73" s="1"/>
  <c r="Y74"/>
  <c r="Z74" s="1"/>
  <c r="U76"/>
  <c r="U77"/>
  <c r="Y8"/>
  <c r="Z8" s="1"/>
  <c r="Y4"/>
  <c r="AC75" l="1"/>
  <c r="AA75" s="1"/>
  <c r="AC22"/>
  <c r="AA22" s="1"/>
  <c r="AC60"/>
  <c r="AA60" s="1"/>
  <c r="AC79"/>
  <c r="AA79" s="1"/>
  <c r="AC70"/>
  <c r="AA70" s="1"/>
  <c r="AC50"/>
  <c r="AA50" s="1"/>
  <c r="AC78"/>
  <c r="AA78" s="1"/>
  <c r="AC40"/>
  <c r="AA40" s="1"/>
  <c r="Z4"/>
  <c r="Z80" s="1"/>
  <c r="Z9"/>
  <c r="AD9" s="1"/>
  <c r="AB9" s="1"/>
  <c r="Y32"/>
  <c r="AB32"/>
  <c r="Y41"/>
  <c r="AC41" s="1"/>
  <c r="AA41" s="1"/>
  <c r="AD41"/>
  <c r="AB41" s="1"/>
  <c r="Y56"/>
  <c r="AB56"/>
  <c r="Y80" l="1"/>
  <c r="AC56"/>
  <c r="AA56" s="1"/>
  <c r="AC32"/>
  <c r="AB80"/>
  <c r="AD80"/>
  <c r="AC80" l="1"/>
  <c r="AA32"/>
  <c r="AA80" s="1"/>
  <c r="W363" i="1" l="1"/>
  <c r="V363" l="1"/>
  <c r="P363" l="1"/>
  <c r="Q363"/>
  <c r="L12" i="70"/>
  <c r="H12"/>
  <c r="F12"/>
  <c r="E12"/>
  <c r="D12"/>
  <c r="J11"/>
  <c r="J12" s="1"/>
  <c r="I11"/>
  <c r="H11"/>
  <c r="J10"/>
  <c r="I10"/>
  <c r="H10"/>
  <c r="M9"/>
  <c r="M12" s="1"/>
  <c r="L9"/>
  <c r="K9"/>
  <c r="K12" s="1"/>
  <c r="J8"/>
  <c r="I8"/>
  <c r="I12" s="1"/>
  <c r="H8"/>
  <c r="J7"/>
  <c r="I7"/>
  <c r="H7"/>
  <c r="J6"/>
  <c r="I6"/>
  <c r="H6"/>
  <c r="J5"/>
  <c r="I5"/>
  <c r="H5"/>
  <c r="E26" i="69"/>
  <c r="D26"/>
  <c r="L25"/>
  <c r="K25"/>
  <c r="F25"/>
  <c r="M25" s="1"/>
  <c r="M24"/>
  <c r="I24"/>
  <c r="H24"/>
  <c r="F24"/>
  <c r="M23"/>
  <c r="I23"/>
  <c r="H23"/>
  <c r="F23"/>
  <c r="M22"/>
  <c r="I22"/>
  <c r="H22"/>
  <c r="F22"/>
  <c r="M21"/>
  <c r="I21"/>
  <c r="H21"/>
  <c r="F21"/>
  <c r="M20"/>
  <c r="I20"/>
  <c r="H20"/>
  <c r="F20"/>
  <c r="M19"/>
  <c r="I19"/>
  <c r="H19"/>
  <c r="F19"/>
  <c r="M18"/>
  <c r="I18"/>
  <c r="H18"/>
  <c r="F18"/>
  <c r="M17"/>
  <c r="L17"/>
  <c r="K17"/>
  <c r="M16"/>
  <c r="I16"/>
  <c r="H16"/>
  <c r="F16"/>
  <c r="M15"/>
  <c r="I15"/>
  <c r="H15"/>
  <c r="F15"/>
  <c r="M14"/>
  <c r="I14"/>
  <c r="H14"/>
  <c r="F14"/>
  <c r="M13"/>
  <c r="I13"/>
  <c r="H13"/>
  <c r="F13"/>
  <c r="M12"/>
  <c r="I12"/>
  <c r="H12"/>
  <c r="F12"/>
  <c r="M11"/>
  <c r="I11"/>
  <c r="H11"/>
  <c r="F11"/>
  <c r="L10"/>
  <c r="L26" s="1"/>
  <c r="K10"/>
  <c r="F10"/>
  <c r="M10" s="1"/>
  <c r="M9"/>
  <c r="I9"/>
  <c r="H9"/>
  <c r="F9"/>
  <c r="M8"/>
  <c r="J8"/>
  <c r="I8"/>
  <c r="H8"/>
  <c r="F8"/>
  <c r="M7"/>
  <c r="J7" s="1"/>
  <c r="I7"/>
  <c r="H7"/>
  <c r="F7"/>
  <c r="M6"/>
  <c r="J6" s="1"/>
  <c r="I6"/>
  <c r="H6"/>
  <c r="F6"/>
  <c r="A6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M5"/>
  <c r="I5"/>
  <c r="H5"/>
  <c r="F5"/>
  <c r="J18" l="1"/>
  <c r="J19"/>
  <c r="J21"/>
  <c r="J22"/>
  <c r="J23"/>
  <c r="J24"/>
  <c r="J5"/>
  <c r="J20"/>
  <c r="H26"/>
  <c r="F26"/>
  <c r="K26"/>
  <c r="I26"/>
  <c r="J9"/>
  <c r="J11"/>
  <c r="J12"/>
  <c r="J13"/>
  <c r="J14"/>
  <c r="J15"/>
  <c r="J16"/>
  <c r="M26"/>
  <c r="J26" l="1"/>
  <c r="A7" i="68"/>
  <c r="A8" s="1"/>
  <c r="Q23" i="67"/>
  <c r="P23"/>
  <c r="O23"/>
  <c r="N23"/>
  <c r="G23"/>
  <c r="F23"/>
  <c r="E23"/>
  <c r="D23"/>
  <c r="S22"/>
  <c r="R22"/>
  <c r="K22"/>
  <c r="M22" s="1"/>
  <c r="J22"/>
  <c r="L22" s="1"/>
  <c r="I22"/>
  <c r="H22"/>
  <c r="S21"/>
  <c r="R21"/>
  <c r="K21"/>
  <c r="M21" s="1"/>
  <c r="J21"/>
  <c r="L21" s="1"/>
  <c r="I21"/>
  <c r="H21"/>
  <c r="S20"/>
  <c r="R20"/>
  <c r="M20"/>
  <c r="K20"/>
  <c r="J20"/>
  <c r="L20" s="1"/>
  <c r="I20"/>
  <c r="H20"/>
  <c r="S19"/>
  <c r="R19"/>
  <c r="K19"/>
  <c r="M19" s="1"/>
  <c r="J19"/>
  <c r="L19" s="1"/>
  <c r="I19"/>
  <c r="H19"/>
  <c r="S18"/>
  <c r="R18"/>
  <c r="K18"/>
  <c r="M18" s="1"/>
  <c r="J18"/>
  <c r="L18" s="1"/>
  <c r="I18"/>
  <c r="H18"/>
  <c r="S17"/>
  <c r="R17"/>
  <c r="M17"/>
  <c r="K17"/>
  <c r="J17"/>
  <c r="L17" s="1"/>
  <c r="I17"/>
  <c r="H17"/>
  <c r="S16"/>
  <c r="R16"/>
  <c r="S15"/>
  <c r="R15"/>
  <c r="K15"/>
  <c r="M15" s="1"/>
  <c r="J15"/>
  <c r="L15" s="1"/>
  <c r="S14"/>
  <c r="R14"/>
  <c r="S13"/>
  <c r="R13"/>
  <c r="K13"/>
  <c r="M13" s="1"/>
  <c r="J13"/>
  <c r="L13" s="1"/>
  <c r="I13"/>
  <c r="H13"/>
  <c r="S12"/>
  <c r="R12"/>
  <c r="K12"/>
  <c r="M12" s="1"/>
  <c r="J12"/>
  <c r="L12" s="1"/>
  <c r="I12"/>
  <c r="H12"/>
  <c r="S11"/>
  <c r="R11"/>
  <c r="K11"/>
  <c r="M11" s="1"/>
  <c r="J11"/>
  <c r="L11" s="1"/>
  <c r="I11"/>
  <c r="H11"/>
  <c r="S10"/>
  <c r="R10"/>
  <c r="K10"/>
  <c r="M10" s="1"/>
  <c r="J10"/>
  <c r="L10" s="1"/>
  <c r="I10"/>
  <c r="H10"/>
  <c r="S9"/>
  <c r="R9"/>
  <c r="K9"/>
  <c r="M9" s="1"/>
  <c r="J9"/>
  <c r="L9" s="1"/>
  <c r="I9"/>
  <c r="H9"/>
  <c r="S8"/>
  <c r="R8"/>
  <c r="K8"/>
  <c r="M8" s="1"/>
  <c r="J8"/>
  <c r="L8" s="1"/>
  <c r="I8"/>
  <c r="H8"/>
  <c r="S7"/>
  <c r="R7"/>
  <c r="K7"/>
  <c r="M7" s="1"/>
  <c r="J7"/>
  <c r="L7" s="1"/>
  <c r="I7"/>
  <c r="H7"/>
  <c r="S6"/>
  <c r="R6"/>
  <c r="I23" l="1"/>
  <c r="S23"/>
  <c r="H23"/>
  <c r="R23"/>
  <c r="L23"/>
  <c r="J23"/>
  <c r="K23"/>
  <c r="M23"/>
  <c r="X363" i="1"/>
  <c r="Y363"/>
  <c r="Z363"/>
  <c r="AA363"/>
  <c r="AH362" l="1"/>
  <c r="AH361"/>
  <c r="AH360"/>
  <c r="AH359"/>
  <c r="AH358"/>
  <c r="AH357"/>
  <c r="AH356"/>
  <c r="AH355"/>
  <c r="AH354"/>
  <c r="AH353"/>
  <c r="AH352"/>
  <c r="AH351"/>
  <c r="AH350"/>
  <c r="AH349"/>
  <c r="AH348"/>
  <c r="AH347"/>
  <c r="AH346"/>
  <c r="AH345"/>
  <c r="AH344"/>
  <c r="AH343"/>
  <c r="AH342"/>
  <c r="AH341"/>
  <c r="AH340"/>
  <c r="AH339"/>
  <c r="AH338"/>
  <c r="AH337"/>
  <c r="AH336"/>
  <c r="AH335"/>
  <c r="AH334"/>
  <c r="AH333"/>
  <c r="AH332"/>
  <c r="AH331"/>
  <c r="AH330"/>
  <c r="AH329"/>
  <c r="AH328"/>
  <c r="AH327"/>
  <c r="AH326"/>
  <c r="AH325"/>
  <c r="AH324"/>
  <c r="AH323"/>
  <c r="AH322"/>
  <c r="AH321"/>
  <c r="AH320"/>
  <c r="AH319"/>
  <c r="AH318"/>
  <c r="AH317"/>
  <c r="AH316"/>
  <c r="AH315"/>
  <c r="AH314"/>
  <c r="AH313"/>
  <c r="AH312"/>
  <c r="AH311"/>
  <c r="AH310"/>
  <c r="AH309"/>
  <c r="AH308"/>
  <c r="AH307"/>
  <c r="AH306"/>
  <c r="AH305"/>
  <c r="AH304"/>
  <c r="AH303"/>
  <c r="AH302"/>
  <c r="AH301"/>
  <c r="AH300"/>
  <c r="AH299"/>
  <c r="AH298"/>
  <c r="AH297"/>
  <c r="AH296"/>
  <c r="AH295"/>
  <c r="AH294"/>
  <c r="AH293"/>
  <c r="AH292"/>
  <c r="AH291"/>
  <c r="AH290"/>
  <c r="AH289"/>
  <c r="AH288"/>
  <c r="AH287"/>
  <c r="AH286"/>
  <c r="AH285"/>
  <c r="AH284"/>
  <c r="AH283"/>
  <c r="AH282"/>
  <c r="AH281"/>
  <c r="AH280"/>
  <c r="AH279"/>
  <c r="AH278"/>
  <c r="AH277"/>
  <c r="AH276"/>
  <c r="AH275"/>
  <c r="AH274"/>
  <c r="AH273"/>
  <c r="AH272"/>
  <c r="AH271"/>
  <c r="AH270"/>
  <c r="AH269"/>
  <c r="AH268"/>
  <c r="AH267"/>
  <c r="AH266"/>
  <c r="AH265"/>
  <c r="AH264"/>
  <c r="AH263"/>
  <c r="AH262"/>
  <c r="AH261"/>
  <c r="AH260"/>
  <c r="AH259"/>
  <c r="AH258"/>
  <c r="AH257"/>
  <c r="AH256"/>
  <c r="AH255"/>
  <c r="AH254"/>
  <c r="AH253"/>
  <c r="AH252"/>
  <c r="AH251"/>
  <c r="AH250"/>
  <c r="AH249"/>
  <c r="AH248"/>
  <c r="AH247"/>
  <c r="AH246"/>
  <c r="AH245"/>
  <c r="AH244"/>
  <c r="AH243"/>
  <c r="AH242"/>
  <c r="AH241"/>
  <c r="AH240"/>
  <c r="AH239"/>
  <c r="AH238"/>
  <c r="AH237"/>
  <c r="AH236"/>
  <c r="AH235"/>
  <c r="AH234"/>
  <c r="AH233"/>
  <c r="AH232"/>
  <c r="AH231"/>
  <c r="AH230"/>
  <c r="AH229"/>
  <c r="AH228"/>
  <c r="AH227"/>
  <c r="AH226"/>
  <c r="AH225"/>
  <c r="AH224"/>
  <c r="AH223"/>
  <c r="AH222"/>
  <c r="AH221"/>
  <c r="AH220"/>
  <c r="AH219"/>
  <c r="AH218"/>
  <c r="AH217"/>
  <c r="AH216"/>
  <c r="AH215"/>
  <c r="AH214"/>
  <c r="AH213"/>
  <c r="AH212"/>
  <c r="AH211"/>
  <c r="AH210"/>
  <c r="AH209"/>
  <c r="AH208"/>
  <c r="AH207"/>
  <c r="AH206"/>
  <c r="AH205"/>
  <c r="AH204"/>
  <c r="AH203"/>
  <c r="AH202"/>
  <c r="AH201"/>
  <c r="AH200"/>
  <c r="AH199"/>
  <c r="AH198"/>
  <c r="AH197"/>
  <c r="AH196"/>
  <c r="AH195"/>
  <c r="AH194"/>
  <c r="AH193"/>
  <c r="AH192"/>
  <c r="AH191"/>
  <c r="AH190"/>
  <c r="AH189"/>
  <c r="AH188"/>
  <c r="AH187"/>
  <c r="AH186"/>
  <c r="AH185"/>
  <c r="AH184"/>
  <c r="AH183"/>
  <c r="AH182"/>
  <c r="AH181"/>
  <c r="AH180"/>
  <c r="AH179"/>
  <c r="AH178"/>
  <c r="AH177"/>
  <c r="AH176"/>
  <c r="AH175"/>
  <c r="AH174"/>
  <c r="AH173"/>
  <c r="AH172"/>
  <c r="AH171"/>
  <c r="AH170"/>
  <c r="AH169"/>
  <c r="AH168"/>
  <c r="AH167"/>
  <c r="AH166"/>
  <c r="AH165"/>
  <c r="AH164"/>
  <c r="AH163"/>
  <c r="AH162"/>
  <c r="AH161"/>
  <c r="AH160"/>
  <c r="AH159"/>
  <c r="AH158"/>
  <c r="AH157"/>
  <c r="AH156"/>
  <c r="AH155"/>
  <c r="AH154"/>
  <c r="AH153"/>
  <c r="AH152"/>
  <c r="AH151"/>
  <c r="AH150"/>
  <c r="AH149"/>
  <c r="AH148"/>
  <c r="AH147"/>
  <c r="AH146"/>
  <c r="AH145"/>
  <c r="AH144"/>
  <c r="AH143"/>
  <c r="AH142"/>
  <c r="AH141"/>
  <c r="AH140"/>
  <c r="AH139"/>
  <c r="AH138"/>
  <c r="AH137"/>
  <c r="AH136"/>
  <c r="AH135"/>
  <c r="AH134"/>
  <c r="AH133"/>
  <c r="AH132"/>
  <c r="AH131"/>
  <c r="AH130"/>
  <c r="AH129"/>
  <c r="AH128"/>
  <c r="AH127"/>
  <c r="AH126"/>
  <c r="AH125"/>
  <c r="AH124"/>
  <c r="AH123"/>
  <c r="AH122"/>
  <c r="AH121"/>
  <c r="AH120"/>
  <c r="AH119"/>
  <c r="AH118"/>
  <c r="AH117"/>
  <c r="AH116"/>
  <c r="AH115"/>
  <c r="AH114"/>
  <c r="AH113"/>
  <c r="AH112"/>
  <c r="AH111"/>
  <c r="AH110"/>
  <c r="AH109"/>
  <c r="AH108"/>
  <c r="AH107"/>
  <c r="AH106"/>
  <c r="AH105"/>
  <c r="AH104"/>
  <c r="AH103"/>
  <c r="AH102"/>
  <c r="AH101"/>
  <c r="AH100"/>
  <c r="AH99"/>
  <c r="AH98"/>
  <c r="AH97"/>
  <c r="AH96"/>
  <c r="AH95"/>
  <c r="AH94"/>
  <c r="AH93"/>
  <c r="AH92"/>
  <c r="AH91"/>
  <c r="AH90"/>
  <c r="AH89"/>
  <c r="AH88"/>
  <c r="AH87"/>
  <c r="AH86"/>
  <c r="AH85"/>
  <c r="AH84"/>
  <c r="AH83"/>
  <c r="AH82"/>
  <c r="AH81"/>
  <c r="AH80"/>
  <c r="AH79"/>
  <c r="AH78"/>
  <c r="AH77"/>
  <c r="AH76"/>
  <c r="AH75"/>
  <c r="AH74"/>
  <c r="AH73"/>
  <c r="AH72"/>
  <c r="AH71"/>
  <c r="AH70"/>
  <c r="AH69"/>
  <c r="AH68"/>
  <c r="AH67"/>
  <c r="AH66"/>
  <c r="AH65"/>
  <c r="AH64"/>
  <c r="AH63"/>
  <c r="AH62"/>
  <c r="AH61"/>
  <c r="AH60"/>
  <c r="AH59"/>
  <c r="AH58"/>
  <c r="AH57"/>
  <c r="AH56"/>
  <c r="AH55"/>
  <c r="AH54"/>
  <c r="AH53"/>
  <c r="AH52"/>
  <c r="AH51"/>
  <c r="AH50"/>
  <c r="AH49"/>
  <c r="AH48"/>
  <c r="AH47"/>
  <c r="AH46"/>
  <c r="AH45"/>
  <c r="AH44"/>
  <c r="AH43"/>
  <c r="AH42"/>
  <c r="AH41"/>
  <c r="AH40"/>
  <c r="AH39"/>
  <c r="AH38"/>
  <c r="AH37"/>
  <c r="AH36"/>
  <c r="AH35"/>
  <c r="AH34"/>
  <c r="AH33"/>
  <c r="AH32"/>
  <c r="AH31"/>
  <c r="AH30"/>
  <c r="AH29"/>
  <c r="AH28"/>
  <c r="AH27"/>
  <c r="AH26"/>
  <c r="AH25"/>
  <c r="AH24"/>
  <c r="AH23"/>
  <c r="AH22"/>
  <c r="AH21"/>
  <c r="AH20"/>
  <c r="AH19"/>
  <c r="AH18"/>
  <c r="AH17"/>
  <c r="AH16"/>
  <c r="AH15"/>
  <c r="AH14"/>
  <c r="AH13"/>
  <c r="AH12"/>
  <c r="AH11"/>
  <c r="AH10"/>
  <c r="AH9"/>
  <c r="AH8"/>
  <c r="AH7"/>
  <c r="AH6"/>
  <c r="AH5"/>
  <c r="O35" i="57" l="1"/>
  <c r="N35"/>
  <c r="O34"/>
  <c r="O25"/>
  <c r="N25"/>
  <c r="O24"/>
  <c r="N24"/>
  <c r="O23"/>
  <c r="N23"/>
  <c r="O22"/>
  <c r="N22"/>
  <c r="O21"/>
  <c r="N21"/>
  <c r="O20"/>
  <c r="N20"/>
  <c r="O19"/>
  <c r="N19"/>
  <c r="O18"/>
  <c r="N18"/>
  <c r="O17"/>
  <c r="N17"/>
  <c r="O16"/>
  <c r="N16"/>
  <c r="O15"/>
  <c r="N15"/>
  <c r="O14"/>
  <c r="N14"/>
  <c r="O13"/>
  <c r="N13"/>
  <c r="O12"/>
  <c r="N12"/>
  <c r="O11"/>
  <c r="N11"/>
  <c r="O10"/>
  <c r="N10"/>
  <c r="O9"/>
  <c r="N9"/>
  <c r="O8"/>
  <c r="N8"/>
  <c r="O7"/>
  <c r="N7"/>
  <c r="A7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O6"/>
  <c r="N6"/>
  <c r="N26" l="1"/>
  <c r="N36" s="1"/>
  <c r="O26"/>
  <c r="O36" s="1"/>
  <c r="O28" l="1"/>
  <c r="Q111" i="56"/>
  <c r="P111"/>
  <c r="Q110"/>
  <c r="P110"/>
  <c r="Q102"/>
  <c r="P102"/>
  <c r="Q101"/>
  <c r="P101"/>
  <c r="Q100"/>
  <c r="P100"/>
  <c r="Q99"/>
  <c r="P99"/>
  <c r="Q98"/>
  <c r="P98"/>
  <c r="Q97"/>
  <c r="P97"/>
  <c r="Q96"/>
  <c r="P96"/>
  <c r="Q95"/>
  <c r="P95"/>
  <c r="Q94"/>
  <c r="P94"/>
  <c r="Q93"/>
  <c r="P93"/>
  <c r="Q92"/>
  <c r="P92"/>
  <c r="Q91"/>
  <c r="P91"/>
  <c r="Q90"/>
  <c r="P90"/>
  <c r="Q89"/>
  <c r="P89"/>
  <c r="Q88"/>
  <c r="P88"/>
  <c r="Q87"/>
  <c r="P87"/>
  <c r="Q86"/>
  <c r="P86"/>
  <c r="Q85"/>
  <c r="P85"/>
  <c r="Q84"/>
  <c r="P84"/>
  <c r="Q83"/>
  <c r="P83"/>
  <c r="Q82"/>
  <c r="P82"/>
  <c r="Q81"/>
  <c r="P81"/>
  <c r="Q80"/>
  <c r="P80"/>
  <c r="Q79"/>
  <c r="P79"/>
  <c r="Q78"/>
  <c r="P78"/>
  <c r="Q77"/>
  <c r="P77"/>
  <c r="Q76"/>
  <c r="P76"/>
  <c r="Q75"/>
  <c r="P75"/>
  <c r="Q74"/>
  <c r="P74"/>
  <c r="Q73"/>
  <c r="P73"/>
  <c r="Q72"/>
  <c r="P72"/>
  <c r="Q71"/>
  <c r="P71"/>
  <c r="Q70"/>
  <c r="P70"/>
  <c r="Q69"/>
  <c r="P69"/>
  <c r="Q68"/>
  <c r="P68"/>
  <c r="Q67"/>
  <c r="P67"/>
  <c r="Q66"/>
  <c r="P66"/>
  <c r="Q65"/>
  <c r="P65"/>
  <c r="Q64"/>
  <c r="P64"/>
  <c r="Q63"/>
  <c r="P63"/>
  <c r="Q62"/>
  <c r="P62"/>
  <c r="Q61"/>
  <c r="P61"/>
  <c r="Q60"/>
  <c r="P60"/>
  <c r="Q59"/>
  <c r="P59"/>
  <c r="Q58"/>
  <c r="P58"/>
  <c r="Q57"/>
  <c r="P57"/>
  <c r="Q56"/>
  <c r="P56"/>
  <c r="Q55"/>
  <c r="P55"/>
  <c r="Q54"/>
  <c r="P54"/>
  <c r="Q53"/>
  <c r="P53"/>
  <c r="Q52"/>
  <c r="P52"/>
  <c r="Q51"/>
  <c r="P51"/>
  <c r="Q50"/>
  <c r="P50"/>
  <c r="Q49"/>
  <c r="P49"/>
  <c r="Q48"/>
  <c r="P48"/>
  <c r="Q47"/>
  <c r="P47"/>
  <c r="Q46"/>
  <c r="P46"/>
  <c r="Q45"/>
  <c r="P45"/>
  <c r="Q44"/>
  <c r="P44"/>
  <c r="Q43"/>
  <c r="P43"/>
  <c r="Q42"/>
  <c r="P42"/>
  <c r="Q41"/>
  <c r="P41"/>
  <c r="Q40"/>
  <c r="P40"/>
  <c r="Q39"/>
  <c r="P39"/>
  <c r="Q38"/>
  <c r="P38"/>
  <c r="Q37"/>
  <c r="P37"/>
  <c r="Q36"/>
  <c r="P36"/>
  <c r="Q35"/>
  <c r="P35"/>
  <c r="Q34"/>
  <c r="P34"/>
  <c r="Q33"/>
  <c r="P33"/>
  <c r="Q32"/>
  <c r="P32"/>
  <c r="Q31"/>
  <c r="P31"/>
  <c r="Q30"/>
  <c r="P30"/>
  <c r="Q29"/>
  <c r="P29"/>
  <c r="Q28"/>
  <c r="P28"/>
  <c r="Q27"/>
  <c r="P27"/>
  <c r="Q26"/>
  <c r="P26"/>
  <c r="Q25"/>
  <c r="P25"/>
  <c r="Q24"/>
  <c r="P24"/>
  <c r="Q23"/>
  <c r="P23"/>
  <c r="Q22"/>
  <c r="P22"/>
  <c r="Q21"/>
  <c r="P21"/>
  <c r="Q20"/>
  <c r="P20"/>
  <c r="Q19"/>
  <c r="P19"/>
  <c r="Q18"/>
  <c r="P18"/>
  <c r="Q17"/>
  <c r="P17"/>
  <c r="Q16"/>
  <c r="P16"/>
  <c r="Q15"/>
  <c r="P15"/>
  <c r="Q14"/>
  <c r="P14"/>
  <c r="Q13"/>
  <c r="P13"/>
  <c r="Q12"/>
  <c r="P12"/>
  <c r="Q11"/>
  <c r="P11"/>
  <c r="Q10"/>
  <c r="P10"/>
  <c r="Q9"/>
  <c r="P9"/>
  <c r="Q8"/>
  <c r="P8"/>
  <c r="Q7"/>
  <c r="P7"/>
  <c r="A7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Q6"/>
  <c r="P6"/>
  <c r="O139" i="55"/>
  <c r="N139"/>
  <c r="O132"/>
  <c r="N132"/>
  <c r="O131"/>
  <c r="N131"/>
  <c r="O130"/>
  <c r="N130"/>
  <c r="O129"/>
  <c r="N129"/>
  <c r="O128"/>
  <c r="N128"/>
  <c r="O127"/>
  <c r="N127"/>
  <c r="O126"/>
  <c r="N126"/>
  <c r="O125"/>
  <c r="N125"/>
  <c r="O124"/>
  <c r="N124"/>
  <c r="O123"/>
  <c r="N123"/>
  <c r="O122"/>
  <c r="N122"/>
  <c r="O121"/>
  <c r="N121"/>
  <c r="O120"/>
  <c r="N120"/>
  <c r="O119"/>
  <c r="N119"/>
  <c r="O118"/>
  <c r="N118"/>
  <c r="O117"/>
  <c r="N117"/>
  <c r="O116"/>
  <c r="N116"/>
  <c r="O115"/>
  <c r="N115"/>
  <c r="O114"/>
  <c r="N114"/>
  <c r="O113"/>
  <c r="N113"/>
  <c r="O112"/>
  <c r="N112"/>
  <c r="O111"/>
  <c r="N111"/>
  <c r="O110"/>
  <c r="N110"/>
  <c r="O109"/>
  <c r="N109"/>
  <c r="O108"/>
  <c r="N108"/>
  <c r="O107"/>
  <c r="N107"/>
  <c r="O106"/>
  <c r="N106"/>
  <c r="O105"/>
  <c r="N105"/>
  <c r="O104"/>
  <c r="N104"/>
  <c r="O103"/>
  <c r="N103"/>
  <c r="O102"/>
  <c r="N102"/>
  <c r="O101"/>
  <c r="N101"/>
  <c r="O100"/>
  <c r="N100"/>
  <c r="O99"/>
  <c r="N99"/>
  <c r="O98"/>
  <c r="N98"/>
  <c r="O97"/>
  <c r="N97"/>
  <c r="O96"/>
  <c r="N96"/>
  <c r="O95"/>
  <c r="N95"/>
  <c r="O94"/>
  <c r="N94"/>
  <c r="O93"/>
  <c r="N93"/>
  <c r="O92"/>
  <c r="N92"/>
  <c r="O91"/>
  <c r="N91"/>
  <c r="O90"/>
  <c r="N90"/>
  <c r="O89"/>
  <c r="N89"/>
  <c r="O88"/>
  <c r="N88"/>
  <c r="O87"/>
  <c r="N87"/>
  <c r="O86"/>
  <c r="N86"/>
  <c r="O85"/>
  <c r="N85"/>
  <c r="O84"/>
  <c r="N84"/>
  <c r="O83"/>
  <c r="N83"/>
  <c r="O82"/>
  <c r="N82"/>
  <c r="O81"/>
  <c r="N81"/>
  <c r="O80"/>
  <c r="N80"/>
  <c r="O79"/>
  <c r="N79"/>
  <c r="O78"/>
  <c r="N78"/>
  <c r="O77"/>
  <c r="N77"/>
  <c r="O76"/>
  <c r="N76"/>
  <c r="O75"/>
  <c r="N75"/>
  <c r="O74"/>
  <c r="N74"/>
  <c r="O73"/>
  <c r="N73"/>
  <c r="O72"/>
  <c r="N72"/>
  <c r="O71"/>
  <c r="N71"/>
  <c r="O70"/>
  <c r="N70"/>
  <c r="O69"/>
  <c r="N69"/>
  <c r="O68"/>
  <c r="N68"/>
  <c r="O67"/>
  <c r="N67"/>
  <c r="O66"/>
  <c r="N66"/>
  <c r="O65"/>
  <c r="N65"/>
  <c r="O64"/>
  <c r="N64"/>
  <c r="O63"/>
  <c r="N63"/>
  <c r="O62"/>
  <c r="N62"/>
  <c r="O61"/>
  <c r="N61"/>
  <c r="O60"/>
  <c r="N60"/>
  <c r="O59"/>
  <c r="N59"/>
  <c r="O58"/>
  <c r="N58"/>
  <c r="O57"/>
  <c r="N57"/>
  <c r="O56"/>
  <c r="N56"/>
  <c r="O55"/>
  <c r="N55"/>
  <c r="O54"/>
  <c r="N54"/>
  <c r="O53"/>
  <c r="N53"/>
  <c r="O52"/>
  <c r="N52"/>
  <c r="O51"/>
  <c r="N51"/>
  <c r="O50"/>
  <c r="N50"/>
  <c r="O49"/>
  <c r="N49"/>
  <c r="O48"/>
  <c r="N48"/>
  <c r="O47"/>
  <c r="N47"/>
  <c r="O46"/>
  <c r="N46"/>
  <c r="O45"/>
  <c r="N45"/>
  <c r="O44"/>
  <c r="N44"/>
  <c r="O43"/>
  <c r="N43"/>
  <c r="O42"/>
  <c r="N42"/>
  <c r="O41"/>
  <c r="N41"/>
  <c r="O40"/>
  <c r="N40"/>
  <c r="O39"/>
  <c r="N39"/>
  <c r="O38"/>
  <c r="N38"/>
  <c r="O37"/>
  <c r="N37"/>
  <c r="O36"/>
  <c r="N36"/>
  <c r="O35"/>
  <c r="N35"/>
  <c r="O34"/>
  <c r="N34"/>
  <c r="O33"/>
  <c r="N33"/>
  <c r="O32"/>
  <c r="N32"/>
  <c r="O31"/>
  <c r="N31"/>
  <c r="O30"/>
  <c r="N30"/>
  <c r="O29"/>
  <c r="N29"/>
  <c r="O28"/>
  <c r="N28"/>
  <c r="O27"/>
  <c r="N27"/>
  <c r="O26"/>
  <c r="N26"/>
  <c r="O25"/>
  <c r="N25"/>
  <c r="O24"/>
  <c r="N24"/>
  <c r="O23"/>
  <c r="N23"/>
  <c r="O22"/>
  <c r="N22"/>
  <c r="O21"/>
  <c r="N21"/>
  <c r="O20"/>
  <c r="N20"/>
  <c r="O19"/>
  <c r="N19"/>
  <c r="O18"/>
  <c r="N18"/>
  <c r="O17"/>
  <c r="N17"/>
  <c r="O16"/>
  <c r="N16"/>
  <c r="O15"/>
  <c r="N15"/>
  <c r="O14"/>
  <c r="N14"/>
  <c r="O13"/>
  <c r="N13"/>
  <c r="O12"/>
  <c r="N12"/>
  <c r="O11"/>
  <c r="N11"/>
  <c r="O10"/>
  <c r="N10"/>
  <c r="O9"/>
  <c r="N9"/>
  <c r="O8"/>
  <c r="N8"/>
  <c r="O7"/>
  <c r="N7"/>
  <c r="A7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O6"/>
  <c r="N6"/>
  <c r="P103" i="56" l="1"/>
  <c r="P112" s="1"/>
  <c r="Q103"/>
  <c r="Q105" s="1"/>
  <c r="N133" i="55"/>
  <c r="O133"/>
  <c r="Q112" i="56" l="1"/>
  <c r="O136" i="55"/>
  <c r="F363" i="1" l="1"/>
  <c r="J363" l="1"/>
  <c r="Q8" i="44" l="1"/>
  <c r="P8"/>
  <c r="M8"/>
  <c r="K8"/>
  <c r="K2" s="1"/>
  <c r="J8"/>
  <c r="P7"/>
  <c r="K7"/>
  <c r="J7"/>
  <c r="B6"/>
  <c r="C6" s="1"/>
  <c r="D6" s="1"/>
  <c r="E6" s="1"/>
  <c r="F6" s="1"/>
  <c r="G6" s="1"/>
  <c r="H6" s="1"/>
  <c r="I6" s="1"/>
  <c r="J6" s="1"/>
  <c r="K6" s="1"/>
  <c r="L6" s="1"/>
  <c r="M6" s="1"/>
  <c r="N6" s="1"/>
  <c r="O6" s="1"/>
  <c r="P6" s="1"/>
  <c r="Q6" s="1"/>
  <c r="M2"/>
  <c r="L2"/>
  <c r="J2"/>
  <c r="I2"/>
  <c r="H2"/>
  <c r="G2"/>
  <c r="F2"/>
  <c r="Q2" l="1"/>
  <c r="P2"/>
  <c r="N2"/>
  <c r="O2"/>
  <c r="I13" i="43" l="1"/>
  <c r="H13"/>
  <c r="G13"/>
  <c r="F13"/>
  <c r="I12"/>
  <c r="H12"/>
  <c r="G12"/>
  <c r="F12"/>
  <c r="M3"/>
  <c r="K2"/>
  <c r="L12" l="1"/>
  <c r="L13"/>
  <c r="M12" l="1"/>
  <c r="M13"/>
  <c r="O12" l="1"/>
  <c r="O13"/>
  <c r="Q13" l="1"/>
  <c r="N13"/>
  <c r="P13"/>
  <c r="P12"/>
  <c r="N12"/>
  <c r="Q12"/>
  <c r="M28" i="40"/>
  <c r="L28"/>
  <c r="N28" s="1"/>
  <c r="M27"/>
  <c r="L27"/>
  <c r="N27" s="1"/>
  <c r="M26"/>
  <c r="L26"/>
  <c r="N26" s="1"/>
  <c r="M25"/>
  <c r="L25"/>
  <c r="N25" s="1"/>
  <c r="M24"/>
  <c r="L24"/>
  <c r="N24" s="1"/>
  <c r="M23"/>
  <c r="L23"/>
  <c r="N23" s="1"/>
  <c r="M22"/>
  <c r="L22"/>
  <c r="N22" s="1"/>
  <c r="M21"/>
  <c r="L21"/>
  <c r="N21" s="1"/>
  <c r="M20"/>
  <c r="L20"/>
  <c r="N20" s="1"/>
  <c r="M19"/>
  <c r="L19"/>
  <c r="N19" s="1"/>
  <c r="M18"/>
  <c r="L18"/>
  <c r="N18" s="1"/>
  <c r="M17"/>
  <c r="L17"/>
  <c r="N17" s="1"/>
  <c r="M16"/>
  <c r="L16"/>
  <c r="N16" s="1"/>
  <c r="M15"/>
  <c r="L15"/>
  <c r="N15" s="1"/>
  <c r="M14"/>
  <c r="L14"/>
  <c r="N14" s="1"/>
  <c r="M13"/>
  <c r="L13"/>
  <c r="N13" s="1"/>
  <c r="M12"/>
  <c r="L12"/>
  <c r="N12" s="1"/>
  <c r="M11"/>
  <c r="L11"/>
  <c r="N11" s="1"/>
  <c r="M10"/>
  <c r="L10"/>
  <c r="N10" s="1"/>
  <c r="M9"/>
  <c r="L9"/>
  <c r="N9" s="1"/>
  <c r="M8"/>
  <c r="L8"/>
  <c r="N8" s="1"/>
  <c r="I3"/>
  <c r="H3"/>
  <c r="G3"/>
  <c r="F3"/>
  <c r="I2"/>
  <c r="H2"/>
  <c r="G2"/>
  <c r="F2"/>
  <c r="M2" l="1"/>
  <c r="O2" s="1"/>
  <c r="O12"/>
  <c r="O14"/>
  <c r="O16"/>
  <c r="O20"/>
  <c r="O22"/>
  <c r="O24"/>
  <c r="O28"/>
  <c r="J2"/>
  <c r="J3"/>
  <c r="K3"/>
  <c r="O10"/>
  <c r="M3"/>
  <c r="O3" s="1"/>
  <c r="O18"/>
  <c r="O26"/>
  <c r="K2"/>
  <c r="O8"/>
  <c r="O9"/>
  <c r="O11"/>
  <c r="O13"/>
  <c r="O15"/>
  <c r="O17"/>
  <c r="O19"/>
  <c r="O21"/>
  <c r="O23"/>
  <c r="O25"/>
  <c r="O27"/>
  <c r="L2"/>
  <c r="N2" s="1"/>
  <c r="L3"/>
  <c r="N3" s="1"/>
  <c r="R7" l="1"/>
  <c r="R2" s="1"/>
  <c r="Q7"/>
  <c r="Q2" s="1"/>
  <c r="P7"/>
  <c r="P2" s="1"/>
  <c r="C65" i="38" l="1"/>
  <c r="B65"/>
  <c r="C66"/>
  <c r="B66"/>
  <c r="C67" l="1"/>
  <c r="B67"/>
  <c r="AE363" i="1" l="1"/>
  <c r="S363" l="1"/>
  <c r="E2" i="29"/>
  <c r="AD363" i="1" l="1"/>
  <c r="U363"/>
  <c r="T363"/>
  <c r="H2" i="29"/>
  <c r="F2"/>
  <c r="D2"/>
  <c r="I2"/>
  <c r="J2"/>
  <c r="G2"/>
  <c r="K2"/>
  <c r="L363" i="1"/>
  <c r="M363"/>
  <c r="N363"/>
  <c r="O363"/>
  <c r="AG363"/>
  <c r="AB363" l="1"/>
  <c r="AC363"/>
  <c r="L2" i="29"/>
  <c r="AF363" i="1"/>
  <c r="R363"/>
  <c r="I363" l="1"/>
  <c r="H363" l="1"/>
  <c r="G363"/>
  <c r="K363" l="1"/>
  <c r="AH363" l="1"/>
  <c r="AI5" l="1"/>
  <c r="E363"/>
  <c r="AI359"/>
  <c r="AI348"/>
  <c r="AI338"/>
  <c r="AI335"/>
  <c r="AI334"/>
  <c r="AI333"/>
  <c r="AI332"/>
  <c r="AI244"/>
  <c r="AI229"/>
  <c r="AI227"/>
  <c r="AI223"/>
  <c r="AI219"/>
  <c r="AI217"/>
  <c r="AI206"/>
  <c r="AI189"/>
  <c r="AI188"/>
  <c r="AI184"/>
  <c r="AI183"/>
  <c r="AI182"/>
  <c r="AI181"/>
  <c r="AI178"/>
  <c r="AI175"/>
  <c r="AI174"/>
  <c r="AI170"/>
  <c r="AI169"/>
  <c r="AI165"/>
  <c r="AI164"/>
  <c r="AI163"/>
  <c r="AI162"/>
  <c r="AI161"/>
  <c r="AI160"/>
  <c r="AI153"/>
  <c r="AI152"/>
  <c r="AI151"/>
  <c r="AI146"/>
  <c r="AI145"/>
  <c r="AI143"/>
  <c r="AI142"/>
  <c r="AI141"/>
  <c r="AI140"/>
  <c r="AI139"/>
  <c r="AI138"/>
  <c r="AI137"/>
  <c r="AI136"/>
  <c r="AI131"/>
  <c r="AI130"/>
  <c r="AI129"/>
  <c r="AI128"/>
  <c r="AI127"/>
  <c r="AI126"/>
  <c r="AI123"/>
  <c r="AI122"/>
  <c r="AI121"/>
  <c r="AI117"/>
  <c r="AI116"/>
  <c r="AI115"/>
  <c r="AI114"/>
  <c r="AI111"/>
  <c r="AI110"/>
  <c r="AI108"/>
  <c r="AI107"/>
  <c r="AI105"/>
  <c r="AI99"/>
  <c r="AI98"/>
  <c r="AI94"/>
  <c r="AI92"/>
  <c r="AI90"/>
  <c r="AI89"/>
  <c r="AI87"/>
  <c r="AI83"/>
  <c r="AI82"/>
  <c r="AI80"/>
  <c r="AI78"/>
  <c r="AI77"/>
  <c r="AI76"/>
  <c r="AI75"/>
  <c r="AI74"/>
  <c r="AI73"/>
  <c r="AI68"/>
  <c r="AI63"/>
  <c r="AI62"/>
  <c r="AI61"/>
  <c r="AI57"/>
  <c r="AI55"/>
  <c r="AI52"/>
  <c r="AI48"/>
  <c r="AI47"/>
  <c r="AI19"/>
  <c r="AI10" l="1"/>
  <c r="AI18"/>
  <c r="AI26"/>
  <c r="AI34"/>
  <c r="AI42"/>
  <c r="AI50"/>
  <c r="AI58"/>
  <c r="AI66"/>
  <c r="AI106"/>
  <c r="AI154"/>
  <c r="AI186"/>
  <c r="AI194"/>
  <c r="AI198"/>
  <c r="AI202"/>
  <c r="AI210"/>
  <c r="AI218"/>
  <c r="AI226"/>
  <c r="AI234"/>
  <c r="AI242"/>
  <c r="AI250"/>
  <c r="AI258"/>
  <c r="AI266"/>
  <c r="AI274"/>
  <c r="AI282"/>
  <c r="AI290"/>
  <c r="AI298"/>
  <c r="AI306"/>
  <c r="AI314"/>
  <c r="AI322"/>
  <c r="AI330"/>
  <c r="AI346"/>
  <c r="AI354"/>
  <c r="AI9"/>
  <c r="AI17"/>
  <c r="AI25"/>
  <c r="AI33"/>
  <c r="AI41"/>
  <c r="AI49"/>
  <c r="AI65"/>
  <c r="AI81"/>
  <c r="AI97"/>
  <c r="AI125"/>
  <c r="AI133"/>
  <c r="AI149"/>
  <c r="AI157"/>
  <c r="AI177"/>
  <c r="AI185"/>
  <c r="AI193"/>
  <c r="AI205"/>
  <c r="AI213"/>
  <c r="AI221"/>
  <c r="AI237"/>
  <c r="AI241"/>
  <c r="AI249"/>
  <c r="AI257"/>
  <c r="AI265"/>
  <c r="AI273"/>
  <c r="AI277"/>
  <c r="AI285"/>
  <c r="AI293"/>
  <c r="AI301"/>
  <c r="AI309"/>
  <c r="AI317"/>
  <c r="AI325"/>
  <c r="AI341"/>
  <c r="AI349"/>
  <c r="AI357"/>
  <c r="AI8"/>
  <c r="AI12"/>
  <c r="AI16"/>
  <c r="AI20"/>
  <c r="AI24"/>
  <c r="AI28"/>
  <c r="AI32"/>
  <c r="AI36"/>
  <c r="AI40"/>
  <c r="AI44"/>
  <c r="AI56"/>
  <c r="AI60"/>
  <c r="AI64"/>
  <c r="AI72"/>
  <c r="AI84"/>
  <c r="AI88"/>
  <c r="AI96"/>
  <c r="AI100"/>
  <c r="AI104"/>
  <c r="AI112"/>
  <c r="AI120"/>
  <c r="AI124"/>
  <c r="AI132"/>
  <c r="AI144"/>
  <c r="AI148"/>
  <c r="AI156"/>
  <c r="AI168"/>
  <c r="AI172"/>
  <c r="AI176"/>
  <c r="AI180"/>
  <c r="AI192"/>
  <c r="AI196"/>
  <c r="AI200"/>
  <c r="AI204"/>
  <c r="AI208"/>
  <c r="AI212"/>
  <c r="AI216"/>
  <c r="AI220"/>
  <c r="AI224"/>
  <c r="AI228"/>
  <c r="AI232"/>
  <c r="AI236"/>
  <c r="AI240"/>
  <c r="AI248"/>
  <c r="AI252"/>
  <c r="AI256"/>
  <c r="AI260"/>
  <c r="AI264"/>
  <c r="AI268"/>
  <c r="AI272"/>
  <c r="AI276"/>
  <c r="AI280"/>
  <c r="AI284"/>
  <c r="AI288"/>
  <c r="AI292"/>
  <c r="AI296"/>
  <c r="AI300"/>
  <c r="AI304"/>
  <c r="AI308"/>
  <c r="AI312"/>
  <c r="AI316"/>
  <c r="AI320"/>
  <c r="AI324"/>
  <c r="AI328"/>
  <c r="AI336"/>
  <c r="AI340"/>
  <c r="AI344"/>
  <c r="AI352"/>
  <c r="AI356"/>
  <c r="AI360"/>
  <c r="AI22"/>
  <c r="AI30"/>
  <c r="AI38"/>
  <c r="AI46"/>
  <c r="AI54"/>
  <c r="AI70"/>
  <c r="AI86"/>
  <c r="AI102"/>
  <c r="AI118"/>
  <c r="AI134"/>
  <c r="AI150"/>
  <c r="AI158"/>
  <c r="AI166"/>
  <c r="AI190"/>
  <c r="AI214"/>
  <c r="AI222"/>
  <c r="AI230"/>
  <c r="AI238"/>
  <c r="AI246"/>
  <c r="AI254"/>
  <c r="AI262"/>
  <c r="AI270"/>
  <c r="AI278"/>
  <c r="AI286"/>
  <c r="AI294"/>
  <c r="AI302"/>
  <c r="AI310"/>
  <c r="AI318"/>
  <c r="AI326"/>
  <c r="AI342"/>
  <c r="AI350"/>
  <c r="AI358"/>
  <c r="AI362"/>
  <c r="AI13"/>
  <c r="AI21"/>
  <c r="AI29"/>
  <c r="AI37"/>
  <c r="AI45"/>
  <c r="AI53"/>
  <c r="AI69"/>
  <c r="AI85"/>
  <c r="AI93"/>
  <c r="AI101"/>
  <c r="AI109"/>
  <c r="AI113"/>
  <c r="AI173"/>
  <c r="AI197"/>
  <c r="AI201"/>
  <c r="AI209"/>
  <c r="AI225"/>
  <c r="AI233"/>
  <c r="AI245"/>
  <c r="AI253"/>
  <c r="AI261"/>
  <c r="AI269"/>
  <c r="AI281"/>
  <c r="AI289"/>
  <c r="AI297"/>
  <c r="AI305"/>
  <c r="AI313"/>
  <c r="AI321"/>
  <c r="AI329"/>
  <c r="AI337"/>
  <c r="AI345"/>
  <c r="AI353"/>
  <c r="AI361"/>
  <c r="AI7"/>
  <c r="AI11"/>
  <c r="AI15"/>
  <c r="AI23"/>
  <c r="AI27"/>
  <c r="AI31"/>
  <c r="AI35"/>
  <c r="AI39"/>
  <c r="AI43"/>
  <c r="AI51"/>
  <c r="AI59"/>
  <c r="AI67"/>
  <c r="AI71"/>
  <c r="AI79"/>
  <c r="AI91"/>
  <c r="AI95"/>
  <c r="AI103"/>
  <c r="AI119"/>
  <c r="AI135"/>
  <c r="AI147"/>
  <c r="AI155"/>
  <c r="AI159"/>
  <c r="AI167"/>
  <c r="AI171"/>
  <c r="AI179"/>
  <c r="AI187"/>
  <c r="AI191"/>
  <c r="AI195"/>
  <c r="AI199"/>
  <c r="AI203"/>
  <c r="AI207"/>
  <c r="AI211"/>
  <c r="AI215"/>
  <c r="AI231"/>
  <c r="AI235"/>
  <c r="AI239"/>
  <c r="AI243"/>
  <c r="AI247"/>
  <c r="AI251"/>
  <c r="AI255"/>
  <c r="AI259"/>
  <c r="AI263"/>
  <c r="AI267"/>
  <c r="AI271"/>
  <c r="AI275"/>
  <c r="AI279"/>
  <c r="AI283"/>
  <c r="AI287"/>
  <c r="AI291"/>
  <c r="AI295"/>
  <c r="AI299"/>
  <c r="AI303"/>
  <c r="AI307"/>
  <c r="AI311"/>
  <c r="AI315"/>
  <c r="AI319"/>
  <c r="AI323"/>
  <c r="AI327"/>
  <c r="AI331"/>
  <c r="AI339"/>
  <c r="AI343"/>
  <c r="AI347"/>
  <c r="AI351"/>
  <c r="AI355"/>
  <c r="AI6"/>
  <c r="AI14" l="1"/>
  <c r="AI363" s="1"/>
</calcChain>
</file>

<file path=xl/comments1.xml><?xml version="1.0" encoding="utf-8"?>
<comments xmlns="http://schemas.openxmlformats.org/spreadsheetml/2006/main">
  <authors>
    <author>Никонова Наталья Борисовна</author>
  </authors>
  <commentList>
    <comment ref="L7" authorId="0">
      <text>
        <r>
          <rPr>
            <b/>
            <sz val="9"/>
            <color indexed="81"/>
            <rFont val="Tahoma"/>
            <family val="2"/>
            <charset val="204"/>
          </rPr>
          <t>заявка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L8" authorId="0">
      <text>
        <r>
          <rPr>
            <b/>
            <sz val="9"/>
            <color indexed="81"/>
            <rFont val="Tahoma"/>
            <family val="2"/>
            <charset val="204"/>
          </rPr>
          <t>письмо 561 от 29.05.25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M8" authorId="0">
      <text>
        <r>
          <rPr>
            <b/>
            <sz val="9"/>
            <color indexed="81"/>
            <rFont val="Tahoma"/>
            <family val="2"/>
            <charset val="204"/>
          </rPr>
          <t>письмо 561 от 29.05.2025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<sst xmlns="http://schemas.openxmlformats.org/spreadsheetml/2006/main" count="2964" uniqueCount="1181">
  <si>
    <t>Реестровый номер</t>
  </si>
  <si>
    <t>№ п/п</t>
  </si>
  <si>
    <t>Наименование МО</t>
  </si>
  <si>
    <t>План на 2025 год</t>
  </si>
  <si>
    <t>КС прочий</t>
  </si>
  <si>
    <t>Посещения за единицу объема</t>
  </si>
  <si>
    <t>Корректировка</t>
  </si>
  <si>
    <t>Итого план</t>
  </si>
  <si>
    <t>Санкт-Петербургское государственное бюджетное учреждение здравоохранения "Городская Покровская больница"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</si>
  <si>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</si>
  <si>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</si>
  <si>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</si>
  <si>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</si>
  <si>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</si>
  <si>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</si>
  <si>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</si>
  <si>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</si>
  <si>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</si>
  <si>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</si>
  <si>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</si>
  <si>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</si>
  <si>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</si>
  <si>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</si>
  <si>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</si>
  <si>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</si>
  <si>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</si>
  <si>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</si>
  <si>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</si>
  <si>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</si>
  <si>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</si>
  <si>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</si>
  <si>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</si>
  <si>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</si>
  <si>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</si>
  <si>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</si>
  <si>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</si>
  <si>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</si>
  <si>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</si>
  <si>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</si>
  <si>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</si>
  <si>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</si>
  <si>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</si>
  <si>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</si>
  <si>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</si>
  <si>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</si>
  <si>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</si>
  <si>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</si>
  <si>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</si>
  <si>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</si>
  <si>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</si>
  <si>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</si>
  <si>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</si>
  <si>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</si>
  <si>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</si>
  <si>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</si>
  <si>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</si>
  <si>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</si>
  <si>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</si>
  <si>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</si>
  <si>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</si>
  <si>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</si>
  <si>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</si>
  <si>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Санкт-Петербургское государственное бюджетное учреждение здравоохранения "Городская станция скорой медицинской помощи"</t>
  </si>
  <si>
    <t>САНКТ-ПЕТЕРБУРГСКОЕ ГОСУДАРСТВЕННОЕ БЮДЖЕТНОЕ УЧРЕЖДЕНИЕ ЗДРАВООХРАНЕНИЯ "ГОРОДСКОЕ ПАТОЛОГО-АНАТОМИЧЕСКОЕ БЮРО"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</si>
  <si>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</si>
  <si>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</si>
  <si>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</si>
  <si>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</si>
  <si>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</si>
  <si>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Санкт-Петербургское государственное бюджетное учреждение здравоохранения "Кожно-венерологический диспансер №3"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</si>
  <si>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</si>
  <si>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</si>
  <si>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</si>
  <si>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</si>
  <si>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</si>
  <si>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Санкт-Петербургское государственное бюджетное учреждение здравоохранения "Кожно-венерологический диспансер №1"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</si>
  <si>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</si>
  <si>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</si>
  <si>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</si>
  <si>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</si>
  <si>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</si>
  <si>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</si>
  <si>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</si>
  <si>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</si>
  <si>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</si>
  <si>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</si>
  <si>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</si>
  <si>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</si>
  <si>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</si>
  <si>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</si>
  <si>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</si>
  <si>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</si>
  <si>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</si>
  <si>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</si>
  <si>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</si>
  <si>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</si>
  <si>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</si>
  <si>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</si>
  <si>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</si>
  <si>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</si>
  <si>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Санкт-Петербургское государственное бюджетное учреждение здравоохранения "Кожно-венерологический диспансер №9"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</si>
  <si>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</si>
  <si>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</si>
  <si>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</si>
  <si>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</si>
  <si>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</si>
  <si>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</si>
  <si>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</si>
  <si>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Санкт-Петербургское государственное бюджетное учреждение здравоохранения "Консультативно-диагностический центр №85"</t>
  </si>
  <si>
    <t>Санкт-Петербургское государственное бюджетное учреждение здравоохранения "Кожно-венерологический диспансер №7"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</si>
  <si>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</si>
  <si>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</si>
  <si>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</si>
  <si>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</si>
  <si>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</si>
  <si>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</si>
  <si>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</si>
  <si>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</si>
  <si>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</si>
  <si>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</si>
  <si>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</si>
  <si>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</si>
  <si>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</si>
  <si>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Санкт-Петербургское государственное бюджетное учреждение здравоохранения "Кожно-венерологический диспансер №8"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</si>
  <si>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</si>
  <si>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</si>
  <si>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</si>
  <si>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</si>
  <si>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Санкт-Петербургское государственное бюджетное учреждение здравоохранения "Кожно-венерологический диспансер №6"</t>
  </si>
  <si>
    <t>Санкт-Петербургское государственное бюджетное учреждение здравоохранения "Городская поликлиника №74"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</si>
  <si>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</si>
  <si>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</si>
  <si>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</si>
  <si>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</si>
  <si>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</si>
  <si>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</si>
  <si>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</si>
  <si>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</si>
  <si>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Санкт-Петербургское государственное бюджетное учреждение здравоохранения "Кожно-венерологический диспансер №2"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</si>
  <si>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</si>
  <si>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</si>
  <si>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</si>
  <si>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</si>
  <si>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</si>
  <si>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</si>
  <si>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</si>
  <si>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</si>
  <si>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</si>
  <si>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</si>
  <si>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</si>
  <si>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</si>
  <si>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</si>
  <si>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</si>
  <si>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</si>
  <si>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</si>
  <si>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</si>
  <si>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</si>
  <si>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</si>
  <si>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</si>
  <si>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</si>
  <si>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Санкт-Петербургское государственное бюджетное учреждение здравоохранения "Кожно-венерологический диспансер №5"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</si>
  <si>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</si>
  <si>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</si>
  <si>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</si>
  <si>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</si>
  <si>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</si>
  <si>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</si>
  <si>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</si>
  <si>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</si>
  <si>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</si>
  <si>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</si>
  <si>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</si>
  <si>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</si>
  <si>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</si>
  <si>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</si>
  <si>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</si>
  <si>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</si>
  <si>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</si>
  <si>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</si>
  <si>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</si>
  <si>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</si>
  <si>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</si>
  <si>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</si>
  <si>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</si>
  <si>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</si>
  <si>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</si>
  <si>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</si>
  <si>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</si>
  <si>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</si>
  <si>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</si>
  <si>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</si>
  <si>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</si>
  <si>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</si>
  <si>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</si>
  <si>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</si>
  <si>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</si>
  <si>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</si>
  <si>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</si>
  <si>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</si>
  <si>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</si>
  <si>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</si>
  <si>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"МЕДИЛЮКС-ТМ"</t>
  </si>
  <si>
    <t>Общество с ограниченной ответственностью "Многопрофильная клиника Сестрорецкая"</t>
  </si>
  <si>
    <t>Общество с ограниченной ответственностью "АБА-клиника"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</si>
  <si>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</si>
  <si>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</si>
  <si>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</si>
  <si>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</si>
  <si>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</si>
  <si>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</si>
  <si>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</si>
  <si>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</si>
  <si>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</si>
  <si>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</si>
  <si>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</si>
  <si>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</si>
  <si>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</si>
  <si>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</si>
  <si>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</si>
  <si>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</si>
  <si>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</si>
  <si>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</si>
  <si>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</si>
  <si>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</si>
  <si>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</si>
  <si>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</si>
  <si>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</si>
  <si>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</si>
  <si>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</si>
  <si>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</si>
  <si>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</si>
  <si>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</si>
  <si>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</si>
  <si>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</si>
  <si>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</si>
  <si>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</si>
  <si>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</si>
  <si>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</si>
  <si>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</si>
  <si>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</si>
  <si>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</si>
  <si>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</si>
  <si>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</si>
  <si>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</si>
  <si>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</si>
  <si>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</si>
  <si>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</si>
  <si>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</si>
  <si>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</si>
  <si>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</si>
  <si>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"ВАСИЛЕОСТРОВСКИЙ ЦЕНТР МРТ"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</si>
  <si>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</si>
  <si>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</si>
  <si>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</si>
  <si>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</si>
  <si>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</si>
  <si>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</si>
  <si>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</si>
  <si>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</si>
  <si>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</si>
  <si>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</si>
  <si>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</si>
  <si>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</si>
  <si>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</si>
  <si>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</si>
  <si>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</si>
  <si>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</si>
  <si>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</si>
  <si>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</si>
  <si>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</si>
  <si>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</si>
  <si>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</si>
  <si>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</si>
  <si>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</si>
  <si>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</si>
  <si>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</si>
  <si>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Акционерное общество "Адмиралтейские верфи"(Филиал "Медицинский центр акционерного общества "Адмиралтейские верфи")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</si>
  <si>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</si>
  <si>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</si>
  <si>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</si>
  <si>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</si>
  <si>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Международное учреждение здравоохранения и дополнительного образования НАУЧНО-ИССЛЕДОВАТЕЛЬСКИЙ ИНСТИТУТ КЛИНИЧЕСКОЙ МЕДИЦИНЫ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</si>
  <si>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</si>
  <si>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</si>
  <si>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</si>
  <si>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</si>
  <si>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</si>
  <si>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</si>
  <si>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</si>
  <si>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</si>
  <si>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</si>
  <si>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</si>
  <si>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</si>
  <si>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</si>
  <si>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</si>
  <si>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</si>
  <si>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</si>
  <si>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</si>
  <si>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</si>
  <si>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</si>
  <si>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</si>
  <si>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</si>
  <si>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</si>
  <si>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</si>
  <si>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</si>
  <si>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</si>
  <si>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 xml:space="preserve">Общество с ограниченной ответственностью "Белая линия" 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</si>
  <si>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</si>
  <si>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</si>
  <si>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</si>
  <si>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</si>
  <si>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"МЕДИЦИНСКИЙ ЦЕНТР "ДЕЛЬФ"</t>
  </si>
  <si>
    <t>Общество с ограниченной ответственностью "Выбор"</t>
  </si>
  <si>
    <t>САНКТ-ПЕТЕРБУРГСКОЕ ГОСУДАРСТВЕННОЕ БЮДЖЕТНОЕ СТАЦИОНАРНОЕ УЧРЕЖДЕНИЕ СОЦИАЛЬНОГО ОБСЛУЖИВАНИЯ №ДОМ-ИНТЕРНАТ ДЛЯ ПРЕСТАРЕЛЫХ И ИНВАЛИДОВ №1"</t>
  </si>
  <si>
    <t>Общество с ограниченной ответственностью "Инкерман"</t>
  </si>
  <si>
    <t>ОБЩЕСТВО С ОГРАНИЧЕННОЙ ОТВЕТСТВЕННОСТЬЮ "МЕЖДУНАРОДНЫЙ МЕДИЦИНСКИЙ ЦЕНТР"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</si>
  <si>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</si>
  <si>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</si>
  <si>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</si>
  <si>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</si>
  <si>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</si>
  <si>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</si>
  <si>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</si>
  <si>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</si>
  <si>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</si>
  <si>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БАЙКАЛЬСКАЯ АССОЦИАЦИЯ МЕДИЦИНСКИХ ОРГАНИЗАЦИЙ</t>
  </si>
  <si>
    <t>ЧАСТНОЕ УЧРЕЖДЕНИЕ ЗДРАВООХРАНЕНИЯ "МЕДИКО-САНИТАРНАЯ ЧАСТЬ "СИЛОВЫЕ МАШИНЫ"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</si>
  <si>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</si>
  <si>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</si>
  <si>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</si>
  <si>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</si>
  <si>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</si>
  <si>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</si>
  <si>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</si>
  <si>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</si>
  <si>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</si>
  <si>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</si>
  <si>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</si>
  <si>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</si>
  <si>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</si>
  <si>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</si>
  <si>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</si>
  <si>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Санкт-Петербургский филиал ФГАУ "НМИЦ "МНТК "Микрохирургия глаза" им. акад. С.Н. Федорова" Минздрава России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</si>
  <si>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</si>
  <si>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</si>
  <si>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</si>
  <si>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</si>
  <si>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</si>
  <si>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</si>
  <si>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</si>
  <si>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</si>
  <si>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</si>
  <si>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</si>
  <si>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</si>
  <si>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</si>
  <si>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</si>
  <si>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</si>
  <si>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</si>
  <si>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</si>
  <si>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</si>
  <si>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</si>
  <si>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</si>
  <si>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</si>
  <si>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</si>
  <si>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</si>
  <si>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Федеральное бюджетное учреждение науки "Северо-Западный научный центр гигиены и общественного здоровья"</t>
  </si>
  <si>
    <t>ВСЕГО в медицинских организациях</t>
  </si>
  <si>
    <t>Предложения по корректировке плановых заданий на 2025 год</t>
  </si>
  <si>
    <t>Прочие инструментальные исследования, амб. и лабораторные услуги</t>
  </si>
  <si>
    <t>ДС прочий</t>
  </si>
  <si>
    <t>Обращения за единицу объема</t>
  </si>
  <si>
    <t>Профилактические медицинские осмотры  взрослое население и несовершенолетнии</t>
  </si>
  <si>
    <t>ДН сахарного диабета</t>
  </si>
  <si>
    <t xml:space="preserve">ДН болезней системы кровообращения </t>
  </si>
  <si>
    <t>ДН прочие (по приказу №168-н)</t>
  </si>
  <si>
    <t>Посещения в неотложной форме</t>
  </si>
  <si>
    <t>диспансеризация для оценки репродуктивного здоровья женщин и мужчин</t>
  </si>
  <si>
    <t>Углубленная диспансеризация</t>
  </si>
  <si>
    <t>№</t>
  </si>
  <si>
    <t>СПб ГБУЗ "Николаевская больница"</t>
  </si>
  <si>
    <t>ФГБНУ "ИЭМ"</t>
  </si>
  <si>
    <t>СПб ГБУЗ "Городская поликлиника № 104"</t>
  </si>
  <si>
    <t>СПб ГБУЗ "Городская поликлиника №21"</t>
  </si>
  <si>
    <t>СПб ГБУЗ "Городская поликлиника №30"</t>
  </si>
  <si>
    <t>СПб ГБУЗ "Городская поликлиника  №39"</t>
  </si>
  <si>
    <t>СПб ГБУЗ "Городская поликлиника № 95"</t>
  </si>
  <si>
    <t>СПб ГБУЗ "Городская поликлиника № 114"</t>
  </si>
  <si>
    <t>СПб ГБУЗ "Городская поликлиника №102"</t>
  </si>
  <si>
    <t>СПб ГБУЗ "Городская поликлиника № 109"</t>
  </si>
  <si>
    <t>СПб ГБУЗ "Городская поликлиника №14"</t>
  </si>
  <si>
    <t>СПб ГБУЗ "Городская поликлиника №23"</t>
  </si>
  <si>
    <t>СПб ГБУЗ "Городская поликлиника № 56"</t>
  </si>
  <si>
    <t>СПб ГБУЗ "Городская поликлиника №74"</t>
  </si>
  <si>
    <t>СПб ГАУЗ "Городская поликлиника №40"</t>
  </si>
  <si>
    <t>ООО "МЦ Эко-безопасность"</t>
  </si>
  <si>
    <t>ООО "Городские поликлиники"</t>
  </si>
  <si>
    <t>Реестр</t>
  </si>
  <si>
    <t>школа сахарного диабета</t>
  </si>
  <si>
    <t>Краткие наименования</t>
  </si>
  <si>
    <t xml:space="preserve">Код МО в едином реестре ОМС </t>
  </si>
  <si>
    <t>№ по видам помощи (числовой)</t>
  </si>
  <si>
    <t>% ВЫПОЛНЕНИЯ</t>
  </si>
  <si>
    <t>оказываемой в МО СПб гражданам, застрахованным в СПб</t>
  </si>
  <si>
    <t>Кол-во случаев госпитализаций (стац., дн. стац.), обращений в связи с заболеванием, компл.посещ., посещений, вызовов, исследований и проч. амб.услуг</t>
  </si>
  <si>
    <t>Сумма, руб.</t>
  </si>
  <si>
    <t>ДГМКЦ ВМТ Раухфуса</t>
  </si>
  <si>
    <t>Сумма</t>
  </si>
  <si>
    <t>Наименование медицинской организации</t>
  </si>
  <si>
    <t>% выполнения</t>
  </si>
  <si>
    <t>МП с применением ГИБП ДС</t>
  </si>
  <si>
    <t>онкология стац.</t>
  </si>
  <si>
    <t>Всего:</t>
  </si>
  <si>
    <t xml:space="preserve">Диспансерное наблюдение сахарного диабета </t>
  </si>
  <si>
    <t>Диспансерное наблюдение БСК</t>
  </si>
  <si>
    <t>Диспансерное наблюдение прочие по 168-н</t>
  </si>
  <si>
    <t>Центры здоровья</t>
  </si>
  <si>
    <t>диспансерное наблюдение с диагнозом сахарный диабет</t>
  </si>
  <si>
    <t>Район</t>
  </si>
  <si>
    <t>3.5.2</t>
  </si>
  <si>
    <t>днДиаб</t>
  </si>
  <si>
    <t>Кол-во отк.+Кол-во затр.-Кол-во отк.МЭК Сумма отк.+Сумма затр.-Сумма отк.МЭК</t>
  </si>
  <si>
    <t>Объем отк.А/Сумма отк.А</t>
  </si>
  <si>
    <t>Проекты корректировки</t>
  </si>
  <si>
    <t>Итого корректировка</t>
  </si>
  <si>
    <t>Новый план (ПРОЕКТ)</t>
  </si>
  <si>
    <t>диспансерное наблюдение с диагнозом сахарный диабет строка 44</t>
  </si>
  <si>
    <t xml:space="preserve">Количество комплексных посещений </t>
  </si>
  <si>
    <t>Стоимость, рубли</t>
  </si>
  <si>
    <t xml:space="preserve">Кол-во комплексных посещений </t>
  </si>
  <si>
    <t>добавляем в МО, где выполнение &lt;90% + 1 месяц</t>
  </si>
  <si>
    <t xml:space="preserve">количество комплексных посещений </t>
  </si>
  <si>
    <t>расчетная сумма</t>
  </si>
  <si>
    <t>проверка</t>
  </si>
  <si>
    <t>ИТОГО</t>
  </si>
  <si>
    <t>Адмиралтейский</t>
  </si>
  <si>
    <t>СПб ГБУЗ "ГП №27"</t>
  </si>
  <si>
    <t>Колпинский</t>
  </si>
  <si>
    <t>СПб ГБУЗ "Городская поликлиника №72"</t>
  </si>
  <si>
    <t>ФГБУ</t>
  </si>
  <si>
    <t>ФГБУ СЗОНКЦ им.Л.Г.Соколова ФМБА России</t>
  </si>
  <si>
    <t>3.5.3</t>
  </si>
  <si>
    <t>днБСК</t>
  </si>
  <si>
    <t>диспансерное наблюдение с диагнозом бозезни системы кровообращения</t>
  </si>
  <si>
    <t>диспансерное наблюдение с диагнозом бозезни системы кровообращения строка 45</t>
  </si>
  <si>
    <t>СПб ГБУЗ "Поликлиника №28"</t>
  </si>
  <si>
    <t>Василеостровский</t>
  </si>
  <si>
    <t>СПб ГБУЗ "Городская поликлиника №4"</t>
  </si>
  <si>
    <t>Выборгский</t>
  </si>
  <si>
    <t>СПб ГБУЗ "Городская поликлиника №99"</t>
  </si>
  <si>
    <t>СПб ГБУЗ "ДГП №71"</t>
  </si>
  <si>
    <t>СПб ГБУЗ "Городская поликлиника №117"</t>
  </si>
  <si>
    <t>Красногвардейский</t>
  </si>
  <si>
    <t>СПб ГБУЗ "ГП №120"</t>
  </si>
  <si>
    <t>Красносельский</t>
  </si>
  <si>
    <t>СПб ГБУЗ "Городская поликлиника №93"</t>
  </si>
  <si>
    <t>Кронштадтский</t>
  </si>
  <si>
    <t>Московский</t>
  </si>
  <si>
    <t>Петродворцовый</t>
  </si>
  <si>
    <t>Фрунзенский</t>
  </si>
  <si>
    <t>СПб ГБУЗ "Городская поликлиника №78"</t>
  </si>
  <si>
    <t>Военно-медицинская академия имени С.М.Кирова</t>
  </si>
  <si>
    <t>СПб больница РАН</t>
  </si>
  <si>
    <t>Поликлиника №4 ФТС России</t>
  </si>
  <si>
    <t>СПб ГУП "Пассажиравтотранс" (МСЧ-70)</t>
  </si>
  <si>
    <t>ООО "ЦСМ "XXI век"</t>
  </si>
  <si>
    <t>СПб ГАУЗ Городская поликлиника № 81</t>
  </si>
  <si>
    <t>3.5.4</t>
  </si>
  <si>
    <t>ДиспНаб</t>
  </si>
  <si>
    <t>диспансерное наблюдение (прочие)</t>
  </si>
  <si>
    <t>диспансерное наблюдение (прочие) строка 46</t>
  </si>
  <si>
    <t>Снимаем 
4 месяца плана при выполнении менее 10%, 
3 месяца плана при выполнении ПЗ менее 20%, 
2 месяца плана при выполнении менее 30%, 
1 месяца плана при выполнении менее 40% 
сумму перераспреденения</t>
  </si>
  <si>
    <t>Калининский</t>
  </si>
  <si>
    <t>СПб ГБУЗ "Городская поликлиника №54"</t>
  </si>
  <si>
    <t>СПб ГБУЗ "Городская поликлиника №76"</t>
  </si>
  <si>
    <t>Кировский</t>
  </si>
  <si>
    <t>СПб ГБУЗ "Городская поликлиника №43"</t>
  </si>
  <si>
    <t>СПб ГБУЗ "ГП №71"</t>
  </si>
  <si>
    <t>СПб ГБУЗ ГП № 95</t>
  </si>
  <si>
    <t>СПб ГБУЗ "ГП №22"</t>
  </si>
  <si>
    <t>Курортный</t>
  </si>
  <si>
    <t>СПб ГБУЗ "Городская больница №40"</t>
  </si>
  <si>
    <t>Невский</t>
  </si>
  <si>
    <t>СПб ГБУЗ "Городская поликлиника №25 Невского района"</t>
  </si>
  <si>
    <t>СПб ГБУЗ "Городская поликлиника №100"</t>
  </si>
  <si>
    <t>Петроградский</t>
  </si>
  <si>
    <t>ГБОУ ВПО ПСПБГМУ ИМ. И.П. ПАВЛОВА МИНЗДРАВА РОССИИ</t>
  </si>
  <si>
    <t>СПб ГБУЗ "Городская поликлиника №32"</t>
  </si>
  <si>
    <t>СПб ГБУЗ "Городская поликлиника №122"</t>
  </si>
  <si>
    <t>Приморский</t>
  </si>
  <si>
    <t>СПб ГБУЗ "Городская поликлиника №111"</t>
  </si>
  <si>
    <t>СПб ГБУЗ "Поликлиника №98"</t>
  </si>
  <si>
    <t>Городская поликлиника № 44</t>
  </si>
  <si>
    <t>Центральный</t>
  </si>
  <si>
    <t>СПб ГБУЗ "Поликлиника №37"</t>
  </si>
  <si>
    <t>СПб ГБУЗ "Городская поликлиника №38"</t>
  </si>
  <si>
    <t>ФГБОУ ВО СЗГМУ им. И.И. Мечникова Минздрава России</t>
  </si>
  <si>
    <t>Посещения с профилактическими целями центров здоровья</t>
  </si>
  <si>
    <t>ЦЗ</t>
  </si>
  <si>
    <t>Цетры здоровья  строка 47</t>
  </si>
  <si>
    <t>СПб ГБУЗ "Городская поликлиника №51"</t>
  </si>
  <si>
    <t>диагностика</t>
  </si>
  <si>
    <t>СПб ГБУЗ "Консультативно-диагностический центр №85"</t>
  </si>
  <si>
    <t>3.1.1</t>
  </si>
  <si>
    <t>Новый план</t>
  </si>
  <si>
    <t>ПМО</t>
  </si>
  <si>
    <t>добавляем объемы на 1 месяц, МО выполнившим план более 90 %</t>
  </si>
  <si>
    <t>кол-во случаев</t>
  </si>
  <si>
    <t>Диспансеризация репродуктивного здоровья</t>
  </si>
  <si>
    <t>реестровый номер Мо</t>
  </si>
  <si>
    <t>3.1.2.3</t>
  </si>
  <si>
    <t xml:space="preserve">Всего количество комплексных посещений </t>
  </si>
  <si>
    <t>добавляем в МО свеше 90%, один месяц</t>
  </si>
  <si>
    <t>количество комплексных посещений</t>
  </si>
  <si>
    <t>СПб ГБУЗ "Городская поликлиника №96"</t>
  </si>
  <si>
    <t>Федеральное государственное бюджетное научное учреждение 
"Институт экспериментальной медицины"</t>
  </si>
  <si>
    <t>Санкт-Петербургская клиническая больница Российской академии наук</t>
  </si>
  <si>
    <t>3.1.2.2</t>
  </si>
  <si>
    <t>углубленная диспансеризация</t>
  </si>
  <si>
    <t>углубленная  взрослые (22)</t>
  </si>
  <si>
    <t>СПб ГБУЗ "Городская поликлиника № 8"</t>
  </si>
  <si>
    <t>Профилактические медицинские осмотры  взрослое население и несовершенолетние</t>
  </si>
  <si>
    <t>Диспансеризация населения, кроме углубленной диспансеризации</t>
  </si>
  <si>
    <t>ЛЕНИНГРАДСКОЕ ОБЛАСТНОЕ ГОСУДАРСТВЕННОЕ БЮДЖЕТНОЕ УЧРЕЖДЕНИЕ ЗДРАВООХРАНЕНИЯ "ДЕТСКАЯ КЛИНИЧЕСКАЯ БОЛЬНИЦА"</t>
  </si>
  <si>
    <t>Общество с ограниченной ответственностью "Научно-производственная Фирма "ХЕЛИКС"</t>
  </si>
  <si>
    <t>АКЦИОНЕРНОЕ ОБЩЕСТВО "СЕВЕРО-ЗАПАДНЫЙ ЦЕНТР ДОКАЗАТЕЛЬНОЙ МЕДИЦИНЫ"</t>
  </si>
  <si>
    <t>ООО "Лаборатория иммунобиологических исследований"</t>
  </si>
  <si>
    <t>Общество с ограниченной ответственностью "Приоритет"</t>
  </si>
  <si>
    <t>Общество с ограниченной ответственностью "АВ медикал групп"</t>
  </si>
  <si>
    <t>Общество с ограниченной ответственностью  "Онкологический научный центр"</t>
  </si>
  <si>
    <t>Общество с ограниченной ответственностью "Американская Медицинская Клиника"</t>
  </si>
  <si>
    <t>ОБЩЕСТВО С ОГРАНИЧЕННОЙ ОТВЕТСТВЕННОСТЬЮ "НАУЧНО-МЕТОДИЧЕСКИЙ ЦЕНТР КЛИНИЧЕСКОЙ ЛАБОРАТОРНОЙ ДИАГНОСТИКИ СИТИЛАБ"</t>
  </si>
  <si>
    <t>ОБЩЕСТВО С ОГРАНИЧЕННОЙ ОТВЕТСТВЕННОСТЬЮ "ЭКСПРЕСС-СЕРВИС"</t>
  </si>
  <si>
    <t>Общество с ограниченной ответственностью "ГЛОБУС МЕД"</t>
  </si>
  <si>
    <t>ОБЩЕСТВО С ОГРАНИЧЕННОЙ ОТВЕТСТВЕННОСТЬЮ "НОВЫЙ ВЗГЛЯД ПЛЮС"</t>
  </si>
  <si>
    <t>Общество с ограниченной ответственностью Многопрофильная Клиника "Лонгавитас"</t>
  </si>
  <si>
    <t>ОБЩЕСТВО С ОГРАНИЧЕННОЙ ОТВЕТСТВЕННОСТЬЮ "ГЕМОТЕСТ ЛЕНИНГРАД"</t>
  </si>
  <si>
    <t>ОБЩЕСТВО С ОГРАНИЧЕННОЙ ОТВЕТСТВЕННОСТЬЮ "ХЕЛИКС НОРД-ВЕСТ"</t>
  </si>
  <si>
    <t>ОБЩЕСТВО С ОГРАНИЧЕННОЙ ОТВЕТСТВЕННОСТЬЮ "КЛИНИКА "ОНА-ЭСТЕТИК"</t>
  </si>
  <si>
    <t>ОБЩЕСТВО С ОГРАНИЧЕННОЙ ОТВЕТСТВЕННОСТЬЮ "АЗИМУТ-МЕД"</t>
  </si>
  <si>
    <t>ОБЩЕСТВО С ОГРАНИЧЕННОЙ ОТВЕТСТВЕННОСТЬЮ "СМАРТМЕДИКА"</t>
  </si>
  <si>
    <t>ОБЩЕСТВО С ОГРАНИЧЕННОЙ ОТВЕТСТВЕННОСТЬЮ "ЕДИНЫЕ МЕДИЦИНСКИЕ СИСТЕМЫ"</t>
  </si>
  <si>
    <t xml:space="preserve">ОБЩЕСТВО С ОГРАНИЧЕННОЙ ОТВЕТСТВЕННОСТЬЮ "НАША ЗАБОТА" </t>
  </si>
  <si>
    <t>ОБЩЕСТВО С ОГРАНИЧЕННОЙ ОТВЕТСТВЕННОСТЬЮ "КЛИНИКА ЛЕЧЕНИЯ БОЛИ МЕДИКА"</t>
  </si>
  <si>
    <t>ОБЩЕСТВО С ОГРАНИЧЕННОЙ ОТВЕТСТВЕННОСТЬЮ "СЕВЕРО-ЗАПАДНЫЙ МЕДИЦИНСКИЙ ЦЕНТР"</t>
  </si>
  <si>
    <t>ОБЩЕСТВО С ОГРАНИЧЕННОЙ ОТВЕТСТВЕННОСТЬЮ "ПРО ЛАЗЕР КЛИНИК"</t>
  </si>
  <si>
    <t>ОБЛАСТНОЕ БЮДЖЕТНОЕ УЧРЕЖДЕНИЕ ЗДРАВООХРАНЕНИЯ "ОБЛАСТНОЕ ПАТОЛОГОАНАТОМИЧЕСКОЕ БЮРО"</t>
  </si>
  <si>
    <t>ОБЩЕСТВО С ОГРАНИЧЕННОЙ ОТВЕТСТВЕННОСТЬЮ "ЛИТЕЙНЫЙ"</t>
  </si>
  <si>
    <t>ОБЩЕСТВО С ОГРАНИЧЕННОЙ ОТВЕТСТВЕННОСТЬЮ "НЕЙРОХИРУРГИЧЕСКИЙ ЦЕНТР ИМЕНИ ПРОФЕССОРА Г.С. ТИГЛИЕВА "НОВЫЕ ТЕХНОЛОГИИ"</t>
  </si>
  <si>
    <t>ОБЩЕСТВО С ОГРАНИЧЕННОЙ ОТВЕТСТВЕННОСТЬЮ "АЛЬЯНС-ДЕНТАЛ"</t>
  </si>
  <si>
    <t>Федеральное государственное бюджетное учреждение "Детский научно-клинический центр инфекционных болезней Федерального медико-биологического агентства"</t>
  </si>
  <si>
    <t>Плановые задания на 2025 год РК от 27.08.2025 №10</t>
  </si>
  <si>
    <t>Принято к оплате январь-август</t>
  </si>
  <si>
    <t>Отказы по алгоритму (сверх план 274Э) январь-август</t>
  </si>
  <si>
    <t>Снимаем 0,5 месяца плана, при выполнении ПЗ менее 10% сумму перераспреденения</t>
  </si>
  <si>
    <t xml:space="preserve">Стоимость случая </t>
  </si>
  <si>
    <t>Снимаем 
5 месяца плана при выполнении менее 10%, 
4 месяца плана при выполнении ПЗ менее 20%, 
3 месяца плана при выполнении менее 30%, 
2 месяца плана при выполнении менее 40 %
сумму перераспреденения</t>
  </si>
  <si>
    <t>СПб ГБУЗ "ГП № 56"</t>
  </si>
  <si>
    <t>ГБУЗ ГП №17</t>
  </si>
  <si>
    <t>СПб ГБУЗ "ГП -75"</t>
  </si>
  <si>
    <t>СПб ГБУЗ "Городская поликлиника №87"</t>
  </si>
  <si>
    <t>Пушкинский</t>
  </si>
  <si>
    <t>СПб ГБУЗ "Городская поликлиника №60 Пушкинского района"</t>
  </si>
  <si>
    <t>снимаем 2 месяца плана, при выполнении менее 25%</t>
  </si>
  <si>
    <t>3.1.2.1</t>
  </si>
  <si>
    <t>Диспансеризация взролого населения</t>
  </si>
  <si>
    <t>ДВ взрослые (21)</t>
  </si>
  <si>
    <t>снимаем 1,5 месяца плана, при выполнении менее 25%</t>
  </si>
  <si>
    <t>Женская консультация СПб ГБУЗ "Родильный дом № 10"</t>
  </si>
  <si>
    <t>снимаем 3 месяца плана, при выполнении менее 20%</t>
  </si>
  <si>
    <t>ФКУЗ "МСЧ МВД России по г. Санкт-Петербургу и Ленинградской области"</t>
  </si>
  <si>
    <t/>
  </si>
  <si>
    <t>№ по видам помощи (текстовый)</t>
  </si>
  <si>
    <t>ПЗ на 2025 год (ТК 27.08.2025)</t>
  </si>
  <si>
    <t>ФАКТ (по данным ЕИС с МЭК за 8 мес.2025 года)</t>
  </si>
  <si>
    <t>Предложение по ПЗ на 2025 год</t>
  </si>
  <si>
    <t>Обращения МО</t>
  </si>
  <si>
    <t>Николаевская больница</t>
  </si>
  <si>
    <t>ГБ40</t>
  </si>
  <si>
    <t>ГКДЦ1</t>
  </si>
  <si>
    <t>ГП24</t>
  </si>
  <si>
    <t>ГП3</t>
  </si>
  <si>
    <t>ГП4</t>
  </si>
  <si>
    <t>ГП14</t>
  </si>
  <si>
    <t>ГП52</t>
  </si>
  <si>
    <t>ГП97</t>
  </si>
  <si>
    <t>ГП99</t>
  </si>
  <si>
    <t>ГП104</t>
  </si>
  <si>
    <t>ГП117</t>
  </si>
  <si>
    <t>ГП54</t>
  </si>
  <si>
    <t>ГП86</t>
  </si>
  <si>
    <t>ГП96</t>
  </si>
  <si>
    <t>ГП112</t>
  </si>
  <si>
    <t>ГП23</t>
  </si>
  <si>
    <t>ГП43</t>
  </si>
  <si>
    <t>КДЦ85</t>
  </si>
  <si>
    <t>ГП71</t>
  </si>
  <si>
    <t>ГП95</t>
  </si>
  <si>
    <t>ГП17</t>
  </si>
  <si>
    <t>ГП107</t>
  </si>
  <si>
    <t>ГП120</t>
  </si>
  <si>
    <t>ГП91</t>
  </si>
  <si>
    <t>ГП93</t>
  </si>
  <si>
    <t>ГП106</t>
  </si>
  <si>
    <t>ГП74</t>
  </si>
  <si>
    <t>ГП21</t>
  </si>
  <si>
    <t>ГП48</t>
  </si>
  <si>
    <t>ГП51</t>
  </si>
  <si>
    <t>ГП6</t>
  </si>
  <si>
    <t>ГП8</t>
  </si>
  <si>
    <t>ГП25</t>
  </si>
  <si>
    <t>ГП46</t>
  </si>
  <si>
    <t xml:space="preserve">Письмо от Адм.Невского р-на от 07.08.2025 №01--42-3773/25 </t>
  </si>
  <si>
    <t>ГП77</t>
  </si>
  <si>
    <t>ГП87</t>
  </si>
  <si>
    <t>ГП94</t>
  </si>
  <si>
    <t>ГП100</t>
  </si>
  <si>
    <t>ГП34</t>
  </si>
  <si>
    <t>ГП122</t>
  </si>
  <si>
    <t>ГП98</t>
  </si>
  <si>
    <t>ГП102</t>
  </si>
  <si>
    <t>ГП111</t>
  </si>
  <si>
    <t>ГП114</t>
  </si>
  <si>
    <t>ГП1Прим.р-на</t>
  </si>
  <si>
    <t>ГП60</t>
  </si>
  <si>
    <t>ГП56</t>
  </si>
  <si>
    <t>ГП109</t>
  </si>
  <si>
    <t>ГП37</t>
  </si>
  <si>
    <t>ГП38</t>
  </si>
  <si>
    <t>ГП39</t>
  </si>
  <si>
    <t>Всего Всего</t>
  </si>
  <si>
    <t>ВСЕГО ВСЕГО</t>
  </si>
  <si>
    <t>объем</t>
  </si>
  <si>
    <t>ТПОМС на 2025 год</t>
  </si>
  <si>
    <t xml:space="preserve">МТР </t>
  </si>
  <si>
    <t>ТПОМС на 2025 год (город)</t>
  </si>
  <si>
    <t>Предложения на 2025 год</t>
  </si>
  <si>
    <t>Отклонения</t>
  </si>
  <si>
    <t>прочий стац.</t>
  </si>
  <si>
    <t>прочий дн.стац.</t>
  </si>
  <si>
    <t>ПЗ на 2025 год (ТК от 27.08.2025)</t>
  </si>
  <si>
    <t>ФАКТ за 8 мес. 2025 года</t>
  </si>
  <si>
    <t>ПРОГНОЗ 12 мес. 2025 года</t>
  </si>
  <si>
    <t>НОВЫЙ ПЛАН</t>
  </si>
  <si>
    <t>1.7</t>
  </si>
  <si>
    <t>2.7</t>
  </si>
  <si>
    <t>ГМПБ 2</t>
  </si>
  <si>
    <t>ГБ Елизавет.</t>
  </si>
  <si>
    <t>Св.Георгия</t>
  </si>
  <si>
    <t>ГБ Мариинская</t>
  </si>
  <si>
    <t>ГБ25</t>
  </si>
  <si>
    <t>ГБ26</t>
  </si>
  <si>
    <t>ГБ31</t>
  </si>
  <si>
    <t>Введенская больница</t>
  </si>
  <si>
    <t>ГВВ</t>
  </si>
  <si>
    <t>ГКВД</t>
  </si>
  <si>
    <t>Свят.Луки</t>
  </si>
  <si>
    <t>ДГМКСЦВМТ</t>
  </si>
  <si>
    <t>Св.М.Магдалины</t>
  </si>
  <si>
    <t>ГП49</t>
  </si>
  <si>
    <t>ДГП49</t>
  </si>
  <si>
    <t>ДГП44</t>
  </si>
  <si>
    <t>ООО "ЛДЦ МИБС"</t>
  </si>
  <si>
    <t>АО "Адмиралтейские верфи"</t>
  </si>
  <si>
    <t>ООО "Медклуб"</t>
  </si>
  <si>
    <t>ООО "Медицинские услуги"</t>
  </si>
  <si>
    <t>ИМЧ РАН</t>
  </si>
  <si>
    <t>ВСЕГО</t>
  </si>
  <si>
    <t>1.6</t>
  </si>
  <si>
    <t>мед.помощь с применением ГИБП стац.</t>
  </si>
  <si>
    <t>2.6</t>
  </si>
  <si>
    <t>мед.помощь с применением ГИБП дн.стац.</t>
  </si>
  <si>
    <t>% ВЫПОЛНЕНИЯ ПЗ (ФАКТ)</t>
  </si>
  <si>
    <t>ПРОГНОЗ 2025</t>
  </si>
  <si>
    <t>% ВЫПОЛНЕНИЯ ПЗ (ПРОГНОЗ)</t>
  </si>
  <si>
    <t>обращения за единицу объема</t>
  </si>
  <si>
    <t>прочие инстр.исслед, амб. и лабораторные услуги</t>
  </si>
  <si>
    <t>посещения за единицу объема</t>
  </si>
  <si>
    <t>780046</t>
  </si>
  <si>
    <t>Мариинская больница</t>
  </si>
  <si>
    <t>СПб ГБУЗ "ДГМКСЦВМТ"</t>
  </si>
  <si>
    <t>780153</t>
  </si>
  <si>
    <t>780004</t>
  </si>
  <si>
    <t>Больница №26</t>
  </si>
  <si>
    <t>вид МП</t>
  </si>
  <si>
    <t>справочно: кол-во случаев (факт) за 4 месяца (сентябрь - днкабрь) 2024 года</t>
  </si>
  <si>
    <t>ПРЕДЛОЖЕНИЯ ПО КОРРЕКТИРОВКЕ ПЗ 
на Комиссию в сентябре 2025</t>
  </si>
  <si>
    <t>Кол-во случаев</t>
  </si>
  <si>
    <t>средняя ст-ть случая, руб</t>
  </si>
  <si>
    <t>СПБ ГБУЗ "Городская Покровская больница"</t>
  </si>
  <si>
    <t>СПБ ГБУЗ "ГМПБ № 2"</t>
  </si>
  <si>
    <t>СПБ ГБУЗ "Елизаветинская больница"</t>
  </si>
  <si>
    <t>СПБ ГБУЗ "Больница Св. Георгия"</t>
  </si>
  <si>
    <t>СПБ ГБУЗ "Городская больница № 9"</t>
  </si>
  <si>
    <t>СПБ ГБУЗ "Центр спид и инфекционных заболеваний"</t>
  </si>
  <si>
    <t>СПБ ГБУЗ "Городская больница № 14"</t>
  </si>
  <si>
    <t>СПБГБУЗ "Городская больница №15"</t>
  </si>
  <si>
    <t>СПБ ГБУЗ "Городская Мариинская больница"</t>
  </si>
  <si>
    <t>СПБ ГБУЗ "Александровская больница"</t>
  </si>
  <si>
    <t>СПБ ГБУЗ "КРБ № 25"</t>
  </si>
  <si>
    <t>СПБ ГБУЗ "Городская больница № 26"</t>
  </si>
  <si>
    <t>СПБ ГБУЗ "Городская больница № 28"</t>
  </si>
  <si>
    <t>СПБ ГБУЗ "Больница Боткина"</t>
  </si>
  <si>
    <t>СПБ ГБУЗ "Городская клиническая больница № 31"</t>
  </si>
  <si>
    <t>СПБ ГБУЗ "Введенская больница"</t>
  </si>
  <si>
    <t>СПБ ГБУЗ "Городская больница № 38 им.Н.А.Семашко"</t>
  </si>
  <si>
    <t>СПБ ГБУЗ "ГВВ"</t>
  </si>
  <si>
    <t>ГБУ СПБ НИИ СП им. И.И. Джанелидзе</t>
  </si>
  <si>
    <t>СПБ ГБУЗ ГКОД</t>
  </si>
  <si>
    <t>СПБ ГБУЗ "ГорКВД"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</si>
  <si>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</si>
  <si>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</si>
  <si>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"ДГБ № 2 Святой Марии Магдалины"</t>
  </si>
  <si>
    <t>СПБ ГБУЗ "ДИБ №3"</t>
  </si>
  <si>
    <t>СПБ ГБУЗ "ДГБ Св. Ольги"</t>
  </si>
  <si>
    <t>СПБ ГБУЗ "ДГКБ №5 им. Н.Ф.Филатова"</t>
  </si>
  <si>
    <t>СПБ ГБУЗ "ДГБ №17 Св.Николая Чудотворца"</t>
  </si>
  <si>
    <t>СПБ ГБУЗ "ДГМКЦ ВМТ им. К.А. Раухфуса"</t>
  </si>
  <si>
    <t>СПБ ГБУЗ "Родильный дом №1"</t>
  </si>
  <si>
    <t>СПБ ГБУЗ "Родильный дом № 6 им. проф. В.Ф. Снегирева"</t>
  </si>
  <si>
    <t>СПБ ГБУЗ "Родильный дом №9"</t>
  </si>
  <si>
    <t>СПБ ГБУЗ "Родильный дом №10"</t>
  </si>
  <si>
    <t>СПБ ГБУЗ "Родильный дом № 13"</t>
  </si>
  <si>
    <t>СПБ ГБУЗ "Родильный дом № 16"</t>
  </si>
  <si>
    <t>СПБ ГБУЗ "Родильный дом №17"</t>
  </si>
  <si>
    <t>СПБ ГБУЗ "ГПЦ № 1"</t>
  </si>
  <si>
    <t>ГБУЗ "СПБ КНПЦСВМП(О)"</t>
  </si>
  <si>
    <t>СПБ ГБУЗ ЦПСИР</t>
  </si>
  <si>
    <t>СПБ ГБУЗ "Городская больница № 20"</t>
  </si>
  <si>
    <t>СПБ ГБУЗ "Городская больница № 33"</t>
  </si>
  <si>
    <t>СПБ ГБУЗ "Городская больница Святого праведного Иоанна Кронштадтского"</t>
  </si>
  <si>
    <t>СПБ ГБУЗ "Николаевская больница"</t>
  </si>
  <si>
    <t>СПБ ГБУЗ "Городская больница № 40"</t>
  </si>
  <si>
    <t>СПБ ГБУЗ "ДГБ № 22"</t>
  </si>
  <si>
    <t>СПб ГБУЗ "ГПАБ"</t>
  </si>
  <si>
    <t>СПб ГБУЗ "Городская поликлиника № 122"</t>
  </si>
  <si>
    <t>АО "Кардиоклиника"</t>
  </si>
  <si>
    <t>АО "Современные медицинские технологии"</t>
  </si>
  <si>
    <t>ООО "Медси Санкт-Петербург"</t>
  </si>
  <si>
    <t>ГУП "Водоканал Санкт-Петербурга"</t>
  </si>
  <si>
    <t>ООО "Медицина-красота-здоровье"</t>
  </si>
  <si>
    <t>СПБ БОЛЬНИЦА РАН</t>
  </si>
  <si>
    <t>ФГБУ "КДЦ с поликлиникой"</t>
  </si>
  <si>
    <t>лечение катаракты стац.</t>
  </si>
  <si>
    <t>Код МО</t>
  </si>
  <si>
    <t>ТПГГ, ДС, Гепатит С на 2025 (без МТР)</t>
  </si>
  <si>
    <t>Случаи</t>
  </si>
  <si>
    <t>Санкт-Петербургское государственное бюджетное учреждение здравоохранения "Клиническая инфекционная больница им. С.П. Боткина"</t>
  </si>
  <si>
    <t>МП с применением ГИБП КС</t>
  </si>
  <si>
    <t>КС</t>
  </si>
  <si>
    <t>ДС</t>
  </si>
  <si>
    <t xml:space="preserve">Всего корректировка </t>
  </si>
  <si>
    <t>в т.ч.</t>
  </si>
  <si>
    <t>Предложения по корректировке плановых объемов финансирования медицинской помощи по АПП</t>
  </si>
  <si>
    <t>Код МЭК</t>
  </si>
  <si>
    <t xml:space="preserve"> Перевыполнение по (Сумарно по стр.26+27+30+41)</t>
  </si>
  <si>
    <t>Корректировка по 4 строкам</t>
  </si>
  <si>
    <t>ГБ14</t>
  </si>
  <si>
    <t xml:space="preserve">АПпрочед
</t>
  </si>
  <si>
    <t>3.1.3.2</t>
  </si>
  <si>
    <t>ИТОГнеот</t>
  </si>
  <si>
    <t>3.2</t>
  </si>
  <si>
    <t>АОед</t>
  </si>
  <si>
    <t>3.3.2</t>
  </si>
  <si>
    <t>АИпроч</t>
  </si>
  <si>
    <t>3.4.10</t>
  </si>
  <si>
    <t>РД16</t>
  </si>
  <si>
    <t>СП22</t>
  </si>
  <si>
    <t>КВД1</t>
  </si>
  <si>
    <t>ГБ9</t>
  </si>
  <si>
    <t>ГП63</t>
  </si>
  <si>
    <t>ДГП29</t>
  </si>
  <si>
    <t>ДГП68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</si>
  <si>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</si>
  <si>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</si>
  <si>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</si>
  <si>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</si>
  <si>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</si>
  <si>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</si>
  <si>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</si>
  <si>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</si>
  <si>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</si>
  <si>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</si>
  <si>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</si>
  <si>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"Городская больница № 33"</t>
  </si>
  <si>
    <t>ВМП (сверх базовой программы) стац.</t>
  </si>
  <si>
    <t xml:space="preserve">Письмо от 18.07.2025 №2025 </t>
  </si>
  <si>
    <t xml:space="preserve">Письмо от 14.08.2025 №119-Э ; письмо от 16.07.2025 №109-э </t>
  </si>
  <si>
    <t>Письмо от 24.06.2025 №1147 ; от 16.07.2025 №1314</t>
  </si>
  <si>
    <t>Письмо от 27.06.2025 №01-551</t>
  </si>
  <si>
    <t xml:space="preserve">Письмо от Адм.Невского р-на от 07.08.2025 №01-42-3773/25 </t>
  </si>
  <si>
    <t xml:space="preserve">Письмо от 16.06.2025 №465; от 23.07.2025 №551  ; </t>
  </si>
  <si>
    <t>Письмо от 15.08.2025 №910</t>
  </si>
  <si>
    <t>Наименование организации</t>
  </si>
  <si>
    <t>Плановое задание 
на 2025 год</t>
  </si>
  <si>
    <t>Выполнение на 01.09.2024  (отчет ДЛИ)</t>
  </si>
  <si>
    <t>Выполнение на 01.09.2025  (отчет ДЛИ)</t>
  </si>
  <si>
    <t>Прогноз выполнения на 2025 год</t>
  </si>
  <si>
    <t>Предложения на Комиссию с учетом выполнения плана и прогноза</t>
  </si>
  <si>
    <t>ИТОГО план</t>
  </si>
  <si>
    <t>протокол от 27.08.2025</t>
  </si>
  <si>
    <t>Количество услуг. ед.</t>
  </si>
  <si>
    <t>Объем финансирования   
  (руб.)</t>
  </si>
  <si>
    <t>Количество услуг</t>
  </si>
  <si>
    <t>Финансовое обеспечение</t>
  </si>
  <si>
    <t>ед.</t>
  </si>
  <si>
    <t>(руб.)</t>
  </si>
  <si>
    <t>% вып.</t>
  </si>
  <si>
    <t>Всего по субъекту</t>
  </si>
  <si>
    <t>Государственные МО</t>
  </si>
  <si>
    <t>Федеральные МО</t>
  </si>
  <si>
    <t>Частные МО</t>
  </si>
  <si>
    <t>итого</t>
  </si>
  <si>
    <t>норматив ТПГГ</t>
  </si>
  <si>
    <t>МТР</t>
  </si>
  <si>
    <t>резерв</t>
  </si>
  <si>
    <t xml:space="preserve">Предложение на Комиссию </t>
  </si>
  <si>
    <t>Предложения на Комиссию с учетом выполнения плана и прогноза (в пределах заявки)</t>
  </si>
  <si>
    <t>1</t>
  </si>
  <si>
    <t>ВСЕГО по субъекту</t>
  </si>
  <si>
    <t>ТПГГ</t>
  </si>
  <si>
    <t>ультразвуковое исследовние сердечно-сосудистой системы</t>
  </si>
  <si>
    <t>эндоскопическое диагностическое исследование</t>
  </si>
  <si>
    <t>патолого-анатомическое исследование (онк)</t>
  </si>
  <si>
    <t>СПб ГБУЗ "Городская больница Святой Преподобномученицы Елизаветы"</t>
  </si>
  <si>
    <t>СПб ГБУЗ "Городская клиническая больница № 31"</t>
  </si>
  <si>
    <t>СПб ГБУЗ "Городская больница Святого Праведного Иоанна Кронштадтского"</t>
  </si>
  <si>
    <t>СПб ГБУЗ "Городская больница Святого Великомученика Георгия"</t>
  </si>
  <si>
    <t>СПб ГБУЗ "Городская больница № 40 Курортного района"</t>
  </si>
  <si>
    <t>СПб ГБУЗ "Госпиталь для ветеранов войн"</t>
  </si>
  <si>
    <t>СПб ГБУЗ "Детская городская поликлиника №17"</t>
  </si>
  <si>
    <t>СПб ГБУЗ "Детская городская поликлиника № 19"</t>
  </si>
  <si>
    <t>СПб ГБУЗ "Детская городская поликлиника № 44"</t>
  </si>
  <si>
    <t>СПб ГБУЗ "Детская городская поликлиника № 45 Невского района"</t>
  </si>
  <si>
    <t>СПб ГБУЗ "Детская городская поликлиника № 51"</t>
  </si>
  <si>
    <t>СПб ГБУЗ "Детская городская поликлиника №62"</t>
  </si>
  <si>
    <t>СПб ГБУЗ "Городская поликлиника № 63"</t>
  </si>
  <si>
    <t>СПб ГБУЗ "Детская городская поликлиника № 7"</t>
  </si>
  <si>
    <t>СПб ГБУЗ "Детская городская поликлиника №73"</t>
  </si>
  <si>
    <t>СПб ГБУЗ "ДГМКЦ ВМТ им. К.А.Раухфуса"</t>
  </si>
  <si>
    <t>СПб ГБУЗ "ДГБ № 2 Святой Марии Магдалины"</t>
  </si>
  <si>
    <t>СПб ГБУЗ "Детская городская больница № 22"</t>
  </si>
  <si>
    <t xml:space="preserve">ФГБУ "НМИЦ им. В.А. Алмазова" </t>
  </si>
  <si>
    <t xml:space="preserve">ФГБОУ ВО "ПСПБГМУ имени академика И.П.Павлова" </t>
  </si>
  <si>
    <t xml:space="preserve">ФГБУ СЗОНКЦ им. Л.Г. Соколова </t>
  </si>
  <si>
    <t>СПб ГБУЗ Клиническая больница Святителя Луки</t>
  </si>
  <si>
    <t>СПб ГБУЗ "Городская больница №15"</t>
  </si>
  <si>
    <t>СПб ГБУЗ "ГМПБ № 2"</t>
  </si>
  <si>
    <t>СПб ГУП ПАССАЖИРАВТОТРАНС</t>
  </si>
  <si>
    <t>СПб ГБУЗ  "Городская поликлиника №25 Невского района"</t>
  </si>
  <si>
    <t>СПб ГБУЗ "Городская поликлиника № 32"</t>
  </si>
  <si>
    <t>СПб ГБУЗ "Городская поликлиника №34"</t>
  </si>
  <si>
    <t>СПб ГБУЗ "Городская поликлиника №48"</t>
  </si>
  <si>
    <t>СПб ГБУЗ "Городская поликлиника №6"</t>
  </si>
  <si>
    <t>СПб ГБУЗ "Городская поликлиника № 71"</t>
  </si>
  <si>
    <t>СПб ГБУЗ "Городская поликлиника № 72"</t>
  </si>
  <si>
    <t>СПб ГБУЗ "Городская поликлиника №77 Невского района"</t>
  </si>
  <si>
    <t>СПб ГБУЗ "Городская поликлиника №8"</t>
  </si>
  <si>
    <t>СПб ГБУЗ "Городская поликлиника № 87"</t>
  </si>
  <si>
    <t>СПб ГБУЗ "Городская поликлиника №94 Невского района"</t>
  </si>
  <si>
    <t>СПб ГБУЗ "Городская поликлиника №97"</t>
  </si>
  <si>
    <t>СПб ГБУЗ "Городская поликлиника № 99"</t>
  </si>
  <si>
    <t>СПб ГБУЗ "Родильный дом № 13"</t>
  </si>
  <si>
    <t>СПб ГБУЗ "Городской перинатальный центр № 1"</t>
  </si>
  <si>
    <t xml:space="preserve">ФГБОУ ВО СПБГПМУ </t>
  </si>
  <si>
    <t>СПб ГБУЗ "Детская городская поликлиника № 71"</t>
  </si>
  <si>
    <t>СПб ГБУЗ "Городская поликлиника № 28"</t>
  </si>
  <si>
    <t>СПб ГБУЗ "Городская поликлиника №46"</t>
  </si>
  <si>
    <t>СПб ГБУЗ "Детская городская поликлиника № 11"</t>
  </si>
  <si>
    <t>СПб ГБУЗ "Детская городская поликлиника №29"</t>
  </si>
  <si>
    <t>СПб ГБУЗ "Детская поликлиника № 30"</t>
  </si>
  <si>
    <t>СПб ГБУЗ "Детская городская поликлиника № 35"</t>
  </si>
  <si>
    <t>СПб ГБУЗ "Детская городская поликлиника № 49" Пушкинского района</t>
  </si>
  <si>
    <t>СПб ГБУЗ "Детская городская поликлиника № 68"</t>
  </si>
  <si>
    <t>СПб ГБУЗ  "Городская поликлиника № 118"</t>
  </si>
  <si>
    <t>СПб ГБУЗ "Женская консультация № 18"</t>
  </si>
  <si>
    <t>СПб ГБУЗ "Городская поликлиника № 106"</t>
  </si>
  <si>
    <t>СПб ГБУЗ "Городская поликлиника № 107"</t>
  </si>
  <si>
    <t>СПб ГБУЗ "Городская поликлиника № 111"</t>
  </si>
  <si>
    <t>СПб ГБУЗ "Городская поликлиника № 112"</t>
  </si>
  <si>
    <t>СПб ГБУЗ "Городская поликлиника № 17"</t>
  </si>
  <si>
    <t>СПб ГБУЗ "Городская поликлиника № 19"</t>
  </si>
  <si>
    <t>СПб ГБУЗ "Городская поликлиника № 24"</t>
  </si>
  <si>
    <t>СПб ГБУЗ "Городская поликлиника №27"</t>
  </si>
  <si>
    <t>СПб ГБУЗ "Городская поликлиника № 3"</t>
  </si>
  <si>
    <t>СПб ГБУЗ "Городская поликлиника № 37"</t>
  </si>
  <si>
    <t>СПб ГБУЗ "Городская поликлиника № 38"</t>
  </si>
  <si>
    <t>СПб ГБУЗ "Городская поликлиника № 4"</t>
  </si>
  <si>
    <t>СПб ГБУЗ "Городская поликлиника № 43"</t>
  </si>
  <si>
    <t>СПб ГБУЗ "Городская поликлиника № 44"</t>
  </si>
  <si>
    <t>СПб ГБУЗ "Городская поликлиника № 49"</t>
  </si>
  <si>
    <t>СПб ГБУЗ "Городская поликлиника № 51"</t>
  </si>
  <si>
    <t>СПб ГБУЗ "Городская поликлиника № 52"</t>
  </si>
  <si>
    <t>СПб ГБУЗ "Городская поликлиника № 54"</t>
  </si>
  <si>
    <t>СПб ГБУЗ "Городская поликлиника № 86"</t>
  </si>
  <si>
    <t>СПб ГБУЗ "Городская поликлиника № 88"</t>
  </si>
  <si>
    <t>СПб ГБУЗ "Городская поликлиника № 91"</t>
  </si>
  <si>
    <t>СПб ГБУЗ "Городская поликлиника № 93"</t>
  </si>
  <si>
    <t>СПб ГБУЗ "Городская поликлиника № 96"</t>
  </si>
  <si>
    <t>СПб ГБУЗ "Городская поликлиника № 98"</t>
  </si>
  <si>
    <t>СПб ГБУЗ "Городская поликлиника № 100 Невского района"</t>
  </si>
  <si>
    <t>ЧУЗ "КБ "РЖД-медицина" г.Санкт-Петербурга"</t>
  </si>
  <si>
    <t>СПб ГБУЗ "Городская поликлиника № 60 Пушкинского района"</t>
  </si>
  <si>
    <t>СПб ГБУЗ "Городская поликлиника № 75"</t>
  </si>
  <si>
    <t>СПб ГБУЗ "Городская поликлиника № 78"</t>
  </si>
  <si>
    <t>СПб ГБУЗ "ГКОД"</t>
  </si>
  <si>
    <t>ВОЕННО-МЕДИЦИНСКАЯ АКАДЕМИЯ</t>
  </si>
  <si>
    <t>СПб ГБУЗ "КДП № 1 Приморского района"</t>
  </si>
  <si>
    <t>СПб ГБУЗ "Диагностический центр № 7" (глазной) для взрослого и детского населения</t>
  </si>
  <si>
    <t>СПб ГБУЗ "КДЦ №85"</t>
  </si>
  <si>
    <t>СПб ГБУЗ "Консультативно-диагностический центр для детей"</t>
  </si>
  <si>
    <t>СПб ГБУЗ "ГКДЦ № 1"</t>
  </si>
  <si>
    <t>СПб ГБУЗ "Городская поликлиника № 76"</t>
  </si>
  <si>
    <t>СПб ГБУЗ "Городская поликлиника № 120"</t>
  </si>
  <si>
    <t>СПб ГБУЗ "Городская поликлиника № 117"</t>
  </si>
  <si>
    <t>ООО "Медицинское объединение "Она"</t>
  </si>
  <si>
    <t>СПб ГБУЗ "Городская поликлиника № 22"</t>
  </si>
  <si>
    <t>ФГБОУ ВО "Санкт-петербургский государственный университет"</t>
  </si>
  <si>
    <t>ГБУЗ "СПБ КНПЦСВМП(О) имени Н.П. Напалкова"</t>
  </si>
  <si>
    <t>СПб ГАУЗ "Городская поликлиника № 81"</t>
  </si>
  <si>
    <t>ООО "Международный медицинский центр на Манежном"</t>
  </si>
  <si>
    <t>ФГКУ "Поликлиника № 4 ФТС"</t>
  </si>
  <si>
    <t>СПб ГБУЗ "Городская больница № 9"</t>
  </si>
  <si>
    <t>СПб ГБУЗ "Онкологический диспансер Московского района"</t>
  </si>
  <si>
    <t>СПб ГБУЗ "ДИБ №3"</t>
  </si>
  <si>
    <t>ООО "Ава-Петер"</t>
  </si>
  <si>
    <t>ООО "Гранти-мед"</t>
  </si>
  <si>
    <t xml:space="preserve">ФГБУ "СПБ НИИФ" </t>
  </si>
  <si>
    <t>ООО "Ай-клиник петроградская"</t>
  </si>
  <si>
    <t>ФГБОУ ВО СЗГМУ им. И.И. Мечникова</t>
  </si>
  <si>
    <t xml:space="preserve">ФГБУ "РНЦРХТ им.акад. А.М.Гранова" </t>
  </si>
  <si>
    <t xml:space="preserve">ФГБУ "НМИЦ онкологии им. Н.Н. Петрова" </t>
  </si>
  <si>
    <t>ФГБУ ВЦЭРМ им. А.М. Никифорова</t>
  </si>
  <si>
    <t>ФГБУ РОСНИИГТ ФМБА РОССИИ</t>
  </si>
  <si>
    <t>средняя ст-ть случая лечения за август, руб</t>
  </si>
  <si>
    <t>ФАКТ за 8 мес.2025 года</t>
  </si>
  <si>
    <t xml:space="preserve">Прогноз на 2025 год </t>
  </si>
  <si>
    <r>
      <rPr>
        <b/>
        <i/>
        <u/>
        <sz val="12"/>
        <rFont val="Times New Roman"/>
        <family val="1"/>
        <charset val="204"/>
      </rPr>
      <t>Примечание</t>
    </r>
    <r>
      <rPr>
        <u/>
        <sz val="12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резерв на перевыполнение свыше заявки и новые п.87 и п.46 Невского р-на в соотв. с Расп.Правительства СПб от 25.07.2025 №17-рп "Об утверждении региональной программы СПб "Борьба с сахарным диабетом на 2025-2030 годы"</t>
    </r>
  </si>
  <si>
    <t>Предложения по корректировке школ для пациентов с сахарным диабетом (ШСД) на 2025 год</t>
  </si>
  <si>
    <t>Кол-во компл.посещ</t>
  </si>
  <si>
    <t>Письмо от 29.05.2025 №1-03/414; от 07.07.202 №151.</t>
  </si>
  <si>
    <t>Письмо от 07.07.2025 №471</t>
  </si>
  <si>
    <t>Реестр. №</t>
  </si>
  <si>
    <t>План КТ исследований на 2025 год  (ТК от 31.07.2025)</t>
  </si>
  <si>
    <t>Исполнение КТ исследований за январь-август 2025 года</t>
  </si>
  <si>
    <t>Ср. стоимость</t>
  </si>
  <si>
    <t>% исполнения</t>
  </si>
  <si>
    <t>План КТ ковид исследований на 2025 год                                         (ТК от 31.07.2025)</t>
  </si>
  <si>
    <t>Исполнение КТ ковид исследований за январь-июль 2025 года</t>
  </si>
  <si>
    <t>Итого План КТ и КТковид на 2025 год                                        (ТК от 31.07.2025)</t>
  </si>
  <si>
    <t>Исполнение КТ и КТ ковид за январь-август 2025 года</t>
  </si>
  <si>
    <t>Письма МО</t>
  </si>
  <si>
    <t>Прогноз выполнения плана по итогам января-августа 2025</t>
  </si>
  <si>
    <t>План 2025 с учетом корректировки</t>
  </si>
  <si>
    <t>Комментарии</t>
  </si>
  <si>
    <t xml:space="preserve">кол-во </t>
  </si>
  <si>
    <t>сумма</t>
  </si>
  <si>
    <t>СПб ГБУЗ "Больница Святого Георгия"</t>
  </si>
  <si>
    <t>СПб ГБУЗ "Городская больница №14"</t>
  </si>
  <si>
    <t xml:space="preserve"> </t>
  </si>
  <si>
    <t>СПб ГБУЗ "Городская больница № 26"</t>
  </si>
  <si>
    <t>СПб ГБУЗ "Клиническая инфекционная больница им. С.П.Боткина"</t>
  </si>
  <si>
    <t>СПб ГБУЗ "Городская клиническая больница №31"</t>
  </si>
  <si>
    <t>СПб ГБУЗ "Городская больница №33"</t>
  </si>
  <si>
    <t>СПб ГБУЗ "ГБ Св. Праведного Иоанна Кронштадтского"    ( ГБ № 36)</t>
  </si>
  <si>
    <t>СПб ГБУЗ "Городская больница № 38 им.Н.А.Семашко "</t>
  </si>
  <si>
    <t>СПб ГБУЗ "Городская больница №40 Курортного района"</t>
  </si>
  <si>
    <t>СПб ГБУЗ "Госпиталь для  ветеранов войн"</t>
  </si>
  <si>
    <t>ГБУ СПб НИИ СП им. И.И. Джанелидзе</t>
  </si>
  <si>
    <t>СПб ГБУЗ "Городской клинический онкологический диспансер"</t>
  </si>
  <si>
    <t>СПб КНПЦ специализированных видов медицинской помощи (онкологический) имени Н.А. Напалкова"</t>
  </si>
  <si>
    <t>СПб ГБУЗ "Клиническая больница Святителя Луки"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</si>
  <si>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</si>
  <si>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</si>
  <si>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"Детский Городской Многопрофильный Клинический Центр ВМТ им. К.А. Раухфуса</t>
  </si>
  <si>
    <t>СПб ГБУЗ "Городской консультативно-диагностический центр №1"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</si>
  <si>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</si>
  <si>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</si>
  <si>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</si>
  <si>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Писъмо № б/н от 12.08.2025 по увеличению объемов в связи с выполнением плана КТ по итогам 7 месяцев на 67,5%; Письмо № 1886 от 11.09.2025 увеличение объемов КТ в связи с исполнением плана по итогам 8 мес.2025 на 78,9%</t>
  </si>
  <si>
    <t>СПб ГБУЗ "Городская поликлиника №71"</t>
  </si>
  <si>
    <t>СПб ГБУЗ "Городская поликлиника №106"</t>
  </si>
  <si>
    <t>ФГБОУ ВО Первый СПбГМУ им. академика И.П. Павлова Минздрава России</t>
  </si>
  <si>
    <t>Письмо №461 от 08.09.2025 о перераспределении в пользу ООО Международный медицинский центр на Манежном 300 КТ на сумму 0,87 млн. руб.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</si>
  <si>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</si>
  <si>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</si>
  <si>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</si>
  <si>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 xml:space="preserve">Письмо № 18-08-106/2025 от 18.08.2025 об увеличении объемов на 2840 КТ исследований на сумму  7,8 млн. руб. Письмо № 01-21/1328 от 22.09.2025 увеличениеобъемов по взрослой и детской сетям 1645 КТ на сумму 5,33 млн. руб. </t>
  </si>
  <si>
    <t>ФГБУ "СПб НИИ уха, горла, носа и речи" Минздрава России</t>
  </si>
  <si>
    <t>ФГБУ "НМИЦ онкологии им. Н.Н. Петрова" Минздрава России</t>
  </si>
  <si>
    <t>ФГБУ ФНЦРИ им.Г.А.Альбрехта</t>
  </si>
  <si>
    <t>ФГБУ ВЦЭРМ им. А.М. Никифорова МЧС России</t>
  </si>
  <si>
    <t>ФГБУ "РНЦРХТ им. ак. А.М. Гранова" Минздрава России</t>
  </si>
  <si>
    <t>ФГБУ "СПб НИИФ" Минздрава России</t>
  </si>
  <si>
    <t>ФГБУ "Консультативно-диагностический центр с поликлиникой" Управления делами Президента Российской Федерации</t>
  </si>
  <si>
    <t>ЧУЗ "КБ" РЖД-Медицина" г.СПб</t>
  </si>
  <si>
    <t>ОБЩЕСТВО С ОГРАНИЧЕННОЙ ОТВЕТСТВЕННОСТЬЮ "МОЙ МЕДИЦИНСКИЙ ЦЕНТР"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</si>
  <si>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</si>
  <si>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</si>
  <si>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</si>
  <si>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</si>
  <si>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</si>
  <si>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</si>
  <si>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</si>
  <si>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Письмо б/н и от 21.03.2025 приостановка записи пациентов на неопределенный срок по техническим причинам</t>
  </si>
  <si>
    <t>ООО "АЙ-КЛИНИК ПЕТЕРГОФ"</t>
  </si>
  <si>
    <t xml:space="preserve">Письмо № 89-09П от 09.09.2025 увеличениеобъемов КТ на 7000 исследований,в том числе 5000 иссл. для Невского района и 2000 иссл.для Петродворцового района </t>
  </si>
  <si>
    <t>ООО "МЕЖДУНАРОДНЫЙ МЕДИЦИНСКИЙ ЦЕНТР НА МАНЕЖНОМ"</t>
  </si>
  <si>
    <t>Письмо № 10/10-25 от 11.09.2025 увеличение объемов на 600 КТ на сумму1,9 млн. руб.</t>
  </si>
  <si>
    <t>ООО "МедиСкан"</t>
  </si>
  <si>
    <t>Письмо№ 18 от 19.09.2025 увеличениеобъемов КТ на 3000 исследованиий</t>
  </si>
  <si>
    <t>ООО "Приоритет диагностика"</t>
  </si>
  <si>
    <t>ООО "ЭНЕРГИЯ ЗДОРОВЬЯ"</t>
  </si>
  <si>
    <t>ООО"Мн-проф.клин.Сестрорецкая"</t>
  </si>
  <si>
    <t xml:space="preserve">Письмо № 18-08-106/2025 от 18.08.2025 об увеличении объемов на 2840 КТ исследований на сумму  7,8 млн. руб. Письмо № 09-09-117/2025 от 09.09.2025 увеличение объемов на 2840 КТ на сумму 7,8 млн. руб. </t>
  </si>
  <si>
    <t>ООО "Реабилитационный центр"ВЕЛЕС"</t>
  </si>
  <si>
    <t>ООО "МЦ"ДЕЛЬФ"</t>
  </si>
  <si>
    <t xml:space="preserve">Письмо № 26/09 от 11.09.2025 увеличение объемов КТ  исследований до 18 млн. руб.  </t>
  </si>
  <si>
    <t>ООО "Клиника Будь Здоров"</t>
  </si>
  <si>
    <t xml:space="preserve">Письмо№ 72 от 05.09.2025 увеличение объемов КТ на 178 исследованиийна сумму 525 тыс.руб. </t>
  </si>
  <si>
    <t>Всего по медицинским организациям</t>
  </si>
  <si>
    <t>Расчет финансового обеспечения от объема КТ исследований  для СПб ГБУЗ "Городская поликлиника №77 Невского района"</t>
  </si>
  <si>
    <t>Код тарифа</t>
  </si>
  <si>
    <t>Наименование тарифа</t>
  </si>
  <si>
    <t>тариф</t>
  </si>
  <si>
    <t>уКРТом</t>
  </si>
  <si>
    <t>Компьютерная рентгенотомография 
(без контрастирования)</t>
  </si>
  <si>
    <t>дуКРТом</t>
  </si>
  <si>
    <t>Спиральная компьютерная томография легких</t>
  </si>
  <si>
    <t>уКРТбк</t>
  </si>
  <si>
    <t xml:space="preserve">Компьютерная рентгенотомография 
с констрастированием </t>
  </si>
  <si>
    <t>Расчет финансового обеспечения от объема КТ исследований  для АО Кардио Клиника</t>
  </si>
  <si>
    <t>компьютерная томография</t>
  </si>
  <si>
    <t>магнитно-резонансная томография</t>
  </si>
  <si>
    <t xml:space="preserve">Предложения по объемам высокотехнологичной медицинской помощи, не включенной в базовую программу ОМС, оказываемой за счет средств межбюджетного трансферта из бюджета Санкт-Петербурга в 2025 году
</t>
  </si>
  <si>
    <t>ВМП (сверх базы)</t>
  </si>
  <si>
    <t xml:space="preserve">План 2025 </t>
  </si>
  <si>
    <t>Факт 8 мес. 2025</t>
  </si>
  <si>
    <t>Предложения  в Комиссию  2025</t>
  </si>
  <si>
    <t>Разница</t>
  </si>
  <si>
    <t>случаев госпитализаций</t>
  </si>
  <si>
    <t>Сумма финансирования   (руб.)</t>
  </si>
  <si>
    <t>СПб ГБУЗ "ДГКБ №5 им. Н.Ф.Филатова"</t>
  </si>
  <si>
    <t xml:space="preserve">  Родильный дом № 17</t>
  </si>
  <si>
    <t>СПб ГБУЗ "Госпиталь для ветеранов войн</t>
  </si>
  <si>
    <t>увеличение тер. Программы</t>
  </si>
  <si>
    <t>Предложение по коректировке плана на 2025</t>
  </si>
  <si>
    <t>План на 2025 с учетом корректировки</t>
  </si>
  <si>
    <t>кол-во</t>
  </si>
  <si>
    <t>по кол-ву</t>
  </si>
  <si>
    <t>по сумме</t>
  </si>
  <si>
    <t>Реестр.№</t>
  </si>
  <si>
    <t>Наименование</t>
  </si>
  <si>
    <t>Плановые объемы на 2025 год                             (КРТ от 31.07.2025)</t>
  </si>
  <si>
    <t>Исполнение за январь-август 2025 года</t>
  </si>
  <si>
    <t>Исполнение плана в %</t>
  </si>
  <si>
    <t>Прогноз</t>
  </si>
  <si>
    <t>взрослое население</t>
  </si>
  <si>
    <t>Исполнение за январь-июль 2025</t>
  </si>
  <si>
    <t>Прогноз выполнения исследований на  2025</t>
  </si>
  <si>
    <t>Комментарий</t>
  </si>
  <si>
    <t>СПб ГБУЗ "Клиническая ревматологическая больница им. В.А.Насоновой" (КРБ № 25)</t>
  </si>
  <si>
    <t>СПб ГБУЗ "Клиническая инфекционная больница им. С.П. Боткина"</t>
  </si>
  <si>
    <t>С учетом увеличения КТ иследований</t>
  </si>
  <si>
    <t>СПб КНПЦ специализированных видов медицинской помощи (онкологический) имени Н.П. Напалкова"</t>
  </si>
  <si>
    <t>СПб ГБУЗ "Детский Городской Многопрофильный Клинический Специализированный Центр ВМТ"</t>
  </si>
  <si>
    <t>Письмо№ 873 от 09.09.2025 снижение финансрования на 0,78 млн. руб.</t>
  </si>
  <si>
    <t>СПб ГБУЗ "Детская городская больница Святой Ольги"</t>
  </si>
  <si>
    <t>СПб ГБУЗ "Детская городская клиническая больница №5 им. Н.Ф.Филатова"</t>
  </si>
  <si>
    <t>СПб ГБУЗ "Консультативно-диагностический центр № 85"</t>
  </si>
  <si>
    <t>СПб ГБУЗ "Городская поликлиника №109"</t>
  </si>
  <si>
    <t>ФГБВОУ "Военно-медицинская академия имени С.М.Кирова" МО РФ</t>
  </si>
  <si>
    <t>Письмо №461 от 08.09.2025 о перераспределении в пользу ООО Международный медицинский центр на Манежном 300 КТ на сумму 1,19 млн. руб.</t>
  </si>
  <si>
    <t>ФГБОУ ВО "СПбГПМУ" Минздрава России</t>
  </si>
  <si>
    <t>ФГБУ "Федеральный Научно Клинический Центр ИБ ФМБА России"</t>
  </si>
  <si>
    <t xml:space="preserve"> Письмо № 01-21/1328 от 22.09.2025 увеличение объемов по взрослой и детской сетям до 1539 МРТ на сумму 5,99 млн. руб. </t>
  </si>
  <si>
    <t xml:space="preserve">ФГБОУ ВО СПбГУ </t>
  </si>
  <si>
    <t>ФГБУ ВЦЭРМ им. А.М. Никифорова МГОиЧС России</t>
  </si>
  <si>
    <t>ФГБУ "СПб НИИФтизиопульмонологии" Минздрава России</t>
  </si>
  <si>
    <t>ООО "МОЙ МЕДИЦИНСКИЙ ЦЕНТР" (ММЦ)</t>
  </si>
  <si>
    <t>ООО "Центр МРТ "ОНА"</t>
  </si>
  <si>
    <t>Письмо № 30 от 27.08.2025 о увеличении объемов финансирования на 2,0 млн. руб.</t>
  </si>
  <si>
    <t>ООО "Медицинское объединение "ОНА"</t>
  </si>
  <si>
    <t>Письмо № 77-0811 от 14.08.2025 о рассмотрении возможности увеличения на 1000 МРТ исследований с объемом финансирования 6,83 млн. руб.</t>
  </si>
  <si>
    <t>ООО"Международный медицинский центр на Манежном"</t>
  </si>
  <si>
    <t>ООО "МРТ-Эксперт СПб"</t>
  </si>
  <si>
    <t>ООО "Симед"</t>
  </si>
  <si>
    <t>ООО"Многопрофильная клиника Сестрорецкая"</t>
  </si>
  <si>
    <t xml:space="preserve">Письмо № 09-09-117/2025 от 09.09.2025 увеличение объемов на 1240 МРТ на сумму 3,88 млн. руб. </t>
  </si>
  <si>
    <t>ОФЭКТ/КТ</t>
  </si>
  <si>
    <t>Предложение по корректировке объемов и стоимости медицинской помощи, оказываемые в амбулаторных условиях при проведении  ОФЭКТ-КТ исследований за январь-июль 2025 года</t>
  </si>
  <si>
    <t>Отклонение от плана</t>
  </si>
  <si>
    <t>Письма медицинскийх организаций</t>
  </si>
  <si>
    <t>Примечания</t>
  </si>
  <si>
    <t>Письмо № 0202-485/2025 от 11.09.2025 корректировка выделенного финансирования</t>
  </si>
  <si>
    <t>ФГБОУ ВО ПСПбГМУ им. И.П. Павлова Минздрава России</t>
  </si>
  <si>
    <t>СПб ГБУЗ "Александровская больница"</t>
  </si>
  <si>
    <t>СПб ГБУЗ "Городской Клинический Онкологический Диспансер"</t>
  </si>
  <si>
    <t>ФГБУ РНЦРХТ им.ак.А.М.Гранова Минздрава России</t>
  </si>
  <si>
    <t>ФГБУ НМИЦ онкологии им.Н.Н.Петрова  Минздрава России</t>
  </si>
  <si>
    <t>ФГБУ "НМИЦ имени В.А. Алмазова" Минздрава РФ</t>
  </si>
  <si>
    <t>ФГБОУ ВО СПбГПМУ Минздрава России</t>
  </si>
  <si>
    <t>ГБУЗ "СПб КНПЦСВМП (онкологический) имени Н.П.Напалкова"</t>
  </si>
  <si>
    <t>ФГБУ "СПб НИИ фтизиопульмонологии" Минздрава РФ</t>
  </si>
  <si>
    <t>Всего</t>
  </si>
  <si>
    <t xml:space="preserve">№ </t>
  </si>
  <si>
    <t>Номер по реес тру</t>
  </si>
  <si>
    <t>Медицинская организация</t>
  </si>
  <si>
    <t>плановые задание на 2025 год</t>
  </si>
  <si>
    <t>% выпол- нения за 7 мес 2025</t>
  </si>
  <si>
    <t>посещения</t>
  </si>
  <si>
    <t>сеансы</t>
  </si>
  <si>
    <t>финансовые средства, руб.</t>
  </si>
  <si>
    <t>780006</t>
  </si>
  <si>
    <t>Елизаветинская больница</t>
  </si>
  <si>
    <t>780007</t>
  </si>
  <si>
    <t>Больница №31</t>
  </si>
  <si>
    <t>780011</t>
  </si>
  <si>
    <t>780014</t>
  </si>
  <si>
    <t>Больница №40</t>
  </si>
  <si>
    <t>780018</t>
  </si>
  <si>
    <t>ФГБОУ ВОСЗГМУ им.И.И.Мечникова</t>
  </si>
  <si>
    <t>780036</t>
  </si>
  <si>
    <t>СПб НИИ СП им.И.И. Джанелидзе</t>
  </si>
  <si>
    <t>780039</t>
  </si>
  <si>
    <t>Клиника Первого универ.Павлова</t>
  </si>
  <si>
    <t>780045</t>
  </si>
  <si>
    <t>Больница №15</t>
  </si>
  <si>
    <t>Александровская больница</t>
  </si>
  <si>
    <t>780152</t>
  </si>
  <si>
    <t>Военно-медицинская академия</t>
  </si>
  <si>
    <t>780167</t>
  </si>
  <si>
    <t>Клинич.инф. больница Боткина</t>
  </si>
  <si>
    <t>780223</t>
  </si>
  <si>
    <t>Медицинский центр СПбГУ</t>
  </si>
  <si>
    <t>780227</t>
  </si>
  <si>
    <t>ООО "Центр Диализа СПб"</t>
  </si>
  <si>
    <t>780296</t>
  </si>
  <si>
    <t>ВЦЭРМ им.А.М.Никифорова</t>
  </si>
  <si>
    <t>780339</t>
  </si>
  <si>
    <t>ООО "ЭМСИПИ-Медикейр"</t>
  </si>
  <si>
    <t>780371</t>
  </si>
  <si>
    <t>ООО "Б.Браун Авитум Руссланд</t>
  </si>
  <si>
    <t>780495</t>
  </si>
  <si>
    <t>ООО "Купч. центр амб.диализа"</t>
  </si>
  <si>
    <t>780511</t>
  </si>
  <si>
    <t>ООО "БМК"</t>
  </si>
  <si>
    <t>Общий итог</t>
  </si>
  <si>
    <t>Номер по реестру</t>
  </si>
  <si>
    <t>Гемодиализ</t>
  </si>
  <si>
    <t>Перитонеальный диализ</t>
  </si>
  <si>
    <t xml:space="preserve">предложения по корректировке </t>
  </si>
  <si>
    <t xml:space="preserve"> плановое задание с предложениями по корректировке </t>
  </si>
  <si>
    <t>предложения по корректировке</t>
  </si>
  <si>
    <t xml:space="preserve"> плановое задание с предложениями по корректировке</t>
  </si>
  <si>
    <t>Предложения по корректировке с учетом писем МО (выполнение плана 85% и выше по объему финансирования)</t>
  </si>
  <si>
    <t>Предложения по корректировке с учетом писем МО (80% и выше перевыполнение плна)</t>
  </si>
  <si>
    <t>Предложения по корректировке плановых заданий на 2025 год - прочий КС и ДС</t>
  </si>
  <si>
    <t>Предложения по корректировке плановых заданий на 2025 год - ДС гепатит С</t>
  </si>
  <si>
    <r>
      <t>План ДС (</t>
    </r>
    <r>
      <rPr>
        <b/>
        <i/>
        <sz val="14"/>
        <rFont val="Times New Roman"/>
        <family val="1"/>
        <charset val="204"/>
      </rPr>
      <t>"с вирусным гепатитом С дн.стац.)"</t>
    </r>
    <r>
      <rPr>
        <b/>
        <sz val="14"/>
        <rFont val="Times New Roman"/>
        <family val="1"/>
        <charset val="204"/>
      </rPr>
      <t>), 
2025 г.
(Комиссия от 27.08.2025)</t>
    </r>
  </si>
  <si>
    <r>
      <t>Факт ДС (</t>
    </r>
    <r>
      <rPr>
        <b/>
        <i/>
        <sz val="14"/>
        <rFont val="Times New Roman"/>
        <family val="1"/>
        <charset val="204"/>
      </rPr>
      <t>"с вирусным гепатитом С дн.стац."</t>
    </r>
    <r>
      <rPr>
        <b/>
        <sz val="14"/>
        <rFont val="Times New Roman"/>
        <family val="1"/>
        <charset val="204"/>
      </rPr>
      <t>), 
8 мес. 2025 г., всего:</t>
    </r>
  </si>
  <si>
    <r>
      <t>Прогноз ДС (</t>
    </r>
    <r>
      <rPr>
        <b/>
        <i/>
        <sz val="14"/>
        <rFont val="Times New Roman"/>
        <family val="1"/>
        <charset val="204"/>
      </rPr>
      <t>"с вирусным гепатитом С дн.стац.."</t>
    </r>
    <r>
      <rPr>
        <b/>
        <sz val="14"/>
        <rFont val="Times New Roman"/>
        <family val="1"/>
        <charset val="204"/>
      </rPr>
      <t>), 2025 г.</t>
    </r>
  </si>
  <si>
    <r>
      <t>Заявка / Письмо МО (</t>
    </r>
    <r>
      <rPr>
        <b/>
        <i/>
        <sz val="14"/>
        <rFont val="Times New Roman"/>
        <family val="1"/>
        <charset val="204"/>
      </rPr>
      <t>"с вирусным гепатитом С дн.стац."</t>
    </r>
    <r>
      <rPr>
        <b/>
        <sz val="14"/>
        <rFont val="Times New Roman"/>
        <family val="1"/>
        <charset val="204"/>
      </rPr>
      <t>), 2025 г., всего:</t>
    </r>
  </si>
  <si>
    <r>
      <t>НОВЫЙ План ДС (</t>
    </r>
    <r>
      <rPr>
        <b/>
        <i/>
        <sz val="14"/>
        <rFont val="Times New Roman"/>
        <family val="1"/>
        <charset val="204"/>
      </rPr>
      <t>"с вирусным гепатитом С дн.стац."</t>
    </r>
    <r>
      <rPr>
        <b/>
        <sz val="14"/>
        <rFont val="Times New Roman"/>
        <family val="1"/>
        <charset val="204"/>
      </rPr>
      <t>), 
2025 г. (расчетный объем фин-я распределен пропорционально общей ст-ти строки в ТПГГ))</t>
    </r>
  </si>
  <si>
    <r>
      <t>ПРЕДЛОЖЕНИЯ ПО КОРРЕКТИРОВКЕ ДС 2025 (</t>
    </r>
    <r>
      <rPr>
        <b/>
        <i/>
        <sz val="14"/>
        <rFont val="Times New Roman"/>
        <family val="1"/>
        <charset val="204"/>
      </rPr>
      <t>"с вирусным гепатитом С дн.стац."</t>
    </r>
    <r>
      <rPr>
        <b/>
        <sz val="14"/>
        <rFont val="Times New Roman"/>
        <family val="1"/>
        <charset val="204"/>
      </rPr>
      <t>), 
2025 г.</t>
    </r>
  </si>
  <si>
    <t>Предложения по корректировке плановых заданий на 2025 год - ГИБП (КС, ДС)</t>
  </si>
  <si>
    <t>Предложение по корректировке объемов плановой заместительной почечной терапии методом гемодиализа на 2025 год</t>
  </si>
  <si>
    <t>Предложения по корректировке плановых заданий на 2025 год -  КТ и КТ ковид исследований медицинскими организациями Санкт-Петерурга</t>
  </si>
  <si>
    <t>Предложения по корректировке плановых заданий на 2025 год - МРТ исследованиям медицинскими организациями Санкт-Петербурга</t>
  </si>
  <si>
    <t xml:space="preserve">Предложение по корректировке объемов и стоимости медицинской помощи, оказываемые в амбулаторных условиях при проведении УЗИ сердечно-сосудистой системы </t>
  </si>
  <si>
    <t>Предложение по корректировке объемов и стоимости медицинской помощи, оказываемые в амбулаторных условиях при проведении эндоскопических диагностических исследований</t>
  </si>
  <si>
    <t>Предложение по корректировке объемов и стоимости медицинской помощи, оказываемые в амбулаторных условиях при проведении патологоанатомических исследований биопсийного (операционного) материала с целью диагностики онкологических заболеваний и подбора противоопухолевой лекарственной терапии</t>
  </si>
  <si>
    <t>Предложения по корректировке плановых объемов финансирования на 2025 год - ПМО и ДН</t>
  </si>
  <si>
    <t>Предложения по корректировке плановых заданий на 2025 год -  диспансерное наблюдение с диагнозом сахарный диабет</t>
  </si>
  <si>
    <t>Предложения по корректировке плановых заданий на 2025 год -  диспансерное наблюдение с диагнозом БСК</t>
  </si>
  <si>
    <t xml:space="preserve">Предложения по корректировке плановых заданий на 2025 год - диспансерное наблюдение прочие </t>
  </si>
  <si>
    <t>Предложения по корректировке плановых заданий на 2025 год - Центры здоровья</t>
  </si>
  <si>
    <t>Предложения по корректировке плановых заданий на 2025 год - Посещения с профилактическими медицинскими осмотрами (всего)</t>
  </si>
  <si>
    <t>Предложения по корректировке плановых заданий на 2025 год - Диспансеризация  (всего)</t>
  </si>
  <si>
    <t>Предложения по корректировке плановых заданий на 2025 год - Диспансеризация  репродуктивного здоровья</t>
  </si>
  <si>
    <t>Предложения по корректировке плановых заданий на 2025 год - углубленная диспансеризация</t>
  </si>
  <si>
    <t>Приложение №2 к решению заседания Комиссии по разработке территориальной программы обязательного  медицинского страхования в Санкт-Петербурге от 30.09.2025 №12</t>
  </si>
</sst>
</file>

<file path=xl/styles.xml><?xml version="1.0" encoding="utf-8"?>
<styleSheet xmlns="http://schemas.openxmlformats.org/spreadsheetml/2006/main">
  <numFmts count="23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,##0.00_-;\-* #,##0.00_-;_-* &quot;-&quot;??_-;_-@_-"/>
    <numFmt numFmtId="165" formatCode="_-* #,##0.00_р_._-;\-* #,##0.00_р_._-;_-* &quot;-&quot;??_р_._-;_-@_-"/>
    <numFmt numFmtId="166" formatCode="0.0%"/>
    <numFmt numFmtId="167" formatCode="#,##0.0"/>
    <numFmt numFmtId="168" formatCode="_-* #,##0\ _₽_-;\-* #,##0\ _₽_-;_-* &quot;-&quot;??\ _₽_-;_-@_-"/>
    <numFmt numFmtId="169" formatCode="#,##0_ ;[Red]\-#,##0\ "/>
    <numFmt numFmtId="170" formatCode="_-* #,##0.0000_-;\-* #,##0.0000_-;_-* &quot;-&quot;??_-;_-@_-"/>
    <numFmt numFmtId="171" formatCode="#,##0.00\ &quot;₽&quot;"/>
    <numFmt numFmtId="172" formatCode="_-* #,##0.00\ [$EUR]_-;\-* #,##0.00\ [$EUR]_-;_-* &quot;-&quot;??\ [$EUR]_-;_-@_-"/>
    <numFmt numFmtId="173" formatCode="#,##0.00&quot; &quot;[$руб.-419];[Red]&quot;-&quot;#,##0.00&quot; &quot;[$руб.-419]"/>
    <numFmt numFmtId="174" formatCode="_-* #,##0&quot;р.&quot;_-;\-* #,##0&quot;р.&quot;_-;_-* &quot;-&quot;&quot;р.&quot;_-;_-@_-"/>
    <numFmt numFmtId="175" formatCode="_-* #,##0.00&quot;р.&quot;_-;\-* #,##0.00&quot;р.&quot;_-;_-* &quot;-&quot;??&quot;р.&quot;_-;_-@_-"/>
    <numFmt numFmtId="176" formatCode="0.0"/>
    <numFmt numFmtId="177" formatCode="_-* #,##0.00_р_._-;\-* #,##0.00_р_._-;_-* \-??_р_._-;_-@_-"/>
    <numFmt numFmtId="178" formatCode="#,##0.000"/>
    <numFmt numFmtId="179" formatCode="0.000"/>
    <numFmt numFmtId="180" formatCode="_-* #,##0.00000_р_._-;\-* #,##0.00000_р_._-;_-* &quot;-&quot;??_р_._-;_-@_-"/>
    <numFmt numFmtId="181" formatCode="_-* #,##0_-;\-* #,##0_-;_-* &quot;-&quot;??_-;_-@_-"/>
    <numFmt numFmtId="182" formatCode="#,##0;[Red]#,##0"/>
    <numFmt numFmtId="183" formatCode="#,##0.0;[Red]#,##0.0"/>
    <numFmt numFmtId="184" formatCode="_-* #,##0_р_._-;\-* #,##0_р_._-;_-* &quot;-&quot;??_р_._-;_-@_-"/>
  </numFmts>
  <fonts count="18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1"/>
      <name val="Calibri"/>
      <family val="2"/>
      <charset val="204"/>
    </font>
    <font>
      <sz val="11"/>
      <color theme="1"/>
      <name val="Calibri"/>
      <family val="2"/>
      <charset val="204"/>
    </font>
    <font>
      <sz val="12"/>
      <color theme="1"/>
      <name val="Times New Roman"/>
      <family val="2"/>
      <charset val="204"/>
    </font>
    <font>
      <sz val="11"/>
      <name val="Calibri"/>
      <family val="2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sz val="16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1"/>
      <color rgb="FF9C0006"/>
      <name val="Calibri"/>
      <family val="2"/>
      <charset val="204"/>
      <scheme val="minor"/>
    </font>
    <font>
      <sz val="10"/>
      <name val="Helv"/>
      <charset val="204"/>
    </font>
    <font>
      <sz val="10"/>
      <name val="Helv"/>
      <family val="2"/>
    </font>
    <font>
      <sz val="10"/>
      <name val="Helv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BalticHlv"/>
    </font>
    <font>
      <sz val="11"/>
      <name val="Arial Cyr"/>
      <family val="2"/>
      <charset val="204"/>
    </font>
    <font>
      <sz val="10"/>
      <name val="Arial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indexed="8"/>
      <name val="Arial Cyr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2"/>
      <name val="RotisSansSerif"/>
      <family val="2"/>
    </font>
    <font>
      <b/>
      <sz val="11"/>
      <color indexed="63"/>
      <name val="Calibri"/>
      <family val="2"/>
      <charset val="204"/>
    </font>
    <font>
      <b/>
      <i/>
      <u/>
      <sz val="11"/>
      <color indexed="8"/>
      <name val="Arial Cyr1"/>
      <charset val="204"/>
    </font>
    <font>
      <b/>
      <sz val="9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9"/>
      <color indexed="8"/>
      <name val="Times New Roman"/>
      <family val="1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62"/>
      <name val="Calibri"/>
      <family val="2"/>
    </font>
    <font>
      <u/>
      <sz val="11"/>
      <color indexed="12"/>
      <name val="Helvetica Neue"/>
    </font>
    <font>
      <u/>
      <sz val="12.65"/>
      <color indexed="12"/>
      <name val="Calibri"/>
      <family val="2"/>
      <charset val="204"/>
    </font>
    <font>
      <u/>
      <sz val="11"/>
      <color indexed="30"/>
      <name val="Calibri"/>
      <family val="2"/>
    </font>
    <font>
      <u/>
      <sz val="11"/>
      <color theme="10"/>
      <name val="Calibri"/>
      <family val="2"/>
      <charset val="204"/>
    </font>
    <font>
      <u/>
      <sz val="11"/>
      <color theme="10"/>
      <name val="Times New Roman"/>
      <family val="2"/>
      <charset val="204"/>
    </font>
    <font>
      <u/>
      <sz val="10"/>
      <color indexed="12"/>
      <name val="Arial Cyr"/>
      <charset val="204"/>
    </font>
    <font>
      <u/>
      <sz val="10"/>
      <color theme="10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8"/>
      <color indexed="56"/>
      <name val="Cambria"/>
      <family val="1"/>
      <charset val="204"/>
    </font>
    <font>
      <b/>
      <sz val="18"/>
      <color indexed="62"/>
      <name val="Cambria"/>
      <family val="2"/>
      <charset val="204"/>
    </font>
    <font>
      <sz val="10"/>
      <color rgb="FF9C6500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0"/>
      <name val="Arial Cyr"/>
      <family val="2"/>
      <charset val="204"/>
    </font>
    <font>
      <sz val="11"/>
      <color rgb="FF000000"/>
      <name val="Calibri"/>
      <family val="2"/>
      <charset val="204"/>
      <scheme val="minor"/>
    </font>
    <font>
      <sz val="12"/>
      <color theme="1"/>
      <name val="Cambria"/>
      <family val="2"/>
      <charset val="204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4"/>
      <color theme="1"/>
      <name val="Times New Roman"/>
      <family val="2"/>
      <charset val="204"/>
    </font>
    <font>
      <sz val="14"/>
      <color indexed="8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8"/>
      <name val="Arial"/>
      <family val="2"/>
      <charset val="204"/>
    </font>
    <font>
      <sz val="11"/>
      <color indexed="8"/>
      <name val="Helvetica Neue"/>
    </font>
    <font>
      <sz val="11"/>
      <color indexed="8"/>
      <name val="Times New Roman"/>
      <family val="2"/>
      <charset val="204"/>
    </font>
    <font>
      <sz val="9"/>
      <color theme="1"/>
      <name val="Segoe UI"/>
      <family val="2"/>
      <charset val="1"/>
    </font>
    <font>
      <sz val="11"/>
      <color indexed="14"/>
      <name val="Calibri"/>
      <family val="2"/>
      <charset val="204"/>
    </font>
    <font>
      <sz val="12"/>
      <color indexed="8"/>
      <name val="Times New Roman"/>
      <family val="2"/>
      <charset val="204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4"/>
      <color rgb="FF00B050"/>
      <name val="Times New Roman"/>
      <family val="1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Book Antiqua"/>
      <family val="1"/>
      <charset val="204"/>
    </font>
    <font>
      <b/>
      <sz val="10"/>
      <name val="Arial Narrow"/>
      <family val="2"/>
      <charset val="204"/>
    </font>
    <font>
      <sz val="10"/>
      <name val="Arial Narrow"/>
      <family val="2"/>
      <charset val="204"/>
    </font>
    <font>
      <sz val="8"/>
      <name val="Arial Narrow"/>
      <family val="2"/>
      <charset val="204"/>
    </font>
    <font>
      <sz val="8"/>
      <color rgb="FFFF0000"/>
      <name val="Arial Narrow"/>
      <family val="2"/>
      <charset val="204"/>
    </font>
    <font>
      <sz val="11"/>
      <name val="Arial Narrow"/>
      <family val="2"/>
      <charset val="204"/>
    </font>
    <font>
      <b/>
      <sz val="9"/>
      <color rgb="FF000000"/>
      <name val="Arial Narrow"/>
      <family val="2"/>
      <charset val="204"/>
    </font>
    <font>
      <b/>
      <i/>
      <sz val="10"/>
      <name val="Arial Narrow"/>
      <family val="2"/>
      <charset val="204"/>
    </font>
    <font>
      <sz val="10"/>
      <color rgb="FFFF0000"/>
      <name val="Arial Narrow"/>
      <family val="2"/>
      <charset val="204"/>
    </font>
    <font>
      <sz val="9"/>
      <name val="Arial Narrow"/>
      <family val="2"/>
      <charset val="204"/>
    </font>
    <font>
      <b/>
      <sz val="10"/>
      <color rgb="FFFF0000"/>
      <name val="Arial Narrow"/>
      <family val="2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4"/>
      <name val="Book Antiqua"/>
      <family val="1"/>
      <charset val="204"/>
    </font>
    <font>
      <u/>
      <sz val="12"/>
      <color theme="10"/>
      <name val="Times New Roman"/>
      <family val="2"/>
      <charset val="204"/>
    </font>
    <font>
      <sz val="12"/>
      <name val="Book Antiqua"/>
      <family val="1"/>
      <charset val="204"/>
    </font>
    <font>
      <b/>
      <sz val="16"/>
      <name val="Book Antiqua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name val="Arial Cyr"/>
      <charset val="204"/>
    </font>
    <font>
      <b/>
      <i/>
      <sz val="11"/>
      <color indexed="10"/>
      <name val="Times New Roman"/>
      <family val="1"/>
      <charset val="204"/>
    </font>
    <font>
      <sz val="12"/>
      <name val="Times New Roman"/>
      <family val="1"/>
    </font>
    <font>
      <sz val="11"/>
      <color indexed="8"/>
      <name val="Times New Roman"/>
      <family val="1"/>
      <charset val="204"/>
    </font>
    <font>
      <sz val="14"/>
      <name val="Times New Roman Cyr"/>
      <family val="1"/>
      <charset val="204"/>
    </font>
    <font>
      <b/>
      <sz val="14"/>
      <name val="Times New Roman CYR"/>
      <charset val="204"/>
    </font>
    <font>
      <sz val="14"/>
      <name val="Times New Roman"/>
      <family val="2"/>
      <charset val="204"/>
    </font>
    <font>
      <sz val="14"/>
      <name val="Times New Roman"/>
      <family val="1"/>
    </font>
    <font>
      <b/>
      <sz val="14"/>
      <name val="Times New Roman"/>
      <family val="1"/>
    </font>
    <font>
      <b/>
      <sz val="11"/>
      <color indexed="8"/>
      <name val="Times New Roman"/>
      <family val="1"/>
      <charset val="204"/>
    </font>
    <font>
      <sz val="12"/>
      <name val="Times"/>
      <family val="1"/>
    </font>
    <font>
      <sz val="11"/>
      <name val="Calibri"/>
      <family val="2"/>
      <scheme val="minor"/>
    </font>
    <font>
      <b/>
      <i/>
      <sz val="14"/>
      <name val="Times New Roman"/>
      <family val="1"/>
      <charset val="204"/>
    </font>
    <font>
      <sz val="10"/>
      <name val="Calibri"/>
      <family val="2"/>
      <scheme val="minor"/>
    </font>
  </fonts>
  <fills count="6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5"/>
      </patternFill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9"/>
      </patternFill>
    </fill>
    <fill>
      <patternFill patternType="solid">
        <fgColor indexed="57"/>
        <bgColor indexed="64"/>
      </patternFill>
    </fill>
    <fill>
      <patternFill patternType="solid">
        <fgColor indexed="5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EBAB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theme="9" tint="0.59999389629810485"/>
      </patternFill>
    </fill>
    <fill>
      <patternFill patternType="solid">
        <fgColor theme="0"/>
        <bgColor theme="0"/>
      </patternFill>
    </fill>
    <fill>
      <patternFill patternType="solid">
        <fgColor theme="0"/>
        <bgColor indexed="5"/>
      </patternFill>
    </fill>
    <fill>
      <patternFill patternType="solid">
        <fgColor theme="6" tint="0.59999389629810485"/>
        <bgColor theme="9" tint="0.59999389629810485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theme="9" tint="0.59999389629810485"/>
      </patternFill>
    </fill>
  </fills>
  <borders count="10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46983">
    <xf numFmtId="0" fontId="0" fillId="0" borderId="0"/>
    <xf numFmtId="0" fontId="38" fillId="0" borderId="0"/>
    <xf numFmtId="0" fontId="38" fillId="0" borderId="0"/>
    <xf numFmtId="0" fontId="39" fillId="0" borderId="0"/>
    <xf numFmtId="0" fontId="38" fillId="0" borderId="0"/>
    <xf numFmtId="9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7" fillId="0" borderId="0"/>
    <xf numFmtId="43" fontId="44" fillId="0" borderId="0" applyFont="0" applyFill="0" applyBorder="0" applyAlignment="0" applyProtection="0"/>
    <xf numFmtId="0" fontId="36" fillId="0" borderId="0"/>
    <xf numFmtId="0" fontId="45" fillId="0" borderId="0"/>
    <xf numFmtId="0" fontId="44" fillId="0" borderId="0" applyFill="0" applyProtection="0"/>
    <xf numFmtId="0" fontId="44" fillId="0" borderId="0" applyFill="0" applyProtection="0"/>
    <xf numFmtId="0" fontId="45" fillId="0" borderId="0"/>
    <xf numFmtId="0" fontId="45" fillId="0" borderId="0"/>
    <xf numFmtId="0" fontId="44" fillId="0" borderId="0" applyFill="0" applyProtection="0"/>
    <xf numFmtId="0" fontId="44" fillId="0" borderId="0" applyFill="0" applyProtection="0"/>
    <xf numFmtId="9" fontId="36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4" fillId="0" borderId="0"/>
    <xf numFmtId="0" fontId="34" fillId="0" borderId="0"/>
    <xf numFmtId="164" fontId="34" fillId="0" borderId="0" applyFont="0" applyFill="0" applyBorder="0" applyAlignment="0" applyProtection="0"/>
    <xf numFmtId="0" fontId="34" fillId="0" borderId="0"/>
    <xf numFmtId="0" fontId="46" fillId="0" borderId="0"/>
    <xf numFmtId="0" fontId="34" fillId="0" borderId="0"/>
    <xf numFmtId="0" fontId="34" fillId="0" borderId="0"/>
    <xf numFmtId="0" fontId="45" fillId="0" borderId="0"/>
    <xf numFmtId="0" fontId="34" fillId="0" borderId="0"/>
    <xf numFmtId="0" fontId="47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9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164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39" fillId="0" borderId="0"/>
    <xf numFmtId="0" fontId="29" fillId="0" borderId="0"/>
    <xf numFmtId="43" fontId="29" fillId="0" borderId="0" applyFont="0" applyFill="0" applyBorder="0" applyAlignment="0" applyProtection="0"/>
    <xf numFmtId="0" fontId="29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50" fillId="0" borderId="0"/>
    <xf numFmtId="0" fontId="45" fillId="0" borderId="0"/>
    <xf numFmtId="0" fontId="27" fillId="0" borderId="0"/>
    <xf numFmtId="9" fontId="50" fillId="0" borderId="0" applyFont="0" applyFill="0" applyBorder="0" applyAlignment="0" applyProtection="0"/>
    <xf numFmtId="0" fontId="26" fillId="0" borderId="0"/>
    <xf numFmtId="0" fontId="25" fillId="0" borderId="0"/>
    <xf numFmtId="0" fontId="24" fillId="0" borderId="0"/>
    <xf numFmtId="164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164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0" fontId="22" fillId="0" borderId="0"/>
    <xf numFmtId="0" fontId="51" fillId="0" borderId="0"/>
    <xf numFmtId="0" fontId="22" fillId="0" borderId="0"/>
    <xf numFmtId="0" fontId="52" fillId="0" borderId="0"/>
    <xf numFmtId="0" fontId="52" fillId="0" borderId="0"/>
    <xf numFmtId="9" fontId="22" fillId="0" borderId="0" applyFont="0" applyFill="0" applyBorder="0" applyAlignment="0" applyProtection="0"/>
    <xf numFmtId="43" fontId="22" fillId="0" borderId="0" applyFont="0" applyFill="0" applyBorder="0" applyProtection="0"/>
    <xf numFmtId="165" fontId="47" fillId="0" borderId="0" applyFont="0" applyFill="0" applyBorder="0" applyAlignment="0" applyProtection="0"/>
    <xf numFmtId="0" fontId="21" fillId="0" borderId="0"/>
    <xf numFmtId="164" fontId="21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53" fillId="0" borderId="0"/>
    <xf numFmtId="0" fontId="20" fillId="0" borderId="0"/>
    <xf numFmtId="0" fontId="19" fillId="0" borderId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44" fillId="0" borderId="0" applyFill="0" applyProtection="0"/>
    <xf numFmtId="0" fontId="16" fillId="0" borderId="0"/>
    <xf numFmtId="9" fontId="39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/>
    <xf numFmtId="164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9" fontId="4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0" fontId="73" fillId="0" borderId="0"/>
    <xf numFmtId="0" fontId="74" fillId="0" borderId="0"/>
    <xf numFmtId="0" fontId="45" fillId="0" borderId="0"/>
    <xf numFmtId="0" fontId="74" fillId="0" borderId="0"/>
    <xf numFmtId="0" fontId="75" fillId="0" borderId="0"/>
    <xf numFmtId="0" fontId="75" fillId="0" borderId="0"/>
    <xf numFmtId="0" fontId="45" fillId="0" borderId="0"/>
    <xf numFmtId="0" fontId="74" fillId="0" borderId="0"/>
    <xf numFmtId="0" fontId="45" fillId="0" borderId="0"/>
    <xf numFmtId="0" fontId="45" fillId="0" borderId="0"/>
    <xf numFmtId="0" fontId="75" fillId="0" borderId="0"/>
    <xf numFmtId="0" fontId="75" fillId="0" borderId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76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76" fillId="6" borderId="0" applyNumberFormat="0" applyBorder="0" applyAlignment="0" applyProtection="0"/>
    <xf numFmtId="0" fontId="44" fillId="13" borderId="0" applyNumberFormat="0" applyBorder="0" applyAlignment="0" applyProtection="0"/>
    <xf numFmtId="0" fontId="76" fillId="6" borderId="0" applyNumberFormat="0" applyBorder="0" applyAlignment="0" applyProtection="0"/>
    <xf numFmtId="0" fontId="44" fillId="13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76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76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76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76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76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12" borderId="0" applyNumberFormat="0" applyBorder="0" applyAlignment="0" applyProtection="0"/>
    <xf numFmtId="0" fontId="76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14" borderId="0" applyNumberFormat="0" applyBorder="0" applyAlignment="0" applyProtection="0"/>
    <xf numFmtId="0" fontId="76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76" fillId="7" borderId="0" applyNumberFormat="0" applyBorder="0" applyAlignment="0" applyProtection="0"/>
    <xf numFmtId="0" fontId="44" fillId="11" borderId="0" applyNumberFormat="0" applyBorder="0" applyAlignment="0" applyProtection="0"/>
    <xf numFmtId="0" fontId="76" fillId="7" borderId="0" applyNumberFormat="0" applyBorder="0" applyAlignment="0" applyProtection="0"/>
    <xf numFmtId="0" fontId="44" fillId="11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76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76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76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76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76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14" borderId="0" applyNumberFormat="0" applyBorder="0" applyAlignment="0" applyProtection="0"/>
    <xf numFmtId="0" fontId="76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15" borderId="0" applyNumberFormat="0" applyBorder="0" applyAlignment="0" applyProtection="0"/>
    <xf numFmtId="0" fontId="76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76" fillId="8" borderId="0" applyNumberFormat="0" applyBorder="0" applyAlignment="0" applyProtection="0"/>
    <xf numFmtId="0" fontId="44" fillId="16" borderId="0" applyNumberFormat="0" applyBorder="0" applyAlignment="0" applyProtection="0"/>
    <xf numFmtId="0" fontId="76" fillId="8" borderId="0" applyNumberFormat="0" applyBorder="0" applyAlignment="0" applyProtection="0"/>
    <xf numFmtId="0" fontId="44" fillId="16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76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76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76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76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76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15" borderId="0" applyNumberFormat="0" applyBorder="0" applyAlignment="0" applyProtection="0"/>
    <xf numFmtId="0" fontId="76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17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13" borderId="0" applyNumberFormat="0" applyBorder="0" applyAlignment="0" applyProtection="0"/>
    <xf numFmtId="0" fontId="76" fillId="9" borderId="0" applyNumberFormat="0" applyBorder="0" applyAlignment="0" applyProtection="0"/>
    <xf numFmtId="0" fontId="44" fillId="13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7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8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8" borderId="0" applyNumberFormat="0" applyBorder="0" applyAlignment="0" applyProtection="0"/>
    <xf numFmtId="0" fontId="76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9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9" borderId="0" applyNumberFormat="0" applyBorder="0" applyAlignment="0" applyProtection="0"/>
    <xf numFmtId="0" fontId="76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4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5" borderId="0" applyNumberFormat="0" applyBorder="0" applyAlignment="0" applyProtection="0"/>
    <xf numFmtId="0" fontId="76" fillId="20" borderId="0" applyNumberFormat="0" applyBorder="0" applyAlignment="0" applyProtection="0"/>
    <xf numFmtId="0" fontId="44" fillId="25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4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6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6" borderId="0" applyNumberFormat="0" applyBorder="0" applyAlignment="0" applyProtection="0"/>
    <xf numFmtId="0" fontId="76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7" borderId="0" applyNumberFormat="0" applyBorder="0" applyAlignment="0" applyProtection="0"/>
    <xf numFmtId="0" fontId="76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76" fillId="22" borderId="0" applyNumberFormat="0" applyBorder="0" applyAlignment="0" applyProtection="0"/>
    <xf numFmtId="0" fontId="44" fillId="28" borderId="0" applyNumberFormat="0" applyBorder="0" applyAlignment="0" applyProtection="0"/>
    <xf numFmtId="0" fontId="76" fillId="22" borderId="0" applyNumberFormat="0" applyBorder="0" applyAlignment="0" applyProtection="0"/>
    <xf numFmtId="0" fontId="44" fillId="28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76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76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76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76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76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7" borderId="0" applyNumberFormat="0" applyBorder="0" applyAlignment="0" applyProtection="0"/>
    <xf numFmtId="0" fontId="76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17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25" borderId="0" applyNumberFormat="0" applyBorder="0" applyAlignment="0" applyProtection="0"/>
    <xf numFmtId="0" fontId="76" fillId="9" borderId="0" applyNumberFormat="0" applyBorder="0" applyAlignment="0" applyProtection="0"/>
    <xf numFmtId="0" fontId="44" fillId="25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7" borderId="0" applyNumberFormat="0" applyBorder="0" applyAlignment="0" applyProtection="0"/>
    <xf numFmtId="0" fontId="76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24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4" borderId="0" applyNumberFormat="0" applyBorder="0" applyAlignment="0" applyProtection="0"/>
    <xf numFmtId="0" fontId="76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9" borderId="0" applyNumberFormat="0" applyBorder="0" applyAlignment="0" applyProtection="0"/>
    <xf numFmtId="0" fontId="76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76" fillId="23" borderId="0" applyNumberFormat="0" applyBorder="0" applyAlignment="0" applyProtection="0"/>
    <xf numFmtId="0" fontId="44" fillId="11" borderId="0" applyNumberFormat="0" applyBorder="0" applyAlignment="0" applyProtection="0"/>
    <xf numFmtId="0" fontId="76" fillId="23" borderId="0" applyNumberFormat="0" applyBorder="0" applyAlignment="0" applyProtection="0"/>
    <xf numFmtId="0" fontId="44" fillId="11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76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76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76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76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76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9" borderId="0" applyNumberFormat="0" applyBorder="0" applyAlignment="0" applyProtection="0"/>
    <xf numFmtId="0" fontId="76" fillId="23" borderId="0" applyNumberFormat="0" applyBorder="0" applyAlignment="0" applyProtection="0"/>
    <xf numFmtId="0" fontId="44" fillId="23" borderId="0" applyNumberFormat="0" applyBorder="0" applyAlignment="0" applyProtection="0"/>
    <xf numFmtId="0" fontId="44" fillId="23" borderId="0" applyNumberFormat="0" applyBorder="0" applyAlignment="0" applyProtection="0"/>
    <xf numFmtId="0" fontId="77" fillId="30" borderId="0" applyNumberFormat="0" applyBorder="0" applyAlignment="0" applyProtection="0"/>
    <xf numFmtId="0" fontId="77" fillId="21" borderId="0" applyNumberFormat="0" applyBorder="0" applyAlignment="0" applyProtection="0"/>
    <xf numFmtId="0" fontId="77" fillId="22" borderId="0" applyNumberFormat="0" applyBorder="0" applyAlignment="0" applyProtection="0"/>
    <xf numFmtId="0" fontId="77" fillId="31" borderId="0" applyNumberFormat="0" applyBorder="0" applyAlignment="0" applyProtection="0"/>
    <xf numFmtId="0" fontId="77" fillId="32" borderId="0" applyNumberFormat="0" applyBorder="0" applyAlignment="0" applyProtection="0"/>
    <xf numFmtId="0" fontId="77" fillId="33" borderId="0" applyNumberFormat="0" applyBorder="0" applyAlignment="0" applyProtection="0"/>
    <xf numFmtId="0" fontId="77" fillId="34" borderId="0" applyNumberFormat="0" applyBorder="0" applyAlignment="0" applyProtection="0"/>
    <xf numFmtId="0" fontId="78" fillId="30" borderId="0" applyNumberFormat="0" applyBorder="0" applyAlignment="0" applyProtection="0"/>
    <xf numFmtId="0" fontId="77" fillId="32" borderId="0" applyNumberFormat="0" applyBorder="0" applyAlignment="0" applyProtection="0"/>
    <xf numFmtId="0" fontId="78" fillId="30" borderId="0" applyNumberFormat="0" applyBorder="0" applyAlignment="0" applyProtection="0"/>
    <xf numFmtId="0" fontId="77" fillId="32" borderId="0" applyNumberFormat="0" applyBorder="0" applyAlignment="0" applyProtection="0"/>
    <xf numFmtId="0" fontId="78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8" fillId="30" borderId="0" applyNumberFormat="0" applyBorder="0" applyAlignment="0" applyProtection="0"/>
    <xf numFmtId="0" fontId="77" fillId="30" borderId="0" applyNumberFormat="0" applyBorder="0" applyAlignment="0" applyProtection="0"/>
    <xf numFmtId="0" fontId="78" fillId="30" borderId="0" applyNumberFormat="0" applyBorder="0" applyAlignment="0" applyProtection="0"/>
    <xf numFmtId="0" fontId="77" fillId="30" borderId="0" applyNumberFormat="0" applyBorder="0" applyAlignment="0" applyProtection="0"/>
    <xf numFmtId="0" fontId="78" fillId="30" borderId="0" applyNumberFormat="0" applyBorder="0" applyAlignment="0" applyProtection="0"/>
    <xf numFmtId="0" fontId="77" fillId="30" borderId="0" applyNumberFormat="0" applyBorder="0" applyAlignment="0" applyProtection="0"/>
    <xf numFmtId="0" fontId="78" fillId="30" borderId="0" applyNumberFormat="0" applyBorder="0" applyAlignment="0" applyProtection="0"/>
    <xf numFmtId="0" fontId="77" fillId="30" borderId="0" applyNumberFormat="0" applyBorder="0" applyAlignment="0" applyProtection="0"/>
    <xf numFmtId="0" fontId="78" fillId="30" borderId="0" applyNumberFormat="0" applyBorder="0" applyAlignment="0" applyProtection="0"/>
    <xf numFmtId="0" fontId="77" fillId="34" borderId="0" applyNumberFormat="0" applyBorder="0" applyAlignment="0" applyProtection="0"/>
    <xf numFmtId="0" fontId="78" fillId="30" borderId="0" applyNumberFormat="0" applyBorder="0" applyAlignment="0" applyProtection="0"/>
    <xf numFmtId="0" fontId="77" fillId="26" borderId="0" applyNumberFormat="0" applyBorder="0" applyAlignment="0" applyProtection="0"/>
    <xf numFmtId="0" fontId="78" fillId="21" borderId="0" applyNumberFormat="0" applyBorder="0" applyAlignment="0" applyProtection="0"/>
    <xf numFmtId="0" fontId="77" fillId="21" borderId="0" applyNumberFormat="0" applyBorder="0" applyAlignment="0" applyProtection="0"/>
    <xf numFmtId="0" fontId="78" fillId="21" borderId="0" applyNumberFormat="0" applyBorder="0" applyAlignment="0" applyProtection="0"/>
    <xf numFmtId="0" fontId="77" fillId="21" borderId="0" applyNumberFormat="0" applyBorder="0" applyAlignment="0" applyProtection="0"/>
    <xf numFmtId="0" fontId="78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7" fillId="21" borderId="0" applyNumberFormat="0" applyBorder="0" applyAlignment="0" applyProtection="0"/>
    <xf numFmtId="0" fontId="78" fillId="21" borderId="0" applyNumberFormat="0" applyBorder="0" applyAlignment="0" applyProtection="0"/>
    <xf numFmtId="0" fontId="77" fillId="21" borderId="0" applyNumberFormat="0" applyBorder="0" applyAlignment="0" applyProtection="0"/>
    <xf numFmtId="0" fontId="78" fillId="21" borderId="0" applyNumberFormat="0" applyBorder="0" applyAlignment="0" applyProtection="0"/>
    <xf numFmtId="0" fontId="77" fillId="21" borderId="0" applyNumberFormat="0" applyBorder="0" applyAlignment="0" applyProtection="0"/>
    <xf numFmtId="0" fontId="78" fillId="21" borderId="0" applyNumberFormat="0" applyBorder="0" applyAlignment="0" applyProtection="0"/>
    <xf numFmtId="0" fontId="77" fillId="21" borderId="0" applyNumberFormat="0" applyBorder="0" applyAlignment="0" applyProtection="0"/>
    <xf numFmtId="0" fontId="78" fillId="21" borderId="0" applyNumberFormat="0" applyBorder="0" applyAlignment="0" applyProtection="0"/>
    <xf numFmtId="0" fontId="77" fillId="21" borderId="0" applyNumberFormat="0" applyBorder="0" applyAlignment="0" applyProtection="0"/>
    <xf numFmtId="0" fontId="78" fillId="21" borderId="0" applyNumberFormat="0" applyBorder="0" applyAlignment="0" applyProtection="0"/>
    <xf numFmtId="0" fontId="77" fillId="26" borderId="0" applyNumberFormat="0" applyBorder="0" applyAlignment="0" applyProtection="0"/>
    <xf numFmtId="0" fontId="78" fillId="21" borderId="0" applyNumberFormat="0" applyBorder="0" applyAlignment="0" applyProtection="0"/>
    <xf numFmtId="0" fontId="77" fillId="27" borderId="0" applyNumberFormat="0" applyBorder="0" applyAlignment="0" applyProtection="0"/>
    <xf numFmtId="0" fontId="78" fillId="22" borderId="0" applyNumberFormat="0" applyBorder="0" applyAlignment="0" applyProtection="0"/>
    <xf numFmtId="0" fontId="77" fillId="28" borderId="0" applyNumberFormat="0" applyBorder="0" applyAlignment="0" applyProtection="0"/>
    <xf numFmtId="0" fontId="78" fillId="22" borderId="0" applyNumberFormat="0" applyBorder="0" applyAlignment="0" applyProtection="0"/>
    <xf numFmtId="0" fontId="77" fillId="28" borderId="0" applyNumberFormat="0" applyBorder="0" applyAlignment="0" applyProtection="0"/>
    <xf numFmtId="0" fontId="78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7" fillId="22" borderId="0" applyNumberFormat="0" applyBorder="0" applyAlignment="0" applyProtection="0"/>
    <xf numFmtId="0" fontId="78" fillId="22" borderId="0" applyNumberFormat="0" applyBorder="0" applyAlignment="0" applyProtection="0"/>
    <xf numFmtId="0" fontId="77" fillId="22" borderId="0" applyNumberFormat="0" applyBorder="0" applyAlignment="0" applyProtection="0"/>
    <xf numFmtId="0" fontId="78" fillId="22" borderId="0" applyNumberFormat="0" applyBorder="0" applyAlignment="0" applyProtection="0"/>
    <xf numFmtId="0" fontId="77" fillId="22" borderId="0" applyNumberFormat="0" applyBorder="0" applyAlignment="0" applyProtection="0"/>
    <xf numFmtId="0" fontId="78" fillId="22" borderId="0" applyNumberFormat="0" applyBorder="0" applyAlignment="0" applyProtection="0"/>
    <xf numFmtId="0" fontId="77" fillId="22" borderId="0" applyNumberFormat="0" applyBorder="0" applyAlignment="0" applyProtection="0"/>
    <xf numFmtId="0" fontId="78" fillId="22" borderId="0" applyNumberFormat="0" applyBorder="0" applyAlignment="0" applyProtection="0"/>
    <xf numFmtId="0" fontId="77" fillId="22" borderId="0" applyNumberFormat="0" applyBorder="0" applyAlignment="0" applyProtection="0"/>
    <xf numFmtId="0" fontId="78" fillId="22" borderId="0" applyNumberFormat="0" applyBorder="0" applyAlignment="0" applyProtection="0"/>
    <xf numFmtId="0" fontId="77" fillId="27" borderId="0" applyNumberFormat="0" applyBorder="0" applyAlignment="0" applyProtection="0"/>
    <xf numFmtId="0" fontId="78" fillId="22" borderId="0" applyNumberFormat="0" applyBorder="0" applyAlignment="0" applyProtection="0"/>
    <xf numFmtId="0" fontId="77" fillId="35" borderId="0" applyNumberFormat="0" applyBorder="0" applyAlignment="0" applyProtection="0"/>
    <xf numFmtId="0" fontId="78" fillId="31" borderId="0" applyNumberFormat="0" applyBorder="0" applyAlignment="0" applyProtection="0"/>
    <xf numFmtId="0" fontId="77" fillId="25" borderId="0" applyNumberFormat="0" applyBorder="0" applyAlignment="0" applyProtection="0"/>
    <xf numFmtId="0" fontId="78" fillId="31" borderId="0" applyNumberFormat="0" applyBorder="0" applyAlignment="0" applyProtection="0"/>
    <xf numFmtId="0" fontId="77" fillId="25" borderId="0" applyNumberFormat="0" applyBorder="0" applyAlignment="0" applyProtection="0"/>
    <xf numFmtId="0" fontId="78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8" fillId="31" borderId="0" applyNumberFormat="0" applyBorder="0" applyAlignment="0" applyProtection="0"/>
    <xf numFmtId="0" fontId="77" fillId="31" borderId="0" applyNumberFormat="0" applyBorder="0" applyAlignment="0" applyProtection="0"/>
    <xf numFmtId="0" fontId="78" fillId="31" borderId="0" applyNumberFormat="0" applyBorder="0" applyAlignment="0" applyProtection="0"/>
    <xf numFmtId="0" fontId="77" fillId="31" borderId="0" applyNumberFormat="0" applyBorder="0" applyAlignment="0" applyProtection="0"/>
    <xf numFmtId="0" fontId="78" fillId="31" borderId="0" applyNumberFormat="0" applyBorder="0" applyAlignment="0" applyProtection="0"/>
    <xf numFmtId="0" fontId="77" fillId="31" borderId="0" applyNumberFormat="0" applyBorder="0" applyAlignment="0" applyProtection="0"/>
    <xf numFmtId="0" fontId="78" fillId="31" borderId="0" applyNumberFormat="0" applyBorder="0" applyAlignment="0" applyProtection="0"/>
    <xf numFmtId="0" fontId="77" fillId="31" borderId="0" applyNumberFormat="0" applyBorder="0" applyAlignment="0" applyProtection="0"/>
    <xf numFmtId="0" fontId="78" fillId="31" borderId="0" applyNumberFormat="0" applyBorder="0" applyAlignment="0" applyProtection="0"/>
    <xf numFmtId="0" fontId="77" fillId="35" borderId="0" applyNumberFormat="0" applyBorder="0" applyAlignment="0" applyProtection="0"/>
    <xf numFmtId="0" fontId="78" fillId="31" borderId="0" applyNumberFormat="0" applyBorder="0" applyAlignment="0" applyProtection="0"/>
    <xf numFmtId="0" fontId="77" fillId="36" borderId="0" applyNumberFormat="0" applyBorder="0" applyAlignment="0" applyProtection="0"/>
    <xf numFmtId="0" fontId="78" fillId="32" borderId="0" applyNumberFormat="0" applyBorder="0" applyAlignment="0" applyProtection="0"/>
    <xf numFmtId="0" fontId="77" fillId="32" borderId="0" applyNumberFormat="0" applyBorder="0" applyAlignment="0" applyProtection="0"/>
    <xf numFmtId="0" fontId="78" fillId="32" borderId="0" applyNumberFormat="0" applyBorder="0" applyAlignment="0" applyProtection="0"/>
    <xf numFmtId="0" fontId="77" fillId="32" borderId="0" applyNumberFormat="0" applyBorder="0" applyAlignment="0" applyProtection="0"/>
    <xf numFmtId="0" fontId="78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8" fillId="32" borderId="0" applyNumberFormat="0" applyBorder="0" applyAlignment="0" applyProtection="0"/>
    <xf numFmtId="0" fontId="77" fillId="32" borderId="0" applyNumberFormat="0" applyBorder="0" applyAlignment="0" applyProtection="0"/>
    <xf numFmtId="0" fontId="78" fillId="32" borderId="0" applyNumberFormat="0" applyBorder="0" applyAlignment="0" applyProtection="0"/>
    <xf numFmtId="0" fontId="77" fillId="32" borderId="0" applyNumberFormat="0" applyBorder="0" applyAlignment="0" applyProtection="0"/>
    <xf numFmtId="0" fontId="78" fillId="32" borderId="0" applyNumberFormat="0" applyBorder="0" applyAlignment="0" applyProtection="0"/>
    <xf numFmtId="0" fontId="77" fillId="32" borderId="0" applyNumberFormat="0" applyBorder="0" applyAlignment="0" applyProtection="0"/>
    <xf numFmtId="0" fontId="78" fillId="32" borderId="0" applyNumberFormat="0" applyBorder="0" applyAlignment="0" applyProtection="0"/>
    <xf numFmtId="0" fontId="77" fillId="32" borderId="0" applyNumberFormat="0" applyBorder="0" applyAlignment="0" applyProtection="0"/>
    <xf numFmtId="0" fontId="78" fillId="32" borderId="0" applyNumberFormat="0" applyBorder="0" applyAlignment="0" applyProtection="0"/>
    <xf numFmtId="0" fontId="77" fillId="36" borderId="0" applyNumberFormat="0" applyBorder="0" applyAlignment="0" applyProtection="0"/>
    <xf numFmtId="0" fontId="78" fillId="32" borderId="0" applyNumberFormat="0" applyBorder="0" applyAlignment="0" applyProtection="0"/>
    <xf numFmtId="0" fontId="77" fillId="37" borderId="0" applyNumberFormat="0" applyBorder="0" applyAlignment="0" applyProtection="0"/>
    <xf numFmtId="0" fontId="78" fillId="33" borderId="0" applyNumberFormat="0" applyBorder="0" applyAlignment="0" applyProtection="0"/>
    <xf numFmtId="0" fontId="77" fillId="11" borderId="0" applyNumberFormat="0" applyBorder="0" applyAlignment="0" applyProtection="0"/>
    <xf numFmtId="0" fontId="78" fillId="33" borderId="0" applyNumberFormat="0" applyBorder="0" applyAlignment="0" applyProtection="0"/>
    <xf numFmtId="0" fontId="77" fillId="11" borderId="0" applyNumberFormat="0" applyBorder="0" applyAlignment="0" applyProtection="0"/>
    <xf numFmtId="0" fontId="78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8" fillId="33" borderId="0" applyNumberFormat="0" applyBorder="0" applyAlignment="0" applyProtection="0"/>
    <xf numFmtId="0" fontId="77" fillId="33" borderId="0" applyNumberFormat="0" applyBorder="0" applyAlignment="0" applyProtection="0"/>
    <xf numFmtId="0" fontId="78" fillId="33" borderId="0" applyNumberFormat="0" applyBorder="0" applyAlignment="0" applyProtection="0"/>
    <xf numFmtId="0" fontId="77" fillId="33" borderId="0" applyNumberFormat="0" applyBorder="0" applyAlignment="0" applyProtection="0"/>
    <xf numFmtId="0" fontId="78" fillId="33" borderId="0" applyNumberFormat="0" applyBorder="0" applyAlignment="0" applyProtection="0"/>
    <xf numFmtId="0" fontId="77" fillId="33" borderId="0" applyNumberFormat="0" applyBorder="0" applyAlignment="0" applyProtection="0"/>
    <xf numFmtId="0" fontId="78" fillId="33" borderId="0" applyNumberFormat="0" applyBorder="0" applyAlignment="0" applyProtection="0"/>
    <xf numFmtId="0" fontId="77" fillId="33" borderId="0" applyNumberFormat="0" applyBorder="0" applyAlignment="0" applyProtection="0"/>
    <xf numFmtId="0" fontId="78" fillId="33" borderId="0" applyNumberFormat="0" applyBorder="0" applyAlignment="0" applyProtection="0"/>
    <xf numFmtId="0" fontId="77" fillId="37" borderId="0" applyNumberFormat="0" applyBorder="0" applyAlignment="0" applyProtection="0"/>
    <xf numFmtId="0" fontId="78" fillId="33" borderId="0" applyNumberFormat="0" applyBorder="0" applyAlignment="0" applyProtection="0"/>
    <xf numFmtId="0" fontId="77" fillId="38" borderId="0" applyNumberFormat="0" applyBorder="0" applyAlignment="0" applyProtection="0"/>
    <xf numFmtId="0" fontId="77" fillId="39" borderId="0" applyNumberFormat="0" applyBorder="0" applyAlignment="0" applyProtection="0"/>
    <xf numFmtId="0" fontId="77" fillId="40" borderId="0" applyNumberFormat="0" applyBorder="0" applyAlignment="0" applyProtection="0"/>
    <xf numFmtId="0" fontId="77" fillId="31" borderId="0" applyNumberFormat="0" applyBorder="0" applyAlignment="0" applyProtection="0"/>
    <xf numFmtId="0" fontId="77" fillId="32" borderId="0" applyNumberFormat="0" applyBorder="0" applyAlignment="0" applyProtection="0"/>
    <xf numFmtId="0" fontId="77" fillId="41" borderId="0" applyNumberFormat="0" applyBorder="0" applyAlignment="0" applyProtection="0"/>
    <xf numFmtId="0" fontId="79" fillId="7" borderId="0" applyNumberFormat="0" applyBorder="0" applyAlignment="0" applyProtection="0"/>
    <xf numFmtId="0" fontId="79" fillId="42" borderId="0" applyNumberFormat="0" applyBorder="0" applyAlignment="0" applyProtection="0"/>
    <xf numFmtId="0" fontId="79" fillId="7" borderId="0" applyNumberFormat="0" applyBorder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1" fillId="43" borderId="19" applyNumberFormat="0" applyAlignment="0" applyProtection="0"/>
    <xf numFmtId="172" fontId="82" fillId="0" borderId="0">
      <alignment horizontal="left"/>
    </xf>
    <xf numFmtId="172" fontId="83" fillId="0" borderId="0" applyFont="0" applyBorder="0">
      <alignment horizontal="center" vertical="center"/>
    </xf>
    <xf numFmtId="0" fontId="84" fillId="0" borderId="0"/>
    <xf numFmtId="0" fontId="84" fillId="0" borderId="0"/>
    <xf numFmtId="0" fontId="44" fillId="0" borderId="0"/>
    <xf numFmtId="0" fontId="44" fillId="0" borderId="0"/>
    <xf numFmtId="0" fontId="85" fillId="0" borderId="0" applyNumberFormat="0" applyFill="0" applyBorder="0" applyAlignment="0" applyProtection="0"/>
    <xf numFmtId="0" fontId="86" fillId="8" borderId="0" applyNumberFormat="0" applyBorder="0" applyAlignment="0" applyProtection="0"/>
    <xf numFmtId="0" fontId="86" fillId="44" borderId="0" applyNumberFormat="0" applyBorder="0" applyAlignment="0" applyProtection="0"/>
    <xf numFmtId="0" fontId="86" fillId="8" borderId="0" applyNumberFormat="0" applyBorder="0" applyAlignment="0" applyProtection="0"/>
    <xf numFmtId="0" fontId="87" fillId="0" borderId="0">
      <alignment horizontal="center"/>
    </xf>
    <xf numFmtId="0" fontId="88" fillId="0" borderId="20" applyNumberFormat="0" applyFill="0" applyAlignment="0" applyProtection="0"/>
    <xf numFmtId="0" fontId="88" fillId="0" borderId="20" applyNumberFormat="0" applyFill="0" applyAlignment="0" applyProtection="0"/>
    <xf numFmtId="0" fontId="88" fillId="0" borderId="20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90" fillId="0" borderId="22" applyNumberFormat="0" applyFill="0" applyAlignment="0" applyProtection="0"/>
    <xf numFmtId="0" fontId="90" fillId="0" borderId="0" applyNumberFormat="0" applyFill="0" applyBorder="0" applyAlignment="0" applyProtection="0"/>
    <xf numFmtId="0" fontId="87" fillId="0" borderId="0">
      <alignment horizontal="center"/>
    </xf>
    <xf numFmtId="0" fontId="87" fillId="0" borderId="0">
      <alignment horizontal="center" textRotation="90"/>
    </xf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2" fillId="0" borderId="23" applyNumberFormat="0" applyFill="0" applyAlignment="0" applyProtection="0"/>
    <xf numFmtId="0" fontId="93" fillId="28" borderId="0" applyNumberFormat="0" applyBorder="0" applyAlignment="0" applyProtection="0"/>
    <xf numFmtId="0" fontId="93" fillId="45" borderId="0" applyNumberFormat="0" applyBorder="0" applyAlignment="0" applyProtection="0"/>
    <xf numFmtId="0" fontId="93" fillId="28" borderId="0" applyNumberFormat="0" applyBorder="0" applyAlignment="0" applyProtection="0"/>
    <xf numFmtId="172" fontId="94" fillId="0" borderId="0"/>
    <xf numFmtId="172" fontId="45" fillId="0" borderId="0"/>
    <xf numFmtId="0" fontId="47" fillId="16" borderId="24" applyNumberFormat="0" applyFon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4" fillId="46" borderId="24" applyNumberForma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5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6" fillId="0" borderId="0"/>
    <xf numFmtId="173" fontId="96" fillId="0" borderId="0"/>
    <xf numFmtId="0" fontId="97" fillId="13" borderId="0">
      <alignment horizontal="left" vertical="center"/>
    </xf>
    <xf numFmtId="0" fontId="98" fillId="13" borderId="0">
      <alignment horizontal="right" vertical="center"/>
    </xf>
    <xf numFmtId="0" fontId="97" fillId="0" borderId="0">
      <alignment horizontal="right" vertical="top"/>
    </xf>
    <xf numFmtId="0" fontId="97" fillId="13" borderId="0">
      <alignment horizontal="right" vertical="top"/>
    </xf>
    <xf numFmtId="0" fontId="99" fillId="13" borderId="0">
      <alignment horizontal="center" vertical="top"/>
    </xf>
    <xf numFmtId="0" fontId="46" fillId="0" borderId="0">
      <alignment horizontal="center" vertical="center"/>
    </xf>
    <xf numFmtId="0" fontId="100" fillId="13" borderId="0">
      <alignment horizontal="center" vertical="center"/>
    </xf>
    <xf numFmtId="0" fontId="101" fillId="13" borderId="0">
      <alignment horizontal="center" vertical="center"/>
    </xf>
    <xf numFmtId="0" fontId="98" fillId="13" borderId="0">
      <alignment horizontal="right" vertical="top"/>
    </xf>
    <xf numFmtId="0" fontId="46" fillId="0" borderId="0">
      <alignment horizontal="left" vertical="top"/>
    </xf>
    <xf numFmtId="0" fontId="46" fillId="13" borderId="0">
      <alignment horizontal="left" vertical="top"/>
    </xf>
    <xf numFmtId="0" fontId="102" fillId="0" borderId="0">
      <alignment horizontal="left" vertical="center"/>
    </xf>
    <xf numFmtId="0" fontId="46" fillId="13" borderId="0">
      <alignment horizontal="left" vertical="top"/>
    </xf>
    <xf numFmtId="0" fontId="46" fillId="0" borderId="0">
      <alignment horizontal="right" vertical="top"/>
    </xf>
    <xf numFmtId="0" fontId="98" fillId="13" borderId="0">
      <alignment horizontal="left" vertical="center"/>
    </xf>
    <xf numFmtId="0" fontId="102" fillId="0" borderId="0">
      <alignment horizontal="center" vertical="center"/>
    </xf>
    <xf numFmtId="0" fontId="98" fillId="13" borderId="0">
      <alignment horizontal="left" vertical="center"/>
    </xf>
    <xf numFmtId="165" fontId="45" fillId="0" borderId="0" applyBorder="0" applyAlignment="0" applyProtection="0"/>
    <xf numFmtId="0" fontId="103" fillId="0" borderId="0" applyNumberFormat="0" applyFill="0" applyBorder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5" fillId="0" borderId="0" applyNumberFormat="0" applyFill="0" applyBorder="0" applyAlignment="0" applyProtection="0"/>
    <xf numFmtId="0" fontId="77" fillId="38" borderId="0" applyNumberFormat="0" applyBorder="0" applyAlignment="0" applyProtection="0"/>
    <xf numFmtId="0" fontId="77" fillId="38" borderId="0" applyNumberFormat="0" applyBorder="0" applyAlignment="0" applyProtection="0"/>
    <xf numFmtId="0" fontId="77" fillId="47" borderId="0" applyNumberFormat="0" applyBorder="0" applyAlignment="0" applyProtection="0"/>
    <xf numFmtId="0" fontId="77" fillId="32" borderId="0" applyNumberFormat="0" applyBorder="0" applyAlignment="0" applyProtection="0"/>
    <xf numFmtId="0" fontId="77" fillId="39" borderId="0" applyNumberFormat="0" applyBorder="0" applyAlignment="0" applyProtection="0"/>
    <xf numFmtId="0" fontId="77" fillId="39" borderId="0" applyNumberFormat="0" applyBorder="0" applyAlignment="0" applyProtection="0"/>
    <xf numFmtId="0" fontId="77" fillId="48" borderId="0" applyNumberFormat="0" applyBorder="0" applyAlignment="0" applyProtection="0"/>
    <xf numFmtId="0" fontId="77" fillId="49" borderId="0" applyNumberFormat="0" applyBorder="0" applyAlignment="0" applyProtection="0"/>
    <xf numFmtId="0" fontId="77" fillId="40" borderId="0" applyNumberFormat="0" applyBorder="0" applyAlignment="0" applyProtection="0"/>
    <xf numFmtId="0" fontId="77" fillId="40" borderId="0" applyNumberFormat="0" applyBorder="0" applyAlignment="0" applyProtection="0"/>
    <xf numFmtId="0" fontId="77" fillId="50" borderId="0" applyNumberFormat="0" applyBorder="0" applyAlignment="0" applyProtection="0"/>
    <xf numFmtId="0" fontId="77" fillId="49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5" borderId="0" applyNumberFormat="0" applyBorder="0" applyAlignment="0" applyProtection="0"/>
    <xf numFmtId="0" fontId="77" fillId="51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6" borderId="0" applyNumberFormat="0" applyBorder="0" applyAlignment="0" applyProtection="0"/>
    <xf numFmtId="0" fontId="77" fillId="32" borderId="0" applyNumberFormat="0" applyBorder="0" applyAlignment="0" applyProtection="0"/>
    <xf numFmtId="0" fontId="77" fillId="41" borderId="0" applyNumberFormat="0" applyBorder="0" applyAlignment="0" applyProtection="0"/>
    <xf numFmtId="0" fontId="77" fillId="41" borderId="0" applyNumberFormat="0" applyBorder="0" applyAlignment="0" applyProtection="0"/>
    <xf numFmtId="0" fontId="77" fillId="52" borderId="0" applyNumberFormat="0" applyBorder="0" applyAlignment="0" applyProtection="0"/>
    <xf numFmtId="0" fontId="77" fillId="41" borderId="0" applyNumberFormat="0" applyBorder="0" applyAlignment="0" applyProtection="0"/>
    <xf numFmtId="0" fontId="106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9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91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106" fillId="11" borderId="18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25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5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95" fillId="13" borderId="25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25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5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80" fillId="13" borderId="18" applyNumberFormat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74" fontId="47" fillId="0" borderId="0" applyFont="0" applyFill="0" applyBorder="0" applyAlignment="0" applyProtection="0"/>
    <xf numFmtId="174" fontId="47" fillId="0" borderId="0" applyFont="0" applyFill="0" applyBorder="0" applyAlignment="0" applyProtection="0"/>
    <xf numFmtId="175" fontId="47" fillId="0" borderId="0" applyFont="0" applyFill="0" applyBorder="0" applyAlignment="0" applyProtection="0"/>
    <xf numFmtId="0" fontId="88" fillId="0" borderId="20" applyNumberFormat="0" applyFill="0" applyAlignment="0" applyProtection="0"/>
    <xf numFmtId="0" fontId="88" fillId="0" borderId="20" applyNumberFormat="0" applyFill="0" applyAlignment="0" applyProtection="0"/>
    <xf numFmtId="0" fontId="88" fillId="0" borderId="20" applyNumberFormat="0" applyFill="0" applyAlignment="0" applyProtection="0"/>
    <xf numFmtId="0" fontId="114" fillId="0" borderId="27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115" fillId="0" borderId="21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116" fillId="0" borderId="28" applyNumberFormat="0" applyFill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104" fillId="0" borderId="29" applyNumberFormat="0" applyFill="0" applyAlignment="0" applyProtection="0"/>
    <xf numFmtId="0" fontId="81" fillId="43" borderId="19" applyNumberFormat="0" applyAlignment="0" applyProtection="0"/>
    <xf numFmtId="0" fontId="81" fillId="43" borderId="19" applyNumberFormat="0" applyAlignment="0" applyProtection="0"/>
    <xf numFmtId="0" fontId="81" fillId="54" borderId="19" applyNumberFormat="0" applyAlignment="0" applyProtection="0"/>
    <xf numFmtId="0" fontId="81" fillId="43" borderId="19" applyNumberFormat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93" fillId="28" borderId="0" applyNumberFormat="0" applyBorder="0" applyAlignment="0" applyProtection="0"/>
    <xf numFmtId="0" fontId="93" fillId="28" borderId="0" applyNumberFormat="0" applyBorder="0" applyAlignment="0" applyProtection="0"/>
    <xf numFmtId="0" fontId="93" fillId="55" borderId="0" applyNumberFormat="0" applyBorder="0" applyAlignment="0" applyProtection="0"/>
    <xf numFmtId="0" fontId="93" fillId="28" borderId="0" applyNumberFormat="0" applyBorder="0" applyAlignment="0" applyProtection="0"/>
    <xf numFmtId="0" fontId="119" fillId="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44" fillId="0" borderId="0" applyFill="0" applyProtection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45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7" fillId="0" borderId="0"/>
    <xf numFmtId="0" fontId="45" fillId="0" borderId="0"/>
    <xf numFmtId="0" fontId="44" fillId="0" borderId="0" applyFill="0" applyProtection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4" fillId="0" borderId="0" applyFill="0" applyProtection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44" fillId="0" borderId="0"/>
    <xf numFmtId="0" fontId="44" fillId="0" borderId="0"/>
    <xf numFmtId="0" fontId="13" fillId="0" borderId="0"/>
    <xf numFmtId="0" fontId="13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7" fillId="0" borderId="0"/>
    <xf numFmtId="0" fontId="44" fillId="0" borderId="0" applyFill="0" applyProtection="0"/>
    <xf numFmtId="0" fontId="13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51" fillId="0" borderId="0"/>
    <xf numFmtId="0" fontId="44" fillId="0" borderId="0" applyFill="0" applyProtection="0"/>
    <xf numFmtId="0" fontId="45" fillId="0" borderId="0"/>
    <xf numFmtId="0" fontId="44" fillId="0" borderId="0" applyFill="0" applyProtection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22" fillId="0" borderId="0"/>
    <xf numFmtId="0" fontId="12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13" fillId="0" borderId="0"/>
    <xf numFmtId="0" fontId="44" fillId="0" borderId="0"/>
    <xf numFmtId="0" fontId="13" fillId="0" borderId="0"/>
    <xf numFmtId="0" fontId="13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13" fillId="0" borderId="0"/>
    <xf numFmtId="0" fontId="44" fillId="0" borderId="0"/>
    <xf numFmtId="0" fontId="76" fillId="0" borderId="0"/>
    <xf numFmtId="0" fontId="47" fillId="0" borderId="0"/>
    <xf numFmtId="0" fontId="47" fillId="0" borderId="0"/>
    <xf numFmtId="0" fontId="13" fillId="0" borderId="0"/>
    <xf numFmtId="0" fontId="13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7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7" fillId="0" borderId="0"/>
    <xf numFmtId="0" fontId="47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39" fillId="0" borderId="0"/>
    <xf numFmtId="0" fontId="39" fillId="0" borderId="0"/>
    <xf numFmtId="0" fontId="47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 applyFill="0" applyProtection="0"/>
    <xf numFmtId="0" fontId="47" fillId="0" borderId="0"/>
    <xf numFmtId="0" fontId="44" fillId="0" borderId="0" applyFill="0" applyProtection="0"/>
    <xf numFmtId="0" fontId="44" fillId="0" borderId="0" applyFill="0" applyProtection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4" fillId="0" borderId="0" applyFill="0" applyProtection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7" fillId="0" borderId="0"/>
    <xf numFmtId="0" fontId="44" fillId="0" borderId="0" applyFill="0" applyProtection="0"/>
    <xf numFmtId="0" fontId="13" fillId="0" borderId="0"/>
    <xf numFmtId="0" fontId="13" fillId="0" borderId="0"/>
    <xf numFmtId="0" fontId="13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7" fillId="0" borderId="0"/>
    <xf numFmtId="0" fontId="13" fillId="0" borderId="0"/>
    <xf numFmtId="0" fontId="13" fillId="0" borderId="0"/>
    <xf numFmtId="0" fontId="123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5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4" fillId="0" borderId="0"/>
    <xf numFmtId="0" fontId="47" fillId="0" borderId="0"/>
    <xf numFmtId="0" fontId="125" fillId="0" borderId="0"/>
    <xf numFmtId="0" fontId="120" fillId="0" borderId="0"/>
    <xf numFmtId="0" fontId="120" fillId="0" borderId="0"/>
    <xf numFmtId="0" fontId="120" fillId="0" borderId="0"/>
    <xf numFmtId="0" fontId="13" fillId="0" borderId="0"/>
    <xf numFmtId="0" fontId="13" fillId="0" borderId="0"/>
    <xf numFmtId="0" fontId="13" fillId="0" borderId="0"/>
    <xf numFmtId="0" fontId="47" fillId="0" borderId="0"/>
    <xf numFmtId="0" fontId="47" fillId="0" borderId="0"/>
    <xf numFmtId="0" fontId="13" fillId="0" borderId="0"/>
    <xf numFmtId="172" fontId="47" fillId="0" borderId="0"/>
    <xf numFmtId="0" fontId="44" fillId="0" borderId="0"/>
    <xf numFmtId="0" fontId="13" fillId="0" borderId="0"/>
    <xf numFmtId="0" fontId="13" fillId="0" borderId="0"/>
    <xf numFmtId="0" fontId="44" fillId="0" borderId="0"/>
    <xf numFmtId="0" fontId="47" fillId="0" borderId="0"/>
    <xf numFmtId="172" fontId="47" fillId="0" borderId="0"/>
    <xf numFmtId="0" fontId="45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5" fillId="0" borderId="0"/>
    <xf numFmtId="0" fontId="45" fillId="0" borderId="0"/>
    <xf numFmtId="0" fontId="13" fillId="0" borderId="0"/>
    <xf numFmtId="0" fontId="13" fillId="0" borderId="0"/>
    <xf numFmtId="0" fontId="44" fillId="0" borderId="0"/>
    <xf numFmtId="0" fontId="45" fillId="0" borderId="0"/>
    <xf numFmtId="0" fontId="45" fillId="0" borderId="0"/>
    <xf numFmtId="0" fontId="13" fillId="0" borderId="0"/>
    <xf numFmtId="0" fontId="13" fillId="0" borderId="0"/>
    <xf numFmtId="0" fontId="45" fillId="0" borderId="0"/>
    <xf numFmtId="0" fontId="13" fillId="0" borderId="0"/>
    <xf numFmtId="0" fontId="13" fillId="0" borderId="0"/>
    <xf numFmtId="0" fontId="13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0" fillId="0" borderId="0"/>
    <xf numFmtId="0" fontId="120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7" fillId="0" borderId="0"/>
    <xf numFmtId="0" fontId="13" fillId="0" borderId="0"/>
    <xf numFmtId="0" fontId="13" fillId="0" borderId="0"/>
    <xf numFmtId="0" fontId="50" fillId="0" borderId="0"/>
    <xf numFmtId="0" fontId="47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39" fillId="0" borderId="0"/>
    <xf numFmtId="0" fontId="3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84" fillId="0" borderId="0"/>
    <xf numFmtId="0" fontId="45" fillId="0" borderId="0"/>
    <xf numFmtId="0" fontId="45" fillId="0" borderId="0"/>
    <xf numFmtId="0" fontId="4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5" fillId="0" borderId="0"/>
    <xf numFmtId="0" fontId="45" fillId="0" borderId="0"/>
    <xf numFmtId="0" fontId="45" fillId="0" borderId="0"/>
    <xf numFmtId="0" fontId="47" fillId="0" borderId="0"/>
    <xf numFmtId="0" fontId="4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 applyFill="0" applyProtection="0"/>
    <xf numFmtId="0" fontId="126" fillId="0" borderId="0"/>
    <xf numFmtId="0" fontId="126" fillId="0" borderId="0"/>
    <xf numFmtId="0" fontId="127" fillId="0" borderId="0"/>
    <xf numFmtId="0" fontId="44" fillId="0" borderId="0" applyFill="0" applyProtection="0"/>
    <xf numFmtId="0" fontId="44" fillId="0" borderId="0" applyFill="0" applyProtection="0"/>
    <xf numFmtId="0" fontId="13" fillId="0" borderId="0"/>
    <xf numFmtId="0" fontId="13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45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50" fillId="0" borderId="0"/>
    <xf numFmtId="0" fontId="128" fillId="0" borderId="0"/>
    <xf numFmtId="0" fontId="128" fillId="0" borderId="0"/>
    <xf numFmtId="0" fontId="44" fillId="0" borderId="0" applyFill="0" applyProtection="0"/>
    <xf numFmtId="0" fontId="13" fillId="0" borderId="0"/>
    <xf numFmtId="0" fontId="39" fillId="0" borderId="0"/>
    <xf numFmtId="0" fontId="13" fillId="0" borderId="0"/>
    <xf numFmtId="0" fontId="13" fillId="0" borderId="0"/>
    <xf numFmtId="0" fontId="12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7" fillId="0" borderId="0"/>
    <xf numFmtId="0" fontId="13" fillId="0" borderId="0"/>
    <xf numFmtId="0" fontId="45" fillId="0" borderId="0"/>
    <xf numFmtId="0" fontId="13" fillId="0" borderId="0"/>
    <xf numFmtId="0" fontId="44" fillId="0" borderId="0" applyFill="0" applyProtection="0"/>
    <xf numFmtId="0" fontId="13" fillId="0" borderId="0"/>
    <xf numFmtId="0" fontId="13" fillId="0" borderId="0"/>
    <xf numFmtId="0" fontId="44" fillId="0" borderId="0" applyFill="0" applyProtection="0"/>
    <xf numFmtId="0" fontId="50" fillId="0" borderId="0"/>
    <xf numFmtId="0" fontId="44" fillId="0" borderId="0" applyFill="0" applyProtection="0"/>
    <xf numFmtId="0" fontId="120" fillId="0" borderId="0"/>
    <xf numFmtId="0" fontId="120" fillId="0" borderId="0"/>
    <xf numFmtId="0" fontId="120" fillId="0" borderId="0"/>
    <xf numFmtId="0" fontId="13" fillId="0" borderId="0"/>
    <xf numFmtId="0" fontId="13" fillId="0" borderId="0"/>
    <xf numFmtId="0" fontId="50" fillId="0" borderId="0"/>
    <xf numFmtId="0" fontId="13" fillId="0" borderId="0"/>
    <xf numFmtId="0" fontId="120" fillId="0" borderId="0"/>
    <xf numFmtId="0" fontId="120" fillId="0" borderId="0"/>
    <xf numFmtId="0" fontId="120" fillId="0" borderId="0"/>
    <xf numFmtId="0" fontId="120" fillId="0" borderId="0"/>
    <xf numFmtId="0" fontId="13" fillId="0" borderId="0"/>
    <xf numFmtId="0" fontId="120" fillId="0" borderId="0"/>
    <xf numFmtId="0" fontId="120" fillId="0" borderId="0"/>
    <xf numFmtId="0" fontId="120" fillId="0" borderId="0"/>
    <xf numFmtId="0" fontId="50" fillId="0" borderId="0"/>
    <xf numFmtId="0" fontId="13" fillId="0" borderId="0"/>
    <xf numFmtId="0" fontId="13" fillId="0" borderId="0"/>
    <xf numFmtId="0" fontId="126" fillId="0" borderId="0"/>
    <xf numFmtId="0" fontId="44" fillId="0" borderId="0" applyFill="0" applyProtection="0"/>
    <xf numFmtId="0" fontId="44" fillId="0" borderId="0" applyFill="0" applyProtection="0"/>
    <xf numFmtId="0" fontId="13" fillId="0" borderId="0"/>
    <xf numFmtId="0" fontId="13" fillId="0" borderId="0"/>
    <xf numFmtId="0" fontId="50" fillId="0" borderId="0"/>
    <xf numFmtId="0" fontId="129" fillId="0" borderId="0"/>
    <xf numFmtId="0" fontId="50" fillId="0" borderId="0"/>
    <xf numFmtId="0" fontId="5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7" fillId="0" borderId="0"/>
    <xf numFmtId="0" fontId="44" fillId="0" borderId="0"/>
    <xf numFmtId="0" fontId="52" fillId="0" borderId="0"/>
    <xf numFmtId="0" fontId="39" fillId="0" borderId="0"/>
    <xf numFmtId="0" fontId="130" fillId="0" borderId="0"/>
    <xf numFmtId="0" fontId="47" fillId="0" borderId="0"/>
    <xf numFmtId="172" fontId="131" fillId="0" borderId="0" applyNumberFormat="0" applyFill="0" applyBorder="0" applyProtection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7" fillId="0" borderId="0"/>
    <xf numFmtId="0" fontId="39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0" borderId="0"/>
    <xf numFmtId="0" fontId="52" fillId="0" borderId="0"/>
    <xf numFmtId="0" fontId="4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7" fillId="0" borderId="0"/>
    <xf numFmtId="0" fontId="39" fillId="0" borderId="0"/>
    <xf numFmtId="0" fontId="50" fillId="0" borderId="0"/>
    <xf numFmtId="0" fontId="47" fillId="0" borderId="0"/>
    <xf numFmtId="0" fontId="44" fillId="0" borderId="0"/>
    <xf numFmtId="0" fontId="44" fillId="0" borderId="0" applyFill="0" applyProtection="0"/>
    <xf numFmtId="0" fontId="120" fillId="0" borderId="0"/>
    <xf numFmtId="0" fontId="120" fillId="0" borderId="0"/>
    <xf numFmtId="0" fontId="120" fillId="0" borderId="0"/>
    <xf numFmtId="0" fontId="120" fillId="0" borderId="0"/>
    <xf numFmtId="0" fontId="50" fillId="0" borderId="0"/>
    <xf numFmtId="0" fontId="45" fillId="0" borderId="0"/>
    <xf numFmtId="0" fontId="13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4" fillId="0" borderId="0" applyFill="0" applyProtection="0"/>
    <xf numFmtId="0" fontId="13" fillId="0" borderId="0"/>
    <xf numFmtId="0" fontId="13" fillId="0" borderId="0"/>
    <xf numFmtId="0" fontId="50" fillId="0" borderId="0"/>
    <xf numFmtId="0" fontId="50" fillId="0" borderId="0"/>
    <xf numFmtId="0" fontId="120" fillId="0" borderId="0"/>
    <xf numFmtId="0" fontId="50" fillId="0" borderId="0"/>
    <xf numFmtId="0" fontId="39" fillId="0" borderId="0"/>
    <xf numFmtId="0" fontId="120" fillId="0" borderId="0"/>
    <xf numFmtId="0" fontId="120" fillId="0" borderId="0"/>
    <xf numFmtId="0" fontId="44" fillId="0" borderId="0" applyFill="0" applyProtection="0"/>
    <xf numFmtId="0" fontId="120" fillId="0" borderId="0"/>
    <xf numFmtId="0" fontId="50" fillId="0" borderId="0"/>
    <xf numFmtId="0" fontId="13" fillId="0" borderId="0"/>
    <xf numFmtId="0" fontId="13" fillId="0" borderId="0"/>
    <xf numFmtId="0" fontId="44" fillId="0" borderId="0" applyFill="0" applyProtection="0"/>
    <xf numFmtId="0" fontId="44" fillId="0" borderId="0" applyFill="0" applyProtection="0"/>
    <xf numFmtId="0" fontId="13" fillId="0" borderId="0"/>
    <xf numFmtId="0" fontId="133" fillId="0" borderId="0"/>
    <xf numFmtId="0" fontId="13" fillId="0" borderId="0"/>
    <xf numFmtId="0" fontId="45" fillId="0" borderId="0"/>
    <xf numFmtId="0" fontId="45" fillId="0" borderId="0"/>
    <xf numFmtId="0" fontId="13" fillId="0" borderId="0"/>
    <xf numFmtId="0" fontId="4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5" fillId="0" borderId="0"/>
    <xf numFmtId="0" fontId="45" fillId="0" borderId="0"/>
    <xf numFmtId="0" fontId="50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1" fillId="0" borderId="0"/>
    <xf numFmtId="0" fontId="121" fillId="0" borderId="0"/>
    <xf numFmtId="0" fontId="126" fillId="0" borderId="0"/>
    <xf numFmtId="0" fontId="45" fillId="0" borderId="0">
      <protection locked="0"/>
    </xf>
    <xf numFmtId="0" fontId="45" fillId="0" borderId="0"/>
    <xf numFmtId="0" fontId="44" fillId="0" borderId="0" applyFill="0" applyProtection="0"/>
    <xf numFmtId="0" fontId="47" fillId="0" borderId="0"/>
    <xf numFmtId="0" fontId="45" fillId="0" borderId="0"/>
    <xf numFmtId="0" fontId="44" fillId="0" borderId="0" applyFill="0" applyProtection="0"/>
    <xf numFmtId="0" fontId="44" fillId="0" borderId="0" applyFill="0" applyProtection="0"/>
    <xf numFmtId="0" fontId="44" fillId="0" borderId="0" applyFill="0" applyProtection="0"/>
    <xf numFmtId="0" fontId="131" fillId="0" borderId="0" applyNumberFormat="0" applyFill="0" applyBorder="0" applyProtection="0">
      <alignment vertical="top"/>
    </xf>
    <xf numFmtId="0" fontId="45" fillId="0" borderId="0"/>
    <xf numFmtId="0" fontId="131" fillId="0" borderId="0" applyNumberFormat="0" applyFill="0" applyBorder="0" applyProtection="0">
      <alignment vertical="top"/>
    </xf>
    <xf numFmtId="0" fontId="47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7" fillId="0" borderId="0"/>
    <xf numFmtId="0" fontId="47" fillId="0" borderId="0"/>
    <xf numFmtId="0" fontId="44" fillId="0" borderId="0" applyFill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5" fillId="0" borderId="0"/>
    <xf numFmtId="0" fontId="45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7" fillId="0" borderId="0"/>
    <xf numFmtId="43" fontId="45" fillId="0" borderId="0"/>
    <xf numFmtId="43" fontId="45" fillId="0" borderId="0"/>
    <xf numFmtId="0" fontId="45" fillId="0" borderId="0"/>
    <xf numFmtId="0" fontId="45" fillId="0" borderId="0"/>
    <xf numFmtId="0" fontId="44" fillId="0" borderId="0" applyFill="0" applyProtection="0"/>
    <xf numFmtId="0" fontId="44" fillId="0" borderId="0" applyFill="0" applyProtection="0"/>
    <xf numFmtId="0" fontId="13" fillId="0" borderId="0"/>
    <xf numFmtId="0" fontId="45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45" fillId="0" borderId="0"/>
    <xf numFmtId="0" fontId="45" fillId="0" borderId="0"/>
    <xf numFmtId="0" fontId="13" fillId="0" borderId="0"/>
    <xf numFmtId="0" fontId="44" fillId="0" borderId="0"/>
    <xf numFmtId="0" fontId="44" fillId="0" borderId="0"/>
    <xf numFmtId="0" fontId="44" fillId="0" borderId="0"/>
    <xf numFmtId="172" fontId="47" fillId="0" borderId="0"/>
    <xf numFmtId="172" fontId="47" fillId="0" borderId="0"/>
    <xf numFmtId="0" fontId="44" fillId="0" borderId="0"/>
    <xf numFmtId="0" fontId="128" fillId="0" borderId="0"/>
    <xf numFmtId="0" fontId="128" fillId="0" borderId="0"/>
    <xf numFmtId="0" fontId="47" fillId="0" borderId="0"/>
    <xf numFmtId="0" fontId="44" fillId="0" borderId="0" applyFill="0" applyProtection="0"/>
    <xf numFmtId="0" fontId="121" fillId="0" borderId="0"/>
    <xf numFmtId="0" fontId="13" fillId="0" borderId="0"/>
    <xf numFmtId="0" fontId="121" fillId="0" borderId="0"/>
    <xf numFmtId="0" fontId="13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44" fillId="0" borderId="0" applyFill="0" applyProtection="0"/>
    <xf numFmtId="0" fontId="47" fillId="0" borderId="0"/>
    <xf numFmtId="0" fontId="45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9" fillId="0" borderId="0"/>
    <xf numFmtId="0" fontId="47" fillId="0" borderId="0"/>
    <xf numFmtId="0" fontId="45" fillId="0" borderId="0"/>
    <xf numFmtId="0" fontId="44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9" fillId="7" borderId="0" applyNumberFormat="0" applyBorder="0" applyAlignment="0" applyProtection="0"/>
    <xf numFmtId="0" fontId="72" fillId="3" borderId="0" applyNumberFormat="0" applyBorder="0" applyAlignment="0" applyProtection="0"/>
    <xf numFmtId="0" fontId="79" fillId="7" borderId="0" applyNumberFormat="0" applyBorder="0" applyAlignment="0" applyProtection="0"/>
    <xf numFmtId="0" fontId="79" fillId="14" borderId="0" applyNumberFormat="0" applyBorder="0" applyAlignment="0" applyProtection="0"/>
    <xf numFmtId="0" fontId="134" fillId="7" borderId="0" applyNumberFormat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1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56" borderId="24" applyNumberFormat="0" applyFont="0" applyAlignment="0" applyProtection="0"/>
    <xf numFmtId="0" fontId="47" fillId="16" borderId="24" applyNumberFormat="0" applyFont="0" applyAlignment="0" applyProtection="0"/>
    <xf numFmtId="0" fontId="13" fillId="5" borderId="17" applyNumberFormat="0" applyFont="0" applyAlignment="0" applyProtection="0"/>
    <xf numFmtId="0" fontId="13" fillId="5" borderId="17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0" fontId="44" fillId="16" borderId="24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27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92" fillId="0" borderId="23" applyNumberFormat="0" applyFill="0" applyAlignment="0" applyProtection="0"/>
    <xf numFmtId="0" fontId="92" fillId="0" borderId="23" applyNumberFormat="0" applyFill="0" applyAlignment="0" applyProtection="0"/>
    <xf numFmtId="0" fontId="92" fillId="0" borderId="23" applyNumberFormat="0" applyFill="0" applyAlignment="0" applyProtection="0"/>
    <xf numFmtId="0" fontId="92" fillId="0" borderId="23" applyNumberFormat="0" applyFill="0" applyAlignment="0" applyProtection="0"/>
    <xf numFmtId="0" fontId="73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6" fontId="4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176" fontId="13" fillId="0" borderId="0" applyFont="0" applyFill="0" applyBorder="0" applyAlignment="0" applyProtection="0"/>
    <xf numFmtId="165" fontId="39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165" fontId="13" fillId="0" borderId="0" applyFont="0" applyFill="0" applyBorder="0" applyAlignment="0" applyProtection="0"/>
    <xf numFmtId="177" fontId="121" fillId="0" borderId="0" applyFill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44" fillId="0" borderId="0" applyFont="0" applyFill="0" applyBorder="0" applyAlignment="0" applyProtection="0"/>
    <xf numFmtId="164" fontId="45" fillId="0" borderId="0" applyFont="0" applyFill="0" applyBorder="0" applyAlignment="0" applyProtection="0"/>
    <xf numFmtId="165" fontId="44" fillId="0" borderId="0" applyFont="0" applyFill="0" applyBorder="0" applyAlignment="0" applyProtection="0"/>
    <xf numFmtId="43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13" fillId="0" borderId="0" applyFont="0" applyFill="0" applyBorder="0" applyAlignment="0" applyProtection="0"/>
    <xf numFmtId="169" fontId="39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76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77" fontId="121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7" fontId="121" fillId="0" borderId="0" applyFill="0" applyBorder="0" applyAlignment="0" applyProtection="0"/>
    <xf numFmtId="165" fontId="47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77" fontId="121" fillId="0" borderId="0" applyFill="0" applyBorder="0" applyAlignment="0" applyProtection="0"/>
    <xf numFmtId="165" fontId="47" fillId="0" borderId="0" applyFont="0" applyFill="0" applyBorder="0" applyAlignment="0" applyProtection="0"/>
    <xf numFmtId="43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13" fillId="0" borderId="0" applyFont="0" applyFill="0" applyBorder="0" applyAlignment="0" applyProtection="0"/>
    <xf numFmtId="177" fontId="121" fillId="0" borderId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77" fontId="47" fillId="0" borderId="0" applyFill="0" applyBorder="0" applyAlignment="0" applyProtection="0"/>
    <xf numFmtId="164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120" fillId="0" borderId="0" applyFont="0" applyFill="0" applyBorder="0" applyAlignment="0" applyProtection="0"/>
    <xf numFmtId="43" fontId="120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127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12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68" fontId="45" fillId="0" borderId="0" applyFont="0" applyFill="0" applyBorder="0" applyAlignment="0" applyProtection="0"/>
    <xf numFmtId="164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164" fontId="46" fillId="0" borderId="0" applyFont="0" applyFill="0" applyBorder="0" applyAlignment="0" applyProtection="0"/>
    <xf numFmtId="165" fontId="135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13" fillId="0" borderId="0" applyFont="0" applyFill="0" applyBorder="0" applyAlignment="0" applyProtection="0"/>
    <xf numFmtId="176" fontId="45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65" fontId="44" fillId="0" borderId="0" applyFont="0" applyFill="0" applyBorder="0" applyAlignment="0" applyProtection="0"/>
    <xf numFmtId="179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7" fontId="44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65" fontId="4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65" fontId="1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165" fontId="76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80" fontId="13" fillId="0" borderId="0" applyFont="0" applyFill="0" applyBorder="0" applyAlignment="0" applyProtection="0"/>
    <xf numFmtId="0" fontId="86" fillId="8" borderId="0" applyNumberFormat="0" applyBorder="0" applyAlignment="0" applyProtection="0"/>
    <xf numFmtId="0" fontId="86" fillId="8" borderId="0" applyNumberFormat="0" applyBorder="0" applyAlignment="0" applyProtection="0"/>
    <xf numFmtId="0" fontId="86" fillId="15" borderId="0" applyNumberFormat="0" applyBorder="0" applyAlignment="0" applyProtection="0"/>
    <xf numFmtId="0" fontId="86" fillId="8" borderId="0" applyNumberFormat="0" applyBorder="0" applyAlignment="0" applyProtection="0"/>
    <xf numFmtId="0" fontId="136" fillId="0" borderId="0"/>
    <xf numFmtId="0" fontId="137" fillId="0" borderId="0"/>
    <xf numFmtId="9" fontId="136" fillId="0" borderId="0" applyFont="0" applyFill="0" applyBorder="0" applyProtection="0"/>
    <xf numFmtId="0" fontId="138" fillId="0" borderId="0"/>
    <xf numFmtId="0" fontId="138" fillId="0" borderId="0"/>
    <xf numFmtId="164" fontId="39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0" fontId="7" fillId="0" borderId="0"/>
    <xf numFmtId="43" fontId="7" fillId="0" borderId="0" applyFont="0" applyFill="0" applyBorder="0" applyAlignment="0" applyProtection="0"/>
    <xf numFmtId="0" fontId="164" fillId="0" borderId="0" applyNumberFormat="0" applyFill="0" applyBorder="0" applyAlignment="0" applyProtection="0">
      <alignment vertical="top"/>
      <protection locked="0"/>
    </xf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Protection="0"/>
    <xf numFmtId="0" fontId="6" fillId="0" borderId="0"/>
    <xf numFmtId="43" fontId="6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4" fillId="0" borderId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Protection="0"/>
    <xf numFmtId="0" fontId="2" fillId="0" borderId="0"/>
    <xf numFmtId="43" fontId="2" fillId="0" borderId="0" applyFont="0" applyFill="0" applyBorder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Protection="0"/>
  </cellStyleXfs>
  <cellXfs count="1042">
    <xf numFmtId="0" fontId="0" fillId="0" borderId="0" xfId="0"/>
    <xf numFmtId="0" fontId="43" fillId="2" borderId="0" xfId="0" applyFont="1" applyFill="1"/>
    <xf numFmtId="3" fontId="41" fillId="2" borderId="0" xfId="0" applyNumberFormat="1" applyFont="1" applyFill="1"/>
    <xf numFmtId="3" fontId="40" fillId="2" borderId="0" xfId="0" applyNumberFormat="1" applyFont="1" applyFill="1"/>
    <xf numFmtId="3" fontId="43" fillId="2" borderId="0" xfId="0" applyNumberFormat="1" applyFont="1" applyFill="1"/>
    <xf numFmtId="0" fontId="42" fillId="2" borderId="0" xfId="0" applyFont="1" applyFill="1" applyAlignment="1">
      <alignment horizontal="center" vertical="center" wrapText="1"/>
    </xf>
    <xf numFmtId="0" fontId="49" fillId="2" borderId="0" xfId="0" applyFont="1" applyFill="1"/>
    <xf numFmtId="3" fontId="69" fillId="0" borderId="4" xfId="17" applyNumberFormat="1" applyFont="1" applyFill="1" applyBorder="1" applyAlignment="1">
      <alignment horizontal="left" vertical="center"/>
    </xf>
    <xf numFmtId="0" fontId="63" fillId="0" borderId="0" xfId="28" applyFont="1" applyFill="1"/>
    <xf numFmtId="0" fontId="59" fillId="0" borderId="0" xfId="28" applyFont="1" applyFill="1"/>
    <xf numFmtId="4" fontId="59" fillId="0" borderId="4" xfId="28" applyNumberFormat="1" applyFont="1" applyFill="1" applyBorder="1" applyAlignment="1">
      <alignment horizontal="center" vertical="center" wrapText="1"/>
    </xf>
    <xf numFmtId="0" fontId="58" fillId="0" borderId="4" xfId="28" applyFont="1" applyFill="1" applyBorder="1" applyAlignment="1">
      <alignment horizontal="centerContinuous" vertical="center" wrapText="1"/>
    </xf>
    <xf numFmtId="0" fontId="58" fillId="0" borderId="4" xfId="28" applyFont="1" applyFill="1" applyBorder="1" applyAlignment="1">
      <alignment horizontal="centerContinuous" vertical="center"/>
    </xf>
    <xf numFmtId="171" fontId="58" fillId="0" borderId="4" xfId="28" applyNumberFormat="1" applyFont="1" applyFill="1" applyBorder="1" applyAlignment="1">
      <alignment horizontal="centerContinuous" vertical="center" wrapText="1"/>
    </xf>
    <xf numFmtId="0" fontId="59" fillId="0" borderId="4" xfId="28" applyFont="1" applyFill="1" applyBorder="1" applyAlignment="1">
      <alignment horizontal="center" vertical="center" wrapText="1"/>
    </xf>
    <xf numFmtId="3" fontId="59" fillId="0" borderId="4" xfId="28" applyNumberFormat="1" applyFont="1" applyFill="1" applyBorder="1" applyAlignment="1">
      <alignment horizontal="center" vertical="center" wrapText="1"/>
    </xf>
    <xf numFmtId="3" fontId="59" fillId="0" borderId="4" xfId="28" applyNumberFormat="1" applyFont="1" applyFill="1" applyBorder="1" applyAlignment="1">
      <alignment horizontal="centerContinuous" vertical="center" wrapText="1"/>
    </xf>
    <xf numFmtId="3" fontId="58" fillId="0" borderId="4" xfId="28" applyNumberFormat="1" applyFont="1" applyFill="1" applyBorder="1" applyAlignment="1">
      <alignment horizontal="center" vertical="center" wrapText="1"/>
    </xf>
    <xf numFmtId="0" fontId="66" fillId="0" borderId="0" xfId="28" applyFont="1" applyFill="1"/>
    <xf numFmtId="3" fontId="58" fillId="0" borderId="4" xfId="28" applyNumberFormat="1" applyFont="1" applyFill="1" applyBorder="1" applyAlignment="1">
      <alignment horizontal="right" wrapText="1"/>
    </xf>
    <xf numFmtId="166" fontId="58" fillId="0" borderId="4" xfId="28" applyNumberFormat="1" applyFont="1" applyFill="1" applyBorder="1" applyAlignment="1">
      <alignment horizontal="right"/>
    </xf>
    <xf numFmtId="0" fontId="63" fillId="0" borderId="4" xfId="28" applyFont="1" applyFill="1" applyBorder="1" applyAlignment="1">
      <alignment horizontal="center"/>
    </xf>
    <xf numFmtId="3" fontId="59" fillId="0" borderId="4" xfId="28" applyNumberFormat="1" applyFont="1" applyFill="1" applyBorder="1" applyAlignment="1">
      <alignment horizontal="right"/>
    </xf>
    <xf numFmtId="4" fontId="59" fillId="0" borderId="0" xfId="28" applyNumberFormat="1" applyFont="1" applyFill="1"/>
    <xf numFmtId="0" fontId="71" fillId="0" borderId="4" xfId="28" applyFont="1" applyFill="1" applyBorder="1" applyAlignment="1">
      <alignment horizontal="center" vertical="center" wrapText="1"/>
    </xf>
    <xf numFmtId="3" fontId="58" fillId="0" borderId="4" xfId="28" applyNumberFormat="1" applyFont="1" applyFill="1" applyBorder="1" applyAlignment="1">
      <alignment horizontal="center" wrapText="1"/>
    </xf>
    <xf numFmtId="0" fontId="66" fillId="0" borderId="3" xfId="28" applyFont="1" applyFill="1" applyBorder="1"/>
    <xf numFmtId="0" fontId="63" fillId="0" borderId="16" xfId="28" applyFont="1" applyFill="1" applyBorder="1"/>
    <xf numFmtId="49" fontId="63" fillId="0" borderId="4" xfId="28" applyNumberFormat="1" applyFont="1" applyFill="1" applyBorder="1" applyAlignment="1">
      <alignment horizontal="center" vertical="center" wrapText="1"/>
    </xf>
    <xf numFmtId="16" fontId="58" fillId="0" borderId="4" xfId="28" applyNumberFormat="1" applyFont="1" applyFill="1" applyBorder="1" applyAlignment="1">
      <alignment horizontal="center" vertical="center"/>
    </xf>
    <xf numFmtId="4" fontId="71" fillId="0" borderId="4" xfId="28" applyNumberFormat="1" applyFont="1" applyFill="1" applyBorder="1" applyAlignment="1">
      <alignment horizontal="centerContinuous" vertical="center" wrapText="1"/>
    </xf>
    <xf numFmtId="3" fontId="63" fillId="0" borderId="4" xfId="28" applyNumberFormat="1" applyFont="1" applyFill="1" applyBorder="1" applyAlignment="1">
      <alignment horizontal="centerContinuous" vertical="center" wrapText="1"/>
    </xf>
    <xf numFmtId="3" fontId="59" fillId="0" borderId="4" xfId="28" applyNumberFormat="1" applyFont="1" applyFill="1" applyBorder="1" applyAlignment="1">
      <alignment horizontal="right" vertical="center"/>
    </xf>
    <xf numFmtId="3" fontId="66" fillId="0" borderId="4" xfId="28" applyNumberFormat="1" applyFont="1" applyFill="1" applyBorder="1" applyAlignment="1">
      <alignment horizontal="center" vertical="center"/>
    </xf>
    <xf numFmtId="3" fontId="58" fillId="0" borderId="4" xfId="28" applyNumberFormat="1" applyFont="1" applyFill="1" applyBorder="1" applyAlignment="1">
      <alignment horizontal="right" vertical="center" wrapText="1"/>
    </xf>
    <xf numFmtId="3" fontId="59" fillId="0" borderId="4" xfId="30" applyNumberFormat="1" applyFont="1" applyFill="1" applyBorder="1" applyAlignment="1">
      <alignment horizontal="right" vertical="center"/>
    </xf>
    <xf numFmtId="3" fontId="59" fillId="0" borderId="0" xfId="28" applyNumberFormat="1" applyFont="1" applyFill="1"/>
    <xf numFmtId="3" fontId="63" fillId="0" borderId="0" xfId="28" applyNumberFormat="1" applyFont="1" applyFill="1"/>
    <xf numFmtId="3" fontId="41" fillId="0" borderId="3" xfId="3" applyNumberFormat="1" applyFont="1" applyFill="1" applyBorder="1"/>
    <xf numFmtId="0" fontId="63" fillId="0" borderId="4" xfId="28" applyFont="1" applyFill="1" applyBorder="1"/>
    <xf numFmtId="0" fontId="58" fillId="0" borderId="4" xfId="28" applyFont="1" applyFill="1" applyBorder="1" applyAlignment="1">
      <alignment horizontal="center" vertical="center"/>
    </xf>
    <xf numFmtId="0" fontId="68" fillId="0" borderId="0" xfId="46930" applyFont="1"/>
    <xf numFmtId="0" fontId="68" fillId="0" borderId="4" xfId="46930" applyFont="1" applyBorder="1"/>
    <xf numFmtId="170" fontId="67" fillId="0" borderId="4" xfId="46931" applyNumberFormat="1" applyFont="1" applyBorder="1"/>
    <xf numFmtId="164" fontId="67" fillId="0" borderId="4" xfId="46931" applyFont="1" applyBorder="1"/>
    <xf numFmtId="0" fontId="67" fillId="2" borderId="4" xfId="25" applyFont="1" applyFill="1" applyBorder="1" applyAlignment="1">
      <alignment horizontal="center" vertical="center" wrapText="1"/>
    </xf>
    <xf numFmtId="170" fontId="67" fillId="2" borderId="4" xfId="46931" applyNumberFormat="1" applyFont="1" applyFill="1" applyBorder="1" applyAlignment="1">
      <alignment horizontal="center" vertical="center" wrapText="1"/>
    </xf>
    <xf numFmtId="164" fontId="54" fillId="0" borderId="4" xfId="46931" applyFont="1" applyFill="1" applyBorder="1" applyAlignment="1">
      <alignment horizontal="center" vertical="center" wrapText="1"/>
    </xf>
    <xf numFmtId="164" fontId="54" fillId="2" borderId="4" xfId="46931" applyFont="1" applyFill="1" applyBorder="1" applyAlignment="1">
      <alignment horizontal="center" vertical="center" wrapText="1"/>
    </xf>
    <xf numFmtId="0" fontId="68" fillId="2" borderId="0" xfId="46930" applyFont="1" applyFill="1" applyAlignment="1">
      <alignment wrapText="1"/>
    </xf>
    <xf numFmtId="3" fontId="69" fillId="0" borderId="4" xfId="46932" applyNumberFormat="1" applyFont="1" applyBorder="1" applyAlignment="1">
      <alignment horizontal="left" vertical="center"/>
    </xf>
    <xf numFmtId="1" fontId="69" fillId="0" borderId="4" xfId="46933" applyNumberFormat="1" applyFont="1" applyBorder="1" applyAlignment="1">
      <alignment horizontal="center" vertical="center"/>
    </xf>
    <xf numFmtId="170" fontId="69" fillId="0" borderId="4" xfId="46931" applyNumberFormat="1" applyFont="1" applyBorder="1" applyAlignment="1">
      <alignment horizontal="left" vertical="center" wrapText="1"/>
    </xf>
    <xf numFmtId="170" fontId="69" fillId="0" borderId="4" xfId="46931" quotePrefix="1" applyNumberFormat="1" applyFont="1" applyBorder="1" applyAlignment="1">
      <alignment horizontal="left" vertical="center" wrapText="1"/>
    </xf>
    <xf numFmtId="170" fontId="69" fillId="0" borderId="4" xfId="46931" applyNumberFormat="1" applyFont="1" applyFill="1" applyBorder="1" applyAlignment="1">
      <alignment horizontal="left" vertical="center" wrapText="1"/>
    </xf>
    <xf numFmtId="170" fontId="69" fillId="0" borderId="4" xfId="46931" applyNumberFormat="1" applyFont="1" applyFill="1" applyBorder="1" applyAlignment="1" applyProtection="1">
      <alignment horizontal="left" vertical="center" wrapText="1"/>
    </xf>
    <xf numFmtId="170" fontId="69" fillId="0" borderId="4" xfId="46931" quotePrefix="1" applyNumberFormat="1" applyFont="1" applyFill="1" applyBorder="1" applyAlignment="1">
      <alignment horizontal="left" vertical="center" wrapText="1"/>
    </xf>
    <xf numFmtId="170" fontId="68" fillId="0" borderId="0" xfId="46931" applyNumberFormat="1" applyFont="1" applyAlignment="1">
      <alignment horizontal="left" wrapText="1"/>
    </xf>
    <xf numFmtId="164" fontId="68" fillId="0" borderId="0" xfId="46931" applyFont="1"/>
    <xf numFmtId="164" fontId="68" fillId="2" borderId="0" xfId="46931" applyFont="1" applyFill="1"/>
    <xf numFmtId="167" fontId="63" fillId="0" borderId="0" xfId="28" applyNumberFormat="1" applyFont="1" applyFill="1"/>
    <xf numFmtId="4" fontId="59" fillId="0" borderId="15" xfId="28" applyNumberFormat="1" applyFont="1" applyFill="1" applyBorder="1" applyAlignment="1">
      <alignment horizontal="center" vertical="center" wrapText="1"/>
    </xf>
    <xf numFmtId="0" fontId="58" fillId="0" borderId="15" xfId="28" applyFont="1" applyFill="1" applyBorder="1" applyAlignment="1">
      <alignment horizontal="centerContinuous" vertical="center" wrapText="1"/>
    </xf>
    <xf numFmtId="0" fontId="58" fillId="0" borderId="12" xfId="28" applyFont="1" applyFill="1" applyBorder="1" applyAlignment="1">
      <alignment horizontal="centerContinuous" vertical="center" wrapText="1"/>
    </xf>
    <xf numFmtId="0" fontId="58" fillId="0" borderId="12" xfId="28" applyFont="1" applyFill="1" applyBorder="1" applyAlignment="1">
      <alignment horizontal="centerContinuous" vertical="center"/>
    </xf>
    <xf numFmtId="171" fontId="58" fillId="0" borderId="15" xfId="28" applyNumberFormat="1" applyFont="1" applyFill="1" applyBorder="1" applyAlignment="1">
      <alignment horizontal="centerContinuous" vertical="center" wrapText="1"/>
    </xf>
    <xf numFmtId="171" fontId="58" fillId="0" borderId="10" xfId="28" applyNumberFormat="1" applyFont="1" applyFill="1" applyBorder="1" applyAlignment="1">
      <alignment horizontal="centerContinuous" vertical="center" wrapText="1"/>
    </xf>
    <xf numFmtId="171" fontId="58" fillId="0" borderId="12" xfId="28" applyNumberFormat="1" applyFont="1" applyFill="1" applyBorder="1" applyAlignment="1">
      <alignment horizontal="centerContinuous" vertical="center" wrapText="1"/>
    </xf>
    <xf numFmtId="0" fontId="59" fillId="0" borderId="13" xfId="28" applyFont="1" applyFill="1" applyBorder="1" applyAlignment="1">
      <alignment horizontal="center" vertical="center" wrapText="1"/>
    </xf>
    <xf numFmtId="167" fontId="63" fillId="0" borderId="4" xfId="28" applyNumberFormat="1" applyFont="1" applyFill="1" applyBorder="1" applyAlignment="1">
      <alignment horizontal="center" vertical="center" wrapText="1"/>
    </xf>
    <xf numFmtId="167" fontId="66" fillId="0" borderId="4" xfId="28" applyNumberFormat="1" applyFont="1" applyFill="1" applyBorder="1"/>
    <xf numFmtId="167" fontId="63" fillId="0" borderId="4" xfId="28" applyNumberFormat="1" applyFont="1" applyFill="1" applyBorder="1"/>
    <xf numFmtId="3" fontId="58" fillId="0" borderId="0" xfId="28" applyNumberFormat="1" applyFont="1" applyFill="1"/>
    <xf numFmtId="4" fontId="59" fillId="0" borderId="15" xfId="28" applyNumberFormat="1" applyFont="1" applyFill="1" applyBorder="1" applyAlignment="1">
      <alignment horizontal="centerContinuous" vertical="center"/>
    </xf>
    <xf numFmtId="4" fontId="59" fillId="0" borderId="10" xfId="28" applyNumberFormat="1" applyFont="1" applyFill="1" applyBorder="1" applyAlignment="1">
      <alignment horizontal="centerContinuous" vertical="center"/>
    </xf>
    <xf numFmtId="0" fontId="58" fillId="0" borderId="15" xfId="28" applyFont="1" applyFill="1" applyBorder="1" applyAlignment="1">
      <alignment horizontal="centerContinuous" vertical="center"/>
    </xf>
    <xf numFmtId="0" fontId="58" fillId="0" borderId="10" xfId="28" applyFont="1" applyFill="1" applyBorder="1" applyAlignment="1">
      <alignment horizontal="centerContinuous" vertical="center"/>
    </xf>
    <xf numFmtId="0" fontId="58" fillId="0" borderId="10" xfId="28" applyFont="1" applyFill="1" applyBorder="1" applyAlignment="1">
      <alignment horizontal="centerContinuous" vertical="center" wrapText="1"/>
    </xf>
    <xf numFmtId="164" fontId="59" fillId="0" borderId="0" xfId="46931" applyFont="1" applyFill="1" applyBorder="1"/>
    <xf numFmtId="4" fontId="59" fillId="0" borderId="15" xfId="28" applyNumberFormat="1" applyFont="1" applyFill="1" applyBorder="1" applyAlignment="1">
      <alignment horizontal="centerContinuous" vertical="center" wrapText="1"/>
    </xf>
    <xf numFmtId="4" fontId="59" fillId="0" borderId="10" xfId="28" applyNumberFormat="1" applyFont="1" applyFill="1" applyBorder="1" applyAlignment="1">
      <alignment horizontal="centerContinuous" vertical="center" wrapText="1"/>
    </xf>
    <xf numFmtId="3" fontId="59" fillId="0" borderId="15" xfId="28" applyNumberFormat="1" applyFont="1" applyFill="1" applyBorder="1" applyAlignment="1">
      <alignment horizontal="centerContinuous" vertical="center" wrapText="1"/>
    </xf>
    <xf numFmtId="3" fontId="59" fillId="0" borderId="12" xfId="28" applyNumberFormat="1" applyFont="1" applyFill="1" applyBorder="1" applyAlignment="1">
      <alignment horizontal="centerContinuous" vertical="center" wrapText="1"/>
    </xf>
    <xf numFmtId="4" fontId="59" fillId="0" borderId="1" xfId="28" applyNumberFormat="1" applyFont="1" applyFill="1" applyBorder="1" applyAlignment="1">
      <alignment horizontal="centerContinuous" vertical="center" wrapText="1"/>
    </xf>
    <xf numFmtId="3" fontId="59" fillId="0" borderId="15" xfId="28" applyNumberFormat="1" applyFont="1" applyFill="1" applyBorder="1" applyAlignment="1">
      <alignment horizontal="centerContinuous" vertical="center"/>
    </xf>
    <xf numFmtId="3" fontId="59" fillId="0" borderId="10" xfId="28" applyNumberFormat="1" applyFont="1" applyFill="1" applyBorder="1" applyAlignment="1">
      <alignment horizontal="centerContinuous" vertical="center"/>
    </xf>
    <xf numFmtId="3" fontId="58" fillId="0" borderId="15" xfId="28" applyNumberFormat="1" applyFont="1" applyFill="1" applyBorder="1" applyAlignment="1">
      <alignment horizontal="centerContinuous" vertical="center" wrapText="1"/>
    </xf>
    <xf numFmtId="3" fontId="58" fillId="0" borderId="10" xfId="28" applyNumberFormat="1" applyFont="1" applyFill="1" applyBorder="1" applyAlignment="1">
      <alignment horizontal="centerContinuous" vertical="center" wrapText="1"/>
    </xf>
    <xf numFmtId="0" fontId="71" fillId="0" borderId="12" xfId="28" applyFont="1" applyFill="1" applyBorder="1" applyAlignment="1">
      <alignment horizontal="centerContinuous" vertical="center" wrapText="1"/>
    </xf>
    <xf numFmtId="3" fontId="58" fillId="0" borderId="12" xfId="28" applyNumberFormat="1" applyFont="1" applyFill="1" applyBorder="1" applyAlignment="1">
      <alignment horizontal="right" vertical="center" wrapText="1"/>
    </xf>
    <xf numFmtId="3" fontId="59" fillId="0" borderId="12" xfId="30" applyNumberFormat="1" applyFont="1" applyFill="1" applyBorder="1" applyAlignment="1">
      <alignment horizontal="right" vertical="center"/>
    </xf>
    <xf numFmtId="3" fontId="59" fillId="0" borderId="4" xfId="46934" applyNumberFormat="1" applyFont="1" applyFill="1" applyBorder="1" applyAlignment="1">
      <alignment wrapText="1"/>
    </xf>
    <xf numFmtId="3" fontId="59" fillId="0" borderId="4" xfId="46934" applyNumberFormat="1" applyFont="1" applyFill="1" applyBorder="1" applyAlignment="1">
      <alignment horizontal="center"/>
    </xf>
    <xf numFmtId="169" fontId="69" fillId="0" borderId="4" xfId="46929" applyNumberFormat="1" applyFont="1" applyBorder="1"/>
    <xf numFmtId="169" fontId="68" fillId="2" borderId="4" xfId="46929" applyNumberFormat="1" applyFont="1" applyFill="1" applyBorder="1"/>
    <xf numFmtId="3" fontId="55" fillId="0" borderId="0" xfId="3" applyNumberFormat="1" applyFont="1" applyFill="1" applyBorder="1"/>
    <xf numFmtId="0" fontId="144" fillId="0" borderId="0" xfId="46939" applyFont="1"/>
    <xf numFmtId="0" fontId="142" fillId="0" borderId="0" xfId="46939" applyFont="1"/>
    <xf numFmtId="1" fontId="142" fillId="0" borderId="30" xfId="46940" applyNumberFormat="1" applyFont="1" applyBorder="1" applyAlignment="1">
      <alignment horizontal="center" vertical="center"/>
    </xf>
    <xf numFmtId="49" fontId="142" fillId="0" borderId="30" xfId="46940" applyNumberFormat="1" applyFont="1" applyFill="1" applyBorder="1" applyAlignment="1">
      <alignment horizontal="center" vertical="center"/>
    </xf>
    <xf numFmtId="0" fontId="142" fillId="0" borderId="30" xfId="46940" applyFont="1" applyFill="1" applyBorder="1" applyAlignment="1">
      <alignment horizontal="left" vertical="center" wrapText="1"/>
    </xf>
    <xf numFmtId="3" fontId="142" fillId="0" borderId="0" xfId="46939" applyNumberFormat="1" applyFont="1"/>
    <xf numFmtId="10" fontId="142" fillId="0" borderId="0" xfId="46939" applyNumberFormat="1" applyFont="1"/>
    <xf numFmtId="181" fontId="144" fillId="0" borderId="30" xfId="46941" applyNumberFormat="1" applyFont="1" applyBorder="1"/>
    <xf numFmtId="3" fontId="143" fillId="58" borderId="30" xfId="46939" applyNumberFormat="1" applyFont="1" applyFill="1" applyBorder="1" applyAlignment="1">
      <alignment horizontal="left" vertical="center"/>
    </xf>
    <xf numFmtId="3" fontId="143" fillId="58" borderId="30" xfId="46939" applyNumberFormat="1" applyFont="1" applyFill="1" applyBorder="1" applyAlignment="1">
      <alignment vertical="center"/>
    </xf>
    <xf numFmtId="1" fontId="143" fillId="0" borderId="30" xfId="46940" applyNumberFormat="1" applyFont="1" applyBorder="1" applyAlignment="1">
      <alignment horizontal="center" vertical="center"/>
    </xf>
    <xf numFmtId="49" fontId="143" fillId="0" borderId="30" xfId="46940" applyNumberFormat="1" applyFont="1" applyFill="1" applyBorder="1" applyAlignment="1">
      <alignment horizontal="center" vertical="center"/>
    </xf>
    <xf numFmtId="0" fontId="143" fillId="0" borderId="30" xfId="46940" applyFont="1" applyFill="1" applyBorder="1" applyAlignment="1">
      <alignment horizontal="left" vertical="center" wrapText="1"/>
    </xf>
    <xf numFmtId="3" fontId="143" fillId="0" borderId="30" xfId="46940" applyNumberFormat="1" applyFont="1" applyFill="1" applyBorder="1" applyAlignment="1">
      <alignment horizontal="right" vertical="center" wrapText="1"/>
    </xf>
    <xf numFmtId="10" fontId="143" fillId="0" borderId="30" xfId="46940" applyNumberFormat="1" applyFont="1" applyFill="1" applyBorder="1" applyAlignment="1">
      <alignment horizontal="right" vertical="center" wrapText="1"/>
    </xf>
    <xf numFmtId="0" fontId="144" fillId="0" borderId="30" xfId="46939" applyFont="1" applyBorder="1"/>
    <xf numFmtId="10" fontId="143" fillId="0" borderId="32" xfId="46940" applyNumberFormat="1" applyFont="1" applyFill="1" applyBorder="1" applyAlignment="1">
      <alignment horizontal="right" vertical="center" wrapText="1"/>
    </xf>
    <xf numFmtId="3" fontId="63" fillId="0" borderId="0" xfId="46939" applyNumberFormat="1" applyFont="1" applyFill="1"/>
    <xf numFmtId="0" fontId="63" fillId="0" borderId="0" xfId="46939" applyFont="1" applyFill="1"/>
    <xf numFmtId="3" fontId="59" fillId="0" borderId="0" xfId="46939" applyNumberFormat="1" applyFont="1" applyFill="1" applyAlignment="1"/>
    <xf numFmtId="3" fontId="59" fillId="0" borderId="0" xfId="46939" applyNumberFormat="1" applyFont="1" applyFill="1"/>
    <xf numFmtId="3" fontId="142" fillId="0" borderId="0" xfId="46939" applyNumberFormat="1" applyFont="1" applyFill="1" applyBorder="1"/>
    <xf numFmtId="3" fontId="143" fillId="0" borderId="4" xfId="46939" applyNumberFormat="1" applyFont="1" applyFill="1" applyBorder="1"/>
    <xf numFmtId="181" fontId="144" fillId="0" borderId="4" xfId="46941" applyNumberFormat="1" applyFont="1" applyBorder="1"/>
    <xf numFmtId="1" fontId="64" fillId="0" borderId="4" xfId="46952" applyNumberFormat="1" applyFont="1" applyFill="1" applyBorder="1" applyAlignment="1">
      <alignment horizontal="center" vertical="center"/>
    </xf>
    <xf numFmtId="49" fontId="64" fillId="0" borderId="4" xfId="46952" applyNumberFormat="1" applyFont="1" applyFill="1" applyBorder="1" applyAlignment="1">
      <alignment horizontal="center" vertical="center"/>
    </xf>
    <xf numFmtId="1" fontId="65" fillId="0" borderId="4" xfId="46952" applyNumberFormat="1" applyFont="1" applyFill="1" applyBorder="1" applyAlignment="1">
      <alignment horizontal="center" vertical="center"/>
    </xf>
    <xf numFmtId="49" fontId="65" fillId="0" borderId="4" xfId="46952" applyNumberFormat="1" applyFont="1" applyFill="1" applyBorder="1" applyAlignment="1">
      <alignment horizontal="center" vertical="center"/>
    </xf>
    <xf numFmtId="3" fontId="41" fillId="2" borderId="3" xfId="3" applyNumberFormat="1" applyFont="1" applyFill="1" applyBorder="1"/>
    <xf numFmtId="0" fontId="63" fillId="2" borderId="0" xfId="46932" applyFont="1" applyFill="1"/>
    <xf numFmtId="3" fontId="148" fillId="2" borderId="0" xfId="59" applyNumberFormat="1" applyFont="1" applyFill="1" applyBorder="1" applyAlignment="1">
      <alignment horizontal="center" vertical="center" wrapText="1"/>
    </xf>
    <xf numFmtId="3" fontId="148" fillId="2" borderId="0" xfId="59" applyNumberFormat="1" applyFont="1" applyFill="1" applyBorder="1" applyAlignment="1">
      <alignment vertical="center" wrapText="1"/>
    </xf>
    <xf numFmtId="3" fontId="149" fillId="2" borderId="0" xfId="59" applyNumberFormat="1" applyFont="1" applyFill="1" applyAlignment="1">
      <alignment vertical="center" wrapText="1"/>
    </xf>
    <xf numFmtId="3" fontId="149" fillId="0" borderId="4" xfId="59" applyNumberFormat="1" applyFont="1" applyBorder="1" applyAlignment="1">
      <alignment horizontal="center" vertical="center" wrapText="1"/>
    </xf>
    <xf numFmtId="3" fontId="149" fillId="2" borderId="4" xfId="59" applyNumberFormat="1" applyFont="1" applyFill="1" applyBorder="1" applyAlignment="1">
      <alignment horizontal="center" vertical="center" wrapText="1"/>
    </xf>
    <xf numFmtId="3" fontId="149" fillId="2" borderId="4" xfId="59" applyNumberFormat="1" applyFont="1" applyFill="1" applyBorder="1" applyAlignment="1">
      <alignment vertical="center" wrapText="1"/>
    </xf>
    <xf numFmtId="3" fontId="149" fillId="0" borderId="4" xfId="59" applyNumberFormat="1" applyFont="1" applyBorder="1" applyAlignment="1">
      <alignment vertical="center" wrapText="1"/>
    </xf>
    <xf numFmtId="9" fontId="150" fillId="2" borderId="4" xfId="46585" applyFont="1" applyFill="1" applyBorder="1" applyAlignment="1">
      <alignment vertical="center" wrapText="1"/>
    </xf>
    <xf numFmtId="3" fontId="149" fillId="0" borderId="4" xfId="59" applyNumberFormat="1" applyFont="1" applyFill="1" applyBorder="1" applyAlignment="1">
      <alignment vertical="center" wrapText="1"/>
    </xf>
    <xf numFmtId="166" fontId="150" fillId="0" borderId="4" xfId="46585" applyNumberFormat="1" applyFont="1" applyBorder="1" applyAlignment="1">
      <alignment vertical="center" wrapText="1"/>
    </xf>
    <xf numFmtId="166" fontId="151" fillId="0" borderId="4" xfId="46585" applyNumberFormat="1" applyFont="1" applyBorder="1" applyAlignment="1">
      <alignment vertical="center" wrapText="1"/>
    </xf>
    <xf numFmtId="3" fontId="148" fillId="2" borderId="4" xfId="59" applyNumberFormat="1" applyFont="1" applyFill="1" applyBorder="1" applyAlignment="1">
      <alignment vertical="center" wrapText="1"/>
    </xf>
    <xf numFmtId="3" fontId="148" fillId="2" borderId="0" xfId="59" applyNumberFormat="1" applyFont="1" applyFill="1" applyAlignment="1">
      <alignment vertical="center" wrapText="1"/>
    </xf>
    <xf numFmtId="3" fontId="149" fillId="2" borderId="0" xfId="59" applyNumberFormat="1" applyFont="1" applyFill="1" applyBorder="1" applyAlignment="1">
      <alignment vertical="center" wrapText="1"/>
    </xf>
    <xf numFmtId="166" fontId="150" fillId="2" borderId="3" xfId="46585" applyNumberFormat="1" applyFont="1" applyFill="1" applyBorder="1" applyAlignment="1">
      <alignment vertical="center" wrapText="1"/>
    </xf>
    <xf numFmtId="3" fontId="149" fillId="2" borderId="0" xfId="59" applyNumberFormat="1" applyFont="1" applyFill="1" applyBorder="1" applyAlignment="1">
      <alignment horizontal="center" vertical="center" wrapText="1"/>
    </xf>
    <xf numFmtId="0" fontId="152" fillId="0" borderId="4" xfId="59" applyFont="1" applyBorder="1"/>
    <xf numFmtId="9" fontId="149" fillId="2" borderId="0" xfId="46585" applyFont="1" applyFill="1" applyAlignment="1">
      <alignment vertical="center" wrapText="1"/>
    </xf>
    <xf numFmtId="3" fontId="149" fillId="0" borderId="0" xfId="59" applyNumberFormat="1" applyFont="1" applyBorder="1" applyAlignment="1">
      <alignment horizontal="center" vertical="center" wrapText="1"/>
    </xf>
    <xf numFmtId="3" fontId="149" fillId="2" borderId="1" xfId="59" applyNumberFormat="1" applyFont="1" applyFill="1" applyBorder="1" applyAlignment="1">
      <alignment vertical="center" wrapText="1"/>
    </xf>
    <xf numFmtId="166" fontId="150" fillId="0" borderId="1" xfId="46585" applyNumberFormat="1" applyFont="1" applyBorder="1" applyAlignment="1">
      <alignment vertical="center" wrapText="1"/>
    </xf>
    <xf numFmtId="3" fontId="149" fillId="0" borderId="1" xfId="59" applyNumberFormat="1" applyFont="1" applyBorder="1" applyAlignment="1">
      <alignment horizontal="center" vertical="center" wrapText="1"/>
    </xf>
    <xf numFmtId="168" fontId="153" fillId="2" borderId="4" xfId="46954" applyNumberFormat="1" applyFont="1" applyFill="1" applyBorder="1" applyAlignment="1">
      <alignment horizontal="center" vertical="center"/>
    </xf>
    <xf numFmtId="3" fontId="148" fillId="0" borderId="4" xfId="59" applyNumberFormat="1" applyFont="1" applyBorder="1" applyAlignment="1">
      <alignment horizontal="center" vertical="center" wrapText="1"/>
    </xf>
    <xf numFmtId="3" fontId="154" fillId="2" borderId="0" xfId="59" applyNumberFormat="1" applyFont="1" applyFill="1" applyAlignment="1">
      <alignment vertical="center" wrapText="1"/>
    </xf>
    <xf numFmtId="3" fontId="154" fillId="2" borderId="4" xfId="59" applyNumberFormat="1" applyFont="1" applyFill="1" applyBorder="1" applyAlignment="1">
      <alignment vertical="center" wrapText="1"/>
    </xf>
    <xf numFmtId="3" fontId="155" fillId="2" borderId="0" xfId="59" applyNumberFormat="1" applyFont="1" applyFill="1" applyAlignment="1">
      <alignment vertical="center" wrapText="1"/>
    </xf>
    <xf numFmtId="3" fontId="156" fillId="2" borderId="0" xfId="59" applyNumberFormat="1" applyFont="1" applyFill="1" applyAlignment="1">
      <alignment vertical="center" wrapText="1"/>
    </xf>
    <xf numFmtId="3" fontId="152" fillId="0" borderId="4" xfId="59" applyNumberFormat="1" applyFont="1" applyBorder="1" applyAlignment="1">
      <alignment horizontal="center"/>
    </xf>
    <xf numFmtId="9" fontId="150" fillId="0" borderId="4" xfId="46585" applyFont="1" applyFill="1" applyBorder="1" applyAlignment="1">
      <alignment vertical="center" wrapText="1"/>
    </xf>
    <xf numFmtId="3" fontId="152" fillId="2" borderId="4" xfId="59" applyNumberFormat="1" applyFont="1" applyFill="1" applyBorder="1" applyAlignment="1">
      <alignment horizontal="center"/>
    </xf>
    <xf numFmtId="3" fontId="157" fillId="2" borderId="0" xfId="59" applyNumberFormat="1" applyFont="1" applyFill="1" applyAlignment="1">
      <alignment vertical="center" wrapText="1"/>
    </xf>
    <xf numFmtId="3" fontId="149" fillId="2" borderId="0" xfId="59" applyNumberFormat="1" applyFont="1" applyFill="1" applyAlignment="1">
      <alignment horizontal="center" vertical="center" wrapText="1"/>
    </xf>
    <xf numFmtId="3" fontId="150" fillId="2" borderId="4" xfId="59" applyNumberFormat="1" applyFont="1" applyFill="1" applyBorder="1" applyAlignment="1">
      <alignment vertical="center" wrapText="1"/>
    </xf>
    <xf numFmtId="3" fontId="155" fillId="2" borderId="4" xfId="59" applyNumberFormat="1" applyFont="1" applyFill="1" applyBorder="1" applyAlignment="1">
      <alignment vertical="center" wrapText="1"/>
    </xf>
    <xf numFmtId="3" fontId="154" fillId="2" borderId="0" xfId="59" applyNumberFormat="1" applyFont="1" applyFill="1" applyAlignment="1">
      <alignment horizontal="center" vertical="center" wrapText="1"/>
    </xf>
    <xf numFmtId="3" fontId="149" fillId="2" borderId="3" xfId="59" applyNumberFormat="1" applyFont="1" applyFill="1" applyBorder="1" applyAlignment="1">
      <alignment vertical="center" wrapText="1"/>
    </xf>
    <xf numFmtId="3" fontId="156" fillId="2" borderId="0" xfId="59" applyNumberFormat="1" applyFont="1" applyFill="1" applyBorder="1" applyAlignment="1">
      <alignment horizontal="center" vertical="center" wrapText="1"/>
    </xf>
    <xf numFmtId="3" fontId="156" fillId="2" borderId="4" xfId="59" applyNumberFormat="1" applyFont="1" applyFill="1" applyBorder="1" applyAlignment="1">
      <alignment vertical="center" wrapText="1"/>
    </xf>
    <xf numFmtId="0" fontId="156" fillId="0" borderId="4" xfId="59" applyFont="1" applyBorder="1"/>
    <xf numFmtId="3" fontId="156" fillId="0" borderId="4" xfId="59" applyNumberFormat="1" applyFont="1" applyBorder="1"/>
    <xf numFmtId="3" fontId="148" fillId="2" borderId="0" xfId="59" applyNumberFormat="1" applyFont="1" applyFill="1" applyAlignment="1">
      <alignment horizontal="center" vertical="center" wrapText="1"/>
    </xf>
    <xf numFmtId="3" fontId="149" fillId="0" borderId="15" xfId="59" applyNumberFormat="1" applyFont="1" applyBorder="1" applyAlignment="1">
      <alignment horizontal="center" vertical="center" wrapText="1"/>
    </xf>
    <xf numFmtId="0" fontId="149" fillId="0" borderId="4" xfId="59" applyFont="1" applyBorder="1" applyAlignment="1">
      <alignment horizontal="center" vertical="center" wrapText="1"/>
    </xf>
    <xf numFmtId="3" fontId="149" fillId="0" borderId="12" xfId="59" applyNumberFormat="1" applyFont="1" applyBorder="1" applyAlignment="1">
      <alignment horizontal="center" vertical="center" wrapText="1"/>
    </xf>
    <xf numFmtId="0" fontId="149" fillId="59" borderId="4" xfId="59" applyFont="1" applyFill="1" applyBorder="1" applyAlignment="1">
      <alignment vertical="center" wrapText="1"/>
    </xf>
    <xf numFmtId="3" fontId="149" fillId="2" borderId="12" xfId="59" applyNumberFormat="1" applyFont="1" applyFill="1" applyBorder="1" applyAlignment="1">
      <alignment vertical="center" wrapText="1"/>
    </xf>
    <xf numFmtId="3" fontId="149" fillId="2" borderId="15" xfId="59" applyNumberFormat="1" applyFont="1" applyFill="1" applyBorder="1" applyAlignment="1">
      <alignment horizontal="center" vertical="center" wrapText="1"/>
    </xf>
    <xf numFmtId="0" fontId="149" fillId="59" borderId="4" xfId="59" applyFont="1" applyFill="1" applyBorder="1" applyAlignment="1">
      <alignment horizontal="center" vertical="center" wrapText="1"/>
    </xf>
    <xf numFmtId="3" fontId="149" fillId="2" borderId="12" xfId="59" applyNumberFormat="1" applyFont="1" applyFill="1" applyBorder="1" applyAlignment="1">
      <alignment horizontal="center" vertical="center" wrapText="1"/>
    </xf>
    <xf numFmtId="0" fontId="63" fillId="2" borderId="0" xfId="46932" applyFont="1" applyFill="1" applyAlignment="1"/>
    <xf numFmtId="0" fontId="41" fillId="2" borderId="0" xfId="46932" applyFont="1" applyFill="1"/>
    <xf numFmtId="0" fontId="41" fillId="2" borderId="0" xfId="46932" applyFont="1" applyFill="1" applyAlignment="1">
      <alignment wrapText="1"/>
    </xf>
    <xf numFmtId="3" fontId="41" fillId="2" borderId="0" xfId="46932" applyNumberFormat="1" applyFont="1" applyFill="1"/>
    <xf numFmtId="176" fontId="41" fillId="2" borderId="0" xfId="46932" applyNumberFormat="1" applyFont="1" applyFill="1"/>
    <xf numFmtId="3" fontId="41" fillId="2" borderId="4" xfId="46932" applyNumberFormat="1" applyFont="1" applyFill="1" applyBorder="1" applyAlignment="1">
      <alignment vertical="center" wrapText="1"/>
    </xf>
    <xf numFmtId="3" fontId="41" fillId="2" borderId="3" xfId="46932" applyNumberFormat="1" applyFont="1" applyFill="1" applyBorder="1" applyAlignment="1">
      <alignment vertical="center" wrapText="1"/>
    </xf>
    <xf numFmtId="3" fontId="41" fillId="2" borderId="4" xfId="46932" applyNumberFormat="1" applyFont="1" applyFill="1" applyBorder="1" applyAlignment="1">
      <alignment horizontal="left" vertical="center"/>
    </xf>
    <xf numFmtId="3" fontId="41" fillId="2" borderId="4" xfId="46932" applyNumberFormat="1" applyFont="1" applyFill="1" applyBorder="1" applyAlignment="1">
      <alignment horizontal="center" vertical="center"/>
    </xf>
    <xf numFmtId="1" fontId="41" fillId="2" borderId="4" xfId="46933" applyNumberFormat="1" applyFont="1" applyFill="1" applyBorder="1" applyAlignment="1">
      <alignment horizontal="center" vertical="center"/>
    </xf>
    <xf numFmtId="3" fontId="41" fillId="2" borderId="4" xfId="3" applyNumberFormat="1" applyFont="1" applyFill="1" applyBorder="1"/>
    <xf numFmtId="3" fontId="41" fillId="2" borderId="4" xfId="46935" applyNumberFormat="1" applyFont="1" applyFill="1" applyBorder="1" applyAlignment="1">
      <alignment horizontal="right" vertical="center" wrapText="1"/>
    </xf>
    <xf numFmtId="166" fontId="41" fillId="2" borderId="4" xfId="46936" applyNumberFormat="1" applyFont="1" applyFill="1" applyBorder="1"/>
    <xf numFmtId="3" fontId="41" fillId="2" borderId="4" xfId="46932" applyNumberFormat="1" applyFont="1" applyFill="1" applyBorder="1"/>
    <xf numFmtId="0" fontId="41" fillId="2" borderId="4" xfId="46932" applyFont="1" applyFill="1" applyBorder="1" applyAlignment="1">
      <alignment wrapText="1"/>
    </xf>
    <xf numFmtId="3" fontId="41" fillId="2" borderId="4" xfId="46932" applyNumberFormat="1" applyFont="1" applyFill="1" applyBorder="1" applyAlignment="1">
      <alignment horizontal="left"/>
    </xf>
    <xf numFmtId="3" fontId="41" fillId="2" borderId="4" xfId="46932" applyNumberFormat="1" applyFont="1" applyFill="1" applyBorder="1" applyAlignment="1">
      <alignment horizontal="center"/>
    </xf>
    <xf numFmtId="1" fontId="41" fillId="2" borderId="4" xfId="46933" applyNumberFormat="1" applyFont="1" applyFill="1" applyBorder="1" applyAlignment="1">
      <alignment horizontal="center"/>
    </xf>
    <xf numFmtId="3" fontId="41" fillId="2" borderId="4" xfId="3" applyNumberFormat="1" applyFont="1" applyFill="1" applyBorder="1" applyAlignment="1"/>
    <xf numFmtId="3" fontId="41" fillId="2" borderId="4" xfId="46935" applyNumberFormat="1" applyFont="1" applyFill="1" applyBorder="1" applyAlignment="1">
      <alignment horizontal="right" wrapText="1"/>
    </xf>
    <xf numFmtId="166" fontId="41" fillId="2" borderId="4" xfId="46936" applyNumberFormat="1" applyFont="1" applyFill="1" applyBorder="1" applyAlignment="1"/>
    <xf numFmtId="3" fontId="41" fillId="2" borderId="4" xfId="46932" applyNumberFormat="1" applyFont="1" applyFill="1" applyBorder="1" applyAlignment="1"/>
    <xf numFmtId="0" fontId="41" fillId="2" borderId="0" xfId="46932" applyFont="1" applyFill="1" applyAlignment="1"/>
    <xf numFmtId="3" fontId="42" fillId="2" borderId="4" xfId="46932" applyNumberFormat="1" applyFont="1" applyFill="1" applyBorder="1" applyAlignment="1">
      <alignment horizontal="left" vertical="center"/>
    </xf>
    <xf numFmtId="3" fontId="42" fillId="2" borderId="4" xfId="46932" applyNumberFormat="1" applyFont="1" applyFill="1" applyBorder="1" applyAlignment="1">
      <alignment horizontal="center" vertical="center"/>
    </xf>
    <xf numFmtId="1" fontId="42" fillId="2" borderId="4" xfId="46933" applyNumberFormat="1" applyFont="1" applyFill="1" applyBorder="1" applyAlignment="1">
      <alignment horizontal="center" vertical="center"/>
    </xf>
    <xf numFmtId="3" fontId="42" fillId="2" borderId="4" xfId="46932" applyNumberFormat="1" applyFont="1" applyFill="1" applyBorder="1" applyAlignment="1">
      <alignment horizontal="right"/>
    </xf>
    <xf numFmtId="166" fontId="42" fillId="2" borderId="4" xfId="46936" applyNumberFormat="1" applyFont="1" applyFill="1" applyBorder="1"/>
    <xf numFmtId="3" fontId="42" fillId="2" borderId="4" xfId="46932" applyNumberFormat="1" applyFont="1" applyFill="1" applyBorder="1" applyAlignment="1">
      <alignment horizontal="right" wrapText="1"/>
    </xf>
    <xf numFmtId="0" fontId="41" fillId="2" borderId="9" xfId="46932" applyFont="1" applyFill="1" applyBorder="1" applyAlignment="1" applyProtection="1">
      <alignment vertical="center"/>
    </xf>
    <xf numFmtId="3" fontId="41" fillId="2" borderId="0" xfId="46932" applyNumberFormat="1" applyFont="1" applyFill="1" applyBorder="1" applyAlignment="1" applyProtection="1">
      <alignment horizontal="center" vertical="center"/>
    </xf>
    <xf numFmtId="0" fontId="42" fillId="2" borderId="0" xfId="46932" applyFont="1" applyFill="1" applyAlignment="1">
      <alignment horizontal="center" vertical="center"/>
    </xf>
    <xf numFmtId="0" fontId="66" fillId="2" borderId="0" xfId="46932" applyFont="1" applyFill="1" applyAlignment="1">
      <alignment horizontal="center" vertical="center"/>
    </xf>
    <xf numFmtId="3" fontId="41" fillId="2" borderId="3" xfId="1" applyNumberFormat="1" applyFont="1" applyFill="1" applyBorder="1" applyAlignment="1">
      <alignment horizontal="center" vertical="center"/>
    </xf>
    <xf numFmtId="1" fontId="41" fillId="2" borderId="3" xfId="2" applyNumberFormat="1" applyFont="1" applyFill="1" applyBorder="1" applyAlignment="1">
      <alignment horizontal="center" vertical="center"/>
    </xf>
    <xf numFmtId="0" fontId="41" fillId="2" borderId="3" xfId="2" applyFont="1" applyFill="1" applyBorder="1" applyAlignment="1">
      <alignment horizontal="left" vertical="center" wrapText="1"/>
    </xf>
    <xf numFmtId="3" fontId="42" fillId="2" borderId="3" xfId="3" applyNumberFormat="1" applyFont="1" applyFill="1" applyBorder="1"/>
    <xf numFmtId="3" fontId="40" fillId="2" borderId="3" xfId="0" applyNumberFormat="1" applyFont="1" applyFill="1" applyBorder="1"/>
    <xf numFmtId="3" fontId="42" fillId="2" borderId="3" xfId="0" applyNumberFormat="1" applyFont="1" applyFill="1" applyBorder="1"/>
    <xf numFmtId="3" fontId="41" fillId="2" borderId="2" xfId="1" applyNumberFormat="1" applyFont="1" applyFill="1" applyBorder="1" applyAlignment="1">
      <alignment horizontal="center" vertical="center"/>
    </xf>
    <xf numFmtId="49" fontId="41" fillId="2" borderId="2" xfId="1" applyNumberFormat="1" applyFont="1" applyFill="1" applyBorder="1" applyAlignment="1">
      <alignment horizontal="left" vertical="center" wrapText="1"/>
    </xf>
    <xf numFmtId="49" fontId="41" fillId="2" borderId="2" xfId="1" quotePrefix="1" applyNumberFormat="1" applyFont="1" applyFill="1" applyBorder="1" applyAlignment="1">
      <alignment horizontal="left" vertical="center" wrapText="1"/>
    </xf>
    <xf numFmtId="3" fontId="41" fillId="2" borderId="2" xfId="1" quotePrefix="1" applyNumberFormat="1" applyFont="1" applyFill="1" applyBorder="1" applyAlignment="1">
      <alignment horizontal="left" vertical="center" wrapText="1"/>
    </xf>
    <xf numFmtId="2" fontId="41" fillId="2" borderId="2" xfId="1" applyNumberFormat="1" applyFont="1" applyFill="1" applyBorder="1" applyAlignment="1" applyProtection="1">
      <alignment horizontal="left" vertical="center" wrapText="1"/>
    </xf>
    <xf numFmtId="3" fontId="41" fillId="2" borderId="2" xfId="4" applyNumberFormat="1" applyFont="1" applyFill="1" applyBorder="1" applyAlignment="1">
      <alignment horizontal="center" vertical="center"/>
    </xf>
    <xf numFmtId="49" fontId="41" fillId="2" borderId="2" xfId="4" applyNumberFormat="1" applyFont="1" applyFill="1" applyBorder="1" applyAlignment="1">
      <alignment horizontal="left" vertical="center" wrapText="1"/>
    </xf>
    <xf numFmtId="2" fontId="41" fillId="2" borderId="2" xfId="4" applyNumberFormat="1" applyFont="1" applyFill="1" applyBorder="1" applyAlignment="1" applyProtection="1">
      <alignment horizontal="left" vertical="center" wrapText="1"/>
    </xf>
    <xf numFmtId="49" fontId="41" fillId="2" borderId="2" xfId="4" quotePrefix="1" applyNumberFormat="1" applyFont="1" applyFill="1" applyBorder="1" applyAlignment="1">
      <alignment horizontal="left" vertical="center" wrapText="1"/>
    </xf>
    <xf numFmtId="3" fontId="41" fillId="2" borderId="2" xfId="1" applyNumberFormat="1" applyFont="1" applyFill="1" applyBorder="1" applyAlignment="1">
      <alignment horizontal="left" vertical="center" wrapText="1"/>
    </xf>
    <xf numFmtId="49" fontId="41" fillId="2" borderId="2" xfId="1" applyNumberFormat="1" applyFont="1" applyFill="1" applyBorder="1" applyAlignment="1" applyProtection="1">
      <alignment horizontal="left" vertical="center" wrapText="1"/>
    </xf>
    <xf numFmtId="182" fontId="163" fillId="2" borderId="0" xfId="86" applyNumberFormat="1" applyFont="1" applyFill="1"/>
    <xf numFmtId="183" fontId="163" fillId="2" borderId="0" xfId="86" applyNumberFormat="1" applyFont="1" applyFill="1"/>
    <xf numFmtId="0" fontId="147" fillId="2" borderId="0" xfId="86" applyFont="1" applyFill="1"/>
    <xf numFmtId="182" fontId="165" fillId="2" borderId="0" xfId="86" applyNumberFormat="1" applyFont="1" applyFill="1" applyAlignment="1">
      <alignment vertical="center"/>
    </xf>
    <xf numFmtId="183" fontId="165" fillId="2" borderId="0" xfId="86" applyNumberFormat="1" applyFont="1" applyFill="1" applyAlignment="1">
      <alignment vertical="center"/>
    </xf>
    <xf numFmtId="0" fontId="165" fillId="2" borderId="0" xfId="86" applyFont="1" applyFill="1" applyAlignment="1">
      <alignment vertical="center"/>
    </xf>
    <xf numFmtId="0" fontId="143" fillId="2" borderId="4" xfId="87" applyNumberFormat="1" applyFont="1" applyFill="1" applyBorder="1" applyAlignment="1">
      <alignment horizontal="center" vertical="center" wrapText="1"/>
    </xf>
    <xf numFmtId="167" fontId="143" fillId="2" borderId="4" xfId="87" applyNumberFormat="1" applyFont="1" applyFill="1" applyBorder="1" applyAlignment="1">
      <alignment horizontal="left" vertical="center" wrapText="1" indent="1"/>
    </xf>
    <xf numFmtId="3" fontId="54" fillId="2" borderId="4" xfId="86" applyNumberFormat="1" applyFont="1" applyFill="1" applyBorder="1" applyAlignment="1">
      <alignment horizontal="right" vertical="center"/>
    </xf>
    <xf numFmtId="1" fontId="143" fillId="2" borderId="12" xfId="87" applyNumberFormat="1" applyFont="1" applyFill="1" applyBorder="1" applyAlignment="1">
      <alignment horizontal="center" vertical="center"/>
    </xf>
    <xf numFmtId="0" fontId="47" fillId="0" borderId="0" xfId="30"/>
    <xf numFmtId="3" fontId="169" fillId="2" borderId="66" xfId="30" applyNumberFormat="1" applyFont="1" applyFill="1" applyBorder="1" applyAlignment="1" applyProtection="1">
      <alignment horizontal="left" vertical="center" wrapText="1"/>
    </xf>
    <xf numFmtId="3" fontId="167" fillId="2" borderId="69" xfId="30" applyNumberFormat="1" applyFont="1" applyFill="1" applyBorder="1" applyAlignment="1" applyProtection="1">
      <alignment horizontal="center" vertical="center"/>
    </xf>
    <xf numFmtId="3" fontId="167" fillId="2" borderId="70" xfId="30" applyNumberFormat="1" applyFont="1" applyFill="1" applyBorder="1" applyAlignment="1" applyProtection="1">
      <alignment horizontal="center" vertical="center" wrapText="1"/>
    </xf>
    <xf numFmtId="0" fontId="47" fillId="2" borderId="0" xfId="30" applyFill="1"/>
    <xf numFmtId="0" fontId="169" fillId="2" borderId="38" xfId="30" applyFont="1" applyFill="1" applyBorder="1" applyAlignment="1" applyProtection="1">
      <alignment horizontal="center" vertical="center"/>
    </xf>
    <xf numFmtId="0" fontId="169" fillId="2" borderId="4" xfId="30" applyFont="1" applyFill="1" applyBorder="1" applyAlignment="1" applyProtection="1">
      <alignment horizontal="center" vertical="center"/>
    </xf>
    <xf numFmtId="166" fontId="144" fillId="2" borderId="56" xfId="30" applyNumberFormat="1" applyFont="1" applyFill="1" applyBorder="1" applyAlignment="1">
      <alignment horizontal="center" vertical="center"/>
    </xf>
    <xf numFmtId="3" fontId="143" fillId="2" borderId="69" xfId="30" applyNumberFormat="1" applyFont="1" applyFill="1" applyBorder="1" applyAlignment="1" applyProtection="1">
      <alignment horizontal="center" vertical="center" wrapText="1"/>
    </xf>
    <xf numFmtId="3" fontId="143" fillId="2" borderId="71" xfId="30" applyNumberFormat="1" applyFont="1" applyFill="1" applyBorder="1" applyAlignment="1" applyProtection="1">
      <alignment horizontal="center" vertical="center" wrapText="1"/>
    </xf>
    <xf numFmtId="3" fontId="143" fillId="2" borderId="38" xfId="30" applyNumberFormat="1" applyFont="1" applyFill="1" applyBorder="1" applyAlignment="1" applyProtection="1">
      <alignment horizontal="center" vertical="center" wrapText="1"/>
    </xf>
    <xf numFmtId="3" fontId="143" fillId="2" borderId="77" xfId="30" applyNumberFormat="1" applyFont="1" applyFill="1" applyBorder="1" applyAlignment="1" applyProtection="1">
      <alignment horizontal="center" vertical="center" wrapText="1"/>
    </xf>
    <xf numFmtId="0" fontId="47" fillId="0" borderId="38" xfId="30" applyBorder="1"/>
    <xf numFmtId="0" fontId="47" fillId="0" borderId="15" xfId="30" applyBorder="1"/>
    <xf numFmtId="0" fontId="47" fillId="0" borderId="4" xfId="30" applyBorder="1"/>
    <xf numFmtId="3" fontId="168" fillId="2" borderId="72" xfId="30" applyNumberFormat="1" applyFont="1" applyFill="1" applyBorder="1" applyAlignment="1" applyProtection="1">
      <alignment horizontal="center" vertical="center"/>
    </xf>
    <xf numFmtId="3" fontId="168" fillId="2" borderId="71" xfId="30" applyNumberFormat="1" applyFont="1" applyFill="1" applyBorder="1" applyAlignment="1" applyProtection="1">
      <alignment horizontal="center" vertical="center"/>
    </xf>
    <xf numFmtId="0" fontId="47" fillId="0" borderId="58" xfId="30" applyBorder="1"/>
    <xf numFmtId="3" fontId="169" fillId="2" borderId="15" xfId="30" applyNumberFormat="1" applyFont="1" applyFill="1" applyBorder="1" applyAlignment="1" applyProtection="1">
      <alignment horizontal="left" vertical="center" wrapText="1"/>
    </xf>
    <xf numFmtId="3" fontId="168" fillId="2" borderId="38" xfId="30" applyNumberFormat="1" applyFont="1" applyFill="1" applyBorder="1" applyAlignment="1" applyProtection="1">
      <alignment horizontal="center" vertical="center"/>
      <protection locked="0"/>
    </xf>
    <xf numFmtId="3" fontId="168" fillId="2" borderId="15" xfId="30" applyNumberFormat="1" applyFont="1" applyFill="1" applyBorder="1" applyAlignment="1" applyProtection="1">
      <alignment horizontal="center" vertical="center"/>
      <protection locked="0"/>
    </xf>
    <xf numFmtId="3" fontId="168" fillId="2" borderId="38" xfId="30" applyNumberFormat="1" applyFont="1" applyFill="1" applyBorder="1" applyAlignment="1">
      <alignment horizontal="center" vertical="center"/>
    </xf>
    <xf numFmtId="3" fontId="168" fillId="2" borderId="38" xfId="30" applyNumberFormat="1" applyFont="1" applyFill="1" applyBorder="1" applyAlignment="1" applyProtection="1">
      <alignment horizontal="center" vertical="center"/>
    </xf>
    <xf numFmtId="3" fontId="168" fillId="2" borderId="15" xfId="30" applyNumberFormat="1" applyFont="1" applyFill="1" applyBorder="1" applyAlignment="1" applyProtection="1">
      <alignment horizontal="center" vertical="center"/>
    </xf>
    <xf numFmtId="0" fontId="41" fillId="61" borderId="4" xfId="46970" applyFont="1" applyFill="1" applyBorder="1" applyAlignment="1">
      <alignment horizontal="center" vertical="center"/>
    </xf>
    <xf numFmtId="1" fontId="41" fillId="61" borderId="4" xfId="46970" applyNumberFormat="1" applyFont="1" applyFill="1" applyBorder="1" applyAlignment="1">
      <alignment horizontal="left" vertical="center" wrapText="1"/>
    </xf>
    <xf numFmtId="3" fontId="56" fillId="2" borderId="38" xfId="30" applyNumberFormat="1" applyFont="1" applyFill="1" applyBorder="1" applyAlignment="1">
      <alignment horizontal="center" vertical="center"/>
    </xf>
    <xf numFmtId="3" fontId="56" fillId="2" borderId="15" xfId="30" applyNumberFormat="1" applyFont="1" applyFill="1" applyBorder="1" applyAlignment="1">
      <alignment horizontal="center" vertical="center"/>
    </xf>
    <xf numFmtId="0" fontId="169" fillId="2" borderId="78" xfId="30" applyFont="1" applyFill="1" applyBorder="1" applyAlignment="1" applyProtection="1">
      <alignment horizontal="center" vertical="center"/>
    </xf>
    <xf numFmtId="0" fontId="169" fillId="2" borderId="1" xfId="30" applyFont="1" applyFill="1" applyBorder="1" applyAlignment="1" applyProtection="1">
      <alignment horizontal="center" vertical="center"/>
    </xf>
    <xf numFmtId="3" fontId="169" fillId="2" borderId="7" xfId="30" applyNumberFormat="1" applyFont="1" applyFill="1" applyBorder="1" applyAlignment="1" applyProtection="1">
      <alignment horizontal="left" vertical="center" wrapText="1"/>
    </xf>
    <xf numFmtId="0" fontId="169" fillId="64" borderId="78" xfId="30" applyFont="1" applyFill="1" applyBorder="1" applyAlignment="1" applyProtection="1">
      <alignment horizontal="center" vertical="center"/>
    </xf>
    <xf numFmtId="0" fontId="47" fillId="2" borderId="38" xfId="30" applyFill="1" applyBorder="1"/>
    <xf numFmtId="3" fontId="54" fillId="2" borderId="15" xfId="30" applyNumberFormat="1" applyFont="1" applyFill="1" applyBorder="1" applyAlignment="1" applyProtection="1">
      <alignment horizontal="center" vertical="center" wrapText="1"/>
    </xf>
    <xf numFmtId="0" fontId="47" fillId="2" borderId="4" xfId="30" applyFill="1" applyBorder="1"/>
    <xf numFmtId="3" fontId="59" fillId="2" borderId="59" xfId="30" applyNumberFormat="1" applyFont="1" applyFill="1" applyBorder="1" applyAlignment="1" applyProtection="1">
      <alignment horizontal="center" vertical="center" wrapText="1"/>
    </xf>
    <xf numFmtId="166" fontId="143" fillId="2" borderId="56" xfId="30" applyNumberFormat="1" applyFont="1" applyFill="1" applyBorder="1" applyAlignment="1">
      <alignment horizontal="center" vertical="center"/>
    </xf>
    <xf numFmtId="166" fontId="144" fillId="2" borderId="79" xfId="30" applyNumberFormat="1" applyFont="1" applyFill="1" applyBorder="1" applyAlignment="1">
      <alignment horizontal="center" vertical="center"/>
    </xf>
    <xf numFmtId="0" fontId="41" fillId="2" borderId="56" xfId="30" applyFont="1" applyFill="1" applyBorder="1" applyAlignment="1" applyProtection="1">
      <alignment horizontal="center" vertical="center"/>
    </xf>
    <xf numFmtId="0" fontId="42" fillId="2" borderId="0" xfId="30" applyFont="1" applyFill="1" applyBorder="1" applyAlignment="1" applyProtection="1">
      <alignment vertical="center" wrapText="1"/>
    </xf>
    <xf numFmtId="0" fontId="47" fillId="2" borderId="0" xfId="30" applyFont="1" applyFill="1"/>
    <xf numFmtId="0" fontId="47" fillId="2" borderId="0" xfId="30" applyFont="1" applyFill="1" applyBorder="1"/>
    <xf numFmtId="0" fontId="41" fillId="2" borderId="3" xfId="30" applyFont="1" applyFill="1" applyBorder="1" applyAlignment="1" applyProtection="1">
      <alignment horizontal="center" vertical="center"/>
    </xf>
    <xf numFmtId="0" fontId="41" fillId="2" borderId="38" xfId="30" applyFont="1" applyFill="1" applyBorder="1" applyAlignment="1" applyProtection="1">
      <alignment horizontal="center" vertical="center"/>
    </xf>
    <xf numFmtId="0" fontId="41" fillId="2" borderId="4" xfId="30" applyFont="1" applyFill="1" applyBorder="1" applyAlignment="1" applyProtection="1">
      <alignment horizontal="center" vertical="center"/>
    </xf>
    <xf numFmtId="0" fontId="41" fillId="2" borderId="0" xfId="30" applyFont="1" applyFill="1"/>
    <xf numFmtId="3" fontId="41" fillId="2" borderId="0" xfId="30" applyNumberFormat="1" applyFont="1" applyFill="1" applyAlignment="1">
      <alignment vertical="center"/>
    </xf>
    <xf numFmtId="1" fontId="174" fillId="2" borderId="4" xfId="86" applyNumberFormat="1" applyFont="1" applyFill="1" applyBorder="1" applyAlignment="1">
      <alignment horizontal="center" vertical="center"/>
    </xf>
    <xf numFmtId="182" fontId="175" fillId="2" borderId="4" xfId="86" applyNumberFormat="1" applyFont="1" applyFill="1" applyBorder="1" applyAlignment="1">
      <alignment horizontal="right" vertical="center"/>
    </xf>
    <xf numFmtId="183" fontId="175" fillId="2" borderId="4" xfId="86" applyNumberFormat="1" applyFont="1" applyFill="1" applyBorder="1" applyAlignment="1">
      <alignment horizontal="right" vertical="center"/>
    </xf>
    <xf numFmtId="3" fontId="175" fillId="2" borderId="4" xfId="86" applyNumberFormat="1" applyFont="1" applyFill="1" applyBorder="1" applyAlignment="1">
      <alignment horizontal="right" vertical="center"/>
    </xf>
    <xf numFmtId="0" fontId="167" fillId="2" borderId="80" xfId="87" applyFont="1" applyFill="1" applyBorder="1" applyAlignment="1" applyProtection="1">
      <alignment horizontal="left" vertical="center" wrapText="1" indent="1"/>
    </xf>
    <xf numFmtId="0" fontId="176" fillId="2" borderId="0" xfId="46957" applyFont="1" applyFill="1" applyAlignment="1" applyProtection="1">
      <alignment wrapText="1"/>
    </xf>
    <xf numFmtId="0" fontId="177" fillId="2" borderId="4" xfId="86" applyFont="1" applyFill="1" applyBorder="1" applyAlignment="1">
      <alignment horizontal="left" vertical="center" wrapText="1"/>
    </xf>
    <xf numFmtId="1" fontId="174" fillId="2" borderId="4" xfId="86" applyNumberFormat="1" applyFont="1" applyFill="1" applyBorder="1" applyAlignment="1">
      <alignment vertical="center"/>
    </xf>
    <xf numFmtId="0" fontId="177" fillId="2" borderId="4" xfId="86" applyFont="1" applyFill="1" applyBorder="1" applyAlignment="1">
      <alignment vertical="center" wrapText="1"/>
    </xf>
    <xf numFmtId="182" fontId="175" fillId="2" borderId="4" xfId="86" applyNumberFormat="1" applyFont="1" applyFill="1" applyBorder="1" applyAlignment="1">
      <alignment vertical="center"/>
    </xf>
    <xf numFmtId="183" fontId="175" fillId="2" borderId="4" xfId="86" applyNumberFormat="1" applyFont="1" applyFill="1" applyBorder="1" applyAlignment="1">
      <alignment vertical="center"/>
    </xf>
    <xf numFmtId="0" fontId="52" fillId="2" borderId="0" xfId="86" applyFill="1" applyBorder="1" applyAlignment="1"/>
    <xf numFmtId="49" fontId="147" fillId="2" borderId="0" xfId="86" applyNumberFormat="1" applyFont="1" applyFill="1" applyAlignment="1">
      <alignment horizontal="center"/>
    </xf>
    <xf numFmtId="182" fontId="147" fillId="2" borderId="0" xfId="86" applyNumberFormat="1" applyFont="1" applyFill="1"/>
    <xf numFmtId="183" fontId="147" fillId="2" borderId="0" xfId="86" applyNumberFormat="1" applyFont="1" applyFill="1"/>
    <xf numFmtId="3" fontId="165" fillId="2" borderId="0" xfId="86" applyNumberFormat="1" applyFont="1" applyFill="1"/>
    <xf numFmtId="183" fontId="166" fillId="2" borderId="0" xfId="86" applyNumberFormat="1" applyFont="1" applyFill="1"/>
    <xf numFmtId="0" fontId="0" fillId="2" borderId="0" xfId="0" applyFill="1"/>
    <xf numFmtId="3" fontId="147" fillId="2" borderId="0" xfId="86" applyNumberFormat="1" applyFont="1" applyFill="1"/>
    <xf numFmtId="3" fontId="169" fillId="2" borderId="0" xfId="46971" applyNumberFormat="1" applyFont="1" applyFill="1" applyAlignment="1">
      <alignment vertical="center" wrapText="1"/>
    </xf>
    <xf numFmtId="0" fontId="55" fillId="2" borderId="0" xfId="46971" applyFont="1" applyFill="1"/>
    <xf numFmtId="0" fontId="55" fillId="0" borderId="0" xfId="46971" applyFont="1"/>
    <xf numFmtId="0" fontId="55" fillId="0" borderId="0" xfId="46971" applyFont="1" applyAlignment="1">
      <alignment horizontal="center"/>
    </xf>
    <xf numFmtId="14" fontId="179" fillId="0" borderId="0" xfId="46971" applyNumberFormat="1" applyFont="1" applyAlignment="1">
      <alignment horizontal="right"/>
    </xf>
    <xf numFmtId="1" fontId="55" fillId="0" borderId="0" xfId="46971" applyNumberFormat="1" applyFont="1"/>
    <xf numFmtId="166" fontId="41" fillId="2" borderId="0" xfId="46972" applyNumberFormat="1" applyFont="1" applyFill="1" applyBorder="1" applyAlignment="1">
      <alignment horizontal="right" vertical="center" wrapText="1"/>
    </xf>
    <xf numFmtId="184" fontId="55" fillId="2" borderId="68" xfId="46973" applyNumberFormat="1" applyFont="1" applyFill="1" applyBorder="1" applyAlignment="1">
      <alignment horizontal="center" vertical="center" wrapText="1"/>
    </xf>
    <xf numFmtId="1" fontId="55" fillId="2" borderId="68" xfId="46973" applyNumberFormat="1" applyFont="1" applyFill="1" applyBorder="1" applyAlignment="1">
      <alignment horizontal="center" vertical="center" wrapText="1"/>
    </xf>
    <xf numFmtId="166" fontId="59" fillId="2" borderId="0" xfId="46972" applyNumberFormat="1" applyFont="1" applyFill="1" applyBorder="1" applyAlignment="1">
      <alignment horizontal="center" vertical="center" wrapText="1"/>
    </xf>
    <xf numFmtId="0" fontId="55" fillId="0" borderId="68" xfId="46971" applyFont="1" applyBorder="1" applyAlignment="1">
      <alignment horizontal="center" vertical="center" wrapText="1"/>
    </xf>
    <xf numFmtId="0" fontId="41" fillId="0" borderId="68" xfId="46971" applyFont="1" applyBorder="1" applyAlignment="1">
      <alignment horizontal="center" vertical="center" wrapText="1"/>
    </xf>
    <xf numFmtId="0" fontId="41" fillId="0" borderId="68" xfId="46971" applyFont="1" applyBorder="1" applyAlignment="1">
      <alignment horizontal="left" vertical="center" wrapText="1"/>
    </xf>
    <xf numFmtId="181" fontId="41" fillId="2" borderId="68" xfId="46974" applyNumberFormat="1" applyFont="1" applyFill="1" applyBorder="1" applyAlignment="1">
      <alignment horizontal="left" vertical="center" wrapText="1"/>
    </xf>
    <xf numFmtId="3" fontId="169" fillId="2" borderId="68" xfId="46971" applyNumberFormat="1" applyFont="1" applyFill="1" applyBorder="1" applyAlignment="1">
      <alignment vertical="center" wrapText="1"/>
    </xf>
    <xf numFmtId="166" fontId="41" fillId="2" borderId="68" xfId="46972" applyNumberFormat="1" applyFont="1" applyFill="1" applyBorder="1" applyAlignment="1">
      <alignment horizontal="right" vertical="center" wrapText="1"/>
    </xf>
    <xf numFmtId="3" fontId="41" fillId="2" borderId="68" xfId="46973" applyNumberFormat="1" applyFont="1" applyFill="1" applyBorder="1" applyAlignment="1">
      <alignment horizontal="right" vertical="center" wrapText="1"/>
    </xf>
    <xf numFmtId="0" fontId="43" fillId="0" borderId="0" xfId="46971" applyFont="1" applyAlignment="1">
      <alignment vertical="center" wrapText="1"/>
    </xf>
    <xf numFmtId="0" fontId="55" fillId="2" borderId="0" xfId="46971" applyFont="1" applyFill="1" applyAlignment="1">
      <alignment vertical="center" wrapText="1"/>
    </xf>
    <xf numFmtId="0" fontId="55" fillId="0" borderId="0" xfId="46971" applyFont="1" applyAlignment="1">
      <alignment vertical="center" wrapText="1"/>
    </xf>
    <xf numFmtId="165" fontId="41" fillId="2" borderId="0" xfId="46973" applyFont="1" applyFill="1" applyBorder="1" applyAlignment="1">
      <alignment horizontal="right" vertical="center" wrapText="1"/>
    </xf>
    <xf numFmtId="0" fontId="41" fillId="2" borderId="68" xfId="46971" applyFont="1" applyFill="1" applyBorder="1" applyAlignment="1">
      <alignment horizontal="center" vertical="center" wrapText="1"/>
    </xf>
    <xf numFmtId="0" fontId="41" fillId="2" borderId="68" xfId="46971" applyFont="1" applyFill="1" applyBorder="1" applyAlignment="1">
      <alignment horizontal="left" vertical="center" wrapText="1"/>
    </xf>
    <xf numFmtId="181" fontId="55" fillId="2" borderId="0" xfId="46971" applyNumberFormat="1" applyFont="1" applyFill="1"/>
    <xf numFmtId="0" fontId="55" fillId="65" borderId="0" xfId="46971" applyFont="1" applyFill="1"/>
    <xf numFmtId="181" fontId="180" fillId="2" borderId="68" xfId="46971" applyNumberFormat="1" applyFont="1" applyFill="1" applyBorder="1" applyAlignment="1">
      <alignment vertical="center"/>
    </xf>
    <xf numFmtId="181" fontId="40" fillId="2" borderId="68" xfId="46974" applyNumberFormat="1" applyFont="1" applyFill="1" applyBorder="1" applyAlignment="1">
      <alignment horizontal="left" vertical="center"/>
    </xf>
    <xf numFmtId="166" fontId="40" fillId="2" borderId="68" xfId="46972" applyNumberFormat="1" applyFont="1" applyFill="1" applyBorder="1" applyAlignment="1">
      <alignment horizontal="right" vertical="center"/>
    </xf>
    <xf numFmtId="3" fontId="42" fillId="2" borderId="68" xfId="46973" applyNumberFormat="1" applyFont="1" applyFill="1" applyBorder="1" applyAlignment="1">
      <alignment horizontal="right" vertical="center" wrapText="1"/>
    </xf>
    <xf numFmtId="166" fontId="41" fillId="2" borderId="0" xfId="46972" applyNumberFormat="1" applyFont="1" applyFill="1" applyBorder="1" applyAlignment="1">
      <alignment horizontal="right"/>
    </xf>
    <xf numFmtId="166" fontId="40" fillId="2" borderId="0" xfId="46972" applyNumberFormat="1" applyFont="1" applyFill="1" applyBorder="1" applyAlignment="1">
      <alignment horizontal="right" vertical="center"/>
    </xf>
    <xf numFmtId="184" fontId="173" fillId="0" borderId="0" xfId="46973" applyNumberFormat="1" applyFont="1"/>
    <xf numFmtId="0" fontId="4" fillId="0" borderId="0" xfId="46971"/>
    <xf numFmtId="167" fontId="169" fillId="2" borderId="0" xfId="46971" applyNumberFormat="1" applyFont="1" applyFill="1" applyAlignment="1">
      <alignment vertical="center" wrapText="1"/>
    </xf>
    <xf numFmtId="3" fontId="43" fillId="2" borderId="68" xfId="46971" applyNumberFormat="1" applyFont="1" applyFill="1" applyBorder="1" applyAlignment="1">
      <alignment horizontal="center" vertical="center" wrapText="1"/>
    </xf>
    <xf numFmtId="181" fontId="43" fillId="2" borderId="68" xfId="46974" applyNumberFormat="1" applyFont="1" applyFill="1" applyBorder="1" applyAlignment="1">
      <alignment horizontal="left" vertical="center" wrapText="1"/>
    </xf>
    <xf numFmtId="181" fontId="40" fillId="2" borderId="68" xfId="46974" applyNumberFormat="1" applyFont="1" applyFill="1" applyBorder="1" applyAlignment="1">
      <alignment horizontal="left" vertical="center" wrapText="1"/>
    </xf>
    <xf numFmtId="166" fontId="42" fillId="2" borderId="68" xfId="46972" applyNumberFormat="1" applyFont="1" applyFill="1" applyBorder="1" applyAlignment="1">
      <alignment horizontal="right" vertical="center" wrapText="1"/>
    </xf>
    <xf numFmtId="181" fontId="4" fillId="0" borderId="0" xfId="46971" applyNumberFormat="1"/>
    <xf numFmtId="3" fontId="41" fillId="0" borderId="84" xfId="3" applyNumberFormat="1" applyFont="1" applyFill="1" applyBorder="1"/>
    <xf numFmtId="3" fontId="41" fillId="66" borderId="2" xfId="1" applyNumberFormat="1" applyFont="1" applyFill="1" applyBorder="1" applyAlignment="1">
      <alignment horizontal="center" vertical="center"/>
    </xf>
    <xf numFmtId="3" fontId="42" fillId="66" borderId="2" xfId="1" applyNumberFormat="1" applyFont="1" applyFill="1" applyBorder="1" applyAlignment="1">
      <alignment horizontal="center" vertical="center"/>
    </xf>
    <xf numFmtId="0" fontId="42" fillId="66" borderId="2" xfId="2" applyFont="1" applyFill="1" applyBorder="1" applyAlignment="1">
      <alignment horizontal="left" vertical="center" wrapText="1"/>
    </xf>
    <xf numFmtId="3" fontId="42" fillId="66" borderId="2" xfId="4" applyNumberFormat="1" applyFont="1" applyFill="1" applyBorder="1" applyAlignment="1">
      <alignment horizontal="right"/>
    </xf>
    <xf numFmtId="0" fontId="42" fillId="66" borderId="2" xfId="0" applyFont="1" applyFill="1" applyBorder="1" applyAlignment="1">
      <alignment horizontal="center" vertical="center" wrapText="1"/>
    </xf>
    <xf numFmtId="3" fontId="42" fillId="66" borderId="2" xfId="0" applyNumberFormat="1" applyFont="1" applyFill="1" applyBorder="1" applyAlignment="1">
      <alignment horizontal="center" vertical="center" wrapText="1"/>
    </xf>
    <xf numFmtId="3" fontId="42" fillId="66" borderId="4" xfId="0" applyNumberFormat="1" applyFont="1" applyFill="1" applyBorder="1" applyAlignment="1">
      <alignment horizontal="center" vertical="center" wrapText="1"/>
    </xf>
    <xf numFmtId="3" fontId="42" fillId="66" borderId="68" xfId="0" applyNumberFormat="1" applyFont="1" applyFill="1" applyBorder="1" applyAlignment="1">
      <alignment horizontal="center" vertical="center" wrapText="1"/>
    </xf>
    <xf numFmtId="167" fontId="41" fillId="2" borderId="3" xfId="3" applyNumberFormat="1" applyFont="1" applyFill="1" applyBorder="1"/>
    <xf numFmtId="9" fontId="41" fillId="2" borderId="84" xfId="46980" applyNumberFormat="1" applyFont="1" applyFill="1" applyBorder="1" applyAlignment="1">
      <alignment horizontal="center" vertical="center"/>
    </xf>
    <xf numFmtId="9" fontId="43" fillId="2" borderId="84" xfId="46980" applyNumberFormat="1" applyFont="1" applyFill="1" applyBorder="1" applyAlignment="1">
      <alignment horizontal="center" vertical="center"/>
    </xf>
    <xf numFmtId="0" fontId="43" fillId="2" borderId="0" xfId="46980" applyFont="1" applyFill="1"/>
    <xf numFmtId="3" fontId="42" fillId="2" borderId="67" xfId="46980" applyNumberFormat="1" applyFont="1" applyFill="1" applyBorder="1" applyAlignment="1">
      <alignment horizontal="center" vertical="center"/>
    </xf>
    <xf numFmtId="9" fontId="41" fillId="2" borderId="68" xfId="46980" applyNumberFormat="1" applyFont="1" applyFill="1" applyBorder="1" applyAlignment="1">
      <alignment horizontal="center" vertical="center"/>
    </xf>
    <xf numFmtId="3" fontId="41" fillId="2" borderId="67" xfId="46980" applyNumberFormat="1" applyFont="1" applyFill="1" applyBorder="1" applyAlignment="1">
      <alignment horizontal="center" vertical="center"/>
    </xf>
    <xf numFmtId="3" fontId="41" fillId="60" borderId="68" xfId="46980" applyNumberFormat="1" applyFont="1" applyFill="1" applyBorder="1" applyAlignment="1">
      <alignment horizontal="center" vertical="center"/>
    </xf>
    <xf numFmtId="0" fontId="41" fillId="0" borderId="0" xfId="46980" applyFont="1" applyFill="1"/>
    <xf numFmtId="3" fontId="41" fillId="61" borderId="68" xfId="46980" applyNumberFormat="1" applyFont="1" applyFill="1" applyBorder="1" applyAlignment="1">
      <alignment horizontal="center" vertical="center"/>
    </xf>
    <xf numFmtId="0" fontId="59" fillId="0" borderId="59" xfId="46980" applyFont="1" applyFill="1" applyBorder="1" applyAlignment="1">
      <alignment horizontal="center" vertical="center" wrapText="1"/>
    </xf>
    <xf numFmtId="3" fontId="42" fillId="60" borderId="68" xfId="46980" applyNumberFormat="1" applyFont="1" applyFill="1" applyBorder="1" applyAlignment="1">
      <alignment horizontal="center" vertical="center"/>
    </xf>
    <xf numFmtId="3" fontId="48" fillId="60" borderId="68" xfId="46980" applyNumberFormat="1" applyFont="1" applyFill="1" applyBorder="1" applyAlignment="1">
      <alignment horizontal="center" vertical="center"/>
    </xf>
    <xf numFmtId="3" fontId="41" fillId="2" borderId="68" xfId="46980" applyNumberFormat="1" applyFont="1" applyFill="1" applyBorder="1" applyAlignment="1">
      <alignment horizontal="center" vertical="center"/>
    </xf>
    <xf numFmtId="0" fontId="41" fillId="0" borderId="58" xfId="46980" applyFont="1" applyFill="1" applyBorder="1"/>
    <xf numFmtId="0" fontId="41" fillId="0" borderId="58" xfId="46980" applyFont="1" applyFill="1" applyBorder="1" applyAlignment="1">
      <alignment horizontal="center" vertical="center" wrapText="1"/>
    </xf>
    <xf numFmtId="0" fontId="61" fillId="57" borderId="59" xfId="46980" applyFont="1" applyFill="1" applyBorder="1" applyAlignment="1">
      <alignment horizontal="center" vertical="center" wrapText="1" shrinkToFit="1"/>
    </xf>
    <xf numFmtId="3" fontId="41" fillId="0" borderId="67" xfId="46980" applyNumberFormat="1" applyFont="1" applyFill="1" applyBorder="1" applyAlignment="1">
      <alignment horizontal="center" vertical="center"/>
    </xf>
    <xf numFmtId="167" fontId="41" fillId="0" borderId="77" xfId="46980" applyNumberFormat="1" applyFont="1" applyFill="1" applyBorder="1" applyAlignment="1">
      <alignment horizontal="right" vertical="center"/>
    </xf>
    <xf numFmtId="0" fontId="41" fillId="0" borderId="66" xfId="46980" applyFont="1" applyFill="1" applyBorder="1" applyAlignment="1">
      <alignment horizontal="center" vertical="center"/>
    </xf>
    <xf numFmtId="1" fontId="41" fillId="0" borderId="67" xfId="46980" applyNumberFormat="1" applyFont="1" applyFill="1" applyBorder="1" applyAlignment="1">
      <alignment horizontal="center" vertical="center"/>
    </xf>
    <xf numFmtId="1" fontId="41" fillId="0" borderId="66" xfId="46980" applyNumberFormat="1" applyFont="1" applyFill="1" applyBorder="1" applyAlignment="1">
      <alignment horizontal="left" vertical="center" wrapText="1"/>
    </xf>
    <xf numFmtId="3" fontId="143" fillId="0" borderId="67" xfId="46980" applyNumberFormat="1" applyFont="1" applyFill="1" applyBorder="1" applyAlignment="1">
      <alignment horizontal="center" vertical="center"/>
    </xf>
    <xf numFmtId="4" fontId="143" fillId="0" borderId="77" xfId="46980" applyNumberFormat="1" applyFont="1" applyFill="1" applyBorder="1" applyAlignment="1">
      <alignment horizontal="right" vertical="center"/>
    </xf>
    <xf numFmtId="167" fontId="161" fillId="0" borderId="68" xfId="46980" applyNumberFormat="1" applyFont="1" applyFill="1" applyBorder="1" applyAlignment="1">
      <alignment horizontal="center" vertical="center"/>
    </xf>
    <xf numFmtId="0" fontId="41" fillId="2" borderId="66" xfId="46980" applyFont="1" applyFill="1" applyBorder="1" applyAlignment="1">
      <alignment vertical="center" wrapText="1"/>
    </xf>
    <xf numFmtId="0" fontId="59" fillId="0" borderId="59" xfId="46980" applyFont="1" applyFill="1" applyBorder="1" applyAlignment="1">
      <alignment horizontal="center" vertical="justify" wrapText="1"/>
    </xf>
    <xf numFmtId="167" fontId="160" fillId="0" borderId="40" xfId="46980" applyNumberFormat="1" applyFont="1" applyFill="1" applyBorder="1" applyAlignment="1">
      <alignment horizontal="center" vertical="center"/>
    </xf>
    <xf numFmtId="9" fontId="42" fillId="0" borderId="40" xfId="46980" applyNumberFormat="1" applyFont="1" applyFill="1" applyBorder="1" applyAlignment="1">
      <alignment horizontal="center" vertical="center"/>
    </xf>
    <xf numFmtId="9" fontId="42" fillId="0" borderId="62" xfId="46980" applyNumberFormat="1" applyFont="1" applyFill="1" applyBorder="1" applyAlignment="1">
      <alignment horizontal="center" vertical="center"/>
    </xf>
    <xf numFmtId="0" fontId="41" fillId="0" borderId="55" xfId="46980" applyFont="1" applyFill="1" applyBorder="1"/>
    <xf numFmtId="3" fontId="41" fillId="0" borderId="0" xfId="46980" applyNumberFormat="1" applyFont="1" applyFill="1"/>
    <xf numFmtId="0" fontId="43" fillId="0" borderId="0" xfId="46980" applyFont="1"/>
    <xf numFmtId="0" fontId="41" fillId="0" borderId="0" xfId="46980" applyFont="1" applyFill="1" applyBorder="1" applyAlignment="1">
      <alignment horizontal="center"/>
    </xf>
    <xf numFmtId="2" fontId="41" fillId="0" borderId="84" xfId="46980" applyNumberFormat="1" applyFont="1" applyFill="1" applyBorder="1" applyAlignment="1">
      <alignment horizontal="center" vertical="center"/>
    </xf>
    <xf numFmtId="4" fontId="41" fillId="0" borderId="53" xfId="46980" applyNumberFormat="1" applyFont="1" applyFill="1" applyBorder="1" applyAlignment="1">
      <alignment horizontal="center"/>
    </xf>
    <xf numFmtId="0" fontId="41" fillId="0" borderId="67" xfId="46980" applyNumberFormat="1" applyFont="1" applyFill="1" applyBorder="1" applyAlignment="1">
      <alignment horizontal="center" vertical="center" wrapText="1"/>
    </xf>
    <xf numFmtId="3" fontId="42" fillId="0" borderId="67" xfId="46980" applyNumberFormat="1" applyFont="1" applyFill="1" applyBorder="1" applyAlignment="1">
      <alignment horizontal="center" vertical="center"/>
    </xf>
    <xf numFmtId="167" fontId="42" fillId="0" borderId="68" xfId="46980" applyNumberFormat="1" applyFont="1" applyFill="1" applyBorder="1" applyAlignment="1">
      <alignment horizontal="right" vertical="center"/>
    </xf>
    <xf numFmtId="9" fontId="41" fillId="0" borderId="68" xfId="46980" applyNumberFormat="1" applyFont="1" applyFill="1" applyBorder="1" applyAlignment="1">
      <alignment horizontal="center" vertical="center"/>
    </xf>
    <xf numFmtId="168" fontId="41" fillId="0" borderId="77" xfId="46981" applyNumberFormat="1" applyFont="1" applyFill="1" applyBorder="1" applyAlignment="1">
      <alignment horizontal="center" vertical="center"/>
    </xf>
    <xf numFmtId="3" fontId="41" fillId="0" borderId="68" xfId="46980" applyNumberFormat="1" applyFont="1" applyFill="1" applyBorder="1" applyAlignment="1">
      <alignment horizontal="center" vertical="center"/>
    </xf>
    <xf numFmtId="0" fontId="41" fillId="60" borderId="68" xfId="46980" applyFont="1" applyFill="1" applyBorder="1" applyAlignment="1">
      <alignment horizontal="center" vertical="center"/>
    </xf>
    <xf numFmtId="1" fontId="41" fillId="60" borderId="66" xfId="46980" applyNumberFormat="1" applyFont="1" applyFill="1" applyBorder="1" applyAlignment="1">
      <alignment vertical="center"/>
    </xf>
    <xf numFmtId="9" fontId="41" fillId="60" borderId="68" xfId="46980" applyNumberFormat="1" applyFont="1" applyFill="1" applyBorder="1" applyAlignment="1">
      <alignment horizontal="center" vertical="center"/>
    </xf>
    <xf numFmtId="3" fontId="40" fillId="60" borderId="68" xfId="46980" applyNumberFormat="1" applyFont="1" applyFill="1" applyBorder="1" applyAlignment="1">
      <alignment horizontal="center" vertical="center"/>
    </xf>
    <xf numFmtId="0" fontId="43" fillId="0" borderId="68" xfId="46980" applyFont="1" applyBorder="1"/>
    <xf numFmtId="0" fontId="41" fillId="2" borderId="68" xfId="46980" applyFont="1" applyFill="1" applyBorder="1" applyAlignment="1">
      <alignment horizontal="center" vertical="center"/>
    </xf>
    <xf numFmtId="1" fontId="41" fillId="2" borderId="66" xfId="46980" applyNumberFormat="1" applyFont="1" applyFill="1" applyBorder="1" applyAlignment="1">
      <alignment vertical="center" wrapText="1"/>
    </xf>
    <xf numFmtId="167" fontId="41" fillId="2" borderId="77" xfId="46980" applyNumberFormat="1" applyFont="1" applyFill="1" applyBorder="1" applyAlignment="1">
      <alignment horizontal="center" vertical="center"/>
    </xf>
    <xf numFmtId="3" fontId="42" fillId="61" borderId="67" xfId="46980" applyNumberFormat="1" applyFont="1" applyFill="1" applyBorder="1" applyAlignment="1">
      <alignment horizontal="center" vertical="center"/>
    </xf>
    <xf numFmtId="167" fontId="42" fillId="2" borderId="77" xfId="46982" applyNumberFormat="1" applyFont="1" applyFill="1" applyBorder="1" applyAlignment="1">
      <alignment horizontal="right" vertical="center"/>
    </xf>
    <xf numFmtId="3" fontId="161" fillId="2" borderId="76" xfId="46980" applyNumberFormat="1" applyFont="1" applyFill="1" applyBorder="1" applyAlignment="1">
      <alignment horizontal="center" vertical="center"/>
    </xf>
    <xf numFmtId="9" fontId="41" fillId="61" borderId="68" xfId="46980" applyNumberFormat="1" applyFont="1" applyFill="1" applyBorder="1" applyAlignment="1">
      <alignment horizontal="center" vertical="center"/>
    </xf>
    <xf numFmtId="3" fontId="40" fillId="60" borderId="68" xfId="46982" applyNumberFormat="1" applyFont="1" applyFill="1" applyBorder="1" applyAlignment="1">
      <alignment horizontal="right" vertical="center"/>
    </xf>
    <xf numFmtId="1" fontId="41" fillId="2" borderId="66" xfId="46980" applyNumberFormat="1" applyFont="1" applyFill="1" applyBorder="1" applyAlignment="1">
      <alignment vertical="center"/>
    </xf>
    <xf numFmtId="1" fontId="41" fillId="2" borderId="68" xfId="46980" applyNumberFormat="1" applyFont="1" applyFill="1" applyBorder="1" applyAlignment="1">
      <alignment horizontal="center" vertical="center"/>
    </xf>
    <xf numFmtId="167" fontId="42" fillId="61" borderId="77" xfId="46980" applyNumberFormat="1" applyFont="1" applyFill="1" applyBorder="1" applyAlignment="1">
      <alignment horizontal="right" vertical="center"/>
    </xf>
    <xf numFmtId="3" fontId="42" fillId="61" borderId="68" xfId="46980" applyNumberFormat="1" applyFont="1" applyFill="1" applyBorder="1" applyAlignment="1">
      <alignment horizontal="center" vertical="center"/>
    </xf>
    <xf numFmtId="3" fontId="42" fillId="61" borderId="68" xfId="46982" applyNumberFormat="1" applyFont="1" applyFill="1" applyBorder="1"/>
    <xf numFmtId="3" fontId="43" fillId="2" borderId="68" xfId="46980" applyNumberFormat="1" applyFont="1" applyFill="1" applyBorder="1"/>
    <xf numFmtId="3" fontId="42" fillId="2" borderId="68" xfId="46980" applyNumberFormat="1" applyFont="1" applyFill="1" applyBorder="1" applyAlignment="1">
      <alignment horizontal="center" vertical="center"/>
    </xf>
    <xf numFmtId="0" fontId="61" fillId="2" borderId="68" xfId="46980" applyFont="1" applyFill="1" applyBorder="1" applyAlignment="1">
      <alignment horizontal="center" vertical="center" wrapText="1" shrinkToFit="1"/>
    </xf>
    <xf numFmtId="0" fontId="43" fillId="2" borderId="68" xfId="46980" applyFont="1" applyFill="1" applyBorder="1" applyAlignment="1">
      <alignment horizontal="center" vertical="center"/>
    </xf>
    <xf numFmtId="3" fontId="48" fillId="61" borderId="68" xfId="46980" applyNumberFormat="1" applyFont="1" applyFill="1" applyBorder="1" applyAlignment="1">
      <alignment horizontal="center" vertical="center"/>
    </xf>
    <xf numFmtId="1" fontId="41" fillId="0" borderId="66" xfId="46980" applyNumberFormat="1" applyFont="1" applyFill="1" applyBorder="1" applyAlignment="1">
      <alignment vertical="center" wrapText="1"/>
    </xf>
    <xf numFmtId="0" fontId="41" fillId="0" borderId="66" xfId="46980" applyFont="1" applyFill="1" applyBorder="1" applyAlignment="1">
      <alignment vertical="center" wrapText="1"/>
    </xf>
    <xf numFmtId="3" fontId="40" fillId="62" borderId="68" xfId="46982" applyNumberFormat="1" applyFont="1" applyFill="1" applyBorder="1" applyAlignment="1">
      <alignment horizontal="right" vertical="center"/>
    </xf>
    <xf numFmtId="0" fontId="43" fillId="60" borderId="68" xfId="46980" applyFont="1" applyFill="1" applyBorder="1" applyAlignment="1">
      <alignment horizontal="center" vertical="center"/>
    </xf>
    <xf numFmtId="1" fontId="41" fillId="60" borderId="66" xfId="46980" applyNumberFormat="1" applyFont="1" applyFill="1" applyBorder="1" applyAlignment="1">
      <alignment vertical="center" wrapText="1"/>
    </xf>
    <xf numFmtId="9" fontId="43" fillId="61" borderId="68" xfId="46980" applyNumberFormat="1" applyFont="1" applyFill="1" applyBorder="1" applyAlignment="1">
      <alignment horizontal="center" vertical="center"/>
    </xf>
    <xf numFmtId="9" fontId="43" fillId="60" borderId="68" xfId="46980" applyNumberFormat="1" applyFont="1" applyFill="1" applyBorder="1" applyAlignment="1">
      <alignment horizontal="center" vertical="center"/>
    </xf>
    <xf numFmtId="167" fontId="42" fillId="61" borderId="77" xfId="46982" applyNumberFormat="1" applyFont="1" applyFill="1" applyBorder="1" applyAlignment="1">
      <alignment horizontal="right" vertical="center"/>
    </xf>
    <xf numFmtId="0" fontId="41" fillId="2" borderId="68" xfId="46980" applyFont="1" applyFill="1" applyBorder="1" applyAlignment="1">
      <alignment horizontal="center" vertical="center" wrapText="1"/>
    </xf>
    <xf numFmtId="3" fontId="42" fillId="61" borderId="68" xfId="46982" applyNumberFormat="1" applyFont="1" applyFill="1" applyBorder="1" applyAlignment="1">
      <alignment horizontal="center" vertical="center"/>
    </xf>
    <xf numFmtId="3" fontId="41" fillId="61" borderId="67" xfId="46980" applyNumberFormat="1" applyFont="1" applyFill="1" applyBorder="1" applyAlignment="1">
      <alignment horizontal="center" vertical="center"/>
    </xf>
    <xf numFmtId="0" fontId="59" fillId="0" borderId="68" xfId="46980" applyFont="1" applyFill="1" applyBorder="1" applyAlignment="1">
      <alignment horizontal="center" vertical="center" wrapText="1"/>
    </xf>
    <xf numFmtId="3" fontId="42" fillId="2" borderId="77" xfId="46982" applyNumberFormat="1" applyFont="1" applyFill="1" applyBorder="1" applyAlignment="1">
      <alignment horizontal="right" vertical="center"/>
    </xf>
    <xf numFmtId="0" fontId="41" fillId="0" borderId="68" xfId="46980" applyFont="1" applyBorder="1" applyAlignment="1">
      <alignment horizontal="center" vertical="center"/>
    </xf>
    <xf numFmtId="0" fontId="41" fillId="0" borderId="68" xfId="46980" applyFont="1" applyBorder="1" applyAlignment="1">
      <alignment horizontal="center" vertical="center" wrapText="1"/>
    </xf>
    <xf numFmtId="1" fontId="41" fillId="0" borderId="66" xfId="46980" applyNumberFormat="1" applyFont="1" applyBorder="1" applyAlignment="1">
      <alignment vertical="center" wrapText="1"/>
    </xf>
    <xf numFmtId="3" fontId="41" fillId="0" borderId="67" xfId="46980" applyNumberFormat="1" applyFont="1" applyBorder="1" applyAlignment="1">
      <alignment horizontal="center" vertical="center"/>
    </xf>
    <xf numFmtId="167" fontId="41" fillId="0" borderId="77" xfId="46980" applyNumberFormat="1" applyFont="1" applyBorder="1" applyAlignment="1">
      <alignment horizontal="center" vertical="center"/>
    </xf>
    <xf numFmtId="3" fontId="161" fillId="0" borderId="76" xfId="46980" applyNumberFormat="1" applyFont="1" applyBorder="1" applyAlignment="1">
      <alignment horizontal="center" vertical="center"/>
    </xf>
    <xf numFmtId="9" fontId="41" fillId="0" borderId="68" xfId="46980" applyNumberFormat="1" applyFont="1" applyBorder="1" applyAlignment="1">
      <alignment horizontal="center" vertical="center"/>
    </xf>
    <xf numFmtId="3" fontId="42" fillId="0" borderId="68" xfId="46980" applyNumberFormat="1" applyFont="1" applyBorder="1" applyAlignment="1">
      <alignment horizontal="center" vertical="center"/>
    </xf>
    <xf numFmtId="3" fontId="41" fillId="0" borderId="68" xfId="46980" applyNumberFormat="1" applyFont="1" applyBorder="1" applyAlignment="1">
      <alignment horizontal="center" vertical="center"/>
    </xf>
    <xf numFmtId="0" fontId="61" fillId="2" borderId="68" xfId="46980" applyFont="1" applyFill="1" applyBorder="1" applyAlignment="1">
      <alignment wrapText="1" shrinkToFit="1"/>
    </xf>
    <xf numFmtId="0" fontId="41" fillId="63" borderId="68" xfId="46980" applyFont="1" applyFill="1" applyBorder="1" applyAlignment="1">
      <alignment horizontal="center" vertical="center"/>
    </xf>
    <xf numFmtId="1" fontId="41" fillId="63" borderId="68" xfId="46980" applyNumberFormat="1" applyFont="1" applyFill="1" applyBorder="1" applyAlignment="1">
      <alignment horizontal="center" vertical="center"/>
    </xf>
    <xf numFmtId="1" fontId="41" fillId="63" borderId="66" xfId="46980" applyNumberFormat="1" applyFont="1" applyFill="1" applyBorder="1" applyAlignment="1">
      <alignment vertical="center" wrapText="1"/>
    </xf>
    <xf numFmtId="3" fontId="41" fillId="63" borderId="67" xfId="46980" applyNumberFormat="1" applyFont="1" applyFill="1" applyBorder="1" applyAlignment="1">
      <alignment horizontal="center" vertical="center"/>
    </xf>
    <xf numFmtId="167" fontId="41" fillId="63" borderId="77" xfId="46980" applyNumberFormat="1" applyFont="1" applyFill="1" applyBorder="1" applyAlignment="1">
      <alignment horizontal="center" vertical="center"/>
    </xf>
    <xf numFmtId="167" fontId="41" fillId="63" borderId="77" xfId="46982" applyNumberFormat="1" applyFont="1" applyFill="1" applyBorder="1" applyAlignment="1">
      <alignment horizontal="right" vertical="center"/>
    </xf>
    <xf numFmtId="3" fontId="161" fillId="63" borderId="76" xfId="46980" applyNumberFormat="1" applyFont="1" applyFill="1" applyBorder="1" applyAlignment="1">
      <alignment horizontal="center" vertical="center"/>
    </xf>
    <xf numFmtId="9" fontId="41" fillId="63" borderId="68" xfId="46980" applyNumberFormat="1" applyFont="1" applyFill="1" applyBorder="1" applyAlignment="1">
      <alignment horizontal="center" vertical="center"/>
    </xf>
    <xf numFmtId="3" fontId="41" fillId="63" borderId="68" xfId="46980" applyNumberFormat="1" applyFont="1" applyFill="1" applyBorder="1" applyAlignment="1">
      <alignment horizontal="center" vertical="center"/>
    </xf>
    <xf numFmtId="3" fontId="41" fillId="63" borderId="68" xfId="46982" applyNumberFormat="1" applyFont="1" applyFill="1" applyBorder="1" applyAlignment="1">
      <alignment horizontal="right" vertical="center"/>
    </xf>
    <xf numFmtId="3" fontId="41" fillId="67" borderId="68" xfId="46980" applyNumberFormat="1" applyFont="1" applyFill="1" applyBorder="1" applyAlignment="1">
      <alignment horizontal="center" vertical="center"/>
    </xf>
    <xf numFmtId="3" fontId="42" fillId="68" borderId="68" xfId="46980" applyNumberFormat="1" applyFont="1" applyFill="1" applyBorder="1" applyAlignment="1">
      <alignment horizontal="center" vertical="center"/>
    </xf>
    <xf numFmtId="3" fontId="41" fillId="68" borderId="76" xfId="46980" applyNumberFormat="1" applyFont="1" applyFill="1" applyBorder="1" applyAlignment="1">
      <alignment horizontal="center" vertical="center"/>
    </xf>
    <xf numFmtId="3" fontId="40" fillId="68" borderId="68" xfId="46982" applyNumberFormat="1" applyFont="1" applyFill="1" applyBorder="1" applyAlignment="1">
      <alignment horizontal="right" vertical="center"/>
    </xf>
    <xf numFmtId="1" fontId="41" fillId="60" borderId="68" xfId="46980" applyNumberFormat="1" applyFont="1" applyFill="1" applyBorder="1" applyAlignment="1">
      <alignment horizontal="center" vertical="center"/>
    </xf>
    <xf numFmtId="167" fontId="41" fillId="61" borderId="77" xfId="46982" applyNumberFormat="1" applyFont="1" applyFill="1" applyBorder="1" applyAlignment="1">
      <alignment horizontal="right" vertical="center"/>
    </xf>
    <xf numFmtId="3" fontId="41" fillId="0" borderId="73" xfId="46980" applyNumberFormat="1" applyFont="1" applyFill="1" applyBorder="1" applyAlignment="1">
      <alignment horizontal="center" vertical="center"/>
    </xf>
    <xf numFmtId="0" fontId="43" fillId="2" borderId="68" xfId="46980" applyFont="1" applyFill="1" applyBorder="1"/>
    <xf numFmtId="3" fontId="42" fillId="0" borderId="64" xfId="46980" applyNumberFormat="1" applyFont="1" applyFill="1" applyBorder="1" applyAlignment="1">
      <alignment horizontal="center" vertical="center"/>
    </xf>
    <xf numFmtId="0" fontId="59" fillId="0" borderId="0" xfId="0" applyFont="1" applyFill="1" applyAlignment="1">
      <alignment vertical="center" wrapText="1"/>
    </xf>
    <xf numFmtId="0" fontId="59" fillId="0" borderId="0" xfId="0" applyFont="1" applyFill="1" applyAlignment="1">
      <alignment horizontal="left" vertical="center" wrapText="1"/>
    </xf>
    <xf numFmtId="3" fontId="173" fillId="2" borderId="68" xfId="86" applyNumberFormat="1" applyFont="1" applyFill="1" applyBorder="1" applyAlignment="1">
      <alignment horizontal="center" vertical="center" wrapText="1"/>
    </xf>
    <xf numFmtId="4" fontId="172" fillId="2" borderId="68" xfId="86" applyNumberFormat="1" applyFont="1" applyFill="1" applyBorder="1" applyAlignment="1">
      <alignment horizontal="center" vertical="center" wrapText="1"/>
    </xf>
    <xf numFmtId="0" fontId="9" fillId="0" borderId="0" xfId="46950" applyFill="1"/>
    <xf numFmtId="3" fontId="64" fillId="0" borderId="4" xfId="46951" applyNumberFormat="1" applyFont="1" applyFill="1" applyBorder="1" applyAlignment="1">
      <alignment horizontal="left" vertical="center"/>
    </xf>
    <xf numFmtId="0" fontId="140" fillId="0" borderId="4" xfId="46952" applyFont="1" applyFill="1" applyBorder="1" applyAlignment="1">
      <alignment vertical="center"/>
    </xf>
    <xf numFmtId="3" fontId="64" fillId="0" borderId="4" xfId="46951" applyNumberFormat="1" applyFont="1" applyFill="1" applyBorder="1" applyAlignment="1">
      <alignment horizontal="center" vertical="center"/>
    </xf>
    <xf numFmtId="3" fontId="64" fillId="0" borderId="4" xfId="46951" applyNumberFormat="1" applyFont="1" applyFill="1" applyBorder="1" applyAlignment="1">
      <alignment horizontal="center" vertical="center" wrapText="1"/>
    </xf>
    <xf numFmtId="49" fontId="63" fillId="0" borderId="4" xfId="46951" applyNumberFormat="1" applyFont="1" applyFill="1" applyBorder="1" applyAlignment="1">
      <alignment horizontal="left" vertical="center" wrapText="1"/>
    </xf>
    <xf numFmtId="3" fontId="57" fillId="0" borderId="4" xfId="3" applyNumberFormat="1" applyFont="1" applyFill="1" applyBorder="1"/>
    <xf numFmtId="3" fontId="66" fillId="0" borderId="4" xfId="3" applyNumberFormat="1" applyFont="1" applyFill="1" applyBorder="1"/>
    <xf numFmtId="166" fontId="66" fillId="0" borderId="4" xfId="46953" applyNumberFormat="1" applyFont="1" applyFill="1" applyBorder="1"/>
    <xf numFmtId="9" fontId="66" fillId="0" borderId="4" xfId="46953" applyFont="1" applyFill="1" applyBorder="1"/>
    <xf numFmtId="0" fontId="139" fillId="0" borderId="4" xfId="46952" applyFont="1" applyFill="1" applyBorder="1" applyAlignment="1">
      <alignment vertical="center"/>
    </xf>
    <xf numFmtId="1" fontId="139" fillId="0" borderId="4" xfId="46952" applyNumberFormat="1" applyFont="1" applyFill="1" applyBorder="1" applyAlignment="1">
      <alignment horizontal="center" vertical="center"/>
    </xf>
    <xf numFmtId="0" fontId="63" fillId="0" borderId="4" xfId="46952" applyFont="1" applyFill="1" applyBorder="1" applyAlignment="1">
      <alignment horizontal="left" vertical="center" wrapText="1"/>
    </xf>
    <xf numFmtId="3" fontId="55" fillId="0" borderId="4" xfId="3" applyNumberFormat="1" applyFont="1" applyFill="1" applyBorder="1"/>
    <xf numFmtId="3" fontId="63" fillId="0" borderId="4" xfId="3" applyNumberFormat="1" applyFont="1" applyFill="1" applyBorder="1"/>
    <xf numFmtId="166" fontId="63" fillId="0" borderId="4" xfId="46953" applyNumberFormat="1" applyFont="1" applyFill="1" applyBorder="1"/>
    <xf numFmtId="0" fontId="66" fillId="0" borderId="4" xfId="46952" applyFont="1" applyFill="1" applyBorder="1" applyAlignment="1">
      <alignment horizontal="left" vertical="center" wrapText="1"/>
    </xf>
    <xf numFmtId="49" fontId="63" fillId="0" borderId="4" xfId="46951" quotePrefix="1" applyNumberFormat="1" applyFont="1" applyFill="1" applyBorder="1" applyAlignment="1">
      <alignment horizontal="left" vertical="center" wrapText="1"/>
    </xf>
    <xf numFmtId="3" fontId="64" fillId="0" borderId="4" xfId="46951" quotePrefix="1" applyNumberFormat="1" applyFont="1" applyFill="1" applyBorder="1" applyAlignment="1">
      <alignment horizontal="center" vertical="center" wrapText="1"/>
    </xf>
    <xf numFmtId="0" fontId="66" fillId="0" borderId="3" xfId="28" applyFont="1" applyFill="1" applyBorder="1" applyAlignment="1">
      <alignment horizontal="center" vertical="center" wrapText="1"/>
    </xf>
    <xf numFmtId="0" fontId="66" fillId="0" borderId="3" xfId="28" applyFont="1" applyFill="1" applyBorder="1" applyAlignment="1">
      <alignment horizontal="center" vertical="center"/>
    </xf>
    <xf numFmtId="0" fontId="58" fillId="0" borderId="4" xfId="28" applyFont="1" applyFill="1" applyBorder="1" applyAlignment="1">
      <alignment horizontal="center" vertical="center" wrapText="1"/>
    </xf>
    <xf numFmtId="0" fontId="67" fillId="0" borderId="0" xfId="46939" applyFont="1" applyFill="1" applyAlignment="1">
      <alignment vertical="center"/>
    </xf>
    <xf numFmtId="0" fontId="54" fillId="0" borderId="0" xfId="46939" applyFont="1" applyFill="1" applyAlignment="1">
      <alignment vertical="center"/>
    </xf>
    <xf numFmtId="3" fontId="64" fillId="0" borderId="0" xfId="46939" applyNumberFormat="1" applyFont="1" applyFill="1" applyAlignment="1">
      <alignment horizontal="center"/>
    </xf>
    <xf numFmtId="49" fontId="64" fillId="0" borderId="0" xfId="46939" applyNumberFormat="1" applyFont="1" applyFill="1" applyAlignment="1">
      <alignment horizontal="center" vertical="center"/>
    </xf>
    <xf numFmtId="0" fontId="66" fillId="0" borderId="0" xfId="46939" applyFont="1" applyFill="1" applyAlignment="1">
      <alignment horizontal="left" vertical="center" wrapText="1"/>
    </xf>
    <xf numFmtId="3" fontId="58" fillId="0" borderId="0" xfId="46939" applyNumberFormat="1" applyFont="1" applyFill="1" applyAlignment="1"/>
    <xf numFmtId="0" fontId="62" fillId="0" borderId="0" xfId="46939" applyFont="1" applyFill="1"/>
    <xf numFmtId="0" fontId="64" fillId="0" borderId="0" xfId="46939" applyFont="1" applyFill="1" applyAlignment="1">
      <alignment vertical="center"/>
    </xf>
    <xf numFmtId="0" fontId="59" fillId="0" borderId="0" xfId="46939" applyFont="1" applyFill="1" applyAlignment="1">
      <alignment horizontal="left" vertical="center" wrapText="1"/>
    </xf>
    <xf numFmtId="3" fontId="63" fillId="0" borderId="4" xfId="46940" applyNumberFormat="1" applyFont="1" applyFill="1" applyBorder="1" applyAlignment="1">
      <alignment horizontal="right" vertical="center" wrapText="1"/>
    </xf>
    <xf numFmtId="0" fontId="63" fillId="0" borderId="0" xfId="46939" applyFont="1" applyFill="1" applyAlignment="1">
      <alignment horizontal="left" vertical="center" wrapText="1"/>
    </xf>
    <xf numFmtId="0" fontId="141" fillId="0" borderId="0" xfId="46939" applyFont="1" applyFill="1" applyAlignment="1"/>
    <xf numFmtId="0" fontId="54" fillId="0" borderId="0" xfId="46939" applyFont="1" applyFill="1" applyBorder="1" applyAlignment="1">
      <alignment horizontal="center"/>
    </xf>
    <xf numFmtId="0" fontId="64" fillId="0" borderId="0" xfId="46939" applyFont="1" applyFill="1" applyAlignment="1"/>
    <xf numFmtId="0" fontId="64" fillId="0" borderId="0" xfId="46939" applyFont="1" applyFill="1"/>
    <xf numFmtId="0" fontId="143" fillId="0" borderId="4" xfId="46940" applyFont="1" applyFill="1" applyBorder="1" applyAlignment="1">
      <alignment horizontal="left" vertical="center" wrapText="1"/>
    </xf>
    <xf numFmtId="3" fontId="143" fillId="0" borderId="4" xfId="46940" applyNumberFormat="1" applyFont="1" applyFill="1" applyBorder="1" applyAlignment="1">
      <alignment horizontal="right" vertical="center" wrapText="1"/>
    </xf>
    <xf numFmtId="0" fontId="143" fillId="0" borderId="0" xfId="46939" applyFont="1" applyFill="1"/>
    <xf numFmtId="0" fontId="181" fillId="0" borderId="0" xfId="46943" applyFont="1" applyFill="1"/>
    <xf numFmtId="0" fontId="143" fillId="0" borderId="0" xfId="46943" applyFont="1" applyFill="1"/>
    <xf numFmtId="0" fontId="143" fillId="0" borderId="0" xfId="46943" applyFont="1" applyFill="1" applyAlignment="1">
      <alignment horizontal="right"/>
    </xf>
    <xf numFmtId="3" fontId="54" fillId="0" borderId="0" xfId="46943" applyNumberFormat="1" applyFont="1" applyFill="1" applyAlignment="1">
      <alignment horizontal="center"/>
    </xf>
    <xf numFmtId="181" fontId="54" fillId="0" borderId="68" xfId="46943" applyNumberFormat="1" applyFont="1" applyFill="1" applyBorder="1" applyAlignment="1">
      <alignment horizontal="center" vertical="center" wrapText="1"/>
    </xf>
    <xf numFmtId="0" fontId="143" fillId="0" borderId="68" xfId="46943" applyFont="1" applyFill="1" applyBorder="1" applyAlignment="1">
      <alignment horizontal="center" vertical="center" wrapText="1"/>
    </xf>
    <xf numFmtId="3" fontId="143" fillId="0" borderId="68" xfId="46943" applyNumberFormat="1" applyFont="1" applyFill="1" applyBorder="1" applyAlignment="1">
      <alignment horizontal="center" vertical="center" wrapText="1"/>
    </xf>
    <xf numFmtId="0" fontId="59" fillId="0" borderId="68" xfId="46943" applyFont="1" applyFill="1" applyBorder="1" applyAlignment="1">
      <alignment horizontal="center" vertical="center" wrapText="1"/>
    </xf>
    <xf numFmtId="0" fontId="183" fillId="0" borderId="0" xfId="46943" applyFont="1" applyFill="1"/>
    <xf numFmtId="0" fontId="143" fillId="0" borderId="68" xfId="46943" applyFont="1" applyFill="1" applyBorder="1" applyAlignment="1">
      <alignment horizontal="left" vertical="center" wrapText="1"/>
    </xf>
    <xf numFmtId="3" fontId="143" fillId="0" borderId="30" xfId="46939" applyNumberFormat="1" applyFont="1" applyFill="1" applyBorder="1" applyAlignment="1">
      <alignment horizontal="left" vertical="center"/>
    </xf>
    <xf numFmtId="1" fontId="143" fillId="0" borderId="30" xfId="46940" applyNumberFormat="1" applyFont="1" applyFill="1" applyBorder="1" applyAlignment="1">
      <alignment horizontal="center" vertical="center"/>
    </xf>
    <xf numFmtId="181" fontId="143" fillId="0" borderId="30" xfId="46941" applyNumberFormat="1" applyFont="1" applyFill="1" applyBorder="1"/>
    <xf numFmtId="181" fontId="54" fillId="0" borderId="30" xfId="46941" applyNumberFormat="1" applyFont="1" applyFill="1" applyBorder="1"/>
    <xf numFmtId="181" fontId="143" fillId="0" borderId="4" xfId="46941" applyNumberFormat="1" applyFont="1" applyFill="1" applyBorder="1"/>
    <xf numFmtId="3" fontId="143" fillId="0" borderId="30" xfId="46939" applyNumberFormat="1" applyFont="1" applyFill="1" applyBorder="1" applyAlignment="1">
      <alignment horizontal="center" vertical="center"/>
    </xf>
    <xf numFmtId="0" fontId="143" fillId="0" borderId="0" xfId="46939" applyFont="1" applyFill="1" applyAlignment="1">
      <alignment horizontal="center"/>
    </xf>
    <xf numFmtId="166" fontId="143" fillId="0" borderId="30" xfId="46940" applyNumberFormat="1" applyFont="1" applyFill="1" applyBorder="1" applyAlignment="1">
      <alignment horizontal="right" vertical="center" wrapText="1"/>
    </xf>
    <xf numFmtId="166" fontId="143" fillId="0" borderId="32" xfId="46940" applyNumberFormat="1" applyFont="1" applyFill="1" applyBorder="1" applyAlignment="1">
      <alignment horizontal="right" vertical="center" wrapText="1"/>
    </xf>
    <xf numFmtId="0" fontId="42" fillId="0" borderId="0" xfId="46980" applyFont="1" applyFill="1" applyAlignment="1">
      <alignment horizontal="center" vertical="center" wrapText="1"/>
    </xf>
    <xf numFmtId="9" fontId="41" fillId="0" borderId="53" xfId="46980" applyNumberFormat="1" applyFont="1" applyFill="1" applyBorder="1" applyAlignment="1">
      <alignment horizontal="center" vertical="center" wrapText="1"/>
    </xf>
    <xf numFmtId="9" fontId="41" fillId="0" borderId="51" xfId="46980" applyNumberFormat="1" applyFont="1" applyFill="1" applyBorder="1" applyAlignment="1">
      <alignment horizontal="center" vertical="center" wrapText="1"/>
    </xf>
    <xf numFmtId="0" fontId="41" fillId="0" borderId="85" xfId="46980" applyFont="1" applyFill="1" applyBorder="1" applyAlignment="1">
      <alignment horizontal="center" vertical="center"/>
    </xf>
    <xf numFmtId="0" fontId="41" fillId="0" borderId="56" xfId="46980" applyNumberFormat="1" applyFont="1" applyFill="1" applyBorder="1" applyAlignment="1">
      <alignment horizontal="center" vertical="center"/>
    </xf>
    <xf numFmtId="1" fontId="41" fillId="0" borderId="85" xfId="46980" applyNumberFormat="1" applyFont="1" applyFill="1" applyBorder="1" applyAlignment="1">
      <alignment horizontal="left" vertical="center" wrapText="1"/>
    </xf>
    <xf numFmtId="3" fontId="143" fillId="0" borderId="56" xfId="46980" applyNumberFormat="1" applyFont="1" applyFill="1" applyBorder="1" applyAlignment="1">
      <alignment horizontal="center" vertical="center"/>
    </xf>
    <xf numFmtId="4" fontId="143" fillId="0" borderId="57" xfId="46980" applyNumberFormat="1" applyFont="1" applyFill="1" applyBorder="1" applyAlignment="1">
      <alignment horizontal="right" vertical="center"/>
    </xf>
    <xf numFmtId="3" fontId="42" fillId="0" borderId="56" xfId="46980" applyNumberFormat="1" applyFont="1" applyFill="1" applyBorder="1" applyAlignment="1">
      <alignment horizontal="center" vertical="center"/>
    </xf>
    <xf numFmtId="167" fontId="42" fillId="0" borderId="84" xfId="46980" applyNumberFormat="1" applyFont="1" applyFill="1" applyBorder="1" applyAlignment="1">
      <alignment horizontal="right" vertical="center"/>
    </xf>
    <xf numFmtId="167" fontId="161" fillId="0" borderId="84" xfId="46980" applyNumberFormat="1" applyFont="1" applyFill="1" applyBorder="1" applyAlignment="1">
      <alignment horizontal="center" vertical="center"/>
    </xf>
    <xf numFmtId="9" fontId="41" fillId="0" borderId="84" xfId="46980" applyNumberFormat="1" applyFont="1" applyFill="1" applyBorder="1" applyAlignment="1">
      <alignment horizontal="center" vertical="center"/>
    </xf>
    <xf numFmtId="9" fontId="41" fillId="0" borderId="57" xfId="46980" applyNumberFormat="1" applyFont="1" applyFill="1" applyBorder="1" applyAlignment="1">
      <alignment horizontal="center" vertical="center"/>
    </xf>
    <xf numFmtId="3" fontId="41" fillId="0" borderId="56" xfId="46980" applyNumberFormat="1" applyFont="1" applyFill="1" applyBorder="1" applyAlignment="1">
      <alignment horizontal="center" vertical="center"/>
    </xf>
    <xf numFmtId="167" fontId="41" fillId="0" borderId="57" xfId="46980" applyNumberFormat="1" applyFont="1" applyFill="1" applyBorder="1" applyAlignment="1">
      <alignment horizontal="right" vertical="center"/>
    </xf>
    <xf numFmtId="2" fontId="41" fillId="0" borderId="56" xfId="46980" applyNumberFormat="1" applyFont="1" applyFill="1" applyBorder="1" applyAlignment="1">
      <alignment horizontal="center" vertical="center"/>
    </xf>
    <xf numFmtId="2" fontId="41" fillId="0" borderId="57" xfId="46980" applyNumberFormat="1" applyFont="1" applyFill="1" applyBorder="1" applyAlignment="1">
      <alignment horizontal="center" vertical="center"/>
    </xf>
    <xf numFmtId="168" fontId="41" fillId="0" borderId="56" xfId="46981" applyNumberFormat="1" applyFont="1" applyFill="1" applyBorder="1" applyAlignment="1">
      <alignment horizontal="center" vertical="center"/>
    </xf>
    <xf numFmtId="168" fontId="41" fillId="0" borderId="57" xfId="46981" applyNumberFormat="1" applyFont="1" applyFill="1" applyBorder="1" applyAlignment="1">
      <alignment horizontal="center" vertical="center"/>
    </xf>
    <xf numFmtId="4" fontId="41" fillId="0" borderId="84" xfId="46980" applyNumberFormat="1" applyFont="1" applyFill="1" applyBorder="1" applyAlignment="1">
      <alignment horizontal="center" vertical="center"/>
    </xf>
    <xf numFmtId="4" fontId="41" fillId="0" borderId="85" xfId="46980" applyNumberFormat="1" applyFont="1" applyFill="1" applyBorder="1" applyAlignment="1">
      <alignment horizontal="center" vertical="center"/>
    </xf>
    <xf numFmtId="0" fontId="41" fillId="0" borderId="67" xfId="46980" applyNumberFormat="1" applyFont="1" applyFill="1" applyBorder="1" applyAlignment="1">
      <alignment horizontal="center" vertical="center"/>
    </xf>
    <xf numFmtId="9" fontId="41" fillId="0" borderId="77" xfId="46980" applyNumberFormat="1" applyFont="1" applyFill="1" applyBorder="1" applyAlignment="1">
      <alignment horizontal="center" vertical="center"/>
    </xf>
    <xf numFmtId="2" fontId="41" fillId="0" borderId="67" xfId="46980" applyNumberFormat="1" applyFont="1" applyFill="1" applyBorder="1" applyAlignment="1">
      <alignment horizontal="center" vertical="center"/>
    </xf>
    <xf numFmtId="2" fontId="41" fillId="0" borderId="77" xfId="46980" applyNumberFormat="1" applyFont="1" applyFill="1" applyBorder="1" applyAlignment="1">
      <alignment horizontal="center" vertical="center"/>
    </xf>
    <xf numFmtId="4" fontId="41" fillId="0" borderId="68" xfId="46980" applyNumberFormat="1" applyFont="1" applyFill="1" applyBorder="1" applyAlignment="1">
      <alignment horizontal="center" vertical="center"/>
    </xf>
    <xf numFmtId="4" fontId="41" fillId="0" borderId="66" xfId="46980" applyNumberFormat="1" applyFont="1" applyFill="1" applyBorder="1" applyAlignment="1">
      <alignment horizontal="center" vertical="center"/>
    </xf>
    <xf numFmtId="3" fontId="41" fillId="0" borderId="67" xfId="46980" applyNumberFormat="1" applyFont="1" applyFill="1" applyBorder="1"/>
    <xf numFmtId="0" fontId="41" fillId="0" borderId="77" xfId="46980" applyFont="1" applyFill="1" applyBorder="1"/>
    <xf numFmtId="0" fontId="41" fillId="0" borderId="76" xfId="46980" applyFont="1" applyFill="1" applyBorder="1"/>
    <xf numFmtId="0" fontId="41" fillId="0" borderId="68" xfId="46980" applyFont="1" applyFill="1" applyBorder="1"/>
    <xf numFmtId="3" fontId="41" fillId="0" borderId="67" xfId="46980" applyNumberFormat="1" applyFont="1" applyFill="1" applyBorder="1" applyAlignment="1">
      <alignment horizontal="center" vertical="center" wrapText="1"/>
    </xf>
    <xf numFmtId="167" fontId="41" fillId="0" borderId="68" xfId="46980" applyNumberFormat="1" applyFont="1" applyFill="1" applyBorder="1" applyAlignment="1">
      <alignment horizontal="right" vertical="center" wrapText="1"/>
    </xf>
    <xf numFmtId="3" fontId="41" fillId="0" borderId="77" xfId="46980" applyNumberFormat="1" applyFont="1" applyFill="1" applyBorder="1" applyAlignment="1">
      <alignment horizontal="center" vertical="center"/>
    </xf>
    <xf numFmtId="3" fontId="41" fillId="0" borderId="76" xfId="46980" applyNumberFormat="1" applyFont="1" applyFill="1" applyBorder="1" applyAlignment="1">
      <alignment horizontal="center" vertical="center"/>
    </xf>
    <xf numFmtId="167" fontId="42" fillId="0" borderId="68" xfId="46980" applyNumberFormat="1" applyFont="1" applyFill="1" applyBorder="1" applyAlignment="1">
      <alignment horizontal="center" vertical="center"/>
    </xf>
    <xf numFmtId="2" fontId="42" fillId="0" borderId="67" xfId="46980" applyNumberFormat="1" applyFont="1" applyFill="1" applyBorder="1" applyAlignment="1">
      <alignment horizontal="center" vertical="center"/>
    </xf>
    <xf numFmtId="2" fontId="42" fillId="0" borderId="77" xfId="46981" applyNumberFormat="1" applyFont="1" applyFill="1" applyBorder="1"/>
    <xf numFmtId="9" fontId="41" fillId="0" borderId="85" xfId="46980" applyNumberFormat="1" applyFont="1" applyFill="1" applyBorder="1" applyAlignment="1">
      <alignment horizontal="center" vertical="center"/>
    </xf>
    <xf numFmtId="4" fontId="41" fillId="0" borderId="76" xfId="46980" applyNumberFormat="1" applyFont="1" applyFill="1" applyBorder="1" applyAlignment="1">
      <alignment horizontal="center" vertical="center"/>
    </xf>
    <xf numFmtId="167" fontId="42" fillId="0" borderId="77" xfId="46980" applyNumberFormat="1" applyFont="1" applyFill="1" applyBorder="1" applyAlignment="1">
      <alignment horizontal="center" vertical="center"/>
    </xf>
    <xf numFmtId="3" fontId="162" fillId="0" borderId="76" xfId="46980" applyNumberFormat="1" applyFont="1" applyFill="1" applyBorder="1" applyAlignment="1">
      <alignment horizontal="center" vertical="center"/>
    </xf>
    <xf numFmtId="167" fontId="162" fillId="0" borderId="68" xfId="46980" applyNumberFormat="1" applyFont="1" applyFill="1" applyBorder="1" applyAlignment="1">
      <alignment horizontal="right" vertical="center"/>
    </xf>
    <xf numFmtId="2" fontId="41" fillId="0" borderId="66" xfId="46980" applyNumberFormat="1" applyFont="1" applyFill="1" applyBorder="1" applyAlignment="1">
      <alignment horizontal="left" vertical="center" wrapText="1" indent="1"/>
    </xf>
    <xf numFmtId="4" fontId="42" fillId="0" borderId="68" xfId="46980" applyNumberFormat="1" applyFont="1" applyFill="1" applyBorder="1" applyAlignment="1">
      <alignment horizontal="center" vertical="center"/>
    </xf>
    <xf numFmtId="4" fontId="42" fillId="0" borderId="66" xfId="46980" applyNumberFormat="1" applyFont="1" applyFill="1" applyBorder="1" applyAlignment="1">
      <alignment horizontal="center" vertical="center"/>
    </xf>
    <xf numFmtId="167" fontId="41" fillId="0" borderId="68" xfId="46980" applyNumberFormat="1" applyFont="1" applyFill="1" applyBorder="1" applyAlignment="1">
      <alignment horizontal="center" vertical="center"/>
    </xf>
    <xf numFmtId="0" fontId="41" fillId="0" borderId="66" xfId="46980" applyFont="1" applyFill="1" applyBorder="1" applyAlignment="1">
      <alignment horizontal="left" vertical="center" wrapText="1"/>
    </xf>
    <xf numFmtId="2" fontId="42" fillId="0" borderId="77" xfId="46980" applyNumberFormat="1" applyFont="1" applyFill="1" applyBorder="1" applyAlignment="1">
      <alignment horizontal="center" vertical="center"/>
    </xf>
    <xf numFmtId="4" fontId="143" fillId="0" borderId="77" xfId="46980" applyNumberFormat="1" applyFont="1" applyFill="1" applyBorder="1" applyAlignment="1">
      <alignment horizontal="center" vertical="center"/>
    </xf>
    <xf numFmtId="167" fontId="162" fillId="0" borderId="68" xfId="46980" applyNumberFormat="1" applyFont="1" applyFill="1" applyBorder="1" applyAlignment="1">
      <alignment horizontal="center" vertical="center"/>
    </xf>
    <xf numFmtId="9" fontId="42" fillId="0" borderId="68" xfId="46980" applyNumberFormat="1" applyFont="1" applyFill="1" applyBorder="1" applyAlignment="1">
      <alignment horizontal="center" vertical="center"/>
    </xf>
    <xf numFmtId="1" fontId="42" fillId="0" borderId="67" xfId="46980" applyNumberFormat="1" applyFont="1" applyFill="1" applyBorder="1" applyAlignment="1">
      <alignment horizontal="center" vertical="center"/>
    </xf>
    <xf numFmtId="1" fontId="42" fillId="0" borderId="77" xfId="46980" applyNumberFormat="1" applyFont="1" applyFill="1" applyBorder="1" applyAlignment="1">
      <alignment horizontal="center" vertical="center"/>
    </xf>
    <xf numFmtId="1" fontId="41" fillId="0" borderId="66" xfId="46980" applyNumberFormat="1" applyFont="1" applyFill="1" applyBorder="1" applyAlignment="1">
      <alignment horizontal="left" wrapText="1"/>
    </xf>
    <xf numFmtId="168" fontId="42" fillId="0" borderId="67" xfId="46981" applyNumberFormat="1" applyFont="1" applyFill="1" applyBorder="1" applyAlignment="1">
      <alignment horizontal="center" vertical="center"/>
    </xf>
    <xf numFmtId="0" fontId="41" fillId="0" borderId="67" xfId="46980" applyFont="1" applyFill="1" applyBorder="1" applyAlignment="1">
      <alignment horizontal="center" vertical="center" wrapText="1"/>
    </xf>
    <xf numFmtId="176" fontId="41" fillId="0" borderId="77" xfId="46980" applyNumberFormat="1" applyFont="1" applyFill="1" applyBorder="1" applyAlignment="1">
      <alignment horizontal="center" vertical="center"/>
    </xf>
    <xf numFmtId="4" fontId="41" fillId="0" borderId="75" xfId="46980" applyNumberFormat="1" applyFont="1" applyFill="1" applyBorder="1" applyAlignment="1">
      <alignment horizontal="center" vertical="center"/>
    </xf>
    <xf numFmtId="3" fontId="143" fillId="0" borderId="77" xfId="46980" applyNumberFormat="1" applyFont="1" applyFill="1" applyBorder="1" applyAlignment="1">
      <alignment horizontal="center" vertical="center"/>
    </xf>
    <xf numFmtId="168" fontId="143" fillId="0" borderId="66" xfId="46981" applyNumberFormat="1" applyFont="1" applyFill="1" applyBorder="1" applyAlignment="1">
      <alignment horizontal="center" vertical="center"/>
    </xf>
    <xf numFmtId="168" fontId="143" fillId="0" borderId="77" xfId="46981" applyNumberFormat="1" applyFont="1" applyFill="1" applyBorder="1" applyAlignment="1">
      <alignment horizontal="center" vertical="center"/>
    </xf>
    <xf numFmtId="4" fontId="143" fillId="0" borderId="68" xfId="46980" applyNumberFormat="1" applyFont="1" applyFill="1" applyBorder="1" applyAlignment="1">
      <alignment horizontal="center" vertical="center"/>
    </xf>
    <xf numFmtId="4" fontId="143" fillId="0" borderId="75" xfId="46980" applyNumberFormat="1" applyFont="1" applyFill="1" applyBorder="1" applyAlignment="1">
      <alignment horizontal="center" vertical="center"/>
    </xf>
    <xf numFmtId="4" fontId="143" fillId="0" borderId="67" xfId="46980" applyNumberFormat="1" applyFont="1" applyFill="1" applyBorder="1" applyAlignment="1">
      <alignment horizontal="center" vertical="center"/>
    </xf>
    <xf numFmtId="168" fontId="42" fillId="0" borderId="77" xfId="46981" applyNumberFormat="1" applyFont="1" applyFill="1" applyBorder="1" applyAlignment="1">
      <alignment horizontal="center" vertical="center"/>
    </xf>
    <xf numFmtId="2" fontId="42" fillId="0" borderId="77" xfId="46981" applyNumberFormat="1" applyFont="1" applyFill="1" applyBorder="1" applyAlignment="1">
      <alignment horizontal="center" vertical="center"/>
    </xf>
    <xf numFmtId="167" fontId="41" fillId="0" borderId="68" xfId="46980" applyNumberFormat="1" applyFont="1" applyFill="1" applyBorder="1" applyAlignment="1">
      <alignment horizontal="right" vertical="center"/>
    </xf>
    <xf numFmtId="3" fontId="54" fillId="0" borderId="39" xfId="46980" applyNumberFormat="1" applyFont="1" applyFill="1" applyBorder="1" applyAlignment="1">
      <alignment horizontal="center" vertical="center"/>
    </xf>
    <xf numFmtId="3" fontId="162" fillId="0" borderId="40" xfId="46980" applyNumberFormat="1" applyFont="1" applyFill="1" applyBorder="1" applyAlignment="1">
      <alignment horizontal="center" vertical="center"/>
    </xf>
    <xf numFmtId="167" fontId="162" fillId="0" borderId="40" xfId="46980" applyNumberFormat="1" applyFont="1" applyFill="1" applyBorder="1" applyAlignment="1">
      <alignment horizontal="center" vertical="center"/>
    </xf>
    <xf numFmtId="3" fontId="42" fillId="0" borderId="39" xfId="46980" applyNumberFormat="1" applyFont="1" applyFill="1" applyBorder="1" applyAlignment="1">
      <alignment horizontal="center" vertical="center"/>
    </xf>
    <xf numFmtId="167" fontId="42" fillId="0" borderId="62" xfId="46980" applyNumberFormat="1" applyFont="1" applyFill="1" applyBorder="1" applyAlignment="1">
      <alignment horizontal="center" vertical="center"/>
    </xf>
    <xf numFmtId="3" fontId="162" fillId="0" borderId="63" xfId="46980" applyNumberFormat="1" applyFont="1" applyFill="1" applyBorder="1" applyAlignment="1">
      <alignment horizontal="center" vertical="center"/>
    </xf>
    <xf numFmtId="167" fontId="42" fillId="0" borderId="62" xfId="46980" applyNumberFormat="1" applyFont="1" applyFill="1" applyBorder="1" applyAlignment="1">
      <alignment horizontal="right" vertical="center"/>
    </xf>
    <xf numFmtId="3" fontId="162" fillId="0" borderId="39" xfId="46980" applyNumberFormat="1" applyFont="1" applyFill="1" applyBorder="1" applyAlignment="1">
      <alignment horizontal="center" vertical="center"/>
    </xf>
    <xf numFmtId="167" fontId="162" fillId="0" borderId="40" xfId="46980" applyNumberFormat="1" applyFont="1" applyFill="1" applyBorder="1" applyAlignment="1">
      <alignment horizontal="right" vertical="center"/>
    </xf>
    <xf numFmtId="4" fontId="42" fillId="0" borderId="39" xfId="46980" applyNumberFormat="1" applyFont="1" applyFill="1" applyBorder="1" applyAlignment="1">
      <alignment horizontal="center" vertical="center"/>
    </xf>
    <xf numFmtId="4" fontId="42" fillId="0" borderId="60" xfId="46980" applyNumberFormat="1" applyFont="1" applyFill="1" applyBorder="1" applyAlignment="1">
      <alignment horizontal="center" vertical="center"/>
    </xf>
    <xf numFmtId="1" fontId="41" fillId="0" borderId="0" xfId="46980" applyNumberFormat="1" applyFont="1" applyFill="1" applyAlignment="1">
      <alignment horizontal="right" vertical="center"/>
    </xf>
    <xf numFmtId="0" fontId="41" fillId="0" borderId="56" xfId="46980" applyFont="1" applyFill="1" applyBorder="1"/>
    <xf numFmtId="0" fontId="41" fillId="0" borderId="67" xfId="46980" applyFont="1" applyFill="1" applyBorder="1"/>
    <xf numFmtId="0" fontId="41" fillId="0" borderId="50" xfId="46980" applyFont="1" applyFill="1" applyBorder="1"/>
    <xf numFmtId="9" fontId="41" fillId="0" borderId="0" xfId="46980" applyNumberFormat="1" applyFont="1" applyFill="1"/>
    <xf numFmtId="0" fontId="67" fillId="0" borderId="42" xfId="46980" applyFont="1" applyFill="1" applyBorder="1" applyAlignment="1">
      <alignment horizontal="left" vertical="center"/>
    </xf>
    <xf numFmtId="0" fontId="67" fillId="0" borderId="42" xfId="46980" applyFont="1" applyFill="1" applyBorder="1" applyAlignment="1">
      <alignment vertical="center" wrapText="1"/>
    </xf>
    <xf numFmtId="0" fontId="42" fillId="0" borderId="42" xfId="46980" applyFont="1" applyFill="1" applyBorder="1" applyAlignment="1">
      <alignment vertical="center" wrapText="1"/>
    </xf>
    <xf numFmtId="0" fontId="42" fillId="0" borderId="0" xfId="46980" applyFont="1" applyFill="1" applyBorder="1" applyAlignment="1">
      <alignment vertical="center" wrapText="1"/>
    </xf>
    <xf numFmtId="0" fontId="41" fillId="0" borderId="0" xfId="46980" applyFont="1" applyFill="1" applyAlignment="1">
      <alignment horizontal="center" vertical="center" wrapText="1"/>
    </xf>
    <xf numFmtId="0" fontId="41" fillId="0" borderId="0" xfId="46980" applyFont="1" applyFill="1" applyAlignment="1">
      <alignment horizontal="center" vertical="center"/>
    </xf>
    <xf numFmtId="9" fontId="41" fillId="0" borderId="0" xfId="46980" applyNumberFormat="1" applyFont="1" applyFill="1" applyAlignment="1">
      <alignment horizontal="center" vertical="center"/>
    </xf>
    <xf numFmtId="0" fontId="42" fillId="0" borderId="0" xfId="46980" applyFont="1" applyFill="1"/>
    <xf numFmtId="1" fontId="41" fillId="0" borderId="0" xfId="46980" applyNumberFormat="1" applyFont="1" applyFill="1" applyAlignment="1">
      <alignment horizontal="center" vertical="center"/>
    </xf>
    <xf numFmtId="3" fontId="41" fillId="0" borderId="50" xfId="46980" applyNumberFormat="1" applyFont="1" applyFill="1" applyBorder="1" applyAlignment="1">
      <alignment horizontal="center" vertical="center" wrapText="1"/>
    </xf>
    <xf numFmtId="3" fontId="41" fillId="0" borderId="52" xfId="46980" applyNumberFormat="1" applyFont="1" applyFill="1" applyBorder="1" applyAlignment="1">
      <alignment horizontal="center" vertical="center" wrapText="1"/>
    </xf>
    <xf numFmtId="3" fontId="41" fillId="0" borderId="53" xfId="46980" applyNumberFormat="1" applyFont="1" applyFill="1" applyBorder="1" applyAlignment="1">
      <alignment horizontal="center" vertical="center" wrapText="1"/>
    </xf>
    <xf numFmtId="9" fontId="41" fillId="0" borderId="52" xfId="46980" applyNumberFormat="1" applyFont="1" applyFill="1" applyBorder="1" applyAlignment="1">
      <alignment horizontal="center" vertical="center" wrapText="1"/>
    </xf>
    <xf numFmtId="3" fontId="41" fillId="0" borderId="54" xfId="46980" applyNumberFormat="1" applyFont="1" applyFill="1" applyBorder="1" applyAlignment="1">
      <alignment horizontal="center" vertical="center" wrapText="1"/>
    </xf>
    <xf numFmtId="9" fontId="41" fillId="0" borderId="50" xfId="46980" applyNumberFormat="1" applyFont="1" applyFill="1" applyBorder="1" applyAlignment="1">
      <alignment horizontal="center" vertical="center" wrapText="1"/>
    </xf>
    <xf numFmtId="1" fontId="41" fillId="0" borderId="50" xfId="46980" applyNumberFormat="1" applyFont="1" applyFill="1" applyBorder="1" applyAlignment="1">
      <alignment horizontal="center" vertical="center" wrapText="1"/>
    </xf>
    <xf numFmtId="1" fontId="41" fillId="0" borderId="52" xfId="46980" applyNumberFormat="1" applyFont="1" applyFill="1" applyBorder="1" applyAlignment="1">
      <alignment horizontal="center" vertical="center" wrapText="1"/>
    </xf>
    <xf numFmtId="3" fontId="41" fillId="0" borderId="56" xfId="46980" applyNumberFormat="1" applyFont="1" applyFill="1" applyBorder="1"/>
    <xf numFmtId="0" fontId="41" fillId="0" borderId="57" xfId="46980" applyFont="1" applyFill="1" applyBorder="1"/>
    <xf numFmtId="0" fontId="41" fillId="0" borderId="86" xfId="46980" applyFont="1" applyFill="1" applyBorder="1"/>
    <xf numFmtId="0" fontId="41" fillId="0" borderId="84" xfId="46980" applyFont="1" applyFill="1" applyBorder="1"/>
    <xf numFmtId="167" fontId="41" fillId="0" borderId="84" xfId="46980" applyNumberFormat="1" applyFont="1" applyFill="1" applyBorder="1" applyAlignment="1">
      <alignment horizontal="right" vertical="center" wrapText="1"/>
    </xf>
    <xf numFmtId="4" fontId="42" fillId="0" borderId="56" xfId="46980" applyNumberFormat="1" applyFont="1" applyFill="1" applyBorder="1" applyAlignment="1">
      <alignment horizontal="center" vertical="center"/>
    </xf>
    <xf numFmtId="4" fontId="42" fillId="0" borderId="57" xfId="46980" applyNumberFormat="1" applyFont="1" applyFill="1" applyBorder="1" applyAlignment="1">
      <alignment horizontal="center" vertical="center"/>
    </xf>
    <xf numFmtId="4" fontId="42" fillId="0" borderId="67" xfId="46980" applyNumberFormat="1" applyFont="1" applyFill="1" applyBorder="1" applyAlignment="1">
      <alignment horizontal="center" vertical="center"/>
    </xf>
    <xf numFmtId="4" fontId="42" fillId="0" borderId="77" xfId="46980" applyNumberFormat="1" applyFont="1" applyFill="1" applyBorder="1" applyAlignment="1">
      <alignment horizontal="center" vertical="center"/>
    </xf>
    <xf numFmtId="0" fontId="41" fillId="0" borderId="67" xfId="46980" applyFont="1" applyFill="1" applyBorder="1" applyAlignment="1">
      <alignment horizontal="center" vertical="center"/>
    </xf>
    <xf numFmtId="9" fontId="42" fillId="0" borderId="77" xfId="46980" applyNumberFormat="1" applyFont="1" applyFill="1" applyBorder="1" applyAlignment="1">
      <alignment horizontal="center" vertical="center"/>
    </xf>
    <xf numFmtId="0" fontId="59" fillId="0" borderId="59" xfId="46980" applyFont="1" applyFill="1" applyBorder="1" applyAlignment="1">
      <alignment horizontal="center" vertical="center" wrapText="1" shrinkToFit="1"/>
    </xf>
    <xf numFmtId="0" fontId="42" fillId="0" borderId="60" xfId="46980" applyFont="1" applyFill="1" applyBorder="1" applyAlignment="1">
      <alignment horizontal="center" vertical="center"/>
    </xf>
    <xf numFmtId="0" fontId="42" fillId="0" borderId="39" xfId="46980" applyFont="1" applyFill="1" applyBorder="1" applyAlignment="1">
      <alignment horizontal="center" vertical="center"/>
    </xf>
    <xf numFmtId="1" fontId="42" fillId="0" borderId="61" xfId="46980" applyNumberFormat="1" applyFont="1" applyFill="1" applyBorder="1" applyAlignment="1">
      <alignment horizontal="center" vertical="center" wrapText="1"/>
    </xf>
    <xf numFmtId="9" fontId="41" fillId="0" borderId="40" xfId="46980" applyNumberFormat="1" applyFont="1" applyFill="1" applyBorder="1" applyAlignment="1">
      <alignment horizontal="center" vertical="center"/>
    </xf>
    <xf numFmtId="9" fontId="41" fillId="0" borderId="61" xfId="46980" applyNumberFormat="1" applyFont="1" applyFill="1" applyBorder="1" applyAlignment="1">
      <alignment horizontal="center" vertical="center"/>
    </xf>
    <xf numFmtId="0" fontId="42" fillId="0" borderId="0" xfId="46980" applyFont="1" applyFill="1" applyAlignment="1">
      <alignment horizontal="center" vertical="center"/>
    </xf>
    <xf numFmtId="167" fontId="161" fillId="0" borderId="0" xfId="46980" applyNumberFormat="1" applyFont="1" applyFill="1"/>
    <xf numFmtId="0" fontId="41" fillId="0" borderId="0" xfId="46980" applyFont="1" applyFill="1" applyBorder="1"/>
    <xf numFmtId="2" fontId="41" fillId="0" borderId="0" xfId="46980" applyNumberFormat="1" applyFont="1" applyFill="1"/>
    <xf numFmtId="167" fontId="143" fillId="0" borderId="77" xfId="46980" applyNumberFormat="1" applyFont="1" applyFill="1" applyBorder="1" applyAlignment="1">
      <alignment horizontal="right" vertical="center"/>
    </xf>
    <xf numFmtId="167" fontId="54" fillId="0" borderId="62" xfId="46980" applyNumberFormat="1" applyFont="1" applyFill="1" applyBorder="1" applyAlignment="1">
      <alignment horizontal="center" vertical="center"/>
    </xf>
    <xf numFmtId="3" fontId="42" fillId="0" borderId="0" xfId="46980" applyNumberFormat="1" applyFont="1" applyFill="1" applyAlignment="1">
      <alignment horizontal="center" vertical="center" wrapText="1"/>
    </xf>
    <xf numFmtId="3" fontId="41" fillId="0" borderId="68" xfId="46980" applyNumberFormat="1" applyFont="1" applyFill="1" applyBorder="1" applyAlignment="1">
      <alignment horizontal="center" vertical="center" wrapText="1"/>
    </xf>
    <xf numFmtId="0" fontId="41" fillId="0" borderId="68" xfId="46980" applyFont="1" applyFill="1" applyBorder="1" applyAlignment="1">
      <alignment horizontal="center" vertical="center"/>
    </xf>
    <xf numFmtId="3" fontId="42" fillId="0" borderId="68" xfId="46980" applyNumberFormat="1" applyFont="1" applyFill="1" applyBorder="1" applyAlignment="1">
      <alignment horizontal="center" vertical="center"/>
    </xf>
    <xf numFmtId="0" fontId="41" fillId="0" borderId="68" xfId="46980" applyFont="1" applyFill="1" applyBorder="1" applyAlignment="1">
      <alignment horizontal="center" vertical="center" wrapText="1"/>
    </xf>
    <xf numFmtId="1" fontId="41" fillId="0" borderId="68" xfId="46980" applyNumberFormat="1" applyFont="1" applyFill="1" applyBorder="1" applyAlignment="1">
      <alignment horizontal="center" vertical="center"/>
    </xf>
    <xf numFmtId="3" fontId="42" fillId="0" borderId="68" xfId="46982" applyNumberFormat="1" applyFont="1" applyFill="1" applyBorder="1" applyAlignment="1">
      <alignment horizontal="center" vertical="center"/>
    </xf>
    <xf numFmtId="3" fontId="41" fillId="0" borderId="0" xfId="46980" applyNumberFormat="1" applyFont="1" applyFill="1" applyAlignment="1">
      <alignment horizontal="right" vertical="center"/>
    </xf>
    <xf numFmtId="0" fontId="67" fillId="0" borderId="0" xfId="46980" applyFont="1" applyFill="1" applyBorder="1" applyAlignment="1">
      <alignment horizontal="left" vertical="center"/>
    </xf>
    <xf numFmtId="3" fontId="42" fillId="0" borderId="0" xfId="46980" applyNumberFormat="1" applyFont="1" applyFill="1"/>
    <xf numFmtId="3" fontId="41" fillId="0" borderId="0" xfId="46980" applyNumberFormat="1" applyFont="1" applyFill="1" applyAlignment="1">
      <alignment horizontal="center" vertical="center"/>
    </xf>
    <xf numFmtId="0" fontId="42" fillId="0" borderId="0" xfId="46980" applyFont="1" applyFill="1" applyAlignment="1">
      <alignment horizontal="center"/>
    </xf>
    <xf numFmtId="9" fontId="41" fillId="0" borderId="68" xfId="46980" applyNumberFormat="1" applyFont="1" applyFill="1" applyBorder="1" applyAlignment="1">
      <alignment horizontal="center" vertical="center" wrapText="1"/>
    </xf>
    <xf numFmtId="3" fontId="41" fillId="0" borderId="68" xfId="46980" applyNumberFormat="1" applyFont="1" applyFill="1" applyBorder="1" applyAlignment="1">
      <alignment horizontal="right" vertical="center" wrapText="1"/>
    </xf>
    <xf numFmtId="3" fontId="42" fillId="0" borderId="68" xfId="46982" applyNumberFormat="1" applyFont="1" applyFill="1" applyBorder="1" applyAlignment="1">
      <alignment horizontal="right" vertical="center"/>
    </xf>
    <xf numFmtId="0" fontId="59" fillId="0" borderId="68" xfId="46980" applyFont="1" applyFill="1" applyBorder="1" applyAlignment="1">
      <alignment horizontal="center" vertical="center"/>
    </xf>
    <xf numFmtId="167" fontId="41" fillId="0" borderId="0" xfId="46980" applyNumberFormat="1" applyFont="1" applyFill="1"/>
    <xf numFmtId="0" fontId="41" fillId="0" borderId="0" xfId="46980" applyFont="1" applyFill="1" applyAlignment="1"/>
    <xf numFmtId="0" fontId="41" fillId="0" borderId="68" xfId="46980" applyFont="1" applyFill="1" applyBorder="1" applyAlignment="1">
      <alignment vertical="center"/>
    </xf>
    <xf numFmtId="0" fontId="41" fillId="0" borderId="0" xfId="46980" applyFont="1" applyFill="1" applyAlignment="1">
      <alignment vertical="center"/>
    </xf>
    <xf numFmtId="0" fontId="42" fillId="0" borderId="0" xfId="46980" applyFont="1" applyFill="1" applyAlignment="1">
      <alignment vertical="center"/>
    </xf>
    <xf numFmtId="0" fontId="41" fillId="60" borderId="84" xfId="46980" applyFont="1" applyFill="1" applyBorder="1" applyAlignment="1">
      <alignment horizontal="center" vertical="center"/>
    </xf>
    <xf numFmtId="1" fontId="41" fillId="60" borderId="85" xfId="46980" applyNumberFormat="1" applyFont="1" applyFill="1" applyBorder="1" applyAlignment="1">
      <alignment vertical="center"/>
    </xf>
    <xf numFmtId="3" fontId="41" fillId="60" borderId="88" xfId="46980" applyNumberFormat="1" applyFont="1" applyFill="1" applyBorder="1" applyAlignment="1">
      <alignment horizontal="center" vertical="center"/>
    </xf>
    <xf numFmtId="3" fontId="41" fillId="60" borderId="89" xfId="46980" applyNumberFormat="1" applyFont="1" applyFill="1" applyBorder="1" applyAlignment="1">
      <alignment horizontal="center" vertical="center"/>
    </xf>
    <xf numFmtId="2" fontId="41" fillId="60" borderId="89" xfId="46980" applyNumberFormat="1" applyFont="1" applyFill="1" applyBorder="1" applyAlignment="1">
      <alignment horizontal="center" vertical="center"/>
    </xf>
    <xf numFmtId="167" fontId="161" fillId="60" borderId="86" xfId="46980" applyNumberFormat="1" applyFont="1" applyFill="1" applyBorder="1" applyAlignment="1">
      <alignment horizontal="center" vertical="center"/>
    </xf>
    <xf numFmtId="9" fontId="41" fillId="60" borderId="84" xfId="46980" applyNumberFormat="1" applyFont="1" applyFill="1" applyBorder="1" applyAlignment="1">
      <alignment horizontal="center" vertical="center"/>
    </xf>
    <xf numFmtId="3" fontId="41" fillId="60" borderId="84" xfId="46980" applyNumberFormat="1" applyFont="1" applyFill="1" applyBorder="1" applyAlignment="1">
      <alignment horizontal="center" vertical="center"/>
    </xf>
    <xf numFmtId="3" fontId="41" fillId="61" borderId="84" xfId="46980" applyNumberFormat="1" applyFont="1" applyFill="1" applyBorder="1" applyAlignment="1">
      <alignment horizontal="center" vertical="center"/>
    </xf>
    <xf numFmtId="3" fontId="40" fillId="60" borderId="84" xfId="46980" applyNumberFormat="1" applyFont="1" applyFill="1" applyBorder="1" applyAlignment="1">
      <alignment horizontal="center" vertical="center"/>
    </xf>
    <xf numFmtId="3" fontId="40" fillId="60" borderId="84" xfId="46980" applyNumberFormat="1" applyFont="1" applyFill="1" applyBorder="1" applyAlignment="1">
      <alignment horizontal="right" vertical="center"/>
    </xf>
    <xf numFmtId="0" fontId="43" fillId="0" borderId="84" xfId="46980" applyFont="1" applyBorder="1"/>
    <xf numFmtId="0" fontId="41" fillId="2" borderId="84" xfId="46980" applyFont="1" applyFill="1" applyBorder="1" applyAlignment="1">
      <alignment horizontal="center" vertical="center"/>
    </xf>
    <xf numFmtId="1" fontId="41" fillId="2" borderId="85" xfId="46980" applyNumberFormat="1" applyFont="1" applyFill="1" applyBorder="1" applyAlignment="1">
      <alignment vertical="center"/>
    </xf>
    <xf numFmtId="3" fontId="41" fillId="2" borderId="88" xfId="46980" applyNumberFormat="1" applyFont="1" applyFill="1" applyBorder="1" applyAlignment="1">
      <alignment horizontal="center" vertical="center"/>
    </xf>
    <xf numFmtId="167" fontId="41" fillId="2" borderId="89" xfId="46980" applyNumberFormat="1" applyFont="1" applyFill="1" applyBorder="1" applyAlignment="1">
      <alignment horizontal="center" vertical="center"/>
    </xf>
    <xf numFmtId="3" fontId="42" fillId="61" borderId="88" xfId="46980" applyNumberFormat="1" applyFont="1" applyFill="1" applyBorder="1" applyAlignment="1">
      <alignment horizontal="center" vertical="center"/>
    </xf>
    <xf numFmtId="167" fontId="42" fillId="2" borderId="89" xfId="46982" applyNumberFormat="1" applyFont="1" applyFill="1" applyBorder="1" applyAlignment="1">
      <alignment horizontal="right" vertical="center"/>
    </xf>
    <xf numFmtId="3" fontId="161" fillId="2" borderId="86" xfId="46980" applyNumberFormat="1" applyFont="1" applyFill="1" applyBorder="1" applyAlignment="1">
      <alignment horizontal="center" vertical="center"/>
    </xf>
    <xf numFmtId="9" fontId="41" fillId="61" borderId="84" xfId="46980" applyNumberFormat="1" applyFont="1" applyFill="1" applyBorder="1" applyAlignment="1">
      <alignment horizontal="center" vertical="center"/>
    </xf>
    <xf numFmtId="3" fontId="41" fillId="0" borderId="84" xfId="46980" applyNumberFormat="1" applyFont="1" applyFill="1" applyBorder="1" applyAlignment="1">
      <alignment horizontal="center" vertical="center"/>
    </xf>
    <xf numFmtId="3" fontId="40" fillId="60" borderId="84" xfId="46982" applyNumberFormat="1" applyFont="1" applyFill="1" applyBorder="1" applyAlignment="1">
      <alignment horizontal="right" vertical="center"/>
    </xf>
    <xf numFmtId="2" fontId="41" fillId="2" borderId="85" xfId="46980" applyNumberFormat="1" applyFont="1" applyFill="1" applyBorder="1" applyAlignment="1">
      <alignment vertical="center" wrapText="1"/>
    </xf>
    <xf numFmtId="1" fontId="41" fillId="2" borderId="85" xfId="46980" applyNumberFormat="1" applyFont="1" applyFill="1" applyBorder="1" applyAlignment="1">
      <alignment vertical="center" wrapText="1"/>
    </xf>
    <xf numFmtId="167" fontId="42" fillId="61" borderId="89" xfId="46982" applyNumberFormat="1" applyFont="1" applyFill="1" applyBorder="1" applyAlignment="1">
      <alignment horizontal="right" vertical="center"/>
    </xf>
    <xf numFmtId="3" fontId="41" fillId="2" borderId="84" xfId="46980" applyNumberFormat="1" applyFont="1" applyFill="1" applyBorder="1" applyAlignment="1">
      <alignment horizontal="center" vertical="center"/>
    </xf>
    <xf numFmtId="0" fontId="41" fillId="60" borderId="84" xfId="46980" applyFont="1" applyFill="1" applyBorder="1" applyAlignment="1">
      <alignment horizontal="center" vertical="center" wrapText="1"/>
    </xf>
    <xf numFmtId="1" fontId="41" fillId="60" borderId="85" xfId="46980" applyNumberFormat="1" applyFont="1" applyFill="1" applyBorder="1" applyAlignment="1">
      <alignment vertical="center" wrapText="1"/>
    </xf>
    <xf numFmtId="3" fontId="41" fillId="61" borderId="88" xfId="46980" applyNumberFormat="1" applyFont="1" applyFill="1" applyBorder="1" applyAlignment="1">
      <alignment horizontal="center" vertical="center"/>
    </xf>
    <xf numFmtId="167" fontId="41" fillId="61" borderId="89" xfId="46980" applyNumberFormat="1" applyFont="1" applyFill="1" applyBorder="1" applyAlignment="1">
      <alignment horizontal="center" vertical="center"/>
    </xf>
    <xf numFmtId="3" fontId="161" fillId="61" borderId="86" xfId="46980" applyNumberFormat="1" applyFont="1" applyFill="1" applyBorder="1" applyAlignment="1">
      <alignment horizontal="center" vertical="center"/>
    </xf>
    <xf numFmtId="3" fontId="42" fillId="61" borderId="84" xfId="46980" applyNumberFormat="1" applyFont="1" applyFill="1" applyBorder="1" applyAlignment="1">
      <alignment horizontal="center" vertical="center"/>
    </xf>
    <xf numFmtId="1" fontId="41" fillId="2" borderId="84" xfId="46980" applyNumberFormat="1" applyFont="1" applyFill="1" applyBorder="1" applyAlignment="1">
      <alignment horizontal="center" vertical="center"/>
    </xf>
    <xf numFmtId="0" fontId="41" fillId="2" borderId="84" xfId="46980" applyFont="1" applyFill="1" applyBorder="1" applyAlignment="1">
      <alignment horizontal="center" vertical="center" wrapText="1"/>
    </xf>
    <xf numFmtId="3" fontId="42" fillId="61" borderId="84" xfId="46982" applyNumberFormat="1" applyFont="1" applyFill="1" applyBorder="1" applyAlignment="1">
      <alignment horizontal="center" vertical="center"/>
    </xf>
    <xf numFmtId="0" fontId="61" fillId="2" borderId="84" xfId="46980" applyFont="1" applyFill="1" applyBorder="1" applyAlignment="1">
      <alignment wrapText="1" shrinkToFit="1"/>
    </xf>
    <xf numFmtId="1" fontId="41" fillId="0" borderId="68" xfId="46980" applyNumberFormat="1" applyFont="1" applyFill="1" applyBorder="1" applyAlignment="1">
      <alignment vertical="center" wrapText="1"/>
    </xf>
    <xf numFmtId="1" fontId="42" fillId="0" borderId="68" xfId="46980" applyNumberFormat="1" applyFont="1" applyFill="1" applyBorder="1" applyAlignment="1">
      <alignment horizontal="center" vertical="center"/>
    </xf>
    <xf numFmtId="176" fontId="42" fillId="0" borderId="68" xfId="46980" applyNumberFormat="1" applyFont="1" applyFill="1" applyBorder="1" applyAlignment="1">
      <alignment horizontal="right" vertical="center"/>
    </xf>
    <xf numFmtId="3" fontId="161" fillId="0" borderId="68" xfId="46980" applyNumberFormat="1" applyFont="1" applyFill="1" applyBorder="1" applyAlignment="1">
      <alignment horizontal="center" vertical="center"/>
    </xf>
    <xf numFmtId="0" fontId="41" fillId="0" borderId="68" xfId="46980" applyFont="1" applyFill="1" applyBorder="1" applyAlignment="1">
      <alignment vertical="center" wrapText="1"/>
    </xf>
    <xf numFmtId="0" fontId="59" fillId="0" borderId="68" xfId="46980" applyFont="1" applyFill="1" applyBorder="1" applyAlignment="1">
      <alignment horizontal="center" vertical="center" wrapText="1" shrinkToFit="1"/>
    </xf>
    <xf numFmtId="2" fontId="42" fillId="0" borderId="68" xfId="46980" applyNumberFormat="1" applyFont="1" applyFill="1" applyBorder="1" applyAlignment="1">
      <alignment vertical="center"/>
    </xf>
    <xf numFmtId="2" fontId="160" fillId="0" borderId="68" xfId="46980" applyNumberFormat="1" applyFont="1" applyFill="1" applyBorder="1" applyAlignment="1">
      <alignment horizontal="center" vertical="center"/>
    </xf>
    <xf numFmtId="2" fontId="42" fillId="0" borderId="68" xfId="46980" applyNumberFormat="1" applyFont="1" applyFill="1" applyBorder="1" applyAlignment="1">
      <alignment horizontal="center" vertical="center"/>
    </xf>
    <xf numFmtId="176" fontId="42" fillId="0" borderId="68" xfId="46980" applyNumberFormat="1" applyFont="1" applyFill="1" applyBorder="1" applyAlignment="1">
      <alignment vertical="center"/>
    </xf>
    <xf numFmtId="176" fontId="42" fillId="0" borderId="68" xfId="46982" applyNumberFormat="1" applyFont="1" applyFill="1" applyBorder="1" applyAlignment="1">
      <alignment vertical="center"/>
    </xf>
    <xf numFmtId="176" fontId="41" fillId="0" borderId="68" xfId="46980" applyNumberFormat="1" applyFont="1" applyFill="1" applyBorder="1" applyAlignment="1">
      <alignment horizontal="right" vertical="center"/>
    </xf>
    <xf numFmtId="3" fontId="41" fillId="2" borderId="85" xfId="30" applyNumberFormat="1" applyFont="1" applyFill="1" applyBorder="1" applyAlignment="1" applyProtection="1">
      <alignment horizontal="left" vertical="center" wrapText="1"/>
    </xf>
    <xf numFmtId="3" fontId="41" fillId="2" borderId="83" xfId="30" applyNumberFormat="1" applyFont="1" applyFill="1" applyBorder="1" applyAlignment="1" applyProtection="1">
      <alignment horizontal="left" vertical="center" wrapText="1"/>
    </xf>
    <xf numFmtId="3" fontId="56" fillId="2" borderId="90" xfId="30" applyNumberFormat="1" applyFont="1" applyFill="1" applyBorder="1" applyAlignment="1">
      <alignment horizontal="center" vertical="center"/>
    </xf>
    <xf numFmtId="3" fontId="56" fillId="2" borderId="74" xfId="30" applyNumberFormat="1" applyFont="1" applyFill="1" applyBorder="1" applyAlignment="1">
      <alignment horizontal="center" vertical="center"/>
    </xf>
    <xf numFmtId="3" fontId="167" fillId="2" borderId="91" xfId="30" applyNumberFormat="1" applyFont="1" applyFill="1" applyBorder="1" applyAlignment="1" applyProtection="1">
      <alignment horizontal="center" vertical="center"/>
    </xf>
    <xf numFmtId="3" fontId="167" fillId="2" borderId="0" xfId="30" applyNumberFormat="1" applyFont="1" applyFill="1" applyBorder="1" applyAlignment="1" applyProtection="1">
      <alignment horizontal="center" vertical="center" wrapText="1"/>
    </xf>
    <xf numFmtId="3" fontId="143" fillId="2" borderId="91" xfId="30" applyNumberFormat="1" applyFont="1" applyFill="1" applyBorder="1" applyAlignment="1" applyProtection="1">
      <alignment horizontal="center" vertical="center" wrapText="1"/>
    </xf>
    <xf numFmtId="3" fontId="143" fillId="2" borderId="92" xfId="30" applyNumberFormat="1" applyFont="1" applyFill="1" applyBorder="1" applyAlignment="1" applyProtection="1">
      <alignment horizontal="center" vertical="center" wrapText="1"/>
    </xf>
    <xf numFmtId="3" fontId="143" fillId="2" borderId="90" xfId="30" applyNumberFormat="1" applyFont="1" applyFill="1" applyBorder="1" applyAlignment="1" applyProtection="1">
      <alignment horizontal="center" vertical="center" wrapText="1"/>
    </xf>
    <xf numFmtId="3" fontId="143" fillId="2" borderId="93" xfId="30" applyNumberFormat="1" applyFont="1" applyFill="1" applyBorder="1" applyAlignment="1" applyProtection="1">
      <alignment horizontal="center" vertical="center" wrapText="1"/>
    </xf>
    <xf numFmtId="0" fontId="47" fillId="0" borderId="90" xfId="30" applyBorder="1"/>
    <xf numFmtId="0" fontId="47" fillId="0" borderId="74" xfId="30" applyBorder="1"/>
    <xf numFmtId="0" fontId="47" fillId="0" borderId="87" xfId="30" applyBorder="1"/>
    <xf numFmtId="3" fontId="168" fillId="2" borderId="94" xfId="30" applyNumberFormat="1" applyFont="1" applyFill="1" applyBorder="1" applyAlignment="1" applyProtection="1">
      <alignment horizontal="center" vertical="center"/>
    </xf>
    <xf numFmtId="3" fontId="168" fillId="2" borderId="92" xfId="30" applyNumberFormat="1" applyFont="1" applyFill="1" applyBorder="1" applyAlignment="1" applyProtection="1">
      <alignment horizontal="center" vertical="center"/>
    </xf>
    <xf numFmtId="9" fontId="144" fillId="2" borderId="79" xfId="30" applyNumberFormat="1" applyFont="1" applyFill="1" applyBorder="1" applyAlignment="1">
      <alignment horizontal="center" vertical="center"/>
    </xf>
    <xf numFmtId="3" fontId="168" fillId="2" borderId="90" xfId="30" applyNumberFormat="1" applyFont="1" applyFill="1" applyBorder="1" applyAlignment="1" applyProtection="1">
      <alignment horizontal="center" vertical="center"/>
    </xf>
    <xf numFmtId="3" fontId="168" fillId="2" borderId="74" xfId="30" applyNumberFormat="1" applyFont="1" applyFill="1" applyBorder="1" applyAlignment="1" applyProtection="1">
      <alignment horizontal="center" vertical="center"/>
    </xf>
    <xf numFmtId="3" fontId="168" fillId="2" borderId="95" xfId="30" applyNumberFormat="1" applyFont="1" applyFill="1" applyBorder="1" applyAlignment="1" applyProtection="1">
      <alignment horizontal="center" vertical="center"/>
    </xf>
    <xf numFmtId="3" fontId="168" fillId="2" borderId="96" xfId="30" applyNumberFormat="1" applyFont="1" applyFill="1" applyBorder="1" applyAlignment="1" applyProtection="1">
      <alignment horizontal="center" vertical="center"/>
    </xf>
    <xf numFmtId="3" fontId="167" fillId="2" borderId="95" xfId="30" applyNumberFormat="1" applyFont="1" applyFill="1" applyBorder="1" applyAlignment="1" applyProtection="1">
      <alignment horizontal="center" vertical="center"/>
    </xf>
    <xf numFmtId="3" fontId="167" fillId="2" borderId="96" xfId="30" applyNumberFormat="1" applyFont="1" applyFill="1" applyBorder="1" applyAlignment="1" applyProtection="1">
      <alignment horizontal="center" vertical="center" wrapText="1"/>
    </xf>
    <xf numFmtId="3" fontId="143" fillId="2" borderId="95" xfId="30" applyNumberFormat="1" applyFont="1" applyFill="1" applyBorder="1" applyAlignment="1" applyProtection="1">
      <alignment horizontal="center" vertical="center" wrapText="1"/>
    </xf>
    <xf numFmtId="3" fontId="143" fillId="2" borderId="97" xfId="30" applyNumberFormat="1" applyFont="1" applyFill="1" applyBorder="1" applyAlignment="1" applyProtection="1">
      <alignment horizontal="center" vertical="center" wrapText="1"/>
    </xf>
    <xf numFmtId="3" fontId="143" fillId="2" borderId="56" xfId="30" applyNumberFormat="1" applyFont="1" applyFill="1" applyBorder="1" applyAlignment="1" applyProtection="1">
      <alignment horizontal="center" vertical="center" wrapText="1"/>
    </xf>
    <xf numFmtId="3" fontId="143" fillId="2" borderId="89" xfId="30" applyNumberFormat="1" applyFont="1" applyFill="1" applyBorder="1" applyAlignment="1" applyProtection="1">
      <alignment horizontal="center" vertical="center" wrapText="1"/>
    </xf>
    <xf numFmtId="0" fontId="47" fillId="0" borderId="56" xfId="30" applyBorder="1"/>
    <xf numFmtId="0" fontId="47" fillId="0" borderId="98" xfId="30" applyBorder="1"/>
    <xf numFmtId="0" fontId="47" fillId="0" borderId="99" xfId="30" applyBorder="1"/>
    <xf numFmtId="3" fontId="168" fillId="2" borderId="100" xfId="30" applyNumberFormat="1" applyFont="1" applyFill="1" applyBorder="1" applyAlignment="1" applyProtection="1">
      <alignment horizontal="center" vertical="center"/>
    </xf>
    <xf numFmtId="3" fontId="168" fillId="2" borderId="97" xfId="30" applyNumberFormat="1" applyFont="1" applyFill="1" applyBorder="1" applyAlignment="1" applyProtection="1">
      <alignment horizontal="center" vertical="center"/>
    </xf>
    <xf numFmtId="3" fontId="56" fillId="2" borderId="79" xfId="30" applyNumberFormat="1" applyFont="1" applyFill="1" applyBorder="1" applyAlignment="1">
      <alignment horizontal="center" vertical="center"/>
    </xf>
    <xf numFmtId="3" fontId="56" fillId="2" borderId="9" xfId="30" applyNumberFormat="1" applyFont="1" applyFill="1" applyBorder="1" applyAlignment="1">
      <alignment horizontal="center" vertical="center"/>
    </xf>
    <xf numFmtId="3" fontId="143" fillId="2" borderId="79" xfId="30" applyNumberFormat="1" applyFont="1" applyFill="1" applyBorder="1" applyAlignment="1" applyProtection="1">
      <alignment horizontal="center" vertical="center" wrapText="1"/>
    </xf>
    <xf numFmtId="3" fontId="143" fillId="2" borderId="101" xfId="30" applyNumberFormat="1" applyFont="1" applyFill="1" applyBorder="1" applyAlignment="1" applyProtection="1">
      <alignment horizontal="center" vertical="center" wrapText="1"/>
    </xf>
    <xf numFmtId="0" fontId="47" fillId="0" borderId="79" xfId="30" applyBorder="1"/>
    <xf numFmtId="0" fontId="47" fillId="0" borderId="9" xfId="30" applyBorder="1"/>
    <xf numFmtId="0" fontId="47" fillId="0" borderId="13" xfId="30" applyBorder="1"/>
    <xf numFmtId="3" fontId="168" fillId="2" borderId="56" xfId="30" applyNumberFormat="1" applyFont="1" applyFill="1" applyBorder="1" applyAlignment="1" applyProtection="1">
      <alignment horizontal="center" vertical="center"/>
    </xf>
    <xf numFmtId="3" fontId="168" fillId="2" borderId="98" xfId="30" applyNumberFormat="1" applyFont="1" applyFill="1" applyBorder="1" applyAlignment="1" applyProtection="1">
      <alignment horizontal="center" vertical="center"/>
    </xf>
    <xf numFmtId="3" fontId="54" fillId="2" borderId="68" xfId="30" applyNumberFormat="1" applyFont="1" applyFill="1" applyBorder="1" applyAlignment="1">
      <alignment horizontal="center" vertical="center" wrapText="1"/>
    </xf>
    <xf numFmtId="3" fontId="143" fillId="2" borderId="68" xfId="30" applyNumberFormat="1" applyFont="1" applyFill="1" applyBorder="1" applyAlignment="1">
      <alignment horizontal="center" vertical="center" wrapText="1"/>
    </xf>
    <xf numFmtId="4" fontId="143" fillId="2" borderId="68" xfId="30" applyNumberFormat="1" applyFont="1" applyFill="1" applyBorder="1" applyAlignment="1">
      <alignment horizontal="center" vertical="center" wrapText="1"/>
    </xf>
    <xf numFmtId="166" fontId="143" fillId="2" borderId="68" xfId="30" applyNumberFormat="1" applyFont="1" applyFill="1" applyBorder="1" applyAlignment="1">
      <alignment horizontal="center" vertical="center" wrapText="1"/>
    </xf>
    <xf numFmtId="3" fontId="42" fillId="2" borderId="68" xfId="30" applyNumberFormat="1" applyFont="1" applyFill="1" applyBorder="1" applyAlignment="1">
      <alignment horizontal="center" vertical="center" wrapText="1"/>
    </xf>
    <xf numFmtId="3" fontId="42" fillId="2" borderId="68" xfId="30" applyNumberFormat="1" applyFont="1" applyFill="1" applyBorder="1" applyAlignment="1" applyProtection="1">
      <alignment horizontal="center" vertical="center"/>
    </xf>
    <xf numFmtId="3" fontId="42" fillId="2" borderId="68" xfId="30" applyNumberFormat="1" applyFont="1" applyFill="1" applyBorder="1" applyAlignment="1" applyProtection="1">
      <alignment horizontal="center" vertical="center" wrapText="1"/>
    </xf>
    <xf numFmtId="3" fontId="41" fillId="2" borderId="68" xfId="30" applyNumberFormat="1" applyFont="1" applyFill="1" applyBorder="1" applyAlignment="1" applyProtection="1">
      <alignment horizontal="center" vertical="center"/>
    </xf>
    <xf numFmtId="3" fontId="41" fillId="2" borderId="68" xfId="30" applyNumberFormat="1" applyFont="1" applyFill="1" applyBorder="1" applyAlignment="1" applyProtection="1">
      <alignment horizontal="center" vertical="center" wrapText="1"/>
    </xf>
    <xf numFmtId="166" fontId="41" fillId="2" borderId="68" xfId="30" applyNumberFormat="1" applyFont="1" applyFill="1" applyBorder="1" applyAlignment="1">
      <alignment horizontal="center" vertical="center"/>
    </xf>
    <xf numFmtId="3" fontId="42" fillId="2" borderId="68" xfId="30" applyNumberFormat="1" applyFont="1" applyFill="1" applyBorder="1" applyAlignment="1">
      <alignment horizontal="center" vertical="center"/>
    </xf>
    <xf numFmtId="0" fontId="170" fillId="2" borderId="68" xfId="30" applyFont="1" applyFill="1" applyBorder="1"/>
    <xf numFmtId="3" fontId="42" fillId="2" borderId="68" xfId="30" applyNumberFormat="1" applyFont="1" applyFill="1" applyBorder="1" applyAlignment="1">
      <alignment horizontal="right" vertical="center"/>
    </xf>
    <xf numFmtId="3" fontId="63" fillId="0" borderId="4" xfId="59" applyNumberFormat="1" applyFont="1" applyFill="1" applyBorder="1" applyAlignment="1">
      <alignment vertical="center" wrapText="1"/>
    </xf>
    <xf numFmtId="3" fontId="59" fillId="0" borderId="0" xfId="59" applyNumberFormat="1" applyFont="1" applyFill="1" applyAlignment="1">
      <alignment vertical="center" wrapText="1"/>
    </xf>
    <xf numFmtId="3" fontId="63" fillId="0" borderId="4" xfId="60" applyNumberFormat="1" applyFont="1" applyFill="1" applyBorder="1" applyAlignment="1">
      <alignment horizontal="center" vertical="center" wrapText="1"/>
    </xf>
    <xf numFmtId="3" fontId="63" fillId="0" borderId="8" xfId="60" applyNumberFormat="1" applyFont="1" applyFill="1" applyBorder="1" applyAlignment="1">
      <alignment horizontal="center" vertical="center" wrapText="1"/>
    </xf>
    <xf numFmtId="3" fontId="63" fillId="0" borderId="1" xfId="60" applyNumberFormat="1" applyFont="1" applyFill="1" applyBorder="1" applyAlignment="1">
      <alignment horizontal="center" vertical="center" wrapText="1"/>
    </xf>
    <xf numFmtId="166" fontId="63" fillId="0" borderId="4" xfId="46585" applyNumberFormat="1" applyFont="1" applyFill="1" applyBorder="1" applyAlignment="1">
      <alignment vertical="center" wrapText="1"/>
    </xf>
    <xf numFmtId="3" fontId="63" fillId="0" borderId="4" xfId="59" applyNumberFormat="1" applyFont="1" applyFill="1" applyBorder="1" applyAlignment="1">
      <alignment horizontal="center" vertical="center" wrapText="1"/>
    </xf>
    <xf numFmtId="3" fontId="63" fillId="0" borderId="15" xfId="59" applyNumberFormat="1" applyFont="1" applyFill="1" applyBorder="1" applyAlignment="1">
      <alignment horizontal="center" vertical="center" wrapText="1"/>
    </xf>
    <xf numFmtId="0" fontId="63" fillId="0" borderId="4" xfId="59" applyFont="1" applyFill="1" applyBorder="1" applyAlignment="1">
      <alignment horizontal="center" vertical="center" wrapText="1"/>
    </xf>
    <xf numFmtId="3" fontId="63" fillId="0" borderId="12" xfId="59" applyNumberFormat="1" applyFont="1" applyFill="1" applyBorder="1" applyAlignment="1">
      <alignment horizontal="center" vertical="center" wrapText="1"/>
    </xf>
    <xf numFmtId="166" fontId="62" fillId="0" borderId="4" xfId="46585" applyNumberFormat="1" applyFont="1" applyFill="1" applyBorder="1" applyAlignment="1">
      <alignment vertical="center" wrapText="1"/>
    </xf>
    <xf numFmtId="3" fontId="66" fillId="0" borderId="4" xfId="59" applyNumberFormat="1" applyFont="1" applyFill="1" applyBorder="1" applyAlignment="1">
      <alignment vertical="center" wrapText="1"/>
    </xf>
    <xf numFmtId="3" fontId="66" fillId="0" borderId="3" xfId="59" applyNumberFormat="1" applyFont="1" applyFill="1" applyBorder="1" applyAlignment="1">
      <alignment vertical="center" wrapText="1"/>
    </xf>
    <xf numFmtId="3" fontId="58" fillId="0" borderId="0" xfId="59" applyNumberFormat="1" applyFont="1" applyFill="1" applyAlignment="1">
      <alignment vertical="center" wrapText="1"/>
    </xf>
    <xf numFmtId="9" fontId="63" fillId="0" borderId="4" xfId="46585" applyFont="1" applyFill="1" applyBorder="1" applyAlignment="1">
      <alignment vertical="center" wrapText="1"/>
    </xf>
    <xf numFmtId="9" fontId="66" fillId="0" borderId="4" xfId="46585" applyFont="1" applyFill="1" applyBorder="1" applyAlignment="1">
      <alignment vertical="center" wrapText="1"/>
    </xf>
    <xf numFmtId="3" fontId="64" fillId="0" borderId="0" xfId="59" applyNumberFormat="1" applyFont="1" applyFill="1" applyAlignment="1">
      <alignment vertical="center" wrapText="1"/>
    </xf>
    <xf numFmtId="3" fontId="66" fillId="0" borderId="4" xfId="60" applyNumberFormat="1" applyFont="1" applyFill="1" applyBorder="1" applyAlignment="1">
      <alignment horizontal="center" vertical="center" wrapText="1"/>
    </xf>
    <xf numFmtId="3" fontId="66" fillId="0" borderId="10" xfId="60" applyNumberFormat="1" applyFont="1" applyFill="1" applyBorder="1" applyAlignment="1">
      <alignment horizontal="center" vertical="center" wrapText="1"/>
    </xf>
    <xf numFmtId="0" fontId="63" fillId="0" borderId="4" xfId="59" applyFont="1" applyFill="1" applyBorder="1" applyAlignment="1">
      <alignment horizontal="right" vertical="center" wrapText="1"/>
    </xf>
    <xf numFmtId="3" fontId="63" fillId="0" borderId="4" xfId="59" applyNumberFormat="1" applyFont="1" applyFill="1" applyBorder="1" applyAlignment="1">
      <alignment horizontal="right" vertical="center" wrapText="1"/>
    </xf>
    <xf numFmtId="3" fontId="63" fillId="0" borderId="12" xfId="59" applyNumberFormat="1" applyFont="1" applyFill="1" applyBorder="1" applyAlignment="1">
      <alignment vertical="center" wrapText="1"/>
    </xf>
    <xf numFmtId="3" fontId="63" fillId="0" borderId="4" xfId="59" applyNumberFormat="1" applyFont="1" applyFill="1" applyBorder="1" applyAlignment="1">
      <alignment horizontal="center"/>
    </xf>
    <xf numFmtId="0" fontId="63" fillId="0" borderId="4" xfId="59" applyFont="1" applyFill="1" applyBorder="1" applyAlignment="1">
      <alignment vertical="center" wrapText="1"/>
    </xf>
    <xf numFmtId="3" fontId="66" fillId="0" borderId="4" xfId="59" applyNumberFormat="1" applyFont="1" applyFill="1" applyBorder="1" applyAlignment="1">
      <alignment horizontal="center" vertical="center" wrapText="1"/>
    </xf>
    <xf numFmtId="9" fontId="59" fillId="0" borderId="0" xfId="46585" applyFont="1" applyFill="1" applyAlignment="1">
      <alignment vertical="center" wrapText="1"/>
    </xf>
    <xf numFmtId="3" fontId="59" fillId="0" borderId="0" xfId="59" applyNumberFormat="1" applyFont="1" applyFill="1" applyAlignment="1">
      <alignment horizontal="center" vertical="center" wrapText="1"/>
    </xf>
    <xf numFmtId="3" fontId="60" fillId="0" borderId="0" xfId="59" applyNumberFormat="1" applyFont="1" applyFill="1" applyAlignment="1">
      <alignment vertical="center" wrapText="1"/>
    </xf>
    <xf numFmtId="3" fontId="66" fillId="0" borderId="3" xfId="59" applyNumberFormat="1" applyFont="1" applyFill="1" applyBorder="1" applyAlignment="1">
      <alignment horizontal="center" vertical="center" wrapText="1"/>
    </xf>
    <xf numFmtId="3" fontId="42" fillId="2" borderId="13" xfId="46932" applyNumberFormat="1" applyFont="1" applyFill="1" applyBorder="1" applyAlignment="1">
      <alignment horizontal="center" vertical="center" wrapText="1"/>
    </xf>
    <xf numFmtId="3" fontId="42" fillId="2" borderId="4" xfId="46932" applyNumberFormat="1" applyFont="1" applyFill="1" applyBorder="1" applyAlignment="1">
      <alignment horizontal="center" vertical="center" wrapText="1"/>
    </xf>
    <xf numFmtId="0" fontId="42" fillId="2" borderId="0" xfId="46932" applyFont="1" applyFill="1" applyAlignment="1">
      <alignment horizontal="center"/>
    </xf>
    <xf numFmtId="0" fontId="66" fillId="2" borderId="0" xfId="46932" applyFont="1" applyFill="1" applyAlignment="1">
      <alignment horizontal="center"/>
    </xf>
    <xf numFmtId="3" fontId="42" fillId="2" borderId="1" xfId="46932" applyNumberFormat="1" applyFont="1" applyFill="1" applyBorder="1" applyAlignment="1">
      <alignment horizontal="center" vertical="center" wrapText="1"/>
    </xf>
    <xf numFmtId="3" fontId="42" fillId="2" borderId="68" xfId="84" applyNumberFormat="1" applyFont="1" applyFill="1" applyBorder="1" applyAlignment="1">
      <alignment horizontal="center" vertical="center" wrapText="1"/>
    </xf>
    <xf numFmtId="0" fontId="42" fillId="2" borderId="68" xfId="46932" applyFont="1" applyFill="1" applyBorder="1" applyAlignment="1">
      <alignment horizontal="center" vertical="center" wrapText="1"/>
    </xf>
    <xf numFmtId="0" fontId="41" fillId="2" borderId="68" xfId="46932" applyFont="1" applyFill="1" applyBorder="1" applyAlignment="1">
      <alignment wrapText="1"/>
    </xf>
    <xf numFmtId="0" fontId="59" fillId="2" borderId="4" xfId="46932" applyFont="1" applyFill="1" applyBorder="1"/>
    <xf numFmtId="0" fontId="59" fillId="2" borderId="4" xfId="46932" applyFont="1" applyFill="1" applyBorder="1" applyAlignment="1">
      <alignment horizontal="center"/>
    </xf>
    <xf numFmtId="0" fontId="59" fillId="2" borderId="4" xfId="46932" applyFont="1" applyFill="1" applyBorder="1" applyAlignment="1" applyProtection="1">
      <alignment vertical="center" wrapText="1"/>
    </xf>
    <xf numFmtId="3" fontId="59" fillId="2" borderId="4" xfId="46932" applyNumberFormat="1" applyFont="1" applyFill="1" applyBorder="1" applyAlignment="1">
      <alignment horizontal="center" vertical="center" wrapText="1"/>
    </xf>
    <xf numFmtId="3" fontId="59" fillId="2" borderId="4" xfId="46932" applyNumberFormat="1" applyFont="1" applyFill="1" applyBorder="1" applyAlignment="1" applyProtection="1">
      <alignment horizontal="center" vertical="center"/>
    </xf>
    <xf numFmtId="0" fontId="59" fillId="2" borderId="4" xfId="46932" applyFont="1" applyFill="1" applyBorder="1" applyAlignment="1" applyProtection="1">
      <alignment vertical="center"/>
    </xf>
    <xf numFmtId="0" fontId="63" fillId="0" borderId="68" xfId="28" applyFont="1" applyFill="1" applyBorder="1"/>
    <xf numFmtId="4" fontId="58" fillId="0" borderId="4" xfId="28" applyNumberFormat="1" applyFont="1" applyFill="1" applyBorder="1" applyAlignment="1">
      <alignment horizontal="center" vertical="center" wrapText="1"/>
    </xf>
    <xf numFmtId="0" fontId="58" fillId="0" borderId="68" xfId="28" applyFont="1" applyFill="1" applyBorder="1" applyAlignment="1">
      <alignment horizontal="center" vertical="center"/>
    </xf>
    <xf numFmtId="0" fontId="58" fillId="0" borderId="68" xfId="28" applyFont="1" applyFill="1" applyBorder="1" applyAlignment="1">
      <alignment horizontal="centerContinuous" vertical="center"/>
    </xf>
    <xf numFmtId="4" fontId="59" fillId="0" borderId="68" xfId="28" applyNumberFormat="1" applyFont="1" applyFill="1" applyBorder="1" applyAlignment="1">
      <alignment horizontal="center" vertical="center" wrapText="1"/>
    </xf>
    <xf numFmtId="0" fontId="58" fillId="0" borderId="68" xfId="28" applyFont="1" applyFill="1" applyBorder="1" applyAlignment="1">
      <alignment horizontal="centerContinuous" vertical="center" wrapText="1"/>
    </xf>
    <xf numFmtId="0" fontId="70" fillId="0" borderId="68" xfId="28" applyFont="1" applyFill="1" applyBorder="1" applyAlignment="1">
      <alignment horizontal="centerContinuous" vertical="center" wrapText="1"/>
    </xf>
    <xf numFmtId="171" fontId="58" fillId="0" borderId="68" xfId="28" applyNumberFormat="1" applyFont="1" applyFill="1" applyBorder="1" applyAlignment="1">
      <alignment horizontal="centerContinuous" vertical="center" wrapText="1"/>
    </xf>
    <xf numFmtId="0" fontId="59" fillId="0" borderId="68" xfId="28" applyFont="1" applyFill="1" applyBorder="1" applyAlignment="1">
      <alignment horizontal="center" vertical="center" wrapText="1"/>
    </xf>
    <xf numFmtId="3" fontId="59" fillId="0" borderId="68" xfId="28" applyNumberFormat="1" applyFont="1" applyFill="1" applyBorder="1" applyAlignment="1">
      <alignment horizontal="center" vertical="center" wrapText="1"/>
    </xf>
    <xf numFmtId="3" fontId="59" fillId="0" borderId="68" xfId="28" applyNumberFormat="1" applyFont="1" applyFill="1" applyBorder="1" applyAlignment="1">
      <alignment horizontal="centerContinuous" vertical="center" wrapText="1"/>
    </xf>
    <xf numFmtId="167" fontId="63" fillId="0" borderId="68" xfId="28" applyNumberFormat="1" applyFont="1" applyFill="1" applyBorder="1" applyAlignment="1">
      <alignment horizontal="center" vertical="center" wrapText="1"/>
    </xf>
    <xf numFmtId="3" fontId="58" fillId="0" borderId="4" xfId="28" applyNumberFormat="1" applyFont="1" applyFill="1" applyBorder="1" applyAlignment="1">
      <alignment wrapText="1"/>
    </xf>
    <xf numFmtId="166" fontId="58" fillId="0" borderId="4" xfId="28" applyNumberFormat="1" applyFont="1" applyFill="1" applyBorder="1" applyAlignment="1"/>
    <xf numFmtId="167" fontId="59" fillId="0" borderId="4" xfId="28" applyNumberFormat="1" applyFont="1" applyFill="1" applyBorder="1" applyAlignment="1">
      <alignment horizontal="center" vertical="center" wrapText="1"/>
    </xf>
    <xf numFmtId="0" fontId="58" fillId="0" borderId="3" xfId="28" applyFont="1" applyFill="1" applyBorder="1" applyAlignment="1">
      <alignment horizontal="center" vertical="center" wrapText="1"/>
    </xf>
    <xf numFmtId="0" fontId="58" fillId="0" borderId="3" xfId="28" applyFont="1" applyFill="1" applyBorder="1" applyAlignment="1">
      <alignment horizontal="center" vertical="center"/>
    </xf>
    <xf numFmtId="0" fontId="58" fillId="0" borderId="3" xfId="28" applyFont="1" applyFill="1" applyBorder="1"/>
    <xf numFmtId="0" fontId="58" fillId="0" borderId="0" xfId="28" applyFont="1" applyFill="1"/>
    <xf numFmtId="167" fontId="58" fillId="0" borderId="4" xfId="28" applyNumberFormat="1" applyFont="1" applyFill="1" applyBorder="1"/>
    <xf numFmtId="0" fontId="58" fillId="0" borderId="3" xfId="28" applyFont="1" applyFill="1" applyBorder="1" applyAlignment="1">
      <alignment vertical="center" wrapText="1"/>
    </xf>
    <xf numFmtId="0" fontId="58" fillId="0" borderId="3" xfId="28" applyFont="1" applyFill="1" applyBorder="1" applyAlignment="1">
      <alignment vertical="center"/>
    </xf>
    <xf numFmtId="0" fontId="58" fillId="0" borderId="3" xfId="28" applyFont="1" applyFill="1" applyBorder="1" applyAlignment="1"/>
    <xf numFmtId="167" fontId="58" fillId="0" borderId="4" xfId="28" applyNumberFormat="1" applyFont="1" applyFill="1" applyBorder="1" applyAlignment="1"/>
    <xf numFmtId="0" fontId="58" fillId="0" borderId="0" xfId="28" applyFont="1" applyFill="1" applyAlignment="1"/>
    <xf numFmtId="0" fontId="59" fillId="0" borderId="4" xfId="28" applyFont="1" applyFill="1" applyBorder="1"/>
    <xf numFmtId="0" fontId="59" fillId="0" borderId="4" xfId="28" applyFont="1" applyFill="1" applyBorder="1" applyAlignment="1">
      <alignment horizontal="center"/>
    </xf>
    <xf numFmtId="167" fontId="59" fillId="0" borderId="4" xfId="28" applyNumberFormat="1" applyFont="1" applyFill="1" applyBorder="1"/>
    <xf numFmtId="0" fontId="59" fillId="0" borderId="16" xfId="28" applyFont="1" applyFill="1" applyBorder="1"/>
    <xf numFmtId="167" fontId="59" fillId="0" borderId="0" xfId="28" applyNumberFormat="1" applyFont="1" applyFill="1"/>
    <xf numFmtId="49" fontId="59" fillId="0" borderId="4" xfId="28" applyNumberFormat="1" applyFont="1" applyFill="1" applyBorder="1" applyAlignment="1">
      <alignment horizontal="center" vertical="center" wrapText="1"/>
    </xf>
    <xf numFmtId="0" fontId="59" fillId="0" borderId="4" xfId="28" applyFont="1" applyFill="1" applyBorder="1" applyAlignment="1">
      <alignment horizontal="centerContinuous" vertical="center" wrapText="1"/>
    </xf>
    <xf numFmtId="4" fontId="59" fillId="0" borderId="4" xfId="28" applyNumberFormat="1" applyFont="1" applyFill="1" applyBorder="1" applyAlignment="1">
      <alignment horizontal="centerContinuous" vertical="center" wrapText="1"/>
    </xf>
    <xf numFmtId="0" fontId="59" fillId="0" borderId="68" xfId="28" applyFont="1" applyFill="1" applyBorder="1" applyAlignment="1">
      <alignment horizontal="center" vertical="center"/>
    </xf>
    <xf numFmtId="0" fontId="59" fillId="0" borderId="68" xfId="28" applyFont="1" applyFill="1" applyBorder="1"/>
    <xf numFmtId="0" fontId="59" fillId="0" borderId="68" xfId="28" applyFont="1" applyFill="1" applyBorder="1" applyAlignment="1">
      <alignment horizontal="left" vertical="center" wrapText="1"/>
    </xf>
    <xf numFmtId="0" fontId="67" fillId="0" borderId="102" xfId="28" applyFont="1" applyFill="1" applyBorder="1" applyAlignment="1">
      <alignment vertical="center" wrapText="1"/>
    </xf>
    <xf numFmtId="49" fontId="59" fillId="0" borderId="15" xfId="46933" applyNumberFormat="1" applyFont="1" applyFill="1" applyBorder="1" applyAlignment="1">
      <alignment horizontal="center" vertical="center"/>
    </xf>
    <xf numFmtId="0" fontId="59" fillId="0" borderId="4" xfId="28" applyFont="1" applyFill="1" applyBorder="1" applyAlignment="1">
      <alignment wrapText="1"/>
    </xf>
    <xf numFmtId="1" fontId="59" fillId="0" borderId="4" xfId="46933" applyNumberFormat="1" applyFont="1" applyFill="1" applyBorder="1" applyAlignment="1">
      <alignment horizontal="center" vertical="center"/>
    </xf>
    <xf numFmtId="49" fontId="59" fillId="0" borderId="4" xfId="46933" applyNumberFormat="1" applyFont="1" applyFill="1" applyBorder="1" applyAlignment="1">
      <alignment horizontal="center" vertical="center"/>
    </xf>
    <xf numFmtId="0" fontId="58" fillId="0" borderId="0" xfId="28" applyFont="1" applyFill="1" applyAlignment="1">
      <alignment vertical="center"/>
    </xf>
    <xf numFmtId="166" fontId="58" fillId="0" borderId="4" xfId="28" applyNumberFormat="1" applyFont="1" applyFill="1" applyBorder="1" applyAlignment="1">
      <alignment horizontal="right" vertical="center"/>
    </xf>
    <xf numFmtId="3" fontId="59" fillId="0" borderId="4" xfId="46934" applyNumberFormat="1" applyFont="1" applyFill="1" applyBorder="1"/>
    <xf numFmtId="3" fontId="59" fillId="0" borderId="4" xfId="46934" applyNumberFormat="1" applyFont="1" applyFill="1" applyBorder="1" applyAlignment="1">
      <alignment horizontal="center" vertical="center" wrapText="1"/>
    </xf>
    <xf numFmtId="1" fontId="64" fillId="0" borderId="68" xfId="46933" applyNumberFormat="1" applyFont="1" applyFill="1" applyBorder="1" applyAlignment="1">
      <alignment horizontal="center" vertical="center"/>
    </xf>
    <xf numFmtId="49" fontId="64" fillId="0" borderId="68" xfId="46933" applyNumberFormat="1" applyFont="1" applyFill="1" applyBorder="1" applyAlignment="1">
      <alignment horizontal="center" vertical="center"/>
    </xf>
    <xf numFmtId="3" fontId="59" fillId="0" borderId="4" xfId="28" applyNumberFormat="1" applyFont="1" applyFill="1" applyBorder="1" applyAlignment="1">
      <alignment horizontal="center"/>
    </xf>
    <xf numFmtId="3" fontId="63" fillId="0" borderId="0" xfId="28" applyNumberFormat="1" applyFont="1" applyFill="1" applyAlignment="1">
      <alignment horizontal="center"/>
    </xf>
    <xf numFmtId="0" fontId="59" fillId="0" borderId="0" xfId="0" applyFont="1" applyFill="1" applyAlignment="1">
      <alignment horizontal="left" vertical="center" wrapText="1"/>
    </xf>
    <xf numFmtId="0" fontId="49" fillId="2" borderId="0" xfId="0" applyFont="1" applyFill="1" applyAlignment="1">
      <alignment horizontal="left" vertical="center"/>
    </xf>
    <xf numFmtId="0" fontId="67" fillId="2" borderId="0" xfId="86" applyFont="1" applyFill="1" applyAlignment="1">
      <alignment horizontal="center" vertical="center" wrapText="1"/>
    </xf>
    <xf numFmtId="0" fontId="41" fillId="66" borderId="87" xfId="0" applyFont="1" applyFill="1" applyBorder="1" applyAlignment="1">
      <alignment horizontal="center" vertical="center" wrapText="1"/>
    </xf>
    <xf numFmtId="0" fontId="41" fillId="66" borderId="13" xfId="0" applyFont="1" applyFill="1" applyBorder="1" applyAlignment="1">
      <alignment horizontal="center" vertical="center" wrapText="1"/>
    </xf>
    <xf numFmtId="0" fontId="41" fillId="66" borderId="84" xfId="0" applyFont="1" applyFill="1" applyBorder="1" applyAlignment="1">
      <alignment horizontal="center" vertical="center" wrapText="1"/>
    </xf>
    <xf numFmtId="0" fontId="178" fillId="2" borderId="4" xfId="86" applyFont="1" applyFill="1" applyBorder="1" applyAlignment="1">
      <alignment horizontal="left" vertical="center" wrapText="1" indent="1"/>
    </xf>
    <xf numFmtId="0" fontId="171" fillId="2" borderId="0" xfId="86" applyFont="1" applyFill="1" applyBorder="1" applyAlignment="1">
      <alignment horizontal="center" vertical="center" wrapText="1"/>
    </xf>
    <xf numFmtId="0" fontId="52" fillId="2" borderId="0" xfId="86" applyFill="1" applyBorder="1" applyAlignment="1"/>
    <xf numFmtId="49" fontId="172" fillId="2" borderId="68" xfId="86" applyNumberFormat="1" applyFont="1" applyFill="1" applyBorder="1" applyAlignment="1">
      <alignment horizontal="center" vertical="center" wrapText="1"/>
    </xf>
    <xf numFmtId="0" fontId="172" fillId="2" borderId="68" xfId="86" applyFont="1" applyFill="1" applyBorder="1" applyAlignment="1">
      <alignment horizontal="center" vertical="center" wrapText="1"/>
    </xf>
    <xf numFmtId="0" fontId="49" fillId="2" borderId="68" xfId="86" applyFont="1" applyFill="1" applyBorder="1" applyAlignment="1">
      <alignment horizontal="center" vertical="center" wrapText="1"/>
    </xf>
    <xf numFmtId="0" fontId="52" fillId="2" borderId="68" xfId="86" applyFill="1" applyBorder="1" applyAlignment="1">
      <alignment horizontal="center" vertical="center"/>
    </xf>
    <xf numFmtId="0" fontId="52" fillId="2" borderId="68" xfId="86" applyFill="1" applyBorder="1" applyAlignment="1"/>
    <xf numFmtId="0" fontId="52" fillId="2" borderId="68" xfId="86" applyFill="1" applyBorder="1" applyAlignment="1">
      <alignment horizontal="center" vertical="center" wrapText="1"/>
    </xf>
    <xf numFmtId="0" fontId="49" fillId="0" borderId="0" xfId="46950" applyFont="1" applyFill="1" applyAlignment="1">
      <alignment horizontal="center" vertical="center" wrapText="1"/>
    </xf>
    <xf numFmtId="3" fontId="64" fillId="0" borderId="41" xfId="84" applyNumberFormat="1" applyFont="1" applyFill="1" applyBorder="1" applyAlignment="1">
      <alignment horizontal="center" vertical="center" wrapText="1"/>
    </xf>
    <xf numFmtId="3" fontId="64" fillId="0" borderId="13" xfId="84" applyNumberFormat="1" applyFont="1" applyFill="1" applyBorder="1" applyAlignment="1">
      <alignment horizontal="center" vertical="center" wrapText="1"/>
    </xf>
    <xf numFmtId="3" fontId="64" fillId="0" borderId="41" xfId="46951" applyNumberFormat="1" applyFont="1" applyFill="1" applyBorder="1" applyAlignment="1">
      <alignment horizontal="center" vertical="center" wrapText="1"/>
    </xf>
    <xf numFmtId="3" fontId="64" fillId="0" borderId="13" xfId="46951" applyNumberFormat="1" applyFont="1" applyFill="1" applyBorder="1" applyAlignment="1">
      <alignment horizontal="center" vertical="center" wrapText="1"/>
    </xf>
    <xf numFmtId="49" fontId="64" fillId="0" borderId="41" xfId="46951" applyNumberFormat="1" applyFont="1" applyFill="1" applyBorder="1" applyAlignment="1">
      <alignment horizontal="center" vertical="center" wrapText="1"/>
    </xf>
    <xf numFmtId="49" fontId="64" fillId="0" borderId="13" xfId="46951" applyNumberFormat="1" applyFont="1" applyFill="1" applyBorder="1" applyAlignment="1">
      <alignment horizontal="center" vertical="center" wrapText="1"/>
    </xf>
    <xf numFmtId="3" fontId="143" fillId="0" borderId="1" xfId="46939" applyNumberFormat="1" applyFont="1" applyFill="1" applyBorder="1" applyAlignment="1">
      <alignment horizontal="center" vertical="center" wrapText="1"/>
    </xf>
    <xf numFmtId="3" fontId="143" fillId="0" borderId="13" xfId="46939" applyNumberFormat="1" applyFont="1" applyFill="1" applyBorder="1" applyAlignment="1">
      <alignment horizontal="center" vertical="center" wrapText="1"/>
    </xf>
    <xf numFmtId="3" fontId="143" fillId="0" borderId="3" xfId="46939" applyNumberFormat="1" applyFont="1" applyFill="1" applyBorder="1" applyAlignment="1">
      <alignment horizontal="center" vertical="center" wrapText="1"/>
    </xf>
    <xf numFmtId="49" fontId="143" fillId="0" borderId="1" xfId="46939" applyNumberFormat="1" applyFont="1" applyFill="1" applyBorder="1" applyAlignment="1">
      <alignment horizontal="center" vertical="center" wrapText="1"/>
    </xf>
    <xf numFmtId="49" fontId="143" fillId="0" borderId="13" xfId="46939" applyNumberFormat="1" applyFont="1" applyFill="1" applyBorder="1" applyAlignment="1">
      <alignment horizontal="center" vertical="center" wrapText="1"/>
    </xf>
    <xf numFmtId="49" fontId="143" fillId="0" borderId="3" xfId="46939" applyNumberFormat="1" applyFont="1" applyFill="1" applyBorder="1" applyAlignment="1">
      <alignment horizontal="center" vertical="center" wrapText="1"/>
    </xf>
    <xf numFmtId="3" fontId="143" fillId="0" borderId="15" xfId="84" applyNumberFormat="1" applyFont="1" applyFill="1" applyBorder="1" applyAlignment="1">
      <alignment horizontal="center" vertical="center" wrapText="1"/>
    </xf>
    <xf numFmtId="3" fontId="143" fillId="0" borderId="12" xfId="84" applyNumberFormat="1" applyFont="1" applyFill="1" applyBorder="1" applyAlignment="1">
      <alignment horizontal="center" vertical="center" wrapText="1"/>
    </xf>
    <xf numFmtId="3" fontId="143" fillId="0" borderId="4" xfId="46939" applyNumberFormat="1" applyFont="1" applyFill="1" applyBorder="1" applyAlignment="1">
      <alignment horizontal="center" vertical="center" wrapText="1"/>
    </xf>
    <xf numFmtId="3" fontId="143" fillId="0" borderId="15" xfId="46939" applyNumberFormat="1" applyFont="1" applyFill="1" applyBorder="1" applyAlignment="1">
      <alignment horizontal="center" vertical="center" wrapText="1"/>
    </xf>
    <xf numFmtId="3" fontId="143" fillId="0" borderId="12" xfId="46939" applyNumberFormat="1" applyFont="1" applyFill="1" applyBorder="1" applyAlignment="1">
      <alignment horizontal="center" vertical="center" wrapText="1"/>
    </xf>
    <xf numFmtId="3" fontId="143" fillId="0" borderId="10" xfId="84" applyNumberFormat="1" applyFont="1" applyFill="1" applyBorder="1" applyAlignment="1">
      <alignment horizontal="center" vertical="center" wrapText="1"/>
    </xf>
    <xf numFmtId="3" fontId="143" fillId="0" borderId="10" xfId="46939" applyNumberFormat="1" applyFont="1" applyFill="1" applyBorder="1" applyAlignment="1">
      <alignment horizontal="center" vertical="center" wrapText="1"/>
    </xf>
    <xf numFmtId="3" fontId="143" fillId="0" borderId="1" xfId="84" applyNumberFormat="1" applyFont="1" applyFill="1" applyBorder="1" applyAlignment="1">
      <alignment horizontal="center" vertical="center" wrapText="1"/>
    </xf>
    <xf numFmtId="3" fontId="143" fillId="0" borderId="13" xfId="84" applyNumberFormat="1" applyFont="1" applyFill="1" applyBorder="1" applyAlignment="1">
      <alignment horizontal="center" vertical="center" wrapText="1"/>
    </xf>
    <xf numFmtId="3" fontId="143" fillId="0" borderId="3" xfId="84" applyNumberFormat="1" applyFont="1" applyFill="1" applyBorder="1" applyAlignment="1">
      <alignment horizontal="center" vertical="center" wrapText="1"/>
    </xf>
    <xf numFmtId="3" fontId="54" fillId="0" borderId="15" xfId="84" applyNumberFormat="1" applyFont="1" applyFill="1" applyBorder="1" applyAlignment="1">
      <alignment horizontal="center" vertical="center" wrapText="1"/>
    </xf>
    <xf numFmtId="3" fontId="54" fillId="0" borderId="10" xfId="84" applyNumberFormat="1" applyFont="1" applyFill="1" applyBorder="1" applyAlignment="1">
      <alignment horizontal="center" vertical="center" wrapText="1"/>
    </xf>
    <xf numFmtId="3" fontId="143" fillId="0" borderId="4" xfId="84" applyNumberFormat="1" applyFont="1" applyFill="1" applyBorder="1" applyAlignment="1">
      <alignment horizontal="center" vertical="center" wrapText="1"/>
    </xf>
    <xf numFmtId="3" fontId="143" fillId="0" borderId="68" xfId="46943" applyNumberFormat="1" applyFont="1" applyFill="1" applyBorder="1" applyAlignment="1">
      <alignment horizontal="center" vertical="center" wrapText="1"/>
    </xf>
    <xf numFmtId="0" fontId="54" fillId="0" borderId="68" xfId="46943" applyFont="1" applyFill="1" applyBorder="1" applyAlignment="1">
      <alignment horizontal="center" vertical="center" wrapText="1"/>
    </xf>
    <xf numFmtId="0" fontId="67" fillId="0" borderId="0" xfId="46939" applyFont="1" applyFill="1" applyAlignment="1">
      <alignment horizontal="center" vertical="center"/>
    </xf>
    <xf numFmtId="3" fontId="41" fillId="0" borderId="30" xfId="46939" applyNumberFormat="1" applyFont="1" applyFill="1" applyBorder="1" applyAlignment="1">
      <alignment horizontal="center" vertical="center" wrapText="1"/>
    </xf>
    <xf numFmtId="3" fontId="41" fillId="0" borderId="31" xfId="46939" applyNumberFormat="1" applyFont="1" applyFill="1" applyBorder="1" applyAlignment="1">
      <alignment horizontal="center" vertical="center" wrapText="1"/>
    </xf>
    <xf numFmtId="3" fontId="41" fillId="0" borderId="3" xfId="46939" applyNumberFormat="1" applyFont="1" applyFill="1" applyBorder="1" applyAlignment="1">
      <alignment horizontal="center" vertical="center" wrapText="1"/>
    </xf>
    <xf numFmtId="3" fontId="143" fillId="0" borderId="33" xfId="84" applyNumberFormat="1" applyFont="1" applyFill="1" applyBorder="1" applyAlignment="1">
      <alignment horizontal="center" vertical="center" wrapText="1"/>
    </xf>
    <xf numFmtId="3" fontId="143" fillId="0" borderId="34" xfId="84" applyNumberFormat="1" applyFont="1" applyFill="1" applyBorder="1" applyAlignment="1">
      <alignment horizontal="center" vertical="center" wrapText="1"/>
    </xf>
    <xf numFmtId="3" fontId="143" fillId="0" borderId="5" xfId="84" applyNumberFormat="1" applyFont="1" applyFill="1" applyBorder="1" applyAlignment="1">
      <alignment horizontal="center" vertical="center" wrapText="1"/>
    </xf>
    <xf numFmtId="3" fontId="143" fillId="0" borderId="11" xfId="84" applyNumberFormat="1" applyFont="1" applyFill="1" applyBorder="1" applyAlignment="1">
      <alignment horizontal="center" vertical="center" wrapText="1"/>
    </xf>
    <xf numFmtId="3" fontId="143" fillId="0" borderId="31" xfId="46939" applyNumberFormat="1" applyFont="1" applyFill="1" applyBorder="1" applyAlignment="1">
      <alignment horizontal="center" vertical="center" wrapText="1"/>
    </xf>
    <xf numFmtId="49" fontId="143" fillId="0" borderId="31" xfId="46939" applyNumberFormat="1" applyFont="1" applyFill="1" applyBorder="1" applyAlignment="1">
      <alignment horizontal="center" vertical="center" wrapText="1"/>
    </xf>
    <xf numFmtId="3" fontId="143" fillId="0" borderId="32" xfId="46939" applyNumberFormat="1" applyFont="1" applyFill="1" applyBorder="1" applyAlignment="1">
      <alignment horizontal="center" vertical="center" wrapText="1"/>
    </xf>
    <xf numFmtId="3" fontId="41" fillId="0" borderId="32" xfId="46939" applyNumberFormat="1" applyFont="1" applyFill="1" applyBorder="1" applyAlignment="1">
      <alignment horizontal="center" vertical="center" wrapText="1"/>
    </xf>
    <xf numFmtId="3" fontId="143" fillId="0" borderId="35" xfId="84" applyNumberFormat="1" applyFont="1" applyFill="1" applyBorder="1" applyAlignment="1">
      <alignment horizontal="center" vertical="center" wrapText="1"/>
    </xf>
    <xf numFmtId="3" fontId="143" fillId="0" borderId="6" xfId="84" applyNumberFormat="1" applyFont="1" applyFill="1" applyBorder="1" applyAlignment="1">
      <alignment horizontal="center" vertical="center" wrapText="1"/>
    </xf>
    <xf numFmtId="0" fontId="40" fillId="2" borderId="66" xfId="46971" applyFont="1" applyFill="1" applyBorder="1" applyAlignment="1">
      <alignment horizontal="center" vertical="center" wrapText="1"/>
    </xf>
    <xf numFmtId="0" fontId="40" fillId="2" borderId="75" xfId="46971" applyFont="1" applyFill="1" applyBorder="1" applyAlignment="1">
      <alignment horizontal="center" vertical="center" wrapText="1"/>
    </xf>
    <xf numFmtId="0" fontId="40" fillId="2" borderId="76" xfId="46971" applyFont="1" applyFill="1" applyBorder="1" applyAlignment="1">
      <alignment horizontal="center" vertical="center" wrapText="1"/>
    </xf>
    <xf numFmtId="0" fontId="168" fillId="0" borderId="0" xfId="46971" applyFont="1" applyAlignment="1">
      <alignment horizontal="center"/>
    </xf>
    <xf numFmtId="0" fontId="55" fillId="2" borderId="68" xfId="46971" applyFont="1" applyFill="1" applyBorder="1" applyAlignment="1">
      <alignment horizontal="center" vertical="center"/>
    </xf>
    <xf numFmtId="0" fontId="55" fillId="2" borderId="68" xfId="46971" applyFont="1" applyFill="1" applyBorder="1" applyAlignment="1">
      <alignment horizontal="center" vertical="center" wrapText="1"/>
    </xf>
    <xf numFmtId="2" fontId="55" fillId="2" borderId="83" xfId="46971" applyNumberFormat="1" applyFont="1" applyFill="1" applyBorder="1" applyAlignment="1">
      <alignment horizontal="center" vertical="center" wrapText="1"/>
    </xf>
    <xf numFmtId="2" fontId="55" fillId="2" borderId="81" xfId="46971" applyNumberFormat="1" applyFont="1" applyFill="1" applyBorder="1" applyAlignment="1">
      <alignment horizontal="center" vertical="center" wrapText="1"/>
    </xf>
    <xf numFmtId="2" fontId="55" fillId="2" borderId="82" xfId="46971" applyNumberFormat="1" applyFont="1" applyFill="1" applyBorder="1" applyAlignment="1">
      <alignment horizontal="center" vertical="center" wrapText="1"/>
    </xf>
    <xf numFmtId="0" fontId="42" fillId="0" borderId="68" xfId="46971" applyFont="1" applyBorder="1" applyAlignment="1">
      <alignment horizontal="center" vertical="center" wrapText="1"/>
    </xf>
    <xf numFmtId="2" fontId="55" fillId="2" borderId="68" xfId="46971" applyNumberFormat="1" applyFont="1" applyFill="1" applyBorder="1" applyAlignment="1">
      <alignment horizontal="center" vertical="center" wrapText="1"/>
    </xf>
    <xf numFmtId="9" fontId="42" fillId="0" borderId="37" xfId="46980" applyNumberFormat="1" applyFont="1" applyFill="1" applyBorder="1" applyAlignment="1">
      <alignment horizontal="center" vertical="center" wrapText="1"/>
    </xf>
    <xf numFmtId="9" fontId="42" fillId="0" borderId="44" xfId="46980" applyNumberFormat="1" applyFont="1" applyFill="1" applyBorder="1" applyAlignment="1">
      <alignment horizontal="center" vertical="center" wrapText="1"/>
    </xf>
    <xf numFmtId="0" fontId="42" fillId="0" borderId="43" xfId="46980" applyFont="1" applyFill="1" applyBorder="1" applyAlignment="1">
      <alignment horizontal="center" vertical="center"/>
    </xf>
    <xf numFmtId="0" fontId="42" fillId="0" borderId="49" xfId="46980" applyFont="1" applyFill="1" applyBorder="1" applyAlignment="1">
      <alignment horizontal="center" vertical="center"/>
    </xf>
    <xf numFmtId="0" fontId="42" fillId="0" borderId="36" xfId="46980" applyFont="1" applyFill="1" applyBorder="1" applyAlignment="1">
      <alignment horizontal="center" vertical="center"/>
    </xf>
    <xf numFmtId="0" fontId="42" fillId="0" borderId="50" xfId="46980" applyFont="1" applyFill="1" applyBorder="1" applyAlignment="1">
      <alignment horizontal="center" vertical="center"/>
    </xf>
    <xf numFmtId="3" fontId="42" fillId="0" borderId="44" xfId="46980" applyNumberFormat="1" applyFont="1" applyFill="1" applyBorder="1" applyAlignment="1">
      <alignment horizontal="center" vertical="center" wrapText="1"/>
    </xf>
    <xf numFmtId="3" fontId="42" fillId="0" borderId="51" xfId="46980" applyNumberFormat="1" applyFont="1" applyFill="1" applyBorder="1" applyAlignment="1">
      <alignment horizontal="center" vertical="center" wrapText="1"/>
    </xf>
    <xf numFmtId="3" fontId="42" fillId="0" borderId="36" xfId="46980" applyNumberFormat="1" applyFont="1" applyFill="1" applyBorder="1" applyAlignment="1">
      <alignment horizontal="center" vertical="center" wrapText="1"/>
    </xf>
    <xf numFmtId="3" fontId="42" fillId="0" borderId="45" xfId="46980" applyNumberFormat="1" applyFont="1" applyFill="1" applyBorder="1" applyAlignment="1">
      <alignment horizontal="center" vertical="center" wrapText="1"/>
    </xf>
    <xf numFmtId="3" fontId="42" fillId="0" borderId="43" xfId="46980" applyNumberFormat="1" applyFont="1" applyFill="1" applyBorder="1" applyAlignment="1">
      <alignment horizontal="center" vertical="center" wrapText="1"/>
    </xf>
    <xf numFmtId="3" fontId="42" fillId="0" borderId="46" xfId="46980" applyNumberFormat="1" applyFont="1" applyFill="1" applyBorder="1" applyAlignment="1">
      <alignment horizontal="center" vertical="center" wrapText="1"/>
    </xf>
    <xf numFmtId="167" fontId="160" fillId="0" borderId="37" xfId="46980" applyNumberFormat="1" applyFont="1" applyFill="1" applyBorder="1" applyAlignment="1">
      <alignment horizontal="center" vertical="center" wrapText="1"/>
    </xf>
    <xf numFmtId="167" fontId="160" fillId="0" borderId="53" xfId="46980" applyNumberFormat="1" applyFont="1" applyFill="1" applyBorder="1" applyAlignment="1">
      <alignment horizontal="center" vertical="center" wrapText="1"/>
    </xf>
    <xf numFmtId="9" fontId="42" fillId="0" borderId="45" xfId="46980" applyNumberFormat="1" applyFont="1" applyFill="1" applyBorder="1" applyAlignment="1">
      <alignment horizontal="center" vertical="center" wrapText="1"/>
    </xf>
    <xf numFmtId="3" fontId="42" fillId="0" borderId="47" xfId="46980" applyNumberFormat="1" applyFont="1" applyFill="1" applyBorder="1" applyAlignment="1">
      <alignment horizontal="center" vertical="center" wrapText="1"/>
    </xf>
    <xf numFmtId="166" fontId="42" fillId="0" borderId="44" xfId="46980" applyNumberFormat="1" applyFont="1" applyFill="1" applyBorder="1" applyAlignment="1">
      <alignment horizontal="center" vertical="center" wrapText="1"/>
    </xf>
    <xf numFmtId="166" fontId="42" fillId="0" borderId="47" xfId="46980" applyNumberFormat="1" applyFont="1" applyFill="1" applyBorder="1" applyAlignment="1">
      <alignment horizontal="center" vertical="center" wrapText="1"/>
    </xf>
    <xf numFmtId="3" fontId="42" fillId="0" borderId="37" xfId="46980" applyNumberFormat="1" applyFont="1" applyFill="1" applyBorder="1" applyAlignment="1">
      <alignment horizontal="center" vertical="center" wrapText="1"/>
    </xf>
    <xf numFmtId="9" fontId="42" fillId="0" borderId="43" xfId="46980" applyNumberFormat="1" applyFont="1" applyFill="1" applyBorder="1" applyAlignment="1">
      <alignment horizontal="center" vertical="center" wrapText="1"/>
    </xf>
    <xf numFmtId="9" fontId="42" fillId="0" borderId="47" xfId="46980" applyNumberFormat="1" applyFont="1" applyFill="1" applyBorder="1" applyAlignment="1">
      <alignment horizontal="center" vertical="center" wrapText="1"/>
    </xf>
    <xf numFmtId="1" fontId="42" fillId="0" borderId="43" xfId="46980" applyNumberFormat="1" applyFont="1" applyFill="1" applyBorder="1" applyAlignment="1">
      <alignment horizontal="center" vertical="center" wrapText="1"/>
    </xf>
    <xf numFmtId="1" fontId="42" fillId="0" borderId="47" xfId="46980" applyNumberFormat="1" applyFont="1" applyFill="1" applyBorder="1" applyAlignment="1">
      <alignment horizontal="center" vertical="center" wrapText="1"/>
    </xf>
    <xf numFmtId="9" fontId="42" fillId="0" borderId="48" xfId="46980" applyNumberFormat="1" applyFont="1" applyFill="1" applyBorder="1" applyAlignment="1">
      <alignment horizontal="center" vertical="center" wrapText="1"/>
    </xf>
    <xf numFmtId="9" fontId="42" fillId="0" borderId="55" xfId="46980" applyNumberFormat="1" applyFont="1" applyFill="1" applyBorder="1" applyAlignment="1">
      <alignment horizontal="center" vertical="center" wrapText="1"/>
    </xf>
    <xf numFmtId="0" fontId="41" fillId="0" borderId="60" xfId="46980" applyFont="1" applyFill="1" applyBorder="1" applyAlignment="1">
      <alignment horizontal="left"/>
    </xf>
    <xf numFmtId="0" fontId="41" fillId="0" borderId="65" xfId="46980" applyFont="1" applyFill="1" applyBorder="1" applyAlignment="1">
      <alignment horizontal="left"/>
    </xf>
    <xf numFmtId="0" fontId="41" fillId="0" borderId="84" xfId="46980" applyFont="1" applyFill="1" applyBorder="1" applyAlignment="1">
      <alignment horizontal="center"/>
    </xf>
    <xf numFmtId="0" fontId="41" fillId="0" borderId="84" xfId="46980" applyFont="1" applyFill="1" applyBorder="1" applyAlignment="1">
      <alignment horizontal="center" wrapText="1"/>
    </xf>
    <xf numFmtId="4" fontId="41" fillId="0" borderId="13" xfId="46980" applyNumberFormat="1" applyFont="1" applyFill="1" applyBorder="1" applyAlignment="1">
      <alignment horizontal="center" vertical="center"/>
    </xf>
    <xf numFmtId="4" fontId="41" fillId="0" borderId="84" xfId="46980" applyNumberFormat="1" applyFont="1" applyFill="1" applyBorder="1" applyAlignment="1">
      <alignment horizontal="center" vertical="center"/>
    </xf>
    <xf numFmtId="0" fontId="41" fillId="0" borderId="68" xfId="46980" applyFont="1" applyFill="1" applyBorder="1" applyAlignment="1">
      <alignment horizontal="center" wrapText="1"/>
    </xf>
    <xf numFmtId="0" fontId="41" fillId="0" borderId="53" xfId="46980" applyFont="1" applyFill="1" applyBorder="1" applyAlignment="1">
      <alignment horizontal="center" wrapText="1"/>
    </xf>
    <xf numFmtId="167" fontId="160" fillId="0" borderId="68" xfId="46980" applyNumberFormat="1" applyFont="1" applyFill="1" applyBorder="1" applyAlignment="1">
      <alignment horizontal="center" vertical="center" wrapText="1"/>
    </xf>
    <xf numFmtId="9" fontId="42" fillId="0" borderId="68" xfId="46980" applyNumberFormat="1" applyFont="1" applyFill="1" applyBorder="1" applyAlignment="1">
      <alignment horizontal="center" vertical="center" wrapText="1"/>
    </xf>
    <xf numFmtId="0" fontId="42" fillId="0" borderId="68" xfId="46980" applyFont="1" applyFill="1" applyBorder="1" applyAlignment="1">
      <alignment horizontal="center" vertical="center"/>
    </xf>
    <xf numFmtId="3" fontId="42" fillId="0" borderId="68" xfId="46980" applyNumberFormat="1" applyFont="1" applyFill="1" applyBorder="1" applyAlignment="1">
      <alignment vertical="center" wrapText="1"/>
    </xf>
    <xf numFmtId="3" fontId="42" fillId="0" borderId="68" xfId="46980" applyNumberFormat="1" applyFont="1" applyFill="1" applyBorder="1" applyAlignment="1">
      <alignment horizontal="center" vertical="center" wrapText="1"/>
    </xf>
    <xf numFmtId="3" fontId="41" fillId="0" borderId="68" xfId="46980" applyNumberFormat="1" applyFont="1" applyFill="1" applyBorder="1" applyAlignment="1">
      <alignment horizontal="center" vertical="center" wrapText="1"/>
    </xf>
    <xf numFmtId="3" fontId="58" fillId="0" borderId="68" xfId="46980" applyNumberFormat="1" applyFont="1" applyFill="1" applyBorder="1" applyAlignment="1">
      <alignment horizontal="center" vertical="center" wrapText="1"/>
    </xf>
    <xf numFmtId="0" fontId="42" fillId="2" borderId="68" xfId="30" applyFont="1" applyFill="1" applyBorder="1" applyAlignment="1" applyProtection="1">
      <alignment horizontal="center" vertical="center" wrapText="1"/>
    </xf>
    <xf numFmtId="0" fontId="143" fillId="2" borderId="36" xfId="30" applyFont="1" applyFill="1" applyBorder="1" applyAlignment="1" applyProtection="1">
      <alignment horizontal="center" vertical="center" wrapText="1"/>
    </xf>
    <xf numFmtId="0" fontId="143" fillId="2" borderId="38" xfId="30" applyFont="1" applyFill="1" applyBorder="1" applyAlignment="1" applyProtection="1">
      <alignment horizontal="center" vertical="center" wrapText="1"/>
    </xf>
    <xf numFmtId="0" fontId="143" fillId="2" borderId="50" xfId="30" applyFont="1" applyFill="1" applyBorder="1" applyAlignment="1" applyProtection="1">
      <alignment horizontal="center" vertical="center" wrapText="1"/>
    </xf>
    <xf numFmtId="0" fontId="143" fillId="2" borderId="37" xfId="30" applyFont="1" applyFill="1" applyBorder="1" applyAlignment="1" applyProtection="1">
      <alignment horizontal="center" vertical="center" wrapText="1"/>
    </xf>
    <xf numFmtId="0" fontId="143" fillId="2" borderId="4" xfId="30" applyFont="1" applyFill="1" applyBorder="1" applyAlignment="1" applyProtection="1">
      <alignment horizontal="center" vertical="center" wrapText="1"/>
    </xf>
    <xf numFmtId="0" fontId="143" fillId="2" borderId="53" xfId="30" applyFont="1" applyFill="1" applyBorder="1" applyAlignment="1" applyProtection="1">
      <alignment horizontal="center" vertical="center" wrapText="1"/>
    </xf>
    <xf numFmtId="0" fontId="143" fillId="2" borderId="44" xfId="30" applyFont="1" applyFill="1" applyBorder="1" applyAlignment="1" applyProtection="1">
      <alignment horizontal="center" vertical="center" wrapText="1"/>
    </xf>
    <xf numFmtId="0" fontId="143" fillId="2" borderId="83" xfId="30" applyFont="1" applyFill="1" applyBorder="1" applyAlignment="1" applyProtection="1">
      <alignment horizontal="center" vertical="center" wrapText="1"/>
    </xf>
    <xf numFmtId="0" fontId="143" fillId="2" borderId="51" xfId="30" applyFont="1" applyFill="1" applyBorder="1" applyAlignment="1" applyProtection="1">
      <alignment horizontal="center" vertical="center" wrapText="1"/>
    </xf>
    <xf numFmtId="0" fontId="54" fillId="2" borderId="68" xfId="30" applyFont="1" applyFill="1" applyBorder="1" applyAlignment="1">
      <alignment horizontal="center" vertical="center" wrapText="1"/>
    </xf>
    <xf numFmtId="166" fontId="143" fillId="2" borderId="68" xfId="30" applyNumberFormat="1" applyFont="1" applyFill="1" applyBorder="1" applyAlignment="1">
      <alignment horizontal="center" vertical="center" wrapText="1"/>
    </xf>
    <xf numFmtId="3" fontId="67" fillId="2" borderId="0" xfId="30" applyNumberFormat="1" applyFont="1" applyFill="1" applyAlignment="1">
      <alignment horizontal="center" vertical="center" wrapText="1"/>
    </xf>
    <xf numFmtId="0" fontId="42" fillId="2" borderId="60" xfId="30" applyFont="1" applyFill="1" applyBorder="1" applyAlignment="1" applyProtection="1">
      <alignment horizontal="center" vertical="center"/>
    </xf>
    <xf numFmtId="0" fontId="42" fillId="2" borderId="65" xfId="30" applyFont="1" applyFill="1" applyBorder="1" applyAlignment="1" applyProtection="1">
      <alignment horizontal="center" vertical="center"/>
    </xf>
    <xf numFmtId="3" fontId="63" fillId="0" borderId="4" xfId="59" applyNumberFormat="1" applyFont="1" applyFill="1" applyBorder="1" applyAlignment="1">
      <alignment horizontal="center" vertical="center" wrapText="1"/>
    </xf>
    <xf numFmtId="0" fontId="63" fillId="0" borderId="4" xfId="60" applyFont="1" applyFill="1" applyBorder="1" applyAlignment="1">
      <alignment horizontal="center" vertical="center" wrapText="1"/>
    </xf>
    <xf numFmtId="3" fontId="66" fillId="0" borderId="15" xfId="60" applyNumberFormat="1" applyFont="1" applyFill="1" applyBorder="1" applyAlignment="1">
      <alignment horizontal="center" vertical="center" wrapText="1"/>
    </xf>
    <xf numFmtId="3" fontId="66" fillId="0" borderId="10" xfId="60" applyNumberFormat="1" applyFont="1" applyFill="1" applyBorder="1" applyAlignment="1">
      <alignment horizontal="center" vertical="center" wrapText="1"/>
    </xf>
    <xf numFmtId="3" fontId="63" fillId="0" borderId="4" xfId="60" applyNumberFormat="1" applyFont="1" applyFill="1" applyBorder="1" applyAlignment="1">
      <alignment horizontal="center" vertical="center" wrapText="1"/>
    </xf>
    <xf numFmtId="3" fontId="66" fillId="0" borderId="4" xfId="60" applyNumberFormat="1" applyFont="1" applyFill="1" applyBorder="1" applyAlignment="1">
      <alignment horizontal="center" vertical="center" wrapText="1"/>
    </xf>
    <xf numFmtId="49" fontId="63" fillId="0" borderId="4" xfId="60" applyNumberFormat="1" applyFont="1" applyFill="1" applyBorder="1" applyAlignment="1">
      <alignment horizontal="center" vertical="center" wrapText="1"/>
    </xf>
    <xf numFmtId="3" fontId="67" fillId="0" borderId="98" xfId="59" applyNumberFormat="1" applyFont="1" applyFill="1" applyBorder="1" applyAlignment="1">
      <alignment horizontal="center" vertical="center" wrapText="1"/>
    </xf>
    <xf numFmtId="3" fontId="67" fillId="0" borderId="102" xfId="59" applyNumberFormat="1" applyFont="1" applyFill="1" applyBorder="1" applyAlignment="1">
      <alignment horizontal="center" vertical="center" wrapText="1"/>
    </xf>
    <xf numFmtId="49" fontId="63" fillId="0" borderId="1" xfId="60" applyNumberFormat="1" applyFont="1" applyFill="1" applyBorder="1" applyAlignment="1">
      <alignment horizontal="center" vertical="center" wrapText="1"/>
    </xf>
    <xf numFmtId="49" fontId="63" fillId="0" borderId="13" xfId="60" applyNumberFormat="1" applyFont="1" applyFill="1" applyBorder="1" applyAlignment="1">
      <alignment horizontal="center" vertical="center" wrapText="1"/>
    </xf>
    <xf numFmtId="49" fontId="63" fillId="0" borderId="3" xfId="60" applyNumberFormat="1" applyFont="1" applyFill="1" applyBorder="1" applyAlignment="1">
      <alignment vertical="center" wrapText="1"/>
    </xf>
    <xf numFmtId="0" fontId="63" fillId="0" borderId="1" xfId="60" applyFont="1" applyFill="1" applyBorder="1" applyAlignment="1">
      <alignment horizontal="center" vertical="center" wrapText="1"/>
    </xf>
    <xf numFmtId="0" fontId="63" fillId="0" borderId="13" xfId="60" applyFont="1" applyFill="1" applyBorder="1" applyAlignment="1">
      <alignment horizontal="center" vertical="center" wrapText="1"/>
    </xf>
    <xf numFmtId="0" fontId="63" fillId="0" borderId="3" xfId="60" applyFont="1" applyFill="1" applyBorder="1" applyAlignment="1">
      <alignment horizontal="center" vertical="center" wrapText="1"/>
    </xf>
    <xf numFmtId="0" fontId="63" fillId="0" borderId="3" xfId="60" applyFont="1" applyFill="1" applyBorder="1" applyAlignment="1">
      <alignment vertical="center" wrapText="1"/>
    </xf>
    <xf numFmtId="3" fontId="66" fillId="0" borderId="7" xfId="60" applyNumberFormat="1" applyFont="1" applyFill="1" applyBorder="1" applyAlignment="1">
      <alignment horizontal="center" vertical="center" wrapText="1"/>
    </xf>
    <xf numFmtId="3" fontId="66" fillId="0" borderId="14" xfId="60" applyNumberFormat="1" applyFont="1" applyFill="1" applyBorder="1" applyAlignment="1">
      <alignment horizontal="center" vertical="center" wrapText="1"/>
    </xf>
    <xf numFmtId="3" fontId="66" fillId="0" borderId="5" xfId="60" applyNumberFormat="1" applyFont="1" applyFill="1" applyBorder="1" applyAlignment="1">
      <alignment horizontal="center" vertical="center" wrapText="1"/>
    </xf>
    <xf numFmtId="3" fontId="66" fillId="0" borderId="6" xfId="60" applyNumberFormat="1" applyFont="1" applyFill="1" applyBorder="1" applyAlignment="1">
      <alignment horizontal="center" vertical="center" wrapText="1"/>
    </xf>
    <xf numFmtId="0" fontId="67" fillId="2" borderId="0" xfId="46932" applyFont="1" applyFill="1" applyAlignment="1">
      <alignment horizontal="center" vertical="center" wrapText="1"/>
    </xf>
    <xf numFmtId="3" fontId="42" fillId="2" borderId="15" xfId="84" applyNumberFormat="1" applyFont="1" applyFill="1" applyBorder="1" applyAlignment="1">
      <alignment horizontal="center" vertical="center" wrapText="1"/>
    </xf>
    <xf numFmtId="3" fontId="42" fillId="2" borderId="12" xfId="84" applyNumberFormat="1" applyFont="1" applyFill="1" applyBorder="1" applyAlignment="1">
      <alignment horizontal="center" vertical="center" wrapText="1"/>
    </xf>
    <xf numFmtId="0" fontId="41" fillId="2" borderId="9" xfId="46932" applyFont="1" applyFill="1" applyBorder="1" applyAlignment="1" applyProtection="1">
      <alignment horizontal="left" vertical="center" wrapText="1"/>
    </xf>
    <xf numFmtId="0" fontId="41" fillId="2" borderId="0" xfId="46932" applyFont="1" applyFill="1" applyBorder="1" applyAlignment="1" applyProtection="1">
      <alignment horizontal="left" vertical="center" wrapText="1"/>
    </xf>
    <xf numFmtId="0" fontId="67" fillId="0" borderId="6" xfId="46930" applyFont="1" applyBorder="1" applyAlignment="1">
      <alignment horizontal="center" vertical="center" wrapText="1"/>
    </xf>
    <xf numFmtId="0" fontId="66" fillId="0" borderId="68" xfId="28" applyFont="1" applyFill="1" applyBorder="1" applyAlignment="1">
      <alignment horizontal="center" vertical="center" wrapText="1"/>
    </xf>
    <xf numFmtId="0" fontId="66" fillId="0" borderId="68" xfId="28" applyFont="1" applyFill="1" applyBorder="1" applyAlignment="1">
      <alignment horizontal="center" vertical="center"/>
    </xf>
    <xf numFmtId="0" fontId="63" fillId="0" borderId="68" xfId="28" applyFont="1" applyFill="1" applyBorder="1"/>
    <xf numFmtId="4" fontId="59" fillId="0" borderId="83" xfId="28" applyNumberFormat="1" applyFont="1" applyFill="1" applyBorder="1" applyAlignment="1">
      <alignment horizontal="center" vertical="center" wrapText="1"/>
    </xf>
    <xf numFmtId="4" fontId="59" fillId="0" borderId="82" xfId="28" applyNumberFormat="1" applyFont="1" applyFill="1" applyBorder="1" applyAlignment="1">
      <alignment horizontal="center" vertical="center" wrapText="1"/>
    </xf>
    <xf numFmtId="0" fontId="70" fillId="0" borderId="68" xfId="28" applyFont="1" applyFill="1" applyBorder="1" applyAlignment="1">
      <alignment horizontal="center" vertical="center" wrapText="1"/>
    </xf>
    <xf numFmtId="0" fontId="67" fillId="0" borderId="0" xfId="28" applyFont="1" applyFill="1" applyBorder="1" applyAlignment="1">
      <alignment horizontal="center" vertical="center" wrapText="1"/>
    </xf>
    <xf numFmtId="0" fontId="67" fillId="0" borderId="102" xfId="28" applyFont="1" applyFill="1" applyBorder="1" applyAlignment="1">
      <alignment horizontal="center" vertical="center" wrapText="1"/>
    </xf>
    <xf numFmtId="0" fontId="58" fillId="0" borderId="1" xfId="28" applyFont="1" applyFill="1" applyBorder="1" applyAlignment="1">
      <alignment horizontal="center" vertical="center" wrapText="1"/>
    </xf>
    <xf numFmtId="0" fontId="58" fillId="0" borderId="13" xfId="28" applyFont="1" applyFill="1" applyBorder="1" applyAlignment="1">
      <alignment horizontal="center" vertical="center" wrapText="1"/>
    </xf>
    <xf numFmtId="0" fontId="58" fillId="0" borderId="3" xfId="28" applyFont="1" applyFill="1" applyBorder="1" applyAlignment="1">
      <alignment horizontal="center" vertical="center" wrapText="1"/>
    </xf>
    <xf numFmtId="0" fontId="58" fillId="0" borderId="1" xfId="28" applyFont="1" applyFill="1" applyBorder="1" applyAlignment="1">
      <alignment horizontal="center" vertical="center"/>
    </xf>
    <xf numFmtId="0" fontId="58" fillId="0" borderId="13" xfId="28" applyFont="1" applyFill="1" applyBorder="1" applyAlignment="1">
      <alignment horizontal="center" vertical="center"/>
    </xf>
    <xf numFmtId="0" fontId="58" fillId="0" borderId="3" xfId="28" applyFont="1" applyFill="1" applyBorder="1" applyAlignment="1">
      <alignment horizontal="center" vertical="center"/>
    </xf>
    <xf numFmtId="0" fontId="59" fillId="0" borderId="13" xfId="28" applyFont="1" applyFill="1" applyBorder="1"/>
    <xf numFmtId="0" fontId="59" fillId="0" borderId="3" xfId="28" applyFont="1" applyFill="1" applyBorder="1"/>
    <xf numFmtId="0" fontId="58" fillId="0" borderId="10" xfId="28" applyFont="1" applyFill="1" applyBorder="1" applyAlignment="1">
      <alignment horizontal="center" vertical="center" wrapText="1"/>
    </xf>
    <xf numFmtId="0" fontId="58" fillId="0" borderId="4" xfId="28" applyFont="1" applyFill="1" applyBorder="1" applyAlignment="1">
      <alignment horizontal="center" vertical="center" wrapText="1"/>
    </xf>
    <xf numFmtId="0" fontId="67" fillId="0" borderId="102" xfId="28" applyFont="1" applyFill="1" applyBorder="1" applyAlignment="1">
      <alignment horizontal="center" vertical="center"/>
    </xf>
    <xf numFmtId="0" fontId="58" fillId="0" borderId="7" xfId="28" applyFont="1" applyFill="1" applyBorder="1" applyAlignment="1">
      <alignment horizontal="center" vertical="center"/>
    </xf>
    <xf numFmtId="0" fontId="58" fillId="0" borderId="8" xfId="28" applyFont="1" applyFill="1" applyBorder="1" applyAlignment="1">
      <alignment horizontal="center" vertical="center"/>
    </xf>
    <xf numFmtId="0" fontId="58" fillId="0" borderId="5" xfId="28" applyFont="1" applyFill="1" applyBorder="1" applyAlignment="1">
      <alignment horizontal="center" vertical="center"/>
    </xf>
    <xf numFmtId="0" fontId="58" fillId="0" borderId="11" xfId="28" applyFont="1" applyFill="1" applyBorder="1" applyAlignment="1">
      <alignment horizontal="center" vertical="center"/>
    </xf>
    <xf numFmtId="0" fontId="58" fillId="0" borderId="15" xfId="28" applyFont="1" applyFill="1" applyBorder="1" applyAlignment="1">
      <alignment horizontal="center" vertical="center"/>
    </xf>
    <xf numFmtId="0" fontId="58" fillId="0" borderId="10" xfId="28" applyFont="1" applyFill="1" applyBorder="1" applyAlignment="1">
      <alignment horizontal="center" vertical="center"/>
    </xf>
    <xf numFmtId="0" fontId="58" fillId="0" borderId="12" xfId="28" applyFont="1" applyFill="1" applyBorder="1" applyAlignment="1">
      <alignment horizontal="center" vertical="center"/>
    </xf>
    <xf numFmtId="0" fontId="58" fillId="0" borderId="15" xfId="28" applyFont="1" applyFill="1" applyBorder="1" applyAlignment="1">
      <alignment horizontal="center" vertical="center" wrapText="1"/>
    </xf>
    <xf numFmtId="0" fontId="58" fillId="0" borderId="12" xfId="28" applyFont="1" applyFill="1" applyBorder="1" applyAlignment="1">
      <alignment horizontal="center" vertical="center" wrapText="1"/>
    </xf>
    <xf numFmtId="3" fontId="59" fillId="0" borderId="15" xfId="28" applyNumberFormat="1" applyFont="1" applyFill="1" applyBorder="1" applyAlignment="1">
      <alignment horizontal="center" vertical="center" wrapText="1"/>
    </xf>
    <xf numFmtId="3" fontId="59" fillId="0" borderId="12" xfId="28" applyNumberFormat="1" applyFont="1" applyFill="1" applyBorder="1" applyAlignment="1">
      <alignment horizontal="center" vertical="center" wrapText="1"/>
    </xf>
    <xf numFmtId="3" fontId="58" fillId="0" borderId="1" xfId="46932" applyNumberFormat="1" applyFont="1" applyFill="1" applyBorder="1" applyAlignment="1">
      <alignment horizontal="center" vertical="center" wrapText="1"/>
    </xf>
    <xf numFmtId="3" fontId="58" fillId="0" borderId="13" xfId="46932" applyNumberFormat="1" applyFont="1" applyFill="1" applyBorder="1" applyAlignment="1">
      <alignment horizontal="center" vertical="center" wrapText="1"/>
    </xf>
    <xf numFmtId="3" fontId="58" fillId="0" borderId="3" xfId="46932" applyNumberFormat="1" applyFont="1" applyFill="1" applyBorder="1" applyAlignment="1">
      <alignment horizontal="center" vertical="center" wrapText="1"/>
    </xf>
    <xf numFmtId="3" fontId="59" fillId="0" borderId="83" xfId="28" applyNumberFormat="1" applyFont="1" applyFill="1" applyBorder="1" applyAlignment="1">
      <alignment horizontal="center" vertical="center" wrapText="1"/>
    </xf>
    <xf numFmtId="3" fontId="59" fillId="0" borderId="82" xfId="28" applyNumberFormat="1" applyFont="1" applyFill="1" applyBorder="1" applyAlignment="1">
      <alignment horizontal="center" vertical="center" wrapText="1"/>
    </xf>
  </cellXfs>
  <cellStyles count="46983">
    <cellStyle name=" 1" xfId="129"/>
    <cellStyle name="_РАСПРЕДЕЛЕНИЕ2" xfId="130"/>
    <cellStyle name="_РАСПРЕДЕЛЕНИЕ2_211529 (2)" xfId="131"/>
    <cellStyle name="_РАСПРЕДЕЛЕНИЕ2_212534" xfId="132"/>
    <cellStyle name="_РАСПРЕДЕЛЕНИЕ2_511762 (2020)" xfId="133"/>
    <cellStyle name="_РАСПРЕДЕЛЕНИЕ2_511762 (2020)_расчет" xfId="134"/>
    <cellStyle name="_РАСПРЕДЕЛЕНИЕ2_5-р2" xfId="135"/>
    <cellStyle name="_РАСПРЕДЕЛЕНИЕ2_Книга1" xfId="136"/>
    <cellStyle name="_РАСПРЕДЕЛЕНИЕ2_КСГ-МЭС" xfId="137"/>
    <cellStyle name="_РАСПРЕДЕЛЕНИЕ2_тариф" xfId="138"/>
    <cellStyle name="_РАСПРЕДЕЛЕНИЕ2_тариф_проф" xfId="139"/>
    <cellStyle name="_РАСПРЕДЕЛЕНИЕ2_тариф_проф_расчет" xfId="140"/>
    <cellStyle name="20% - Accent1" xfId="141"/>
    <cellStyle name="20% - Accent1 2" xfId="142"/>
    <cellStyle name="20% - Accent1 2 2" xfId="143"/>
    <cellStyle name="20% - Accent1 2_12 11 2020вирусная инфекция(COVID тяжелая степень тяжести)с учетом ВМР9 включая ОРИТ" xfId="144"/>
    <cellStyle name="20% - Accent1 3" xfId="145"/>
    <cellStyle name="20% - Accent1_%" xfId="146"/>
    <cellStyle name="20% - Accent2" xfId="147"/>
    <cellStyle name="20% - Accent2 2" xfId="148"/>
    <cellStyle name="20% - Accent2 2 2" xfId="149"/>
    <cellStyle name="20% - Accent2 2_12 11 2020вирусная инфекция(COVID тяжелая степень тяжести)с учетом ВМР9 включая ОРИТ" xfId="150"/>
    <cellStyle name="20% - Accent2 3" xfId="151"/>
    <cellStyle name="20% - Accent2_%" xfId="152"/>
    <cellStyle name="20% - Accent3" xfId="153"/>
    <cellStyle name="20% - Accent3 2" xfId="154"/>
    <cellStyle name="20% - Accent3 2 2" xfId="155"/>
    <cellStyle name="20% - Accent3 2_12 11 2020вирусная инфекция(COVID тяжелая степень тяжести)с учетом ВМР9 включая ОРИТ" xfId="156"/>
    <cellStyle name="20% - Accent3 3" xfId="157"/>
    <cellStyle name="20% - Accent3_%" xfId="158"/>
    <cellStyle name="20% - Accent4" xfId="159"/>
    <cellStyle name="20% - Accent4 2" xfId="160"/>
    <cellStyle name="20% - Accent4 2 2" xfId="161"/>
    <cellStyle name="20% - Accent4 2_12 11 2020вирусная инфекция(COVID тяжелая степень тяжести)с учетом ВМР9 включая ОРИТ" xfId="162"/>
    <cellStyle name="20% - Accent4 3" xfId="163"/>
    <cellStyle name="20% - Accent4_%" xfId="164"/>
    <cellStyle name="20% - Accent5" xfId="165"/>
    <cellStyle name="20% - Accent5 2" xfId="166"/>
    <cellStyle name="20% - Accent5 2 2" xfId="167"/>
    <cellStyle name="20% - Accent5 2_12 11 2020вирусная инфекция(COVID тяжелая степень тяжести)с учетом ВМР9 включая ОРИТ" xfId="168"/>
    <cellStyle name="20% - Accent5 3" xfId="169"/>
    <cellStyle name="20% - Accent5_%" xfId="170"/>
    <cellStyle name="20% - Accent6" xfId="171"/>
    <cellStyle name="20% - Accent6 2" xfId="172"/>
    <cellStyle name="20% - Accent6 2 2" xfId="173"/>
    <cellStyle name="20% - Accent6 2_12 11 2020вирусная инфекция(COVID тяжелая степень тяжести)с учетом ВМР9 включая ОРИТ" xfId="174"/>
    <cellStyle name="20% - Accent6 3" xfId="175"/>
    <cellStyle name="20% - Accent6_%" xfId="176"/>
    <cellStyle name="20% - Акцент1 10" xfId="177"/>
    <cellStyle name="20% — Акцент1 10" xfId="178"/>
    <cellStyle name="20% - Акцент1 10 2" xfId="179"/>
    <cellStyle name="20% - Акцент1 10_12 11 2020вирусная инфекция(COVID тяжелая степень тяжести)с учетом ВМР9 включая ОРИТ" xfId="180"/>
    <cellStyle name="20% - Акцент1 11" xfId="181"/>
    <cellStyle name="20% — Акцент1 11" xfId="182"/>
    <cellStyle name="20% - Акцент1 12" xfId="183"/>
    <cellStyle name="20% — Акцент1 12" xfId="184"/>
    <cellStyle name="20% - Акцент1 13" xfId="185"/>
    <cellStyle name="20% - Акцент1 14" xfId="186"/>
    <cellStyle name="20% - Акцент1 15" xfId="187"/>
    <cellStyle name="20% - Акцент1 16" xfId="188"/>
    <cellStyle name="20% - Акцент1 17" xfId="189"/>
    <cellStyle name="20% - Акцент1 2" xfId="190"/>
    <cellStyle name="20% — акцент1 2" xfId="191"/>
    <cellStyle name="20% - Акцент1 2 2" xfId="192"/>
    <cellStyle name="20% - Акцент1 2_12 11 2020вирусная инфекция(COVID тяжелая степень тяжести)с учетом ВМР9 включая ОРИТ" xfId="193"/>
    <cellStyle name="20% — акцент1 2_Коронавирусная инфекция(COVID средняя степень тяжести)_новый" xfId="194"/>
    <cellStyle name="20% - Акцент1 2_Коронавирусная инфекция(COVID тяжелая степень тяжести) новый2" xfId="195"/>
    <cellStyle name="20% — акцент1 2_Коронавирусная инфекция(COVID тяжелая степень тяжести) новый2" xfId="196"/>
    <cellStyle name="20% - Акцент1 2_Коронавирусная инфекция(COVID тяжелая степень тяжести) новый2_кр_тяжелый 1" xfId="197"/>
    <cellStyle name="20% — акцент1 2_Коронавирусная инфекция(COVID тяжелая степень тяжести) новый2_кр_тяжелый 1" xfId="198"/>
    <cellStyle name="20% - Акцент1 2_Коронавирусная инфекция(COVID тяжелая степень тяжести) новый2_кр_тяжелый 1_2" xfId="199"/>
    <cellStyle name="20% — акцент1 2_Коронавирусная инфекция(COVID тяжелая степень тяжести) новый2_кр_тяжелый 1_2" xfId="200"/>
    <cellStyle name="20% - Акцент1 2_Коронавирусная инфекция(COVID тяжелая степень тяжести) новый2_кр_тяжелый 2" xfId="201"/>
    <cellStyle name="20% — акцент1 2_Коронавирусная инфекция(COVID тяжелая степень тяжести) новый2_кр_тяжелый 2" xfId="202"/>
    <cellStyle name="20% - Акцент1 2_Коронавирусная инфекция(COVID тяжелая степень тяжести) новый2_кр_тяжелый 3" xfId="203"/>
    <cellStyle name="20% — акцент1 2_Коронавирусная инфекция(COVID тяжелая степень тяжести) новый2_кр_тяжелый 3" xfId="204"/>
    <cellStyle name="20% - Акцент1 2_Коронавирусная инфекция(COVID тяжелая степень тяжести) новый2_Лист1" xfId="205"/>
    <cellStyle name="20% — акцент1 2_Коронавирусная инфекция(COVID тяжелая степень тяжести) новый2_Лист1" xfId="206"/>
    <cellStyle name="20% - Акцент1 2_Коронавирусная инфекция(COVID тяжелая степень тяжести) новый2_Лист2" xfId="207"/>
    <cellStyle name="20% — акцент1 2_Коронавирусная инфекция(COVID тяжелая степень тяжести) новый2_Лист2" xfId="208"/>
    <cellStyle name="20% - Акцент1 2_Коронавирусная инфекция(COVID тяжелая степень тяжести) новый2_расчет 2021" xfId="209"/>
    <cellStyle name="20% — акцент1 2_Коронавирусная инфекция(COVID тяжелая степень тяжести) новый2_расчет 2021" xfId="210"/>
    <cellStyle name="20% - Акцент1 2_Коронавирусная инфекция(COVID тяжелая степень тяжести) новый2_расчет 2021_1" xfId="211"/>
    <cellStyle name="20% — акцент1 2_Коронавирусная инфекция(COVID тяжелая степень тяжести) новый2_расчет 2021_1" xfId="212"/>
    <cellStyle name="20% - Акцент1 2_Коронавирусная инфекция(COVID тяжелая степень тяжести) новый2_расчет 2021_расчет 2021" xfId="213"/>
    <cellStyle name="20% — акцент1 2_Коронавирусная инфекция(COVID тяжелая степень тяжести) новый2_расчет 2021_расчет 2021" xfId="214"/>
    <cellStyle name="20% - Акцент1 2_Коронавирусная инфекция(COVID тяжелая степень тяжести) новый2_расчет 2021_тяжелый 3" xfId="215"/>
    <cellStyle name="20% — акцент1 2_Коронавирусная инфекция(COVID тяжелая степень тяжести) новый2_расчет 2021_тяжелый 3" xfId="216"/>
    <cellStyle name="20% - Акцент1 2_Коронавирусная инфекция(COVID тяжелая степень тяжести) новый2_тяжелый 1 (2)" xfId="217"/>
    <cellStyle name="20% — акцент1 2_Коронавирусная инфекция(COVID тяжелая степень тяжести) новый2_тяжелый 1 (2)" xfId="218"/>
    <cellStyle name="20% - Акцент1 2_Коронавирусная инфекция(COVID тяжелая степень тяжести) новый2_тяжелый 2" xfId="219"/>
    <cellStyle name="20% — акцент1 2_Коронавирусная инфекция(COVID тяжелая степень тяжести) новый2_тяжелый 2" xfId="220"/>
    <cellStyle name="20% - Акцент1 2_Коронавирусная инфекция(COVID тяжелая степень тяжести) новый2_тяжелый 3" xfId="221"/>
    <cellStyle name="20% — акцент1 2_Коронавирусная инфекция(COVID тяжелая степень тяжести) новый2_тяжелый 3" xfId="222"/>
    <cellStyle name="20% - Акцент1 2_кр_тяжелый 1" xfId="223"/>
    <cellStyle name="20% — акцент1 2_кр_тяжелый 1" xfId="224"/>
    <cellStyle name="20% - Акцент1 2_кр_тяжелый 1_2" xfId="225"/>
    <cellStyle name="20% — акцент1 2_кр_тяжелый 1_2" xfId="226"/>
    <cellStyle name="20% - Акцент1 2_кр_тяжелый 2" xfId="227"/>
    <cellStyle name="20% — акцент1 2_кр_тяжелый 2" xfId="228"/>
    <cellStyle name="20% - Акцент1 2_кр_тяжелый 3" xfId="229"/>
    <cellStyle name="20% — акцент1 2_кр_тяжелый 3" xfId="230"/>
    <cellStyle name="20% - Акцент1 2_Лист1" xfId="231"/>
    <cellStyle name="20% — акцент1 2_Лист1" xfId="232"/>
    <cellStyle name="20% - Акцент1 2_Лист1_1" xfId="233"/>
    <cellStyle name="20% — акцент1 2_Лист2" xfId="234"/>
    <cellStyle name="20% - Акцент1 2_новый легкий" xfId="235"/>
    <cellStyle name="20% — акцент1 2_расчет 2021" xfId="236"/>
    <cellStyle name="20% - Акцент1 2_расчет 2021_1" xfId="237"/>
    <cellStyle name="20% — акцент1 2_расчет 2021_1" xfId="238"/>
    <cellStyle name="20% - Акцент1 2_расчет 2021_1_кр_тяжелый 1" xfId="239"/>
    <cellStyle name="20% — акцент1 2_расчет 2021_1_расчет 2021" xfId="240"/>
    <cellStyle name="20% - Акцент1 2_расчет 2021_1_расчет 2021_1" xfId="241"/>
    <cellStyle name="20% — акцент1 2_расчет 2021_1_тяжелый 3" xfId="242"/>
    <cellStyle name="20% - Акцент1 2_расчет 2021_2" xfId="243"/>
    <cellStyle name="20% — акцент1 2_расчет 2021_2" xfId="244"/>
    <cellStyle name="20% - Акцент1 2_расчет 2021_кр_тяжелый 1" xfId="245"/>
    <cellStyle name="20% — акцент1 2_расчет 2021_кр_тяжелый 1" xfId="246"/>
    <cellStyle name="20% - Акцент1 2_расчет 2021_кр_тяжелый 2" xfId="247"/>
    <cellStyle name="20% — акцент1 2_расчет 2021_кр_тяжелый 2" xfId="248"/>
    <cellStyle name="20% - Акцент1 2_расчет 2021_кр_тяжелый 3" xfId="249"/>
    <cellStyle name="20% — акцент1 2_расчет 2021_кр_тяжелый 3" xfId="250"/>
    <cellStyle name="20% - Акцент1 2_расчет 2021_расчет 2021" xfId="251"/>
    <cellStyle name="20% — акцент1 2_расчет 2021_расчет 2021" xfId="252"/>
    <cellStyle name="20% - Акцент1 2_расчет 2021_расчет 2021_1" xfId="253"/>
    <cellStyle name="20% — акцент1 2_расчет 2021_расчет 2021_1" xfId="254"/>
    <cellStyle name="20% - Акцент1 2_расчет 2021_расчет 2021_расчет 2021" xfId="255"/>
    <cellStyle name="20% — акцент1 2_расчет 2021_расчет 2021_расчет 2021" xfId="256"/>
    <cellStyle name="20% - Акцент1 2_расчет 2021_расчет 2021_тяжелый 3" xfId="257"/>
    <cellStyle name="20% — акцент1 2_расчет 2021_расчет 2021_тяжелый 3" xfId="258"/>
    <cellStyle name="20% - Акцент1 2_расчет 2021_тяжелый 2" xfId="259"/>
    <cellStyle name="20% — акцент1 2_расчет 2021_тяжелый 2" xfId="260"/>
    <cellStyle name="20% - Акцент1 2_расчет 2021_тяжелый 3" xfId="261"/>
    <cellStyle name="20% — акцент1 2_расчет 2021_тяжелый 3" xfId="262"/>
    <cellStyle name="20% - Акцент1 2_тяжелый 1 (2)" xfId="263"/>
    <cellStyle name="20% — акцент1 2_тяжелый 1 (2)" xfId="264"/>
    <cellStyle name="20% - Акцент1 2_тяжелый 2" xfId="265"/>
    <cellStyle name="20% — акцент1 2_тяжелый 2" xfId="266"/>
    <cellStyle name="20% - Акцент1 2_тяжелый 3" xfId="267"/>
    <cellStyle name="20% — акцент1 2_тяжелый 3" xfId="268"/>
    <cellStyle name="20% - Акцент1 3" xfId="269"/>
    <cellStyle name="20% — акцент1 3" xfId="270"/>
    <cellStyle name="20% - Акцент1 3 2" xfId="271"/>
    <cellStyle name="20% - Акцент1 3_12 11 2020вирусная инфекция(COVID тяжелая степень тяжести)с учетом ВМР9 включая ОРИТ" xfId="272"/>
    <cellStyle name="20% — акцент1 3_Коронавирусная инфекция(COVID средняя степень тяжести)_новый" xfId="273"/>
    <cellStyle name="20% - Акцент1 3_Коронавирусная инфекция(COVID тяжелая степень тяжести) новый2" xfId="274"/>
    <cellStyle name="20% — акцент1 3_Коронавирусная инфекция(COVID тяжелая степень тяжести) новый2" xfId="275"/>
    <cellStyle name="20% - Акцент1 3_Коронавирусная инфекция(COVID тяжелая степень тяжести) новый2_кр_тяжелый 1" xfId="276"/>
    <cellStyle name="20% — акцент1 3_Коронавирусная инфекция(COVID тяжелая степень тяжести) новый2_кр_тяжелый 1" xfId="277"/>
    <cellStyle name="20% - Акцент1 3_Коронавирусная инфекция(COVID тяжелая степень тяжести) новый2_кр_тяжелый 1_2" xfId="278"/>
    <cellStyle name="20% — акцент1 3_Коронавирусная инфекция(COVID тяжелая степень тяжести) новый2_кр_тяжелый 1_2" xfId="279"/>
    <cellStyle name="20% - Акцент1 3_Коронавирусная инфекция(COVID тяжелая степень тяжести) новый2_кр_тяжелый 2" xfId="280"/>
    <cellStyle name="20% — акцент1 3_Коронавирусная инфекция(COVID тяжелая степень тяжести) новый2_кр_тяжелый 2" xfId="281"/>
    <cellStyle name="20% - Акцент1 3_Коронавирусная инфекция(COVID тяжелая степень тяжести) новый2_кр_тяжелый 3" xfId="282"/>
    <cellStyle name="20% — акцент1 3_Коронавирусная инфекция(COVID тяжелая степень тяжести) новый2_кр_тяжелый 3" xfId="283"/>
    <cellStyle name="20% - Акцент1 3_Коронавирусная инфекция(COVID тяжелая степень тяжести) новый2_Лист1" xfId="284"/>
    <cellStyle name="20% — акцент1 3_Коронавирусная инфекция(COVID тяжелая степень тяжести) новый2_Лист1" xfId="285"/>
    <cellStyle name="20% - Акцент1 3_Коронавирусная инфекция(COVID тяжелая степень тяжести) новый2_Лист2" xfId="286"/>
    <cellStyle name="20% — акцент1 3_Коронавирусная инфекция(COVID тяжелая степень тяжести) новый2_Лист2" xfId="287"/>
    <cellStyle name="20% - Акцент1 3_Коронавирусная инфекция(COVID тяжелая степень тяжести) новый2_расчет 2021" xfId="288"/>
    <cellStyle name="20% — акцент1 3_Коронавирусная инфекция(COVID тяжелая степень тяжести) новый2_расчет 2021" xfId="289"/>
    <cellStyle name="20% - Акцент1 3_Коронавирусная инфекция(COVID тяжелая степень тяжести) новый2_расчет 2021_1" xfId="290"/>
    <cellStyle name="20% — акцент1 3_Коронавирусная инфекция(COVID тяжелая степень тяжести) новый2_расчет 2021_1" xfId="291"/>
    <cellStyle name="20% - Акцент1 3_Коронавирусная инфекция(COVID тяжелая степень тяжести) новый2_расчет 2021_расчет 2021" xfId="292"/>
    <cellStyle name="20% — акцент1 3_Коронавирусная инфекция(COVID тяжелая степень тяжести) новый2_расчет 2021_расчет 2021" xfId="293"/>
    <cellStyle name="20% - Акцент1 3_Коронавирусная инфекция(COVID тяжелая степень тяжести) новый2_расчет 2021_тяжелый 3" xfId="294"/>
    <cellStyle name="20% — акцент1 3_Коронавирусная инфекция(COVID тяжелая степень тяжести) новый2_расчет 2021_тяжелый 3" xfId="295"/>
    <cellStyle name="20% - Акцент1 3_Коронавирусная инфекция(COVID тяжелая степень тяжести) новый2_тяжелый 1 (2)" xfId="296"/>
    <cellStyle name="20% — акцент1 3_Коронавирусная инфекция(COVID тяжелая степень тяжести) новый2_тяжелый 1 (2)" xfId="297"/>
    <cellStyle name="20% - Акцент1 3_Коронавирусная инфекция(COVID тяжелая степень тяжести) новый2_тяжелый 2" xfId="298"/>
    <cellStyle name="20% — акцент1 3_Коронавирусная инфекция(COVID тяжелая степень тяжести) новый2_тяжелый 2" xfId="299"/>
    <cellStyle name="20% - Акцент1 3_Коронавирусная инфекция(COVID тяжелая степень тяжести) новый2_тяжелый 3" xfId="300"/>
    <cellStyle name="20% — акцент1 3_Коронавирусная инфекция(COVID тяжелая степень тяжести) новый2_тяжелый 3" xfId="301"/>
    <cellStyle name="20% - Акцент1 3_кр_тяжелый 1" xfId="302"/>
    <cellStyle name="20% — акцент1 3_кр_тяжелый 1" xfId="303"/>
    <cellStyle name="20% - Акцент1 3_кр_тяжелый 1_2" xfId="304"/>
    <cellStyle name="20% — акцент1 3_кр_тяжелый 1_2" xfId="305"/>
    <cellStyle name="20% - Акцент1 3_кр_тяжелый 2" xfId="306"/>
    <cellStyle name="20% — акцент1 3_кр_тяжелый 2" xfId="307"/>
    <cellStyle name="20% - Акцент1 3_кр_тяжелый 3" xfId="308"/>
    <cellStyle name="20% — акцент1 3_кр_тяжелый 3" xfId="309"/>
    <cellStyle name="20% - Акцент1 3_Лист1" xfId="310"/>
    <cellStyle name="20% — акцент1 3_Лист1" xfId="311"/>
    <cellStyle name="20% - Акцент1 3_Лист1_1" xfId="312"/>
    <cellStyle name="20% — акцент1 3_Лист2" xfId="313"/>
    <cellStyle name="20% - Акцент1 3_новый легкий" xfId="314"/>
    <cellStyle name="20% — акцент1 3_расчет 2021" xfId="315"/>
    <cellStyle name="20% - Акцент1 3_расчет 2021_1" xfId="316"/>
    <cellStyle name="20% — акцент1 3_расчет 2021_1" xfId="317"/>
    <cellStyle name="20% - Акцент1 3_расчет 2021_1_кр_тяжелый 1" xfId="318"/>
    <cellStyle name="20% — акцент1 3_расчет 2021_1_расчет 2021" xfId="319"/>
    <cellStyle name="20% - Акцент1 3_расчет 2021_1_расчет 2021_1" xfId="320"/>
    <cellStyle name="20% — акцент1 3_расчет 2021_1_тяжелый 3" xfId="321"/>
    <cellStyle name="20% - Акцент1 3_расчет 2021_2" xfId="322"/>
    <cellStyle name="20% — акцент1 3_расчет 2021_2" xfId="323"/>
    <cellStyle name="20% - Акцент1 3_расчет 2021_кр_тяжелый 1" xfId="324"/>
    <cellStyle name="20% — акцент1 3_расчет 2021_кр_тяжелый 1" xfId="325"/>
    <cellStyle name="20% - Акцент1 3_расчет 2021_кр_тяжелый 2" xfId="326"/>
    <cellStyle name="20% — акцент1 3_расчет 2021_кр_тяжелый 2" xfId="327"/>
    <cellStyle name="20% - Акцент1 3_расчет 2021_кр_тяжелый 3" xfId="328"/>
    <cellStyle name="20% — акцент1 3_расчет 2021_кр_тяжелый 3" xfId="329"/>
    <cellStyle name="20% - Акцент1 3_расчет 2021_расчет 2021" xfId="330"/>
    <cellStyle name="20% — акцент1 3_расчет 2021_расчет 2021" xfId="331"/>
    <cellStyle name="20% - Акцент1 3_расчет 2021_расчет 2021_1" xfId="332"/>
    <cellStyle name="20% — акцент1 3_расчет 2021_расчет 2021_1" xfId="333"/>
    <cellStyle name="20% - Акцент1 3_расчет 2021_расчет 2021_расчет 2021" xfId="334"/>
    <cellStyle name="20% — акцент1 3_расчет 2021_расчет 2021_расчет 2021" xfId="335"/>
    <cellStyle name="20% - Акцент1 3_расчет 2021_расчет 2021_тяжелый 3" xfId="336"/>
    <cellStyle name="20% — акцент1 3_расчет 2021_расчет 2021_тяжелый 3" xfId="337"/>
    <cellStyle name="20% - Акцент1 3_расчет 2021_тяжелый 2" xfId="338"/>
    <cellStyle name="20% — акцент1 3_расчет 2021_тяжелый 2" xfId="339"/>
    <cellStyle name="20% - Акцент1 3_расчет 2021_тяжелый 3" xfId="340"/>
    <cellStyle name="20% — акцент1 3_расчет 2021_тяжелый 3" xfId="341"/>
    <cellStyle name="20% - Акцент1 3_тяжелый 1 (2)" xfId="342"/>
    <cellStyle name="20% — акцент1 3_тяжелый 1 (2)" xfId="343"/>
    <cellStyle name="20% - Акцент1 3_тяжелый 2" xfId="344"/>
    <cellStyle name="20% — акцент1 3_тяжелый 2" xfId="345"/>
    <cellStyle name="20% - Акцент1 3_тяжелый 3" xfId="346"/>
    <cellStyle name="20% — акцент1 3_тяжелый 3" xfId="347"/>
    <cellStyle name="20% - Акцент1 4" xfId="348"/>
    <cellStyle name="20% — Акцент1 4" xfId="349"/>
    <cellStyle name="20% - Акцент1 4 2" xfId="350"/>
    <cellStyle name="20% - Акцент1 4_12 11 2020вирусная инфекция(COVID тяжелая степень тяжести)с учетом ВМР9 включая ОРИТ" xfId="351"/>
    <cellStyle name="20% - Акцент1 5" xfId="352"/>
    <cellStyle name="20% — Акцент1 5" xfId="353"/>
    <cellStyle name="20% - Акцент1 5 2" xfId="354"/>
    <cellStyle name="20% - Акцент1 5_12 11 2020вирусная инфекция(COVID тяжелая степень тяжести)с учетом ВМР9 включая ОРИТ" xfId="355"/>
    <cellStyle name="20% - Акцент1 6" xfId="356"/>
    <cellStyle name="20% — Акцент1 6" xfId="357"/>
    <cellStyle name="20% - Акцент1 6 2" xfId="358"/>
    <cellStyle name="20% - Акцент1 6_12 11 2020вирусная инфекция(COVID тяжелая степень тяжести)с учетом ВМР9 включая ОРИТ" xfId="359"/>
    <cellStyle name="20% - Акцент1 7" xfId="360"/>
    <cellStyle name="20% — Акцент1 7" xfId="361"/>
    <cellStyle name="20% - Акцент1 7 2" xfId="362"/>
    <cellStyle name="20% - Акцент1 7_12 11 2020вирусная инфекция(COVID тяжелая степень тяжести)с учетом ВМР9 включая ОРИТ" xfId="363"/>
    <cellStyle name="20% - Акцент1 8" xfId="364"/>
    <cellStyle name="20% — Акцент1 8" xfId="365"/>
    <cellStyle name="20% - Акцент1 8 2" xfId="366"/>
    <cellStyle name="20% - Акцент1 8_12 11 2020вирусная инфекция(COVID тяжелая степень тяжести)с учетом ВМР9 включая ОРИТ" xfId="367"/>
    <cellStyle name="20% - Акцент1 9" xfId="368"/>
    <cellStyle name="20% — Акцент1 9" xfId="369"/>
    <cellStyle name="20% - Акцент1 9 2" xfId="370"/>
    <cellStyle name="20% - Акцент1 9_12 11 2020вирусная инфекция(COVID тяжелая степень тяжести)с учетом ВМР9 включая ОРИТ" xfId="371"/>
    <cellStyle name="20% - Акцент2 10" xfId="372"/>
    <cellStyle name="20% — Акцент2 10" xfId="373"/>
    <cellStyle name="20% - Акцент2 10 2" xfId="374"/>
    <cellStyle name="20% - Акцент2 10_12 11 2020вирусная инфекция(COVID тяжелая степень тяжести)с учетом ВМР9 включая ОРИТ" xfId="375"/>
    <cellStyle name="20% - Акцент2 11" xfId="376"/>
    <cellStyle name="20% — Акцент2 11" xfId="377"/>
    <cellStyle name="20% - Акцент2 12" xfId="378"/>
    <cellStyle name="20% — Акцент2 12" xfId="379"/>
    <cellStyle name="20% - Акцент2 13" xfId="380"/>
    <cellStyle name="20% - Акцент2 14" xfId="381"/>
    <cellStyle name="20% - Акцент2 15" xfId="382"/>
    <cellStyle name="20% - Акцент2 16" xfId="383"/>
    <cellStyle name="20% - Акцент2 17" xfId="384"/>
    <cellStyle name="20% - Акцент2 2" xfId="385"/>
    <cellStyle name="20% — акцент2 2" xfId="386"/>
    <cellStyle name="20% - Акцент2 2 2" xfId="387"/>
    <cellStyle name="20% - Акцент2 2_12 11 2020вирусная инфекция(COVID тяжелая степень тяжести)с учетом ВМР9 включая ОРИТ" xfId="388"/>
    <cellStyle name="20% — акцент2 2_Коронавирусная инфекция(COVID средняя степень тяжести)_новый" xfId="389"/>
    <cellStyle name="20% - Акцент2 2_Коронавирусная инфекция(COVID тяжелая степень тяжести) новый2" xfId="390"/>
    <cellStyle name="20% — акцент2 2_Коронавирусная инфекция(COVID тяжелая степень тяжести) новый2" xfId="391"/>
    <cellStyle name="20% - Акцент2 2_Коронавирусная инфекция(COVID тяжелая степень тяжести) новый2_кр_тяжелый 1" xfId="392"/>
    <cellStyle name="20% — акцент2 2_Коронавирусная инфекция(COVID тяжелая степень тяжести) новый2_кр_тяжелый 1" xfId="393"/>
    <cellStyle name="20% - Акцент2 2_Коронавирусная инфекция(COVID тяжелая степень тяжести) новый2_кр_тяжелый 1_2" xfId="394"/>
    <cellStyle name="20% — акцент2 2_Коронавирусная инфекция(COVID тяжелая степень тяжести) новый2_кр_тяжелый 1_2" xfId="395"/>
    <cellStyle name="20% - Акцент2 2_Коронавирусная инфекция(COVID тяжелая степень тяжести) новый2_кр_тяжелый 2" xfId="396"/>
    <cellStyle name="20% — акцент2 2_Коронавирусная инфекция(COVID тяжелая степень тяжести) новый2_кр_тяжелый 2" xfId="397"/>
    <cellStyle name="20% - Акцент2 2_Коронавирусная инфекция(COVID тяжелая степень тяжести) новый2_кр_тяжелый 3" xfId="398"/>
    <cellStyle name="20% — акцент2 2_Коронавирусная инфекция(COVID тяжелая степень тяжести) новый2_кр_тяжелый 3" xfId="399"/>
    <cellStyle name="20% - Акцент2 2_Коронавирусная инфекция(COVID тяжелая степень тяжести) новый2_Лист1" xfId="400"/>
    <cellStyle name="20% — акцент2 2_Коронавирусная инфекция(COVID тяжелая степень тяжести) новый2_Лист1" xfId="401"/>
    <cellStyle name="20% - Акцент2 2_Коронавирусная инфекция(COVID тяжелая степень тяжести) новый2_Лист2" xfId="402"/>
    <cellStyle name="20% — акцент2 2_Коронавирусная инфекция(COVID тяжелая степень тяжести) новый2_Лист2" xfId="403"/>
    <cellStyle name="20% - Акцент2 2_Коронавирусная инфекция(COVID тяжелая степень тяжести) новый2_расчет 2021" xfId="404"/>
    <cellStyle name="20% — акцент2 2_Коронавирусная инфекция(COVID тяжелая степень тяжести) новый2_расчет 2021" xfId="405"/>
    <cellStyle name="20% - Акцент2 2_Коронавирусная инфекция(COVID тяжелая степень тяжести) новый2_расчет 2021_1" xfId="406"/>
    <cellStyle name="20% — акцент2 2_Коронавирусная инфекция(COVID тяжелая степень тяжести) новый2_расчет 2021_1" xfId="407"/>
    <cellStyle name="20% - Акцент2 2_Коронавирусная инфекция(COVID тяжелая степень тяжести) новый2_расчет 2021_расчет 2021" xfId="408"/>
    <cellStyle name="20% — акцент2 2_Коронавирусная инфекция(COVID тяжелая степень тяжести) новый2_расчет 2021_расчет 2021" xfId="409"/>
    <cellStyle name="20% - Акцент2 2_Коронавирусная инфекция(COVID тяжелая степень тяжести) новый2_расчет 2021_тяжелый 3" xfId="410"/>
    <cellStyle name="20% — акцент2 2_Коронавирусная инфекция(COVID тяжелая степень тяжести) новый2_расчет 2021_тяжелый 3" xfId="411"/>
    <cellStyle name="20% - Акцент2 2_Коронавирусная инфекция(COVID тяжелая степень тяжести) новый2_тяжелый 1 (2)" xfId="412"/>
    <cellStyle name="20% — акцент2 2_Коронавирусная инфекция(COVID тяжелая степень тяжести) новый2_тяжелый 1 (2)" xfId="413"/>
    <cellStyle name="20% - Акцент2 2_Коронавирусная инфекция(COVID тяжелая степень тяжести) новый2_тяжелый 2" xfId="414"/>
    <cellStyle name="20% — акцент2 2_Коронавирусная инфекция(COVID тяжелая степень тяжести) новый2_тяжелый 2" xfId="415"/>
    <cellStyle name="20% - Акцент2 2_Коронавирусная инфекция(COVID тяжелая степень тяжести) новый2_тяжелый 3" xfId="416"/>
    <cellStyle name="20% — акцент2 2_Коронавирусная инфекция(COVID тяжелая степень тяжести) новый2_тяжелый 3" xfId="417"/>
    <cellStyle name="20% - Акцент2 2_кр_тяжелый 1" xfId="418"/>
    <cellStyle name="20% — акцент2 2_кр_тяжелый 1" xfId="419"/>
    <cellStyle name="20% - Акцент2 2_кр_тяжелый 1_2" xfId="420"/>
    <cellStyle name="20% — акцент2 2_кр_тяжелый 1_2" xfId="421"/>
    <cellStyle name="20% - Акцент2 2_кр_тяжелый 2" xfId="422"/>
    <cellStyle name="20% — акцент2 2_кр_тяжелый 2" xfId="423"/>
    <cellStyle name="20% - Акцент2 2_кр_тяжелый 3" xfId="424"/>
    <cellStyle name="20% — акцент2 2_кр_тяжелый 3" xfId="425"/>
    <cellStyle name="20% - Акцент2 2_Лист1" xfId="426"/>
    <cellStyle name="20% — акцент2 2_Лист1" xfId="427"/>
    <cellStyle name="20% - Акцент2 2_Лист1_1" xfId="428"/>
    <cellStyle name="20% — акцент2 2_Лист2" xfId="429"/>
    <cellStyle name="20% - Акцент2 2_новый легкий" xfId="430"/>
    <cellStyle name="20% — акцент2 2_расчет 2021" xfId="431"/>
    <cellStyle name="20% - Акцент2 2_расчет 2021_1" xfId="432"/>
    <cellStyle name="20% — акцент2 2_расчет 2021_1" xfId="433"/>
    <cellStyle name="20% - Акцент2 2_расчет 2021_1_кр_тяжелый 1" xfId="434"/>
    <cellStyle name="20% — акцент2 2_расчет 2021_1_расчет 2021" xfId="435"/>
    <cellStyle name="20% - Акцент2 2_расчет 2021_1_расчет 2021_1" xfId="436"/>
    <cellStyle name="20% — акцент2 2_расчет 2021_1_тяжелый 3" xfId="437"/>
    <cellStyle name="20% - Акцент2 2_расчет 2021_2" xfId="438"/>
    <cellStyle name="20% — акцент2 2_расчет 2021_2" xfId="439"/>
    <cellStyle name="20% - Акцент2 2_расчет 2021_кр_тяжелый 1" xfId="440"/>
    <cellStyle name="20% — акцент2 2_расчет 2021_кр_тяжелый 1" xfId="441"/>
    <cellStyle name="20% - Акцент2 2_расчет 2021_кр_тяжелый 2" xfId="442"/>
    <cellStyle name="20% — акцент2 2_расчет 2021_кр_тяжелый 2" xfId="443"/>
    <cellStyle name="20% - Акцент2 2_расчет 2021_кр_тяжелый 3" xfId="444"/>
    <cellStyle name="20% — акцент2 2_расчет 2021_кр_тяжелый 3" xfId="445"/>
    <cellStyle name="20% - Акцент2 2_расчет 2021_расчет 2021" xfId="446"/>
    <cellStyle name="20% — акцент2 2_расчет 2021_расчет 2021" xfId="447"/>
    <cellStyle name="20% - Акцент2 2_расчет 2021_расчет 2021_1" xfId="448"/>
    <cellStyle name="20% — акцент2 2_расчет 2021_расчет 2021_1" xfId="449"/>
    <cellStyle name="20% - Акцент2 2_расчет 2021_расчет 2021_расчет 2021" xfId="450"/>
    <cellStyle name="20% — акцент2 2_расчет 2021_расчет 2021_расчет 2021" xfId="451"/>
    <cellStyle name="20% - Акцент2 2_расчет 2021_расчет 2021_тяжелый 3" xfId="452"/>
    <cellStyle name="20% — акцент2 2_расчет 2021_расчет 2021_тяжелый 3" xfId="453"/>
    <cellStyle name="20% - Акцент2 2_расчет 2021_тяжелый 2" xfId="454"/>
    <cellStyle name="20% — акцент2 2_расчет 2021_тяжелый 2" xfId="455"/>
    <cellStyle name="20% - Акцент2 2_расчет 2021_тяжелый 3" xfId="456"/>
    <cellStyle name="20% — акцент2 2_расчет 2021_тяжелый 3" xfId="457"/>
    <cellStyle name="20% - Акцент2 2_тяжелый 1 (2)" xfId="458"/>
    <cellStyle name="20% — акцент2 2_тяжелый 1 (2)" xfId="459"/>
    <cellStyle name="20% - Акцент2 2_тяжелый 2" xfId="460"/>
    <cellStyle name="20% — акцент2 2_тяжелый 2" xfId="461"/>
    <cellStyle name="20% - Акцент2 2_тяжелый 3" xfId="462"/>
    <cellStyle name="20% — акцент2 2_тяжелый 3" xfId="463"/>
    <cellStyle name="20% - Акцент2 3" xfId="464"/>
    <cellStyle name="20% — акцент2 3" xfId="465"/>
    <cellStyle name="20% - Акцент2 3 2" xfId="466"/>
    <cellStyle name="20% - Акцент2 3_12 11 2020вирусная инфекция(COVID тяжелая степень тяжести)с учетом ВМР9 включая ОРИТ" xfId="467"/>
    <cellStyle name="20% — акцент2 3_Коронавирусная инфекция(COVID средняя степень тяжести)_новый" xfId="468"/>
    <cellStyle name="20% - Акцент2 3_Коронавирусная инфекция(COVID тяжелая степень тяжести) новый2" xfId="469"/>
    <cellStyle name="20% — акцент2 3_Коронавирусная инфекция(COVID тяжелая степень тяжести) новый2" xfId="470"/>
    <cellStyle name="20% - Акцент2 3_Коронавирусная инфекция(COVID тяжелая степень тяжести) новый2_кр_тяжелый 1" xfId="471"/>
    <cellStyle name="20% — акцент2 3_Коронавирусная инфекция(COVID тяжелая степень тяжести) новый2_кр_тяжелый 1" xfId="472"/>
    <cellStyle name="20% - Акцент2 3_Коронавирусная инфекция(COVID тяжелая степень тяжести) новый2_кр_тяжелый 1_2" xfId="473"/>
    <cellStyle name="20% — акцент2 3_Коронавирусная инфекция(COVID тяжелая степень тяжести) новый2_кр_тяжелый 1_2" xfId="474"/>
    <cellStyle name="20% - Акцент2 3_Коронавирусная инфекция(COVID тяжелая степень тяжести) новый2_кр_тяжелый 2" xfId="475"/>
    <cellStyle name="20% — акцент2 3_Коронавирусная инфекция(COVID тяжелая степень тяжести) новый2_кр_тяжелый 2" xfId="476"/>
    <cellStyle name="20% - Акцент2 3_Коронавирусная инфекция(COVID тяжелая степень тяжести) новый2_кр_тяжелый 3" xfId="477"/>
    <cellStyle name="20% — акцент2 3_Коронавирусная инфекция(COVID тяжелая степень тяжести) новый2_кр_тяжелый 3" xfId="478"/>
    <cellStyle name="20% - Акцент2 3_Коронавирусная инфекция(COVID тяжелая степень тяжести) новый2_Лист1" xfId="479"/>
    <cellStyle name="20% — акцент2 3_Коронавирусная инфекция(COVID тяжелая степень тяжести) новый2_Лист1" xfId="480"/>
    <cellStyle name="20% - Акцент2 3_Коронавирусная инфекция(COVID тяжелая степень тяжести) новый2_Лист2" xfId="481"/>
    <cellStyle name="20% — акцент2 3_Коронавирусная инфекция(COVID тяжелая степень тяжести) новый2_Лист2" xfId="482"/>
    <cellStyle name="20% - Акцент2 3_Коронавирусная инфекция(COVID тяжелая степень тяжести) новый2_расчет 2021" xfId="483"/>
    <cellStyle name="20% — акцент2 3_Коронавирусная инфекция(COVID тяжелая степень тяжести) новый2_расчет 2021" xfId="484"/>
    <cellStyle name="20% - Акцент2 3_Коронавирусная инфекция(COVID тяжелая степень тяжести) новый2_расчет 2021_1" xfId="485"/>
    <cellStyle name="20% — акцент2 3_Коронавирусная инфекция(COVID тяжелая степень тяжести) новый2_расчет 2021_1" xfId="486"/>
    <cellStyle name="20% - Акцент2 3_Коронавирусная инфекция(COVID тяжелая степень тяжести) новый2_расчет 2021_расчет 2021" xfId="487"/>
    <cellStyle name="20% — акцент2 3_Коронавирусная инфекция(COVID тяжелая степень тяжести) новый2_расчет 2021_расчет 2021" xfId="488"/>
    <cellStyle name="20% - Акцент2 3_Коронавирусная инфекция(COVID тяжелая степень тяжести) новый2_расчет 2021_тяжелый 3" xfId="489"/>
    <cellStyle name="20% — акцент2 3_Коронавирусная инфекция(COVID тяжелая степень тяжести) новый2_расчет 2021_тяжелый 3" xfId="490"/>
    <cellStyle name="20% - Акцент2 3_Коронавирусная инфекция(COVID тяжелая степень тяжести) новый2_тяжелый 1 (2)" xfId="491"/>
    <cellStyle name="20% — акцент2 3_Коронавирусная инфекция(COVID тяжелая степень тяжести) новый2_тяжелый 1 (2)" xfId="492"/>
    <cellStyle name="20% - Акцент2 3_Коронавирусная инфекция(COVID тяжелая степень тяжести) новый2_тяжелый 2" xfId="493"/>
    <cellStyle name="20% — акцент2 3_Коронавирусная инфекция(COVID тяжелая степень тяжести) новый2_тяжелый 2" xfId="494"/>
    <cellStyle name="20% - Акцент2 3_Коронавирусная инфекция(COVID тяжелая степень тяжести) новый2_тяжелый 3" xfId="495"/>
    <cellStyle name="20% — акцент2 3_Коронавирусная инфекция(COVID тяжелая степень тяжести) новый2_тяжелый 3" xfId="496"/>
    <cellStyle name="20% - Акцент2 3_кр_тяжелый 1" xfId="497"/>
    <cellStyle name="20% — акцент2 3_кр_тяжелый 1" xfId="498"/>
    <cellStyle name="20% - Акцент2 3_кр_тяжелый 1_2" xfId="499"/>
    <cellStyle name="20% — акцент2 3_кр_тяжелый 1_2" xfId="500"/>
    <cellStyle name="20% - Акцент2 3_кр_тяжелый 2" xfId="501"/>
    <cellStyle name="20% — акцент2 3_кр_тяжелый 2" xfId="502"/>
    <cellStyle name="20% - Акцент2 3_кр_тяжелый 3" xfId="503"/>
    <cellStyle name="20% — акцент2 3_кр_тяжелый 3" xfId="504"/>
    <cellStyle name="20% - Акцент2 3_Лист1" xfId="505"/>
    <cellStyle name="20% — акцент2 3_Лист1" xfId="506"/>
    <cellStyle name="20% - Акцент2 3_Лист1_1" xfId="507"/>
    <cellStyle name="20% — акцент2 3_Лист2" xfId="508"/>
    <cellStyle name="20% - Акцент2 3_новый легкий" xfId="509"/>
    <cellStyle name="20% — акцент2 3_расчет 2021" xfId="510"/>
    <cellStyle name="20% - Акцент2 3_расчет 2021_1" xfId="511"/>
    <cellStyle name="20% — акцент2 3_расчет 2021_1" xfId="512"/>
    <cellStyle name="20% - Акцент2 3_расчет 2021_1_кр_тяжелый 1" xfId="513"/>
    <cellStyle name="20% — акцент2 3_расчет 2021_1_расчет 2021" xfId="514"/>
    <cellStyle name="20% - Акцент2 3_расчет 2021_1_расчет 2021_1" xfId="515"/>
    <cellStyle name="20% — акцент2 3_расчет 2021_1_тяжелый 3" xfId="516"/>
    <cellStyle name="20% - Акцент2 3_расчет 2021_2" xfId="517"/>
    <cellStyle name="20% — акцент2 3_расчет 2021_2" xfId="518"/>
    <cellStyle name="20% - Акцент2 3_расчет 2021_кр_тяжелый 1" xfId="519"/>
    <cellStyle name="20% — акцент2 3_расчет 2021_кр_тяжелый 1" xfId="520"/>
    <cellStyle name="20% - Акцент2 3_расчет 2021_кр_тяжелый 2" xfId="521"/>
    <cellStyle name="20% — акцент2 3_расчет 2021_кр_тяжелый 2" xfId="522"/>
    <cellStyle name="20% - Акцент2 3_расчет 2021_кр_тяжелый 3" xfId="523"/>
    <cellStyle name="20% — акцент2 3_расчет 2021_кр_тяжелый 3" xfId="524"/>
    <cellStyle name="20% - Акцент2 3_расчет 2021_расчет 2021" xfId="525"/>
    <cellStyle name="20% — акцент2 3_расчет 2021_расчет 2021" xfId="526"/>
    <cellStyle name="20% - Акцент2 3_расчет 2021_расчет 2021_1" xfId="527"/>
    <cellStyle name="20% — акцент2 3_расчет 2021_расчет 2021_1" xfId="528"/>
    <cellStyle name="20% - Акцент2 3_расчет 2021_расчет 2021_расчет 2021" xfId="529"/>
    <cellStyle name="20% — акцент2 3_расчет 2021_расчет 2021_расчет 2021" xfId="530"/>
    <cellStyle name="20% - Акцент2 3_расчет 2021_расчет 2021_тяжелый 3" xfId="531"/>
    <cellStyle name="20% — акцент2 3_расчет 2021_расчет 2021_тяжелый 3" xfId="532"/>
    <cellStyle name="20% - Акцент2 3_расчет 2021_тяжелый 2" xfId="533"/>
    <cellStyle name="20% — акцент2 3_расчет 2021_тяжелый 2" xfId="534"/>
    <cellStyle name="20% - Акцент2 3_расчет 2021_тяжелый 3" xfId="535"/>
    <cellStyle name="20% — акцент2 3_расчет 2021_тяжелый 3" xfId="536"/>
    <cellStyle name="20% - Акцент2 3_тяжелый 1 (2)" xfId="537"/>
    <cellStyle name="20% — акцент2 3_тяжелый 1 (2)" xfId="538"/>
    <cellStyle name="20% - Акцент2 3_тяжелый 2" xfId="539"/>
    <cellStyle name="20% — акцент2 3_тяжелый 2" xfId="540"/>
    <cellStyle name="20% - Акцент2 3_тяжелый 3" xfId="541"/>
    <cellStyle name="20% — акцент2 3_тяжелый 3" xfId="542"/>
    <cellStyle name="20% - Акцент2 4" xfId="543"/>
    <cellStyle name="20% — Акцент2 4" xfId="544"/>
    <cellStyle name="20% - Акцент2 4 2" xfId="545"/>
    <cellStyle name="20% - Акцент2 4_12 11 2020вирусная инфекция(COVID тяжелая степень тяжести)с учетом ВМР9 включая ОРИТ" xfId="546"/>
    <cellStyle name="20% - Акцент2 5" xfId="547"/>
    <cellStyle name="20% — Акцент2 5" xfId="548"/>
    <cellStyle name="20% - Акцент2 5 2" xfId="549"/>
    <cellStyle name="20% - Акцент2 5_12 11 2020вирусная инфекция(COVID тяжелая степень тяжести)с учетом ВМР9 включая ОРИТ" xfId="550"/>
    <cellStyle name="20% - Акцент2 6" xfId="551"/>
    <cellStyle name="20% — Акцент2 6" xfId="552"/>
    <cellStyle name="20% - Акцент2 6 2" xfId="553"/>
    <cellStyle name="20% - Акцент2 6_12 11 2020вирусная инфекция(COVID тяжелая степень тяжести)с учетом ВМР9 включая ОРИТ" xfId="554"/>
    <cellStyle name="20% - Акцент2 7" xfId="555"/>
    <cellStyle name="20% — Акцент2 7" xfId="556"/>
    <cellStyle name="20% - Акцент2 7 2" xfId="557"/>
    <cellStyle name="20% - Акцент2 7_12 11 2020вирусная инфекция(COVID тяжелая степень тяжести)с учетом ВМР9 включая ОРИТ" xfId="558"/>
    <cellStyle name="20% - Акцент2 8" xfId="559"/>
    <cellStyle name="20% — Акцент2 8" xfId="560"/>
    <cellStyle name="20% - Акцент2 8 2" xfId="561"/>
    <cellStyle name="20% - Акцент2 8_12 11 2020вирусная инфекция(COVID тяжелая степень тяжести)с учетом ВМР9 включая ОРИТ" xfId="562"/>
    <cellStyle name="20% - Акцент2 9" xfId="563"/>
    <cellStyle name="20% — Акцент2 9" xfId="564"/>
    <cellStyle name="20% - Акцент2 9 2" xfId="565"/>
    <cellStyle name="20% - Акцент2 9_12 11 2020вирусная инфекция(COVID тяжелая степень тяжести)с учетом ВМР9 включая ОРИТ" xfId="566"/>
    <cellStyle name="20% - Акцент3 10" xfId="567"/>
    <cellStyle name="20% — Акцент3 10" xfId="568"/>
    <cellStyle name="20% - Акцент3 10 2" xfId="569"/>
    <cellStyle name="20% - Акцент3 10_12 11 2020вирусная инфекция(COVID тяжелая степень тяжести)с учетом ВМР9 включая ОРИТ" xfId="570"/>
    <cellStyle name="20% - Акцент3 11" xfId="571"/>
    <cellStyle name="20% — Акцент3 11" xfId="572"/>
    <cellStyle name="20% - Акцент3 12" xfId="573"/>
    <cellStyle name="20% — Акцент3 12" xfId="574"/>
    <cellStyle name="20% - Акцент3 13" xfId="575"/>
    <cellStyle name="20% - Акцент3 14" xfId="576"/>
    <cellStyle name="20% - Акцент3 15" xfId="577"/>
    <cellStyle name="20% - Акцент3 16" xfId="578"/>
    <cellStyle name="20% - Акцент3 17" xfId="579"/>
    <cellStyle name="20% - Акцент3 2" xfId="580"/>
    <cellStyle name="20% — акцент3 2" xfId="581"/>
    <cellStyle name="20% - Акцент3 2 2" xfId="582"/>
    <cellStyle name="20% - Акцент3 2_12 11 2020вирусная инфекция(COVID тяжелая степень тяжести)с учетом ВМР9 включая ОРИТ" xfId="583"/>
    <cellStyle name="20% — акцент3 2_Коронавирусная инфекция(COVID средняя степень тяжести)_новый" xfId="584"/>
    <cellStyle name="20% - Акцент3 2_Коронавирусная инфекция(COVID тяжелая степень тяжести) новый2" xfId="585"/>
    <cellStyle name="20% — акцент3 2_Коронавирусная инфекция(COVID тяжелая степень тяжести) новый2" xfId="586"/>
    <cellStyle name="20% - Акцент3 2_Коронавирусная инфекция(COVID тяжелая степень тяжести) новый2_кр_тяжелый 1" xfId="587"/>
    <cellStyle name="20% — акцент3 2_Коронавирусная инфекция(COVID тяжелая степень тяжести) новый2_кр_тяжелый 1" xfId="588"/>
    <cellStyle name="20% - Акцент3 2_Коронавирусная инфекция(COVID тяжелая степень тяжести) новый2_кр_тяжелый 1_2" xfId="589"/>
    <cellStyle name="20% — акцент3 2_Коронавирусная инфекция(COVID тяжелая степень тяжести) новый2_кр_тяжелый 1_2" xfId="590"/>
    <cellStyle name="20% - Акцент3 2_Коронавирусная инфекция(COVID тяжелая степень тяжести) новый2_кр_тяжелый 2" xfId="591"/>
    <cellStyle name="20% — акцент3 2_Коронавирусная инфекция(COVID тяжелая степень тяжести) новый2_кр_тяжелый 2" xfId="592"/>
    <cellStyle name="20% - Акцент3 2_Коронавирусная инфекция(COVID тяжелая степень тяжести) новый2_кр_тяжелый 3" xfId="593"/>
    <cellStyle name="20% — акцент3 2_Коронавирусная инфекция(COVID тяжелая степень тяжести) новый2_кр_тяжелый 3" xfId="594"/>
    <cellStyle name="20% - Акцент3 2_Коронавирусная инфекция(COVID тяжелая степень тяжести) новый2_Лист1" xfId="595"/>
    <cellStyle name="20% — акцент3 2_Коронавирусная инфекция(COVID тяжелая степень тяжести) новый2_Лист1" xfId="596"/>
    <cellStyle name="20% - Акцент3 2_Коронавирусная инфекция(COVID тяжелая степень тяжести) новый2_Лист2" xfId="597"/>
    <cellStyle name="20% — акцент3 2_Коронавирусная инфекция(COVID тяжелая степень тяжести) новый2_Лист2" xfId="598"/>
    <cellStyle name="20% - Акцент3 2_Коронавирусная инфекция(COVID тяжелая степень тяжести) новый2_расчет 2021" xfId="599"/>
    <cellStyle name="20% — акцент3 2_Коронавирусная инфекция(COVID тяжелая степень тяжести) новый2_расчет 2021" xfId="600"/>
    <cellStyle name="20% - Акцент3 2_Коронавирусная инфекция(COVID тяжелая степень тяжести) новый2_расчет 2021_1" xfId="601"/>
    <cellStyle name="20% — акцент3 2_Коронавирусная инфекция(COVID тяжелая степень тяжести) новый2_расчет 2021_1" xfId="602"/>
    <cellStyle name="20% - Акцент3 2_Коронавирусная инфекция(COVID тяжелая степень тяжести) новый2_расчет 2021_расчет 2021" xfId="603"/>
    <cellStyle name="20% — акцент3 2_Коронавирусная инфекция(COVID тяжелая степень тяжести) новый2_расчет 2021_расчет 2021" xfId="604"/>
    <cellStyle name="20% - Акцент3 2_Коронавирусная инфекция(COVID тяжелая степень тяжести) новый2_расчет 2021_тяжелый 3" xfId="605"/>
    <cellStyle name="20% — акцент3 2_Коронавирусная инфекция(COVID тяжелая степень тяжести) новый2_расчет 2021_тяжелый 3" xfId="606"/>
    <cellStyle name="20% - Акцент3 2_Коронавирусная инфекция(COVID тяжелая степень тяжести) новый2_тяжелый 1 (2)" xfId="607"/>
    <cellStyle name="20% — акцент3 2_Коронавирусная инфекция(COVID тяжелая степень тяжести) новый2_тяжелый 1 (2)" xfId="608"/>
    <cellStyle name="20% - Акцент3 2_Коронавирусная инфекция(COVID тяжелая степень тяжести) новый2_тяжелый 2" xfId="609"/>
    <cellStyle name="20% — акцент3 2_Коронавирусная инфекция(COVID тяжелая степень тяжести) новый2_тяжелый 2" xfId="610"/>
    <cellStyle name="20% - Акцент3 2_Коронавирусная инфекция(COVID тяжелая степень тяжести) новый2_тяжелый 3" xfId="611"/>
    <cellStyle name="20% — акцент3 2_Коронавирусная инфекция(COVID тяжелая степень тяжести) новый2_тяжелый 3" xfId="612"/>
    <cellStyle name="20% - Акцент3 2_кр_тяжелый 1" xfId="613"/>
    <cellStyle name="20% — акцент3 2_кр_тяжелый 1" xfId="614"/>
    <cellStyle name="20% - Акцент3 2_кр_тяжелый 1_2" xfId="615"/>
    <cellStyle name="20% — акцент3 2_кр_тяжелый 1_2" xfId="616"/>
    <cellStyle name="20% - Акцент3 2_кр_тяжелый 2" xfId="617"/>
    <cellStyle name="20% — акцент3 2_кр_тяжелый 2" xfId="618"/>
    <cellStyle name="20% - Акцент3 2_кр_тяжелый 3" xfId="619"/>
    <cellStyle name="20% — акцент3 2_кр_тяжелый 3" xfId="620"/>
    <cellStyle name="20% - Акцент3 2_Лист1" xfId="621"/>
    <cellStyle name="20% — акцент3 2_Лист1" xfId="622"/>
    <cellStyle name="20% - Акцент3 2_Лист1_1" xfId="623"/>
    <cellStyle name="20% — акцент3 2_Лист2" xfId="624"/>
    <cellStyle name="20% - Акцент3 2_новый легкий" xfId="625"/>
    <cellStyle name="20% — акцент3 2_расчет 2021" xfId="626"/>
    <cellStyle name="20% - Акцент3 2_расчет 2021_1" xfId="627"/>
    <cellStyle name="20% — акцент3 2_расчет 2021_1" xfId="628"/>
    <cellStyle name="20% - Акцент3 2_расчет 2021_1_кр_тяжелый 1" xfId="629"/>
    <cellStyle name="20% — акцент3 2_расчет 2021_1_расчет 2021" xfId="630"/>
    <cellStyle name="20% - Акцент3 2_расчет 2021_1_расчет 2021_1" xfId="631"/>
    <cellStyle name="20% — акцент3 2_расчет 2021_1_тяжелый 3" xfId="632"/>
    <cellStyle name="20% - Акцент3 2_расчет 2021_2" xfId="633"/>
    <cellStyle name="20% — акцент3 2_расчет 2021_2" xfId="634"/>
    <cellStyle name="20% - Акцент3 2_расчет 2021_кр_тяжелый 1" xfId="635"/>
    <cellStyle name="20% — акцент3 2_расчет 2021_кр_тяжелый 1" xfId="636"/>
    <cellStyle name="20% - Акцент3 2_расчет 2021_кр_тяжелый 2" xfId="637"/>
    <cellStyle name="20% — акцент3 2_расчет 2021_кр_тяжелый 2" xfId="638"/>
    <cellStyle name="20% - Акцент3 2_расчет 2021_кр_тяжелый 3" xfId="639"/>
    <cellStyle name="20% — акцент3 2_расчет 2021_кр_тяжелый 3" xfId="640"/>
    <cellStyle name="20% - Акцент3 2_расчет 2021_расчет 2021" xfId="641"/>
    <cellStyle name="20% — акцент3 2_расчет 2021_расчет 2021" xfId="642"/>
    <cellStyle name="20% - Акцент3 2_расчет 2021_расчет 2021_1" xfId="643"/>
    <cellStyle name="20% — акцент3 2_расчет 2021_расчет 2021_1" xfId="644"/>
    <cellStyle name="20% - Акцент3 2_расчет 2021_расчет 2021_расчет 2021" xfId="645"/>
    <cellStyle name="20% — акцент3 2_расчет 2021_расчет 2021_расчет 2021" xfId="646"/>
    <cellStyle name="20% - Акцент3 2_расчет 2021_расчет 2021_тяжелый 3" xfId="647"/>
    <cellStyle name="20% — акцент3 2_расчет 2021_расчет 2021_тяжелый 3" xfId="648"/>
    <cellStyle name="20% - Акцент3 2_расчет 2021_тяжелый 2" xfId="649"/>
    <cellStyle name="20% — акцент3 2_расчет 2021_тяжелый 2" xfId="650"/>
    <cellStyle name="20% - Акцент3 2_расчет 2021_тяжелый 3" xfId="651"/>
    <cellStyle name="20% — акцент3 2_расчет 2021_тяжелый 3" xfId="652"/>
    <cellStyle name="20% - Акцент3 2_тяжелый 1 (2)" xfId="653"/>
    <cellStyle name="20% — акцент3 2_тяжелый 1 (2)" xfId="654"/>
    <cellStyle name="20% - Акцент3 2_тяжелый 2" xfId="655"/>
    <cellStyle name="20% — акцент3 2_тяжелый 2" xfId="656"/>
    <cellStyle name="20% - Акцент3 2_тяжелый 3" xfId="657"/>
    <cellStyle name="20% — акцент3 2_тяжелый 3" xfId="658"/>
    <cellStyle name="20% - Акцент3 3" xfId="659"/>
    <cellStyle name="20% — акцент3 3" xfId="660"/>
    <cellStyle name="20% - Акцент3 3 2" xfId="661"/>
    <cellStyle name="20% - Акцент3 3_12 11 2020вирусная инфекция(COVID тяжелая степень тяжести)с учетом ВМР9 включая ОРИТ" xfId="662"/>
    <cellStyle name="20% — акцент3 3_Коронавирусная инфекция(COVID средняя степень тяжести)_новый" xfId="663"/>
    <cellStyle name="20% - Акцент3 3_Коронавирусная инфекция(COVID тяжелая степень тяжести) новый2" xfId="664"/>
    <cellStyle name="20% — акцент3 3_Коронавирусная инфекция(COVID тяжелая степень тяжести) новый2" xfId="665"/>
    <cellStyle name="20% - Акцент3 3_Коронавирусная инфекция(COVID тяжелая степень тяжести) новый2_кр_тяжелый 1" xfId="666"/>
    <cellStyle name="20% — акцент3 3_Коронавирусная инфекция(COVID тяжелая степень тяжести) новый2_кр_тяжелый 1" xfId="667"/>
    <cellStyle name="20% - Акцент3 3_Коронавирусная инфекция(COVID тяжелая степень тяжести) новый2_кр_тяжелый 1_2" xfId="668"/>
    <cellStyle name="20% — акцент3 3_Коронавирусная инфекция(COVID тяжелая степень тяжести) новый2_кр_тяжелый 1_2" xfId="669"/>
    <cellStyle name="20% - Акцент3 3_Коронавирусная инфекция(COVID тяжелая степень тяжести) новый2_кр_тяжелый 2" xfId="670"/>
    <cellStyle name="20% — акцент3 3_Коронавирусная инфекция(COVID тяжелая степень тяжести) новый2_кр_тяжелый 2" xfId="671"/>
    <cellStyle name="20% - Акцент3 3_Коронавирусная инфекция(COVID тяжелая степень тяжести) новый2_кр_тяжелый 3" xfId="672"/>
    <cellStyle name="20% — акцент3 3_Коронавирусная инфекция(COVID тяжелая степень тяжести) новый2_кр_тяжелый 3" xfId="673"/>
    <cellStyle name="20% - Акцент3 3_Коронавирусная инфекция(COVID тяжелая степень тяжести) новый2_Лист1" xfId="674"/>
    <cellStyle name="20% — акцент3 3_Коронавирусная инфекция(COVID тяжелая степень тяжести) новый2_Лист1" xfId="675"/>
    <cellStyle name="20% - Акцент3 3_Коронавирусная инфекция(COVID тяжелая степень тяжести) новый2_Лист2" xfId="676"/>
    <cellStyle name="20% — акцент3 3_Коронавирусная инфекция(COVID тяжелая степень тяжести) новый2_Лист2" xfId="677"/>
    <cellStyle name="20% - Акцент3 3_Коронавирусная инфекция(COVID тяжелая степень тяжести) новый2_расчет 2021" xfId="678"/>
    <cellStyle name="20% — акцент3 3_Коронавирусная инфекция(COVID тяжелая степень тяжести) новый2_расчет 2021" xfId="679"/>
    <cellStyle name="20% - Акцент3 3_Коронавирусная инфекция(COVID тяжелая степень тяжести) новый2_расчет 2021_1" xfId="680"/>
    <cellStyle name="20% — акцент3 3_Коронавирусная инфекция(COVID тяжелая степень тяжести) новый2_расчет 2021_1" xfId="681"/>
    <cellStyle name="20% - Акцент3 3_Коронавирусная инфекция(COVID тяжелая степень тяжести) новый2_расчет 2021_расчет 2021" xfId="682"/>
    <cellStyle name="20% — акцент3 3_Коронавирусная инфекция(COVID тяжелая степень тяжести) новый2_расчет 2021_расчет 2021" xfId="683"/>
    <cellStyle name="20% - Акцент3 3_Коронавирусная инфекция(COVID тяжелая степень тяжести) новый2_расчет 2021_тяжелый 3" xfId="684"/>
    <cellStyle name="20% — акцент3 3_Коронавирусная инфекция(COVID тяжелая степень тяжести) новый2_расчет 2021_тяжелый 3" xfId="685"/>
    <cellStyle name="20% - Акцент3 3_Коронавирусная инфекция(COVID тяжелая степень тяжести) новый2_тяжелый 1 (2)" xfId="686"/>
    <cellStyle name="20% — акцент3 3_Коронавирусная инфекция(COVID тяжелая степень тяжести) новый2_тяжелый 1 (2)" xfId="687"/>
    <cellStyle name="20% - Акцент3 3_Коронавирусная инфекция(COVID тяжелая степень тяжести) новый2_тяжелый 2" xfId="688"/>
    <cellStyle name="20% — акцент3 3_Коронавирусная инфекция(COVID тяжелая степень тяжести) новый2_тяжелый 2" xfId="689"/>
    <cellStyle name="20% - Акцент3 3_Коронавирусная инфекция(COVID тяжелая степень тяжести) новый2_тяжелый 3" xfId="690"/>
    <cellStyle name="20% — акцент3 3_Коронавирусная инфекция(COVID тяжелая степень тяжести) новый2_тяжелый 3" xfId="691"/>
    <cellStyle name="20% - Акцент3 3_кр_тяжелый 1" xfId="692"/>
    <cellStyle name="20% — акцент3 3_кр_тяжелый 1" xfId="693"/>
    <cellStyle name="20% - Акцент3 3_кр_тяжелый 1_2" xfId="694"/>
    <cellStyle name="20% — акцент3 3_кр_тяжелый 1_2" xfId="695"/>
    <cellStyle name="20% - Акцент3 3_кр_тяжелый 2" xfId="696"/>
    <cellStyle name="20% — акцент3 3_кр_тяжелый 2" xfId="697"/>
    <cellStyle name="20% - Акцент3 3_кр_тяжелый 3" xfId="698"/>
    <cellStyle name="20% — акцент3 3_кр_тяжелый 3" xfId="699"/>
    <cellStyle name="20% - Акцент3 3_Лист1" xfId="700"/>
    <cellStyle name="20% — акцент3 3_Лист1" xfId="701"/>
    <cellStyle name="20% - Акцент3 3_Лист1_1" xfId="702"/>
    <cellStyle name="20% — акцент3 3_Лист2" xfId="703"/>
    <cellStyle name="20% - Акцент3 3_новый легкий" xfId="704"/>
    <cellStyle name="20% — акцент3 3_расчет 2021" xfId="705"/>
    <cellStyle name="20% - Акцент3 3_расчет 2021_1" xfId="706"/>
    <cellStyle name="20% — акцент3 3_расчет 2021_1" xfId="707"/>
    <cellStyle name="20% - Акцент3 3_расчет 2021_1_кр_тяжелый 1" xfId="708"/>
    <cellStyle name="20% — акцент3 3_расчет 2021_1_расчет 2021" xfId="709"/>
    <cellStyle name="20% - Акцент3 3_расчет 2021_1_расчет 2021_1" xfId="710"/>
    <cellStyle name="20% — акцент3 3_расчет 2021_1_тяжелый 3" xfId="711"/>
    <cellStyle name="20% - Акцент3 3_расчет 2021_2" xfId="712"/>
    <cellStyle name="20% — акцент3 3_расчет 2021_2" xfId="713"/>
    <cellStyle name="20% - Акцент3 3_расчет 2021_кр_тяжелый 1" xfId="714"/>
    <cellStyle name="20% — акцент3 3_расчет 2021_кр_тяжелый 1" xfId="715"/>
    <cellStyle name="20% - Акцент3 3_расчет 2021_кр_тяжелый 2" xfId="716"/>
    <cellStyle name="20% — акцент3 3_расчет 2021_кр_тяжелый 2" xfId="717"/>
    <cellStyle name="20% - Акцент3 3_расчет 2021_кр_тяжелый 3" xfId="718"/>
    <cellStyle name="20% — акцент3 3_расчет 2021_кр_тяжелый 3" xfId="719"/>
    <cellStyle name="20% - Акцент3 3_расчет 2021_расчет 2021" xfId="720"/>
    <cellStyle name="20% — акцент3 3_расчет 2021_расчет 2021" xfId="721"/>
    <cellStyle name="20% - Акцент3 3_расчет 2021_расчет 2021_1" xfId="722"/>
    <cellStyle name="20% — акцент3 3_расчет 2021_расчет 2021_1" xfId="723"/>
    <cellStyle name="20% - Акцент3 3_расчет 2021_расчет 2021_расчет 2021" xfId="724"/>
    <cellStyle name="20% — акцент3 3_расчет 2021_расчет 2021_расчет 2021" xfId="725"/>
    <cellStyle name="20% - Акцент3 3_расчет 2021_расчет 2021_тяжелый 3" xfId="726"/>
    <cellStyle name="20% — акцент3 3_расчет 2021_расчет 2021_тяжелый 3" xfId="727"/>
    <cellStyle name="20% - Акцент3 3_расчет 2021_тяжелый 2" xfId="728"/>
    <cellStyle name="20% — акцент3 3_расчет 2021_тяжелый 2" xfId="729"/>
    <cellStyle name="20% - Акцент3 3_расчет 2021_тяжелый 3" xfId="730"/>
    <cellStyle name="20% — акцент3 3_расчет 2021_тяжелый 3" xfId="731"/>
    <cellStyle name="20% - Акцент3 3_тяжелый 1 (2)" xfId="732"/>
    <cellStyle name="20% — акцент3 3_тяжелый 1 (2)" xfId="733"/>
    <cellStyle name="20% - Акцент3 3_тяжелый 2" xfId="734"/>
    <cellStyle name="20% — акцент3 3_тяжелый 2" xfId="735"/>
    <cellStyle name="20% - Акцент3 3_тяжелый 3" xfId="736"/>
    <cellStyle name="20% — акцент3 3_тяжелый 3" xfId="737"/>
    <cellStyle name="20% - Акцент3 4" xfId="738"/>
    <cellStyle name="20% — Акцент3 4" xfId="739"/>
    <cellStyle name="20% - Акцент3 4 2" xfId="740"/>
    <cellStyle name="20% - Акцент3 4_12 11 2020вирусная инфекция(COVID тяжелая степень тяжести)с учетом ВМР9 включая ОРИТ" xfId="741"/>
    <cellStyle name="20% - Акцент3 5" xfId="742"/>
    <cellStyle name="20% — Акцент3 5" xfId="743"/>
    <cellStyle name="20% - Акцент3 5 2" xfId="744"/>
    <cellStyle name="20% - Акцент3 5_12 11 2020вирусная инфекция(COVID тяжелая степень тяжести)с учетом ВМР9 включая ОРИТ" xfId="745"/>
    <cellStyle name="20% - Акцент3 6" xfId="746"/>
    <cellStyle name="20% — Акцент3 6" xfId="747"/>
    <cellStyle name="20% - Акцент3 6 2" xfId="748"/>
    <cellStyle name="20% - Акцент3 6_12 11 2020вирусная инфекция(COVID тяжелая степень тяжести)с учетом ВМР9 включая ОРИТ" xfId="749"/>
    <cellStyle name="20% - Акцент3 7" xfId="750"/>
    <cellStyle name="20% — Акцент3 7" xfId="751"/>
    <cellStyle name="20% - Акцент3 7 2" xfId="752"/>
    <cellStyle name="20% - Акцент3 7_12 11 2020вирусная инфекция(COVID тяжелая степень тяжести)с учетом ВМР9 включая ОРИТ" xfId="753"/>
    <cellStyle name="20% - Акцент3 8" xfId="754"/>
    <cellStyle name="20% — Акцент3 8" xfId="755"/>
    <cellStyle name="20% - Акцент3 8 2" xfId="756"/>
    <cellStyle name="20% - Акцент3 8_12 11 2020вирусная инфекция(COVID тяжелая степень тяжести)с учетом ВМР9 включая ОРИТ" xfId="757"/>
    <cellStyle name="20% - Акцент3 9" xfId="758"/>
    <cellStyle name="20% — Акцент3 9" xfId="759"/>
    <cellStyle name="20% - Акцент3 9 2" xfId="760"/>
    <cellStyle name="20% - Акцент3 9_12 11 2020вирусная инфекция(COVID тяжелая степень тяжести)с учетом ВМР9 включая ОРИТ" xfId="761"/>
    <cellStyle name="20% - Акцент4 10" xfId="762"/>
    <cellStyle name="20% — Акцент4 10" xfId="763"/>
    <cellStyle name="20% - Акцент4 10 2" xfId="764"/>
    <cellStyle name="20% - Акцент4 10_12 11 2020вирусная инфекция(COVID тяжелая степень тяжести)с учетом ВМР9 включая ОРИТ" xfId="765"/>
    <cellStyle name="20% - Акцент4 11" xfId="766"/>
    <cellStyle name="20% — Акцент4 11" xfId="767"/>
    <cellStyle name="20% - Акцент4 12" xfId="768"/>
    <cellStyle name="20% — Акцент4 12" xfId="769"/>
    <cellStyle name="20% - Акцент4 13" xfId="770"/>
    <cellStyle name="20% - Акцент4 14" xfId="771"/>
    <cellStyle name="20% - Акцент4 15" xfId="772"/>
    <cellStyle name="20% - Акцент4 16" xfId="773"/>
    <cellStyle name="20% - Акцент4 17" xfId="774"/>
    <cellStyle name="20% - Акцент4 2" xfId="775"/>
    <cellStyle name="20% — акцент4 2" xfId="776"/>
    <cellStyle name="20% - Акцент4 2 2" xfId="777"/>
    <cellStyle name="20% - Акцент4 2_12 11 2020вирусная инфекция(COVID тяжелая степень тяжести)с учетом ВМР9 включая ОРИТ" xfId="778"/>
    <cellStyle name="20% — акцент4 2_Коронавирусная инфекция(COVID средняя степень тяжести)_новый" xfId="779"/>
    <cellStyle name="20% - Акцент4 2_Коронавирусная инфекция(COVID тяжелая степень тяжести) новый2" xfId="780"/>
    <cellStyle name="20% — акцент4 2_Коронавирусная инфекция(COVID тяжелая степень тяжести) новый2" xfId="781"/>
    <cellStyle name="20% - Акцент4 2_Коронавирусная инфекция(COVID тяжелая степень тяжести) новый2_кр_тяжелый 1" xfId="782"/>
    <cellStyle name="20% — акцент4 2_Коронавирусная инфекция(COVID тяжелая степень тяжести) новый2_кр_тяжелый 1" xfId="783"/>
    <cellStyle name="20% - Акцент4 2_Коронавирусная инфекция(COVID тяжелая степень тяжести) новый2_кр_тяжелый 1_2" xfId="784"/>
    <cellStyle name="20% — акцент4 2_Коронавирусная инфекция(COVID тяжелая степень тяжести) новый2_кр_тяжелый 1_2" xfId="785"/>
    <cellStyle name="20% - Акцент4 2_Коронавирусная инфекция(COVID тяжелая степень тяжести) новый2_кр_тяжелый 2" xfId="786"/>
    <cellStyle name="20% — акцент4 2_Коронавирусная инфекция(COVID тяжелая степень тяжести) новый2_кр_тяжелый 2" xfId="787"/>
    <cellStyle name="20% - Акцент4 2_Коронавирусная инфекция(COVID тяжелая степень тяжести) новый2_кр_тяжелый 3" xfId="788"/>
    <cellStyle name="20% — акцент4 2_Коронавирусная инфекция(COVID тяжелая степень тяжести) новый2_кр_тяжелый 3" xfId="789"/>
    <cellStyle name="20% - Акцент4 2_Коронавирусная инфекция(COVID тяжелая степень тяжести) новый2_Лист1" xfId="790"/>
    <cellStyle name="20% — акцент4 2_Коронавирусная инфекция(COVID тяжелая степень тяжести) новый2_Лист1" xfId="791"/>
    <cellStyle name="20% - Акцент4 2_Коронавирусная инфекция(COVID тяжелая степень тяжести) новый2_Лист2" xfId="792"/>
    <cellStyle name="20% — акцент4 2_Коронавирусная инфекция(COVID тяжелая степень тяжести) новый2_Лист2" xfId="793"/>
    <cellStyle name="20% - Акцент4 2_Коронавирусная инфекция(COVID тяжелая степень тяжести) новый2_расчет 2021" xfId="794"/>
    <cellStyle name="20% — акцент4 2_Коронавирусная инфекция(COVID тяжелая степень тяжести) новый2_расчет 2021" xfId="795"/>
    <cellStyle name="20% - Акцент4 2_Коронавирусная инфекция(COVID тяжелая степень тяжести) новый2_расчет 2021_1" xfId="796"/>
    <cellStyle name="20% — акцент4 2_Коронавирусная инфекция(COVID тяжелая степень тяжести) новый2_расчет 2021_1" xfId="797"/>
    <cellStyle name="20% - Акцент4 2_Коронавирусная инфекция(COVID тяжелая степень тяжести) новый2_расчет 2021_расчет 2021" xfId="798"/>
    <cellStyle name="20% — акцент4 2_Коронавирусная инфекция(COVID тяжелая степень тяжести) новый2_расчет 2021_расчет 2021" xfId="799"/>
    <cellStyle name="20% - Акцент4 2_Коронавирусная инфекция(COVID тяжелая степень тяжести) новый2_расчет 2021_тяжелый 3" xfId="800"/>
    <cellStyle name="20% — акцент4 2_Коронавирусная инфекция(COVID тяжелая степень тяжести) новый2_расчет 2021_тяжелый 3" xfId="801"/>
    <cellStyle name="20% - Акцент4 2_Коронавирусная инфекция(COVID тяжелая степень тяжести) новый2_тяжелый 1 (2)" xfId="802"/>
    <cellStyle name="20% — акцент4 2_Коронавирусная инфекция(COVID тяжелая степень тяжести) новый2_тяжелый 1 (2)" xfId="803"/>
    <cellStyle name="20% - Акцент4 2_Коронавирусная инфекция(COVID тяжелая степень тяжести) новый2_тяжелый 2" xfId="804"/>
    <cellStyle name="20% — акцент4 2_Коронавирусная инфекция(COVID тяжелая степень тяжести) новый2_тяжелый 2" xfId="805"/>
    <cellStyle name="20% - Акцент4 2_Коронавирусная инфекция(COVID тяжелая степень тяжести) новый2_тяжелый 3" xfId="806"/>
    <cellStyle name="20% — акцент4 2_Коронавирусная инфекция(COVID тяжелая степень тяжести) новый2_тяжелый 3" xfId="807"/>
    <cellStyle name="20% - Акцент4 2_кр_тяжелый 1" xfId="808"/>
    <cellStyle name="20% — акцент4 2_кр_тяжелый 1" xfId="809"/>
    <cellStyle name="20% - Акцент4 2_кр_тяжелый 1_2" xfId="810"/>
    <cellStyle name="20% — акцент4 2_кр_тяжелый 1_2" xfId="811"/>
    <cellStyle name="20% - Акцент4 2_кр_тяжелый 2" xfId="812"/>
    <cellStyle name="20% — акцент4 2_кр_тяжелый 2" xfId="813"/>
    <cellStyle name="20% - Акцент4 2_кр_тяжелый 3" xfId="814"/>
    <cellStyle name="20% — акцент4 2_кр_тяжелый 3" xfId="815"/>
    <cellStyle name="20% - Акцент4 2_Лист1" xfId="816"/>
    <cellStyle name="20% — акцент4 2_Лист1" xfId="817"/>
    <cellStyle name="20% - Акцент4 2_Лист1_1" xfId="818"/>
    <cellStyle name="20% — акцент4 2_Лист2" xfId="819"/>
    <cellStyle name="20% - Акцент4 2_новый легкий" xfId="820"/>
    <cellStyle name="20% — акцент4 2_расчет 2021" xfId="821"/>
    <cellStyle name="20% - Акцент4 2_расчет 2021_1" xfId="822"/>
    <cellStyle name="20% — акцент4 2_расчет 2021_1" xfId="823"/>
    <cellStyle name="20% - Акцент4 2_расчет 2021_1_кр_тяжелый 1" xfId="824"/>
    <cellStyle name="20% — акцент4 2_расчет 2021_1_расчет 2021" xfId="825"/>
    <cellStyle name="20% - Акцент4 2_расчет 2021_1_расчет 2021_1" xfId="826"/>
    <cellStyle name="20% — акцент4 2_расчет 2021_1_тяжелый 3" xfId="827"/>
    <cellStyle name="20% - Акцент4 2_расчет 2021_2" xfId="828"/>
    <cellStyle name="20% — акцент4 2_расчет 2021_2" xfId="829"/>
    <cellStyle name="20% - Акцент4 2_расчет 2021_кр_тяжелый 1" xfId="830"/>
    <cellStyle name="20% — акцент4 2_расчет 2021_кр_тяжелый 1" xfId="831"/>
    <cellStyle name="20% - Акцент4 2_расчет 2021_кр_тяжелый 2" xfId="832"/>
    <cellStyle name="20% — акцент4 2_расчет 2021_кр_тяжелый 2" xfId="833"/>
    <cellStyle name="20% - Акцент4 2_расчет 2021_кр_тяжелый 3" xfId="834"/>
    <cellStyle name="20% — акцент4 2_расчет 2021_кр_тяжелый 3" xfId="835"/>
    <cellStyle name="20% - Акцент4 2_расчет 2021_расчет 2021" xfId="836"/>
    <cellStyle name="20% — акцент4 2_расчет 2021_расчет 2021" xfId="837"/>
    <cellStyle name="20% - Акцент4 2_расчет 2021_расчет 2021_1" xfId="838"/>
    <cellStyle name="20% — акцент4 2_расчет 2021_расчет 2021_1" xfId="839"/>
    <cellStyle name="20% - Акцент4 2_расчет 2021_расчет 2021_расчет 2021" xfId="840"/>
    <cellStyle name="20% — акцент4 2_расчет 2021_расчет 2021_расчет 2021" xfId="841"/>
    <cellStyle name="20% - Акцент4 2_расчет 2021_расчет 2021_тяжелый 3" xfId="842"/>
    <cellStyle name="20% — акцент4 2_расчет 2021_расчет 2021_тяжелый 3" xfId="843"/>
    <cellStyle name="20% - Акцент4 2_расчет 2021_тяжелый 2" xfId="844"/>
    <cellStyle name="20% — акцент4 2_расчет 2021_тяжелый 2" xfId="845"/>
    <cellStyle name="20% - Акцент4 2_расчет 2021_тяжелый 3" xfId="846"/>
    <cellStyle name="20% — акцент4 2_расчет 2021_тяжелый 3" xfId="847"/>
    <cellStyle name="20% - Акцент4 2_тяжелый 1 (2)" xfId="848"/>
    <cellStyle name="20% — акцент4 2_тяжелый 1 (2)" xfId="849"/>
    <cellStyle name="20% - Акцент4 2_тяжелый 2" xfId="850"/>
    <cellStyle name="20% — акцент4 2_тяжелый 2" xfId="851"/>
    <cellStyle name="20% - Акцент4 2_тяжелый 3" xfId="852"/>
    <cellStyle name="20% — акцент4 2_тяжелый 3" xfId="853"/>
    <cellStyle name="20% - Акцент4 3" xfId="854"/>
    <cellStyle name="20% — акцент4 3" xfId="855"/>
    <cellStyle name="20% - Акцент4 3 2" xfId="856"/>
    <cellStyle name="20% - Акцент4 3_12 11 2020вирусная инфекция(COVID тяжелая степень тяжести)с учетом ВМР9 включая ОРИТ" xfId="857"/>
    <cellStyle name="20% — акцент4 3_Коронавирусная инфекция(COVID средняя степень тяжести)_новый" xfId="858"/>
    <cellStyle name="20% - Акцент4 3_Коронавирусная инфекция(COVID тяжелая степень тяжести) новый2" xfId="859"/>
    <cellStyle name="20% — акцент4 3_Коронавирусная инфекция(COVID тяжелая степень тяжести) новый2" xfId="860"/>
    <cellStyle name="20% - Акцент4 3_Коронавирусная инфекция(COVID тяжелая степень тяжести) новый2_кр_тяжелый 1" xfId="861"/>
    <cellStyle name="20% — акцент4 3_Коронавирусная инфекция(COVID тяжелая степень тяжести) новый2_кр_тяжелый 1" xfId="862"/>
    <cellStyle name="20% - Акцент4 3_Коронавирусная инфекция(COVID тяжелая степень тяжести) новый2_кр_тяжелый 1_2" xfId="863"/>
    <cellStyle name="20% — акцент4 3_Коронавирусная инфекция(COVID тяжелая степень тяжести) новый2_кр_тяжелый 1_2" xfId="864"/>
    <cellStyle name="20% - Акцент4 3_Коронавирусная инфекция(COVID тяжелая степень тяжести) новый2_кр_тяжелый 2" xfId="865"/>
    <cellStyle name="20% — акцент4 3_Коронавирусная инфекция(COVID тяжелая степень тяжести) новый2_кр_тяжелый 2" xfId="866"/>
    <cellStyle name="20% - Акцент4 3_Коронавирусная инфекция(COVID тяжелая степень тяжести) новый2_кр_тяжелый 3" xfId="867"/>
    <cellStyle name="20% — акцент4 3_Коронавирусная инфекция(COVID тяжелая степень тяжести) новый2_кр_тяжелый 3" xfId="868"/>
    <cellStyle name="20% - Акцент4 3_Коронавирусная инфекция(COVID тяжелая степень тяжести) новый2_Лист1" xfId="869"/>
    <cellStyle name="20% — акцент4 3_Коронавирусная инфекция(COVID тяжелая степень тяжести) новый2_Лист1" xfId="870"/>
    <cellStyle name="20% - Акцент4 3_Коронавирусная инфекция(COVID тяжелая степень тяжести) новый2_Лист2" xfId="871"/>
    <cellStyle name="20% — акцент4 3_Коронавирусная инфекция(COVID тяжелая степень тяжести) новый2_Лист2" xfId="872"/>
    <cellStyle name="20% - Акцент4 3_Коронавирусная инфекция(COVID тяжелая степень тяжести) новый2_расчет 2021" xfId="873"/>
    <cellStyle name="20% — акцент4 3_Коронавирусная инфекция(COVID тяжелая степень тяжести) новый2_расчет 2021" xfId="874"/>
    <cellStyle name="20% - Акцент4 3_Коронавирусная инфекция(COVID тяжелая степень тяжести) новый2_расчет 2021_1" xfId="875"/>
    <cellStyle name="20% — акцент4 3_Коронавирусная инфекция(COVID тяжелая степень тяжести) новый2_расчет 2021_1" xfId="876"/>
    <cellStyle name="20% - Акцент4 3_Коронавирусная инфекция(COVID тяжелая степень тяжести) новый2_расчет 2021_расчет 2021" xfId="877"/>
    <cellStyle name="20% — акцент4 3_Коронавирусная инфекция(COVID тяжелая степень тяжести) новый2_расчет 2021_расчет 2021" xfId="878"/>
    <cellStyle name="20% - Акцент4 3_Коронавирусная инфекция(COVID тяжелая степень тяжести) новый2_расчет 2021_тяжелый 3" xfId="879"/>
    <cellStyle name="20% — акцент4 3_Коронавирусная инфекция(COVID тяжелая степень тяжести) новый2_расчет 2021_тяжелый 3" xfId="880"/>
    <cellStyle name="20% - Акцент4 3_Коронавирусная инфекция(COVID тяжелая степень тяжести) новый2_тяжелый 1 (2)" xfId="881"/>
    <cellStyle name="20% — акцент4 3_Коронавирусная инфекция(COVID тяжелая степень тяжести) новый2_тяжелый 1 (2)" xfId="882"/>
    <cellStyle name="20% - Акцент4 3_Коронавирусная инфекция(COVID тяжелая степень тяжести) новый2_тяжелый 2" xfId="883"/>
    <cellStyle name="20% — акцент4 3_Коронавирусная инфекция(COVID тяжелая степень тяжести) новый2_тяжелый 2" xfId="884"/>
    <cellStyle name="20% - Акцент4 3_Коронавирусная инфекция(COVID тяжелая степень тяжести) новый2_тяжелый 3" xfId="885"/>
    <cellStyle name="20% — акцент4 3_Коронавирусная инфекция(COVID тяжелая степень тяжести) новый2_тяжелый 3" xfId="886"/>
    <cellStyle name="20% - Акцент4 3_кр_тяжелый 1" xfId="887"/>
    <cellStyle name="20% — акцент4 3_кр_тяжелый 1" xfId="888"/>
    <cellStyle name="20% - Акцент4 3_кр_тяжелый 1_2" xfId="889"/>
    <cellStyle name="20% — акцент4 3_кр_тяжелый 1_2" xfId="890"/>
    <cellStyle name="20% - Акцент4 3_кр_тяжелый 2" xfId="891"/>
    <cellStyle name="20% — акцент4 3_кр_тяжелый 2" xfId="892"/>
    <cellStyle name="20% - Акцент4 3_кр_тяжелый 3" xfId="893"/>
    <cellStyle name="20% — акцент4 3_кр_тяжелый 3" xfId="894"/>
    <cellStyle name="20% - Акцент4 3_Лист1" xfId="895"/>
    <cellStyle name="20% — акцент4 3_Лист1" xfId="896"/>
    <cellStyle name="20% - Акцент4 3_Лист1_1" xfId="897"/>
    <cellStyle name="20% — акцент4 3_Лист2" xfId="898"/>
    <cellStyle name="20% - Акцент4 3_новый легкий" xfId="899"/>
    <cellStyle name="20% — акцент4 3_расчет 2021" xfId="900"/>
    <cellStyle name="20% - Акцент4 3_расчет 2021_1" xfId="901"/>
    <cellStyle name="20% — акцент4 3_расчет 2021_1" xfId="902"/>
    <cellStyle name="20% - Акцент4 3_расчет 2021_1_кр_тяжелый 1" xfId="903"/>
    <cellStyle name="20% — акцент4 3_расчет 2021_1_расчет 2021" xfId="904"/>
    <cellStyle name="20% - Акцент4 3_расчет 2021_1_расчет 2021_1" xfId="905"/>
    <cellStyle name="20% — акцент4 3_расчет 2021_1_тяжелый 3" xfId="906"/>
    <cellStyle name="20% - Акцент4 3_расчет 2021_2" xfId="907"/>
    <cellStyle name="20% — акцент4 3_расчет 2021_2" xfId="908"/>
    <cellStyle name="20% - Акцент4 3_расчет 2021_кр_тяжелый 1" xfId="909"/>
    <cellStyle name="20% — акцент4 3_расчет 2021_кр_тяжелый 1" xfId="910"/>
    <cellStyle name="20% - Акцент4 3_расчет 2021_кр_тяжелый 2" xfId="911"/>
    <cellStyle name="20% — акцент4 3_расчет 2021_кр_тяжелый 2" xfId="912"/>
    <cellStyle name="20% - Акцент4 3_расчет 2021_кр_тяжелый 3" xfId="913"/>
    <cellStyle name="20% — акцент4 3_расчет 2021_кр_тяжелый 3" xfId="914"/>
    <cellStyle name="20% - Акцент4 3_расчет 2021_расчет 2021" xfId="915"/>
    <cellStyle name="20% — акцент4 3_расчет 2021_расчет 2021" xfId="916"/>
    <cellStyle name="20% - Акцент4 3_расчет 2021_расчет 2021_1" xfId="917"/>
    <cellStyle name="20% — акцент4 3_расчет 2021_расчет 2021_1" xfId="918"/>
    <cellStyle name="20% - Акцент4 3_расчет 2021_расчет 2021_расчет 2021" xfId="919"/>
    <cellStyle name="20% — акцент4 3_расчет 2021_расчет 2021_расчет 2021" xfId="920"/>
    <cellStyle name="20% - Акцент4 3_расчет 2021_расчет 2021_тяжелый 3" xfId="921"/>
    <cellStyle name="20% — акцент4 3_расчет 2021_расчет 2021_тяжелый 3" xfId="922"/>
    <cellStyle name="20% - Акцент4 3_расчет 2021_тяжелый 2" xfId="923"/>
    <cellStyle name="20% — акцент4 3_расчет 2021_тяжелый 2" xfId="924"/>
    <cellStyle name="20% - Акцент4 3_расчет 2021_тяжелый 3" xfId="925"/>
    <cellStyle name="20% — акцент4 3_расчет 2021_тяжелый 3" xfId="926"/>
    <cellStyle name="20% - Акцент4 3_тяжелый 1 (2)" xfId="927"/>
    <cellStyle name="20% — акцент4 3_тяжелый 1 (2)" xfId="928"/>
    <cellStyle name="20% - Акцент4 3_тяжелый 2" xfId="929"/>
    <cellStyle name="20% — акцент4 3_тяжелый 2" xfId="930"/>
    <cellStyle name="20% - Акцент4 3_тяжелый 3" xfId="931"/>
    <cellStyle name="20% — акцент4 3_тяжелый 3" xfId="932"/>
    <cellStyle name="20% - Акцент4 4" xfId="933"/>
    <cellStyle name="20% — Акцент4 4" xfId="934"/>
    <cellStyle name="20% - Акцент4 4 2" xfId="935"/>
    <cellStyle name="20% - Акцент4 4_12 11 2020вирусная инфекция(COVID тяжелая степень тяжести)с учетом ВМР9 включая ОРИТ" xfId="936"/>
    <cellStyle name="20% - Акцент4 5" xfId="937"/>
    <cellStyle name="20% — Акцент4 5" xfId="938"/>
    <cellStyle name="20% - Акцент4 5 2" xfId="939"/>
    <cellStyle name="20% - Акцент4 5_12 11 2020вирусная инфекция(COVID тяжелая степень тяжести)с учетом ВМР9 включая ОРИТ" xfId="940"/>
    <cellStyle name="20% - Акцент4 6" xfId="941"/>
    <cellStyle name="20% — Акцент4 6" xfId="942"/>
    <cellStyle name="20% - Акцент4 6 2" xfId="943"/>
    <cellStyle name="20% - Акцент4 6_12 11 2020вирусная инфекция(COVID тяжелая степень тяжести)с учетом ВМР9 включая ОРИТ" xfId="944"/>
    <cellStyle name="20% - Акцент4 7" xfId="945"/>
    <cellStyle name="20% — Акцент4 7" xfId="946"/>
    <cellStyle name="20% - Акцент4 7 2" xfId="947"/>
    <cellStyle name="20% - Акцент4 7_12 11 2020вирусная инфекция(COVID тяжелая степень тяжести)с учетом ВМР9 включая ОРИТ" xfId="948"/>
    <cellStyle name="20% - Акцент4 8" xfId="949"/>
    <cellStyle name="20% — Акцент4 8" xfId="950"/>
    <cellStyle name="20% - Акцент4 8 2" xfId="951"/>
    <cellStyle name="20% - Акцент4 8_12 11 2020вирусная инфекция(COVID тяжелая степень тяжести)с учетом ВМР9 включая ОРИТ" xfId="952"/>
    <cellStyle name="20% - Акцент4 9" xfId="953"/>
    <cellStyle name="20% — Акцент4 9" xfId="954"/>
    <cellStyle name="20% - Акцент4 9 2" xfId="955"/>
    <cellStyle name="20% - Акцент4 9_12 11 2020вирусная инфекция(COVID тяжелая степень тяжести)с учетом ВМР9 включая ОРИТ" xfId="956"/>
    <cellStyle name="20% - Акцент5 10" xfId="957"/>
    <cellStyle name="20% — Акцент5 10" xfId="958"/>
    <cellStyle name="20% - Акцент5 10 2" xfId="959"/>
    <cellStyle name="20% - Акцент5 10_12 11 2020вирусная инфекция(COVID тяжелая степень тяжести)с учетом ВМР9 включая ОРИТ" xfId="960"/>
    <cellStyle name="20% - Акцент5 11" xfId="961"/>
    <cellStyle name="20% — Акцент5 11" xfId="962"/>
    <cellStyle name="20% - Акцент5 12" xfId="963"/>
    <cellStyle name="20% — Акцент5 12" xfId="964"/>
    <cellStyle name="20% - Акцент5 13" xfId="965"/>
    <cellStyle name="20% - Акцент5 14" xfId="966"/>
    <cellStyle name="20% - Акцент5 15" xfId="967"/>
    <cellStyle name="20% - Акцент5 16" xfId="968"/>
    <cellStyle name="20% - Акцент5 17" xfId="969"/>
    <cellStyle name="20% - Акцент5 2" xfId="970"/>
    <cellStyle name="20% — акцент5 2" xfId="971"/>
    <cellStyle name="20% - Акцент5 2 2" xfId="972"/>
    <cellStyle name="20% - Акцент5 2_12 11 2020вирусная инфекция(COVID тяжелая степень тяжести)с учетом ВМР9 включая ОРИТ" xfId="973"/>
    <cellStyle name="20% — акцент5 2_Коронавирусная инфекция(COVID средняя степень тяжести)_новый" xfId="974"/>
    <cellStyle name="20% - Акцент5 2_Коронавирусная инфекция(COVID тяжелая степень тяжести) новый2" xfId="975"/>
    <cellStyle name="20% — акцент5 2_Коронавирусная инфекция(COVID тяжелая степень тяжести) новый2" xfId="976"/>
    <cellStyle name="20% - Акцент5 2_Коронавирусная инфекция(COVID тяжелая степень тяжести) новый2_кр_тяжелый 1" xfId="977"/>
    <cellStyle name="20% — акцент5 2_Коронавирусная инфекция(COVID тяжелая степень тяжести) новый2_кр_тяжелый 1" xfId="978"/>
    <cellStyle name="20% - Акцент5 2_Коронавирусная инфекция(COVID тяжелая степень тяжести) новый2_кр_тяжелый 1_2" xfId="979"/>
    <cellStyle name="20% — акцент5 2_Коронавирусная инфекция(COVID тяжелая степень тяжести) новый2_кр_тяжелый 1_2" xfId="980"/>
    <cellStyle name="20% - Акцент5 2_Коронавирусная инфекция(COVID тяжелая степень тяжести) новый2_кр_тяжелый 2" xfId="981"/>
    <cellStyle name="20% — акцент5 2_Коронавирусная инфекция(COVID тяжелая степень тяжести) новый2_кр_тяжелый 2" xfId="982"/>
    <cellStyle name="20% - Акцент5 2_Коронавирусная инфекция(COVID тяжелая степень тяжести) новый2_кр_тяжелый 3" xfId="983"/>
    <cellStyle name="20% — акцент5 2_Коронавирусная инфекция(COVID тяжелая степень тяжести) новый2_кр_тяжелый 3" xfId="984"/>
    <cellStyle name="20% - Акцент5 2_Коронавирусная инфекция(COVID тяжелая степень тяжести) новый2_Лист1" xfId="985"/>
    <cellStyle name="20% — акцент5 2_Коронавирусная инфекция(COVID тяжелая степень тяжести) новый2_Лист1" xfId="986"/>
    <cellStyle name="20% - Акцент5 2_Коронавирусная инфекция(COVID тяжелая степень тяжести) новый2_Лист2" xfId="987"/>
    <cellStyle name="20% — акцент5 2_Коронавирусная инфекция(COVID тяжелая степень тяжести) новый2_Лист2" xfId="988"/>
    <cellStyle name="20% - Акцент5 2_Коронавирусная инфекция(COVID тяжелая степень тяжести) новый2_расчет 2021" xfId="989"/>
    <cellStyle name="20% — акцент5 2_Коронавирусная инфекция(COVID тяжелая степень тяжести) новый2_расчет 2021" xfId="990"/>
    <cellStyle name="20% - Акцент5 2_Коронавирусная инфекция(COVID тяжелая степень тяжести) новый2_расчет 2021_1" xfId="991"/>
    <cellStyle name="20% — акцент5 2_Коронавирусная инфекция(COVID тяжелая степень тяжести) новый2_расчет 2021_1" xfId="992"/>
    <cellStyle name="20% - Акцент5 2_Коронавирусная инфекция(COVID тяжелая степень тяжести) новый2_расчет 2021_расчет 2021" xfId="993"/>
    <cellStyle name="20% — акцент5 2_Коронавирусная инфекция(COVID тяжелая степень тяжести) новый2_расчет 2021_расчет 2021" xfId="994"/>
    <cellStyle name="20% - Акцент5 2_Коронавирусная инфекция(COVID тяжелая степень тяжести) новый2_расчет 2021_тяжелый 3" xfId="995"/>
    <cellStyle name="20% — акцент5 2_Коронавирусная инфекция(COVID тяжелая степень тяжести) новый2_расчет 2021_тяжелый 3" xfId="996"/>
    <cellStyle name="20% - Акцент5 2_Коронавирусная инфекция(COVID тяжелая степень тяжести) новый2_тяжелый 1 (2)" xfId="997"/>
    <cellStyle name="20% — акцент5 2_Коронавирусная инфекция(COVID тяжелая степень тяжести) новый2_тяжелый 1 (2)" xfId="998"/>
    <cellStyle name="20% - Акцент5 2_Коронавирусная инфекция(COVID тяжелая степень тяжести) новый2_тяжелый 2" xfId="999"/>
    <cellStyle name="20% — акцент5 2_Коронавирусная инфекция(COVID тяжелая степень тяжести) новый2_тяжелый 2" xfId="1000"/>
    <cellStyle name="20% - Акцент5 2_Коронавирусная инфекция(COVID тяжелая степень тяжести) новый2_тяжелый 3" xfId="1001"/>
    <cellStyle name="20% — акцент5 2_Коронавирусная инфекция(COVID тяжелая степень тяжести) новый2_тяжелый 3" xfId="1002"/>
    <cellStyle name="20% - Акцент5 2_кр_тяжелый 1" xfId="1003"/>
    <cellStyle name="20% — акцент5 2_кр_тяжелый 1" xfId="1004"/>
    <cellStyle name="20% - Акцент5 2_кр_тяжелый 1_2" xfId="1005"/>
    <cellStyle name="20% — акцент5 2_кр_тяжелый 1_2" xfId="1006"/>
    <cellStyle name="20% - Акцент5 2_кр_тяжелый 2" xfId="1007"/>
    <cellStyle name="20% — акцент5 2_кр_тяжелый 2" xfId="1008"/>
    <cellStyle name="20% - Акцент5 2_кр_тяжелый 3" xfId="1009"/>
    <cellStyle name="20% — акцент5 2_кр_тяжелый 3" xfId="1010"/>
    <cellStyle name="20% - Акцент5 2_Лист1" xfId="1011"/>
    <cellStyle name="20% — акцент5 2_Лист1" xfId="1012"/>
    <cellStyle name="20% - Акцент5 2_Лист1_1" xfId="1013"/>
    <cellStyle name="20% — акцент5 2_Лист2" xfId="1014"/>
    <cellStyle name="20% - Акцент5 2_новый легкий" xfId="1015"/>
    <cellStyle name="20% — акцент5 2_расчет 2021" xfId="1016"/>
    <cellStyle name="20% - Акцент5 2_расчет 2021_1" xfId="1017"/>
    <cellStyle name="20% — акцент5 2_расчет 2021_1" xfId="1018"/>
    <cellStyle name="20% - Акцент5 2_расчет 2021_1_кр_тяжелый 1" xfId="1019"/>
    <cellStyle name="20% — акцент5 2_расчет 2021_1_расчет 2021" xfId="1020"/>
    <cellStyle name="20% - Акцент5 2_расчет 2021_1_расчет 2021_1" xfId="1021"/>
    <cellStyle name="20% — акцент5 2_расчет 2021_1_тяжелый 3" xfId="1022"/>
    <cellStyle name="20% - Акцент5 2_расчет 2021_2" xfId="1023"/>
    <cellStyle name="20% — акцент5 2_расчет 2021_2" xfId="1024"/>
    <cellStyle name="20% - Акцент5 2_расчет 2021_кр_тяжелый 1" xfId="1025"/>
    <cellStyle name="20% — акцент5 2_расчет 2021_кр_тяжелый 1" xfId="1026"/>
    <cellStyle name="20% - Акцент5 2_расчет 2021_кр_тяжелый 2" xfId="1027"/>
    <cellStyle name="20% — акцент5 2_расчет 2021_кр_тяжелый 2" xfId="1028"/>
    <cellStyle name="20% - Акцент5 2_расчет 2021_кр_тяжелый 3" xfId="1029"/>
    <cellStyle name="20% — акцент5 2_расчет 2021_кр_тяжелый 3" xfId="1030"/>
    <cellStyle name="20% - Акцент5 2_расчет 2021_расчет 2021" xfId="1031"/>
    <cellStyle name="20% — акцент5 2_расчет 2021_расчет 2021" xfId="1032"/>
    <cellStyle name="20% - Акцент5 2_расчет 2021_расчет 2021_1" xfId="1033"/>
    <cellStyle name="20% — акцент5 2_расчет 2021_расчет 2021_1" xfId="1034"/>
    <cellStyle name="20% - Акцент5 2_расчет 2021_расчет 2021_расчет 2021" xfId="1035"/>
    <cellStyle name="20% — акцент5 2_расчет 2021_расчет 2021_расчет 2021" xfId="1036"/>
    <cellStyle name="20% - Акцент5 2_расчет 2021_расчет 2021_тяжелый 3" xfId="1037"/>
    <cellStyle name="20% — акцент5 2_расчет 2021_расчет 2021_тяжелый 3" xfId="1038"/>
    <cellStyle name="20% - Акцент5 2_расчет 2021_тяжелый 2" xfId="1039"/>
    <cellStyle name="20% — акцент5 2_расчет 2021_тяжелый 2" xfId="1040"/>
    <cellStyle name="20% - Акцент5 2_расчет 2021_тяжелый 3" xfId="1041"/>
    <cellStyle name="20% — акцент5 2_расчет 2021_тяжелый 3" xfId="1042"/>
    <cellStyle name="20% - Акцент5 2_тяжелый 1 (2)" xfId="1043"/>
    <cellStyle name="20% — акцент5 2_тяжелый 1 (2)" xfId="1044"/>
    <cellStyle name="20% - Акцент5 2_тяжелый 2" xfId="1045"/>
    <cellStyle name="20% — акцент5 2_тяжелый 2" xfId="1046"/>
    <cellStyle name="20% - Акцент5 2_тяжелый 3" xfId="1047"/>
    <cellStyle name="20% — акцент5 2_тяжелый 3" xfId="1048"/>
    <cellStyle name="20% - Акцент5 3" xfId="1049"/>
    <cellStyle name="20% — акцент5 3" xfId="1050"/>
    <cellStyle name="20% - Акцент5 3 2" xfId="1051"/>
    <cellStyle name="20% - Акцент5 3_12 11 2020вирусная инфекция(COVID тяжелая степень тяжести)с учетом ВМР9 включая ОРИТ" xfId="1052"/>
    <cellStyle name="20% — акцент5 3_Коронавирусная инфекция(COVID средняя степень тяжести)_новый" xfId="1053"/>
    <cellStyle name="20% - Акцент5 3_Коронавирусная инфекция(COVID тяжелая степень тяжести) новый2" xfId="1054"/>
    <cellStyle name="20% — акцент5 3_Коронавирусная инфекция(COVID тяжелая степень тяжести) новый2" xfId="1055"/>
    <cellStyle name="20% - Акцент5 3_Коронавирусная инфекция(COVID тяжелая степень тяжести) новый2_кр_тяжелый 1" xfId="1056"/>
    <cellStyle name="20% — акцент5 3_Коронавирусная инфекция(COVID тяжелая степень тяжести) новый2_кр_тяжелый 1" xfId="1057"/>
    <cellStyle name="20% - Акцент5 3_Коронавирусная инфекция(COVID тяжелая степень тяжести) новый2_кр_тяжелый 1_2" xfId="1058"/>
    <cellStyle name="20% — акцент5 3_Коронавирусная инфекция(COVID тяжелая степень тяжести) новый2_кр_тяжелый 1_2" xfId="1059"/>
    <cellStyle name="20% - Акцент5 3_Коронавирусная инфекция(COVID тяжелая степень тяжести) новый2_кр_тяжелый 2" xfId="1060"/>
    <cellStyle name="20% — акцент5 3_Коронавирусная инфекция(COVID тяжелая степень тяжести) новый2_кр_тяжелый 2" xfId="1061"/>
    <cellStyle name="20% - Акцент5 3_Коронавирусная инфекция(COVID тяжелая степень тяжести) новый2_кр_тяжелый 3" xfId="1062"/>
    <cellStyle name="20% — акцент5 3_Коронавирусная инфекция(COVID тяжелая степень тяжести) новый2_кр_тяжелый 3" xfId="1063"/>
    <cellStyle name="20% - Акцент5 3_Коронавирусная инфекция(COVID тяжелая степень тяжести) новый2_Лист1" xfId="1064"/>
    <cellStyle name="20% — акцент5 3_Коронавирусная инфекция(COVID тяжелая степень тяжести) новый2_Лист1" xfId="1065"/>
    <cellStyle name="20% - Акцент5 3_Коронавирусная инфекция(COVID тяжелая степень тяжести) новый2_Лист2" xfId="1066"/>
    <cellStyle name="20% — акцент5 3_Коронавирусная инфекция(COVID тяжелая степень тяжести) новый2_Лист2" xfId="1067"/>
    <cellStyle name="20% - Акцент5 3_Коронавирусная инфекция(COVID тяжелая степень тяжести) новый2_расчет 2021" xfId="1068"/>
    <cellStyle name="20% — акцент5 3_Коронавирусная инфекция(COVID тяжелая степень тяжести) новый2_расчет 2021" xfId="1069"/>
    <cellStyle name="20% - Акцент5 3_Коронавирусная инфекция(COVID тяжелая степень тяжести) новый2_расчет 2021_1" xfId="1070"/>
    <cellStyle name="20% — акцент5 3_Коронавирусная инфекция(COVID тяжелая степень тяжести) новый2_расчет 2021_1" xfId="1071"/>
    <cellStyle name="20% - Акцент5 3_Коронавирусная инфекция(COVID тяжелая степень тяжести) новый2_расчет 2021_расчет 2021" xfId="1072"/>
    <cellStyle name="20% — акцент5 3_Коронавирусная инфекция(COVID тяжелая степень тяжести) новый2_расчет 2021_расчет 2021" xfId="1073"/>
    <cellStyle name="20% - Акцент5 3_Коронавирусная инфекция(COVID тяжелая степень тяжести) новый2_расчет 2021_тяжелый 3" xfId="1074"/>
    <cellStyle name="20% — акцент5 3_Коронавирусная инфекция(COVID тяжелая степень тяжести) новый2_расчет 2021_тяжелый 3" xfId="1075"/>
    <cellStyle name="20% - Акцент5 3_Коронавирусная инфекция(COVID тяжелая степень тяжести) новый2_тяжелый 1 (2)" xfId="1076"/>
    <cellStyle name="20% — акцент5 3_Коронавирусная инфекция(COVID тяжелая степень тяжести) новый2_тяжелый 1 (2)" xfId="1077"/>
    <cellStyle name="20% - Акцент5 3_Коронавирусная инфекция(COVID тяжелая степень тяжести) новый2_тяжелый 2" xfId="1078"/>
    <cellStyle name="20% — акцент5 3_Коронавирусная инфекция(COVID тяжелая степень тяжести) новый2_тяжелый 2" xfId="1079"/>
    <cellStyle name="20% - Акцент5 3_Коронавирусная инфекция(COVID тяжелая степень тяжести) новый2_тяжелый 3" xfId="1080"/>
    <cellStyle name="20% — акцент5 3_Коронавирусная инфекция(COVID тяжелая степень тяжести) новый2_тяжелый 3" xfId="1081"/>
    <cellStyle name="20% - Акцент5 3_кр_тяжелый 1" xfId="1082"/>
    <cellStyle name="20% — акцент5 3_кр_тяжелый 1" xfId="1083"/>
    <cellStyle name="20% - Акцент5 3_кр_тяжелый 1_2" xfId="1084"/>
    <cellStyle name="20% — акцент5 3_кр_тяжелый 1_2" xfId="1085"/>
    <cellStyle name="20% - Акцент5 3_кр_тяжелый 2" xfId="1086"/>
    <cellStyle name="20% — акцент5 3_кр_тяжелый 2" xfId="1087"/>
    <cellStyle name="20% - Акцент5 3_кр_тяжелый 3" xfId="1088"/>
    <cellStyle name="20% — акцент5 3_кр_тяжелый 3" xfId="1089"/>
    <cellStyle name="20% - Акцент5 3_Лист1" xfId="1090"/>
    <cellStyle name="20% — акцент5 3_Лист1" xfId="1091"/>
    <cellStyle name="20% - Акцент5 3_Лист1_1" xfId="1092"/>
    <cellStyle name="20% — акцент5 3_Лист2" xfId="1093"/>
    <cellStyle name="20% - Акцент5 3_новый легкий" xfId="1094"/>
    <cellStyle name="20% — акцент5 3_расчет 2021" xfId="1095"/>
    <cellStyle name="20% - Акцент5 3_расчет 2021_1" xfId="1096"/>
    <cellStyle name="20% — акцент5 3_расчет 2021_1" xfId="1097"/>
    <cellStyle name="20% - Акцент5 3_расчет 2021_1_кр_тяжелый 1" xfId="1098"/>
    <cellStyle name="20% — акцент5 3_расчет 2021_1_расчет 2021" xfId="1099"/>
    <cellStyle name="20% - Акцент5 3_расчет 2021_1_расчет 2021_1" xfId="1100"/>
    <cellStyle name="20% — акцент5 3_расчет 2021_1_тяжелый 3" xfId="1101"/>
    <cellStyle name="20% - Акцент5 3_расчет 2021_2" xfId="1102"/>
    <cellStyle name="20% — акцент5 3_расчет 2021_2" xfId="1103"/>
    <cellStyle name="20% - Акцент5 3_расчет 2021_кр_тяжелый 1" xfId="1104"/>
    <cellStyle name="20% — акцент5 3_расчет 2021_кр_тяжелый 1" xfId="1105"/>
    <cellStyle name="20% - Акцент5 3_расчет 2021_кр_тяжелый 2" xfId="1106"/>
    <cellStyle name="20% — акцент5 3_расчет 2021_кр_тяжелый 2" xfId="1107"/>
    <cellStyle name="20% - Акцент5 3_расчет 2021_кр_тяжелый 3" xfId="1108"/>
    <cellStyle name="20% — акцент5 3_расчет 2021_кр_тяжелый 3" xfId="1109"/>
    <cellStyle name="20% - Акцент5 3_расчет 2021_расчет 2021" xfId="1110"/>
    <cellStyle name="20% — акцент5 3_расчет 2021_расчет 2021" xfId="1111"/>
    <cellStyle name="20% - Акцент5 3_расчет 2021_расчет 2021_1" xfId="1112"/>
    <cellStyle name="20% — акцент5 3_расчет 2021_расчет 2021_1" xfId="1113"/>
    <cellStyle name="20% - Акцент5 3_расчет 2021_расчет 2021_расчет 2021" xfId="1114"/>
    <cellStyle name="20% — акцент5 3_расчет 2021_расчет 2021_расчет 2021" xfId="1115"/>
    <cellStyle name="20% - Акцент5 3_расчет 2021_расчет 2021_тяжелый 3" xfId="1116"/>
    <cellStyle name="20% — акцент5 3_расчет 2021_расчет 2021_тяжелый 3" xfId="1117"/>
    <cellStyle name="20% - Акцент5 3_расчет 2021_тяжелый 2" xfId="1118"/>
    <cellStyle name="20% — акцент5 3_расчет 2021_тяжелый 2" xfId="1119"/>
    <cellStyle name="20% - Акцент5 3_расчет 2021_тяжелый 3" xfId="1120"/>
    <cellStyle name="20% — акцент5 3_расчет 2021_тяжелый 3" xfId="1121"/>
    <cellStyle name="20% - Акцент5 3_тяжелый 1 (2)" xfId="1122"/>
    <cellStyle name="20% — акцент5 3_тяжелый 1 (2)" xfId="1123"/>
    <cellStyle name="20% - Акцент5 3_тяжелый 2" xfId="1124"/>
    <cellStyle name="20% — акцент5 3_тяжелый 2" xfId="1125"/>
    <cellStyle name="20% - Акцент5 3_тяжелый 3" xfId="1126"/>
    <cellStyle name="20% — акцент5 3_тяжелый 3" xfId="1127"/>
    <cellStyle name="20% - Акцент5 4" xfId="1128"/>
    <cellStyle name="20% — Акцент5 4" xfId="1129"/>
    <cellStyle name="20% - Акцент5 4 2" xfId="1130"/>
    <cellStyle name="20% - Акцент5 4_12 11 2020вирусная инфекция(COVID тяжелая степень тяжести)с учетом ВМР9 включая ОРИТ" xfId="1131"/>
    <cellStyle name="20% - Акцент5 5" xfId="1132"/>
    <cellStyle name="20% — Акцент5 5" xfId="1133"/>
    <cellStyle name="20% - Акцент5 5 2" xfId="1134"/>
    <cellStyle name="20% - Акцент5 5_12 11 2020вирусная инфекция(COVID тяжелая степень тяжести)с учетом ВМР9 включая ОРИТ" xfId="1135"/>
    <cellStyle name="20% - Акцент5 6" xfId="1136"/>
    <cellStyle name="20% — Акцент5 6" xfId="1137"/>
    <cellStyle name="20% - Акцент5 6 2" xfId="1138"/>
    <cellStyle name="20% - Акцент5 6_12 11 2020вирусная инфекция(COVID тяжелая степень тяжести)с учетом ВМР9 включая ОРИТ" xfId="1139"/>
    <cellStyle name="20% - Акцент5 7" xfId="1140"/>
    <cellStyle name="20% — Акцент5 7" xfId="1141"/>
    <cellStyle name="20% - Акцент5 7 2" xfId="1142"/>
    <cellStyle name="20% - Акцент5 7_12 11 2020вирусная инфекция(COVID тяжелая степень тяжести)с учетом ВМР9 включая ОРИТ" xfId="1143"/>
    <cellStyle name="20% - Акцент5 8" xfId="1144"/>
    <cellStyle name="20% — Акцент5 8" xfId="1145"/>
    <cellStyle name="20% - Акцент5 8 2" xfId="1146"/>
    <cellStyle name="20% - Акцент5 8_12 11 2020вирусная инфекция(COVID тяжелая степень тяжести)с учетом ВМР9 включая ОРИТ" xfId="1147"/>
    <cellStyle name="20% - Акцент5 9" xfId="1148"/>
    <cellStyle name="20% — Акцент5 9" xfId="1149"/>
    <cellStyle name="20% - Акцент5 9 2" xfId="1150"/>
    <cellStyle name="20% - Акцент5 9_12 11 2020вирусная инфекция(COVID тяжелая степень тяжести)с учетом ВМР9 включая ОРИТ" xfId="1151"/>
    <cellStyle name="20% - Акцент6 10" xfId="1152"/>
    <cellStyle name="20% — Акцент6 10" xfId="1153"/>
    <cellStyle name="20% - Акцент6 10 2" xfId="1154"/>
    <cellStyle name="20% - Акцент6 10_12 11 2020вирусная инфекция(COVID тяжелая степень тяжести)с учетом ВМР9 включая ОРИТ" xfId="1155"/>
    <cellStyle name="20% - Акцент6 11" xfId="1156"/>
    <cellStyle name="20% — Акцент6 11" xfId="1157"/>
    <cellStyle name="20% - Акцент6 12" xfId="1158"/>
    <cellStyle name="20% — Акцент6 12" xfId="1159"/>
    <cellStyle name="20% - Акцент6 13" xfId="1160"/>
    <cellStyle name="20% - Акцент6 14" xfId="1161"/>
    <cellStyle name="20% - Акцент6 15" xfId="1162"/>
    <cellStyle name="20% - Акцент6 16" xfId="1163"/>
    <cellStyle name="20% - Акцент6 17" xfId="1164"/>
    <cellStyle name="20% - Акцент6 2" xfId="1165"/>
    <cellStyle name="20% — акцент6 2" xfId="1166"/>
    <cellStyle name="20% - Акцент6 2 2" xfId="1167"/>
    <cellStyle name="20% - Акцент6 2_12 11 2020вирусная инфекция(COVID тяжелая степень тяжести)с учетом ВМР9 включая ОРИТ" xfId="1168"/>
    <cellStyle name="20% — акцент6 2_Коронавирусная инфекция(COVID средняя степень тяжести)_новый" xfId="1169"/>
    <cellStyle name="20% - Акцент6 2_Коронавирусная инфекция(COVID тяжелая степень тяжести) новый2" xfId="1170"/>
    <cellStyle name="20% — акцент6 2_Коронавирусная инфекция(COVID тяжелая степень тяжести) новый2" xfId="1171"/>
    <cellStyle name="20% - Акцент6 2_Коронавирусная инфекция(COVID тяжелая степень тяжести) новый2_кр_тяжелый 1" xfId="1172"/>
    <cellStyle name="20% — акцент6 2_Коронавирусная инфекция(COVID тяжелая степень тяжести) новый2_кр_тяжелый 1" xfId="1173"/>
    <cellStyle name="20% - Акцент6 2_Коронавирусная инфекция(COVID тяжелая степень тяжести) новый2_кр_тяжелый 1_2" xfId="1174"/>
    <cellStyle name="20% — акцент6 2_Коронавирусная инфекция(COVID тяжелая степень тяжести) новый2_кр_тяжелый 1_2" xfId="1175"/>
    <cellStyle name="20% - Акцент6 2_Коронавирусная инфекция(COVID тяжелая степень тяжести) новый2_кр_тяжелый 2" xfId="1176"/>
    <cellStyle name="20% — акцент6 2_Коронавирусная инфекция(COVID тяжелая степень тяжести) новый2_кр_тяжелый 2" xfId="1177"/>
    <cellStyle name="20% - Акцент6 2_Коронавирусная инфекция(COVID тяжелая степень тяжести) новый2_кр_тяжелый 3" xfId="1178"/>
    <cellStyle name="20% — акцент6 2_Коронавирусная инфекция(COVID тяжелая степень тяжести) новый2_кр_тяжелый 3" xfId="1179"/>
    <cellStyle name="20% - Акцент6 2_Коронавирусная инфекция(COVID тяжелая степень тяжести) новый2_Лист1" xfId="1180"/>
    <cellStyle name="20% — акцент6 2_Коронавирусная инфекция(COVID тяжелая степень тяжести) новый2_Лист1" xfId="1181"/>
    <cellStyle name="20% - Акцент6 2_Коронавирусная инфекция(COVID тяжелая степень тяжести) новый2_Лист2" xfId="1182"/>
    <cellStyle name="20% — акцент6 2_Коронавирусная инфекция(COVID тяжелая степень тяжести) новый2_Лист2" xfId="1183"/>
    <cellStyle name="20% - Акцент6 2_Коронавирусная инфекция(COVID тяжелая степень тяжести) новый2_расчет 2021" xfId="1184"/>
    <cellStyle name="20% — акцент6 2_Коронавирусная инфекция(COVID тяжелая степень тяжести) новый2_расчет 2021" xfId="1185"/>
    <cellStyle name="20% - Акцент6 2_Коронавирусная инфекция(COVID тяжелая степень тяжести) новый2_расчет 2021_1" xfId="1186"/>
    <cellStyle name="20% — акцент6 2_Коронавирусная инфекция(COVID тяжелая степень тяжести) новый2_расчет 2021_1" xfId="1187"/>
    <cellStyle name="20% - Акцент6 2_Коронавирусная инфекция(COVID тяжелая степень тяжести) новый2_расчет 2021_расчет 2021" xfId="1188"/>
    <cellStyle name="20% — акцент6 2_Коронавирусная инфекция(COVID тяжелая степень тяжести) новый2_расчет 2021_расчет 2021" xfId="1189"/>
    <cellStyle name="20% - Акцент6 2_Коронавирусная инфекция(COVID тяжелая степень тяжести) новый2_расчет 2021_тяжелый 3" xfId="1190"/>
    <cellStyle name="20% — акцент6 2_Коронавирусная инфекция(COVID тяжелая степень тяжести) новый2_расчет 2021_тяжелый 3" xfId="1191"/>
    <cellStyle name="20% - Акцент6 2_Коронавирусная инфекция(COVID тяжелая степень тяжести) новый2_тяжелый 1 (2)" xfId="1192"/>
    <cellStyle name="20% — акцент6 2_Коронавирусная инфекция(COVID тяжелая степень тяжести) новый2_тяжелый 1 (2)" xfId="1193"/>
    <cellStyle name="20% - Акцент6 2_Коронавирусная инфекция(COVID тяжелая степень тяжести) новый2_тяжелый 2" xfId="1194"/>
    <cellStyle name="20% — акцент6 2_Коронавирусная инфекция(COVID тяжелая степень тяжести) новый2_тяжелый 2" xfId="1195"/>
    <cellStyle name="20% - Акцент6 2_Коронавирусная инфекция(COVID тяжелая степень тяжести) новый2_тяжелый 3" xfId="1196"/>
    <cellStyle name="20% — акцент6 2_Коронавирусная инфекция(COVID тяжелая степень тяжести) новый2_тяжелый 3" xfId="1197"/>
    <cellStyle name="20% - Акцент6 2_кр_тяжелый 1" xfId="1198"/>
    <cellStyle name="20% — акцент6 2_кр_тяжелый 1" xfId="1199"/>
    <cellStyle name="20% - Акцент6 2_кр_тяжелый 1_2" xfId="1200"/>
    <cellStyle name="20% — акцент6 2_кр_тяжелый 1_2" xfId="1201"/>
    <cellStyle name="20% - Акцент6 2_кр_тяжелый 2" xfId="1202"/>
    <cellStyle name="20% — акцент6 2_кр_тяжелый 2" xfId="1203"/>
    <cellStyle name="20% - Акцент6 2_кр_тяжелый 3" xfId="1204"/>
    <cellStyle name="20% — акцент6 2_кр_тяжелый 3" xfId="1205"/>
    <cellStyle name="20% - Акцент6 2_Лист1" xfId="1206"/>
    <cellStyle name="20% — акцент6 2_Лист1" xfId="1207"/>
    <cellStyle name="20% - Акцент6 2_Лист1_1" xfId="1208"/>
    <cellStyle name="20% — акцент6 2_Лист2" xfId="1209"/>
    <cellStyle name="20% - Акцент6 2_новый легкий" xfId="1210"/>
    <cellStyle name="20% — акцент6 2_расчет 2021" xfId="1211"/>
    <cellStyle name="20% - Акцент6 2_расчет 2021_1" xfId="1212"/>
    <cellStyle name="20% — акцент6 2_расчет 2021_1" xfId="1213"/>
    <cellStyle name="20% - Акцент6 2_расчет 2021_1_кр_тяжелый 1" xfId="1214"/>
    <cellStyle name="20% — акцент6 2_расчет 2021_1_расчет 2021" xfId="1215"/>
    <cellStyle name="20% - Акцент6 2_расчет 2021_1_расчет 2021_1" xfId="1216"/>
    <cellStyle name="20% — акцент6 2_расчет 2021_1_тяжелый 3" xfId="1217"/>
    <cellStyle name="20% - Акцент6 2_расчет 2021_2" xfId="1218"/>
    <cellStyle name="20% — акцент6 2_расчет 2021_2" xfId="1219"/>
    <cellStyle name="20% - Акцент6 2_расчет 2021_кр_тяжелый 1" xfId="1220"/>
    <cellStyle name="20% — акцент6 2_расчет 2021_кр_тяжелый 1" xfId="1221"/>
    <cellStyle name="20% - Акцент6 2_расчет 2021_кр_тяжелый 2" xfId="1222"/>
    <cellStyle name="20% — акцент6 2_расчет 2021_кр_тяжелый 2" xfId="1223"/>
    <cellStyle name="20% - Акцент6 2_расчет 2021_кр_тяжелый 3" xfId="1224"/>
    <cellStyle name="20% — акцент6 2_расчет 2021_кр_тяжелый 3" xfId="1225"/>
    <cellStyle name="20% - Акцент6 2_расчет 2021_расчет 2021" xfId="1226"/>
    <cellStyle name="20% — акцент6 2_расчет 2021_расчет 2021" xfId="1227"/>
    <cellStyle name="20% - Акцент6 2_расчет 2021_расчет 2021_1" xfId="1228"/>
    <cellStyle name="20% — акцент6 2_расчет 2021_расчет 2021_1" xfId="1229"/>
    <cellStyle name="20% - Акцент6 2_расчет 2021_расчет 2021_расчет 2021" xfId="1230"/>
    <cellStyle name="20% — акцент6 2_расчет 2021_расчет 2021_расчет 2021" xfId="1231"/>
    <cellStyle name="20% - Акцент6 2_расчет 2021_расчет 2021_тяжелый 3" xfId="1232"/>
    <cellStyle name="20% — акцент6 2_расчет 2021_расчет 2021_тяжелый 3" xfId="1233"/>
    <cellStyle name="20% - Акцент6 2_расчет 2021_тяжелый 2" xfId="1234"/>
    <cellStyle name="20% — акцент6 2_расчет 2021_тяжелый 2" xfId="1235"/>
    <cellStyle name="20% - Акцент6 2_расчет 2021_тяжелый 3" xfId="1236"/>
    <cellStyle name="20% — акцент6 2_расчет 2021_тяжелый 3" xfId="1237"/>
    <cellStyle name="20% - Акцент6 2_тяжелый 1 (2)" xfId="1238"/>
    <cellStyle name="20% — акцент6 2_тяжелый 1 (2)" xfId="1239"/>
    <cellStyle name="20% - Акцент6 2_тяжелый 2" xfId="1240"/>
    <cellStyle name="20% — акцент6 2_тяжелый 2" xfId="1241"/>
    <cellStyle name="20% - Акцент6 2_тяжелый 3" xfId="1242"/>
    <cellStyle name="20% — акцент6 2_тяжелый 3" xfId="1243"/>
    <cellStyle name="20% - Акцент6 3" xfId="1244"/>
    <cellStyle name="20% — акцент6 3" xfId="1245"/>
    <cellStyle name="20% - Акцент6 3 2" xfId="1246"/>
    <cellStyle name="20% - Акцент6 3_12 11 2020вирусная инфекция(COVID тяжелая степень тяжести)с учетом ВМР9 включая ОРИТ" xfId="1247"/>
    <cellStyle name="20% — акцент6 3_Коронавирусная инфекция(COVID средняя степень тяжести)_новый" xfId="1248"/>
    <cellStyle name="20% - Акцент6 3_Коронавирусная инфекция(COVID тяжелая степень тяжести) новый2" xfId="1249"/>
    <cellStyle name="20% — акцент6 3_Коронавирусная инфекция(COVID тяжелая степень тяжести) новый2" xfId="1250"/>
    <cellStyle name="20% - Акцент6 3_Коронавирусная инфекция(COVID тяжелая степень тяжести) новый2_кр_тяжелый 1" xfId="1251"/>
    <cellStyle name="20% — акцент6 3_Коронавирусная инфекция(COVID тяжелая степень тяжести) новый2_кр_тяжелый 1" xfId="1252"/>
    <cellStyle name="20% - Акцент6 3_Коронавирусная инфекция(COVID тяжелая степень тяжести) новый2_кр_тяжелый 1_2" xfId="1253"/>
    <cellStyle name="20% — акцент6 3_Коронавирусная инфекция(COVID тяжелая степень тяжести) новый2_кр_тяжелый 1_2" xfId="1254"/>
    <cellStyle name="20% - Акцент6 3_Коронавирусная инфекция(COVID тяжелая степень тяжести) новый2_кр_тяжелый 2" xfId="1255"/>
    <cellStyle name="20% — акцент6 3_Коронавирусная инфекция(COVID тяжелая степень тяжести) новый2_кр_тяжелый 2" xfId="1256"/>
    <cellStyle name="20% - Акцент6 3_Коронавирусная инфекция(COVID тяжелая степень тяжести) новый2_кр_тяжелый 3" xfId="1257"/>
    <cellStyle name="20% — акцент6 3_Коронавирусная инфекция(COVID тяжелая степень тяжести) новый2_кр_тяжелый 3" xfId="1258"/>
    <cellStyle name="20% - Акцент6 3_Коронавирусная инфекция(COVID тяжелая степень тяжести) новый2_Лист1" xfId="1259"/>
    <cellStyle name="20% — акцент6 3_Коронавирусная инфекция(COVID тяжелая степень тяжести) новый2_Лист1" xfId="1260"/>
    <cellStyle name="20% - Акцент6 3_Коронавирусная инфекция(COVID тяжелая степень тяжести) новый2_Лист2" xfId="1261"/>
    <cellStyle name="20% — акцент6 3_Коронавирусная инфекция(COVID тяжелая степень тяжести) новый2_Лист2" xfId="1262"/>
    <cellStyle name="20% - Акцент6 3_Коронавирусная инфекция(COVID тяжелая степень тяжести) новый2_расчет 2021" xfId="1263"/>
    <cellStyle name="20% — акцент6 3_Коронавирусная инфекция(COVID тяжелая степень тяжести) новый2_расчет 2021" xfId="1264"/>
    <cellStyle name="20% - Акцент6 3_Коронавирусная инфекция(COVID тяжелая степень тяжести) новый2_расчет 2021_1" xfId="1265"/>
    <cellStyle name="20% — акцент6 3_Коронавирусная инфекция(COVID тяжелая степень тяжести) новый2_расчет 2021_1" xfId="1266"/>
    <cellStyle name="20% - Акцент6 3_Коронавирусная инфекция(COVID тяжелая степень тяжести) новый2_расчет 2021_расчет 2021" xfId="1267"/>
    <cellStyle name="20% — акцент6 3_Коронавирусная инфекция(COVID тяжелая степень тяжести) новый2_расчет 2021_расчет 2021" xfId="1268"/>
    <cellStyle name="20% - Акцент6 3_Коронавирусная инфекция(COVID тяжелая степень тяжести) новый2_расчет 2021_тяжелый 3" xfId="1269"/>
    <cellStyle name="20% — акцент6 3_Коронавирусная инфекция(COVID тяжелая степень тяжести) новый2_расчет 2021_тяжелый 3" xfId="1270"/>
    <cellStyle name="20% - Акцент6 3_Коронавирусная инфекция(COVID тяжелая степень тяжести) новый2_тяжелый 1 (2)" xfId="1271"/>
    <cellStyle name="20% — акцент6 3_Коронавирусная инфекция(COVID тяжелая степень тяжести) новый2_тяжелый 1 (2)" xfId="1272"/>
    <cellStyle name="20% - Акцент6 3_Коронавирусная инфекция(COVID тяжелая степень тяжести) новый2_тяжелый 2" xfId="1273"/>
    <cellStyle name="20% — акцент6 3_Коронавирусная инфекция(COVID тяжелая степень тяжести) новый2_тяжелый 2" xfId="1274"/>
    <cellStyle name="20% - Акцент6 3_Коронавирусная инфекция(COVID тяжелая степень тяжести) новый2_тяжелый 3" xfId="1275"/>
    <cellStyle name="20% — акцент6 3_Коронавирусная инфекция(COVID тяжелая степень тяжести) новый2_тяжелый 3" xfId="1276"/>
    <cellStyle name="20% - Акцент6 3_кр_тяжелый 1" xfId="1277"/>
    <cellStyle name="20% — акцент6 3_кр_тяжелый 1" xfId="1278"/>
    <cellStyle name="20% - Акцент6 3_кр_тяжелый 1_2" xfId="1279"/>
    <cellStyle name="20% — акцент6 3_кр_тяжелый 1_2" xfId="1280"/>
    <cellStyle name="20% - Акцент6 3_кр_тяжелый 2" xfId="1281"/>
    <cellStyle name="20% — акцент6 3_кр_тяжелый 2" xfId="1282"/>
    <cellStyle name="20% - Акцент6 3_кр_тяжелый 3" xfId="1283"/>
    <cellStyle name="20% — акцент6 3_кр_тяжелый 3" xfId="1284"/>
    <cellStyle name="20% - Акцент6 3_Лист1" xfId="1285"/>
    <cellStyle name="20% — акцент6 3_Лист1" xfId="1286"/>
    <cellStyle name="20% - Акцент6 3_Лист1_1" xfId="1287"/>
    <cellStyle name="20% — акцент6 3_Лист2" xfId="1288"/>
    <cellStyle name="20% - Акцент6 3_новый легкий" xfId="1289"/>
    <cellStyle name="20% — акцент6 3_расчет 2021" xfId="1290"/>
    <cellStyle name="20% - Акцент6 3_расчет 2021_1" xfId="1291"/>
    <cellStyle name="20% — акцент6 3_расчет 2021_1" xfId="1292"/>
    <cellStyle name="20% - Акцент6 3_расчет 2021_1_кр_тяжелый 1" xfId="1293"/>
    <cellStyle name="20% — акцент6 3_расчет 2021_1_расчет 2021" xfId="1294"/>
    <cellStyle name="20% - Акцент6 3_расчет 2021_1_расчет 2021_1" xfId="1295"/>
    <cellStyle name="20% — акцент6 3_расчет 2021_1_тяжелый 3" xfId="1296"/>
    <cellStyle name="20% - Акцент6 3_расчет 2021_2" xfId="1297"/>
    <cellStyle name="20% — акцент6 3_расчет 2021_2" xfId="1298"/>
    <cellStyle name="20% - Акцент6 3_расчет 2021_кр_тяжелый 1" xfId="1299"/>
    <cellStyle name="20% — акцент6 3_расчет 2021_кр_тяжелый 1" xfId="1300"/>
    <cellStyle name="20% - Акцент6 3_расчет 2021_кр_тяжелый 2" xfId="1301"/>
    <cellStyle name="20% — акцент6 3_расчет 2021_кр_тяжелый 2" xfId="1302"/>
    <cellStyle name="20% - Акцент6 3_расчет 2021_кр_тяжелый 3" xfId="1303"/>
    <cellStyle name="20% — акцент6 3_расчет 2021_кр_тяжелый 3" xfId="1304"/>
    <cellStyle name="20% - Акцент6 3_расчет 2021_расчет 2021" xfId="1305"/>
    <cellStyle name="20% — акцент6 3_расчет 2021_расчет 2021" xfId="1306"/>
    <cellStyle name="20% - Акцент6 3_расчет 2021_расчет 2021_1" xfId="1307"/>
    <cellStyle name="20% — акцент6 3_расчет 2021_расчет 2021_1" xfId="1308"/>
    <cellStyle name="20% - Акцент6 3_расчет 2021_расчет 2021_расчет 2021" xfId="1309"/>
    <cellStyle name="20% — акцент6 3_расчет 2021_расчет 2021_расчет 2021" xfId="1310"/>
    <cellStyle name="20% - Акцент6 3_расчет 2021_расчет 2021_тяжелый 3" xfId="1311"/>
    <cellStyle name="20% — акцент6 3_расчет 2021_расчет 2021_тяжелый 3" xfId="1312"/>
    <cellStyle name="20% - Акцент6 3_расчет 2021_тяжелый 2" xfId="1313"/>
    <cellStyle name="20% — акцент6 3_расчет 2021_тяжелый 2" xfId="1314"/>
    <cellStyle name="20% - Акцент6 3_расчет 2021_тяжелый 3" xfId="1315"/>
    <cellStyle name="20% — акцент6 3_расчет 2021_тяжелый 3" xfId="1316"/>
    <cellStyle name="20% - Акцент6 3_тяжелый 1 (2)" xfId="1317"/>
    <cellStyle name="20% — акцент6 3_тяжелый 1 (2)" xfId="1318"/>
    <cellStyle name="20% - Акцент6 3_тяжелый 2" xfId="1319"/>
    <cellStyle name="20% — акцент6 3_тяжелый 2" xfId="1320"/>
    <cellStyle name="20% - Акцент6 3_тяжелый 3" xfId="1321"/>
    <cellStyle name="20% — акцент6 3_тяжелый 3" xfId="1322"/>
    <cellStyle name="20% - Акцент6 4" xfId="1323"/>
    <cellStyle name="20% — Акцент6 4" xfId="1324"/>
    <cellStyle name="20% - Акцент6 4 2" xfId="1325"/>
    <cellStyle name="20% - Акцент6 4_12 11 2020вирусная инфекция(COVID тяжелая степень тяжести)с учетом ВМР9 включая ОРИТ" xfId="1326"/>
    <cellStyle name="20% - Акцент6 5" xfId="1327"/>
    <cellStyle name="20% — Акцент6 5" xfId="1328"/>
    <cellStyle name="20% - Акцент6 5 2" xfId="1329"/>
    <cellStyle name="20% - Акцент6 5_12 11 2020вирусная инфекция(COVID тяжелая степень тяжести)с учетом ВМР9 включая ОРИТ" xfId="1330"/>
    <cellStyle name="20% - Акцент6 6" xfId="1331"/>
    <cellStyle name="20% — Акцент6 6" xfId="1332"/>
    <cellStyle name="20% - Акцент6 6 2" xfId="1333"/>
    <cellStyle name="20% - Акцент6 6_12 11 2020вирусная инфекция(COVID тяжелая степень тяжести)с учетом ВМР9 включая ОРИТ" xfId="1334"/>
    <cellStyle name="20% - Акцент6 7" xfId="1335"/>
    <cellStyle name="20% — Акцент6 7" xfId="1336"/>
    <cellStyle name="20% - Акцент6 7 2" xfId="1337"/>
    <cellStyle name="20% - Акцент6 7_12 11 2020вирусная инфекция(COVID тяжелая степень тяжести)с учетом ВМР9 включая ОРИТ" xfId="1338"/>
    <cellStyle name="20% - Акцент6 8" xfId="1339"/>
    <cellStyle name="20% — Акцент6 8" xfId="1340"/>
    <cellStyle name="20% - Акцент6 8 2" xfId="1341"/>
    <cellStyle name="20% - Акцент6 8_12 11 2020вирусная инфекция(COVID тяжелая степень тяжести)с учетом ВМР9 включая ОРИТ" xfId="1342"/>
    <cellStyle name="20% - Акцент6 9" xfId="1343"/>
    <cellStyle name="20% — Акцент6 9" xfId="1344"/>
    <cellStyle name="20% - Акцент6 9 2" xfId="1345"/>
    <cellStyle name="20% - Акцент6 9_12 11 2020вирусная инфекция(COVID тяжелая степень тяжести)с учетом ВМР9 включая ОРИТ" xfId="1346"/>
    <cellStyle name="40% - Accent1" xfId="1347"/>
    <cellStyle name="40% - Accent1 2" xfId="1348"/>
    <cellStyle name="40% - Accent1 2 2" xfId="1349"/>
    <cellStyle name="40% - Accent1 2_12 11 2020вирусная инфекция(COVID тяжелая степень тяжести)с учетом ВМР9 включая ОРИТ" xfId="1350"/>
    <cellStyle name="40% - Accent1 3" xfId="1351"/>
    <cellStyle name="40% - Accent1_%" xfId="1352"/>
    <cellStyle name="40% - Accent2" xfId="1353"/>
    <cellStyle name="40% - Accent2 2" xfId="1354"/>
    <cellStyle name="40% - Accent2 2 2" xfId="1355"/>
    <cellStyle name="40% - Accent2 2_12 11 2020вирусная инфекция(COVID тяжелая степень тяжести)с учетом ВМР9 включая ОРИТ" xfId="1356"/>
    <cellStyle name="40% - Accent2 3" xfId="1357"/>
    <cellStyle name="40% - Accent2_%" xfId="1358"/>
    <cellStyle name="40% - Accent3" xfId="1359"/>
    <cellStyle name="40% - Accent3 2" xfId="1360"/>
    <cellStyle name="40% - Accent3 2 2" xfId="1361"/>
    <cellStyle name="40% - Accent3 2_12 11 2020вирусная инфекция(COVID тяжелая степень тяжести)с учетом ВМР9 включая ОРИТ" xfId="1362"/>
    <cellStyle name="40% - Accent3 3" xfId="1363"/>
    <cellStyle name="40% - Accent3_%" xfId="1364"/>
    <cellStyle name="40% - Accent4" xfId="1365"/>
    <cellStyle name="40% - Accent4 2" xfId="1366"/>
    <cellStyle name="40% - Accent4 2 2" xfId="1367"/>
    <cellStyle name="40% - Accent4 2_12 11 2020вирусная инфекция(COVID тяжелая степень тяжести)с учетом ВМР9 включая ОРИТ" xfId="1368"/>
    <cellStyle name="40% - Accent4 3" xfId="1369"/>
    <cellStyle name="40% - Accent4_%" xfId="1370"/>
    <cellStyle name="40% - Accent5" xfId="1371"/>
    <cellStyle name="40% - Accent5 2" xfId="1372"/>
    <cellStyle name="40% - Accent5 2 2" xfId="1373"/>
    <cellStyle name="40% - Accent5 2_12 11 2020вирусная инфекция(COVID тяжелая степень тяжести)с учетом ВМР9 включая ОРИТ" xfId="1374"/>
    <cellStyle name="40% - Accent5 3" xfId="1375"/>
    <cellStyle name="40% - Accent5_%" xfId="1376"/>
    <cellStyle name="40% - Accent6" xfId="1377"/>
    <cellStyle name="40% - Accent6 2" xfId="1378"/>
    <cellStyle name="40% - Accent6 2 2" xfId="1379"/>
    <cellStyle name="40% - Accent6 2_12 11 2020вирусная инфекция(COVID тяжелая степень тяжести)с учетом ВМР9 включая ОРИТ" xfId="1380"/>
    <cellStyle name="40% - Accent6 3" xfId="1381"/>
    <cellStyle name="40% - Accent6_%" xfId="1382"/>
    <cellStyle name="40% - Акцент1 10" xfId="1383"/>
    <cellStyle name="40% — Акцент1 10" xfId="1384"/>
    <cellStyle name="40% - Акцент1 10 2" xfId="1385"/>
    <cellStyle name="40% - Акцент1 10_12 11 2020вирусная инфекция(COVID тяжелая степень тяжести)с учетом ВМР9 включая ОРИТ" xfId="1386"/>
    <cellStyle name="40% - Акцент1 11" xfId="1387"/>
    <cellStyle name="40% — Акцент1 11" xfId="1388"/>
    <cellStyle name="40% - Акцент1 12" xfId="1389"/>
    <cellStyle name="40% — Акцент1 12" xfId="1390"/>
    <cellStyle name="40% - Акцент1 13" xfId="1391"/>
    <cellStyle name="40% - Акцент1 14" xfId="1392"/>
    <cellStyle name="40% - Акцент1 15" xfId="1393"/>
    <cellStyle name="40% - Акцент1 16" xfId="1394"/>
    <cellStyle name="40% - Акцент1 17" xfId="1395"/>
    <cellStyle name="40% - Акцент1 2" xfId="1396"/>
    <cellStyle name="40% — акцент1 2" xfId="1397"/>
    <cellStyle name="40% - Акцент1 2 2" xfId="1398"/>
    <cellStyle name="40% - Акцент1 2_12 11 2020вирусная инфекция(COVID тяжелая степень тяжести)с учетом ВМР9 включая ОРИТ" xfId="1399"/>
    <cellStyle name="40% — акцент1 2_Коронавирусная инфекция(COVID средняя степень тяжести)_новый" xfId="1400"/>
    <cellStyle name="40% - Акцент1 2_Коронавирусная инфекция(COVID тяжелая степень тяжести) новый2" xfId="1401"/>
    <cellStyle name="40% — акцент1 2_Коронавирусная инфекция(COVID тяжелая степень тяжести) новый2" xfId="1402"/>
    <cellStyle name="40% - Акцент1 2_Коронавирусная инфекция(COVID тяжелая степень тяжести) новый2_кр_тяжелый 1" xfId="1403"/>
    <cellStyle name="40% — акцент1 2_Коронавирусная инфекция(COVID тяжелая степень тяжести) новый2_кр_тяжелый 1" xfId="1404"/>
    <cellStyle name="40% - Акцент1 2_Коронавирусная инфекция(COVID тяжелая степень тяжести) новый2_кр_тяжелый 1_2" xfId="1405"/>
    <cellStyle name="40% — акцент1 2_Коронавирусная инфекция(COVID тяжелая степень тяжести) новый2_кр_тяжелый 1_2" xfId="1406"/>
    <cellStyle name="40% - Акцент1 2_Коронавирусная инфекция(COVID тяжелая степень тяжести) новый2_кр_тяжелый 2" xfId="1407"/>
    <cellStyle name="40% — акцент1 2_Коронавирусная инфекция(COVID тяжелая степень тяжести) новый2_кр_тяжелый 2" xfId="1408"/>
    <cellStyle name="40% - Акцент1 2_Коронавирусная инфекция(COVID тяжелая степень тяжести) новый2_кр_тяжелый 3" xfId="1409"/>
    <cellStyle name="40% — акцент1 2_Коронавирусная инфекция(COVID тяжелая степень тяжести) новый2_кр_тяжелый 3" xfId="1410"/>
    <cellStyle name="40% - Акцент1 2_Коронавирусная инфекция(COVID тяжелая степень тяжести) новый2_Лист1" xfId="1411"/>
    <cellStyle name="40% — акцент1 2_Коронавирусная инфекция(COVID тяжелая степень тяжести) новый2_Лист1" xfId="1412"/>
    <cellStyle name="40% - Акцент1 2_Коронавирусная инфекция(COVID тяжелая степень тяжести) новый2_Лист2" xfId="1413"/>
    <cellStyle name="40% — акцент1 2_Коронавирусная инфекция(COVID тяжелая степень тяжести) новый2_Лист2" xfId="1414"/>
    <cellStyle name="40% - Акцент1 2_Коронавирусная инфекция(COVID тяжелая степень тяжести) новый2_расчет 2021" xfId="1415"/>
    <cellStyle name="40% — акцент1 2_Коронавирусная инфекция(COVID тяжелая степень тяжести) новый2_расчет 2021" xfId="1416"/>
    <cellStyle name="40% - Акцент1 2_Коронавирусная инфекция(COVID тяжелая степень тяжести) новый2_расчет 2021_1" xfId="1417"/>
    <cellStyle name="40% — акцент1 2_Коронавирусная инфекция(COVID тяжелая степень тяжести) новый2_расчет 2021_1" xfId="1418"/>
    <cellStyle name="40% - Акцент1 2_Коронавирусная инфекция(COVID тяжелая степень тяжести) новый2_расчет 2021_расчет 2021" xfId="1419"/>
    <cellStyle name="40% — акцент1 2_Коронавирусная инфекция(COVID тяжелая степень тяжести) новый2_расчет 2021_расчет 2021" xfId="1420"/>
    <cellStyle name="40% - Акцент1 2_Коронавирусная инфекция(COVID тяжелая степень тяжести) новый2_расчет 2021_тяжелый 3" xfId="1421"/>
    <cellStyle name="40% — акцент1 2_Коронавирусная инфекция(COVID тяжелая степень тяжести) новый2_расчет 2021_тяжелый 3" xfId="1422"/>
    <cellStyle name="40% - Акцент1 2_Коронавирусная инфекция(COVID тяжелая степень тяжести) новый2_тяжелый 1 (2)" xfId="1423"/>
    <cellStyle name="40% — акцент1 2_Коронавирусная инфекция(COVID тяжелая степень тяжести) новый2_тяжелый 1 (2)" xfId="1424"/>
    <cellStyle name="40% - Акцент1 2_Коронавирусная инфекция(COVID тяжелая степень тяжести) новый2_тяжелый 2" xfId="1425"/>
    <cellStyle name="40% — акцент1 2_Коронавирусная инфекция(COVID тяжелая степень тяжести) новый2_тяжелый 2" xfId="1426"/>
    <cellStyle name="40% - Акцент1 2_Коронавирусная инфекция(COVID тяжелая степень тяжести) новый2_тяжелый 3" xfId="1427"/>
    <cellStyle name="40% — акцент1 2_Коронавирусная инфекция(COVID тяжелая степень тяжести) новый2_тяжелый 3" xfId="1428"/>
    <cellStyle name="40% - Акцент1 2_кр_тяжелый 1" xfId="1429"/>
    <cellStyle name="40% — акцент1 2_кр_тяжелый 1" xfId="1430"/>
    <cellStyle name="40% - Акцент1 2_кр_тяжелый 1_2" xfId="1431"/>
    <cellStyle name="40% — акцент1 2_кр_тяжелый 1_2" xfId="1432"/>
    <cellStyle name="40% - Акцент1 2_кр_тяжелый 2" xfId="1433"/>
    <cellStyle name="40% — акцент1 2_кр_тяжелый 2" xfId="1434"/>
    <cellStyle name="40% - Акцент1 2_кр_тяжелый 3" xfId="1435"/>
    <cellStyle name="40% — акцент1 2_кр_тяжелый 3" xfId="1436"/>
    <cellStyle name="40% - Акцент1 2_Лист1" xfId="1437"/>
    <cellStyle name="40% — акцент1 2_Лист1" xfId="1438"/>
    <cellStyle name="40% - Акцент1 2_Лист1_1" xfId="1439"/>
    <cellStyle name="40% — акцент1 2_Лист2" xfId="1440"/>
    <cellStyle name="40% - Акцент1 2_новый легкий" xfId="1441"/>
    <cellStyle name="40% — акцент1 2_расчет 2021" xfId="1442"/>
    <cellStyle name="40% - Акцент1 2_расчет 2021_1" xfId="1443"/>
    <cellStyle name="40% — акцент1 2_расчет 2021_1" xfId="1444"/>
    <cellStyle name="40% - Акцент1 2_расчет 2021_1_кр_тяжелый 1" xfId="1445"/>
    <cellStyle name="40% — акцент1 2_расчет 2021_1_расчет 2021" xfId="1446"/>
    <cellStyle name="40% - Акцент1 2_расчет 2021_1_расчет 2021_1" xfId="1447"/>
    <cellStyle name="40% — акцент1 2_расчет 2021_1_тяжелый 3" xfId="1448"/>
    <cellStyle name="40% - Акцент1 2_расчет 2021_2" xfId="1449"/>
    <cellStyle name="40% — акцент1 2_расчет 2021_2" xfId="1450"/>
    <cellStyle name="40% - Акцент1 2_расчет 2021_кр_тяжелый 1" xfId="1451"/>
    <cellStyle name="40% — акцент1 2_расчет 2021_кр_тяжелый 1" xfId="1452"/>
    <cellStyle name="40% - Акцент1 2_расчет 2021_кр_тяжелый 2" xfId="1453"/>
    <cellStyle name="40% — акцент1 2_расчет 2021_кр_тяжелый 2" xfId="1454"/>
    <cellStyle name="40% - Акцент1 2_расчет 2021_кр_тяжелый 3" xfId="1455"/>
    <cellStyle name="40% — акцент1 2_расчет 2021_кр_тяжелый 3" xfId="1456"/>
    <cellStyle name="40% - Акцент1 2_расчет 2021_расчет 2021" xfId="1457"/>
    <cellStyle name="40% — акцент1 2_расчет 2021_расчет 2021" xfId="1458"/>
    <cellStyle name="40% - Акцент1 2_расчет 2021_расчет 2021_1" xfId="1459"/>
    <cellStyle name="40% — акцент1 2_расчет 2021_расчет 2021_1" xfId="1460"/>
    <cellStyle name="40% - Акцент1 2_расчет 2021_расчет 2021_расчет 2021" xfId="1461"/>
    <cellStyle name="40% — акцент1 2_расчет 2021_расчет 2021_расчет 2021" xfId="1462"/>
    <cellStyle name="40% - Акцент1 2_расчет 2021_расчет 2021_тяжелый 3" xfId="1463"/>
    <cellStyle name="40% — акцент1 2_расчет 2021_расчет 2021_тяжелый 3" xfId="1464"/>
    <cellStyle name="40% - Акцент1 2_расчет 2021_тяжелый 2" xfId="1465"/>
    <cellStyle name="40% — акцент1 2_расчет 2021_тяжелый 2" xfId="1466"/>
    <cellStyle name="40% - Акцент1 2_расчет 2021_тяжелый 3" xfId="1467"/>
    <cellStyle name="40% — акцент1 2_расчет 2021_тяжелый 3" xfId="1468"/>
    <cellStyle name="40% - Акцент1 2_тяжелый 1 (2)" xfId="1469"/>
    <cellStyle name="40% — акцент1 2_тяжелый 1 (2)" xfId="1470"/>
    <cellStyle name="40% - Акцент1 2_тяжелый 2" xfId="1471"/>
    <cellStyle name="40% — акцент1 2_тяжелый 2" xfId="1472"/>
    <cellStyle name="40% - Акцент1 2_тяжелый 3" xfId="1473"/>
    <cellStyle name="40% — акцент1 2_тяжелый 3" xfId="1474"/>
    <cellStyle name="40% - Акцент1 3" xfId="1475"/>
    <cellStyle name="40% — акцент1 3" xfId="1476"/>
    <cellStyle name="40% - Акцент1 3 2" xfId="1477"/>
    <cellStyle name="40% - Акцент1 3_12 11 2020вирусная инфекция(COVID тяжелая степень тяжести)с учетом ВМР9 включая ОРИТ" xfId="1478"/>
    <cellStyle name="40% — акцент1 3_Коронавирусная инфекция(COVID средняя степень тяжести)_новый" xfId="1479"/>
    <cellStyle name="40% - Акцент1 3_Коронавирусная инфекция(COVID тяжелая степень тяжести) новый2" xfId="1480"/>
    <cellStyle name="40% — акцент1 3_Коронавирусная инфекция(COVID тяжелая степень тяжести) новый2" xfId="1481"/>
    <cellStyle name="40% - Акцент1 3_Коронавирусная инфекция(COVID тяжелая степень тяжести) новый2_кр_тяжелый 1" xfId="1482"/>
    <cellStyle name="40% — акцент1 3_Коронавирусная инфекция(COVID тяжелая степень тяжести) новый2_кр_тяжелый 1" xfId="1483"/>
    <cellStyle name="40% - Акцент1 3_Коронавирусная инфекция(COVID тяжелая степень тяжести) новый2_кр_тяжелый 1_2" xfId="1484"/>
    <cellStyle name="40% — акцент1 3_Коронавирусная инфекция(COVID тяжелая степень тяжести) новый2_кр_тяжелый 1_2" xfId="1485"/>
    <cellStyle name="40% - Акцент1 3_Коронавирусная инфекция(COVID тяжелая степень тяжести) новый2_кр_тяжелый 2" xfId="1486"/>
    <cellStyle name="40% — акцент1 3_Коронавирусная инфекция(COVID тяжелая степень тяжести) новый2_кр_тяжелый 2" xfId="1487"/>
    <cellStyle name="40% - Акцент1 3_Коронавирусная инфекция(COVID тяжелая степень тяжести) новый2_кр_тяжелый 3" xfId="1488"/>
    <cellStyle name="40% — акцент1 3_Коронавирусная инфекция(COVID тяжелая степень тяжести) новый2_кр_тяжелый 3" xfId="1489"/>
    <cellStyle name="40% - Акцент1 3_Коронавирусная инфекция(COVID тяжелая степень тяжести) новый2_Лист1" xfId="1490"/>
    <cellStyle name="40% — акцент1 3_Коронавирусная инфекция(COVID тяжелая степень тяжести) новый2_Лист1" xfId="1491"/>
    <cellStyle name="40% - Акцент1 3_Коронавирусная инфекция(COVID тяжелая степень тяжести) новый2_Лист2" xfId="1492"/>
    <cellStyle name="40% — акцент1 3_Коронавирусная инфекция(COVID тяжелая степень тяжести) новый2_Лист2" xfId="1493"/>
    <cellStyle name="40% - Акцент1 3_Коронавирусная инфекция(COVID тяжелая степень тяжести) новый2_расчет 2021" xfId="1494"/>
    <cellStyle name="40% — акцент1 3_Коронавирусная инфекция(COVID тяжелая степень тяжести) новый2_расчет 2021" xfId="1495"/>
    <cellStyle name="40% - Акцент1 3_Коронавирусная инфекция(COVID тяжелая степень тяжести) новый2_расчет 2021_1" xfId="1496"/>
    <cellStyle name="40% — акцент1 3_Коронавирусная инфекция(COVID тяжелая степень тяжести) новый2_расчет 2021_1" xfId="1497"/>
    <cellStyle name="40% - Акцент1 3_Коронавирусная инфекция(COVID тяжелая степень тяжести) новый2_расчет 2021_расчет 2021" xfId="1498"/>
    <cellStyle name="40% — акцент1 3_Коронавирусная инфекция(COVID тяжелая степень тяжести) новый2_расчет 2021_расчет 2021" xfId="1499"/>
    <cellStyle name="40% - Акцент1 3_Коронавирусная инфекция(COVID тяжелая степень тяжести) новый2_расчет 2021_тяжелый 3" xfId="1500"/>
    <cellStyle name="40% — акцент1 3_Коронавирусная инфекция(COVID тяжелая степень тяжести) новый2_расчет 2021_тяжелый 3" xfId="1501"/>
    <cellStyle name="40% - Акцент1 3_Коронавирусная инфекция(COVID тяжелая степень тяжести) новый2_тяжелый 1 (2)" xfId="1502"/>
    <cellStyle name="40% — акцент1 3_Коронавирусная инфекция(COVID тяжелая степень тяжести) новый2_тяжелый 1 (2)" xfId="1503"/>
    <cellStyle name="40% - Акцент1 3_Коронавирусная инфекция(COVID тяжелая степень тяжести) новый2_тяжелый 2" xfId="1504"/>
    <cellStyle name="40% — акцент1 3_Коронавирусная инфекция(COVID тяжелая степень тяжести) новый2_тяжелый 2" xfId="1505"/>
    <cellStyle name="40% - Акцент1 3_Коронавирусная инфекция(COVID тяжелая степень тяжести) новый2_тяжелый 3" xfId="1506"/>
    <cellStyle name="40% — акцент1 3_Коронавирусная инфекция(COVID тяжелая степень тяжести) новый2_тяжелый 3" xfId="1507"/>
    <cellStyle name="40% - Акцент1 3_кр_тяжелый 1" xfId="1508"/>
    <cellStyle name="40% — акцент1 3_кр_тяжелый 1" xfId="1509"/>
    <cellStyle name="40% - Акцент1 3_кр_тяжелый 1_2" xfId="1510"/>
    <cellStyle name="40% — акцент1 3_кр_тяжелый 1_2" xfId="1511"/>
    <cellStyle name="40% - Акцент1 3_кр_тяжелый 2" xfId="1512"/>
    <cellStyle name="40% — акцент1 3_кр_тяжелый 2" xfId="1513"/>
    <cellStyle name="40% - Акцент1 3_кр_тяжелый 3" xfId="1514"/>
    <cellStyle name="40% — акцент1 3_кр_тяжелый 3" xfId="1515"/>
    <cellStyle name="40% - Акцент1 3_Лист1" xfId="1516"/>
    <cellStyle name="40% — акцент1 3_Лист1" xfId="1517"/>
    <cellStyle name="40% - Акцент1 3_Лист1_1" xfId="1518"/>
    <cellStyle name="40% — акцент1 3_Лист2" xfId="1519"/>
    <cellStyle name="40% - Акцент1 3_новый легкий" xfId="1520"/>
    <cellStyle name="40% — акцент1 3_расчет 2021" xfId="1521"/>
    <cellStyle name="40% - Акцент1 3_расчет 2021_1" xfId="1522"/>
    <cellStyle name="40% — акцент1 3_расчет 2021_1" xfId="1523"/>
    <cellStyle name="40% - Акцент1 3_расчет 2021_1_кр_тяжелый 1" xfId="1524"/>
    <cellStyle name="40% — акцент1 3_расчет 2021_1_расчет 2021" xfId="1525"/>
    <cellStyle name="40% - Акцент1 3_расчет 2021_1_расчет 2021_1" xfId="1526"/>
    <cellStyle name="40% — акцент1 3_расчет 2021_1_тяжелый 3" xfId="1527"/>
    <cellStyle name="40% - Акцент1 3_расчет 2021_2" xfId="1528"/>
    <cellStyle name="40% — акцент1 3_расчет 2021_2" xfId="1529"/>
    <cellStyle name="40% - Акцент1 3_расчет 2021_кр_тяжелый 1" xfId="1530"/>
    <cellStyle name="40% — акцент1 3_расчет 2021_кр_тяжелый 1" xfId="1531"/>
    <cellStyle name="40% - Акцент1 3_расчет 2021_кр_тяжелый 2" xfId="1532"/>
    <cellStyle name="40% — акцент1 3_расчет 2021_кр_тяжелый 2" xfId="1533"/>
    <cellStyle name="40% - Акцент1 3_расчет 2021_кр_тяжелый 3" xfId="1534"/>
    <cellStyle name="40% — акцент1 3_расчет 2021_кр_тяжелый 3" xfId="1535"/>
    <cellStyle name="40% - Акцент1 3_расчет 2021_расчет 2021" xfId="1536"/>
    <cellStyle name="40% — акцент1 3_расчет 2021_расчет 2021" xfId="1537"/>
    <cellStyle name="40% - Акцент1 3_расчет 2021_расчет 2021_1" xfId="1538"/>
    <cellStyle name="40% — акцент1 3_расчет 2021_расчет 2021_1" xfId="1539"/>
    <cellStyle name="40% - Акцент1 3_расчет 2021_расчет 2021_расчет 2021" xfId="1540"/>
    <cellStyle name="40% — акцент1 3_расчет 2021_расчет 2021_расчет 2021" xfId="1541"/>
    <cellStyle name="40% - Акцент1 3_расчет 2021_расчет 2021_тяжелый 3" xfId="1542"/>
    <cellStyle name="40% — акцент1 3_расчет 2021_расчет 2021_тяжелый 3" xfId="1543"/>
    <cellStyle name="40% - Акцент1 3_расчет 2021_тяжелый 2" xfId="1544"/>
    <cellStyle name="40% — акцент1 3_расчет 2021_тяжелый 2" xfId="1545"/>
    <cellStyle name="40% - Акцент1 3_расчет 2021_тяжелый 3" xfId="1546"/>
    <cellStyle name="40% — акцент1 3_расчет 2021_тяжелый 3" xfId="1547"/>
    <cellStyle name="40% - Акцент1 3_тяжелый 1 (2)" xfId="1548"/>
    <cellStyle name="40% — акцент1 3_тяжелый 1 (2)" xfId="1549"/>
    <cellStyle name="40% - Акцент1 3_тяжелый 2" xfId="1550"/>
    <cellStyle name="40% — акцент1 3_тяжелый 2" xfId="1551"/>
    <cellStyle name="40% - Акцент1 3_тяжелый 3" xfId="1552"/>
    <cellStyle name="40% — акцент1 3_тяжелый 3" xfId="1553"/>
    <cellStyle name="40% - Акцент1 4" xfId="1554"/>
    <cellStyle name="40% — Акцент1 4" xfId="1555"/>
    <cellStyle name="40% - Акцент1 4 2" xfId="1556"/>
    <cellStyle name="40% - Акцент1 4_12 11 2020вирусная инфекция(COVID тяжелая степень тяжести)с учетом ВМР9 включая ОРИТ" xfId="1557"/>
    <cellStyle name="40% - Акцент1 5" xfId="1558"/>
    <cellStyle name="40% — Акцент1 5" xfId="1559"/>
    <cellStyle name="40% - Акцент1 5 2" xfId="1560"/>
    <cellStyle name="40% - Акцент1 5_12 11 2020вирусная инфекция(COVID тяжелая степень тяжести)с учетом ВМР9 включая ОРИТ" xfId="1561"/>
    <cellStyle name="40% - Акцент1 6" xfId="1562"/>
    <cellStyle name="40% — Акцент1 6" xfId="1563"/>
    <cellStyle name="40% - Акцент1 6 2" xfId="1564"/>
    <cellStyle name="40% - Акцент1 6_12 11 2020вирусная инфекция(COVID тяжелая степень тяжести)с учетом ВМР9 включая ОРИТ" xfId="1565"/>
    <cellStyle name="40% - Акцент1 7" xfId="1566"/>
    <cellStyle name="40% — Акцент1 7" xfId="1567"/>
    <cellStyle name="40% - Акцент1 7 2" xfId="1568"/>
    <cellStyle name="40% - Акцент1 7_12 11 2020вирусная инфекция(COVID тяжелая степень тяжести)с учетом ВМР9 включая ОРИТ" xfId="1569"/>
    <cellStyle name="40% - Акцент1 8" xfId="1570"/>
    <cellStyle name="40% — Акцент1 8" xfId="1571"/>
    <cellStyle name="40% - Акцент1 8 2" xfId="1572"/>
    <cellStyle name="40% - Акцент1 8_12 11 2020вирусная инфекция(COVID тяжелая степень тяжести)с учетом ВМР9 включая ОРИТ" xfId="1573"/>
    <cellStyle name="40% - Акцент1 9" xfId="1574"/>
    <cellStyle name="40% — Акцент1 9" xfId="1575"/>
    <cellStyle name="40% - Акцент1 9 2" xfId="1576"/>
    <cellStyle name="40% - Акцент1 9_12 11 2020вирусная инфекция(COVID тяжелая степень тяжести)с учетом ВМР9 включая ОРИТ" xfId="1577"/>
    <cellStyle name="40% - Акцент2 10" xfId="1578"/>
    <cellStyle name="40% — Акцент2 10" xfId="1579"/>
    <cellStyle name="40% - Акцент2 10 2" xfId="1580"/>
    <cellStyle name="40% - Акцент2 10_12 11 2020вирусная инфекция(COVID тяжелая степень тяжести)с учетом ВМР9 включая ОРИТ" xfId="1581"/>
    <cellStyle name="40% - Акцент2 11" xfId="1582"/>
    <cellStyle name="40% — Акцент2 11" xfId="1583"/>
    <cellStyle name="40% - Акцент2 12" xfId="1584"/>
    <cellStyle name="40% — Акцент2 12" xfId="1585"/>
    <cellStyle name="40% - Акцент2 13" xfId="1586"/>
    <cellStyle name="40% - Акцент2 14" xfId="1587"/>
    <cellStyle name="40% - Акцент2 15" xfId="1588"/>
    <cellStyle name="40% - Акцент2 16" xfId="1589"/>
    <cellStyle name="40% - Акцент2 17" xfId="1590"/>
    <cellStyle name="40% - Акцент2 2" xfId="1591"/>
    <cellStyle name="40% — акцент2 2" xfId="1592"/>
    <cellStyle name="40% - Акцент2 2 2" xfId="1593"/>
    <cellStyle name="40% - Акцент2 2_12 11 2020вирусная инфекция(COVID тяжелая степень тяжести)с учетом ВМР9 включая ОРИТ" xfId="1594"/>
    <cellStyle name="40% — акцент2 2_Коронавирусная инфекция(COVID средняя степень тяжести)_новый" xfId="1595"/>
    <cellStyle name="40% - Акцент2 2_Коронавирусная инфекция(COVID тяжелая степень тяжести) новый2" xfId="1596"/>
    <cellStyle name="40% — акцент2 2_Коронавирусная инфекция(COVID тяжелая степень тяжести) новый2" xfId="1597"/>
    <cellStyle name="40% - Акцент2 2_Коронавирусная инфекция(COVID тяжелая степень тяжести) новый2_кр_тяжелый 1" xfId="1598"/>
    <cellStyle name="40% — акцент2 2_Коронавирусная инфекция(COVID тяжелая степень тяжести) новый2_кр_тяжелый 1" xfId="1599"/>
    <cellStyle name="40% - Акцент2 2_Коронавирусная инфекция(COVID тяжелая степень тяжести) новый2_кр_тяжелый 1_2" xfId="1600"/>
    <cellStyle name="40% — акцент2 2_Коронавирусная инфекция(COVID тяжелая степень тяжести) новый2_кр_тяжелый 1_2" xfId="1601"/>
    <cellStyle name="40% - Акцент2 2_Коронавирусная инфекция(COVID тяжелая степень тяжести) новый2_кр_тяжелый 2" xfId="1602"/>
    <cellStyle name="40% — акцент2 2_Коронавирусная инфекция(COVID тяжелая степень тяжести) новый2_кр_тяжелый 2" xfId="1603"/>
    <cellStyle name="40% - Акцент2 2_Коронавирусная инфекция(COVID тяжелая степень тяжести) новый2_кр_тяжелый 3" xfId="1604"/>
    <cellStyle name="40% — акцент2 2_Коронавирусная инфекция(COVID тяжелая степень тяжести) новый2_кр_тяжелый 3" xfId="1605"/>
    <cellStyle name="40% - Акцент2 2_Коронавирусная инфекция(COVID тяжелая степень тяжести) новый2_Лист1" xfId="1606"/>
    <cellStyle name="40% — акцент2 2_Коронавирусная инфекция(COVID тяжелая степень тяжести) новый2_Лист1" xfId="1607"/>
    <cellStyle name="40% - Акцент2 2_Коронавирусная инфекция(COVID тяжелая степень тяжести) новый2_Лист2" xfId="1608"/>
    <cellStyle name="40% — акцент2 2_Коронавирусная инфекция(COVID тяжелая степень тяжести) новый2_Лист2" xfId="1609"/>
    <cellStyle name="40% - Акцент2 2_Коронавирусная инфекция(COVID тяжелая степень тяжести) новый2_расчет 2021" xfId="1610"/>
    <cellStyle name="40% — акцент2 2_Коронавирусная инфекция(COVID тяжелая степень тяжести) новый2_расчет 2021" xfId="1611"/>
    <cellStyle name="40% - Акцент2 2_Коронавирусная инфекция(COVID тяжелая степень тяжести) новый2_расчет 2021_1" xfId="1612"/>
    <cellStyle name="40% — акцент2 2_Коронавирусная инфекция(COVID тяжелая степень тяжести) новый2_расчет 2021_1" xfId="1613"/>
    <cellStyle name="40% - Акцент2 2_Коронавирусная инфекция(COVID тяжелая степень тяжести) новый2_расчет 2021_расчет 2021" xfId="1614"/>
    <cellStyle name="40% — акцент2 2_Коронавирусная инфекция(COVID тяжелая степень тяжести) новый2_расчет 2021_расчет 2021" xfId="1615"/>
    <cellStyle name="40% - Акцент2 2_Коронавирусная инфекция(COVID тяжелая степень тяжести) новый2_расчет 2021_тяжелый 3" xfId="1616"/>
    <cellStyle name="40% — акцент2 2_Коронавирусная инфекция(COVID тяжелая степень тяжести) новый2_расчет 2021_тяжелый 3" xfId="1617"/>
    <cellStyle name="40% - Акцент2 2_Коронавирусная инфекция(COVID тяжелая степень тяжести) новый2_тяжелый 1 (2)" xfId="1618"/>
    <cellStyle name="40% — акцент2 2_Коронавирусная инфекция(COVID тяжелая степень тяжести) новый2_тяжелый 1 (2)" xfId="1619"/>
    <cellStyle name="40% - Акцент2 2_Коронавирусная инфекция(COVID тяжелая степень тяжести) новый2_тяжелый 2" xfId="1620"/>
    <cellStyle name="40% — акцент2 2_Коронавирусная инфекция(COVID тяжелая степень тяжести) новый2_тяжелый 2" xfId="1621"/>
    <cellStyle name="40% - Акцент2 2_Коронавирусная инфекция(COVID тяжелая степень тяжести) новый2_тяжелый 3" xfId="1622"/>
    <cellStyle name="40% — акцент2 2_Коронавирусная инфекция(COVID тяжелая степень тяжести) новый2_тяжелый 3" xfId="1623"/>
    <cellStyle name="40% - Акцент2 2_кр_тяжелый 1" xfId="1624"/>
    <cellStyle name="40% — акцент2 2_кр_тяжелый 1" xfId="1625"/>
    <cellStyle name="40% - Акцент2 2_кр_тяжелый 1_2" xfId="1626"/>
    <cellStyle name="40% — акцент2 2_кр_тяжелый 1_2" xfId="1627"/>
    <cellStyle name="40% - Акцент2 2_кр_тяжелый 2" xfId="1628"/>
    <cellStyle name="40% — акцент2 2_кр_тяжелый 2" xfId="1629"/>
    <cellStyle name="40% - Акцент2 2_кр_тяжелый 3" xfId="1630"/>
    <cellStyle name="40% — акцент2 2_кр_тяжелый 3" xfId="1631"/>
    <cellStyle name="40% - Акцент2 2_Лист1" xfId="1632"/>
    <cellStyle name="40% — акцент2 2_Лист1" xfId="1633"/>
    <cellStyle name="40% - Акцент2 2_Лист1_1" xfId="1634"/>
    <cellStyle name="40% — акцент2 2_Лист2" xfId="1635"/>
    <cellStyle name="40% - Акцент2 2_новый легкий" xfId="1636"/>
    <cellStyle name="40% — акцент2 2_расчет 2021" xfId="1637"/>
    <cellStyle name="40% - Акцент2 2_расчет 2021_1" xfId="1638"/>
    <cellStyle name="40% — акцент2 2_расчет 2021_1" xfId="1639"/>
    <cellStyle name="40% - Акцент2 2_расчет 2021_1_кр_тяжелый 1" xfId="1640"/>
    <cellStyle name="40% — акцент2 2_расчет 2021_1_расчет 2021" xfId="1641"/>
    <cellStyle name="40% - Акцент2 2_расчет 2021_1_расчет 2021_1" xfId="1642"/>
    <cellStyle name="40% — акцент2 2_расчет 2021_1_тяжелый 3" xfId="1643"/>
    <cellStyle name="40% - Акцент2 2_расчет 2021_2" xfId="1644"/>
    <cellStyle name="40% — акцент2 2_расчет 2021_2" xfId="1645"/>
    <cellStyle name="40% - Акцент2 2_расчет 2021_кр_тяжелый 1" xfId="1646"/>
    <cellStyle name="40% — акцент2 2_расчет 2021_кр_тяжелый 1" xfId="1647"/>
    <cellStyle name="40% - Акцент2 2_расчет 2021_кр_тяжелый 2" xfId="1648"/>
    <cellStyle name="40% — акцент2 2_расчет 2021_кр_тяжелый 2" xfId="1649"/>
    <cellStyle name="40% - Акцент2 2_расчет 2021_кр_тяжелый 3" xfId="1650"/>
    <cellStyle name="40% — акцент2 2_расчет 2021_кр_тяжелый 3" xfId="1651"/>
    <cellStyle name="40% - Акцент2 2_расчет 2021_расчет 2021" xfId="1652"/>
    <cellStyle name="40% — акцент2 2_расчет 2021_расчет 2021" xfId="1653"/>
    <cellStyle name="40% - Акцент2 2_расчет 2021_расчет 2021_1" xfId="1654"/>
    <cellStyle name="40% — акцент2 2_расчет 2021_расчет 2021_1" xfId="1655"/>
    <cellStyle name="40% - Акцент2 2_расчет 2021_расчет 2021_расчет 2021" xfId="1656"/>
    <cellStyle name="40% — акцент2 2_расчет 2021_расчет 2021_расчет 2021" xfId="1657"/>
    <cellStyle name="40% - Акцент2 2_расчет 2021_расчет 2021_тяжелый 3" xfId="1658"/>
    <cellStyle name="40% — акцент2 2_расчет 2021_расчет 2021_тяжелый 3" xfId="1659"/>
    <cellStyle name="40% - Акцент2 2_расчет 2021_тяжелый 2" xfId="1660"/>
    <cellStyle name="40% — акцент2 2_расчет 2021_тяжелый 2" xfId="1661"/>
    <cellStyle name="40% - Акцент2 2_расчет 2021_тяжелый 3" xfId="1662"/>
    <cellStyle name="40% — акцент2 2_расчет 2021_тяжелый 3" xfId="1663"/>
    <cellStyle name="40% - Акцент2 2_тяжелый 1 (2)" xfId="1664"/>
    <cellStyle name="40% — акцент2 2_тяжелый 1 (2)" xfId="1665"/>
    <cellStyle name="40% - Акцент2 2_тяжелый 2" xfId="1666"/>
    <cellStyle name="40% — акцент2 2_тяжелый 2" xfId="1667"/>
    <cellStyle name="40% - Акцент2 2_тяжелый 3" xfId="1668"/>
    <cellStyle name="40% — акцент2 2_тяжелый 3" xfId="1669"/>
    <cellStyle name="40% - Акцент2 3" xfId="1670"/>
    <cellStyle name="40% — акцент2 3" xfId="1671"/>
    <cellStyle name="40% - Акцент2 3 2" xfId="1672"/>
    <cellStyle name="40% - Акцент2 3_12 11 2020вирусная инфекция(COVID тяжелая степень тяжести)с учетом ВМР9 включая ОРИТ" xfId="1673"/>
    <cellStyle name="40% — акцент2 3_Коронавирусная инфекция(COVID средняя степень тяжести)_новый" xfId="1674"/>
    <cellStyle name="40% - Акцент2 3_Коронавирусная инфекция(COVID тяжелая степень тяжести) новый2" xfId="1675"/>
    <cellStyle name="40% — акцент2 3_Коронавирусная инфекция(COVID тяжелая степень тяжести) новый2" xfId="1676"/>
    <cellStyle name="40% - Акцент2 3_Коронавирусная инфекция(COVID тяжелая степень тяжести) новый2_кр_тяжелый 1" xfId="1677"/>
    <cellStyle name="40% — акцент2 3_Коронавирусная инфекция(COVID тяжелая степень тяжести) новый2_кр_тяжелый 1" xfId="1678"/>
    <cellStyle name="40% - Акцент2 3_Коронавирусная инфекция(COVID тяжелая степень тяжести) новый2_кр_тяжелый 1_2" xfId="1679"/>
    <cellStyle name="40% — акцент2 3_Коронавирусная инфекция(COVID тяжелая степень тяжести) новый2_кр_тяжелый 1_2" xfId="1680"/>
    <cellStyle name="40% - Акцент2 3_Коронавирусная инфекция(COVID тяжелая степень тяжести) новый2_кр_тяжелый 2" xfId="1681"/>
    <cellStyle name="40% — акцент2 3_Коронавирусная инфекция(COVID тяжелая степень тяжести) новый2_кр_тяжелый 2" xfId="1682"/>
    <cellStyle name="40% - Акцент2 3_Коронавирусная инфекция(COVID тяжелая степень тяжести) новый2_кр_тяжелый 3" xfId="1683"/>
    <cellStyle name="40% — акцент2 3_Коронавирусная инфекция(COVID тяжелая степень тяжести) новый2_кр_тяжелый 3" xfId="1684"/>
    <cellStyle name="40% - Акцент2 3_Коронавирусная инфекция(COVID тяжелая степень тяжести) новый2_Лист1" xfId="1685"/>
    <cellStyle name="40% — акцент2 3_Коронавирусная инфекция(COVID тяжелая степень тяжести) новый2_Лист1" xfId="1686"/>
    <cellStyle name="40% - Акцент2 3_Коронавирусная инфекция(COVID тяжелая степень тяжести) новый2_Лист2" xfId="1687"/>
    <cellStyle name="40% — акцент2 3_Коронавирусная инфекция(COVID тяжелая степень тяжести) новый2_Лист2" xfId="1688"/>
    <cellStyle name="40% - Акцент2 3_Коронавирусная инфекция(COVID тяжелая степень тяжести) новый2_расчет 2021" xfId="1689"/>
    <cellStyle name="40% — акцент2 3_Коронавирусная инфекция(COVID тяжелая степень тяжести) новый2_расчет 2021" xfId="1690"/>
    <cellStyle name="40% - Акцент2 3_Коронавирусная инфекция(COVID тяжелая степень тяжести) новый2_расчет 2021_1" xfId="1691"/>
    <cellStyle name="40% — акцент2 3_Коронавирусная инфекция(COVID тяжелая степень тяжести) новый2_расчет 2021_1" xfId="1692"/>
    <cellStyle name="40% - Акцент2 3_Коронавирусная инфекция(COVID тяжелая степень тяжести) новый2_расчет 2021_расчет 2021" xfId="1693"/>
    <cellStyle name="40% — акцент2 3_Коронавирусная инфекция(COVID тяжелая степень тяжести) новый2_расчет 2021_расчет 2021" xfId="1694"/>
    <cellStyle name="40% - Акцент2 3_Коронавирусная инфекция(COVID тяжелая степень тяжести) новый2_расчет 2021_тяжелый 3" xfId="1695"/>
    <cellStyle name="40% — акцент2 3_Коронавирусная инфекция(COVID тяжелая степень тяжести) новый2_расчет 2021_тяжелый 3" xfId="1696"/>
    <cellStyle name="40% - Акцент2 3_Коронавирусная инфекция(COVID тяжелая степень тяжести) новый2_тяжелый 1 (2)" xfId="1697"/>
    <cellStyle name="40% — акцент2 3_Коронавирусная инфекция(COVID тяжелая степень тяжести) новый2_тяжелый 1 (2)" xfId="1698"/>
    <cellStyle name="40% - Акцент2 3_Коронавирусная инфекция(COVID тяжелая степень тяжести) новый2_тяжелый 2" xfId="1699"/>
    <cellStyle name="40% — акцент2 3_Коронавирусная инфекция(COVID тяжелая степень тяжести) новый2_тяжелый 2" xfId="1700"/>
    <cellStyle name="40% - Акцент2 3_Коронавирусная инфекция(COVID тяжелая степень тяжести) новый2_тяжелый 3" xfId="1701"/>
    <cellStyle name="40% — акцент2 3_Коронавирусная инфекция(COVID тяжелая степень тяжести) новый2_тяжелый 3" xfId="1702"/>
    <cellStyle name="40% - Акцент2 3_кр_тяжелый 1" xfId="1703"/>
    <cellStyle name="40% — акцент2 3_кр_тяжелый 1" xfId="1704"/>
    <cellStyle name="40% - Акцент2 3_кр_тяжелый 1_2" xfId="1705"/>
    <cellStyle name="40% — акцент2 3_кр_тяжелый 1_2" xfId="1706"/>
    <cellStyle name="40% - Акцент2 3_кр_тяжелый 2" xfId="1707"/>
    <cellStyle name="40% — акцент2 3_кр_тяжелый 2" xfId="1708"/>
    <cellStyle name="40% - Акцент2 3_кр_тяжелый 3" xfId="1709"/>
    <cellStyle name="40% — акцент2 3_кр_тяжелый 3" xfId="1710"/>
    <cellStyle name="40% - Акцент2 3_Лист1" xfId="1711"/>
    <cellStyle name="40% — акцент2 3_Лист1" xfId="1712"/>
    <cellStyle name="40% - Акцент2 3_Лист1_1" xfId="1713"/>
    <cellStyle name="40% — акцент2 3_Лист2" xfId="1714"/>
    <cellStyle name="40% - Акцент2 3_новый легкий" xfId="1715"/>
    <cellStyle name="40% — акцент2 3_расчет 2021" xfId="1716"/>
    <cellStyle name="40% - Акцент2 3_расчет 2021_1" xfId="1717"/>
    <cellStyle name="40% — акцент2 3_расчет 2021_1" xfId="1718"/>
    <cellStyle name="40% - Акцент2 3_расчет 2021_1_кр_тяжелый 1" xfId="1719"/>
    <cellStyle name="40% — акцент2 3_расчет 2021_1_расчет 2021" xfId="1720"/>
    <cellStyle name="40% - Акцент2 3_расчет 2021_1_расчет 2021_1" xfId="1721"/>
    <cellStyle name="40% — акцент2 3_расчет 2021_1_тяжелый 3" xfId="1722"/>
    <cellStyle name="40% - Акцент2 3_расчет 2021_2" xfId="1723"/>
    <cellStyle name="40% — акцент2 3_расчет 2021_2" xfId="1724"/>
    <cellStyle name="40% - Акцент2 3_расчет 2021_кр_тяжелый 1" xfId="1725"/>
    <cellStyle name="40% — акцент2 3_расчет 2021_кр_тяжелый 1" xfId="1726"/>
    <cellStyle name="40% - Акцент2 3_расчет 2021_кр_тяжелый 2" xfId="1727"/>
    <cellStyle name="40% — акцент2 3_расчет 2021_кр_тяжелый 2" xfId="1728"/>
    <cellStyle name="40% - Акцент2 3_расчет 2021_кр_тяжелый 3" xfId="1729"/>
    <cellStyle name="40% — акцент2 3_расчет 2021_кр_тяжелый 3" xfId="1730"/>
    <cellStyle name="40% - Акцент2 3_расчет 2021_расчет 2021" xfId="1731"/>
    <cellStyle name="40% — акцент2 3_расчет 2021_расчет 2021" xfId="1732"/>
    <cellStyle name="40% - Акцент2 3_расчет 2021_расчет 2021_1" xfId="1733"/>
    <cellStyle name="40% — акцент2 3_расчет 2021_расчет 2021_1" xfId="1734"/>
    <cellStyle name="40% - Акцент2 3_расчет 2021_расчет 2021_расчет 2021" xfId="1735"/>
    <cellStyle name="40% — акцент2 3_расчет 2021_расчет 2021_расчет 2021" xfId="1736"/>
    <cellStyle name="40% - Акцент2 3_расчет 2021_расчет 2021_тяжелый 3" xfId="1737"/>
    <cellStyle name="40% — акцент2 3_расчет 2021_расчет 2021_тяжелый 3" xfId="1738"/>
    <cellStyle name="40% - Акцент2 3_расчет 2021_тяжелый 2" xfId="1739"/>
    <cellStyle name="40% — акцент2 3_расчет 2021_тяжелый 2" xfId="1740"/>
    <cellStyle name="40% - Акцент2 3_расчет 2021_тяжелый 3" xfId="1741"/>
    <cellStyle name="40% — акцент2 3_расчет 2021_тяжелый 3" xfId="1742"/>
    <cellStyle name="40% - Акцент2 3_тяжелый 1 (2)" xfId="1743"/>
    <cellStyle name="40% — акцент2 3_тяжелый 1 (2)" xfId="1744"/>
    <cellStyle name="40% - Акцент2 3_тяжелый 2" xfId="1745"/>
    <cellStyle name="40% — акцент2 3_тяжелый 2" xfId="1746"/>
    <cellStyle name="40% - Акцент2 3_тяжелый 3" xfId="1747"/>
    <cellStyle name="40% — акцент2 3_тяжелый 3" xfId="1748"/>
    <cellStyle name="40% - Акцент2 4" xfId="1749"/>
    <cellStyle name="40% — Акцент2 4" xfId="1750"/>
    <cellStyle name="40% - Акцент2 4 2" xfId="1751"/>
    <cellStyle name="40% - Акцент2 4_12 11 2020вирусная инфекция(COVID тяжелая степень тяжести)с учетом ВМР9 включая ОРИТ" xfId="1752"/>
    <cellStyle name="40% - Акцент2 5" xfId="1753"/>
    <cellStyle name="40% — Акцент2 5" xfId="1754"/>
    <cellStyle name="40% - Акцент2 5 2" xfId="1755"/>
    <cellStyle name="40% - Акцент2 5_12 11 2020вирусная инфекция(COVID тяжелая степень тяжести)с учетом ВМР9 включая ОРИТ" xfId="1756"/>
    <cellStyle name="40% - Акцент2 6" xfId="1757"/>
    <cellStyle name="40% — Акцент2 6" xfId="1758"/>
    <cellStyle name="40% - Акцент2 6 2" xfId="1759"/>
    <cellStyle name="40% - Акцент2 6_12 11 2020вирусная инфекция(COVID тяжелая степень тяжести)с учетом ВМР9 включая ОРИТ" xfId="1760"/>
    <cellStyle name="40% - Акцент2 7" xfId="1761"/>
    <cellStyle name="40% — Акцент2 7" xfId="1762"/>
    <cellStyle name="40% - Акцент2 7 2" xfId="1763"/>
    <cellStyle name="40% - Акцент2 7_12 11 2020вирусная инфекция(COVID тяжелая степень тяжести)с учетом ВМР9 включая ОРИТ" xfId="1764"/>
    <cellStyle name="40% - Акцент2 8" xfId="1765"/>
    <cellStyle name="40% — Акцент2 8" xfId="1766"/>
    <cellStyle name="40% - Акцент2 8 2" xfId="1767"/>
    <cellStyle name="40% - Акцент2 8_12 11 2020вирусная инфекция(COVID тяжелая степень тяжести)с учетом ВМР9 включая ОРИТ" xfId="1768"/>
    <cellStyle name="40% - Акцент2 9" xfId="1769"/>
    <cellStyle name="40% — Акцент2 9" xfId="1770"/>
    <cellStyle name="40% - Акцент2 9 2" xfId="1771"/>
    <cellStyle name="40% - Акцент2 9_12 11 2020вирусная инфекция(COVID тяжелая степень тяжести)с учетом ВМР9 включая ОРИТ" xfId="1772"/>
    <cellStyle name="40% - Акцент3 10" xfId="1773"/>
    <cellStyle name="40% — Акцент3 10" xfId="1774"/>
    <cellStyle name="40% - Акцент3 10 2" xfId="1775"/>
    <cellStyle name="40% - Акцент3 10_12 11 2020вирусная инфекция(COVID тяжелая степень тяжести)с учетом ВМР9 включая ОРИТ" xfId="1776"/>
    <cellStyle name="40% - Акцент3 11" xfId="1777"/>
    <cellStyle name="40% — Акцент3 11" xfId="1778"/>
    <cellStyle name="40% - Акцент3 12" xfId="1779"/>
    <cellStyle name="40% — Акцент3 12" xfId="1780"/>
    <cellStyle name="40% - Акцент3 13" xfId="1781"/>
    <cellStyle name="40% - Акцент3 14" xfId="1782"/>
    <cellStyle name="40% - Акцент3 15" xfId="1783"/>
    <cellStyle name="40% - Акцент3 16" xfId="1784"/>
    <cellStyle name="40% - Акцент3 17" xfId="1785"/>
    <cellStyle name="40% - Акцент3 2" xfId="1786"/>
    <cellStyle name="40% — акцент3 2" xfId="1787"/>
    <cellStyle name="40% - Акцент3 2 2" xfId="1788"/>
    <cellStyle name="40% - Акцент3 2_12 11 2020вирусная инфекция(COVID тяжелая степень тяжести)с учетом ВМР9 включая ОРИТ" xfId="1789"/>
    <cellStyle name="40% — акцент3 2_Коронавирусная инфекция(COVID средняя степень тяжести)_новый" xfId="1790"/>
    <cellStyle name="40% - Акцент3 2_Коронавирусная инфекция(COVID тяжелая степень тяжести) новый2" xfId="1791"/>
    <cellStyle name="40% — акцент3 2_Коронавирусная инфекция(COVID тяжелая степень тяжести) новый2" xfId="1792"/>
    <cellStyle name="40% - Акцент3 2_Коронавирусная инфекция(COVID тяжелая степень тяжести) новый2_кр_тяжелый 1" xfId="1793"/>
    <cellStyle name="40% — акцент3 2_Коронавирусная инфекция(COVID тяжелая степень тяжести) новый2_кр_тяжелый 1" xfId="1794"/>
    <cellStyle name="40% - Акцент3 2_Коронавирусная инфекция(COVID тяжелая степень тяжести) новый2_кр_тяжелый 1_2" xfId="1795"/>
    <cellStyle name="40% — акцент3 2_Коронавирусная инфекция(COVID тяжелая степень тяжести) новый2_кр_тяжелый 1_2" xfId="1796"/>
    <cellStyle name="40% - Акцент3 2_Коронавирусная инфекция(COVID тяжелая степень тяжести) новый2_кр_тяжелый 2" xfId="1797"/>
    <cellStyle name="40% — акцент3 2_Коронавирусная инфекция(COVID тяжелая степень тяжести) новый2_кр_тяжелый 2" xfId="1798"/>
    <cellStyle name="40% - Акцент3 2_Коронавирусная инфекция(COVID тяжелая степень тяжести) новый2_кр_тяжелый 3" xfId="1799"/>
    <cellStyle name="40% — акцент3 2_Коронавирусная инфекция(COVID тяжелая степень тяжести) новый2_кр_тяжелый 3" xfId="1800"/>
    <cellStyle name="40% - Акцент3 2_Коронавирусная инфекция(COVID тяжелая степень тяжести) новый2_Лист1" xfId="1801"/>
    <cellStyle name="40% — акцент3 2_Коронавирусная инфекция(COVID тяжелая степень тяжести) новый2_Лист1" xfId="1802"/>
    <cellStyle name="40% - Акцент3 2_Коронавирусная инфекция(COVID тяжелая степень тяжести) новый2_Лист2" xfId="1803"/>
    <cellStyle name="40% — акцент3 2_Коронавирусная инфекция(COVID тяжелая степень тяжести) новый2_Лист2" xfId="1804"/>
    <cellStyle name="40% - Акцент3 2_Коронавирусная инфекция(COVID тяжелая степень тяжести) новый2_расчет 2021" xfId="1805"/>
    <cellStyle name="40% — акцент3 2_Коронавирусная инфекция(COVID тяжелая степень тяжести) новый2_расчет 2021" xfId="1806"/>
    <cellStyle name="40% - Акцент3 2_Коронавирусная инфекция(COVID тяжелая степень тяжести) новый2_расчет 2021_1" xfId="1807"/>
    <cellStyle name="40% — акцент3 2_Коронавирусная инфекция(COVID тяжелая степень тяжести) новый2_расчет 2021_1" xfId="1808"/>
    <cellStyle name="40% - Акцент3 2_Коронавирусная инфекция(COVID тяжелая степень тяжести) новый2_расчет 2021_расчет 2021" xfId="1809"/>
    <cellStyle name="40% — акцент3 2_Коронавирусная инфекция(COVID тяжелая степень тяжести) новый2_расчет 2021_расчет 2021" xfId="1810"/>
    <cellStyle name="40% - Акцент3 2_Коронавирусная инфекция(COVID тяжелая степень тяжести) новый2_расчет 2021_тяжелый 3" xfId="1811"/>
    <cellStyle name="40% — акцент3 2_Коронавирусная инфекция(COVID тяжелая степень тяжести) новый2_расчет 2021_тяжелый 3" xfId="1812"/>
    <cellStyle name="40% - Акцент3 2_Коронавирусная инфекция(COVID тяжелая степень тяжести) новый2_тяжелый 1 (2)" xfId="1813"/>
    <cellStyle name="40% — акцент3 2_Коронавирусная инфекция(COVID тяжелая степень тяжести) новый2_тяжелый 1 (2)" xfId="1814"/>
    <cellStyle name="40% - Акцент3 2_Коронавирусная инфекция(COVID тяжелая степень тяжести) новый2_тяжелый 2" xfId="1815"/>
    <cellStyle name="40% — акцент3 2_Коронавирусная инфекция(COVID тяжелая степень тяжести) новый2_тяжелый 2" xfId="1816"/>
    <cellStyle name="40% - Акцент3 2_Коронавирусная инфекция(COVID тяжелая степень тяжести) новый2_тяжелый 3" xfId="1817"/>
    <cellStyle name="40% — акцент3 2_Коронавирусная инфекция(COVID тяжелая степень тяжести) новый2_тяжелый 3" xfId="1818"/>
    <cellStyle name="40% - Акцент3 2_кр_тяжелый 1" xfId="1819"/>
    <cellStyle name="40% — акцент3 2_кр_тяжелый 1" xfId="1820"/>
    <cellStyle name="40% - Акцент3 2_кр_тяжелый 1_2" xfId="1821"/>
    <cellStyle name="40% — акцент3 2_кр_тяжелый 1_2" xfId="1822"/>
    <cellStyle name="40% - Акцент3 2_кр_тяжелый 2" xfId="1823"/>
    <cellStyle name="40% — акцент3 2_кр_тяжелый 2" xfId="1824"/>
    <cellStyle name="40% - Акцент3 2_кр_тяжелый 3" xfId="1825"/>
    <cellStyle name="40% — акцент3 2_кр_тяжелый 3" xfId="1826"/>
    <cellStyle name="40% - Акцент3 2_Лист1" xfId="1827"/>
    <cellStyle name="40% — акцент3 2_Лист1" xfId="1828"/>
    <cellStyle name="40% - Акцент3 2_Лист1_1" xfId="1829"/>
    <cellStyle name="40% — акцент3 2_Лист2" xfId="1830"/>
    <cellStyle name="40% - Акцент3 2_новый легкий" xfId="1831"/>
    <cellStyle name="40% — акцент3 2_расчет 2021" xfId="1832"/>
    <cellStyle name="40% - Акцент3 2_расчет 2021_1" xfId="1833"/>
    <cellStyle name="40% — акцент3 2_расчет 2021_1" xfId="1834"/>
    <cellStyle name="40% - Акцент3 2_расчет 2021_1_кр_тяжелый 1" xfId="1835"/>
    <cellStyle name="40% — акцент3 2_расчет 2021_1_расчет 2021" xfId="1836"/>
    <cellStyle name="40% - Акцент3 2_расчет 2021_1_расчет 2021_1" xfId="1837"/>
    <cellStyle name="40% — акцент3 2_расчет 2021_1_тяжелый 3" xfId="1838"/>
    <cellStyle name="40% - Акцент3 2_расчет 2021_2" xfId="1839"/>
    <cellStyle name="40% — акцент3 2_расчет 2021_2" xfId="1840"/>
    <cellStyle name="40% - Акцент3 2_расчет 2021_кр_тяжелый 1" xfId="1841"/>
    <cellStyle name="40% — акцент3 2_расчет 2021_кр_тяжелый 1" xfId="1842"/>
    <cellStyle name="40% - Акцент3 2_расчет 2021_кр_тяжелый 2" xfId="1843"/>
    <cellStyle name="40% — акцент3 2_расчет 2021_кр_тяжелый 2" xfId="1844"/>
    <cellStyle name="40% - Акцент3 2_расчет 2021_кр_тяжелый 3" xfId="1845"/>
    <cellStyle name="40% — акцент3 2_расчет 2021_кр_тяжелый 3" xfId="1846"/>
    <cellStyle name="40% - Акцент3 2_расчет 2021_расчет 2021" xfId="1847"/>
    <cellStyle name="40% — акцент3 2_расчет 2021_расчет 2021" xfId="1848"/>
    <cellStyle name="40% - Акцент3 2_расчет 2021_расчет 2021_1" xfId="1849"/>
    <cellStyle name="40% — акцент3 2_расчет 2021_расчет 2021_1" xfId="1850"/>
    <cellStyle name="40% - Акцент3 2_расчет 2021_расчет 2021_расчет 2021" xfId="1851"/>
    <cellStyle name="40% — акцент3 2_расчет 2021_расчет 2021_расчет 2021" xfId="1852"/>
    <cellStyle name="40% - Акцент3 2_расчет 2021_расчет 2021_тяжелый 3" xfId="1853"/>
    <cellStyle name="40% — акцент3 2_расчет 2021_расчет 2021_тяжелый 3" xfId="1854"/>
    <cellStyle name="40% - Акцент3 2_расчет 2021_тяжелый 2" xfId="1855"/>
    <cellStyle name="40% — акцент3 2_расчет 2021_тяжелый 2" xfId="1856"/>
    <cellStyle name="40% - Акцент3 2_расчет 2021_тяжелый 3" xfId="1857"/>
    <cellStyle name="40% — акцент3 2_расчет 2021_тяжелый 3" xfId="1858"/>
    <cellStyle name="40% - Акцент3 2_тяжелый 1 (2)" xfId="1859"/>
    <cellStyle name="40% — акцент3 2_тяжелый 1 (2)" xfId="1860"/>
    <cellStyle name="40% - Акцент3 2_тяжелый 2" xfId="1861"/>
    <cellStyle name="40% — акцент3 2_тяжелый 2" xfId="1862"/>
    <cellStyle name="40% - Акцент3 2_тяжелый 3" xfId="1863"/>
    <cellStyle name="40% — акцент3 2_тяжелый 3" xfId="1864"/>
    <cellStyle name="40% - Акцент3 3" xfId="1865"/>
    <cellStyle name="40% — акцент3 3" xfId="1866"/>
    <cellStyle name="40% - Акцент3 3 2" xfId="1867"/>
    <cellStyle name="40% - Акцент3 3_12 11 2020вирусная инфекция(COVID тяжелая степень тяжести)с учетом ВМР9 включая ОРИТ" xfId="1868"/>
    <cellStyle name="40% — акцент3 3_Коронавирусная инфекция(COVID средняя степень тяжести)_новый" xfId="1869"/>
    <cellStyle name="40% - Акцент3 3_Коронавирусная инфекция(COVID тяжелая степень тяжести) новый2" xfId="1870"/>
    <cellStyle name="40% — акцент3 3_Коронавирусная инфекция(COVID тяжелая степень тяжести) новый2" xfId="1871"/>
    <cellStyle name="40% - Акцент3 3_Коронавирусная инфекция(COVID тяжелая степень тяжести) новый2_кр_тяжелый 1" xfId="1872"/>
    <cellStyle name="40% — акцент3 3_Коронавирусная инфекция(COVID тяжелая степень тяжести) новый2_кр_тяжелый 1" xfId="1873"/>
    <cellStyle name="40% - Акцент3 3_Коронавирусная инфекция(COVID тяжелая степень тяжести) новый2_кр_тяжелый 1_2" xfId="1874"/>
    <cellStyle name="40% — акцент3 3_Коронавирусная инфекция(COVID тяжелая степень тяжести) новый2_кр_тяжелый 1_2" xfId="1875"/>
    <cellStyle name="40% - Акцент3 3_Коронавирусная инфекция(COVID тяжелая степень тяжести) новый2_кр_тяжелый 2" xfId="1876"/>
    <cellStyle name="40% — акцент3 3_Коронавирусная инфекция(COVID тяжелая степень тяжести) новый2_кр_тяжелый 2" xfId="1877"/>
    <cellStyle name="40% - Акцент3 3_Коронавирусная инфекция(COVID тяжелая степень тяжести) новый2_кр_тяжелый 3" xfId="1878"/>
    <cellStyle name="40% — акцент3 3_Коронавирусная инфекция(COVID тяжелая степень тяжести) новый2_кр_тяжелый 3" xfId="1879"/>
    <cellStyle name="40% - Акцент3 3_Коронавирусная инфекция(COVID тяжелая степень тяжести) новый2_Лист1" xfId="1880"/>
    <cellStyle name="40% — акцент3 3_Коронавирусная инфекция(COVID тяжелая степень тяжести) новый2_Лист1" xfId="1881"/>
    <cellStyle name="40% - Акцент3 3_Коронавирусная инфекция(COVID тяжелая степень тяжести) новый2_Лист2" xfId="1882"/>
    <cellStyle name="40% — акцент3 3_Коронавирусная инфекция(COVID тяжелая степень тяжести) новый2_Лист2" xfId="1883"/>
    <cellStyle name="40% - Акцент3 3_Коронавирусная инфекция(COVID тяжелая степень тяжести) новый2_расчет 2021" xfId="1884"/>
    <cellStyle name="40% — акцент3 3_Коронавирусная инфекция(COVID тяжелая степень тяжести) новый2_расчет 2021" xfId="1885"/>
    <cellStyle name="40% - Акцент3 3_Коронавирусная инфекция(COVID тяжелая степень тяжести) новый2_расчет 2021_1" xfId="1886"/>
    <cellStyle name="40% — акцент3 3_Коронавирусная инфекция(COVID тяжелая степень тяжести) новый2_расчет 2021_1" xfId="1887"/>
    <cellStyle name="40% - Акцент3 3_Коронавирусная инфекция(COVID тяжелая степень тяжести) новый2_расчет 2021_расчет 2021" xfId="1888"/>
    <cellStyle name="40% — акцент3 3_Коронавирусная инфекция(COVID тяжелая степень тяжести) новый2_расчет 2021_расчет 2021" xfId="1889"/>
    <cellStyle name="40% - Акцент3 3_Коронавирусная инфекция(COVID тяжелая степень тяжести) новый2_расчет 2021_тяжелый 3" xfId="1890"/>
    <cellStyle name="40% — акцент3 3_Коронавирусная инфекция(COVID тяжелая степень тяжести) новый2_расчет 2021_тяжелый 3" xfId="1891"/>
    <cellStyle name="40% - Акцент3 3_Коронавирусная инфекция(COVID тяжелая степень тяжести) новый2_тяжелый 1 (2)" xfId="1892"/>
    <cellStyle name="40% — акцент3 3_Коронавирусная инфекция(COVID тяжелая степень тяжести) новый2_тяжелый 1 (2)" xfId="1893"/>
    <cellStyle name="40% - Акцент3 3_Коронавирусная инфекция(COVID тяжелая степень тяжести) новый2_тяжелый 2" xfId="1894"/>
    <cellStyle name="40% — акцент3 3_Коронавирусная инфекция(COVID тяжелая степень тяжести) новый2_тяжелый 2" xfId="1895"/>
    <cellStyle name="40% - Акцент3 3_Коронавирусная инфекция(COVID тяжелая степень тяжести) новый2_тяжелый 3" xfId="1896"/>
    <cellStyle name="40% — акцент3 3_Коронавирусная инфекция(COVID тяжелая степень тяжести) новый2_тяжелый 3" xfId="1897"/>
    <cellStyle name="40% - Акцент3 3_кр_тяжелый 1" xfId="1898"/>
    <cellStyle name="40% — акцент3 3_кр_тяжелый 1" xfId="1899"/>
    <cellStyle name="40% - Акцент3 3_кр_тяжелый 1_2" xfId="1900"/>
    <cellStyle name="40% — акцент3 3_кр_тяжелый 1_2" xfId="1901"/>
    <cellStyle name="40% - Акцент3 3_кр_тяжелый 2" xfId="1902"/>
    <cellStyle name="40% — акцент3 3_кр_тяжелый 2" xfId="1903"/>
    <cellStyle name="40% - Акцент3 3_кр_тяжелый 3" xfId="1904"/>
    <cellStyle name="40% — акцент3 3_кр_тяжелый 3" xfId="1905"/>
    <cellStyle name="40% - Акцент3 3_Лист1" xfId="1906"/>
    <cellStyle name="40% — акцент3 3_Лист1" xfId="1907"/>
    <cellStyle name="40% - Акцент3 3_Лист1_1" xfId="1908"/>
    <cellStyle name="40% — акцент3 3_Лист2" xfId="1909"/>
    <cellStyle name="40% - Акцент3 3_новый легкий" xfId="1910"/>
    <cellStyle name="40% — акцент3 3_расчет 2021" xfId="1911"/>
    <cellStyle name="40% - Акцент3 3_расчет 2021_1" xfId="1912"/>
    <cellStyle name="40% — акцент3 3_расчет 2021_1" xfId="1913"/>
    <cellStyle name="40% - Акцент3 3_расчет 2021_1_кр_тяжелый 1" xfId="1914"/>
    <cellStyle name="40% — акцент3 3_расчет 2021_1_расчет 2021" xfId="1915"/>
    <cellStyle name="40% - Акцент3 3_расчет 2021_1_расчет 2021_1" xfId="1916"/>
    <cellStyle name="40% — акцент3 3_расчет 2021_1_тяжелый 3" xfId="1917"/>
    <cellStyle name="40% - Акцент3 3_расчет 2021_2" xfId="1918"/>
    <cellStyle name="40% — акцент3 3_расчет 2021_2" xfId="1919"/>
    <cellStyle name="40% - Акцент3 3_расчет 2021_кр_тяжелый 1" xfId="1920"/>
    <cellStyle name="40% — акцент3 3_расчет 2021_кр_тяжелый 1" xfId="1921"/>
    <cellStyle name="40% - Акцент3 3_расчет 2021_кр_тяжелый 2" xfId="1922"/>
    <cellStyle name="40% — акцент3 3_расчет 2021_кр_тяжелый 2" xfId="1923"/>
    <cellStyle name="40% - Акцент3 3_расчет 2021_кр_тяжелый 3" xfId="1924"/>
    <cellStyle name="40% — акцент3 3_расчет 2021_кр_тяжелый 3" xfId="1925"/>
    <cellStyle name="40% - Акцент3 3_расчет 2021_расчет 2021" xfId="1926"/>
    <cellStyle name="40% — акцент3 3_расчет 2021_расчет 2021" xfId="1927"/>
    <cellStyle name="40% - Акцент3 3_расчет 2021_расчет 2021_1" xfId="1928"/>
    <cellStyle name="40% — акцент3 3_расчет 2021_расчет 2021_1" xfId="1929"/>
    <cellStyle name="40% - Акцент3 3_расчет 2021_расчет 2021_расчет 2021" xfId="1930"/>
    <cellStyle name="40% — акцент3 3_расчет 2021_расчет 2021_расчет 2021" xfId="1931"/>
    <cellStyle name="40% - Акцент3 3_расчет 2021_расчет 2021_тяжелый 3" xfId="1932"/>
    <cellStyle name="40% — акцент3 3_расчет 2021_расчет 2021_тяжелый 3" xfId="1933"/>
    <cellStyle name="40% - Акцент3 3_расчет 2021_тяжелый 2" xfId="1934"/>
    <cellStyle name="40% — акцент3 3_расчет 2021_тяжелый 2" xfId="1935"/>
    <cellStyle name="40% - Акцент3 3_расчет 2021_тяжелый 3" xfId="1936"/>
    <cellStyle name="40% — акцент3 3_расчет 2021_тяжелый 3" xfId="1937"/>
    <cellStyle name="40% - Акцент3 3_тяжелый 1 (2)" xfId="1938"/>
    <cellStyle name="40% — акцент3 3_тяжелый 1 (2)" xfId="1939"/>
    <cellStyle name="40% - Акцент3 3_тяжелый 2" xfId="1940"/>
    <cellStyle name="40% — акцент3 3_тяжелый 2" xfId="1941"/>
    <cellStyle name="40% - Акцент3 3_тяжелый 3" xfId="1942"/>
    <cellStyle name="40% — акцент3 3_тяжелый 3" xfId="1943"/>
    <cellStyle name="40% - Акцент3 4" xfId="1944"/>
    <cellStyle name="40% — Акцент3 4" xfId="1945"/>
    <cellStyle name="40% - Акцент3 4 2" xfId="1946"/>
    <cellStyle name="40% - Акцент3 4_12 11 2020вирусная инфекция(COVID тяжелая степень тяжести)с учетом ВМР9 включая ОРИТ" xfId="1947"/>
    <cellStyle name="40% - Акцент3 5" xfId="1948"/>
    <cellStyle name="40% — Акцент3 5" xfId="1949"/>
    <cellStyle name="40% - Акцент3 5 2" xfId="1950"/>
    <cellStyle name="40% - Акцент3 5_12 11 2020вирусная инфекция(COVID тяжелая степень тяжести)с учетом ВМР9 включая ОРИТ" xfId="1951"/>
    <cellStyle name="40% - Акцент3 6" xfId="1952"/>
    <cellStyle name="40% — Акцент3 6" xfId="1953"/>
    <cellStyle name="40% - Акцент3 6 2" xfId="1954"/>
    <cellStyle name="40% - Акцент3 6_12 11 2020вирусная инфекция(COVID тяжелая степень тяжести)с учетом ВМР9 включая ОРИТ" xfId="1955"/>
    <cellStyle name="40% - Акцент3 7" xfId="1956"/>
    <cellStyle name="40% — Акцент3 7" xfId="1957"/>
    <cellStyle name="40% - Акцент3 7 2" xfId="1958"/>
    <cellStyle name="40% - Акцент3 7_12 11 2020вирусная инфекция(COVID тяжелая степень тяжести)с учетом ВМР9 включая ОРИТ" xfId="1959"/>
    <cellStyle name="40% - Акцент3 8" xfId="1960"/>
    <cellStyle name="40% — Акцент3 8" xfId="1961"/>
    <cellStyle name="40% - Акцент3 8 2" xfId="1962"/>
    <cellStyle name="40% - Акцент3 8_12 11 2020вирусная инфекция(COVID тяжелая степень тяжести)с учетом ВМР9 включая ОРИТ" xfId="1963"/>
    <cellStyle name="40% - Акцент3 9" xfId="1964"/>
    <cellStyle name="40% — Акцент3 9" xfId="1965"/>
    <cellStyle name="40% - Акцент3 9 2" xfId="1966"/>
    <cellStyle name="40% - Акцент3 9_12 11 2020вирусная инфекция(COVID тяжелая степень тяжести)с учетом ВМР9 включая ОРИТ" xfId="1967"/>
    <cellStyle name="40% - Акцент4 10" xfId="1968"/>
    <cellStyle name="40% — Акцент4 10" xfId="1969"/>
    <cellStyle name="40% - Акцент4 10 2" xfId="1970"/>
    <cellStyle name="40% - Акцент4 10_12 11 2020вирусная инфекция(COVID тяжелая степень тяжести)с учетом ВМР9 включая ОРИТ" xfId="1971"/>
    <cellStyle name="40% - Акцент4 11" xfId="1972"/>
    <cellStyle name="40% — Акцент4 11" xfId="1973"/>
    <cellStyle name="40% - Акцент4 12" xfId="1974"/>
    <cellStyle name="40% — Акцент4 12" xfId="1975"/>
    <cellStyle name="40% - Акцент4 13" xfId="1976"/>
    <cellStyle name="40% - Акцент4 14" xfId="1977"/>
    <cellStyle name="40% - Акцент4 15" xfId="1978"/>
    <cellStyle name="40% - Акцент4 16" xfId="1979"/>
    <cellStyle name="40% - Акцент4 17" xfId="1980"/>
    <cellStyle name="40% - Акцент4 2" xfId="1981"/>
    <cellStyle name="40% — акцент4 2" xfId="1982"/>
    <cellStyle name="40% - Акцент4 2 2" xfId="1983"/>
    <cellStyle name="40% - Акцент4 2_12 11 2020вирусная инфекция(COVID тяжелая степень тяжести)с учетом ВМР9 включая ОРИТ" xfId="1984"/>
    <cellStyle name="40% — акцент4 2_Коронавирусная инфекция(COVID средняя степень тяжести)_новый" xfId="1985"/>
    <cellStyle name="40% - Акцент4 2_Коронавирусная инфекция(COVID тяжелая степень тяжести) новый2" xfId="1986"/>
    <cellStyle name="40% — акцент4 2_Коронавирусная инфекция(COVID тяжелая степень тяжести) новый2" xfId="1987"/>
    <cellStyle name="40% - Акцент4 2_Коронавирусная инфекция(COVID тяжелая степень тяжести) новый2_кр_тяжелый 1" xfId="1988"/>
    <cellStyle name="40% — акцент4 2_Коронавирусная инфекция(COVID тяжелая степень тяжести) новый2_кр_тяжелый 1" xfId="1989"/>
    <cellStyle name="40% - Акцент4 2_Коронавирусная инфекция(COVID тяжелая степень тяжести) новый2_кр_тяжелый 1_2" xfId="1990"/>
    <cellStyle name="40% — акцент4 2_Коронавирусная инфекция(COVID тяжелая степень тяжести) новый2_кр_тяжелый 1_2" xfId="1991"/>
    <cellStyle name="40% - Акцент4 2_Коронавирусная инфекция(COVID тяжелая степень тяжести) новый2_кр_тяжелый 2" xfId="1992"/>
    <cellStyle name="40% — акцент4 2_Коронавирусная инфекция(COVID тяжелая степень тяжести) новый2_кр_тяжелый 2" xfId="1993"/>
    <cellStyle name="40% - Акцент4 2_Коронавирусная инфекция(COVID тяжелая степень тяжести) новый2_кр_тяжелый 3" xfId="1994"/>
    <cellStyle name="40% — акцент4 2_Коронавирусная инфекция(COVID тяжелая степень тяжести) новый2_кр_тяжелый 3" xfId="1995"/>
    <cellStyle name="40% - Акцент4 2_Коронавирусная инфекция(COVID тяжелая степень тяжести) новый2_Лист1" xfId="1996"/>
    <cellStyle name="40% — акцент4 2_Коронавирусная инфекция(COVID тяжелая степень тяжести) новый2_Лист1" xfId="1997"/>
    <cellStyle name="40% - Акцент4 2_Коронавирусная инфекция(COVID тяжелая степень тяжести) новый2_Лист2" xfId="1998"/>
    <cellStyle name="40% — акцент4 2_Коронавирусная инфекция(COVID тяжелая степень тяжести) новый2_Лист2" xfId="1999"/>
    <cellStyle name="40% - Акцент4 2_Коронавирусная инфекция(COVID тяжелая степень тяжести) новый2_расчет 2021" xfId="2000"/>
    <cellStyle name="40% — акцент4 2_Коронавирусная инфекция(COVID тяжелая степень тяжести) новый2_расчет 2021" xfId="2001"/>
    <cellStyle name="40% - Акцент4 2_Коронавирусная инфекция(COVID тяжелая степень тяжести) новый2_расчет 2021_1" xfId="2002"/>
    <cellStyle name="40% — акцент4 2_Коронавирусная инфекция(COVID тяжелая степень тяжести) новый2_расчет 2021_1" xfId="2003"/>
    <cellStyle name="40% - Акцент4 2_Коронавирусная инфекция(COVID тяжелая степень тяжести) новый2_расчет 2021_расчет 2021" xfId="2004"/>
    <cellStyle name="40% — акцент4 2_Коронавирусная инфекция(COVID тяжелая степень тяжести) новый2_расчет 2021_расчет 2021" xfId="2005"/>
    <cellStyle name="40% - Акцент4 2_Коронавирусная инфекция(COVID тяжелая степень тяжести) новый2_расчет 2021_тяжелый 3" xfId="2006"/>
    <cellStyle name="40% — акцент4 2_Коронавирусная инфекция(COVID тяжелая степень тяжести) новый2_расчет 2021_тяжелый 3" xfId="2007"/>
    <cellStyle name="40% - Акцент4 2_Коронавирусная инфекция(COVID тяжелая степень тяжести) новый2_тяжелый 1 (2)" xfId="2008"/>
    <cellStyle name="40% — акцент4 2_Коронавирусная инфекция(COVID тяжелая степень тяжести) новый2_тяжелый 1 (2)" xfId="2009"/>
    <cellStyle name="40% - Акцент4 2_Коронавирусная инфекция(COVID тяжелая степень тяжести) новый2_тяжелый 2" xfId="2010"/>
    <cellStyle name="40% — акцент4 2_Коронавирусная инфекция(COVID тяжелая степень тяжести) новый2_тяжелый 2" xfId="2011"/>
    <cellStyle name="40% - Акцент4 2_Коронавирусная инфекция(COVID тяжелая степень тяжести) новый2_тяжелый 3" xfId="2012"/>
    <cellStyle name="40% — акцент4 2_Коронавирусная инфекция(COVID тяжелая степень тяжести) новый2_тяжелый 3" xfId="2013"/>
    <cellStyle name="40% - Акцент4 2_кр_тяжелый 1" xfId="2014"/>
    <cellStyle name="40% — акцент4 2_кр_тяжелый 1" xfId="2015"/>
    <cellStyle name="40% - Акцент4 2_кр_тяжелый 1_2" xfId="2016"/>
    <cellStyle name="40% — акцент4 2_кр_тяжелый 1_2" xfId="2017"/>
    <cellStyle name="40% - Акцент4 2_кр_тяжелый 2" xfId="2018"/>
    <cellStyle name="40% — акцент4 2_кр_тяжелый 2" xfId="2019"/>
    <cellStyle name="40% - Акцент4 2_кр_тяжелый 3" xfId="2020"/>
    <cellStyle name="40% — акцент4 2_кр_тяжелый 3" xfId="2021"/>
    <cellStyle name="40% - Акцент4 2_Лист1" xfId="2022"/>
    <cellStyle name="40% — акцент4 2_Лист1" xfId="2023"/>
    <cellStyle name="40% - Акцент4 2_Лист1_1" xfId="2024"/>
    <cellStyle name="40% — акцент4 2_Лист2" xfId="2025"/>
    <cellStyle name="40% - Акцент4 2_новый легкий" xfId="2026"/>
    <cellStyle name="40% — акцент4 2_расчет 2021" xfId="2027"/>
    <cellStyle name="40% - Акцент4 2_расчет 2021_1" xfId="2028"/>
    <cellStyle name="40% — акцент4 2_расчет 2021_1" xfId="2029"/>
    <cellStyle name="40% - Акцент4 2_расчет 2021_1_кр_тяжелый 1" xfId="2030"/>
    <cellStyle name="40% — акцент4 2_расчет 2021_1_расчет 2021" xfId="2031"/>
    <cellStyle name="40% - Акцент4 2_расчет 2021_1_расчет 2021_1" xfId="2032"/>
    <cellStyle name="40% — акцент4 2_расчет 2021_1_тяжелый 3" xfId="2033"/>
    <cellStyle name="40% - Акцент4 2_расчет 2021_2" xfId="2034"/>
    <cellStyle name="40% — акцент4 2_расчет 2021_2" xfId="2035"/>
    <cellStyle name="40% - Акцент4 2_расчет 2021_кр_тяжелый 1" xfId="2036"/>
    <cellStyle name="40% — акцент4 2_расчет 2021_кр_тяжелый 1" xfId="2037"/>
    <cellStyle name="40% - Акцент4 2_расчет 2021_кр_тяжелый 2" xfId="2038"/>
    <cellStyle name="40% — акцент4 2_расчет 2021_кр_тяжелый 2" xfId="2039"/>
    <cellStyle name="40% - Акцент4 2_расчет 2021_кр_тяжелый 3" xfId="2040"/>
    <cellStyle name="40% — акцент4 2_расчет 2021_кр_тяжелый 3" xfId="2041"/>
    <cellStyle name="40% - Акцент4 2_расчет 2021_расчет 2021" xfId="2042"/>
    <cellStyle name="40% — акцент4 2_расчет 2021_расчет 2021" xfId="2043"/>
    <cellStyle name="40% - Акцент4 2_расчет 2021_расчет 2021_1" xfId="2044"/>
    <cellStyle name="40% — акцент4 2_расчет 2021_расчет 2021_1" xfId="2045"/>
    <cellStyle name="40% - Акцент4 2_расчет 2021_расчет 2021_расчет 2021" xfId="2046"/>
    <cellStyle name="40% — акцент4 2_расчет 2021_расчет 2021_расчет 2021" xfId="2047"/>
    <cellStyle name="40% - Акцент4 2_расчет 2021_расчет 2021_тяжелый 3" xfId="2048"/>
    <cellStyle name="40% — акцент4 2_расчет 2021_расчет 2021_тяжелый 3" xfId="2049"/>
    <cellStyle name="40% - Акцент4 2_расчет 2021_тяжелый 2" xfId="2050"/>
    <cellStyle name="40% — акцент4 2_расчет 2021_тяжелый 2" xfId="2051"/>
    <cellStyle name="40% - Акцент4 2_расчет 2021_тяжелый 3" xfId="2052"/>
    <cellStyle name="40% — акцент4 2_расчет 2021_тяжелый 3" xfId="2053"/>
    <cellStyle name="40% - Акцент4 2_тяжелый 1 (2)" xfId="2054"/>
    <cellStyle name="40% — акцент4 2_тяжелый 1 (2)" xfId="2055"/>
    <cellStyle name="40% - Акцент4 2_тяжелый 2" xfId="2056"/>
    <cellStyle name="40% — акцент4 2_тяжелый 2" xfId="2057"/>
    <cellStyle name="40% - Акцент4 2_тяжелый 3" xfId="2058"/>
    <cellStyle name="40% — акцент4 2_тяжелый 3" xfId="2059"/>
    <cellStyle name="40% - Акцент4 3" xfId="2060"/>
    <cellStyle name="40% — акцент4 3" xfId="2061"/>
    <cellStyle name="40% - Акцент4 3 2" xfId="2062"/>
    <cellStyle name="40% - Акцент4 3_12 11 2020вирусная инфекция(COVID тяжелая степень тяжести)с учетом ВМР9 включая ОРИТ" xfId="2063"/>
    <cellStyle name="40% — акцент4 3_Коронавирусная инфекция(COVID средняя степень тяжести)_новый" xfId="2064"/>
    <cellStyle name="40% - Акцент4 3_Коронавирусная инфекция(COVID тяжелая степень тяжести) новый2" xfId="2065"/>
    <cellStyle name="40% — акцент4 3_Коронавирусная инфекция(COVID тяжелая степень тяжести) новый2" xfId="2066"/>
    <cellStyle name="40% - Акцент4 3_Коронавирусная инфекция(COVID тяжелая степень тяжести) новый2_кр_тяжелый 1" xfId="2067"/>
    <cellStyle name="40% — акцент4 3_Коронавирусная инфекция(COVID тяжелая степень тяжести) новый2_кр_тяжелый 1" xfId="2068"/>
    <cellStyle name="40% - Акцент4 3_Коронавирусная инфекция(COVID тяжелая степень тяжести) новый2_кр_тяжелый 1_2" xfId="2069"/>
    <cellStyle name="40% — акцент4 3_Коронавирусная инфекция(COVID тяжелая степень тяжести) новый2_кр_тяжелый 1_2" xfId="2070"/>
    <cellStyle name="40% - Акцент4 3_Коронавирусная инфекция(COVID тяжелая степень тяжести) новый2_кр_тяжелый 2" xfId="2071"/>
    <cellStyle name="40% — акцент4 3_Коронавирусная инфекция(COVID тяжелая степень тяжести) новый2_кр_тяжелый 2" xfId="2072"/>
    <cellStyle name="40% - Акцент4 3_Коронавирусная инфекция(COVID тяжелая степень тяжести) новый2_кр_тяжелый 3" xfId="2073"/>
    <cellStyle name="40% — акцент4 3_Коронавирусная инфекция(COVID тяжелая степень тяжести) новый2_кр_тяжелый 3" xfId="2074"/>
    <cellStyle name="40% - Акцент4 3_Коронавирусная инфекция(COVID тяжелая степень тяжести) новый2_Лист1" xfId="2075"/>
    <cellStyle name="40% — акцент4 3_Коронавирусная инфекция(COVID тяжелая степень тяжести) новый2_Лист1" xfId="2076"/>
    <cellStyle name="40% - Акцент4 3_Коронавирусная инфекция(COVID тяжелая степень тяжести) новый2_Лист2" xfId="2077"/>
    <cellStyle name="40% — акцент4 3_Коронавирусная инфекция(COVID тяжелая степень тяжести) новый2_Лист2" xfId="2078"/>
    <cellStyle name="40% - Акцент4 3_Коронавирусная инфекция(COVID тяжелая степень тяжести) новый2_расчет 2021" xfId="2079"/>
    <cellStyle name="40% — акцент4 3_Коронавирусная инфекция(COVID тяжелая степень тяжести) новый2_расчет 2021" xfId="2080"/>
    <cellStyle name="40% - Акцент4 3_Коронавирусная инфекция(COVID тяжелая степень тяжести) новый2_расчет 2021_1" xfId="2081"/>
    <cellStyle name="40% — акцент4 3_Коронавирусная инфекция(COVID тяжелая степень тяжести) новый2_расчет 2021_1" xfId="2082"/>
    <cellStyle name="40% - Акцент4 3_Коронавирусная инфекция(COVID тяжелая степень тяжести) новый2_расчет 2021_расчет 2021" xfId="2083"/>
    <cellStyle name="40% — акцент4 3_Коронавирусная инфекция(COVID тяжелая степень тяжести) новый2_расчет 2021_расчет 2021" xfId="2084"/>
    <cellStyle name="40% - Акцент4 3_Коронавирусная инфекция(COVID тяжелая степень тяжести) новый2_расчет 2021_тяжелый 3" xfId="2085"/>
    <cellStyle name="40% — акцент4 3_Коронавирусная инфекция(COVID тяжелая степень тяжести) новый2_расчет 2021_тяжелый 3" xfId="2086"/>
    <cellStyle name="40% - Акцент4 3_Коронавирусная инфекция(COVID тяжелая степень тяжести) новый2_тяжелый 1 (2)" xfId="2087"/>
    <cellStyle name="40% — акцент4 3_Коронавирусная инфекция(COVID тяжелая степень тяжести) новый2_тяжелый 1 (2)" xfId="2088"/>
    <cellStyle name="40% - Акцент4 3_Коронавирусная инфекция(COVID тяжелая степень тяжести) новый2_тяжелый 2" xfId="2089"/>
    <cellStyle name="40% — акцент4 3_Коронавирусная инфекция(COVID тяжелая степень тяжести) новый2_тяжелый 2" xfId="2090"/>
    <cellStyle name="40% - Акцент4 3_Коронавирусная инфекция(COVID тяжелая степень тяжести) новый2_тяжелый 3" xfId="2091"/>
    <cellStyle name="40% — акцент4 3_Коронавирусная инфекция(COVID тяжелая степень тяжести) новый2_тяжелый 3" xfId="2092"/>
    <cellStyle name="40% - Акцент4 3_кр_тяжелый 1" xfId="2093"/>
    <cellStyle name="40% — акцент4 3_кр_тяжелый 1" xfId="2094"/>
    <cellStyle name="40% - Акцент4 3_кр_тяжелый 1_2" xfId="2095"/>
    <cellStyle name="40% — акцент4 3_кр_тяжелый 1_2" xfId="2096"/>
    <cellStyle name="40% - Акцент4 3_кр_тяжелый 2" xfId="2097"/>
    <cellStyle name="40% — акцент4 3_кр_тяжелый 2" xfId="2098"/>
    <cellStyle name="40% - Акцент4 3_кр_тяжелый 3" xfId="2099"/>
    <cellStyle name="40% — акцент4 3_кр_тяжелый 3" xfId="2100"/>
    <cellStyle name="40% - Акцент4 3_Лист1" xfId="2101"/>
    <cellStyle name="40% — акцент4 3_Лист1" xfId="2102"/>
    <cellStyle name="40% - Акцент4 3_Лист1_1" xfId="2103"/>
    <cellStyle name="40% — акцент4 3_Лист2" xfId="2104"/>
    <cellStyle name="40% - Акцент4 3_новый легкий" xfId="2105"/>
    <cellStyle name="40% — акцент4 3_расчет 2021" xfId="2106"/>
    <cellStyle name="40% - Акцент4 3_расчет 2021_1" xfId="2107"/>
    <cellStyle name="40% — акцент4 3_расчет 2021_1" xfId="2108"/>
    <cellStyle name="40% - Акцент4 3_расчет 2021_1_кр_тяжелый 1" xfId="2109"/>
    <cellStyle name="40% — акцент4 3_расчет 2021_1_расчет 2021" xfId="2110"/>
    <cellStyle name="40% - Акцент4 3_расчет 2021_1_расчет 2021_1" xfId="2111"/>
    <cellStyle name="40% — акцент4 3_расчет 2021_1_тяжелый 3" xfId="2112"/>
    <cellStyle name="40% - Акцент4 3_расчет 2021_2" xfId="2113"/>
    <cellStyle name="40% — акцент4 3_расчет 2021_2" xfId="2114"/>
    <cellStyle name="40% - Акцент4 3_расчет 2021_кр_тяжелый 1" xfId="2115"/>
    <cellStyle name="40% — акцент4 3_расчет 2021_кр_тяжелый 1" xfId="2116"/>
    <cellStyle name="40% - Акцент4 3_расчет 2021_кр_тяжелый 2" xfId="2117"/>
    <cellStyle name="40% — акцент4 3_расчет 2021_кр_тяжелый 2" xfId="2118"/>
    <cellStyle name="40% - Акцент4 3_расчет 2021_кр_тяжелый 3" xfId="2119"/>
    <cellStyle name="40% — акцент4 3_расчет 2021_кр_тяжелый 3" xfId="2120"/>
    <cellStyle name="40% - Акцент4 3_расчет 2021_расчет 2021" xfId="2121"/>
    <cellStyle name="40% — акцент4 3_расчет 2021_расчет 2021" xfId="2122"/>
    <cellStyle name="40% - Акцент4 3_расчет 2021_расчет 2021_1" xfId="2123"/>
    <cellStyle name="40% — акцент4 3_расчет 2021_расчет 2021_1" xfId="2124"/>
    <cellStyle name="40% - Акцент4 3_расчет 2021_расчет 2021_расчет 2021" xfId="2125"/>
    <cellStyle name="40% — акцент4 3_расчет 2021_расчет 2021_расчет 2021" xfId="2126"/>
    <cellStyle name="40% - Акцент4 3_расчет 2021_расчет 2021_тяжелый 3" xfId="2127"/>
    <cellStyle name="40% — акцент4 3_расчет 2021_расчет 2021_тяжелый 3" xfId="2128"/>
    <cellStyle name="40% - Акцент4 3_расчет 2021_тяжелый 2" xfId="2129"/>
    <cellStyle name="40% — акцент4 3_расчет 2021_тяжелый 2" xfId="2130"/>
    <cellStyle name="40% - Акцент4 3_расчет 2021_тяжелый 3" xfId="2131"/>
    <cellStyle name="40% — акцент4 3_расчет 2021_тяжелый 3" xfId="2132"/>
    <cellStyle name="40% - Акцент4 3_тяжелый 1 (2)" xfId="2133"/>
    <cellStyle name="40% — акцент4 3_тяжелый 1 (2)" xfId="2134"/>
    <cellStyle name="40% - Акцент4 3_тяжелый 2" xfId="2135"/>
    <cellStyle name="40% — акцент4 3_тяжелый 2" xfId="2136"/>
    <cellStyle name="40% - Акцент4 3_тяжелый 3" xfId="2137"/>
    <cellStyle name="40% — акцент4 3_тяжелый 3" xfId="2138"/>
    <cellStyle name="40% - Акцент4 4" xfId="2139"/>
    <cellStyle name="40% — Акцент4 4" xfId="2140"/>
    <cellStyle name="40% - Акцент4 4 2" xfId="2141"/>
    <cellStyle name="40% - Акцент4 4_12 11 2020вирусная инфекция(COVID тяжелая степень тяжести)с учетом ВМР9 включая ОРИТ" xfId="2142"/>
    <cellStyle name="40% - Акцент4 5" xfId="2143"/>
    <cellStyle name="40% — Акцент4 5" xfId="2144"/>
    <cellStyle name="40% - Акцент4 5 2" xfId="2145"/>
    <cellStyle name="40% - Акцент4 5_12 11 2020вирусная инфекция(COVID тяжелая степень тяжести)с учетом ВМР9 включая ОРИТ" xfId="2146"/>
    <cellStyle name="40% - Акцент4 6" xfId="2147"/>
    <cellStyle name="40% — Акцент4 6" xfId="2148"/>
    <cellStyle name="40% - Акцент4 6 2" xfId="2149"/>
    <cellStyle name="40% - Акцент4 6_12 11 2020вирусная инфекция(COVID тяжелая степень тяжести)с учетом ВМР9 включая ОРИТ" xfId="2150"/>
    <cellStyle name="40% - Акцент4 7" xfId="2151"/>
    <cellStyle name="40% — Акцент4 7" xfId="2152"/>
    <cellStyle name="40% - Акцент4 7 2" xfId="2153"/>
    <cellStyle name="40% - Акцент4 7_12 11 2020вирусная инфекция(COVID тяжелая степень тяжести)с учетом ВМР9 включая ОРИТ" xfId="2154"/>
    <cellStyle name="40% - Акцент4 8" xfId="2155"/>
    <cellStyle name="40% — Акцент4 8" xfId="2156"/>
    <cellStyle name="40% - Акцент4 8 2" xfId="2157"/>
    <cellStyle name="40% - Акцент4 8_12 11 2020вирусная инфекция(COVID тяжелая степень тяжести)с учетом ВМР9 включая ОРИТ" xfId="2158"/>
    <cellStyle name="40% - Акцент4 9" xfId="2159"/>
    <cellStyle name="40% — Акцент4 9" xfId="2160"/>
    <cellStyle name="40% - Акцент4 9 2" xfId="2161"/>
    <cellStyle name="40% - Акцент4 9_12 11 2020вирусная инфекция(COVID тяжелая степень тяжести)с учетом ВМР9 включая ОРИТ" xfId="2162"/>
    <cellStyle name="40% - Акцент5 10" xfId="2163"/>
    <cellStyle name="40% — Акцент5 10" xfId="2164"/>
    <cellStyle name="40% - Акцент5 10 2" xfId="2165"/>
    <cellStyle name="40% - Акцент5 10_12 11 2020вирусная инфекция(COVID тяжелая степень тяжести)с учетом ВМР9 включая ОРИТ" xfId="2166"/>
    <cellStyle name="40% - Акцент5 11" xfId="2167"/>
    <cellStyle name="40% — Акцент5 11" xfId="2168"/>
    <cellStyle name="40% - Акцент5 12" xfId="2169"/>
    <cellStyle name="40% — Акцент5 12" xfId="2170"/>
    <cellStyle name="40% - Акцент5 13" xfId="2171"/>
    <cellStyle name="40% - Акцент5 14" xfId="2172"/>
    <cellStyle name="40% - Акцент5 15" xfId="2173"/>
    <cellStyle name="40% - Акцент5 16" xfId="2174"/>
    <cellStyle name="40% - Акцент5 17" xfId="2175"/>
    <cellStyle name="40% - Акцент5 2" xfId="2176"/>
    <cellStyle name="40% — акцент5 2" xfId="2177"/>
    <cellStyle name="40% - Акцент5 2 2" xfId="2178"/>
    <cellStyle name="40% - Акцент5 2_12 11 2020вирусная инфекция(COVID тяжелая степень тяжести)с учетом ВМР9 включая ОРИТ" xfId="2179"/>
    <cellStyle name="40% — акцент5 2_Коронавирусная инфекция(COVID средняя степень тяжести)_новый" xfId="2180"/>
    <cellStyle name="40% - Акцент5 2_Коронавирусная инфекция(COVID тяжелая степень тяжести) новый2" xfId="2181"/>
    <cellStyle name="40% — акцент5 2_Коронавирусная инфекция(COVID тяжелая степень тяжести) новый2" xfId="2182"/>
    <cellStyle name="40% - Акцент5 2_Коронавирусная инфекция(COVID тяжелая степень тяжести) новый2_кр_тяжелый 1" xfId="2183"/>
    <cellStyle name="40% — акцент5 2_Коронавирусная инфекция(COVID тяжелая степень тяжести) новый2_кр_тяжелый 1" xfId="2184"/>
    <cellStyle name="40% - Акцент5 2_Коронавирусная инфекция(COVID тяжелая степень тяжести) новый2_кр_тяжелый 1_2" xfId="2185"/>
    <cellStyle name="40% — акцент5 2_Коронавирусная инфекция(COVID тяжелая степень тяжести) новый2_кр_тяжелый 1_2" xfId="2186"/>
    <cellStyle name="40% - Акцент5 2_Коронавирусная инфекция(COVID тяжелая степень тяжести) новый2_кр_тяжелый 2" xfId="2187"/>
    <cellStyle name="40% — акцент5 2_Коронавирусная инфекция(COVID тяжелая степень тяжести) новый2_кр_тяжелый 2" xfId="2188"/>
    <cellStyle name="40% - Акцент5 2_Коронавирусная инфекция(COVID тяжелая степень тяжести) новый2_кр_тяжелый 3" xfId="2189"/>
    <cellStyle name="40% — акцент5 2_Коронавирусная инфекция(COVID тяжелая степень тяжести) новый2_кр_тяжелый 3" xfId="2190"/>
    <cellStyle name="40% - Акцент5 2_Коронавирусная инфекция(COVID тяжелая степень тяжести) новый2_Лист1" xfId="2191"/>
    <cellStyle name="40% — акцент5 2_Коронавирусная инфекция(COVID тяжелая степень тяжести) новый2_Лист1" xfId="2192"/>
    <cellStyle name="40% - Акцент5 2_Коронавирусная инфекция(COVID тяжелая степень тяжести) новый2_Лист2" xfId="2193"/>
    <cellStyle name="40% — акцент5 2_Коронавирусная инфекция(COVID тяжелая степень тяжести) новый2_Лист2" xfId="2194"/>
    <cellStyle name="40% - Акцент5 2_Коронавирусная инфекция(COVID тяжелая степень тяжести) новый2_расчет 2021" xfId="2195"/>
    <cellStyle name="40% — акцент5 2_Коронавирусная инфекция(COVID тяжелая степень тяжести) новый2_расчет 2021" xfId="2196"/>
    <cellStyle name="40% - Акцент5 2_Коронавирусная инфекция(COVID тяжелая степень тяжести) новый2_расчет 2021_1" xfId="2197"/>
    <cellStyle name="40% — акцент5 2_Коронавирусная инфекция(COVID тяжелая степень тяжести) новый2_расчет 2021_1" xfId="2198"/>
    <cellStyle name="40% - Акцент5 2_Коронавирусная инфекция(COVID тяжелая степень тяжести) новый2_расчет 2021_расчет 2021" xfId="2199"/>
    <cellStyle name="40% — акцент5 2_Коронавирусная инфекция(COVID тяжелая степень тяжести) новый2_расчет 2021_расчет 2021" xfId="2200"/>
    <cellStyle name="40% - Акцент5 2_Коронавирусная инфекция(COVID тяжелая степень тяжести) новый2_расчет 2021_тяжелый 3" xfId="2201"/>
    <cellStyle name="40% — акцент5 2_Коронавирусная инфекция(COVID тяжелая степень тяжести) новый2_расчет 2021_тяжелый 3" xfId="2202"/>
    <cellStyle name="40% - Акцент5 2_Коронавирусная инфекция(COVID тяжелая степень тяжести) новый2_тяжелый 1 (2)" xfId="2203"/>
    <cellStyle name="40% — акцент5 2_Коронавирусная инфекция(COVID тяжелая степень тяжести) новый2_тяжелый 1 (2)" xfId="2204"/>
    <cellStyle name="40% - Акцент5 2_Коронавирусная инфекция(COVID тяжелая степень тяжести) новый2_тяжелый 2" xfId="2205"/>
    <cellStyle name="40% — акцент5 2_Коронавирусная инфекция(COVID тяжелая степень тяжести) новый2_тяжелый 2" xfId="2206"/>
    <cellStyle name="40% - Акцент5 2_Коронавирусная инфекция(COVID тяжелая степень тяжести) новый2_тяжелый 3" xfId="2207"/>
    <cellStyle name="40% — акцент5 2_Коронавирусная инфекция(COVID тяжелая степень тяжести) новый2_тяжелый 3" xfId="2208"/>
    <cellStyle name="40% - Акцент5 2_кр_тяжелый 1" xfId="2209"/>
    <cellStyle name="40% — акцент5 2_кр_тяжелый 1" xfId="2210"/>
    <cellStyle name="40% - Акцент5 2_кр_тяжелый 1_2" xfId="2211"/>
    <cellStyle name="40% — акцент5 2_кр_тяжелый 1_2" xfId="2212"/>
    <cellStyle name="40% - Акцент5 2_кр_тяжелый 2" xfId="2213"/>
    <cellStyle name="40% — акцент5 2_кр_тяжелый 2" xfId="2214"/>
    <cellStyle name="40% - Акцент5 2_кр_тяжелый 3" xfId="2215"/>
    <cellStyle name="40% — акцент5 2_кр_тяжелый 3" xfId="2216"/>
    <cellStyle name="40% - Акцент5 2_Лист1" xfId="2217"/>
    <cellStyle name="40% — акцент5 2_Лист1" xfId="2218"/>
    <cellStyle name="40% - Акцент5 2_Лист1_1" xfId="2219"/>
    <cellStyle name="40% — акцент5 2_Лист2" xfId="2220"/>
    <cellStyle name="40% - Акцент5 2_новый легкий" xfId="2221"/>
    <cellStyle name="40% — акцент5 2_расчет 2021" xfId="2222"/>
    <cellStyle name="40% - Акцент5 2_расчет 2021_1" xfId="2223"/>
    <cellStyle name="40% — акцент5 2_расчет 2021_1" xfId="2224"/>
    <cellStyle name="40% - Акцент5 2_расчет 2021_1_кр_тяжелый 1" xfId="2225"/>
    <cellStyle name="40% — акцент5 2_расчет 2021_1_расчет 2021" xfId="2226"/>
    <cellStyle name="40% - Акцент5 2_расчет 2021_1_расчет 2021_1" xfId="2227"/>
    <cellStyle name="40% — акцент5 2_расчет 2021_1_тяжелый 3" xfId="2228"/>
    <cellStyle name="40% - Акцент5 2_расчет 2021_2" xfId="2229"/>
    <cellStyle name="40% — акцент5 2_расчет 2021_2" xfId="2230"/>
    <cellStyle name="40% - Акцент5 2_расчет 2021_кр_тяжелый 1" xfId="2231"/>
    <cellStyle name="40% — акцент5 2_расчет 2021_кр_тяжелый 1" xfId="2232"/>
    <cellStyle name="40% - Акцент5 2_расчет 2021_кр_тяжелый 2" xfId="2233"/>
    <cellStyle name="40% — акцент5 2_расчет 2021_кр_тяжелый 2" xfId="2234"/>
    <cellStyle name="40% - Акцент5 2_расчет 2021_кр_тяжелый 3" xfId="2235"/>
    <cellStyle name="40% — акцент5 2_расчет 2021_кр_тяжелый 3" xfId="2236"/>
    <cellStyle name="40% - Акцент5 2_расчет 2021_расчет 2021" xfId="2237"/>
    <cellStyle name="40% — акцент5 2_расчет 2021_расчет 2021" xfId="2238"/>
    <cellStyle name="40% - Акцент5 2_расчет 2021_расчет 2021_1" xfId="2239"/>
    <cellStyle name="40% — акцент5 2_расчет 2021_расчет 2021_1" xfId="2240"/>
    <cellStyle name="40% - Акцент5 2_расчет 2021_расчет 2021_расчет 2021" xfId="2241"/>
    <cellStyle name="40% — акцент5 2_расчет 2021_расчет 2021_расчет 2021" xfId="2242"/>
    <cellStyle name="40% - Акцент5 2_расчет 2021_расчет 2021_тяжелый 3" xfId="2243"/>
    <cellStyle name="40% — акцент5 2_расчет 2021_расчет 2021_тяжелый 3" xfId="2244"/>
    <cellStyle name="40% - Акцент5 2_расчет 2021_тяжелый 2" xfId="2245"/>
    <cellStyle name="40% — акцент5 2_расчет 2021_тяжелый 2" xfId="2246"/>
    <cellStyle name="40% - Акцент5 2_расчет 2021_тяжелый 3" xfId="2247"/>
    <cellStyle name="40% — акцент5 2_расчет 2021_тяжелый 3" xfId="2248"/>
    <cellStyle name="40% - Акцент5 2_тяжелый 1 (2)" xfId="2249"/>
    <cellStyle name="40% — акцент5 2_тяжелый 1 (2)" xfId="2250"/>
    <cellStyle name="40% - Акцент5 2_тяжелый 2" xfId="2251"/>
    <cellStyle name="40% — акцент5 2_тяжелый 2" xfId="2252"/>
    <cellStyle name="40% - Акцент5 2_тяжелый 3" xfId="2253"/>
    <cellStyle name="40% — акцент5 2_тяжелый 3" xfId="2254"/>
    <cellStyle name="40% - Акцент5 3" xfId="2255"/>
    <cellStyle name="40% — акцент5 3" xfId="2256"/>
    <cellStyle name="40% - Акцент5 3 2" xfId="2257"/>
    <cellStyle name="40% - Акцент5 3_12 11 2020вирусная инфекция(COVID тяжелая степень тяжести)с учетом ВМР9 включая ОРИТ" xfId="2258"/>
    <cellStyle name="40% — акцент5 3_Коронавирусная инфекция(COVID средняя степень тяжести)_новый" xfId="2259"/>
    <cellStyle name="40% - Акцент5 3_Коронавирусная инфекция(COVID тяжелая степень тяжести) новый2" xfId="2260"/>
    <cellStyle name="40% — акцент5 3_Коронавирусная инфекция(COVID тяжелая степень тяжести) новый2" xfId="2261"/>
    <cellStyle name="40% - Акцент5 3_Коронавирусная инфекция(COVID тяжелая степень тяжести) новый2_кр_тяжелый 1" xfId="2262"/>
    <cellStyle name="40% — акцент5 3_Коронавирусная инфекция(COVID тяжелая степень тяжести) новый2_кр_тяжелый 1" xfId="2263"/>
    <cellStyle name="40% - Акцент5 3_Коронавирусная инфекция(COVID тяжелая степень тяжести) новый2_кр_тяжелый 1_2" xfId="2264"/>
    <cellStyle name="40% — акцент5 3_Коронавирусная инфекция(COVID тяжелая степень тяжести) новый2_кр_тяжелый 1_2" xfId="2265"/>
    <cellStyle name="40% - Акцент5 3_Коронавирусная инфекция(COVID тяжелая степень тяжести) новый2_кр_тяжелый 2" xfId="2266"/>
    <cellStyle name="40% — акцент5 3_Коронавирусная инфекция(COVID тяжелая степень тяжести) новый2_кр_тяжелый 2" xfId="2267"/>
    <cellStyle name="40% - Акцент5 3_Коронавирусная инфекция(COVID тяжелая степень тяжести) новый2_кр_тяжелый 3" xfId="2268"/>
    <cellStyle name="40% — акцент5 3_Коронавирусная инфекция(COVID тяжелая степень тяжести) новый2_кр_тяжелый 3" xfId="2269"/>
    <cellStyle name="40% - Акцент5 3_Коронавирусная инфекция(COVID тяжелая степень тяжести) новый2_Лист1" xfId="2270"/>
    <cellStyle name="40% — акцент5 3_Коронавирусная инфекция(COVID тяжелая степень тяжести) новый2_Лист1" xfId="2271"/>
    <cellStyle name="40% - Акцент5 3_Коронавирусная инфекция(COVID тяжелая степень тяжести) новый2_Лист2" xfId="2272"/>
    <cellStyle name="40% — акцент5 3_Коронавирусная инфекция(COVID тяжелая степень тяжести) новый2_Лист2" xfId="2273"/>
    <cellStyle name="40% - Акцент5 3_Коронавирусная инфекция(COVID тяжелая степень тяжести) новый2_расчет 2021" xfId="2274"/>
    <cellStyle name="40% — акцент5 3_Коронавирусная инфекция(COVID тяжелая степень тяжести) новый2_расчет 2021" xfId="2275"/>
    <cellStyle name="40% - Акцент5 3_Коронавирусная инфекция(COVID тяжелая степень тяжести) новый2_расчет 2021_1" xfId="2276"/>
    <cellStyle name="40% — акцент5 3_Коронавирусная инфекция(COVID тяжелая степень тяжести) новый2_расчет 2021_1" xfId="2277"/>
    <cellStyle name="40% - Акцент5 3_Коронавирусная инфекция(COVID тяжелая степень тяжести) новый2_расчет 2021_расчет 2021" xfId="2278"/>
    <cellStyle name="40% — акцент5 3_Коронавирусная инфекция(COVID тяжелая степень тяжести) новый2_расчет 2021_расчет 2021" xfId="2279"/>
    <cellStyle name="40% - Акцент5 3_Коронавирусная инфекция(COVID тяжелая степень тяжести) новый2_расчет 2021_тяжелый 3" xfId="2280"/>
    <cellStyle name="40% — акцент5 3_Коронавирусная инфекция(COVID тяжелая степень тяжести) новый2_расчет 2021_тяжелый 3" xfId="2281"/>
    <cellStyle name="40% - Акцент5 3_Коронавирусная инфекция(COVID тяжелая степень тяжести) новый2_тяжелый 1 (2)" xfId="2282"/>
    <cellStyle name="40% — акцент5 3_Коронавирусная инфекция(COVID тяжелая степень тяжести) новый2_тяжелый 1 (2)" xfId="2283"/>
    <cellStyle name="40% - Акцент5 3_Коронавирусная инфекция(COVID тяжелая степень тяжести) новый2_тяжелый 2" xfId="2284"/>
    <cellStyle name="40% — акцент5 3_Коронавирусная инфекция(COVID тяжелая степень тяжести) новый2_тяжелый 2" xfId="2285"/>
    <cellStyle name="40% - Акцент5 3_Коронавирусная инфекция(COVID тяжелая степень тяжести) новый2_тяжелый 3" xfId="2286"/>
    <cellStyle name="40% — акцент5 3_Коронавирусная инфекция(COVID тяжелая степень тяжести) новый2_тяжелый 3" xfId="2287"/>
    <cellStyle name="40% - Акцент5 3_кр_тяжелый 1" xfId="2288"/>
    <cellStyle name="40% — акцент5 3_кр_тяжелый 1" xfId="2289"/>
    <cellStyle name="40% - Акцент5 3_кр_тяжелый 1_2" xfId="2290"/>
    <cellStyle name="40% — акцент5 3_кр_тяжелый 1_2" xfId="2291"/>
    <cellStyle name="40% - Акцент5 3_кр_тяжелый 2" xfId="2292"/>
    <cellStyle name="40% — акцент5 3_кр_тяжелый 2" xfId="2293"/>
    <cellStyle name="40% - Акцент5 3_кр_тяжелый 3" xfId="2294"/>
    <cellStyle name="40% — акцент5 3_кр_тяжелый 3" xfId="2295"/>
    <cellStyle name="40% - Акцент5 3_Лист1" xfId="2296"/>
    <cellStyle name="40% — акцент5 3_Лист1" xfId="2297"/>
    <cellStyle name="40% - Акцент5 3_Лист1_1" xfId="2298"/>
    <cellStyle name="40% — акцент5 3_Лист2" xfId="2299"/>
    <cellStyle name="40% - Акцент5 3_новый легкий" xfId="2300"/>
    <cellStyle name="40% — акцент5 3_расчет 2021" xfId="2301"/>
    <cellStyle name="40% - Акцент5 3_расчет 2021_1" xfId="2302"/>
    <cellStyle name="40% — акцент5 3_расчет 2021_1" xfId="2303"/>
    <cellStyle name="40% - Акцент5 3_расчет 2021_1_кр_тяжелый 1" xfId="2304"/>
    <cellStyle name="40% — акцент5 3_расчет 2021_1_расчет 2021" xfId="2305"/>
    <cellStyle name="40% - Акцент5 3_расчет 2021_1_расчет 2021_1" xfId="2306"/>
    <cellStyle name="40% — акцент5 3_расчет 2021_1_тяжелый 3" xfId="2307"/>
    <cellStyle name="40% - Акцент5 3_расчет 2021_2" xfId="2308"/>
    <cellStyle name="40% — акцент5 3_расчет 2021_2" xfId="2309"/>
    <cellStyle name="40% - Акцент5 3_расчет 2021_кр_тяжелый 1" xfId="2310"/>
    <cellStyle name="40% — акцент5 3_расчет 2021_кр_тяжелый 1" xfId="2311"/>
    <cellStyle name="40% - Акцент5 3_расчет 2021_кр_тяжелый 2" xfId="2312"/>
    <cellStyle name="40% — акцент5 3_расчет 2021_кр_тяжелый 2" xfId="2313"/>
    <cellStyle name="40% - Акцент5 3_расчет 2021_кр_тяжелый 3" xfId="2314"/>
    <cellStyle name="40% — акцент5 3_расчет 2021_кр_тяжелый 3" xfId="2315"/>
    <cellStyle name="40% - Акцент5 3_расчет 2021_расчет 2021" xfId="2316"/>
    <cellStyle name="40% — акцент5 3_расчет 2021_расчет 2021" xfId="2317"/>
    <cellStyle name="40% - Акцент5 3_расчет 2021_расчет 2021_1" xfId="2318"/>
    <cellStyle name="40% — акцент5 3_расчет 2021_расчет 2021_1" xfId="2319"/>
    <cellStyle name="40% - Акцент5 3_расчет 2021_расчет 2021_расчет 2021" xfId="2320"/>
    <cellStyle name="40% — акцент5 3_расчет 2021_расчет 2021_расчет 2021" xfId="2321"/>
    <cellStyle name="40% - Акцент5 3_расчет 2021_расчет 2021_тяжелый 3" xfId="2322"/>
    <cellStyle name="40% — акцент5 3_расчет 2021_расчет 2021_тяжелый 3" xfId="2323"/>
    <cellStyle name="40% - Акцент5 3_расчет 2021_тяжелый 2" xfId="2324"/>
    <cellStyle name="40% — акцент5 3_расчет 2021_тяжелый 2" xfId="2325"/>
    <cellStyle name="40% - Акцент5 3_расчет 2021_тяжелый 3" xfId="2326"/>
    <cellStyle name="40% — акцент5 3_расчет 2021_тяжелый 3" xfId="2327"/>
    <cellStyle name="40% - Акцент5 3_тяжелый 1 (2)" xfId="2328"/>
    <cellStyle name="40% — акцент5 3_тяжелый 1 (2)" xfId="2329"/>
    <cellStyle name="40% - Акцент5 3_тяжелый 2" xfId="2330"/>
    <cellStyle name="40% — акцент5 3_тяжелый 2" xfId="2331"/>
    <cellStyle name="40% - Акцент5 3_тяжелый 3" xfId="2332"/>
    <cellStyle name="40% — акцент5 3_тяжелый 3" xfId="2333"/>
    <cellStyle name="40% - Акцент5 4" xfId="2334"/>
    <cellStyle name="40% — Акцент5 4" xfId="2335"/>
    <cellStyle name="40% - Акцент5 4 2" xfId="2336"/>
    <cellStyle name="40% - Акцент5 4_12 11 2020вирусная инфекция(COVID тяжелая степень тяжести)с учетом ВМР9 включая ОРИТ" xfId="2337"/>
    <cellStyle name="40% - Акцент5 5" xfId="2338"/>
    <cellStyle name="40% — Акцент5 5" xfId="2339"/>
    <cellStyle name="40% - Акцент5 5 2" xfId="2340"/>
    <cellStyle name="40% - Акцент5 5_12 11 2020вирусная инфекция(COVID тяжелая степень тяжести)с учетом ВМР9 включая ОРИТ" xfId="2341"/>
    <cellStyle name="40% - Акцент5 6" xfId="2342"/>
    <cellStyle name="40% — Акцент5 6" xfId="2343"/>
    <cellStyle name="40% - Акцент5 6 2" xfId="2344"/>
    <cellStyle name="40% - Акцент5 6_12 11 2020вирусная инфекция(COVID тяжелая степень тяжести)с учетом ВМР9 включая ОРИТ" xfId="2345"/>
    <cellStyle name="40% - Акцент5 7" xfId="2346"/>
    <cellStyle name="40% — Акцент5 7" xfId="2347"/>
    <cellStyle name="40% - Акцент5 7 2" xfId="2348"/>
    <cellStyle name="40% - Акцент5 7_12 11 2020вирусная инфекция(COVID тяжелая степень тяжести)с учетом ВМР9 включая ОРИТ" xfId="2349"/>
    <cellStyle name="40% - Акцент5 8" xfId="2350"/>
    <cellStyle name="40% — Акцент5 8" xfId="2351"/>
    <cellStyle name="40% - Акцент5 8 2" xfId="2352"/>
    <cellStyle name="40% - Акцент5 8_12 11 2020вирусная инфекция(COVID тяжелая степень тяжести)с учетом ВМР9 включая ОРИТ" xfId="2353"/>
    <cellStyle name="40% - Акцент5 9" xfId="2354"/>
    <cellStyle name="40% — Акцент5 9" xfId="2355"/>
    <cellStyle name="40% - Акцент5 9 2" xfId="2356"/>
    <cellStyle name="40% - Акцент5 9_12 11 2020вирусная инфекция(COVID тяжелая степень тяжести)с учетом ВМР9 включая ОРИТ" xfId="2357"/>
    <cellStyle name="40% - Акцент6 10" xfId="2358"/>
    <cellStyle name="40% — Акцент6 10" xfId="2359"/>
    <cellStyle name="40% - Акцент6 10 2" xfId="2360"/>
    <cellStyle name="40% - Акцент6 10_12 11 2020вирусная инфекция(COVID тяжелая степень тяжести)с учетом ВМР9 включая ОРИТ" xfId="2361"/>
    <cellStyle name="40% - Акцент6 11" xfId="2362"/>
    <cellStyle name="40% — Акцент6 11" xfId="2363"/>
    <cellStyle name="40% - Акцент6 12" xfId="2364"/>
    <cellStyle name="40% — Акцент6 12" xfId="2365"/>
    <cellStyle name="40% - Акцент6 13" xfId="2366"/>
    <cellStyle name="40% - Акцент6 14" xfId="2367"/>
    <cellStyle name="40% - Акцент6 15" xfId="2368"/>
    <cellStyle name="40% - Акцент6 16" xfId="2369"/>
    <cellStyle name="40% - Акцент6 17" xfId="2370"/>
    <cellStyle name="40% - Акцент6 2" xfId="2371"/>
    <cellStyle name="40% — акцент6 2" xfId="2372"/>
    <cellStyle name="40% - Акцент6 2 2" xfId="2373"/>
    <cellStyle name="40% - Акцент6 2_12 11 2020вирусная инфекция(COVID тяжелая степень тяжести)с учетом ВМР9 включая ОРИТ" xfId="2374"/>
    <cellStyle name="40% — акцент6 2_Коронавирусная инфекция(COVID средняя степень тяжести)_новый" xfId="2375"/>
    <cellStyle name="40% - Акцент6 2_Коронавирусная инфекция(COVID тяжелая степень тяжести) новый2" xfId="2376"/>
    <cellStyle name="40% — акцент6 2_Коронавирусная инфекция(COVID тяжелая степень тяжести) новый2" xfId="2377"/>
    <cellStyle name="40% - Акцент6 2_Коронавирусная инфекция(COVID тяжелая степень тяжести) новый2_кр_тяжелый 1" xfId="2378"/>
    <cellStyle name="40% — акцент6 2_Коронавирусная инфекция(COVID тяжелая степень тяжести) новый2_кр_тяжелый 1" xfId="2379"/>
    <cellStyle name="40% - Акцент6 2_Коронавирусная инфекция(COVID тяжелая степень тяжести) новый2_кр_тяжелый 1_2" xfId="2380"/>
    <cellStyle name="40% — акцент6 2_Коронавирусная инфекция(COVID тяжелая степень тяжести) новый2_кр_тяжелый 1_2" xfId="2381"/>
    <cellStyle name="40% - Акцент6 2_Коронавирусная инфекция(COVID тяжелая степень тяжести) новый2_кр_тяжелый 2" xfId="2382"/>
    <cellStyle name="40% — акцент6 2_Коронавирусная инфекция(COVID тяжелая степень тяжести) новый2_кр_тяжелый 2" xfId="2383"/>
    <cellStyle name="40% - Акцент6 2_Коронавирусная инфекция(COVID тяжелая степень тяжести) новый2_кр_тяжелый 3" xfId="2384"/>
    <cellStyle name="40% — акцент6 2_Коронавирусная инфекция(COVID тяжелая степень тяжести) новый2_кр_тяжелый 3" xfId="2385"/>
    <cellStyle name="40% - Акцент6 2_Коронавирусная инфекция(COVID тяжелая степень тяжести) новый2_Лист1" xfId="2386"/>
    <cellStyle name="40% — акцент6 2_Коронавирусная инфекция(COVID тяжелая степень тяжести) новый2_Лист1" xfId="2387"/>
    <cellStyle name="40% - Акцент6 2_Коронавирусная инфекция(COVID тяжелая степень тяжести) новый2_Лист2" xfId="2388"/>
    <cellStyle name="40% — акцент6 2_Коронавирусная инфекция(COVID тяжелая степень тяжести) новый2_Лист2" xfId="2389"/>
    <cellStyle name="40% - Акцент6 2_Коронавирусная инфекция(COVID тяжелая степень тяжести) новый2_расчет 2021" xfId="2390"/>
    <cellStyle name="40% — акцент6 2_Коронавирусная инфекция(COVID тяжелая степень тяжести) новый2_расчет 2021" xfId="2391"/>
    <cellStyle name="40% - Акцент6 2_Коронавирусная инфекция(COVID тяжелая степень тяжести) новый2_расчет 2021_1" xfId="2392"/>
    <cellStyle name="40% — акцент6 2_Коронавирусная инфекция(COVID тяжелая степень тяжести) новый2_расчет 2021_1" xfId="2393"/>
    <cellStyle name="40% - Акцент6 2_Коронавирусная инфекция(COVID тяжелая степень тяжести) новый2_расчет 2021_расчет 2021" xfId="2394"/>
    <cellStyle name="40% — акцент6 2_Коронавирусная инфекция(COVID тяжелая степень тяжести) новый2_расчет 2021_расчет 2021" xfId="2395"/>
    <cellStyle name="40% - Акцент6 2_Коронавирусная инфекция(COVID тяжелая степень тяжести) новый2_расчет 2021_тяжелый 3" xfId="2396"/>
    <cellStyle name="40% — акцент6 2_Коронавирусная инфекция(COVID тяжелая степень тяжести) новый2_расчет 2021_тяжелый 3" xfId="2397"/>
    <cellStyle name="40% - Акцент6 2_Коронавирусная инфекция(COVID тяжелая степень тяжести) новый2_тяжелый 1 (2)" xfId="2398"/>
    <cellStyle name="40% — акцент6 2_Коронавирусная инфекция(COVID тяжелая степень тяжести) новый2_тяжелый 1 (2)" xfId="2399"/>
    <cellStyle name="40% - Акцент6 2_Коронавирусная инфекция(COVID тяжелая степень тяжести) новый2_тяжелый 2" xfId="2400"/>
    <cellStyle name="40% — акцент6 2_Коронавирусная инфекция(COVID тяжелая степень тяжести) новый2_тяжелый 2" xfId="2401"/>
    <cellStyle name="40% - Акцент6 2_Коронавирусная инфекция(COVID тяжелая степень тяжести) новый2_тяжелый 3" xfId="2402"/>
    <cellStyle name="40% — акцент6 2_Коронавирусная инфекция(COVID тяжелая степень тяжести) новый2_тяжелый 3" xfId="2403"/>
    <cellStyle name="40% - Акцент6 2_кр_тяжелый 1" xfId="2404"/>
    <cellStyle name="40% — акцент6 2_кр_тяжелый 1" xfId="2405"/>
    <cellStyle name="40% - Акцент6 2_кр_тяжелый 1_2" xfId="2406"/>
    <cellStyle name="40% — акцент6 2_кр_тяжелый 1_2" xfId="2407"/>
    <cellStyle name="40% - Акцент6 2_кр_тяжелый 2" xfId="2408"/>
    <cellStyle name="40% — акцент6 2_кр_тяжелый 2" xfId="2409"/>
    <cellStyle name="40% - Акцент6 2_кр_тяжелый 3" xfId="2410"/>
    <cellStyle name="40% — акцент6 2_кр_тяжелый 3" xfId="2411"/>
    <cellStyle name="40% - Акцент6 2_Лист1" xfId="2412"/>
    <cellStyle name="40% — акцент6 2_Лист1" xfId="2413"/>
    <cellStyle name="40% - Акцент6 2_Лист1_1" xfId="2414"/>
    <cellStyle name="40% — акцент6 2_Лист2" xfId="2415"/>
    <cellStyle name="40% - Акцент6 2_новый легкий" xfId="2416"/>
    <cellStyle name="40% — акцент6 2_расчет 2021" xfId="2417"/>
    <cellStyle name="40% - Акцент6 2_расчет 2021_1" xfId="2418"/>
    <cellStyle name="40% — акцент6 2_расчет 2021_1" xfId="2419"/>
    <cellStyle name="40% - Акцент6 2_расчет 2021_1_кр_тяжелый 1" xfId="2420"/>
    <cellStyle name="40% — акцент6 2_расчет 2021_1_расчет 2021" xfId="2421"/>
    <cellStyle name="40% - Акцент6 2_расчет 2021_1_расчет 2021_1" xfId="2422"/>
    <cellStyle name="40% — акцент6 2_расчет 2021_1_тяжелый 3" xfId="2423"/>
    <cellStyle name="40% - Акцент6 2_расчет 2021_2" xfId="2424"/>
    <cellStyle name="40% — акцент6 2_расчет 2021_2" xfId="2425"/>
    <cellStyle name="40% - Акцент6 2_расчет 2021_кр_тяжелый 1" xfId="2426"/>
    <cellStyle name="40% — акцент6 2_расчет 2021_кр_тяжелый 1" xfId="2427"/>
    <cellStyle name="40% - Акцент6 2_расчет 2021_кр_тяжелый 2" xfId="2428"/>
    <cellStyle name="40% — акцент6 2_расчет 2021_кр_тяжелый 2" xfId="2429"/>
    <cellStyle name="40% - Акцент6 2_расчет 2021_кр_тяжелый 3" xfId="2430"/>
    <cellStyle name="40% — акцент6 2_расчет 2021_кр_тяжелый 3" xfId="2431"/>
    <cellStyle name="40% - Акцент6 2_расчет 2021_расчет 2021" xfId="2432"/>
    <cellStyle name="40% — акцент6 2_расчет 2021_расчет 2021" xfId="2433"/>
    <cellStyle name="40% - Акцент6 2_расчет 2021_расчет 2021_1" xfId="2434"/>
    <cellStyle name="40% — акцент6 2_расчет 2021_расчет 2021_1" xfId="2435"/>
    <cellStyle name="40% - Акцент6 2_расчет 2021_расчет 2021_расчет 2021" xfId="2436"/>
    <cellStyle name="40% — акцент6 2_расчет 2021_расчет 2021_расчет 2021" xfId="2437"/>
    <cellStyle name="40% - Акцент6 2_расчет 2021_расчет 2021_тяжелый 3" xfId="2438"/>
    <cellStyle name="40% — акцент6 2_расчет 2021_расчет 2021_тяжелый 3" xfId="2439"/>
    <cellStyle name="40% - Акцент6 2_расчет 2021_тяжелый 2" xfId="2440"/>
    <cellStyle name="40% — акцент6 2_расчет 2021_тяжелый 2" xfId="2441"/>
    <cellStyle name="40% - Акцент6 2_расчет 2021_тяжелый 3" xfId="2442"/>
    <cellStyle name="40% — акцент6 2_расчет 2021_тяжелый 3" xfId="2443"/>
    <cellStyle name="40% - Акцент6 2_тяжелый 1 (2)" xfId="2444"/>
    <cellStyle name="40% — акцент6 2_тяжелый 1 (2)" xfId="2445"/>
    <cellStyle name="40% - Акцент6 2_тяжелый 2" xfId="2446"/>
    <cellStyle name="40% — акцент6 2_тяжелый 2" xfId="2447"/>
    <cellStyle name="40% - Акцент6 2_тяжелый 3" xfId="2448"/>
    <cellStyle name="40% — акцент6 2_тяжелый 3" xfId="2449"/>
    <cellStyle name="40% - Акцент6 3" xfId="2450"/>
    <cellStyle name="40% — акцент6 3" xfId="2451"/>
    <cellStyle name="40% - Акцент6 3 2" xfId="2452"/>
    <cellStyle name="40% - Акцент6 3_12 11 2020вирусная инфекция(COVID тяжелая степень тяжести)с учетом ВМР9 включая ОРИТ" xfId="2453"/>
    <cellStyle name="40% — акцент6 3_Коронавирусная инфекция(COVID средняя степень тяжести)_новый" xfId="2454"/>
    <cellStyle name="40% - Акцент6 3_Коронавирусная инфекция(COVID тяжелая степень тяжести) новый2" xfId="2455"/>
    <cellStyle name="40% — акцент6 3_Коронавирусная инфекция(COVID тяжелая степень тяжести) новый2" xfId="2456"/>
    <cellStyle name="40% - Акцент6 3_Коронавирусная инфекция(COVID тяжелая степень тяжести) новый2_кр_тяжелый 1" xfId="2457"/>
    <cellStyle name="40% — акцент6 3_Коронавирусная инфекция(COVID тяжелая степень тяжести) новый2_кр_тяжелый 1" xfId="2458"/>
    <cellStyle name="40% - Акцент6 3_Коронавирусная инфекция(COVID тяжелая степень тяжести) новый2_кр_тяжелый 1_2" xfId="2459"/>
    <cellStyle name="40% — акцент6 3_Коронавирусная инфекция(COVID тяжелая степень тяжести) новый2_кр_тяжелый 1_2" xfId="2460"/>
    <cellStyle name="40% - Акцент6 3_Коронавирусная инфекция(COVID тяжелая степень тяжести) новый2_кр_тяжелый 2" xfId="2461"/>
    <cellStyle name="40% — акцент6 3_Коронавирусная инфекция(COVID тяжелая степень тяжести) новый2_кр_тяжелый 2" xfId="2462"/>
    <cellStyle name="40% - Акцент6 3_Коронавирусная инфекция(COVID тяжелая степень тяжести) новый2_кр_тяжелый 3" xfId="2463"/>
    <cellStyle name="40% — акцент6 3_Коронавирусная инфекция(COVID тяжелая степень тяжести) новый2_кр_тяжелый 3" xfId="2464"/>
    <cellStyle name="40% - Акцент6 3_Коронавирусная инфекция(COVID тяжелая степень тяжести) новый2_Лист1" xfId="2465"/>
    <cellStyle name="40% — акцент6 3_Коронавирусная инфекция(COVID тяжелая степень тяжести) новый2_Лист1" xfId="2466"/>
    <cellStyle name="40% - Акцент6 3_Коронавирусная инфекция(COVID тяжелая степень тяжести) новый2_Лист2" xfId="2467"/>
    <cellStyle name="40% — акцент6 3_Коронавирусная инфекция(COVID тяжелая степень тяжести) новый2_Лист2" xfId="2468"/>
    <cellStyle name="40% - Акцент6 3_Коронавирусная инфекция(COVID тяжелая степень тяжести) новый2_расчет 2021" xfId="2469"/>
    <cellStyle name="40% — акцент6 3_Коронавирусная инфекция(COVID тяжелая степень тяжести) новый2_расчет 2021" xfId="2470"/>
    <cellStyle name="40% - Акцент6 3_Коронавирусная инфекция(COVID тяжелая степень тяжести) новый2_расчет 2021_1" xfId="2471"/>
    <cellStyle name="40% — акцент6 3_Коронавирусная инфекция(COVID тяжелая степень тяжести) новый2_расчет 2021_1" xfId="2472"/>
    <cellStyle name="40% - Акцент6 3_Коронавирусная инфекция(COVID тяжелая степень тяжести) новый2_расчет 2021_расчет 2021" xfId="2473"/>
    <cellStyle name="40% — акцент6 3_Коронавирусная инфекция(COVID тяжелая степень тяжести) новый2_расчет 2021_расчет 2021" xfId="2474"/>
    <cellStyle name="40% - Акцент6 3_Коронавирусная инфекция(COVID тяжелая степень тяжести) новый2_расчет 2021_тяжелый 3" xfId="2475"/>
    <cellStyle name="40% — акцент6 3_Коронавирусная инфекция(COVID тяжелая степень тяжести) новый2_расчет 2021_тяжелый 3" xfId="2476"/>
    <cellStyle name="40% - Акцент6 3_Коронавирусная инфекция(COVID тяжелая степень тяжести) новый2_тяжелый 1 (2)" xfId="2477"/>
    <cellStyle name="40% — акцент6 3_Коронавирусная инфекция(COVID тяжелая степень тяжести) новый2_тяжелый 1 (2)" xfId="2478"/>
    <cellStyle name="40% - Акцент6 3_Коронавирусная инфекция(COVID тяжелая степень тяжести) новый2_тяжелый 2" xfId="2479"/>
    <cellStyle name="40% — акцент6 3_Коронавирусная инфекция(COVID тяжелая степень тяжести) новый2_тяжелый 2" xfId="2480"/>
    <cellStyle name="40% - Акцент6 3_Коронавирусная инфекция(COVID тяжелая степень тяжести) новый2_тяжелый 3" xfId="2481"/>
    <cellStyle name="40% — акцент6 3_Коронавирусная инфекция(COVID тяжелая степень тяжести) новый2_тяжелый 3" xfId="2482"/>
    <cellStyle name="40% - Акцент6 3_кр_тяжелый 1" xfId="2483"/>
    <cellStyle name="40% — акцент6 3_кр_тяжелый 1" xfId="2484"/>
    <cellStyle name="40% - Акцент6 3_кр_тяжелый 1_2" xfId="2485"/>
    <cellStyle name="40% — акцент6 3_кр_тяжелый 1_2" xfId="2486"/>
    <cellStyle name="40% - Акцент6 3_кр_тяжелый 2" xfId="2487"/>
    <cellStyle name="40% — акцент6 3_кр_тяжелый 2" xfId="2488"/>
    <cellStyle name="40% - Акцент6 3_кр_тяжелый 3" xfId="2489"/>
    <cellStyle name="40% — акцент6 3_кр_тяжелый 3" xfId="2490"/>
    <cellStyle name="40% - Акцент6 3_Лист1" xfId="2491"/>
    <cellStyle name="40% — акцент6 3_Лист1" xfId="2492"/>
    <cellStyle name="40% - Акцент6 3_Лист1_1" xfId="2493"/>
    <cellStyle name="40% — акцент6 3_Лист2" xfId="2494"/>
    <cellStyle name="40% - Акцент6 3_новый легкий" xfId="2495"/>
    <cellStyle name="40% — акцент6 3_расчет 2021" xfId="2496"/>
    <cellStyle name="40% - Акцент6 3_расчет 2021_1" xfId="2497"/>
    <cellStyle name="40% — акцент6 3_расчет 2021_1" xfId="2498"/>
    <cellStyle name="40% - Акцент6 3_расчет 2021_1_кр_тяжелый 1" xfId="2499"/>
    <cellStyle name="40% — акцент6 3_расчет 2021_1_расчет 2021" xfId="2500"/>
    <cellStyle name="40% - Акцент6 3_расчет 2021_1_расчет 2021_1" xfId="2501"/>
    <cellStyle name="40% — акцент6 3_расчет 2021_1_тяжелый 3" xfId="2502"/>
    <cellStyle name="40% - Акцент6 3_расчет 2021_2" xfId="2503"/>
    <cellStyle name="40% — акцент6 3_расчет 2021_2" xfId="2504"/>
    <cellStyle name="40% - Акцент6 3_расчет 2021_кр_тяжелый 1" xfId="2505"/>
    <cellStyle name="40% — акцент6 3_расчет 2021_кр_тяжелый 1" xfId="2506"/>
    <cellStyle name="40% - Акцент6 3_расчет 2021_кр_тяжелый 2" xfId="2507"/>
    <cellStyle name="40% — акцент6 3_расчет 2021_кр_тяжелый 2" xfId="2508"/>
    <cellStyle name="40% - Акцент6 3_расчет 2021_кр_тяжелый 3" xfId="2509"/>
    <cellStyle name="40% — акцент6 3_расчет 2021_кр_тяжелый 3" xfId="2510"/>
    <cellStyle name="40% - Акцент6 3_расчет 2021_расчет 2021" xfId="2511"/>
    <cellStyle name="40% — акцент6 3_расчет 2021_расчет 2021" xfId="2512"/>
    <cellStyle name="40% - Акцент6 3_расчет 2021_расчет 2021_1" xfId="2513"/>
    <cellStyle name="40% — акцент6 3_расчет 2021_расчет 2021_1" xfId="2514"/>
    <cellStyle name="40% - Акцент6 3_расчет 2021_расчет 2021_расчет 2021" xfId="2515"/>
    <cellStyle name="40% — акцент6 3_расчет 2021_расчет 2021_расчет 2021" xfId="2516"/>
    <cellStyle name="40% - Акцент6 3_расчет 2021_расчет 2021_тяжелый 3" xfId="2517"/>
    <cellStyle name="40% — акцент6 3_расчет 2021_расчет 2021_тяжелый 3" xfId="2518"/>
    <cellStyle name="40% - Акцент6 3_расчет 2021_тяжелый 2" xfId="2519"/>
    <cellStyle name="40% — акцент6 3_расчет 2021_тяжелый 2" xfId="2520"/>
    <cellStyle name="40% - Акцент6 3_расчет 2021_тяжелый 3" xfId="2521"/>
    <cellStyle name="40% — акцент6 3_расчет 2021_тяжелый 3" xfId="2522"/>
    <cellStyle name="40% - Акцент6 3_тяжелый 1 (2)" xfId="2523"/>
    <cellStyle name="40% — акцент6 3_тяжелый 1 (2)" xfId="2524"/>
    <cellStyle name="40% - Акцент6 3_тяжелый 2" xfId="2525"/>
    <cellStyle name="40% — акцент6 3_тяжелый 2" xfId="2526"/>
    <cellStyle name="40% - Акцент6 3_тяжелый 3" xfId="2527"/>
    <cellStyle name="40% — акцент6 3_тяжелый 3" xfId="2528"/>
    <cellStyle name="40% - Акцент6 4" xfId="2529"/>
    <cellStyle name="40% — Акцент6 4" xfId="2530"/>
    <cellStyle name="40% - Акцент6 4 2" xfId="2531"/>
    <cellStyle name="40% - Акцент6 4_12 11 2020вирусная инфекция(COVID тяжелая степень тяжести)с учетом ВМР9 включая ОРИТ" xfId="2532"/>
    <cellStyle name="40% - Акцент6 5" xfId="2533"/>
    <cellStyle name="40% — Акцент6 5" xfId="2534"/>
    <cellStyle name="40% - Акцент6 5 2" xfId="2535"/>
    <cellStyle name="40% - Акцент6 5_12 11 2020вирусная инфекция(COVID тяжелая степень тяжести)с учетом ВМР9 включая ОРИТ" xfId="2536"/>
    <cellStyle name="40% - Акцент6 6" xfId="2537"/>
    <cellStyle name="40% — Акцент6 6" xfId="2538"/>
    <cellStyle name="40% - Акцент6 6 2" xfId="2539"/>
    <cellStyle name="40% - Акцент6 6_12 11 2020вирусная инфекция(COVID тяжелая степень тяжести)с учетом ВМР9 включая ОРИТ" xfId="2540"/>
    <cellStyle name="40% - Акцент6 7" xfId="2541"/>
    <cellStyle name="40% — Акцент6 7" xfId="2542"/>
    <cellStyle name="40% - Акцент6 7 2" xfId="2543"/>
    <cellStyle name="40% - Акцент6 7_12 11 2020вирусная инфекция(COVID тяжелая степень тяжести)с учетом ВМР9 включая ОРИТ" xfId="2544"/>
    <cellStyle name="40% - Акцент6 8" xfId="2545"/>
    <cellStyle name="40% — Акцент6 8" xfId="2546"/>
    <cellStyle name="40% - Акцент6 8 2" xfId="2547"/>
    <cellStyle name="40% - Акцент6 8_12 11 2020вирусная инфекция(COVID тяжелая степень тяжести)с учетом ВМР9 включая ОРИТ" xfId="2548"/>
    <cellStyle name="40% - Акцент6 9" xfId="2549"/>
    <cellStyle name="40% — Акцент6 9" xfId="2550"/>
    <cellStyle name="40% - Акцент6 9 2" xfId="2551"/>
    <cellStyle name="40% - Акцент6 9_12 11 2020вирусная инфекция(COVID тяжелая степень тяжести)с учетом ВМР9 включая ОРИТ" xfId="2552"/>
    <cellStyle name="60% - Accent1" xfId="2553"/>
    <cellStyle name="60% - Accent2" xfId="2554"/>
    <cellStyle name="60% - Accent3" xfId="2555"/>
    <cellStyle name="60% - Accent4" xfId="2556"/>
    <cellStyle name="60% - Accent5" xfId="2557"/>
    <cellStyle name="60% - Accent6" xfId="2558"/>
    <cellStyle name="60% - Акцент1 10" xfId="2559"/>
    <cellStyle name="60% — Акцент1 10" xfId="2560"/>
    <cellStyle name="60% - Акцент1 11" xfId="2561"/>
    <cellStyle name="60% — Акцент1 11" xfId="2562"/>
    <cellStyle name="60% - Акцент1 12" xfId="2563"/>
    <cellStyle name="60% — Акцент1 12" xfId="2564"/>
    <cellStyle name="60% - Акцент1 13" xfId="2565"/>
    <cellStyle name="60% - Акцент1 14" xfId="2566"/>
    <cellStyle name="60% - Акцент1 15" xfId="2567"/>
    <cellStyle name="60% - Акцент1 16" xfId="2568"/>
    <cellStyle name="60% - Акцент1 17" xfId="2569"/>
    <cellStyle name="60% - Акцент1 2" xfId="2570"/>
    <cellStyle name="60% — акцент1 2" xfId="2571"/>
    <cellStyle name="60% - Акцент1 3" xfId="2572"/>
    <cellStyle name="60% — акцент1 3" xfId="2573"/>
    <cellStyle name="60% - Акцент1 4" xfId="2574"/>
    <cellStyle name="60% — Акцент1 4" xfId="2575"/>
    <cellStyle name="60% - Акцент1 5" xfId="2576"/>
    <cellStyle name="60% — Акцент1 5" xfId="2577"/>
    <cellStyle name="60% - Акцент1 6" xfId="2578"/>
    <cellStyle name="60% — Акцент1 6" xfId="2579"/>
    <cellStyle name="60% - Акцент1 7" xfId="2580"/>
    <cellStyle name="60% — Акцент1 7" xfId="2581"/>
    <cellStyle name="60% - Акцент1 8" xfId="2582"/>
    <cellStyle name="60% — Акцент1 8" xfId="2583"/>
    <cellStyle name="60% - Акцент1 9" xfId="2584"/>
    <cellStyle name="60% — Акцент1 9" xfId="2585"/>
    <cellStyle name="60% - Акцент2 10" xfId="2586"/>
    <cellStyle name="60% — Акцент2 10" xfId="2587"/>
    <cellStyle name="60% - Акцент2 11" xfId="2588"/>
    <cellStyle name="60% — Акцент2 11" xfId="2589"/>
    <cellStyle name="60% - Акцент2 12" xfId="2590"/>
    <cellStyle name="60% — Акцент2 12" xfId="2591"/>
    <cellStyle name="60% - Акцент2 13" xfId="2592"/>
    <cellStyle name="60% - Акцент2 14" xfId="2593"/>
    <cellStyle name="60% - Акцент2 15" xfId="2594"/>
    <cellStyle name="60% - Акцент2 16" xfId="2595"/>
    <cellStyle name="60% - Акцент2 17" xfId="2596"/>
    <cellStyle name="60% - Акцент2 2" xfId="2597"/>
    <cellStyle name="60% — акцент2 2" xfId="2598"/>
    <cellStyle name="60% - Акцент2 3" xfId="2599"/>
    <cellStyle name="60% — акцент2 3" xfId="2600"/>
    <cellStyle name="60% - Акцент2 4" xfId="2601"/>
    <cellStyle name="60% — Акцент2 4" xfId="2602"/>
    <cellStyle name="60% - Акцент2 5" xfId="2603"/>
    <cellStyle name="60% — Акцент2 5" xfId="2604"/>
    <cellStyle name="60% - Акцент2 6" xfId="2605"/>
    <cellStyle name="60% — Акцент2 6" xfId="2606"/>
    <cellStyle name="60% - Акцент2 7" xfId="2607"/>
    <cellStyle name="60% — Акцент2 7" xfId="2608"/>
    <cellStyle name="60% - Акцент2 8" xfId="2609"/>
    <cellStyle name="60% — Акцент2 8" xfId="2610"/>
    <cellStyle name="60% - Акцент2 9" xfId="2611"/>
    <cellStyle name="60% — Акцент2 9" xfId="2612"/>
    <cellStyle name="60% - Акцент3 10" xfId="2613"/>
    <cellStyle name="60% — Акцент3 10" xfId="2614"/>
    <cellStyle name="60% - Акцент3 11" xfId="2615"/>
    <cellStyle name="60% — Акцент3 11" xfId="2616"/>
    <cellStyle name="60% - Акцент3 12" xfId="2617"/>
    <cellStyle name="60% — Акцент3 12" xfId="2618"/>
    <cellStyle name="60% - Акцент3 13" xfId="2619"/>
    <cellStyle name="60% - Акцент3 14" xfId="2620"/>
    <cellStyle name="60% - Акцент3 15" xfId="2621"/>
    <cellStyle name="60% - Акцент3 16" xfId="2622"/>
    <cellStyle name="60% - Акцент3 17" xfId="2623"/>
    <cellStyle name="60% - Акцент3 2" xfId="2624"/>
    <cellStyle name="60% — акцент3 2" xfId="2625"/>
    <cellStyle name="60% - Акцент3 3" xfId="2626"/>
    <cellStyle name="60% — акцент3 3" xfId="2627"/>
    <cellStyle name="60% - Акцент3 4" xfId="2628"/>
    <cellStyle name="60% — Акцент3 4" xfId="2629"/>
    <cellStyle name="60% - Акцент3 5" xfId="2630"/>
    <cellStyle name="60% — Акцент3 5" xfId="2631"/>
    <cellStyle name="60% - Акцент3 6" xfId="2632"/>
    <cellStyle name="60% — Акцент3 6" xfId="2633"/>
    <cellStyle name="60% - Акцент3 7" xfId="2634"/>
    <cellStyle name="60% — Акцент3 7" xfId="2635"/>
    <cellStyle name="60% - Акцент3 8" xfId="2636"/>
    <cellStyle name="60% — Акцент3 8" xfId="2637"/>
    <cellStyle name="60% - Акцент3 9" xfId="2638"/>
    <cellStyle name="60% — Акцент3 9" xfId="2639"/>
    <cellStyle name="60% - Акцент4 10" xfId="2640"/>
    <cellStyle name="60% — Акцент4 10" xfId="2641"/>
    <cellStyle name="60% - Акцент4 11" xfId="2642"/>
    <cellStyle name="60% — Акцент4 11" xfId="2643"/>
    <cellStyle name="60% - Акцент4 12" xfId="2644"/>
    <cellStyle name="60% — Акцент4 12" xfId="2645"/>
    <cellStyle name="60% - Акцент4 13" xfId="2646"/>
    <cellStyle name="60% - Акцент4 14" xfId="2647"/>
    <cellStyle name="60% - Акцент4 15" xfId="2648"/>
    <cellStyle name="60% - Акцент4 16" xfId="2649"/>
    <cellStyle name="60% - Акцент4 17" xfId="2650"/>
    <cellStyle name="60% - Акцент4 2" xfId="2651"/>
    <cellStyle name="60% — акцент4 2" xfId="2652"/>
    <cellStyle name="60% - Акцент4 3" xfId="2653"/>
    <cellStyle name="60% — акцент4 3" xfId="2654"/>
    <cellStyle name="60% - Акцент4 4" xfId="2655"/>
    <cellStyle name="60% — Акцент4 4" xfId="2656"/>
    <cellStyle name="60% - Акцент4 5" xfId="2657"/>
    <cellStyle name="60% — Акцент4 5" xfId="2658"/>
    <cellStyle name="60% - Акцент4 6" xfId="2659"/>
    <cellStyle name="60% — Акцент4 6" xfId="2660"/>
    <cellStyle name="60% - Акцент4 7" xfId="2661"/>
    <cellStyle name="60% — Акцент4 7" xfId="2662"/>
    <cellStyle name="60% - Акцент4 8" xfId="2663"/>
    <cellStyle name="60% — Акцент4 8" xfId="2664"/>
    <cellStyle name="60% - Акцент4 9" xfId="2665"/>
    <cellStyle name="60% — Акцент4 9" xfId="2666"/>
    <cellStyle name="60% - Акцент5 10" xfId="2667"/>
    <cellStyle name="60% — Акцент5 10" xfId="2668"/>
    <cellStyle name="60% - Акцент5 11" xfId="2669"/>
    <cellStyle name="60% — Акцент5 11" xfId="2670"/>
    <cellStyle name="60% - Акцент5 12" xfId="2671"/>
    <cellStyle name="60% — Акцент5 12" xfId="2672"/>
    <cellStyle name="60% - Акцент5 13" xfId="2673"/>
    <cellStyle name="60% - Акцент5 14" xfId="2674"/>
    <cellStyle name="60% - Акцент5 15" xfId="2675"/>
    <cellStyle name="60% - Акцент5 16" xfId="2676"/>
    <cellStyle name="60% - Акцент5 17" xfId="2677"/>
    <cellStyle name="60% - Акцент5 2" xfId="2678"/>
    <cellStyle name="60% — акцент5 2" xfId="2679"/>
    <cellStyle name="60% - Акцент5 3" xfId="2680"/>
    <cellStyle name="60% — акцент5 3" xfId="2681"/>
    <cellStyle name="60% - Акцент5 4" xfId="2682"/>
    <cellStyle name="60% — Акцент5 4" xfId="2683"/>
    <cellStyle name="60% - Акцент5 5" xfId="2684"/>
    <cellStyle name="60% — Акцент5 5" xfId="2685"/>
    <cellStyle name="60% - Акцент5 6" xfId="2686"/>
    <cellStyle name="60% — Акцент5 6" xfId="2687"/>
    <cellStyle name="60% - Акцент5 7" xfId="2688"/>
    <cellStyle name="60% — Акцент5 7" xfId="2689"/>
    <cellStyle name="60% - Акцент5 8" xfId="2690"/>
    <cellStyle name="60% — Акцент5 8" xfId="2691"/>
    <cellStyle name="60% - Акцент5 9" xfId="2692"/>
    <cellStyle name="60% — Акцент5 9" xfId="2693"/>
    <cellStyle name="60% - Акцент6 10" xfId="2694"/>
    <cellStyle name="60% — Акцент6 10" xfId="2695"/>
    <cellStyle name="60% - Акцент6 11" xfId="2696"/>
    <cellStyle name="60% — Акцент6 11" xfId="2697"/>
    <cellStyle name="60% - Акцент6 12" xfId="2698"/>
    <cellStyle name="60% — Акцент6 12" xfId="2699"/>
    <cellStyle name="60% - Акцент6 13" xfId="2700"/>
    <cellStyle name="60% - Акцент6 14" xfId="2701"/>
    <cellStyle name="60% - Акцент6 15" xfId="2702"/>
    <cellStyle name="60% - Акцент6 16" xfId="2703"/>
    <cellStyle name="60% - Акцент6 17" xfId="2704"/>
    <cellStyle name="60% - Акцент6 2" xfId="2705"/>
    <cellStyle name="60% — акцент6 2" xfId="2706"/>
    <cellStyle name="60% - Акцент6 3" xfId="2707"/>
    <cellStyle name="60% — акцент6 3" xfId="2708"/>
    <cellStyle name="60% - Акцент6 4" xfId="2709"/>
    <cellStyle name="60% — Акцент6 4" xfId="2710"/>
    <cellStyle name="60% - Акцент6 5" xfId="2711"/>
    <cellStyle name="60% — Акцент6 5" xfId="2712"/>
    <cellStyle name="60% - Акцент6 6" xfId="2713"/>
    <cellStyle name="60% — Акцент6 6" xfId="2714"/>
    <cellStyle name="60% - Акцент6 7" xfId="2715"/>
    <cellStyle name="60% — Акцент6 7" xfId="2716"/>
    <cellStyle name="60% - Акцент6 8" xfId="2717"/>
    <cellStyle name="60% — Акцент6 8" xfId="2718"/>
    <cellStyle name="60% - Акцент6 9" xfId="2719"/>
    <cellStyle name="60% — Акцент6 9" xfId="2720"/>
    <cellStyle name="Accent1" xfId="2721"/>
    <cellStyle name="Accent2" xfId="2722"/>
    <cellStyle name="Accent3" xfId="2723"/>
    <cellStyle name="Accent4" xfId="2724"/>
    <cellStyle name="Accent5" xfId="2725"/>
    <cellStyle name="Accent6" xfId="2726"/>
    <cellStyle name="Bad" xfId="2727"/>
    <cellStyle name="Bad 1" xfId="2728"/>
    <cellStyle name="Bad_211590_новый" xfId="2729"/>
    <cellStyle name="Calculation" xfId="2730"/>
    <cellStyle name="Calculation 10" xfId="2731"/>
    <cellStyle name="Calculation 10 2" xfId="2732"/>
    <cellStyle name="Calculation 10 2 2" xfId="2733"/>
    <cellStyle name="Calculation 10 2 2 2" xfId="2734"/>
    <cellStyle name="Calculation 10 2 2 2 2" xfId="2735"/>
    <cellStyle name="Calculation 10 2 2 3" xfId="2736"/>
    <cellStyle name="Calculation 10 2 3" xfId="2737"/>
    <cellStyle name="Calculation 10 2 3 2" xfId="2738"/>
    <cellStyle name="Calculation 10 2 4" xfId="2739"/>
    <cellStyle name="Calculation 10 3" xfId="2740"/>
    <cellStyle name="Calculation 10 3 2" xfId="2741"/>
    <cellStyle name="Calculation 10 3 2 2" xfId="2742"/>
    <cellStyle name="Calculation 10 3 3" xfId="2743"/>
    <cellStyle name="Calculation 10 4" xfId="2744"/>
    <cellStyle name="Calculation 10 4 2" xfId="2745"/>
    <cellStyle name="Calculation 10 5" xfId="2746"/>
    <cellStyle name="Calculation 11" xfId="2747"/>
    <cellStyle name="Calculation 11 2" xfId="2748"/>
    <cellStyle name="Calculation 11 2 2" xfId="2749"/>
    <cellStyle name="Calculation 11 2 2 2" xfId="2750"/>
    <cellStyle name="Calculation 11 2 2 2 2" xfId="2751"/>
    <cellStyle name="Calculation 11 2 2 3" xfId="2752"/>
    <cellStyle name="Calculation 11 2 3" xfId="2753"/>
    <cellStyle name="Calculation 11 2 3 2" xfId="2754"/>
    <cellStyle name="Calculation 11 2 4" xfId="2755"/>
    <cellStyle name="Calculation 11 3" xfId="2756"/>
    <cellStyle name="Calculation 11 3 2" xfId="2757"/>
    <cellStyle name="Calculation 11 3 2 2" xfId="2758"/>
    <cellStyle name="Calculation 11 3 3" xfId="2759"/>
    <cellStyle name="Calculation 11 4" xfId="2760"/>
    <cellStyle name="Calculation 11 4 2" xfId="2761"/>
    <cellStyle name="Calculation 11 5" xfId="2762"/>
    <cellStyle name="Calculation 12" xfId="2763"/>
    <cellStyle name="Calculation 12 2" xfId="2764"/>
    <cellStyle name="Calculation 12 2 2" xfId="2765"/>
    <cellStyle name="Calculation 12 2 2 2" xfId="2766"/>
    <cellStyle name="Calculation 12 2 2 2 2" xfId="2767"/>
    <cellStyle name="Calculation 12 2 2 3" xfId="2768"/>
    <cellStyle name="Calculation 12 2 3" xfId="2769"/>
    <cellStyle name="Calculation 12 2 3 2" xfId="2770"/>
    <cellStyle name="Calculation 12 2 4" xfId="2771"/>
    <cellStyle name="Calculation 12 3" xfId="2772"/>
    <cellStyle name="Calculation 12 3 2" xfId="2773"/>
    <cellStyle name="Calculation 12 3 2 2" xfId="2774"/>
    <cellStyle name="Calculation 12 3 3" xfId="2775"/>
    <cellStyle name="Calculation 12 4" xfId="2776"/>
    <cellStyle name="Calculation 12 4 2" xfId="2777"/>
    <cellStyle name="Calculation 12 5" xfId="2778"/>
    <cellStyle name="Calculation 13" xfId="2779"/>
    <cellStyle name="Calculation 13 2" xfId="2780"/>
    <cellStyle name="Calculation 13 2 2" xfId="2781"/>
    <cellStyle name="Calculation 13 2 2 2" xfId="2782"/>
    <cellStyle name="Calculation 13 2 2 2 2" xfId="2783"/>
    <cellStyle name="Calculation 13 2 2 3" xfId="2784"/>
    <cellStyle name="Calculation 13 2 3" xfId="2785"/>
    <cellStyle name="Calculation 13 2 3 2" xfId="2786"/>
    <cellStyle name="Calculation 13 2 4" xfId="2787"/>
    <cellStyle name="Calculation 13 3" xfId="2788"/>
    <cellStyle name="Calculation 13 3 2" xfId="2789"/>
    <cellStyle name="Calculation 13 3 2 2" xfId="2790"/>
    <cellStyle name="Calculation 13 3 3" xfId="2791"/>
    <cellStyle name="Calculation 13 4" xfId="2792"/>
    <cellStyle name="Calculation 13 4 2" xfId="2793"/>
    <cellStyle name="Calculation 13 5" xfId="2794"/>
    <cellStyle name="Calculation 14" xfId="2795"/>
    <cellStyle name="Calculation 14 2" xfId="2796"/>
    <cellStyle name="Calculation 14 2 2" xfId="2797"/>
    <cellStyle name="Calculation 14 2 2 2" xfId="2798"/>
    <cellStyle name="Calculation 14 2 3" xfId="2799"/>
    <cellStyle name="Calculation 14 3" xfId="2800"/>
    <cellStyle name="Calculation 14 3 2" xfId="2801"/>
    <cellStyle name="Calculation 14 4" xfId="2802"/>
    <cellStyle name="Calculation 15" xfId="2803"/>
    <cellStyle name="Calculation 15 2" xfId="2804"/>
    <cellStyle name="Calculation 15 2 2" xfId="2805"/>
    <cellStyle name="Calculation 15 3" xfId="2806"/>
    <cellStyle name="Calculation 16" xfId="2807"/>
    <cellStyle name="Calculation 16 2" xfId="2808"/>
    <cellStyle name="Calculation 17" xfId="2809"/>
    <cellStyle name="Calculation 2" xfId="2810"/>
    <cellStyle name="Calculation 2 10" xfId="2811"/>
    <cellStyle name="Calculation 2 10 2" xfId="2812"/>
    <cellStyle name="Calculation 2 10 2 2" xfId="2813"/>
    <cellStyle name="Calculation 2 10 2 2 2" xfId="2814"/>
    <cellStyle name="Calculation 2 10 2 2 2 2" xfId="2815"/>
    <cellStyle name="Calculation 2 10 2 2 3" xfId="2816"/>
    <cellStyle name="Calculation 2 10 2 3" xfId="2817"/>
    <cellStyle name="Calculation 2 10 2 3 2" xfId="2818"/>
    <cellStyle name="Calculation 2 10 2 4" xfId="2819"/>
    <cellStyle name="Calculation 2 10 3" xfId="2820"/>
    <cellStyle name="Calculation 2 10 3 2" xfId="2821"/>
    <cellStyle name="Calculation 2 10 3 2 2" xfId="2822"/>
    <cellStyle name="Calculation 2 10 3 3" xfId="2823"/>
    <cellStyle name="Calculation 2 10 4" xfId="2824"/>
    <cellStyle name="Calculation 2 10 4 2" xfId="2825"/>
    <cellStyle name="Calculation 2 10 5" xfId="2826"/>
    <cellStyle name="Calculation 2 11" xfId="2827"/>
    <cellStyle name="Calculation 2 11 2" xfId="2828"/>
    <cellStyle name="Calculation 2 11 2 2" xfId="2829"/>
    <cellStyle name="Calculation 2 11 2 2 2" xfId="2830"/>
    <cellStyle name="Calculation 2 11 2 2 2 2" xfId="2831"/>
    <cellStyle name="Calculation 2 11 2 2 3" xfId="2832"/>
    <cellStyle name="Calculation 2 11 2 3" xfId="2833"/>
    <cellStyle name="Calculation 2 11 2 3 2" xfId="2834"/>
    <cellStyle name="Calculation 2 11 2 4" xfId="2835"/>
    <cellStyle name="Calculation 2 11 3" xfId="2836"/>
    <cellStyle name="Calculation 2 11 3 2" xfId="2837"/>
    <cellStyle name="Calculation 2 11 3 2 2" xfId="2838"/>
    <cellStyle name="Calculation 2 11 3 3" xfId="2839"/>
    <cellStyle name="Calculation 2 11 4" xfId="2840"/>
    <cellStyle name="Calculation 2 11 4 2" xfId="2841"/>
    <cellStyle name="Calculation 2 11 5" xfId="2842"/>
    <cellStyle name="Calculation 2 12" xfId="2843"/>
    <cellStyle name="Calculation 2 12 2" xfId="2844"/>
    <cellStyle name="Calculation 2 12 2 2" xfId="2845"/>
    <cellStyle name="Calculation 2 12 2 2 2" xfId="2846"/>
    <cellStyle name="Calculation 2 12 2 2 2 2" xfId="2847"/>
    <cellStyle name="Calculation 2 12 2 2 3" xfId="2848"/>
    <cellStyle name="Calculation 2 12 2 3" xfId="2849"/>
    <cellStyle name="Calculation 2 12 2 3 2" xfId="2850"/>
    <cellStyle name="Calculation 2 12 2 4" xfId="2851"/>
    <cellStyle name="Calculation 2 12 3" xfId="2852"/>
    <cellStyle name="Calculation 2 12 3 2" xfId="2853"/>
    <cellStyle name="Calculation 2 12 3 2 2" xfId="2854"/>
    <cellStyle name="Calculation 2 12 3 3" xfId="2855"/>
    <cellStyle name="Calculation 2 12 4" xfId="2856"/>
    <cellStyle name="Calculation 2 12 4 2" xfId="2857"/>
    <cellStyle name="Calculation 2 12 5" xfId="2858"/>
    <cellStyle name="Calculation 2 13" xfId="2859"/>
    <cellStyle name="Calculation 2 13 2" xfId="2860"/>
    <cellStyle name="Calculation 2 13 2 2" xfId="2861"/>
    <cellStyle name="Calculation 2 13 2 2 2" xfId="2862"/>
    <cellStyle name="Calculation 2 13 2 3" xfId="2863"/>
    <cellStyle name="Calculation 2 13 3" xfId="2864"/>
    <cellStyle name="Calculation 2 13 3 2" xfId="2865"/>
    <cellStyle name="Calculation 2 13 4" xfId="2866"/>
    <cellStyle name="Calculation 2 14" xfId="2867"/>
    <cellStyle name="Calculation 2 14 2" xfId="2868"/>
    <cellStyle name="Calculation 2 14 2 2" xfId="2869"/>
    <cellStyle name="Calculation 2 14 3" xfId="2870"/>
    <cellStyle name="Calculation 2 15" xfId="2871"/>
    <cellStyle name="Calculation 2 15 2" xfId="2872"/>
    <cellStyle name="Calculation 2 16" xfId="2873"/>
    <cellStyle name="Calculation 2 2" xfId="2874"/>
    <cellStyle name="Calculation 2 2 10" xfId="2875"/>
    <cellStyle name="Calculation 2 2 10 2" xfId="2876"/>
    <cellStyle name="Calculation 2 2 10 2 2" xfId="2877"/>
    <cellStyle name="Calculation 2 2 10 2 2 2" xfId="2878"/>
    <cellStyle name="Calculation 2 2 10 2 2 2 2" xfId="2879"/>
    <cellStyle name="Calculation 2 2 10 2 2 3" xfId="2880"/>
    <cellStyle name="Calculation 2 2 10 2 3" xfId="2881"/>
    <cellStyle name="Calculation 2 2 10 2 3 2" xfId="2882"/>
    <cellStyle name="Calculation 2 2 10 2 4" xfId="2883"/>
    <cellStyle name="Calculation 2 2 10 3" xfId="2884"/>
    <cellStyle name="Calculation 2 2 10 3 2" xfId="2885"/>
    <cellStyle name="Calculation 2 2 10 3 2 2" xfId="2886"/>
    <cellStyle name="Calculation 2 2 10 3 3" xfId="2887"/>
    <cellStyle name="Calculation 2 2 10 4" xfId="2888"/>
    <cellStyle name="Calculation 2 2 10 4 2" xfId="2889"/>
    <cellStyle name="Calculation 2 2 10 5" xfId="2890"/>
    <cellStyle name="Calculation 2 2 11" xfId="2891"/>
    <cellStyle name="Calculation 2 2 11 2" xfId="2892"/>
    <cellStyle name="Calculation 2 2 11 2 2" xfId="2893"/>
    <cellStyle name="Calculation 2 2 11 2 2 2" xfId="2894"/>
    <cellStyle name="Calculation 2 2 11 2 3" xfId="2895"/>
    <cellStyle name="Calculation 2 2 11 3" xfId="2896"/>
    <cellStyle name="Calculation 2 2 11 3 2" xfId="2897"/>
    <cellStyle name="Calculation 2 2 11 4" xfId="2898"/>
    <cellStyle name="Calculation 2 2 12" xfId="2899"/>
    <cellStyle name="Calculation 2 2 12 2" xfId="2900"/>
    <cellStyle name="Calculation 2 2 12 2 2" xfId="2901"/>
    <cellStyle name="Calculation 2 2 12 3" xfId="2902"/>
    <cellStyle name="Calculation 2 2 13" xfId="2903"/>
    <cellStyle name="Calculation 2 2 13 2" xfId="2904"/>
    <cellStyle name="Calculation 2 2 14" xfId="2905"/>
    <cellStyle name="Calculation 2 2 2" xfId="2906"/>
    <cellStyle name="Calculation 2 2 2 10" xfId="2907"/>
    <cellStyle name="Calculation 2 2 2 10 2" xfId="2908"/>
    <cellStyle name="Calculation 2 2 2 10 2 2" xfId="2909"/>
    <cellStyle name="Calculation 2 2 2 10 2 2 2" xfId="2910"/>
    <cellStyle name="Calculation 2 2 2 10 2 3" xfId="2911"/>
    <cellStyle name="Calculation 2 2 2 10 3" xfId="2912"/>
    <cellStyle name="Calculation 2 2 2 10 3 2" xfId="2913"/>
    <cellStyle name="Calculation 2 2 2 10 4" xfId="2914"/>
    <cellStyle name="Calculation 2 2 2 11" xfId="2915"/>
    <cellStyle name="Calculation 2 2 2 11 2" xfId="2916"/>
    <cellStyle name="Calculation 2 2 2 11 2 2" xfId="2917"/>
    <cellStyle name="Calculation 2 2 2 11 3" xfId="2918"/>
    <cellStyle name="Calculation 2 2 2 12" xfId="2919"/>
    <cellStyle name="Calculation 2 2 2 12 2" xfId="2920"/>
    <cellStyle name="Calculation 2 2 2 13" xfId="2921"/>
    <cellStyle name="Calculation 2 2 2 2" xfId="2922"/>
    <cellStyle name="Calculation 2 2 2 2 10" xfId="2923"/>
    <cellStyle name="Calculation 2 2 2 2 10 2" xfId="2924"/>
    <cellStyle name="Calculation 2 2 2 2 10 2 2" xfId="2925"/>
    <cellStyle name="Calculation 2 2 2 2 10 3" xfId="2926"/>
    <cellStyle name="Calculation 2 2 2 2 11" xfId="2927"/>
    <cellStyle name="Calculation 2 2 2 2 11 2" xfId="2928"/>
    <cellStyle name="Calculation 2 2 2 2 12" xfId="2929"/>
    <cellStyle name="Calculation 2 2 2 2 2" xfId="2930"/>
    <cellStyle name="Calculation 2 2 2 2 2 2" xfId="2931"/>
    <cellStyle name="Calculation 2 2 2 2 2 2 2" xfId="2932"/>
    <cellStyle name="Calculation 2 2 2 2 2 2 2 2" xfId="2933"/>
    <cellStyle name="Calculation 2 2 2 2 2 2 2 2 2" xfId="2934"/>
    <cellStyle name="Calculation 2 2 2 2 2 2 2 3" xfId="2935"/>
    <cellStyle name="Calculation 2 2 2 2 2 2 3" xfId="2936"/>
    <cellStyle name="Calculation 2 2 2 2 2 2 3 2" xfId="2937"/>
    <cellStyle name="Calculation 2 2 2 2 2 2 4" xfId="2938"/>
    <cellStyle name="Calculation 2 2 2 2 2 3" xfId="2939"/>
    <cellStyle name="Calculation 2 2 2 2 2 3 2" xfId="2940"/>
    <cellStyle name="Calculation 2 2 2 2 2 3 2 2" xfId="2941"/>
    <cellStyle name="Calculation 2 2 2 2 2 3 3" xfId="2942"/>
    <cellStyle name="Calculation 2 2 2 2 2 4" xfId="2943"/>
    <cellStyle name="Calculation 2 2 2 2 2 4 2" xfId="2944"/>
    <cellStyle name="Calculation 2 2 2 2 2 5" xfId="2945"/>
    <cellStyle name="Calculation 2 2 2 2 3" xfId="2946"/>
    <cellStyle name="Calculation 2 2 2 2 3 2" xfId="2947"/>
    <cellStyle name="Calculation 2 2 2 2 3 2 2" xfId="2948"/>
    <cellStyle name="Calculation 2 2 2 2 3 2 2 2" xfId="2949"/>
    <cellStyle name="Calculation 2 2 2 2 3 2 2 2 2" xfId="2950"/>
    <cellStyle name="Calculation 2 2 2 2 3 2 2 3" xfId="2951"/>
    <cellStyle name="Calculation 2 2 2 2 3 2 3" xfId="2952"/>
    <cellStyle name="Calculation 2 2 2 2 3 2 3 2" xfId="2953"/>
    <cellStyle name="Calculation 2 2 2 2 3 2 4" xfId="2954"/>
    <cellStyle name="Calculation 2 2 2 2 3 3" xfId="2955"/>
    <cellStyle name="Calculation 2 2 2 2 3 3 2" xfId="2956"/>
    <cellStyle name="Calculation 2 2 2 2 3 3 2 2" xfId="2957"/>
    <cellStyle name="Calculation 2 2 2 2 3 3 3" xfId="2958"/>
    <cellStyle name="Calculation 2 2 2 2 3 4" xfId="2959"/>
    <cellStyle name="Calculation 2 2 2 2 3 4 2" xfId="2960"/>
    <cellStyle name="Calculation 2 2 2 2 3 5" xfId="2961"/>
    <cellStyle name="Calculation 2 2 2 2 4" xfId="2962"/>
    <cellStyle name="Calculation 2 2 2 2 4 2" xfId="2963"/>
    <cellStyle name="Calculation 2 2 2 2 4 2 2" xfId="2964"/>
    <cellStyle name="Calculation 2 2 2 2 4 2 2 2" xfId="2965"/>
    <cellStyle name="Calculation 2 2 2 2 4 2 2 2 2" xfId="2966"/>
    <cellStyle name="Calculation 2 2 2 2 4 2 2 3" xfId="2967"/>
    <cellStyle name="Calculation 2 2 2 2 4 2 3" xfId="2968"/>
    <cellStyle name="Calculation 2 2 2 2 4 2 3 2" xfId="2969"/>
    <cellStyle name="Calculation 2 2 2 2 4 2 4" xfId="2970"/>
    <cellStyle name="Calculation 2 2 2 2 4 3" xfId="2971"/>
    <cellStyle name="Calculation 2 2 2 2 4 3 2" xfId="2972"/>
    <cellStyle name="Calculation 2 2 2 2 4 3 2 2" xfId="2973"/>
    <cellStyle name="Calculation 2 2 2 2 4 3 3" xfId="2974"/>
    <cellStyle name="Calculation 2 2 2 2 4 4" xfId="2975"/>
    <cellStyle name="Calculation 2 2 2 2 4 4 2" xfId="2976"/>
    <cellStyle name="Calculation 2 2 2 2 4 5" xfId="2977"/>
    <cellStyle name="Calculation 2 2 2 2 5" xfId="2978"/>
    <cellStyle name="Calculation 2 2 2 2 5 2" xfId="2979"/>
    <cellStyle name="Calculation 2 2 2 2 5 2 2" xfId="2980"/>
    <cellStyle name="Calculation 2 2 2 2 5 2 2 2" xfId="2981"/>
    <cellStyle name="Calculation 2 2 2 2 5 2 2 2 2" xfId="2982"/>
    <cellStyle name="Calculation 2 2 2 2 5 2 2 3" xfId="2983"/>
    <cellStyle name="Calculation 2 2 2 2 5 2 3" xfId="2984"/>
    <cellStyle name="Calculation 2 2 2 2 5 2 3 2" xfId="2985"/>
    <cellStyle name="Calculation 2 2 2 2 5 2 4" xfId="2986"/>
    <cellStyle name="Calculation 2 2 2 2 5 3" xfId="2987"/>
    <cellStyle name="Calculation 2 2 2 2 5 3 2" xfId="2988"/>
    <cellStyle name="Calculation 2 2 2 2 5 3 2 2" xfId="2989"/>
    <cellStyle name="Calculation 2 2 2 2 5 3 3" xfId="2990"/>
    <cellStyle name="Calculation 2 2 2 2 5 4" xfId="2991"/>
    <cellStyle name="Calculation 2 2 2 2 5 4 2" xfId="2992"/>
    <cellStyle name="Calculation 2 2 2 2 5 5" xfId="2993"/>
    <cellStyle name="Calculation 2 2 2 2 6" xfId="2994"/>
    <cellStyle name="Calculation 2 2 2 2 6 2" xfId="2995"/>
    <cellStyle name="Calculation 2 2 2 2 6 2 2" xfId="2996"/>
    <cellStyle name="Calculation 2 2 2 2 6 2 2 2" xfId="2997"/>
    <cellStyle name="Calculation 2 2 2 2 6 2 2 2 2" xfId="2998"/>
    <cellStyle name="Calculation 2 2 2 2 6 2 2 3" xfId="2999"/>
    <cellStyle name="Calculation 2 2 2 2 6 2 3" xfId="3000"/>
    <cellStyle name="Calculation 2 2 2 2 6 2 3 2" xfId="3001"/>
    <cellStyle name="Calculation 2 2 2 2 6 2 4" xfId="3002"/>
    <cellStyle name="Calculation 2 2 2 2 6 3" xfId="3003"/>
    <cellStyle name="Calculation 2 2 2 2 6 3 2" xfId="3004"/>
    <cellStyle name="Calculation 2 2 2 2 6 3 2 2" xfId="3005"/>
    <cellStyle name="Calculation 2 2 2 2 6 3 3" xfId="3006"/>
    <cellStyle name="Calculation 2 2 2 2 6 4" xfId="3007"/>
    <cellStyle name="Calculation 2 2 2 2 6 4 2" xfId="3008"/>
    <cellStyle name="Calculation 2 2 2 2 6 5" xfId="3009"/>
    <cellStyle name="Calculation 2 2 2 2 7" xfId="3010"/>
    <cellStyle name="Calculation 2 2 2 2 7 2" xfId="3011"/>
    <cellStyle name="Calculation 2 2 2 2 7 2 2" xfId="3012"/>
    <cellStyle name="Calculation 2 2 2 2 7 2 2 2" xfId="3013"/>
    <cellStyle name="Calculation 2 2 2 2 7 2 2 2 2" xfId="3014"/>
    <cellStyle name="Calculation 2 2 2 2 7 2 2 3" xfId="3015"/>
    <cellStyle name="Calculation 2 2 2 2 7 2 3" xfId="3016"/>
    <cellStyle name="Calculation 2 2 2 2 7 2 3 2" xfId="3017"/>
    <cellStyle name="Calculation 2 2 2 2 7 2 4" xfId="3018"/>
    <cellStyle name="Calculation 2 2 2 2 7 3" xfId="3019"/>
    <cellStyle name="Calculation 2 2 2 2 7 3 2" xfId="3020"/>
    <cellStyle name="Calculation 2 2 2 2 7 3 2 2" xfId="3021"/>
    <cellStyle name="Calculation 2 2 2 2 7 3 3" xfId="3022"/>
    <cellStyle name="Calculation 2 2 2 2 7 4" xfId="3023"/>
    <cellStyle name="Calculation 2 2 2 2 7 4 2" xfId="3024"/>
    <cellStyle name="Calculation 2 2 2 2 7 5" xfId="3025"/>
    <cellStyle name="Calculation 2 2 2 2 8" xfId="3026"/>
    <cellStyle name="Calculation 2 2 2 2 8 2" xfId="3027"/>
    <cellStyle name="Calculation 2 2 2 2 8 2 2" xfId="3028"/>
    <cellStyle name="Calculation 2 2 2 2 8 2 2 2" xfId="3029"/>
    <cellStyle name="Calculation 2 2 2 2 8 2 2 2 2" xfId="3030"/>
    <cellStyle name="Calculation 2 2 2 2 8 2 2 3" xfId="3031"/>
    <cellStyle name="Calculation 2 2 2 2 8 2 3" xfId="3032"/>
    <cellStyle name="Calculation 2 2 2 2 8 2 3 2" xfId="3033"/>
    <cellStyle name="Calculation 2 2 2 2 8 2 4" xfId="3034"/>
    <cellStyle name="Calculation 2 2 2 2 8 3" xfId="3035"/>
    <cellStyle name="Calculation 2 2 2 2 8 3 2" xfId="3036"/>
    <cellStyle name="Calculation 2 2 2 2 8 3 2 2" xfId="3037"/>
    <cellStyle name="Calculation 2 2 2 2 8 3 3" xfId="3038"/>
    <cellStyle name="Calculation 2 2 2 2 8 4" xfId="3039"/>
    <cellStyle name="Calculation 2 2 2 2 8 4 2" xfId="3040"/>
    <cellStyle name="Calculation 2 2 2 2 8 5" xfId="3041"/>
    <cellStyle name="Calculation 2 2 2 2 9" xfId="3042"/>
    <cellStyle name="Calculation 2 2 2 2 9 2" xfId="3043"/>
    <cellStyle name="Calculation 2 2 2 2 9 2 2" xfId="3044"/>
    <cellStyle name="Calculation 2 2 2 2 9 2 2 2" xfId="3045"/>
    <cellStyle name="Calculation 2 2 2 2 9 2 3" xfId="3046"/>
    <cellStyle name="Calculation 2 2 2 2 9 3" xfId="3047"/>
    <cellStyle name="Calculation 2 2 2 2 9 3 2" xfId="3048"/>
    <cellStyle name="Calculation 2 2 2 2 9 4" xfId="3049"/>
    <cellStyle name="Calculation 2 2 2 3" xfId="3050"/>
    <cellStyle name="Calculation 2 2 2 3 2" xfId="3051"/>
    <cellStyle name="Calculation 2 2 2 3 2 2" xfId="3052"/>
    <cellStyle name="Calculation 2 2 2 3 2 2 2" xfId="3053"/>
    <cellStyle name="Calculation 2 2 2 3 2 2 2 2" xfId="3054"/>
    <cellStyle name="Calculation 2 2 2 3 2 2 3" xfId="3055"/>
    <cellStyle name="Calculation 2 2 2 3 2 3" xfId="3056"/>
    <cellStyle name="Calculation 2 2 2 3 2 3 2" xfId="3057"/>
    <cellStyle name="Calculation 2 2 2 3 2 4" xfId="3058"/>
    <cellStyle name="Calculation 2 2 2 3 3" xfId="3059"/>
    <cellStyle name="Calculation 2 2 2 3 3 2" xfId="3060"/>
    <cellStyle name="Calculation 2 2 2 3 3 2 2" xfId="3061"/>
    <cellStyle name="Calculation 2 2 2 3 3 3" xfId="3062"/>
    <cellStyle name="Calculation 2 2 2 3 4" xfId="3063"/>
    <cellStyle name="Calculation 2 2 2 3 4 2" xfId="3064"/>
    <cellStyle name="Calculation 2 2 2 3 5" xfId="3065"/>
    <cellStyle name="Calculation 2 2 2 4" xfId="3066"/>
    <cellStyle name="Calculation 2 2 2 4 2" xfId="3067"/>
    <cellStyle name="Calculation 2 2 2 4 2 2" xfId="3068"/>
    <cellStyle name="Calculation 2 2 2 4 2 2 2" xfId="3069"/>
    <cellStyle name="Calculation 2 2 2 4 2 2 2 2" xfId="3070"/>
    <cellStyle name="Calculation 2 2 2 4 2 2 3" xfId="3071"/>
    <cellStyle name="Calculation 2 2 2 4 2 3" xfId="3072"/>
    <cellStyle name="Calculation 2 2 2 4 2 3 2" xfId="3073"/>
    <cellStyle name="Calculation 2 2 2 4 2 4" xfId="3074"/>
    <cellStyle name="Calculation 2 2 2 4 3" xfId="3075"/>
    <cellStyle name="Calculation 2 2 2 4 3 2" xfId="3076"/>
    <cellStyle name="Calculation 2 2 2 4 3 2 2" xfId="3077"/>
    <cellStyle name="Calculation 2 2 2 4 3 3" xfId="3078"/>
    <cellStyle name="Calculation 2 2 2 4 4" xfId="3079"/>
    <cellStyle name="Calculation 2 2 2 4 4 2" xfId="3080"/>
    <cellStyle name="Calculation 2 2 2 4 5" xfId="3081"/>
    <cellStyle name="Calculation 2 2 2 5" xfId="3082"/>
    <cellStyle name="Calculation 2 2 2 5 2" xfId="3083"/>
    <cellStyle name="Calculation 2 2 2 5 2 2" xfId="3084"/>
    <cellStyle name="Calculation 2 2 2 5 2 2 2" xfId="3085"/>
    <cellStyle name="Calculation 2 2 2 5 2 2 2 2" xfId="3086"/>
    <cellStyle name="Calculation 2 2 2 5 2 2 3" xfId="3087"/>
    <cellStyle name="Calculation 2 2 2 5 2 3" xfId="3088"/>
    <cellStyle name="Calculation 2 2 2 5 2 3 2" xfId="3089"/>
    <cellStyle name="Calculation 2 2 2 5 2 4" xfId="3090"/>
    <cellStyle name="Calculation 2 2 2 5 3" xfId="3091"/>
    <cellStyle name="Calculation 2 2 2 5 3 2" xfId="3092"/>
    <cellStyle name="Calculation 2 2 2 5 3 2 2" xfId="3093"/>
    <cellStyle name="Calculation 2 2 2 5 3 3" xfId="3094"/>
    <cellStyle name="Calculation 2 2 2 5 4" xfId="3095"/>
    <cellStyle name="Calculation 2 2 2 5 4 2" xfId="3096"/>
    <cellStyle name="Calculation 2 2 2 5 5" xfId="3097"/>
    <cellStyle name="Calculation 2 2 2 6" xfId="3098"/>
    <cellStyle name="Calculation 2 2 2 6 2" xfId="3099"/>
    <cellStyle name="Calculation 2 2 2 6 2 2" xfId="3100"/>
    <cellStyle name="Calculation 2 2 2 6 2 2 2" xfId="3101"/>
    <cellStyle name="Calculation 2 2 2 6 2 2 2 2" xfId="3102"/>
    <cellStyle name="Calculation 2 2 2 6 2 2 3" xfId="3103"/>
    <cellStyle name="Calculation 2 2 2 6 2 3" xfId="3104"/>
    <cellStyle name="Calculation 2 2 2 6 2 3 2" xfId="3105"/>
    <cellStyle name="Calculation 2 2 2 6 2 4" xfId="3106"/>
    <cellStyle name="Calculation 2 2 2 6 3" xfId="3107"/>
    <cellStyle name="Calculation 2 2 2 6 3 2" xfId="3108"/>
    <cellStyle name="Calculation 2 2 2 6 3 2 2" xfId="3109"/>
    <cellStyle name="Calculation 2 2 2 6 3 3" xfId="3110"/>
    <cellStyle name="Calculation 2 2 2 6 4" xfId="3111"/>
    <cellStyle name="Calculation 2 2 2 6 4 2" xfId="3112"/>
    <cellStyle name="Calculation 2 2 2 6 5" xfId="3113"/>
    <cellStyle name="Calculation 2 2 2 7" xfId="3114"/>
    <cellStyle name="Calculation 2 2 2 7 2" xfId="3115"/>
    <cellStyle name="Calculation 2 2 2 7 2 2" xfId="3116"/>
    <cellStyle name="Calculation 2 2 2 7 2 2 2" xfId="3117"/>
    <cellStyle name="Calculation 2 2 2 7 2 2 2 2" xfId="3118"/>
    <cellStyle name="Calculation 2 2 2 7 2 2 3" xfId="3119"/>
    <cellStyle name="Calculation 2 2 2 7 2 3" xfId="3120"/>
    <cellStyle name="Calculation 2 2 2 7 2 3 2" xfId="3121"/>
    <cellStyle name="Calculation 2 2 2 7 2 4" xfId="3122"/>
    <cellStyle name="Calculation 2 2 2 7 3" xfId="3123"/>
    <cellStyle name="Calculation 2 2 2 7 3 2" xfId="3124"/>
    <cellStyle name="Calculation 2 2 2 7 3 2 2" xfId="3125"/>
    <cellStyle name="Calculation 2 2 2 7 3 3" xfId="3126"/>
    <cellStyle name="Calculation 2 2 2 7 4" xfId="3127"/>
    <cellStyle name="Calculation 2 2 2 7 4 2" xfId="3128"/>
    <cellStyle name="Calculation 2 2 2 7 5" xfId="3129"/>
    <cellStyle name="Calculation 2 2 2 8" xfId="3130"/>
    <cellStyle name="Calculation 2 2 2 8 2" xfId="3131"/>
    <cellStyle name="Calculation 2 2 2 8 2 2" xfId="3132"/>
    <cellStyle name="Calculation 2 2 2 8 2 2 2" xfId="3133"/>
    <cellStyle name="Calculation 2 2 2 8 2 2 2 2" xfId="3134"/>
    <cellStyle name="Calculation 2 2 2 8 2 2 3" xfId="3135"/>
    <cellStyle name="Calculation 2 2 2 8 2 3" xfId="3136"/>
    <cellStyle name="Calculation 2 2 2 8 2 3 2" xfId="3137"/>
    <cellStyle name="Calculation 2 2 2 8 2 4" xfId="3138"/>
    <cellStyle name="Calculation 2 2 2 8 3" xfId="3139"/>
    <cellStyle name="Calculation 2 2 2 8 3 2" xfId="3140"/>
    <cellStyle name="Calculation 2 2 2 8 3 2 2" xfId="3141"/>
    <cellStyle name="Calculation 2 2 2 8 3 3" xfId="3142"/>
    <cellStyle name="Calculation 2 2 2 8 4" xfId="3143"/>
    <cellStyle name="Calculation 2 2 2 8 4 2" xfId="3144"/>
    <cellStyle name="Calculation 2 2 2 8 5" xfId="3145"/>
    <cellStyle name="Calculation 2 2 2 9" xfId="3146"/>
    <cellStyle name="Calculation 2 2 2 9 2" xfId="3147"/>
    <cellStyle name="Calculation 2 2 2 9 2 2" xfId="3148"/>
    <cellStyle name="Calculation 2 2 2 9 2 2 2" xfId="3149"/>
    <cellStyle name="Calculation 2 2 2 9 2 2 2 2" xfId="3150"/>
    <cellStyle name="Calculation 2 2 2 9 2 2 3" xfId="3151"/>
    <cellStyle name="Calculation 2 2 2 9 2 3" xfId="3152"/>
    <cellStyle name="Calculation 2 2 2 9 2 3 2" xfId="3153"/>
    <cellStyle name="Calculation 2 2 2 9 2 4" xfId="3154"/>
    <cellStyle name="Calculation 2 2 2 9 3" xfId="3155"/>
    <cellStyle name="Calculation 2 2 2 9 3 2" xfId="3156"/>
    <cellStyle name="Calculation 2 2 2 9 3 2 2" xfId="3157"/>
    <cellStyle name="Calculation 2 2 2 9 3 3" xfId="3158"/>
    <cellStyle name="Calculation 2 2 2 9 4" xfId="3159"/>
    <cellStyle name="Calculation 2 2 2 9 4 2" xfId="3160"/>
    <cellStyle name="Calculation 2 2 2 9 5" xfId="3161"/>
    <cellStyle name="Calculation 2 2 3" xfId="3162"/>
    <cellStyle name="Calculation 2 2 3 10" xfId="3163"/>
    <cellStyle name="Calculation 2 2 3 10 2" xfId="3164"/>
    <cellStyle name="Calculation 2 2 3 10 2 2" xfId="3165"/>
    <cellStyle name="Calculation 2 2 3 10 3" xfId="3166"/>
    <cellStyle name="Calculation 2 2 3 11" xfId="3167"/>
    <cellStyle name="Calculation 2 2 3 11 2" xfId="3168"/>
    <cellStyle name="Calculation 2 2 3 12" xfId="3169"/>
    <cellStyle name="Calculation 2 2 3 2" xfId="3170"/>
    <cellStyle name="Calculation 2 2 3 2 2" xfId="3171"/>
    <cellStyle name="Calculation 2 2 3 2 2 2" xfId="3172"/>
    <cellStyle name="Calculation 2 2 3 2 2 2 2" xfId="3173"/>
    <cellStyle name="Calculation 2 2 3 2 2 2 2 2" xfId="3174"/>
    <cellStyle name="Calculation 2 2 3 2 2 2 3" xfId="3175"/>
    <cellStyle name="Calculation 2 2 3 2 2 3" xfId="3176"/>
    <cellStyle name="Calculation 2 2 3 2 2 3 2" xfId="3177"/>
    <cellStyle name="Calculation 2 2 3 2 2 4" xfId="3178"/>
    <cellStyle name="Calculation 2 2 3 2 3" xfId="3179"/>
    <cellStyle name="Calculation 2 2 3 2 3 2" xfId="3180"/>
    <cellStyle name="Calculation 2 2 3 2 3 2 2" xfId="3181"/>
    <cellStyle name="Calculation 2 2 3 2 3 3" xfId="3182"/>
    <cellStyle name="Calculation 2 2 3 2 4" xfId="3183"/>
    <cellStyle name="Calculation 2 2 3 2 4 2" xfId="3184"/>
    <cellStyle name="Calculation 2 2 3 2 5" xfId="3185"/>
    <cellStyle name="Calculation 2 2 3 3" xfId="3186"/>
    <cellStyle name="Calculation 2 2 3 3 2" xfId="3187"/>
    <cellStyle name="Calculation 2 2 3 3 2 2" xfId="3188"/>
    <cellStyle name="Calculation 2 2 3 3 2 2 2" xfId="3189"/>
    <cellStyle name="Calculation 2 2 3 3 2 2 2 2" xfId="3190"/>
    <cellStyle name="Calculation 2 2 3 3 2 2 3" xfId="3191"/>
    <cellStyle name="Calculation 2 2 3 3 2 3" xfId="3192"/>
    <cellStyle name="Calculation 2 2 3 3 2 3 2" xfId="3193"/>
    <cellStyle name="Calculation 2 2 3 3 2 4" xfId="3194"/>
    <cellStyle name="Calculation 2 2 3 3 3" xfId="3195"/>
    <cellStyle name="Calculation 2 2 3 3 3 2" xfId="3196"/>
    <cellStyle name="Calculation 2 2 3 3 3 2 2" xfId="3197"/>
    <cellStyle name="Calculation 2 2 3 3 3 3" xfId="3198"/>
    <cellStyle name="Calculation 2 2 3 3 4" xfId="3199"/>
    <cellStyle name="Calculation 2 2 3 3 4 2" xfId="3200"/>
    <cellStyle name="Calculation 2 2 3 3 5" xfId="3201"/>
    <cellStyle name="Calculation 2 2 3 4" xfId="3202"/>
    <cellStyle name="Calculation 2 2 3 4 2" xfId="3203"/>
    <cellStyle name="Calculation 2 2 3 4 2 2" xfId="3204"/>
    <cellStyle name="Calculation 2 2 3 4 2 2 2" xfId="3205"/>
    <cellStyle name="Calculation 2 2 3 4 2 2 2 2" xfId="3206"/>
    <cellStyle name="Calculation 2 2 3 4 2 2 3" xfId="3207"/>
    <cellStyle name="Calculation 2 2 3 4 2 3" xfId="3208"/>
    <cellStyle name="Calculation 2 2 3 4 2 3 2" xfId="3209"/>
    <cellStyle name="Calculation 2 2 3 4 2 4" xfId="3210"/>
    <cellStyle name="Calculation 2 2 3 4 3" xfId="3211"/>
    <cellStyle name="Calculation 2 2 3 4 3 2" xfId="3212"/>
    <cellStyle name="Calculation 2 2 3 4 3 2 2" xfId="3213"/>
    <cellStyle name="Calculation 2 2 3 4 3 3" xfId="3214"/>
    <cellStyle name="Calculation 2 2 3 4 4" xfId="3215"/>
    <cellStyle name="Calculation 2 2 3 4 4 2" xfId="3216"/>
    <cellStyle name="Calculation 2 2 3 4 5" xfId="3217"/>
    <cellStyle name="Calculation 2 2 3 5" xfId="3218"/>
    <cellStyle name="Calculation 2 2 3 5 2" xfId="3219"/>
    <cellStyle name="Calculation 2 2 3 5 2 2" xfId="3220"/>
    <cellStyle name="Calculation 2 2 3 5 2 2 2" xfId="3221"/>
    <cellStyle name="Calculation 2 2 3 5 2 2 2 2" xfId="3222"/>
    <cellStyle name="Calculation 2 2 3 5 2 2 3" xfId="3223"/>
    <cellStyle name="Calculation 2 2 3 5 2 3" xfId="3224"/>
    <cellStyle name="Calculation 2 2 3 5 2 3 2" xfId="3225"/>
    <cellStyle name="Calculation 2 2 3 5 2 4" xfId="3226"/>
    <cellStyle name="Calculation 2 2 3 5 3" xfId="3227"/>
    <cellStyle name="Calculation 2 2 3 5 3 2" xfId="3228"/>
    <cellStyle name="Calculation 2 2 3 5 3 2 2" xfId="3229"/>
    <cellStyle name="Calculation 2 2 3 5 3 3" xfId="3230"/>
    <cellStyle name="Calculation 2 2 3 5 4" xfId="3231"/>
    <cellStyle name="Calculation 2 2 3 5 4 2" xfId="3232"/>
    <cellStyle name="Calculation 2 2 3 5 5" xfId="3233"/>
    <cellStyle name="Calculation 2 2 3 6" xfId="3234"/>
    <cellStyle name="Calculation 2 2 3 6 2" xfId="3235"/>
    <cellStyle name="Calculation 2 2 3 6 2 2" xfId="3236"/>
    <cellStyle name="Calculation 2 2 3 6 2 2 2" xfId="3237"/>
    <cellStyle name="Calculation 2 2 3 6 2 2 2 2" xfId="3238"/>
    <cellStyle name="Calculation 2 2 3 6 2 2 3" xfId="3239"/>
    <cellStyle name="Calculation 2 2 3 6 2 3" xfId="3240"/>
    <cellStyle name="Calculation 2 2 3 6 2 3 2" xfId="3241"/>
    <cellStyle name="Calculation 2 2 3 6 2 4" xfId="3242"/>
    <cellStyle name="Calculation 2 2 3 6 3" xfId="3243"/>
    <cellStyle name="Calculation 2 2 3 6 3 2" xfId="3244"/>
    <cellStyle name="Calculation 2 2 3 6 3 2 2" xfId="3245"/>
    <cellStyle name="Calculation 2 2 3 6 3 3" xfId="3246"/>
    <cellStyle name="Calculation 2 2 3 6 4" xfId="3247"/>
    <cellStyle name="Calculation 2 2 3 6 4 2" xfId="3248"/>
    <cellStyle name="Calculation 2 2 3 6 5" xfId="3249"/>
    <cellStyle name="Calculation 2 2 3 7" xfId="3250"/>
    <cellStyle name="Calculation 2 2 3 7 2" xfId="3251"/>
    <cellStyle name="Calculation 2 2 3 7 2 2" xfId="3252"/>
    <cellStyle name="Calculation 2 2 3 7 2 2 2" xfId="3253"/>
    <cellStyle name="Calculation 2 2 3 7 2 2 2 2" xfId="3254"/>
    <cellStyle name="Calculation 2 2 3 7 2 2 3" xfId="3255"/>
    <cellStyle name="Calculation 2 2 3 7 2 3" xfId="3256"/>
    <cellStyle name="Calculation 2 2 3 7 2 3 2" xfId="3257"/>
    <cellStyle name="Calculation 2 2 3 7 2 4" xfId="3258"/>
    <cellStyle name="Calculation 2 2 3 7 3" xfId="3259"/>
    <cellStyle name="Calculation 2 2 3 7 3 2" xfId="3260"/>
    <cellStyle name="Calculation 2 2 3 7 3 2 2" xfId="3261"/>
    <cellStyle name="Calculation 2 2 3 7 3 3" xfId="3262"/>
    <cellStyle name="Calculation 2 2 3 7 4" xfId="3263"/>
    <cellStyle name="Calculation 2 2 3 7 4 2" xfId="3264"/>
    <cellStyle name="Calculation 2 2 3 7 5" xfId="3265"/>
    <cellStyle name="Calculation 2 2 3 8" xfId="3266"/>
    <cellStyle name="Calculation 2 2 3 8 2" xfId="3267"/>
    <cellStyle name="Calculation 2 2 3 8 2 2" xfId="3268"/>
    <cellStyle name="Calculation 2 2 3 8 2 2 2" xfId="3269"/>
    <cellStyle name="Calculation 2 2 3 8 2 2 2 2" xfId="3270"/>
    <cellStyle name="Calculation 2 2 3 8 2 2 3" xfId="3271"/>
    <cellStyle name="Calculation 2 2 3 8 2 3" xfId="3272"/>
    <cellStyle name="Calculation 2 2 3 8 2 3 2" xfId="3273"/>
    <cellStyle name="Calculation 2 2 3 8 2 4" xfId="3274"/>
    <cellStyle name="Calculation 2 2 3 8 3" xfId="3275"/>
    <cellStyle name="Calculation 2 2 3 8 3 2" xfId="3276"/>
    <cellStyle name="Calculation 2 2 3 8 3 2 2" xfId="3277"/>
    <cellStyle name="Calculation 2 2 3 8 3 3" xfId="3278"/>
    <cellStyle name="Calculation 2 2 3 8 4" xfId="3279"/>
    <cellStyle name="Calculation 2 2 3 8 4 2" xfId="3280"/>
    <cellStyle name="Calculation 2 2 3 8 5" xfId="3281"/>
    <cellStyle name="Calculation 2 2 3 9" xfId="3282"/>
    <cellStyle name="Calculation 2 2 3 9 2" xfId="3283"/>
    <cellStyle name="Calculation 2 2 3 9 2 2" xfId="3284"/>
    <cellStyle name="Calculation 2 2 3 9 2 2 2" xfId="3285"/>
    <cellStyle name="Calculation 2 2 3 9 2 3" xfId="3286"/>
    <cellStyle name="Calculation 2 2 3 9 3" xfId="3287"/>
    <cellStyle name="Calculation 2 2 3 9 3 2" xfId="3288"/>
    <cellStyle name="Calculation 2 2 3 9 4" xfId="3289"/>
    <cellStyle name="Calculation 2 2 4" xfId="3290"/>
    <cellStyle name="Calculation 2 2 4 2" xfId="3291"/>
    <cellStyle name="Calculation 2 2 4 2 2" xfId="3292"/>
    <cellStyle name="Calculation 2 2 4 2 2 2" xfId="3293"/>
    <cellStyle name="Calculation 2 2 4 2 2 2 2" xfId="3294"/>
    <cellStyle name="Calculation 2 2 4 2 2 3" xfId="3295"/>
    <cellStyle name="Calculation 2 2 4 2 3" xfId="3296"/>
    <cellStyle name="Calculation 2 2 4 2 3 2" xfId="3297"/>
    <cellStyle name="Calculation 2 2 4 2 4" xfId="3298"/>
    <cellStyle name="Calculation 2 2 4 3" xfId="3299"/>
    <cellStyle name="Calculation 2 2 4 3 2" xfId="3300"/>
    <cellStyle name="Calculation 2 2 4 3 2 2" xfId="3301"/>
    <cellStyle name="Calculation 2 2 4 3 3" xfId="3302"/>
    <cellStyle name="Calculation 2 2 4 4" xfId="3303"/>
    <cellStyle name="Calculation 2 2 4 4 2" xfId="3304"/>
    <cellStyle name="Calculation 2 2 4 5" xfId="3305"/>
    <cellStyle name="Calculation 2 2 5" xfId="3306"/>
    <cellStyle name="Calculation 2 2 5 2" xfId="3307"/>
    <cellStyle name="Calculation 2 2 5 2 2" xfId="3308"/>
    <cellStyle name="Calculation 2 2 5 2 2 2" xfId="3309"/>
    <cellStyle name="Calculation 2 2 5 2 2 2 2" xfId="3310"/>
    <cellStyle name="Calculation 2 2 5 2 2 3" xfId="3311"/>
    <cellStyle name="Calculation 2 2 5 2 3" xfId="3312"/>
    <cellStyle name="Calculation 2 2 5 2 3 2" xfId="3313"/>
    <cellStyle name="Calculation 2 2 5 2 4" xfId="3314"/>
    <cellStyle name="Calculation 2 2 5 3" xfId="3315"/>
    <cellStyle name="Calculation 2 2 5 3 2" xfId="3316"/>
    <cellStyle name="Calculation 2 2 5 3 2 2" xfId="3317"/>
    <cellStyle name="Calculation 2 2 5 3 3" xfId="3318"/>
    <cellStyle name="Calculation 2 2 5 4" xfId="3319"/>
    <cellStyle name="Calculation 2 2 5 4 2" xfId="3320"/>
    <cellStyle name="Calculation 2 2 5 5" xfId="3321"/>
    <cellStyle name="Calculation 2 2 6" xfId="3322"/>
    <cellStyle name="Calculation 2 2 6 2" xfId="3323"/>
    <cellStyle name="Calculation 2 2 6 2 2" xfId="3324"/>
    <cellStyle name="Calculation 2 2 6 2 2 2" xfId="3325"/>
    <cellStyle name="Calculation 2 2 6 2 2 2 2" xfId="3326"/>
    <cellStyle name="Calculation 2 2 6 2 2 3" xfId="3327"/>
    <cellStyle name="Calculation 2 2 6 2 3" xfId="3328"/>
    <cellStyle name="Calculation 2 2 6 2 3 2" xfId="3329"/>
    <cellStyle name="Calculation 2 2 6 2 4" xfId="3330"/>
    <cellStyle name="Calculation 2 2 6 3" xfId="3331"/>
    <cellStyle name="Calculation 2 2 6 3 2" xfId="3332"/>
    <cellStyle name="Calculation 2 2 6 3 2 2" xfId="3333"/>
    <cellStyle name="Calculation 2 2 6 3 3" xfId="3334"/>
    <cellStyle name="Calculation 2 2 6 4" xfId="3335"/>
    <cellStyle name="Calculation 2 2 6 4 2" xfId="3336"/>
    <cellStyle name="Calculation 2 2 6 5" xfId="3337"/>
    <cellStyle name="Calculation 2 2 7" xfId="3338"/>
    <cellStyle name="Calculation 2 2 7 2" xfId="3339"/>
    <cellStyle name="Calculation 2 2 7 2 2" xfId="3340"/>
    <cellStyle name="Calculation 2 2 7 2 2 2" xfId="3341"/>
    <cellStyle name="Calculation 2 2 7 2 2 2 2" xfId="3342"/>
    <cellStyle name="Calculation 2 2 7 2 2 3" xfId="3343"/>
    <cellStyle name="Calculation 2 2 7 2 3" xfId="3344"/>
    <cellStyle name="Calculation 2 2 7 2 3 2" xfId="3345"/>
    <cellStyle name="Calculation 2 2 7 2 4" xfId="3346"/>
    <cellStyle name="Calculation 2 2 7 3" xfId="3347"/>
    <cellStyle name="Calculation 2 2 7 3 2" xfId="3348"/>
    <cellStyle name="Calculation 2 2 7 3 2 2" xfId="3349"/>
    <cellStyle name="Calculation 2 2 7 3 3" xfId="3350"/>
    <cellStyle name="Calculation 2 2 7 4" xfId="3351"/>
    <cellStyle name="Calculation 2 2 7 4 2" xfId="3352"/>
    <cellStyle name="Calculation 2 2 7 5" xfId="3353"/>
    <cellStyle name="Calculation 2 2 8" xfId="3354"/>
    <cellStyle name="Calculation 2 2 8 2" xfId="3355"/>
    <cellStyle name="Calculation 2 2 8 2 2" xfId="3356"/>
    <cellStyle name="Calculation 2 2 8 2 2 2" xfId="3357"/>
    <cellStyle name="Calculation 2 2 8 2 2 2 2" xfId="3358"/>
    <cellStyle name="Calculation 2 2 8 2 2 3" xfId="3359"/>
    <cellStyle name="Calculation 2 2 8 2 3" xfId="3360"/>
    <cellStyle name="Calculation 2 2 8 2 3 2" xfId="3361"/>
    <cellStyle name="Calculation 2 2 8 2 4" xfId="3362"/>
    <cellStyle name="Calculation 2 2 8 3" xfId="3363"/>
    <cellStyle name="Calculation 2 2 8 3 2" xfId="3364"/>
    <cellStyle name="Calculation 2 2 8 3 2 2" xfId="3365"/>
    <cellStyle name="Calculation 2 2 8 3 3" xfId="3366"/>
    <cellStyle name="Calculation 2 2 8 4" xfId="3367"/>
    <cellStyle name="Calculation 2 2 8 4 2" xfId="3368"/>
    <cellStyle name="Calculation 2 2 8 5" xfId="3369"/>
    <cellStyle name="Calculation 2 2 9" xfId="3370"/>
    <cellStyle name="Calculation 2 2 9 2" xfId="3371"/>
    <cellStyle name="Calculation 2 2 9 2 2" xfId="3372"/>
    <cellStyle name="Calculation 2 2 9 2 2 2" xfId="3373"/>
    <cellStyle name="Calculation 2 2 9 2 2 2 2" xfId="3374"/>
    <cellStyle name="Calculation 2 2 9 2 2 3" xfId="3375"/>
    <cellStyle name="Calculation 2 2 9 2 3" xfId="3376"/>
    <cellStyle name="Calculation 2 2 9 2 3 2" xfId="3377"/>
    <cellStyle name="Calculation 2 2 9 2 4" xfId="3378"/>
    <cellStyle name="Calculation 2 2 9 3" xfId="3379"/>
    <cellStyle name="Calculation 2 2 9 3 2" xfId="3380"/>
    <cellStyle name="Calculation 2 2 9 3 2 2" xfId="3381"/>
    <cellStyle name="Calculation 2 2 9 3 3" xfId="3382"/>
    <cellStyle name="Calculation 2 2 9 4" xfId="3383"/>
    <cellStyle name="Calculation 2 2 9 4 2" xfId="3384"/>
    <cellStyle name="Calculation 2 2 9 5" xfId="3385"/>
    <cellStyle name="Calculation 2 3" xfId="3386"/>
    <cellStyle name="Calculation 2 3 10" xfId="3387"/>
    <cellStyle name="Calculation 2 3 10 2" xfId="3388"/>
    <cellStyle name="Calculation 2 3 10 2 2" xfId="3389"/>
    <cellStyle name="Calculation 2 3 10 2 2 2" xfId="3390"/>
    <cellStyle name="Calculation 2 3 10 2 3" xfId="3391"/>
    <cellStyle name="Calculation 2 3 10 3" xfId="3392"/>
    <cellStyle name="Calculation 2 3 10 3 2" xfId="3393"/>
    <cellStyle name="Calculation 2 3 10 4" xfId="3394"/>
    <cellStyle name="Calculation 2 3 11" xfId="3395"/>
    <cellStyle name="Calculation 2 3 11 2" xfId="3396"/>
    <cellStyle name="Calculation 2 3 11 2 2" xfId="3397"/>
    <cellStyle name="Calculation 2 3 11 3" xfId="3398"/>
    <cellStyle name="Calculation 2 3 12" xfId="3399"/>
    <cellStyle name="Calculation 2 3 12 2" xfId="3400"/>
    <cellStyle name="Calculation 2 3 13" xfId="3401"/>
    <cellStyle name="Calculation 2 3 2" xfId="3402"/>
    <cellStyle name="Calculation 2 3 2 10" xfId="3403"/>
    <cellStyle name="Calculation 2 3 2 10 2" xfId="3404"/>
    <cellStyle name="Calculation 2 3 2 10 2 2" xfId="3405"/>
    <cellStyle name="Calculation 2 3 2 10 3" xfId="3406"/>
    <cellStyle name="Calculation 2 3 2 11" xfId="3407"/>
    <cellStyle name="Calculation 2 3 2 11 2" xfId="3408"/>
    <cellStyle name="Calculation 2 3 2 12" xfId="3409"/>
    <cellStyle name="Calculation 2 3 2 2" xfId="3410"/>
    <cellStyle name="Calculation 2 3 2 2 2" xfId="3411"/>
    <cellStyle name="Calculation 2 3 2 2 2 2" xfId="3412"/>
    <cellStyle name="Calculation 2 3 2 2 2 2 2" xfId="3413"/>
    <cellStyle name="Calculation 2 3 2 2 2 2 2 2" xfId="3414"/>
    <cellStyle name="Calculation 2 3 2 2 2 2 3" xfId="3415"/>
    <cellStyle name="Calculation 2 3 2 2 2 3" xfId="3416"/>
    <cellStyle name="Calculation 2 3 2 2 2 3 2" xfId="3417"/>
    <cellStyle name="Calculation 2 3 2 2 2 4" xfId="3418"/>
    <cellStyle name="Calculation 2 3 2 2 3" xfId="3419"/>
    <cellStyle name="Calculation 2 3 2 2 3 2" xfId="3420"/>
    <cellStyle name="Calculation 2 3 2 2 3 2 2" xfId="3421"/>
    <cellStyle name="Calculation 2 3 2 2 3 3" xfId="3422"/>
    <cellStyle name="Calculation 2 3 2 2 4" xfId="3423"/>
    <cellStyle name="Calculation 2 3 2 2 4 2" xfId="3424"/>
    <cellStyle name="Calculation 2 3 2 2 5" xfId="3425"/>
    <cellStyle name="Calculation 2 3 2 3" xfId="3426"/>
    <cellStyle name="Calculation 2 3 2 3 2" xfId="3427"/>
    <cellStyle name="Calculation 2 3 2 3 2 2" xfId="3428"/>
    <cellStyle name="Calculation 2 3 2 3 2 2 2" xfId="3429"/>
    <cellStyle name="Calculation 2 3 2 3 2 2 2 2" xfId="3430"/>
    <cellStyle name="Calculation 2 3 2 3 2 2 3" xfId="3431"/>
    <cellStyle name="Calculation 2 3 2 3 2 3" xfId="3432"/>
    <cellStyle name="Calculation 2 3 2 3 2 3 2" xfId="3433"/>
    <cellStyle name="Calculation 2 3 2 3 2 4" xfId="3434"/>
    <cellStyle name="Calculation 2 3 2 3 3" xfId="3435"/>
    <cellStyle name="Calculation 2 3 2 3 3 2" xfId="3436"/>
    <cellStyle name="Calculation 2 3 2 3 3 2 2" xfId="3437"/>
    <cellStyle name="Calculation 2 3 2 3 3 3" xfId="3438"/>
    <cellStyle name="Calculation 2 3 2 3 4" xfId="3439"/>
    <cellStyle name="Calculation 2 3 2 3 4 2" xfId="3440"/>
    <cellStyle name="Calculation 2 3 2 3 5" xfId="3441"/>
    <cellStyle name="Calculation 2 3 2 4" xfId="3442"/>
    <cellStyle name="Calculation 2 3 2 4 2" xfId="3443"/>
    <cellStyle name="Calculation 2 3 2 4 2 2" xfId="3444"/>
    <cellStyle name="Calculation 2 3 2 4 2 2 2" xfId="3445"/>
    <cellStyle name="Calculation 2 3 2 4 2 2 2 2" xfId="3446"/>
    <cellStyle name="Calculation 2 3 2 4 2 2 3" xfId="3447"/>
    <cellStyle name="Calculation 2 3 2 4 2 3" xfId="3448"/>
    <cellStyle name="Calculation 2 3 2 4 2 3 2" xfId="3449"/>
    <cellStyle name="Calculation 2 3 2 4 2 4" xfId="3450"/>
    <cellStyle name="Calculation 2 3 2 4 3" xfId="3451"/>
    <cellStyle name="Calculation 2 3 2 4 3 2" xfId="3452"/>
    <cellStyle name="Calculation 2 3 2 4 3 2 2" xfId="3453"/>
    <cellStyle name="Calculation 2 3 2 4 3 3" xfId="3454"/>
    <cellStyle name="Calculation 2 3 2 4 4" xfId="3455"/>
    <cellStyle name="Calculation 2 3 2 4 4 2" xfId="3456"/>
    <cellStyle name="Calculation 2 3 2 4 5" xfId="3457"/>
    <cellStyle name="Calculation 2 3 2 5" xfId="3458"/>
    <cellStyle name="Calculation 2 3 2 5 2" xfId="3459"/>
    <cellStyle name="Calculation 2 3 2 5 2 2" xfId="3460"/>
    <cellStyle name="Calculation 2 3 2 5 2 2 2" xfId="3461"/>
    <cellStyle name="Calculation 2 3 2 5 2 2 2 2" xfId="3462"/>
    <cellStyle name="Calculation 2 3 2 5 2 2 3" xfId="3463"/>
    <cellStyle name="Calculation 2 3 2 5 2 3" xfId="3464"/>
    <cellStyle name="Calculation 2 3 2 5 2 3 2" xfId="3465"/>
    <cellStyle name="Calculation 2 3 2 5 2 4" xfId="3466"/>
    <cellStyle name="Calculation 2 3 2 5 3" xfId="3467"/>
    <cellStyle name="Calculation 2 3 2 5 3 2" xfId="3468"/>
    <cellStyle name="Calculation 2 3 2 5 3 2 2" xfId="3469"/>
    <cellStyle name="Calculation 2 3 2 5 3 3" xfId="3470"/>
    <cellStyle name="Calculation 2 3 2 5 4" xfId="3471"/>
    <cellStyle name="Calculation 2 3 2 5 4 2" xfId="3472"/>
    <cellStyle name="Calculation 2 3 2 5 5" xfId="3473"/>
    <cellStyle name="Calculation 2 3 2 6" xfId="3474"/>
    <cellStyle name="Calculation 2 3 2 6 2" xfId="3475"/>
    <cellStyle name="Calculation 2 3 2 6 2 2" xfId="3476"/>
    <cellStyle name="Calculation 2 3 2 6 2 2 2" xfId="3477"/>
    <cellStyle name="Calculation 2 3 2 6 2 2 2 2" xfId="3478"/>
    <cellStyle name="Calculation 2 3 2 6 2 2 3" xfId="3479"/>
    <cellStyle name="Calculation 2 3 2 6 2 3" xfId="3480"/>
    <cellStyle name="Calculation 2 3 2 6 2 3 2" xfId="3481"/>
    <cellStyle name="Calculation 2 3 2 6 2 4" xfId="3482"/>
    <cellStyle name="Calculation 2 3 2 6 3" xfId="3483"/>
    <cellStyle name="Calculation 2 3 2 6 3 2" xfId="3484"/>
    <cellStyle name="Calculation 2 3 2 6 3 2 2" xfId="3485"/>
    <cellStyle name="Calculation 2 3 2 6 3 3" xfId="3486"/>
    <cellStyle name="Calculation 2 3 2 6 4" xfId="3487"/>
    <cellStyle name="Calculation 2 3 2 6 4 2" xfId="3488"/>
    <cellStyle name="Calculation 2 3 2 6 5" xfId="3489"/>
    <cellStyle name="Calculation 2 3 2 7" xfId="3490"/>
    <cellStyle name="Calculation 2 3 2 7 2" xfId="3491"/>
    <cellStyle name="Calculation 2 3 2 7 2 2" xfId="3492"/>
    <cellStyle name="Calculation 2 3 2 7 2 2 2" xfId="3493"/>
    <cellStyle name="Calculation 2 3 2 7 2 2 2 2" xfId="3494"/>
    <cellStyle name="Calculation 2 3 2 7 2 2 3" xfId="3495"/>
    <cellStyle name="Calculation 2 3 2 7 2 3" xfId="3496"/>
    <cellStyle name="Calculation 2 3 2 7 2 3 2" xfId="3497"/>
    <cellStyle name="Calculation 2 3 2 7 2 4" xfId="3498"/>
    <cellStyle name="Calculation 2 3 2 7 3" xfId="3499"/>
    <cellStyle name="Calculation 2 3 2 7 3 2" xfId="3500"/>
    <cellStyle name="Calculation 2 3 2 7 3 2 2" xfId="3501"/>
    <cellStyle name="Calculation 2 3 2 7 3 3" xfId="3502"/>
    <cellStyle name="Calculation 2 3 2 7 4" xfId="3503"/>
    <cellStyle name="Calculation 2 3 2 7 4 2" xfId="3504"/>
    <cellStyle name="Calculation 2 3 2 7 5" xfId="3505"/>
    <cellStyle name="Calculation 2 3 2 8" xfId="3506"/>
    <cellStyle name="Calculation 2 3 2 8 2" xfId="3507"/>
    <cellStyle name="Calculation 2 3 2 8 2 2" xfId="3508"/>
    <cellStyle name="Calculation 2 3 2 8 2 2 2" xfId="3509"/>
    <cellStyle name="Calculation 2 3 2 8 2 2 2 2" xfId="3510"/>
    <cellStyle name="Calculation 2 3 2 8 2 2 3" xfId="3511"/>
    <cellStyle name="Calculation 2 3 2 8 2 3" xfId="3512"/>
    <cellStyle name="Calculation 2 3 2 8 2 3 2" xfId="3513"/>
    <cellStyle name="Calculation 2 3 2 8 2 4" xfId="3514"/>
    <cellStyle name="Calculation 2 3 2 8 3" xfId="3515"/>
    <cellStyle name="Calculation 2 3 2 8 3 2" xfId="3516"/>
    <cellStyle name="Calculation 2 3 2 8 3 2 2" xfId="3517"/>
    <cellStyle name="Calculation 2 3 2 8 3 3" xfId="3518"/>
    <cellStyle name="Calculation 2 3 2 8 4" xfId="3519"/>
    <cellStyle name="Calculation 2 3 2 8 4 2" xfId="3520"/>
    <cellStyle name="Calculation 2 3 2 8 5" xfId="3521"/>
    <cellStyle name="Calculation 2 3 2 9" xfId="3522"/>
    <cellStyle name="Calculation 2 3 2 9 2" xfId="3523"/>
    <cellStyle name="Calculation 2 3 2 9 2 2" xfId="3524"/>
    <cellStyle name="Calculation 2 3 2 9 2 2 2" xfId="3525"/>
    <cellStyle name="Calculation 2 3 2 9 2 3" xfId="3526"/>
    <cellStyle name="Calculation 2 3 2 9 3" xfId="3527"/>
    <cellStyle name="Calculation 2 3 2 9 3 2" xfId="3528"/>
    <cellStyle name="Calculation 2 3 2 9 4" xfId="3529"/>
    <cellStyle name="Calculation 2 3 3" xfId="3530"/>
    <cellStyle name="Calculation 2 3 3 2" xfId="3531"/>
    <cellStyle name="Calculation 2 3 3 2 2" xfId="3532"/>
    <cellStyle name="Calculation 2 3 3 2 2 2" xfId="3533"/>
    <cellStyle name="Calculation 2 3 3 2 2 2 2" xfId="3534"/>
    <cellStyle name="Calculation 2 3 3 2 2 3" xfId="3535"/>
    <cellStyle name="Calculation 2 3 3 2 3" xfId="3536"/>
    <cellStyle name="Calculation 2 3 3 2 3 2" xfId="3537"/>
    <cellStyle name="Calculation 2 3 3 2 4" xfId="3538"/>
    <cellStyle name="Calculation 2 3 3 3" xfId="3539"/>
    <cellStyle name="Calculation 2 3 3 3 2" xfId="3540"/>
    <cellStyle name="Calculation 2 3 3 3 2 2" xfId="3541"/>
    <cellStyle name="Calculation 2 3 3 3 3" xfId="3542"/>
    <cellStyle name="Calculation 2 3 3 4" xfId="3543"/>
    <cellStyle name="Calculation 2 3 3 4 2" xfId="3544"/>
    <cellStyle name="Calculation 2 3 3 5" xfId="3545"/>
    <cellStyle name="Calculation 2 3 4" xfId="3546"/>
    <cellStyle name="Calculation 2 3 4 2" xfId="3547"/>
    <cellStyle name="Calculation 2 3 4 2 2" xfId="3548"/>
    <cellStyle name="Calculation 2 3 4 2 2 2" xfId="3549"/>
    <cellStyle name="Calculation 2 3 4 2 2 2 2" xfId="3550"/>
    <cellStyle name="Calculation 2 3 4 2 2 3" xfId="3551"/>
    <cellStyle name="Calculation 2 3 4 2 3" xfId="3552"/>
    <cellStyle name="Calculation 2 3 4 2 3 2" xfId="3553"/>
    <cellStyle name="Calculation 2 3 4 2 4" xfId="3554"/>
    <cellStyle name="Calculation 2 3 4 3" xfId="3555"/>
    <cellStyle name="Calculation 2 3 4 3 2" xfId="3556"/>
    <cellStyle name="Calculation 2 3 4 3 2 2" xfId="3557"/>
    <cellStyle name="Calculation 2 3 4 3 3" xfId="3558"/>
    <cellStyle name="Calculation 2 3 4 4" xfId="3559"/>
    <cellStyle name="Calculation 2 3 4 4 2" xfId="3560"/>
    <cellStyle name="Calculation 2 3 4 5" xfId="3561"/>
    <cellStyle name="Calculation 2 3 5" xfId="3562"/>
    <cellStyle name="Calculation 2 3 5 2" xfId="3563"/>
    <cellStyle name="Calculation 2 3 5 2 2" xfId="3564"/>
    <cellStyle name="Calculation 2 3 5 2 2 2" xfId="3565"/>
    <cellStyle name="Calculation 2 3 5 2 2 2 2" xfId="3566"/>
    <cellStyle name="Calculation 2 3 5 2 2 3" xfId="3567"/>
    <cellStyle name="Calculation 2 3 5 2 3" xfId="3568"/>
    <cellStyle name="Calculation 2 3 5 2 3 2" xfId="3569"/>
    <cellStyle name="Calculation 2 3 5 2 4" xfId="3570"/>
    <cellStyle name="Calculation 2 3 5 3" xfId="3571"/>
    <cellStyle name="Calculation 2 3 5 3 2" xfId="3572"/>
    <cellStyle name="Calculation 2 3 5 3 2 2" xfId="3573"/>
    <cellStyle name="Calculation 2 3 5 3 3" xfId="3574"/>
    <cellStyle name="Calculation 2 3 5 4" xfId="3575"/>
    <cellStyle name="Calculation 2 3 5 4 2" xfId="3576"/>
    <cellStyle name="Calculation 2 3 5 5" xfId="3577"/>
    <cellStyle name="Calculation 2 3 6" xfId="3578"/>
    <cellStyle name="Calculation 2 3 6 2" xfId="3579"/>
    <cellStyle name="Calculation 2 3 6 2 2" xfId="3580"/>
    <cellStyle name="Calculation 2 3 6 2 2 2" xfId="3581"/>
    <cellStyle name="Calculation 2 3 6 2 2 2 2" xfId="3582"/>
    <cellStyle name="Calculation 2 3 6 2 2 3" xfId="3583"/>
    <cellStyle name="Calculation 2 3 6 2 3" xfId="3584"/>
    <cellStyle name="Calculation 2 3 6 2 3 2" xfId="3585"/>
    <cellStyle name="Calculation 2 3 6 2 4" xfId="3586"/>
    <cellStyle name="Calculation 2 3 6 3" xfId="3587"/>
    <cellStyle name="Calculation 2 3 6 3 2" xfId="3588"/>
    <cellStyle name="Calculation 2 3 6 3 2 2" xfId="3589"/>
    <cellStyle name="Calculation 2 3 6 3 3" xfId="3590"/>
    <cellStyle name="Calculation 2 3 6 4" xfId="3591"/>
    <cellStyle name="Calculation 2 3 6 4 2" xfId="3592"/>
    <cellStyle name="Calculation 2 3 6 5" xfId="3593"/>
    <cellStyle name="Calculation 2 3 7" xfId="3594"/>
    <cellStyle name="Calculation 2 3 7 2" xfId="3595"/>
    <cellStyle name="Calculation 2 3 7 2 2" xfId="3596"/>
    <cellStyle name="Calculation 2 3 7 2 2 2" xfId="3597"/>
    <cellStyle name="Calculation 2 3 7 2 2 2 2" xfId="3598"/>
    <cellStyle name="Calculation 2 3 7 2 2 3" xfId="3599"/>
    <cellStyle name="Calculation 2 3 7 2 3" xfId="3600"/>
    <cellStyle name="Calculation 2 3 7 2 3 2" xfId="3601"/>
    <cellStyle name="Calculation 2 3 7 2 4" xfId="3602"/>
    <cellStyle name="Calculation 2 3 7 3" xfId="3603"/>
    <cellStyle name="Calculation 2 3 7 3 2" xfId="3604"/>
    <cellStyle name="Calculation 2 3 7 3 2 2" xfId="3605"/>
    <cellStyle name="Calculation 2 3 7 3 3" xfId="3606"/>
    <cellStyle name="Calculation 2 3 7 4" xfId="3607"/>
    <cellStyle name="Calculation 2 3 7 4 2" xfId="3608"/>
    <cellStyle name="Calculation 2 3 7 5" xfId="3609"/>
    <cellStyle name="Calculation 2 3 8" xfId="3610"/>
    <cellStyle name="Calculation 2 3 8 2" xfId="3611"/>
    <cellStyle name="Calculation 2 3 8 2 2" xfId="3612"/>
    <cellStyle name="Calculation 2 3 8 2 2 2" xfId="3613"/>
    <cellStyle name="Calculation 2 3 8 2 2 2 2" xfId="3614"/>
    <cellStyle name="Calculation 2 3 8 2 2 3" xfId="3615"/>
    <cellStyle name="Calculation 2 3 8 2 3" xfId="3616"/>
    <cellStyle name="Calculation 2 3 8 2 3 2" xfId="3617"/>
    <cellStyle name="Calculation 2 3 8 2 4" xfId="3618"/>
    <cellStyle name="Calculation 2 3 8 3" xfId="3619"/>
    <cellStyle name="Calculation 2 3 8 3 2" xfId="3620"/>
    <cellStyle name="Calculation 2 3 8 3 2 2" xfId="3621"/>
    <cellStyle name="Calculation 2 3 8 3 3" xfId="3622"/>
    <cellStyle name="Calculation 2 3 8 4" xfId="3623"/>
    <cellStyle name="Calculation 2 3 8 4 2" xfId="3624"/>
    <cellStyle name="Calculation 2 3 8 5" xfId="3625"/>
    <cellStyle name="Calculation 2 3 9" xfId="3626"/>
    <cellStyle name="Calculation 2 3 9 2" xfId="3627"/>
    <cellStyle name="Calculation 2 3 9 2 2" xfId="3628"/>
    <cellStyle name="Calculation 2 3 9 2 2 2" xfId="3629"/>
    <cellStyle name="Calculation 2 3 9 2 2 2 2" xfId="3630"/>
    <cellStyle name="Calculation 2 3 9 2 2 3" xfId="3631"/>
    <cellStyle name="Calculation 2 3 9 2 3" xfId="3632"/>
    <cellStyle name="Calculation 2 3 9 2 3 2" xfId="3633"/>
    <cellStyle name="Calculation 2 3 9 2 4" xfId="3634"/>
    <cellStyle name="Calculation 2 3 9 3" xfId="3635"/>
    <cellStyle name="Calculation 2 3 9 3 2" xfId="3636"/>
    <cellStyle name="Calculation 2 3 9 3 2 2" xfId="3637"/>
    <cellStyle name="Calculation 2 3 9 3 3" xfId="3638"/>
    <cellStyle name="Calculation 2 3 9 4" xfId="3639"/>
    <cellStyle name="Calculation 2 3 9 4 2" xfId="3640"/>
    <cellStyle name="Calculation 2 3 9 5" xfId="3641"/>
    <cellStyle name="Calculation 2 4" xfId="3642"/>
    <cellStyle name="Calculation 2 4 10" xfId="3643"/>
    <cellStyle name="Calculation 2 4 10 2" xfId="3644"/>
    <cellStyle name="Calculation 2 4 10 2 2" xfId="3645"/>
    <cellStyle name="Calculation 2 4 10 2 2 2" xfId="3646"/>
    <cellStyle name="Calculation 2 4 10 2 3" xfId="3647"/>
    <cellStyle name="Calculation 2 4 10 3" xfId="3648"/>
    <cellStyle name="Calculation 2 4 10 3 2" xfId="3649"/>
    <cellStyle name="Calculation 2 4 10 4" xfId="3650"/>
    <cellStyle name="Calculation 2 4 11" xfId="3651"/>
    <cellStyle name="Calculation 2 4 11 2" xfId="3652"/>
    <cellStyle name="Calculation 2 4 11 2 2" xfId="3653"/>
    <cellStyle name="Calculation 2 4 11 3" xfId="3654"/>
    <cellStyle name="Calculation 2 4 12" xfId="3655"/>
    <cellStyle name="Calculation 2 4 12 2" xfId="3656"/>
    <cellStyle name="Calculation 2 4 13" xfId="3657"/>
    <cellStyle name="Calculation 2 4 2" xfId="3658"/>
    <cellStyle name="Calculation 2 4 2 10" xfId="3659"/>
    <cellStyle name="Calculation 2 4 2 10 2" xfId="3660"/>
    <cellStyle name="Calculation 2 4 2 10 2 2" xfId="3661"/>
    <cellStyle name="Calculation 2 4 2 10 3" xfId="3662"/>
    <cellStyle name="Calculation 2 4 2 11" xfId="3663"/>
    <cellStyle name="Calculation 2 4 2 11 2" xfId="3664"/>
    <cellStyle name="Calculation 2 4 2 12" xfId="3665"/>
    <cellStyle name="Calculation 2 4 2 2" xfId="3666"/>
    <cellStyle name="Calculation 2 4 2 2 2" xfId="3667"/>
    <cellStyle name="Calculation 2 4 2 2 2 2" xfId="3668"/>
    <cellStyle name="Calculation 2 4 2 2 2 2 2" xfId="3669"/>
    <cellStyle name="Calculation 2 4 2 2 2 2 2 2" xfId="3670"/>
    <cellStyle name="Calculation 2 4 2 2 2 2 3" xfId="3671"/>
    <cellStyle name="Calculation 2 4 2 2 2 3" xfId="3672"/>
    <cellStyle name="Calculation 2 4 2 2 2 3 2" xfId="3673"/>
    <cellStyle name="Calculation 2 4 2 2 2 4" xfId="3674"/>
    <cellStyle name="Calculation 2 4 2 2 3" xfId="3675"/>
    <cellStyle name="Calculation 2 4 2 2 3 2" xfId="3676"/>
    <cellStyle name="Calculation 2 4 2 2 3 2 2" xfId="3677"/>
    <cellStyle name="Calculation 2 4 2 2 3 3" xfId="3678"/>
    <cellStyle name="Calculation 2 4 2 2 4" xfId="3679"/>
    <cellStyle name="Calculation 2 4 2 2 4 2" xfId="3680"/>
    <cellStyle name="Calculation 2 4 2 2 5" xfId="3681"/>
    <cellStyle name="Calculation 2 4 2 3" xfId="3682"/>
    <cellStyle name="Calculation 2 4 2 3 2" xfId="3683"/>
    <cellStyle name="Calculation 2 4 2 3 2 2" xfId="3684"/>
    <cellStyle name="Calculation 2 4 2 3 2 2 2" xfId="3685"/>
    <cellStyle name="Calculation 2 4 2 3 2 2 2 2" xfId="3686"/>
    <cellStyle name="Calculation 2 4 2 3 2 2 3" xfId="3687"/>
    <cellStyle name="Calculation 2 4 2 3 2 3" xfId="3688"/>
    <cellStyle name="Calculation 2 4 2 3 2 3 2" xfId="3689"/>
    <cellStyle name="Calculation 2 4 2 3 2 4" xfId="3690"/>
    <cellStyle name="Calculation 2 4 2 3 3" xfId="3691"/>
    <cellStyle name="Calculation 2 4 2 3 3 2" xfId="3692"/>
    <cellStyle name="Calculation 2 4 2 3 3 2 2" xfId="3693"/>
    <cellStyle name="Calculation 2 4 2 3 3 3" xfId="3694"/>
    <cellStyle name="Calculation 2 4 2 3 4" xfId="3695"/>
    <cellStyle name="Calculation 2 4 2 3 4 2" xfId="3696"/>
    <cellStyle name="Calculation 2 4 2 3 5" xfId="3697"/>
    <cellStyle name="Calculation 2 4 2 4" xfId="3698"/>
    <cellStyle name="Calculation 2 4 2 4 2" xfId="3699"/>
    <cellStyle name="Calculation 2 4 2 4 2 2" xfId="3700"/>
    <cellStyle name="Calculation 2 4 2 4 2 2 2" xfId="3701"/>
    <cellStyle name="Calculation 2 4 2 4 2 2 2 2" xfId="3702"/>
    <cellStyle name="Calculation 2 4 2 4 2 2 3" xfId="3703"/>
    <cellStyle name="Calculation 2 4 2 4 2 3" xfId="3704"/>
    <cellStyle name="Calculation 2 4 2 4 2 3 2" xfId="3705"/>
    <cellStyle name="Calculation 2 4 2 4 2 4" xfId="3706"/>
    <cellStyle name="Calculation 2 4 2 4 3" xfId="3707"/>
    <cellStyle name="Calculation 2 4 2 4 3 2" xfId="3708"/>
    <cellStyle name="Calculation 2 4 2 4 3 2 2" xfId="3709"/>
    <cellStyle name="Calculation 2 4 2 4 3 3" xfId="3710"/>
    <cellStyle name="Calculation 2 4 2 4 4" xfId="3711"/>
    <cellStyle name="Calculation 2 4 2 4 4 2" xfId="3712"/>
    <cellStyle name="Calculation 2 4 2 4 5" xfId="3713"/>
    <cellStyle name="Calculation 2 4 2 5" xfId="3714"/>
    <cellStyle name="Calculation 2 4 2 5 2" xfId="3715"/>
    <cellStyle name="Calculation 2 4 2 5 2 2" xfId="3716"/>
    <cellStyle name="Calculation 2 4 2 5 2 2 2" xfId="3717"/>
    <cellStyle name="Calculation 2 4 2 5 2 2 2 2" xfId="3718"/>
    <cellStyle name="Calculation 2 4 2 5 2 2 3" xfId="3719"/>
    <cellStyle name="Calculation 2 4 2 5 2 3" xfId="3720"/>
    <cellStyle name="Calculation 2 4 2 5 2 3 2" xfId="3721"/>
    <cellStyle name="Calculation 2 4 2 5 2 4" xfId="3722"/>
    <cellStyle name="Calculation 2 4 2 5 3" xfId="3723"/>
    <cellStyle name="Calculation 2 4 2 5 3 2" xfId="3724"/>
    <cellStyle name="Calculation 2 4 2 5 3 2 2" xfId="3725"/>
    <cellStyle name="Calculation 2 4 2 5 3 3" xfId="3726"/>
    <cellStyle name="Calculation 2 4 2 5 4" xfId="3727"/>
    <cellStyle name="Calculation 2 4 2 5 4 2" xfId="3728"/>
    <cellStyle name="Calculation 2 4 2 5 5" xfId="3729"/>
    <cellStyle name="Calculation 2 4 2 6" xfId="3730"/>
    <cellStyle name="Calculation 2 4 2 6 2" xfId="3731"/>
    <cellStyle name="Calculation 2 4 2 6 2 2" xfId="3732"/>
    <cellStyle name="Calculation 2 4 2 6 2 2 2" xfId="3733"/>
    <cellStyle name="Calculation 2 4 2 6 2 2 2 2" xfId="3734"/>
    <cellStyle name="Calculation 2 4 2 6 2 2 3" xfId="3735"/>
    <cellStyle name="Calculation 2 4 2 6 2 3" xfId="3736"/>
    <cellStyle name="Calculation 2 4 2 6 2 3 2" xfId="3737"/>
    <cellStyle name="Calculation 2 4 2 6 2 4" xfId="3738"/>
    <cellStyle name="Calculation 2 4 2 6 3" xfId="3739"/>
    <cellStyle name="Calculation 2 4 2 6 3 2" xfId="3740"/>
    <cellStyle name="Calculation 2 4 2 6 3 2 2" xfId="3741"/>
    <cellStyle name="Calculation 2 4 2 6 3 3" xfId="3742"/>
    <cellStyle name="Calculation 2 4 2 6 4" xfId="3743"/>
    <cellStyle name="Calculation 2 4 2 6 4 2" xfId="3744"/>
    <cellStyle name="Calculation 2 4 2 6 5" xfId="3745"/>
    <cellStyle name="Calculation 2 4 2 7" xfId="3746"/>
    <cellStyle name="Calculation 2 4 2 7 2" xfId="3747"/>
    <cellStyle name="Calculation 2 4 2 7 2 2" xfId="3748"/>
    <cellStyle name="Calculation 2 4 2 7 2 2 2" xfId="3749"/>
    <cellStyle name="Calculation 2 4 2 7 2 2 2 2" xfId="3750"/>
    <cellStyle name="Calculation 2 4 2 7 2 2 3" xfId="3751"/>
    <cellStyle name="Calculation 2 4 2 7 2 3" xfId="3752"/>
    <cellStyle name="Calculation 2 4 2 7 2 3 2" xfId="3753"/>
    <cellStyle name="Calculation 2 4 2 7 2 4" xfId="3754"/>
    <cellStyle name="Calculation 2 4 2 7 3" xfId="3755"/>
    <cellStyle name="Calculation 2 4 2 7 3 2" xfId="3756"/>
    <cellStyle name="Calculation 2 4 2 7 3 2 2" xfId="3757"/>
    <cellStyle name="Calculation 2 4 2 7 3 3" xfId="3758"/>
    <cellStyle name="Calculation 2 4 2 7 4" xfId="3759"/>
    <cellStyle name="Calculation 2 4 2 7 4 2" xfId="3760"/>
    <cellStyle name="Calculation 2 4 2 7 5" xfId="3761"/>
    <cellStyle name="Calculation 2 4 2 8" xfId="3762"/>
    <cellStyle name="Calculation 2 4 2 8 2" xfId="3763"/>
    <cellStyle name="Calculation 2 4 2 8 2 2" xfId="3764"/>
    <cellStyle name="Calculation 2 4 2 8 2 2 2" xfId="3765"/>
    <cellStyle name="Calculation 2 4 2 8 2 2 2 2" xfId="3766"/>
    <cellStyle name="Calculation 2 4 2 8 2 2 3" xfId="3767"/>
    <cellStyle name="Calculation 2 4 2 8 2 3" xfId="3768"/>
    <cellStyle name="Calculation 2 4 2 8 2 3 2" xfId="3769"/>
    <cellStyle name="Calculation 2 4 2 8 2 4" xfId="3770"/>
    <cellStyle name="Calculation 2 4 2 8 3" xfId="3771"/>
    <cellStyle name="Calculation 2 4 2 8 3 2" xfId="3772"/>
    <cellStyle name="Calculation 2 4 2 8 3 2 2" xfId="3773"/>
    <cellStyle name="Calculation 2 4 2 8 3 3" xfId="3774"/>
    <cellStyle name="Calculation 2 4 2 8 4" xfId="3775"/>
    <cellStyle name="Calculation 2 4 2 8 4 2" xfId="3776"/>
    <cellStyle name="Calculation 2 4 2 8 5" xfId="3777"/>
    <cellStyle name="Calculation 2 4 2 9" xfId="3778"/>
    <cellStyle name="Calculation 2 4 2 9 2" xfId="3779"/>
    <cellStyle name="Calculation 2 4 2 9 2 2" xfId="3780"/>
    <cellStyle name="Calculation 2 4 2 9 2 2 2" xfId="3781"/>
    <cellStyle name="Calculation 2 4 2 9 2 3" xfId="3782"/>
    <cellStyle name="Calculation 2 4 2 9 3" xfId="3783"/>
    <cellStyle name="Calculation 2 4 2 9 3 2" xfId="3784"/>
    <cellStyle name="Calculation 2 4 2 9 4" xfId="3785"/>
    <cellStyle name="Calculation 2 4 3" xfId="3786"/>
    <cellStyle name="Calculation 2 4 3 2" xfId="3787"/>
    <cellStyle name="Calculation 2 4 3 2 2" xfId="3788"/>
    <cellStyle name="Calculation 2 4 3 2 2 2" xfId="3789"/>
    <cellStyle name="Calculation 2 4 3 2 2 2 2" xfId="3790"/>
    <cellStyle name="Calculation 2 4 3 2 2 3" xfId="3791"/>
    <cellStyle name="Calculation 2 4 3 2 3" xfId="3792"/>
    <cellStyle name="Calculation 2 4 3 2 3 2" xfId="3793"/>
    <cellStyle name="Calculation 2 4 3 2 4" xfId="3794"/>
    <cellStyle name="Calculation 2 4 3 3" xfId="3795"/>
    <cellStyle name="Calculation 2 4 3 3 2" xfId="3796"/>
    <cellStyle name="Calculation 2 4 3 3 2 2" xfId="3797"/>
    <cellStyle name="Calculation 2 4 3 3 3" xfId="3798"/>
    <cellStyle name="Calculation 2 4 3 4" xfId="3799"/>
    <cellStyle name="Calculation 2 4 3 4 2" xfId="3800"/>
    <cellStyle name="Calculation 2 4 3 5" xfId="3801"/>
    <cellStyle name="Calculation 2 4 4" xfId="3802"/>
    <cellStyle name="Calculation 2 4 4 2" xfId="3803"/>
    <cellStyle name="Calculation 2 4 4 2 2" xfId="3804"/>
    <cellStyle name="Calculation 2 4 4 2 2 2" xfId="3805"/>
    <cellStyle name="Calculation 2 4 4 2 2 2 2" xfId="3806"/>
    <cellStyle name="Calculation 2 4 4 2 2 3" xfId="3807"/>
    <cellStyle name="Calculation 2 4 4 2 3" xfId="3808"/>
    <cellStyle name="Calculation 2 4 4 2 3 2" xfId="3809"/>
    <cellStyle name="Calculation 2 4 4 2 4" xfId="3810"/>
    <cellStyle name="Calculation 2 4 4 3" xfId="3811"/>
    <cellStyle name="Calculation 2 4 4 3 2" xfId="3812"/>
    <cellStyle name="Calculation 2 4 4 3 2 2" xfId="3813"/>
    <cellStyle name="Calculation 2 4 4 3 3" xfId="3814"/>
    <cellStyle name="Calculation 2 4 4 4" xfId="3815"/>
    <cellStyle name="Calculation 2 4 4 4 2" xfId="3816"/>
    <cellStyle name="Calculation 2 4 4 5" xfId="3817"/>
    <cellStyle name="Calculation 2 4 5" xfId="3818"/>
    <cellStyle name="Calculation 2 4 5 2" xfId="3819"/>
    <cellStyle name="Calculation 2 4 5 2 2" xfId="3820"/>
    <cellStyle name="Calculation 2 4 5 2 2 2" xfId="3821"/>
    <cellStyle name="Calculation 2 4 5 2 2 2 2" xfId="3822"/>
    <cellStyle name="Calculation 2 4 5 2 2 3" xfId="3823"/>
    <cellStyle name="Calculation 2 4 5 2 3" xfId="3824"/>
    <cellStyle name="Calculation 2 4 5 2 3 2" xfId="3825"/>
    <cellStyle name="Calculation 2 4 5 2 4" xfId="3826"/>
    <cellStyle name="Calculation 2 4 5 3" xfId="3827"/>
    <cellStyle name="Calculation 2 4 5 3 2" xfId="3828"/>
    <cellStyle name="Calculation 2 4 5 3 2 2" xfId="3829"/>
    <cellStyle name="Calculation 2 4 5 3 3" xfId="3830"/>
    <cellStyle name="Calculation 2 4 5 4" xfId="3831"/>
    <cellStyle name="Calculation 2 4 5 4 2" xfId="3832"/>
    <cellStyle name="Calculation 2 4 5 5" xfId="3833"/>
    <cellStyle name="Calculation 2 4 6" xfId="3834"/>
    <cellStyle name="Calculation 2 4 6 2" xfId="3835"/>
    <cellStyle name="Calculation 2 4 6 2 2" xfId="3836"/>
    <cellStyle name="Calculation 2 4 6 2 2 2" xfId="3837"/>
    <cellStyle name="Calculation 2 4 6 2 2 2 2" xfId="3838"/>
    <cellStyle name="Calculation 2 4 6 2 2 3" xfId="3839"/>
    <cellStyle name="Calculation 2 4 6 2 3" xfId="3840"/>
    <cellStyle name="Calculation 2 4 6 2 3 2" xfId="3841"/>
    <cellStyle name="Calculation 2 4 6 2 4" xfId="3842"/>
    <cellStyle name="Calculation 2 4 6 3" xfId="3843"/>
    <cellStyle name="Calculation 2 4 6 3 2" xfId="3844"/>
    <cellStyle name="Calculation 2 4 6 3 2 2" xfId="3845"/>
    <cellStyle name="Calculation 2 4 6 3 3" xfId="3846"/>
    <cellStyle name="Calculation 2 4 6 4" xfId="3847"/>
    <cellStyle name="Calculation 2 4 6 4 2" xfId="3848"/>
    <cellStyle name="Calculation 2 4 6 5" xfId="3849"/>
    <cellStyle name="Calculation 2 4 7" xfId="3850"/>
    <cellStyle name="Calculation 2 4 7 2" xfId="3851"/>
    <cellStyle name="Calculation 2 4 7 2 2" xfId="3852"/>
    <cellStyle name="Calculation 2 4 7 2 2 2" xfId="3853"/>
    <cellStyle name="Calculation 2 4 7 2 2 2 2" xfId="3854"/>
    <cellStyle name="Calculation 2 4 7 2 2 3" xfId="3855"/>
    <cellStyle name="Calculation 2 4 7 2 3" xfId="3856"/>
    <cellStyle name="Calculation 2 4 7 2 3 2" xfId="3857"/>
    <cellStyle name="Calculation 2 4 7 2 4" xfId="3858"/>
    <cellStyle name="Calculation 2 4 7 3" xfId="3859"/>
    <cellStyle name="Calculation 2 4 7 3 2" xfId="3860"/>
    <cellStyle name="Calculation 2 4 7 3 2 2" xfId="3861"/>
    <cellStyle name="Calculation 2 4 7 3 3" xfId="3862"/>
    <cellStyle name="Calculation 2 4 7 4" xfId="3863"/>
    <cellStyle name="Calculation 2 4 7 4 2" xfId="3864"/>
    <cellStyle name="Calculation 2 4 7 5" xfId="3865"/>
    <cellStyle name="Calculation 2 4 8" xfId="3866"/>
    <cellStyle name="Calculation 2 4 8 2" xfId="3867"/>
    <cellStyle name="Calculation 2 4 8 2 2" xfId="3868"/>
    <cellStyle name="Calculation 2 4 8 2 2 2" xfId="3869"/>
    <cellStyle name="Calculation 2 4 8 2 2 2 2" xfId="3870"/>
    <cellStyle name="Calculation 2 4 8 2 2 3" xfId="3871"/>
    <cellStyle name="Calculation 2 4 8 2 3" xfId="3872"/>
    <cellStyle name="Calculation 2 4 8 2 3 2" xfId="3873"/>
    <cellStyle name="Calculation 2 4 8 2 4" xfId="3874"/>
    <cellStyle name="Calculation 2 4 8 3" xfId="3875"/>
    <cellStyle name="Calculation 2 4 8 3 2" xfId="3876"/>
    <cellStyle name="Calculation 2 4 8 3 2 2" xfId="3877"/>
    <cellStyle name="Calculation 2 4 8 3 3" xfId="3878"/>
    <cellStyle name="Calculation 2 4 8 4" xfId="3879"/>
    <cellStyle name="Calculation 2 4 8 4 2" xfId="3880"/>
    <cellStyle name="Calculation 2 4 8 5" xfId="3881"/>
    <cellStyle name="Calculation 2 4 9" xfId="3882"/>
    <cellStyle name="Calculation 2 4 9 2" xfId="3883"/>
    <cellStyle name="Calculation 2 4 9 2 2" xfId="3884"/>
    <cellStyle name="Calculation 2 4 9 2 2 2" xfId="3885"/>
    <cellStyle name="Calculation 2 4 9 2 2 2 2" xfId="3886"/>
    <cellStyle name="Calculation 2 4 9 2 2 3" xfId="3887"/>
    <cellStyle name="Calculation 2 4 9 2 3" xfId="3888"/>
    <cellStyle name="Calculation 2 4 9 2 3 2" xfId="3889"/>
    <cellStyle name="Calculation 2 4 9 2 4" xfId="3890"/>
    <cellStyle name="Calculation 2 4 9 3" xfId="3891"/>
    <cellStyle name="Calculation 2 4 9 3 2" xfId="3892"/>
    <cellStyle name="Calculation 2 4 9 3 2 2" xfId="3893"/>
    <cellStyle name="Calculation 2 4 9 3 3" xfId="3894"/>
    <cellStyle name="Calculation 2 4 9 4" xfId="3895"/>
    <cellStyle name="Calculation 2 4 9 4 2" xfId="3896"/>
    <cellStyle name="Calculation 2 4 9 5" xfId="3897"/>
    <cellStyle name="Calculation 2 5" xfId="3898"/>
    <cellStyle name="Calculation 2 5 10" xfId="3899"/>
    <cellStyle name="Calculation 2 5 10 2" xfId="3900"/>
    <cellStyle name="Calculation 2 5 10 2 2" xfId="3901"/>
    <cellStyle name="Calculation 2 5 10 3" xfId="3902"/>
    <cellStyle name="Calculation 2 5 11" xfId="3903"/>
    <cellStyle name="Calculation 2 5 11 2" xfId="3904"/>
    <cellStyle name="Calculation 2 5 12" xfId="3905"/>
    <cellStyle name="Calculation 2 5 2" xfId="3906"/>
    <cellStyle name="Calculation 2 5 2 2" xfId="3907"/>
    <cellStyle name="Calculation 2 5 2 2 2" xfId="3908"/>
    <cellStyle name="Calculation 2 5 2 2 2 2" xfId="3909"/>
    <cellStyle name="Calculation 2 5 2 2 2 2 2" xfId="3910"/>
    <cellStyle name="Calculation 2 5 2 2 2 3" xfId="3911"/>
    <cellStyle name="Calculation 2 5 2 2 3" xfId="3912"/>
    <cellStyle name="Calculation 2 5 2 2 3 2" xfId="3913"/>
    <cellStyle name="Calculation 2 5 2 2 4" xfId="3914"/>
    <cellStyle name="Calculation 2 5 2 3" xfId="3915"/>
    <cellStyle name="Calculation 2 5 2 3 2" xfId="3916"/>
    <cellStyle name="Calculation 2 5 2 3 2 2" xfId="3917"/>
    <cellStyle name="Calculation 2 5 2 3 3" xfId="3918"/>
    <cellStyle name="Calculation 2 5 2 4" xfId="3919"/>
    <cellStyle name="Calculation 2 5 2 4 2" xfId="3920"/>
    <cellStyle name="Calculation 2 5 2 5" xfId="3921"/>
    <cellStyle name="Calculation 2 5 3" xfId="3922"/>
    <cellStyle name="Calculation 2 5 3 2" xfId="3923"/>
    <cellStyle name="Calculation 2 5 3 2 2" xfId="3924"/>
    <cellStyle name="Calculation 2 5 3 2 2 2" xfId="3925"/>
    <cellStyle name="Calculation 2 5 3 2 2 2 2" xfId="3926"/>
    <cellStyle name="Calculation 2 5 3 2 2 3" xfId="3927"/>
    <cellStyle name="Calculation 2 5 3 2 3" xfId="3928"/>
    <cellStyle name="Calculation 2 5 3 2 3 2" xfId="3929"/>
    <cellStyle name="Calculation 2 5 3 2 4" xfId="3930"/>
    <cellStyle name="Calculation 2 5 3 3" xfId="3931"/>
    <cellStyle name="Calculation 2 5 3 3 2" xfId="3932"/>
    <cellStyle name="Calculation 2 5 3 3 2 2" xfId="3933"/>
    <cellStyle name="Calculation 2 5 3 3 3" xfId="3934"/>
    <cellStyle name="Calculation 2 5 3 4" xfId="3935"/>
    <cellStyle name="Calculation 2 5 3 4 2" xfId="3936"/>
    <cellStyle name="Calculation 2 5 3 5" xfId="3937"/>
    <cellStyle name="Calculation 2 5 4" xfId="3938"/>
    <cellStyle name="Calculation 2 5 4 2" xfId="3939"/>
    <cellStyle name="Calculation 2 5 4 2 2" xfId="3940"/>
    <cellStyle name="Calculation 2 5 4 2 2 2" xfId="3941"/>
    <cellStyle name="Calculation 2 5 4 2 2 2 2" xfId="3942"/>
    <cellStyle name="Calculation 2 5 4 2 2 3" xfId="3943"/>
    <cellStyle name="Calculation 2 5 4 2 3" xfId="3944"/>
    <cellStyle name="Calculation 2 5 4 2 3 2" xfId="3945"/>
    <cellStyle name="Calculation 2 5 4 2 4" xfId="3946"/>
    <cellStyle name="Calculation 2 5 4 3" xfId="3947"/>
    <cellStyle name="Calculation 2 5 4 3 2" xfId="3948"/>
    <cellStyle name="Calculation 2 5 4 3 2 2" xfId="3949"/>
    <cellStyle name="Calculation 2 5 4 3 3" xfId="3950"/>
    <cellStyle name="Calculation 2 5 4 4" xfId="3951"/>
    <cellStyle name="Calculation 2 5 4 4 2" xfId="3952"/>
    <cellStyle name="Calculation 2 5 4 5" xfId="3953"/>
    <cellStyle name="Calculation 2 5 5" xfId="3954"/>
    <cellStyle name="Calculation 2 5 5 2" xfId="3955"/>
    <cellStyle name="Calculation 2 5 5 2 2" xfId="3956"/>
    <cellStyle name="Calculation 2 5 5 2 2 2" xfId="3957"/>
    <cellStyle name="Calculation 2 5 5 2 2 2 2" xfId="3958"/>
    <cellStyle name="Calculation 2 5 5 2 2 3" xfId="3959"/>
    <cellStyle name="Calculation 2 5 5 2 3" xfId="3960"/>
    <cellStyle name="Calculation 2 5 5 2 3 2" xfId="3961"/>
    <cellStyle name="Calculation 2 5 5 2 4" xfId="3962"/>
    <cellStyle name="Calculation 2 5 5 3" xfId="3963"/>
    <cellStyle name="Calculation 2 5 5 3 2" xfId="3964"/>
    <cellStyle name="Calculation 2 5 5 3 2 2" xfId="3965"/>
    <cellStyle name="Calculation 2 5 5 3 3" xfId="3966"/>
    <cellStyle name="Calculation 2 5 5 4" xfId="3967"/>
    <cellStyle name="Calculation 2 5 5 4 2" xfId="3968"/>
    <cellStyle name="Calculation 2 5 5 5" xfId="3969"/>
    <cellStyle name="Calculation 2 5 6" xfId="3970"/>
    <cellStyle name="Calculation 2 5 6 2" xfId="3971"/>
    <cellStyle name="Calculation 2 5 6 2 2" xfId="3972"/>
    <cellStyle name="Calculation 2 5 6 2 2 2" xfId="3973"/>
    <cellStyle name="Calculation 2 5 6 2 2 2 2" xfId="3974"/>
    <cellStyle name="Calculation 2 5 6 2 2 3" xfId="3975"/>
    <cellStyle name="Calculation 2 5 6 2 3" xfId="3976"/>
    <cellStyle name="Calculation 2 5 6 2 3 2" xfId="3977"/>
    <cellStyle name="Calculation 2 5 6 2 4" xfId="3978"/>
    <cellStyle name="Calculation 2 5 6 3" xfId="3979"/>
    <cellStyle name="Calculation 2 5 6 3 2" xfId="3980"/>
    <cellStyle name="Calculation 2 5 6 3 2 2" xfId="3981"/>
    <cellStyle name="Calculation 2 5 6 3 3" xfId="3982"/>
    <cellStyle name="Calculation 2 5 6 4" xfId="3983"/>
    <cellStyle name="Calculation 2 5 6 4 2" xfId="3984"/>
    <cellStyle name="Calculation 2 5 6 5" xfId="3985"/>
    <cellStyle name="Calculation 2 5 7" xfId="3986"/>
    <cellStyle name="Calculation 2 5 7 2" xfId="3987"/>
    <cellStyle name="Calculation 2 5 7 2 2" xfId="3988"/>
    <cellStyle name="Calculation 2 5 7 2 2 2" xfId="3989"/>
    <cellStyle name="Calculation 2 5 7 2 2 2 2" xfId="3990"/>
    <cellStyle name="Calculation 2 5 7 2 2 3" xfId="3991"/>
    <cellStyle name="Calculation 2 5 7 2 3" xfId="3992"/>
    <cellStyle name="Calculation 2 5 7 2 3 2" xfId="3993"/>
    <cellStyle name="Calculation 2 5 7 2 4" xfId="3994"/>
    <cellStyle name="Calculation 2 5 7 3" xfId="3995"/>
    <cellStyle name="Calculation 2 5 7 3 2" xfId="3996"/>
    <cellStyle name="Calculation 2 5 7 3 2 2" xfId="3997"/>
    <cellStyle name="Calculation 2 5 7 3 3" xfId="3998"/>
    <cellStyle name="Calculation 2 5 7 4" xfId="3999"/>
    <cellStyle name="Calculation 2 5 7 4 2" xfId="4000"/>
    <cellStyle name="Calculation 2 5 7 5" xfId="4001"/>
    <cellStyle name="Calculation 2 5 8" xfId="4002"/>
    <cellStyle name="Calculation 2 5 8 2" xfId="4003"/>
    <cellStyle name="Calculation 2 5 8 2 2" xfId="4004"/>
    <cellStyle name="Calculation 2 5 8 2 2 2" xfId="4005"/>
    <cellStyle name="Calculation 2 5 8 2 2 2 2" xfId="4006"/>
    <cellStyle name="Calculation 2 5 8 2 2 3" xfId="4007"/>
    <cellStyle name="Calculation 2 5 8 2 3" xfId="4008"/>
    <cellStyle name="Calculation 2 5 8 2 3 2" xfId="4009"/>
    <cellStyle name="Calculation 2 5 8 2 4" xfId="4010"/>
    <cellStyle name="Calculation 2 5 8 3" xfId="4011"/>
    <cellStyle name="Calculation 2 5 8 3 2" xfId="4012"/>
    <cellStyle name="Calculation 2 5 8 3 2 2" xfId="4013"/>
    <cellStyle name="Calculation 2 5 8 3 3" xfId="4014"/>
    <cellStyle name="Calculation 2 5 8 4" xfId="4015"/>
    <cellStyle name="Calculation 2 5 8 4 2" xfId="4016"/>
    <cellStyle name="Calculation 2 5 8 5" xfId="4017"/>
    <cellStyle name="Calculation 2 5 9" xfId="4018"/>
    <cellStyle name="Calculation 2 5 9 2" xfId="4019"/>
    <cellStyle name="Calculation 2 5 9 2 2" xfId="4020"/>
    <cellStyle name="Calculation 2 5 9 2 2 2" xfId="4021"/>
    <cellStyle name="Calculation 2 5 9 2 3" xfId="4022"/>
    <cellStyle name="Calculation 2 5 9 3" xfId="4023"/>
    <cellStyle name="Calculation 2 5 9 3 2" xfId="4024"/>
    <cellStyle name="Calculation 2 5 9 4" xfId="4025"/>
    <cellStyle name="Calculation 2 6" xfId="4026"/>
    <cellStyle name="Calculation 2 6 2" xfId="4027"/>
    <cellStyle name="Calculation 2 6 2 2" xfId="4028"/>
    <cellStyle name="Calculation 2 6 2 2 2" xfId="4029"/>
    <cellStyle name="Calculation 2 6 2 2 2 2" xfId="4030"/>
    <cellStyle name="Calculation 2 6 2 2 3" xfId="4031"/>
    <cellStyle name="Calculation 2 6 2 3" xfId="4032"/>
    <cellStyle name="Calculation 2 6 2 3 2" xfId="4033"/>
    <cellStyle name="Calculation 2 6 2 4" xfId="4034"/>
    <cellStyle name="Calculation 2 6 3" xfId="4035"/>
    <cellStyle name="Calculation 2 6 3 2" xfId="4036"/>
    <cellStyle name="Calculation 2 6 3 2 2" xfId="4037"/>
    <cellStyle name="Calculation 2 6 3 3" xfId="4038"/>
    <cellStyle name="Calculation 2 6 4" xfId="4039"/>
    <cellStyle name="Calculation 2 6 4 2" xfId="4040"/>
    <cellStyle name="Calculation 2 6 5" xfId="4041"/>
    <cellStyle name="Calculation 2 7" xfId="4042"/>
    <cellStyle name="Calculation 2 7 2" xfId="4043"/>
    <cellStyle name="Calculation 2 7 2 2" xfId="4044"/>
    <cellStyle name="Calculation 2 7 2 2 2" xfId="4045"/>
    <cellStyle name="Calculation 2 7 2 2 2 2" xfId="4046"/>
    <cellStyle name="Calculation 2 7 2 2 3" xfId="4047"/>
    <cellStyle name="Calculation 2 7 2 3" xfId="4048"/>
    <cellStyle name="Calculation 2 7 2 3 2" xfId="4049"/>
    <cellStyle name="Calculation 2 7 2 4" xfId="4050"/>
    <cellStyle name="Calculation 2 7 3" xfId="4051"/>
    <cellStyle name="Calculation 2 7 3 2" xfId="4052"/>
    <cellStyle name="Calculation 2 7 3 2 2" xfId="4053"/>
    <cellStyle name="Calculation 2 7 3 3" xfId="4054"/>
    <cellStyle name="Calculation 2 7 4" xfId="4055"/>
    <cellStyle name="Calculation 2 7 4 2" xfId="4056"/>
    <cellStyle name="Calculation 2 7 5" xfId="4057"/>
    <cellStyle name="Calculation 2 8" xfId="4058"/>
    <cellStyle name="Calculation 2 8 2" xfId="4059"/>
    <cellStyle name="Calculation 2 8 2 2" xfId="4060"/>
    <cellStyle name="Calculation 2 8 2 2 2" xfId="4061"/>
    <cellStyle name="Calculation 2 8 2 2 2 2" xfId="4062"/>
    <cellStyle name="Calculation 2 8 2 2 3" xfId="4063"/>
    <cellStyle name="Calculation 2 8 2 3" xfId="4064"/>
    <cellStyle name="Calculation 2 8 2 3 2" xfId="4065"/>
    <cellStyle name="Calculation 2 8 2 4" xfId="4066"/>
    <cellStyle name="Calculation 2 8 3" xfId="4067"/>
    <cellStyle name="Calculation 2 8 3 2" xfId="4068"/>
    <cellStyle name="Calculation 2 8 3 2 2" xfId="4069"/>
    <cellStyle name="Calculation 2 8 3 3" xfId="4070"/>
    <cellStyle name="Calculation 2 8 4" xfId="4071"/>
    <cellStyle name="Calculation 2 8 4 2" xfId="4072"/>
    <cellStyle name="Calculation 2 8 5" xfId="4073"/>
    <cellStyle name="Calculation 2 9" xfId="4074"/>
    <cellStyle name="Calculation 2 9 2" xfId="4075"/>
    <cellStyle name="Calculation 2 9 2 2" xfId="4076"/>
    <cellStyle name="Calculation 2 9 2 2 2" xfId="4077"/>
    <cellStyle name="Calculation 2 9 2 2 2 2" xfId="4078"/>
    <cellStyle name="Calculation 2 9 2 2 3" xfId="4079"/>
    <cellStyle name="Calculation 2 9 2 3" xfId="4080"/>
    <cellStyle name="Calculation 2 9 2 3 2" xfId="4081"/>
    <cellStyle name="Calculation 2 9 2 4" xfId="4082"/>
    <cellStyle name="Calculation 2 9 3" xfId="4083"/>
    <cellStyle name="Calculation 2 9 3 2" xfId="4084"/>
    <cellStyle name="Calculation 2 9 3 2 2" xfId="4085"/>
    <cellStyle name="Calculation 2 9 3 3" xfId="4086"/>
    <cellStyle name="Calculation 2 9 4" xfId="4087"/>
    <cellStyle name="Calculation 2 9 4 2" xfId="4088"/>
    <cellStyle name="Calculation 2 9 5" xfId="4089"/>
    <cellStyle name="Calculation 3" xfId="4090"/>
    <cellStyle name="Calculation 3 10" xfId="4091"/>
    <cellStyle name="Calculation 3 10 2" xfId="4092"/>
    <cellStyle name="Calculation 3 10 2 2" xfId="4093"/>
    <cellStyle name="Calculation 3 10 2 2 2" xfId="4094"/>
    <cellStyle name="Calculation 3 10 2 2 2 2" xfId="4095"/>
    <cellStyle name="Calculation 3 10 2 2 3" xfId="4096"/>
    <cellStyle name="Calculation 3 10 2 3" xfId="4097"/>
    <cellStyle name="Calculation 3 10 2 3 2" xfId="4098"/>
    <cellStyle name="Calculation 3 10 2 4" xfId="4099"/>
    <cellStyle name="Calculation 3 10 3" xfId="4100"/>
    <cellStyle name="Calculation 3 10 3 2" xfId="4101"/>
    <cellStyle name="Calculation 3 10 3 2 2" xfId="4102"/>
    <cellStyle name="Calculation 3 10 3 3" xfId="4103"/>
    <cellStyle name="Calculation 3 10 4" xfId="4104"/>
    <cellStyle name="Calculation 3 10 4 2" xfId="4105"/>
    <cellStyle name="Calculation 3 10 5" xfId="4106"/>
    <cellStyle name="Calculation 3 11" xfId="4107"/>
    <cellStyle name="Calculation 3 11 2" xfId="4108"/>
    <cellStyle name="Calculation 3 11 2 2" xfId="4109"/>
    <cellStyle name="Calculation 3 11 2 2 2" xfId="4110"/>
    <cellStyle name="Calculation 3 11 2 3" xfId="4111"/>
    <cellStyle name="Calculation 3 11 3" xfId="4112"/>
    <cellStyle name="Calculation 3 11 3 2" xfId="4113"/>
    <cellStyle name="Calculation 3 11 4" xfId="4114"/>
    <cellStyle name="Calculation 3 12" xfId="4115"/>
    <cellStyle name="Calculation 3 12 2" xfId="4116"/>
    <cellStyle name="Calculation 3 12 2 2" xfId="4117"/>
    <cellStyle name="Calculation 3 12 3" xfId="4118"/>
    <cellStyle name="Calculation 3 13" xfId="4119"/>
    <cellStyle name="Calculation 3 13 2" xfId="4120"/>
    <cellStyle name="Calculation 3 14" xfId="4121"/>
    <cellStyle name="Calculation 3 2" xfId="4122"/>
    <cellStyle name="Calculation 3 2 10" xfId="4123"/>
    <cellStyle name="Calculation 3 2 10 2" xfId="4124"/>
    <cellStyle name="Calculation 3 2 10 2 2" xfId="4125"/>
    <cellStyle name="Calculation 3 2 10 2 2 2" xfId="4126"/>
    <cellStyle name="Calculation 3 2 10 2 3" xfId="4127"/>
    <cellStyle name="Calculation 3 2 10 3" xfId="4128"/>
    <cellStyle name="Calculation 3 2 10 3 2" xfId="4129"/>
    <cellStyle name="Calculation 3 2 10 4" xfId="4130"/>
    <cellStyle name="Calculation 3 2 11" xfId="4131"/>
    <cellStyle name="Calculation 3 2 11 2" xfId="4132"/>
    <cellStyle name="Calculation 3 2 11 2 2" xfId="4133"/>
    <cellStyle name="Calculation 3 2 11 3" xfId="4134"/>
    <cellStyle name="Calculation 3 2 12" xfId="4135"/>
    <cellStyle name="Calculation 3 2 12 2" xfId="4136"/>
    <cellStyle name="Calculation 3 2 13" xfId="4137"/>
    <cellStyle name="Calculation 3 2 2" xfId="4138"/>
    <cellStyle name="Calculation 3 2 2 10" xfId="4139"/>
    <cellStyle name="Calculation 3 2 2 10 2" xfId="4140"/>
    <cellStyle name="Calculation 3 2 2 10 2 2" xfId="4141"/>
    <cellStyle name="Calculation 3 2 2 10 3" xfId="4142"/>
    <cellStyle name="Calculation 3 2 2 11" xfId="4143"/>
    <cellStyle name="Calculation 3 2 2 11 2" xfId="4144"/>
    <cellStyle name="Calculation 3 2 2 12" xfId="4145"/>
    <cellStyle name="Calculation 3 2 2 2" xfId="4146"/>
    <cellStyle name="Calculation 3 2 2 2 2" xfId="4147"/>
    <cellStyle name="Calculation 3 2 2 2 2 2" xfId="4148"/>
    <cellStyle name="Calculation 3 2 2 2 2 2 2" xfId="4149"/>
    <cellStyle name="Calculation 3 2 2 2 2 2 2 2" xfId="4150"/>
    <cellStyle name="Calculation 3 2 2 2 2 2 3" xfId="4151"/>
    <cellStyle name="Calculation 3 2 2 2 2 3" xfId="4152"/>
    <cellStyle name="Calculation 3 2 2 2 2 3 2" xfId="4153"/>
    <cellStyle name="Calculation 3 2 2 2 2 4" xfId="4154"/>
    <cellStyle name="Calculation 3 2 2 2 3" xfId="4155"/>
    <cellStyle name="Calculation 3 2 2 2 3 2" xfId="4156"/>
    <cellStyle name="Calculation 3 2 2 2 3 2 2" xfId="4157"/>
    <cellStyle name="Calculation 3 2 2 2 3 3" xfId="4158"/>
    <cellStyle name="Calculation 3 2 2 2 4" xfId="4159"/>
    <cellStyle name="Calculation 3 2 2 2 4 2" xfId="4160"/>
    <cellStyle name="Calculation 3 2 2 2 5" xfId="4161"/>
    <cellStyle name="Calculation 3 2 2 3" xfId="4162"/>
    <cellStyle name="Calculation 3 2 2 3 2" xfId="4163"/>
    <cellStyle name="Calculation 3 2 2 3 2 2" xfId="4164"/>
    <cellStyle name="Calculation 3 2 2 3 2 2 2" xfId="4165"/>
    <cellStyle name="Calculation 3 2 2 3 2 2 2 2" xfId="4166"/>
    <cellStyle name="Calculation 3 2 2 3 2 2 3" xfId="4167"/>
    <cellStyle name="Calculation 3 2 2 3 2 3" xfId="4168"/>
    <cellStyle name="Calculation 3 2 2 3 2 3 2" xfId="4169"/>
    <cellStyle name="Calculation 3 2 2 3 2 4" xfId="4170"/>
    <cellStyle name="Calculation 3 2 2 3 3" xfId="4171"/>
    <cellStyle name="Calculation 3 2 2 3 3 2" xfId="4172"/>
    <cellStyle name="Calculation 3 2 2 3 3 2 2" xfId="4173"/>
    <cellStyle name="Calculation 3 2 2 3 3 3" xfId="4174"/>
    <cellStyle name="Calculation 3 2 2 3 4" xfId="4175"/>
    <cellStyle name="Calculation 3 2 2 3 4 2" xfId="4176"/>
    <cellStyle name="Calculation 3 2 2 3 5" xfId="4177"/>
    <cellStyle name="Calculation 3 2 2 4" xfId="4178"/>
    <cellStyle name="Calculation 3 2 2 4 2" xfId="4179"/>
    <cellStyle name="Calculation 3 2 2 4 2 2" xfId="4180"/>
    <cellStyle name="Calculation 3 2 2 4 2 2 2" xfId="4181"/>
    <cellStyle name="Calculation 3 2 2 4 2 2 2 2" xfId="4182"/>
    <cellStyle name="Calculation 3 2 2 4 2 2 3" xfId="4183"/>
    <cellStyle name="Calculation 3 2 2 4 2 3" xfId="4184"/>
    <cellStyle name="Calculation 3 2 2 4 2 3 2" xfId="4185"/>
    <cellStyle name="Calculation 3 2 2 4 2 4" xfId="4186"/>
    <cellStyle name="Calculation 3 2 2 4 3" xfId="4187"/>
    <cellStyle name="Calculation 3 2 2 4 3 2" xfId="4188"/>
    <cellStyle name="Calculation 3 2 2 4 3 2 2" xfId="4189"/>
    <cellStyle name="Calculation 3 2 2 4 3 3" xfId="4190"/>
    <cellStyle name="Calculation 3 2 2 4 4" xfId="4191"/>
    <cellStyle name="Calculation 3 2 2 4 4 2" xfId="4192"/>
    <cellStyle name="Calculation 3 2 2 4 5" xfId="4193"/>
    <cellStyle name="Calculation 3 2 2 5" xfId="4194"/>
    <cellStyle name="Calculation 3 2 2 5 2" xfId="4195"/>
    <cellStyle name="Calculation 3 2 2 5 2 2" xfId="4196"/>
    <cellStyle name="Calculation 3 2 2 5 2 2 2" xfId="4197"/>
    <cellStyle name="Calculation 3 2 2 5 2 2 2 2" xfId="4198"/>
    <cellStyle name="Calculation 3 2 2 5 2 2 3" xfId="4199"/>
    <cellStyle name="Calculation 3 2 2 5 2 3" xfId="4200"/>
    <cellStyle name="Calculation 3 2 2 5 2 3 2" xfId="4201"/>
    <cellStyle name="Calculation 3 2 2 5 2 4" xfId="4202"/>
    <cellStyle name="Calculation 3 2 2 5 3" xfId="4203"/>
    <cellStyle name="Calculation 3 2 2 5 3 2" xfId="4204"/>
    <cellStyle name="Calculation 3 2 2 5 3 2 2" xfId="4205"/>
    <cellStyle name="Calculation 3 2 2 5 3 3" xfId="4206"/>
    <cellStyle name="Calculation 3 2 2 5 4" xfId="4207"/>
    <cellStyle name="Calculation 3 2 2 5 4 2" xfId="4208"/>
    <cellStyle name="Calculation 3 2 2 5 5" xfId="4209"/>
    <cellStyle name="Calculation 3 2 2 6" xfId="4210"/>
    <cellStyle name="Calculation 3 2 2 6 2" xfId="4211"/>
    <cellStyle name="Calculation 3 2 2 6 2 2" xfId="4212"/>
    <cellStyle name="Calculation 3 2 2 6 2 2 2" xfId="4213"/>
    <cellStyle name="Calculation 3 2 2 6 2 2 2 2" xfId="4214"/>
    <cellStyle name="Calculation 3 2 2 6 2 2 3" xfId="4215"/>
    <cellStyle name="Calculation 3 2 2 6 2 3" xfId="4216"/>
    <cellStyle name="Calculation 3 2 2 6 2 3 2" xfId="4217"/>
    <cellStyle name="Calculation 3 2 2 6 2 4" xfId="4218"/>
    <cellStyle name="Calculation 3 2 2 6 3" xfId="4219"/>
    <cellStyle name="Calculation 3 2 2 6 3 2" xfId="4220"/>
    <cellStyle name="Calculation 3 2 2 6 3 2 2" xfId="4221"/>
    <cellStyle name="Calculation 3 2 2 6 3 3" xfId="4222"/>
    <cellStyle name="Calculation 3 2 2 6 4" xfId="4223"/>
    <cellStyle name="Calculation 3 2 2 6 4 2" xfId="4224"/>
    <cellStyle name="Calculation 3 2 2 6 5" xfId="4225"/>
    <cellStyle name="Calculation 3 2 2 7" xfId="4226"/>
    <cellStyle name="Calculation 3 2 2 7 2" xfId="4227"/>
    <cellStyle name="Calculation 3 2 2 7 2 2" xfId="4228"/>
    <cellStyle name="Calculation 3 2 2 7 2 2 2" xfId="4229"/>
    <cellStyle name="Calculation 3 2 2 7 2 2 2 2" xfId="4230"/>
    <cellStyle name="Calculation 3 2 2 7 2 2 3" xfId="4231"/>
    <cellStyle name="Calculation 3 2 2 7 2 3" xfId="4232"/>
    <cellStyle name="Calculation 3 2 2 7 2 3 2" xfId="4233"/>
    <cellStyle name="Calculation 3 2 2 7 2 4" xfId="4234"/>
    <cellStyle name="Calculation 3 2 2 7 3" xfId="4235"/>
    <cellStyle name="Calculation 3 2 2 7 3 2" xfId="4236"/>
    <cellStyle name="Calculation 3 2 2 7 3 2 2" xfId="4237"/>
    <cellStyle name="Calculation 3 2 2 7 3 3" xfId="4238"/>
    <cellStyle name="Calculation 3 2 2 7 4" xfId="4239"/>
    <cellStyle name="Calculation 3 2 2 7 4 2" xfId="4240"/>
    <cellStyle name="Calculation 3 2 2 7 5" xfId="4241"/>
    <cellStyle name="Calculation 3 2 2 8" xfId="4242"/>
    <cellStyle name="Calculation 3 2 2 8 2" xfId="4243"/>
    <cellStyle name="Calculation 3 2 2 8 2 2" xfId="4244"/>
    <cellStyle name="Calculation 3 2 2 8 2 2 2" xfId="4245"/>
    <cellStyle name="Calculation 3 2 2 8 2 2 2 2" xfId="4246"/>
    <cellStyle name="Calculation 3 2 2 8 2 2 3" xfId="4247"/>
    <cellStyle name="Calculation 3 2 2 8 2 3" xfId="4248"/>
    <cellStyle name="Calculation 3 2 2 8 2 3 2" xfId="4249"/>
    <cellStyle name="Calculation 3 2 2 8 2 4" xfId="4250"/>
    <cellStyle name="Calculation 3 2 2 8 3" xfId="4251"/>
    <cellStyle name="Calculation 3 2 2 8 3 2" xfId="4252"/>
    <cellStyle name="Calculation 3 2 2 8 3 2 2" xfId="4253"/>
    <cellStyle name="Calculation 3 2 2 8 3 3" xfId="4254"/>
    <cellStyle name="Calculation 3 2 2 8 4" xfId="4255"/>
    <cellStyle name="Calculation 3 2 2 8 4 2" xfId="4256"/>
    <cellStyle name="Calculation 3 2 2 8 5" xfId="4257"/>
    <cellStyle name="Calculation 3 2 2 9" xfId="4258"/>
    <cellStyle name="Calculation 3 2 2 9 2" xfId="4259"/>
    <cellStyle name="Calculation 3 2 2 9 2 2" xfId="4260"/>
    <cellStyle name="Calculation 3 2 2 9 2 2 2" xfId="4261"/>
    <cellStyle name="Calculation 3 2 2 9 2 3" xfId="4262"/>
    <cellStyle name="Calculation 3 2 2 9 3" xfId="4263"/>
    <cellStyle name="Calculation 3 2 2 9 3 2" xfId="4264"/>
    <cellStyle name="Calculation 3 2 2 9 4" xfId="4265"/>
    <cellStyle name="Calculation 3 2 3" xfId="4266"/>
    <cellStyle name="Calculation 3 2 3 2" xfId="4267"/>
    <cellStyle name="Calculation 3 2 3 2 2" xfId="4268"/>
    <cellStyle name="Calculation 3 2 3 2 2 2" xfId="4269"/>
    <cellStyle name="Calculation 3 2 3 2 2 2 2" xfId="4270"/>
    <cellStyle name="Calculation 3 2 3 2 2 3" xfId="4271"/>
    <cellStyle name="Calculation 3 2 3 2 3" xfId="4272"/>
    <cellStyle name="Calculation 3 2 3 2 3 2" xfId="4273"/>
    <cellStyle name="Calculation 3 2 3 2 4" xfId="4274"/>
    <cellStyle name="Calculation 3 2 3 3" xfId="4275"/>
    <cellStyle name="Calculation 3 2 3 3 2" xfId="4276"/>
    <cellStyle name="Calculation 3 2 3 3 2 2" xfId="4277"/>
    <cellStyle name="Calculation 3 2 3 3 3" xfId="4278"/>
    <cellStyle name="Calculation 3 2 3 4" xfId="4279"/>
    <cellStyle name="Calculation 3 2 3 4 2" xfId="4280"/>
    <cellStyle name="Calculation 3 2 3 5" xfId="4281"/>
    <cellStyle name="Calculation 3 2 4" xfId="4282"/>
    <cellStyle name="Calculation 3 2 4 2" xfId="4283"/>
    <cellStyle name="Calculation 3 2 4 2 2" xfId="4284"/>
    <cellStyle name="Calculation 3 2 4 2 2 2" xfId="4285"/>
    <cellStyle name="Calculation 3 2 4 2 2 2 2" xfId="4286"/>
    <cellStyle name="Calculation 3 2 4 2 2 3" xfId="4287"/>
    <cellStyle name="Calculation 3 2 4 2 3" xfId="4288"/>
    <cellStyle name="Calculation 3 2 4 2 3 2" xfId="4289"/>
    <cellStyle name="Calculation 3 2 4 2 4" xfId="4290"/>
    <cellStyle name="Calculation 3 2 4 3" xfId="4291"/>
    <cellStyle name="Calculation 3 2 4 3 2" xfId="4292"/>
    <cellStyle name="Calculation 3 2 4 3 2 2" xfId="4293"/>
    <cellStyle name="Calculation 3 2 4 3 3" xfId="4294"/>
    <cellStyle name="Calculation 3 2 4 4" xfId="4295"/>
    <cellStyle name="Calculation 3 2 4 4 2" xfId="4296"/>
    <cellStyle name="Calculation 3 2 4 5" xfId="4297"/>
    <cellStyle name="Calculation 3 2 5" xfId="4298"/>
    <cellStyle name="Calculation 3 2 5 2" xfId="4299"/>
    <cellStyle name="Calculation 3 2 5 2 2" xfId="4300"/>
    <cellStyle name="Calculation 3 2 5 2 2 2" xfId="4301"/>
    <cellStyle name="Calculation 3 2 5 2 2 2 2" xfId="4302"/>
    <cellStyle name="Calculation 3 2 5 2 2 3" xfId="4303"/>
    <cellStyle name="Calculation 3 2 5 2 3" xfId="4304"/>
    <cellStyle name="Calculation 3 2 5 2 3 2" xfId="4305"/>
    <cellStyle name="Calculation 3 2 5 2 4" xfId="4306"/>
    <cellStyle name="Calculation 3 2 5 3" xfId="4307"/>
    <cellStyle name="Calculation 3 2 5 3 2" xfId="4308"/>
    <cellStyle name="Calculation 3 2 5 3 2 2" xfId="4309"/>
    <cellStyle name="Calculation 3 2 5 3 3" xfId="4310"/>
    <cellStyle name="Calculation 3 2 5 4" xfId="4311"/>
    <cellStyle name="Calculation 3 2 5 4 2" xfId="4312"/>
    <cellStyle name="Calculation 3 2 5 5" xfId="4313"/>
    <cellStyle name="Calculation 3 2 6" xfId="4314"/>
    <cellStyle name="Calculation 3 2 6 2" xfId="4315"/>
    <cellStyle name="Calculation 3 2 6 2 2" xfId="4316"/>
    <cellStyle name="Calculation 3 2 6 2 2 2" xfId="4317"/>
    <cellStyle name="Calculation 3 2 6 2 2 2 2" xfId="4318"/>
    <cellStyle name="Calculation 3 2 6 2 2 3" xfId="4319"/>
    <cellStyle name="Calculation 3 2 6 2 3" xfId="4320"/>
    <cellStyle name="Calculation 3 2 6 2 3 2" xfId="4321"/>
    <cellStyle name="Calculation 3 2 6 2 4" xfId="4322"/>
    <cellStyle name="Calculation 3 2 6 3" xfId="4323"/>
    <cellStyle name="Calculation 3 2 6 3 2" xfId="4324"/>
    <cellStyle name="Calculation 3 2 6 3 2 2" xfId="4325"/>
    <cellStyle name="Calculation 3 2 6 3 3" xfId="4326"/>
    <cellStyle name="Calculation 3 2 6 4" xfId="4327"/>
    <cellStyle name="Calculation 3 2 6 4 2" xfId="4328"/>
    <cellStyle name="Calculation 3 2 6 5" xfId="4329"/>
    <cellStyle name="Calculation 3 2 7" xfId="4330"/>
    <cellStyle name="Calculation 3 2 7 2" xfId="4331"/>
    <cellStyle name="Calculation 3 2 7 2 2" xfId="4332"/>
    <cellStyle name="Calculation 3 2 7 2 2 2" xfId="4333"/>
    <cellStyle name="Calculation 3 2 7 2 2 2 2" xfId="4334"/>
    <cellStyle name="Calculation 3 2 7 2 2 3" xfId="4335"/>
    <cellStyle name="Calculation 3 2 7 2 3" xfId="4336"/>
    <cellStyle name="Calculation 3 2 7 2 3 2" xfId="4337"/>
    <cellStyle name="Calculation 3 2 7 2 4" xfId="4338"/>
    <cellStyle name="Calculation 3 2 7 3" xfId="4339"/>
    <cellStyle name="Calculation 3 2 7 3 2" xfId="4340"/>
    <cellStyle name="Calculation 3 2 7 3 2 2" xfId="4341"/>
    <cellStyle name="Calculation 3 2 7 3 3" xfId="4342"/>
    <cellStyle name="Calculation 3 2 7 4" xfId="4343"/>
    <cellStyle name="Calculation 3 2 7 4 2" xfId="4344"/>
    <cellStyle name="Calculation 3 2 7 5" xfId="4345"/>
    <cellStyle name="Calculation 3 2 8" xfId="4346"/>
    <cellStyle name="Calculation 3 2 8 2" xfId="4347"/>
    <cellStyle name="Calculation 3 2 8 2 2" xfId="4348"/>
    <cellStyle name="Calculation 3 2 8 2 2 2" xfId="4349"/>
    <cellStyle name="Calculation 3 2 8 2 2 2 2" xfId="4350"/>
    <cellStyle name="Calculation 3 2 8 2 2 3" xfId="4351"/>
    <cellStyle name="Calculation 3 2 8 2 3" xfId="4352"/>
    <cellStyle name="Calculation 3 2 8 2 3 2" xfId="4353"/>
    <cellStyle name="Calculation 3 2 8 2 4" xfId="4354"/>
    <cellStyle name="Calculation 3 2 8 3" xfId="4355"/>
    <cellStyle name="Calculation 3 2 8 3 2" xfId="4356"/>
    <cellStyle name="Calculation 3 2 8 3 2 2" xfId="4357"/>
    <cellStyle name="Calculation 3 2 8 3 3" xfId="4358"/>
    <cellStyle name="Calculation 3 2 8 4" xfId="4359"/>
    <cellStyle name="Calculation 3 2 8 4 2" xfId="4360"/>
    <cellStyle name="Calculation 3 2 8 5" xfId="4361"/>
    <cellStyle name="Calculation 3 2 9" xfId="4362"/>
    <cellStyle name="Calculation 3 2 9 2" xfId="4363"/>
    <cellStyle name="Calculation 3 2 9 2 2" xfId="4364"/>
    <cellStyle name="Calculation 3 2 9 2 2 2" xfId="4365"/>
    <cellStyle name="Calculation 3 2 9 2 2 2 2" xfId="4366"/>
    <cellStyle name="Calculation 3 2 9 2 2 3" xfId="4367"/>
    <cellStyle name="Calculation 3 2 9 2 3" xfId="4368"/>
    <cellStyle name="Calculation 3 2 9 2 3 2" xfId="4369"/>
    <cellStyle name="Calculation 3 2 9 2 4" xfId="4370"/>
    <cellStyle name="Calculation 3 2 9 3" xfId="4371"/>
    <cellStyle name="Calculation 3 2 9 3 2" xfId="4372"/>
    <cellStyle name="Calculation 3 2 9 3 2 2" xfId="4373"/>
    <cellStyle name="Calculation 3 2 9 3 3" xfId="4374"/>
    <cellStyle name="Calculation 3 2 9 4" xfId="4375"/>
    <cellStyle name="Calculation 3 2 9 4 2" xfId="4376"/>
    <cellStyle name="Calculation 3 2 9 5" xfId="4377"/>
    <cellStyle name="Calculation 3 3" xfId="4378"/>
    <cellStyle name="Calculation 3 3 10" xfId="4379"/>
    <cellStyle name="Calculation 3 3 10 2" xfId="4380"/>
    <cellStyle name="Calculation 3 3 10 2 2" xfId="4381"/>
    <cellStyle name="Calculation 3 3 10 3" xfId="4382"/>
    <cellStyle name="Calculation 3 3 11" xfId="4383"/>
    <cellStyle name="Calculation 3 3 11 2" xfId="4384"/>
    <cellStyle name="Calculation 3 3 12" xfId="4385"/>
    <cellStyle name="Calculation 3 3 2" xfId="4386"/>
    <cellStyle name="Calculation 3 3 2 2" xfId="4387"/>
    <cellStyle name="Calculation 3 3 2 2 2" xfId="4388"/>
    <cellStyle name="Calculation 3 3 2 2 2 2" xfId="4389"/>
    <cellStyle name="Calculation 3 3 2 2 2 2 2" xfId="4390"/>
    <cellStyle name="Calculation 3 3 2 2 2 3" xfId="4391"/>
    <cellStyle name="Calculation 3 3 2 2 3" xfId="4392"/>
    <cellStyle name="Calculation 3 3 2 2 3 2" xfId="4393"/>
    <cellStyle name="Calculation 3 3 2 2 4" xfId="4394"/>
    <cellStyle name="Calculation 3 3 2 3" xfId="4395"/>
    <cellStyle name="Calculation 3 3 2 3 2" xfId="4396"/>
    <cellStyle name="Calculation 3 3 2 3 2 2" xfId="4397"/>
    <cellStyle name="Calculation 3 3 2 3 3" xfId="4398"/>
    <cellStyle name="Calculation 3 3 2 4" xfId="4399"/>
    <cellStyle name="Calculation 3 3 2 4 2" xfId="4400"/>
    <cellStyle name="Calculation 3 3 2 5" xfId="4401"/>
    <cellStyle name="Calculation 3 3 3" xfId="4402"/>
    <cellStyle name="Calculation 3 3 3 2" xfId="4403"/>
    <cellStyle name="Calculation 3 3 3 2 2" xfId="4404"/>
    <cellStyle name="Calculation 3 3 3 2 2 2" xfId="4405"/>
    <cellStyle name="Calculation 3 3 3 2 2 2 2" xfId="4406"/>
    <cellStyle name="Calculation 3 3 3 2 2 3" xfId="4407"/>
    <cellStyle name="Calculation 3 3 3 2 3" xfId="4408"/>
    <cellStyle name="Calculation 3 3 3 2 3 2" xfId="4409"/>
    <cellStyle name="Calculation 3 3 3 2 4" xfId="4410"/>
    <cellStyle name="Calculation 3 3 3 3" xfId="4411"/>
    <cellStyle name="Calculation 3 3 3 3 2" xfId="4412"/>
    <cellStyle name="Calculation 3 3 3 3 2 2" xfId="4413"/>
    <cellStyle name="Calculation 3 3 3 3 3" xfId="4414"/>
    <cellStyle name="Calculation 3 3 3 4" xfId="4415"/>
    <cellStyle name="Calculation 3 3 3 4 2" xfId="4416"/>
    <cellStyle name="Calculation 3 3 3 5" xfId="4417"/>
    <cellStyle name="Calculation 3 3 4" xfId="4418"/>
    <cellStyle name="Calculation 3 3 4 2" xfId="4419"/>
    <cellStyle name="Calculation 3 3 4 2 2" xfId="4420"/>
    <cellStyle name="Calculation 3 3 4 2 2 2" xfId="4421"/>
    <cellStyle name="Calculation 3 3 4 2 2 2 2" xfId="4422"/>
    <cellStyle name="Calculation 3 3 4 2 2 3" xfId="4423"/>
    <cellStyle name="Calculation 3 3 4 2 3" xfId="4424"/>
    <cellStyle name="Calculation 3 3 4 2 3 2" xfId="4425"/>
    <cellStyle name="Calculation 3 3 4 2 4" xfId="4426"/>
    <cellStyle name="Calculation 3 3 4 3" xfId="4427"/>
    <cellStyle name="Calculation 3 3 4 3 2" xfId="4428"/>
    <cellStyle name="Calculation 3 3 4 3 2 2" xfId="4429"/>
    <cellStyle name="Calculation 3 3 4 3 3" xfId="4430"/>
    <cellStyle name="Calculation 3 3 4 4" xfId="4431"/>
    <cellStyle name="Calculation 3 3 4 4 2" xfId="4432"/>
    <cellStyle name="Calculation 3 3 4 5" xfId="4433"/>
    <cellStyle name="Calculation 3 3 5" xfId="4434"/>
    <cellStyle name="Calculation 3 3 5 2" xfId="4435"/>
    <cellStyle name="Calculation 3 3 5 2 2" xfId="4436"/>
    <cellStyle name="Calculation 3 3 5 2 2 2" xfId="4437"/>
    <cellStyle name="Calculation 3 3 5 2 2 2 2" xfId="4438"/>
    <cellStyle name="Calculation 3 3 5 2 2 3" xfId="4439"/>
    <cellStyle name="Calculation 3 3 5 2 3" xfId="4440"/>
    <cellStyle name="Calculation 3 3 5 2 3 2" xfId="4441"/>
    <cellStyle name="Calculation 3 3 5 2 4" xfId="4442"/>
    <cellStyle name="Calculation 3 3 5 3" xfId="4443"/>
    <cellStyle name="Calculation 3 3 5 3 2" xfId="4444"/>
    <cellStyle name="Calculation 3 3 5 3 2 2" xfId="4445"/>
    <cellStyle name="Calculation 3 3 5 3 3" xfId="4446"/>
    <cellStyle name="Calculation 3 3 5 4" xfId="4447"/>
    <cellStyle name="Calculation 3 3 5 4 2" xfId="4448"/>
    <cellStyle name="Calculation 3 3 5 5" xfId="4449"/>
    <cellStyle name="Calculation 3 3 6" xfId="4450"/>
    <cellStyle name="Calculation 3 3 6 2" xfId="4451"/>
    <cellStyle name="Calculation 3 3 6 2 2" xfId="4452"/>
    <cellStyle name="Calculation 3 3 6 2 2 2" xfId="4453"/>
    <cellStyle name="Calculation 3 3 6 2 2 2 2" xfId="4454"/>
    <cellStyle name="Calculation 3 3 6 2 2 3" xfId="4455"/>
    <cellStyle name="Calculation 3 3 6 2 3" xfId="4456"/>
    <cellStyle name="Calculation 3 3 6 2 3 2" xfId="4457"/>
    <cellStyle name="Calculation 3 3 6 2 4" xfId="4458"/>
    <cellStyle name="Calculation 3 3 6 3" xfId="4459"/>
    <cellStyle name="Calculation 3 3 6 3 2" xfId="4460"/>
    <cellStyle name="Calculation 3 3 6 3 2 2" xfId="4461"/>
    <cellStyle name="Calculation 3 3 6 3 3" xfId="4462"/>
    <cellStyle name="Calculation 3 3 6 4" xfId="4463"/>
    <cellStyle name="Calculation 3 3 6 4 2" xfId="4464"/>
    <cellStyle name="Calculation 3 3 6 5" xfId="4465"/>
    <cellStyle name="Calculation 3 3 7" xfId="4466"/>
    <cellStyle name="Calculation 3 3 7 2" xfId="4467"/>
    <cellStyle name="Calculation 3 3 7 2 2" xfId="4468"/>
    <cellStyle name="Calculation 3 3 7 2 2 2" xfId="4469"/>
    <cellStyle name="Calculation 3 3 7 2 2 2 2" xfId="4470"/>
    <cellStyle name="Calculation 3 3 7 2 2 3" xfId="4471"/>
    <cellStyle name="Calculation 3 3 7 2 3" xfId="4472"/>
    <cellStyle name="Calculation 3 3 7 2 3 2" xfId="4473"/>
    <cellStyle name="Calculation 3 3 7 2 4" xfId="4474"/>
    <cellStyle name="Calculation 3 3 7 3" xfId="4475"/>
    <cellStyle name="Calculation 3 3 7 3 2" xfId="4476"/>
    <cellStyle name="Calculation 3 3 7 3 2 2" xfId="4477"/>
    <cellStyle name="Calculation 3 3 7 3 3" xfId="4478"/>
    <cellStyle name="Calculation 3 3 7 4" xfId="4479"/>
    <cellStyle name="Calculation 3 3 7 4 2" xfId="4480"/>
    <cellStyle name="Calculation 3 3 7 5" xfId="4481"/>
    <cellStyle name="Calculation 3 3 8" xfId="4482"/>
    <cellStyle name="Calculation 3 3 8 2" xfId="4483"/>
    <cellStyle name="Calculation 3 3 8 2 2" xfId="4484"/>
    <cellStyle name="Calculation 3 3 8 2 2 2" xfId="4485"/>
    <cellStyle name="Calculation 3 3 8 2 2 2 2" xfId="4486"/>
    <cellStyle name="Calculation 3 3 8 2 2 3" xfId="4487"/>
    <cellStyle name="Calculation 3 3 8 2 3" xfId="4488"/>
    <cellStyle name="Calculation 3 3 8 2 3 2" xfId="4489"/>
    <cellStyle name="Calculation 3 3 8 2 4" xfId="4490"/>
    <cellStyle name="Calculation 3 3 8 3" xfId="4491"/>
    <cellStyle name="Calculation 3 3 8 3 2" xfId="4492"/>
    <cellStyle name="Calculation 3 3 8 3 2 2" xfId="4493"/>
    <cellStyle name="Calculation 3 3 8 3 3" xfId="4494"/>
    <cellStyle name="Calculation 3 3 8 4" xfId="4495"/>
    <cellStyle name="Calculation 3 3 8 4 2" xfId="4496"/>
    <cellStyle name="Calculation 3 3 8 5" xfId="4497"/>
    <cellStyle name="Calculation 3 3 9" xfId="4498"/>
    <cellStyle name="Calculation 3 3 9 2" xfId="4499"/>
    <cellStyle name="Calculation 3 3 9 2 2" xfId="4500"/>
    <cellStyle name="Calculation 3 3 9 2 2 2" xfId="4501"/>
    <cellStyle name="Calculation 3 3 9 2 3" xfId="4502"/>
    <cellStyle name="Calculation 3 3 9 3" xfId="4503"/>
    <cellStyle name="Calculation 3 3 9 3 2" xfId="4504"/>
    <cellStyle name="Calculation 3 3 9 4" xfId="4505"/>
    <cellStyle name="Calculation 3 4" xfId="4506"/>
    <cellStyle name="Calculation 3 4 2" xfId="4507"/>
    <cellStyle name="Calculation 3 4 2 2" xfId="4508"/>
    <cellStyle name="Calculation 3 4 2 2 2" xfId="4509"/>
    <cellStyle name="Calculation 3 4 2 2 2 2" xfId="4510"/>
    <cellStyle name="Calculation 3 4 2 2 3" xfId="4511"/>
    <cellStyle name="Calculation 3 4 2 3" xfId="4512"/>
    <cellStyle name="Calculation 3 4 2 3 2" xfId="4513"/>
    <cellStyle name="Calculation 3 4 2 4" xfId="4514"/>
    <cellStyle name="Calculation 3 4 3" xfId="4515"/>
    <cellStyle name="Calculation 3 4 3 2" xfId="4516"/>
    <cellStyle name="Calculation 3 4 3 2 2" xfId="4517"/>
    <cellStyle name="Calculation 3 4 3 3" xfId="4518"/>
    <cellStyle name="Calculation 3 4 4" xfId="4519"/>
    <cellStyle name="Calculation 3 4 4 2" xfId="4520"/>
    <cellStyle name="Calculation 3 4 5" xfId="4521"/>
    <cellStyle name="Calculation 3 5" xfId="4522"/>
    <cellStyle name="Calculation 3 5 2" xfId="4523"/>
    <cellStyle name="Calculation 3 5 2 2" xfId="4524"/>
    <cellStyle name="Calculation 3 5 2 2 2" xfId="4525"/>
    <cellStyle name="Calculation 3 5 2 2 2 2" xfId="4526"/>
    <cellStyle name="Calculation 3 5 2 2 3" xfId="4527"/>
    <cellStyle name="Calculation 3 5 2 3" xfId="4528"/>
    <cellStyle name="Calculation 3 5 2 3 2" xfId="4529"/>
    <cellStyle name="Calculation 3 5 2 4" xfId="4530"/>
    <cellStyle name="Calculation 3 5 3" xfId="4531"/>
    <cellStyle name="Calculation 3 5 3 2" xfId="4532"/>
    <cellStyle name="Calculation 3 5 3 2 2" xfId="4533"/>
    <cellStyle name="Calculation 3 5 3 3" xfId="4534"/>
    <cellStyle name="Calculation 3 5 4" xfId="4535"/>
    <cellStyle name="Calculation 3 5 4 2" xfId="4536"/>
    <cellStyle name="Calculation 3 5 5" xfId="4537"/>
    <cellStyle name="Calculation 3 6" xfId="4538"/>
    <cellStyle name="Calculation 3 6 2" xfId="4539"/>
    <cellStyle name="Calculation 3 6 2 2" xfId="4540"/>
    <cellStyle name="Calculation 3 6 2 2 2" xfId="4541"/>
    <cellStyle name="Calculation 3 6 2 2 2 2" xfId="4542"/>
    <cellStyle name="Calculation 3 6 2 2 3" xfId="4543"/>
    <cellStyle name="Calculation 3 6 2 3" xfId="4544"/>
    <cellStyle name="Calculation 3 6 2 3 2" xfId="4545"/>
    <cellStyle name="Calculation 3 6 2 4" xfId="4546"/>
    <cellStyle name="Calculation 3 6 3" xfId="4547"/>
    <cellStyle name="Calculation 3 6 3 2" xfId="4548"/>
    <cellStyle name="Calculation 3 6 3 2 2" xfId="4549"/>
    <cellStyle name="Calculation 3 6 3 3" xfId="4550"/>
    <cellStyle name="Calculation 3 6 4" xfId="4551"/>
    <cellStyle name="Calculation 3 6 4 2" xfId="4552"/>
    <cellStyle name="Calculation 3 6 5" xfId="4553"/>
    <cellStyle name="Calculation 3 7" xfId="4554"/>
    <cellStyle name="Calculation 3 7 2" xfId="4555"/>
    <cellStyle name="Calculation 3 7 2 2" xfId="4556"/>
    <cellStyle name="Calculation 3 7 2 2 2" xfId="4557"/>
    <cellStyle name="Calculation 3 7 2 2 2 2" xfId="4558"/>
    <cellStyle name="Calculation 3 7 2 2 3" xfId="4559"/>
    <cellStyle name="Calculation 3 7 2 3" xfId="4560"/>
    <cellStyle name="Calculation 3 7 2 3 2" xfId="4561"/>
    <cellStyle name="Calculation 3 7 2 4" xfId="4562"/>
    <cellStyle name="Calculation 3 7 3" xfId="4563"/>
    <cellStyle name="Calculation 3 7 3 2" xfId="4564"/>
    <cellStyle name="Calculation 3 7 3 2 2" xfId="4565"/>
    <cellStyle name="Calculation 3 7 3 3" xfId="4566"/>
    <cellStyle name="Calculation 3 7 4" xfId="4567"/>
    <cellStyle name="Calculation 3 7 4 2" xfId="4568"/>
    <cellStyle name="Calculation 3 7 5" xfId="4569"/>
    <cellStyle name="Calculation 3 8" xfId="4570"/>
    <cellStyle name="Calculation 3 8 2" xfId="4571"/>
    <cellStyle name="Calculation 3 8 2 2" xfId="4572"/>
    <cellStyle name="Calculation 3 8 2 2 2" xfId="4573"/>
    <cellStyle name="Calculation 3 8 2 2 2 2" xfId="4574"/>
    <cellStyle name="Calculation 3 8 2 2 3" xfId="4575"/>
    <cellStyle name="Calculation 3 8 2 3" xfId="4576"/>
    <cellStyle name="Calculation 3 8 2 3 2" xfId="4577"/>
    <cellStyle name="Calculation 3 8 2 4" xfId="4578"/>
    <cellStyle name="Calculation 3 8 3" xfId="4579"/>
    <cellStyle name="Calculation 3 8 3 2" xfId="4580"/>
    <cellStyle name="Calculation 3 8 3 2 2" xfId="4581"/>
    <cellStyle name="Calculation 3 8 3 3" xfId="4582"/>
    <cellStyle name="Calculation 3 8 4" xfId="4583"/>
    <cellStyle name="Calculation 3 8 4 2" xfId="4584"/>
    <cellStyle name="Calculation 3 8 5" xfId="4585"/>
    <cellStyle name="Calculation 3 9" xfId="4586"/>
    <cellStyle name="Calculation 3 9 2" xfId="4587"/>
    <cellStyle name="Calculation 3 9 2 2" xfId="4588"/>
    <cellStyle name="Calculation 3 9 2 2 2" xfId="4589"/>
    <cellStyle name="Calculation 3 9 2 2 2 2" xfId="4590"/>
    <cellStyle name="Calculation 3 9 2 2 3" xfId="4591"/>
    <cellStyle name="Calculation 3 9 2 3" xfId="4592"/>
    <cellStyle name="Calculation 3 9 2 3 2" xfId="4593"/>
    <cellStyle name="Calculation 3 9 2 4" xfId="4594"/>
    <cellStyle name="Calculation 3 9 3" xfId="4595"/>
    <cellStyle name="Calculation 3 9 3 2" xfId="4596"/>
    <cellStyle name="Calculation 3 9 3 2 2" xfId="4597"/>
    <cellStyle name="Calculation 3 9 3 3" xfId="4598"/>
    <cellStyle name="Calculation 3 9 4" xfId="4599"/>
    <cellStyle name="Calculation 3 9 4 2" xfId="4600"/>
    <cellStyle name="Calculation 3 9 5" xfId="4601"/>
    <cellStyle name="Calculation 4" xfId="4602"/>
    <cellStyle name="Calculation 4 10" xfId="4603"/>
    <cellStyle name="Calculation 4 10 2" xfId="4604"/>
    <cellStyle name="Calculation 4 10 2 2" xfId="4605"/>
    <cellStyle name="Calculation 4 10 2 2 2" xfId="4606"/>
    <cellStyle name="Calculation 4 10 2 2 2 2" xfId="4607"/>
    <cellStyle name="Calculation 4 10 2 2 3" xfId="4608"/>
    <cellStyle name="Calculation 4 10 2 3" xfId="4609"/>
    <cellStyle name="Calculation 4 10 2 3 2" xfId="4610"/>
    <cellStyle name="Calculation 4 10 2 4" xfId="4611"/>
    <cellStyle name="Calculation 4 10 3" xfId="4612"/>
    <cellStyle name="Calculation 4 10 3 2" xfId="4613"/>
    <cellStyle name="Calculation 4 10 3 2 2" xfId="4614"/>
    <cellStyle name="Calculation 4 10 3 3" xfId="4615"/>
    <cellStyle name="Calculation 4 10 4" xfId="4616"/>
    <cellStyle name="Calculation 4 10 4 2" xfId="4617"/>
    <cellStyle name="Calculation 4 10 5" xfId="4618"/>
    <cellStyle name="Calculation 4 11" xfId="4619"/>
    <cellStyle name="Calculation 4 11 2" xfId="4620"/>
    <cellStyle name="Calculation 4 11 2 2" xfId="4621"/>
    <cellStyle name="Calculation 4 11 2 2 2" xfId="4622"/>
    <cellStyle name="Calculation 4 11 2 3" xfId="4623"/>
    <cellStyle name="Calculation 4 11 3" xfId="4624"/>
    <cellStyle name="Calculation 4 11 3 2" xfId="4625"/>
    <cellStyle name="Calculation 4 11 4" xfId="4626"/>
    <cellStyle name="Calculation 4 12" xfId="4627"/>
    <cellStyle name="Calculation 4 12 2" xfId="4628"/>
    <cellStyle name="Calculation 4 12 2 2" xfId="4629"/>
    <cellStyle name="Calculation 4 12 3" xfId="4630"/>
    <cellStyle name="Calculation 4 13" xfId="4631"/>
    <cellStyle name="Calculation 4 13 2" xfId="4632"/>
    <cellStyle name="Calculation 4 14" xfId="4633"/>
    <cellStyle name="Calculation 4 2" xfId="4634"/>
    <cellStyle name="Calculation 4 2 10" xfId="4635"/>
    <cellStyle name="Calculation 4 2 10 2" xfId="4636"/>
    <cellStyle name="Calculation 4 2 10 2 2" xfId="4637"/>
    <cellStyle name="Calculation 4 2 10 2 2 2" xfId="4638"/>
    <cellStyle name="Calculation 4 2 10 2 3" xfId="4639"/>
    <cellStyle name="Calculation 4 2 10 3" xfId="4640"/>
    <cellStyle name="Calculation 4 2 10 3 2" xfId="4641"/>
    <cellStyle name="Calculation 4 2 10 4" xfId="4642"/>
    <cellStyle name="Calculation 4 2 11" xfId="4643"/>
    <cellStyle name="Calculation 4 2 11 2" xfId="4644"/>
    <cellStyle name="Calculation 4 2 11 2 2" xfId="4645"/>
    <cellStyle name="Calculation 4 2 11 3" xfId="4646"/>
    <cellStyle name="Calculation 4 2 12" xfId="4647"/>
    <cellStyle name="Calculation 4 2 12 2" xfId="4648"/>
    <cellStyle name="Calculation 4 2 13" xfId="4649"/>
    <cellStyle name="Calculation 4 2 2" xfId="4650"/>
    <cellStyle name="Calculation 4 2 2 10" xfId="4651"/>
    <cellStyle name="Calculation 4 2 2 10 2" xfId="4652"/>
    <cellStyle name="Calculation 4 2 2 10 2 2" xfId="4653"/>
    <cellStyle name="Calculation 4 2 2 10 3" xfId="4654"/>
    <cellStyle name="Calculation 4 2 2 11" xfId="4655"/>
    <cellStyle name="Calculation 4 2 2 11 2" xfId="4656"/>
    <cellStyle name="Calculation 4 2 2 12" xfId="4657"/>
    <cellStyle name="Calculation 4 2 2 2" xfId="4658"/>
    <cellStyle name="Calculation 4 2 2 2 2" xfId="4659"/>
    <cellStyle name="Calculation 4 2 2 2 2 2" xfId="4660"/>
    <cellStyle name="Calculation 4 2 2 2 2 2 2" xfId="4661"/>
    <cellStyle name="Calculation 4 2 2 2 2 2 2 2" xfId="4662"/>
    <cellStyle name="Calculation 4 2 2 2 2 2 3" xfId="4663"/>
    <cellStyle name="Calculation 4 2 2 2 2 3" xfId="4664"/>
    <cellStyle name="Calculation 4 2 2 2 2 3 2" xfId="4665"/>
    <cellStyle name="Calculation 4 2 2 2 2 4" xfId="4666"/>
    <cellStyle name="Calculation 4 2 2 2 3" xfId="4667"/>
    <cellStyle name="Calculation 4 2 2 2 3 2" xfId="4668"/>
    <cellStyle name="Calculation 4 2 2 2 3 2 2" xfId="4669"/>
    <cellStyle name="Calculation 4 2 2 2 3 3" xfId="4670"/>
    <cellStyle name="Calculation 4 2 2 2 4" xfId="4671"/>
    <cellStyle name="Calculation 4 2 2 2 4 2" xfId="4672"/>
    <cellStyle name="Calculation 4 2 2 2 5" xfId="4673"/>
    <cellStyle name="Calculation 4 2 2 3" xfId="4674"/>
    <cellStyle name="Calculation 4 2 2 3 2" xfId="4675"/>
    <cellStyle name="Calculation 4 2 2 3 2 2" xfId="4676"/>
    <cellStyle name="Calculation 4 2 2 3 2 2 2" xfId="4677"/>
    <cellStyle name="Calculation 4 2 2 3 2 2 2 2" xfId="4678"/>
    <cellStyle name="Calculation 4 2 2 3 2 2 3" xfId="4679"/>
    <cellStyle name="Calculation 4 2 2 3 2 3" xfId="4680"/>
    <cellStyle name="Calculation 4 2 2 3 2 3 2" xfId="4681"/>
    <cellStyle name="Calculation 4 2 2 3 2 4" xfId="4682"/>
    <cellStyle name="Calculation 4 2 2 3 3" xfId="4683"/>
    <cellStyle name="Calculation 4 2 2 3 3 2" xfId="4684"/>
    <cellStyle name="Calculation 4 2 2 3 3 2 2" xfId="4685"/>
    <cellStyle name="Calculation 4 2 2 3 3 3" xfId="4686"/>
    <cellStyle name="Calculation 4 2 2 3 4" xfId="4687"/>
    <cellStyle name="Calculation 4 2 2 3 4 2" xfId="4688"/>
    <cellStyle name="Calculation 4 2 2 3 5" xfId="4689"/>
    <cellStyle name="Calculation 4 2 2 4" xfId="4690"/>
    <cellStyle name="Calculation 4 2 2 4 2" xfId="4691"/>
    <cellStyle name="Calculation 4 2 2 4 2 2" xfId="4692"/>
    <cellStyle name="Calculation 4 2 2 4 2 2 2" xfId="4693"/>
    <cellStyle name="Calculation 4 2 2 4 2 2 2 2" xfId="4694"/>
    <cellStyle name="Calculation 4 2 2 4 2 2 3" xfId="4695"/>
    <cellStyle name="Calculation 4 2 2 4 2 3" xfId="4696"/>
    <cellStyle name="Calculation 4 2 2 4 2 3 2" xfId="4697"/>
    <cellStyle name="Calculation 4 2 2 4 2 4" xfId="4698"/>
    <cellStyle name="Calculation 4 2 2 4 3" xfId="4699"/>
    <cellStyle name="Calculation 4 2 2 4 3 2" xfId="4700"/>
    <cellStyle name="Calculation 4 2 2 4 3 2 2" xfId="4701"/>
    <cellStyle name="Calculation 4 2 2 4 3 3" xfId="4702"/>
    <cellStyle name="Calculation 4 2 2 4 4" xfId="4703"/>
    <cellStyle name="Calculation 4 2 2 4 4 2" xfId="4704"/>
    <cellStyle name="Calculation 4 2 2 4 5" xfId="4705"/>
    <cellStyle name="Calculation 4 2 2 5" xfId="4706"/>
    <cellStyle name="Calculation 4 2 2 5 2" xfId="4707"/>
    <cellStyle name="Calculation 4 2 2 5 2 2" xfId="4708"/>
    <cellStyle name="Calculation 4 2 2 5 2 2 2" xfId="4709"/>
    <cellStyle name="Calculation 4 2 2 5 2 2 2 2" xfId="4710"/>
    <cellStyle name="Calculation 4 2 2 5 2 2 3" xfId="4711"/>
    <cellStyle name="Calculation 4 2 2 5 2 3" xfId="4712"/>
    <cellStyle name="Calculation 4 2 2 5 2 3 2" xfId="4713"/>
    <cellStyle name="Calculation 4 2 2 5 2 4" xfId="4714"/>
    <cellStyle name="Calculation 4 2 2 5 3" xfId="4715"/>
    <cellStyle name="Calculation 4 2 2 5 3 2" xfId="4716"/>
    <cellStyle name="Calculation 4 2 2 5 3 2 2" xfId="4717"/>
    <cellStyle name="Calculation 4 2 2 5 3 3" xfId="4718"/>
    <cellStyle name="Calculation 4 2 2 5 4" xfId="4719"/>
    <cellStyle name="Calculation 4 2 2 5 4 2" xfId="4720"/>
    <cellStyle name="Calculation 4 2 2 5 5" xfId="4721"/>
    <cellStyle name="Calculation 4 2 2 6" xfId="4722"/>
    <cellStyle name="Calculation 4 2 2 6 2" xfId="4723"/>
    <cellStyle name="Calculation 4 2 2 6 2 2" xfId="4724"/>
    <cellStyle name="Calculation 4 2 2 6 2 2 2" xfId="4725"/>
    <cellStyle name="Calculation 4 2 2 6 2 2 2 2" xfId="4726"/>
    <cellStyle name="Calculation 4 2 2 6 2 2 3" xfId="4727"/>
    <cellStyle name="Calculation 4 2 2 6 2 3" xfId="4728"/>
    <cellStyle name="Calculation 4 2 2 6 2 3 2" xfId="4729"/>
    <cellStyle name="Calculation 4 2 2 6 2 4" xfId="4730"/>
    <cellStyle name="Calculation 4 2 2 6 3" xfId="4731"/>
    <cellStyle name="Calculation 4 2 2 6 3 2" xfId="4732"/>
    <cellStyle name="Calculation 4 2 2 6 3 2 2" xfId="4733"/>
    <cellStyle name="Calculation 4 2 2 6 3 3" xfId="4734"/>
    <cellStyle name="Calculation 4 2 2 6 4" xfId="4735"/>
    <cellStyle name="Calculation 4 2 2 6 4 2" xfId="4736"/>
    <cellStyle name="Calculation 4 2 2 6 5" xfId="4737"/>
    <cellStyle name="Calculation 4 2 2 7" xfId="4738"/>
    <cellStyle name="Calculation 4 2 2 7 2" xfId="4739"/>
    <cellStyle name="Calculation 4 2 2 7 2 2" xfId="4740"/>
    <cellStyle name="Calculation 4 2 2 7 2 2 2" xfId="4741"/>
    <cellStyle name="Calculation 4 2 2 7 2 2 2 2" xfId="4742"/>
    <cellStyle name="Calculation 4 2 2 7 2 2 3" xfId="4743"/>
    <cellStyle name="Calculation 4 2 2 7 2 3" xfId="4744"/>
    <cellStyle name="Calculation 4 2 2 7 2 3 2" xfId="4745"/>
    <cellStyle name="Calculation 4 2 2 7 2 4" xfId="4746"/>
    <cellStyle name="Calculation 4 2 2 7 3" xfId="4747"/>
    <cellStyle name="Calculation 4 2 2 7 3 2" xfId="4748"/>
    <cellStyle name="Calculation 4 2 2 7 3 2 2" xfId="4749"/>
    <cellStyle name="Calculation 4 2 2 7 3 3" xfId="4750"/>
    <cellStyle name="Calculation 4 2 2 7 4" xfId="4751"/>
    <cellStyle name="Calculation 4 2 2 7 4 2" xfId="4752"/>
    <cellStyle name="Calculation 4 2 2 7 5" xfId="4753"/>
    <cellStyle name="Calculation 4 2 2 8" xfId="4754"/>
    <cellStyle name="Calculation 4 2 2 8 2" xfId="4755"/>
    <cellStyle name="Calculation 4 2 2 8 2 2" xfId="4756"/>
    <cellStyle name="Calculation 4 2 2 8 2 2 2" xfId="4757"/>
    <cellStyle name="Calculation 4 2 2 8 2 2 2 2" xfId="4758"/>
    <cellStyle name="Calculation 4 2 2 8 2 2 3" xfId="4759"/>
    <cellStyle name="Calculation 4 2 2 8 2 3" xfId="4760"/>
    <cellStyle name="Calculation 4 2 2 8 2 3 2" xfId="4761"/>
    <cellStyle name="Calculation 4 2 2 8 2 4" xfId="4762"/>
    <cellStyle name="Calculation 4 2 2 8 3" xfId="4763"/>
    <cellStyle name="Calculation 4 2 2 8 3 2" xfId="4764"/>
    <cellStyle name="Calculation 4 2 2 8 3 2 2" xfId="4765"/>
    <cellStyle name="Calculation 4 2 2 8 3 3" xfId="4766"/>
    <cellStyle name="Calculation 4 2 2 8 4" xfId="4767"/>
    <cellStyle name="Calculation 4 2 2 8 4 2" xfId="4768"/>
    <cellStyle name="Calculation 4 2 2 8 5" xfId="4769"/>
    <cellStyle name="Calculation 4 2 2 9" xfId="4770"/>
    <cellStyle name="Calculation 4 2 2 9 2" xfId="4771"/>
    <cellStyle name="Calculation 4 2 2 9 2 2" xfId="4772"/>
    <cellStyle name="Calculation 4 2 2 9 2 2 2" xfId="4773"/>
    <cellStyle name="Calculation 4 2 2 9 2 3" xfId="4774"/>
    <cellStyle name="Calculation 4 2 2 9 3" xfId="4775"/>
    <cellStyle name="Calculation 4 2 2 9 3 2" xfId="4776"/>
    <cellStyle name="Calculation 4 2 2 9 4" xfId="4777"/>
    <cellStyle name="Calculation 4 2 3" xfId="4778"/>
    <cellStyle name="Calculation 4 2 3 2" xfId="4779"/>
    <cellStyle name="Calculation 4 2 3 2 2" xfId="4780"/>
    <cellStyle name="Calculation 4 2 3 2 2 2" xfId="4781"/>
    <cellStyle name="Calculation 4 2 3 2 2 2 2" xfId="4782"/>
    <cellStyle name="Calculation 4 2 3 2 2 3" xfId="4783"/>
    <cellStyle name="Calculation 4 2 3 2 3" xfId="4784"/>
    <cellStyle name="Calculation 4 2 3 2 3 2" xfId="4785"/>
    <cellStyle name="Calculation 4 2 3 2 4" xfId="4786"/>
    <cellStyle name="Calculation 4 2 3 3" xfId="4787"/>
    <cellStyle name="Calculation 4 2 3 3 2" xfId="4788"/>
    <cellStyle name="Calculation 4 2 3 3 2 2" xfId="4789"/>
    <cellStyle name="Calculation 4 2 3 3 3" xfId="4790"/>
    <cellStyle name="Calculation 4 2 3 4" xfId="4791"/>
    <cellStyle name="Calculation 4 2 3 4 2" xfId="4792"/>
    <cellStyle name="Calculation 4 2 3 5" xfId="4793"/>
    <cellStyle name="Calculation 4 2 4" xfId="4794"/>
    <cellStyle name="Calculation 4 2 4 2" xfId="4795"/>
    <cellStyle name="Calculation 4 2 4 2 2" xfId="4796"/>
    <cellStyle name="Calculation 4 2 4 2 2 2" xfId="4797"/>
    <cellStyle name="Calculation 4 2 4 2 2 2 2" xfId="4798"/>
    <cellStyle name="Calculation 4 2 4 2 2 3" xfId="4799"/>
    <cellStyle name="Calculation 4 2 4 2 3" xfId="4800"/>
    <cellStyle name="Calculation 4 2 4 2 3 2" xfId="4801"/>
    <cellStyle name="Calculation 4 2 4 2 4" xfId="4802"/>
    <cellStyle name="Calculation 4 2 4 3" xfId="4803"/>
    <cellStyle name="Calculation 4 2 4 3 2" xfId="4804"/>
    <cellStyle name="Calculation 4 2 4 3 2 2" xfId="4805"/>
    <cellStyle name="Calculation 4 2 4 3 3" xfId="4806"/>
    <cellStyle name="Calculation 4 2 4 4" xfId="4807"/>
    <cellStyle name="Calculation 4 2 4 4 2" xfId="4808"/>
    <cellStyle name="Calculation 4 2 4 5" xfId="4809"/>
    <cellStyle name="Calculation 4 2 5" xfId="4810"/>
    <cellStyle name="Calculation 4 2 5 2" xfId="4811"/>
    <cellStyle name="Calculation 4 2 5 2 2" xfId="4812"/>
    <cellStyle name="Calculation 4 2 5 2 2 2" xfId="4813"/>
    <cellStyle name="Calculation 4 2 5 2 2 2 2" xfId="4814"/>
    <cellStyle name="Calculation 4 2 5 2 2 3" xfId="4815"/>
    <cellStyle name="Calculation 4 2 5 2 3" xfId="4816"/>
    <cellStyle name="Calculation 4 2 5 2 3 2" xfId="4817"/>
    <cellStyle name="Calculation 4 2 5 2 4" xfId="4818"/>
    <cellStyle name="Calculation 4 2 5 3" xfId="4819"/>
    <cellStyle name="Calculation 4 2 5 3 2" xfId="4820"/>
    <cellStyle name="Calculation 4 2 5 3 2 2" xfId="4821"/>
    <cellStyle name="Calculation 4 2 5 3 3" xfId="4822"/>
    <cellStyle name="Calculation 4 2 5 4" xfId="4823"/>
    <cellStyle name="Calculation 4 2 5 4 2" xfId="4824"/>
    <cellStyle name="Calculation 4 2 5 5" xfId="4825"/>
    <cellStyle name="Calculation 4 2 6" xfId="4826"/>
    <cellStyle name="Calculation 4 2 6 2" xfId="4827"/>
    <cellStyle name="Calculation 4 2 6 2 2" xfId="4828"/>
    <cellStyle name="Calculation 4 2 6 2 2 2" xfId="4829"/>
    <cellStyle name="Calculation 4 2 6 2 2 2 2" xfId="4830"/>
    <cellStyle name="Calculation 4 2 6 2 2 3" xfId="4831"/>
    <cellStyle name="Calculation 4 2 6 2 3" xfId="4832"/>
    <cellStyle name="Calculation 4 2 6 2 3 2" xfId="4833"/>
    <cellStyle name="Calculation 4 2 6 2 4" xfId="4834"/>
    <cellStyle name="Calculation 4 2 6 3" xfId="4835"/>
    <cellStyle name="Calculation 4 2 6 3 2" xfId="4836"/>
    <cellStyle name="Calculation 4 2 6 3 2 2" xfId="4837"/>
    <cellStyle name="Calculation 4 2 6 3 3" xfId="4838"/>
    <cellStyle name="Calculation 4 2 6 4" xfId="4839"/>
    <cellStyle name="Calculation 4 2 6 4 2" xfId="4840"/>
    <cellStyle name="Calculation 4 2 6 5" xfId="4841"/>
    <cellStyle name="Calculation 4 2 7" xfId="4842"/>
    <cellStyle name="Calculation 4 2 7 2" xfId="4843"/>
    <cellStyle name="Calculation 4 2 7 2 2" xfId="4844"/>
    <cellStyle name="Calculation 4 2 7 2 2 2" xfId="4845"/>
    <cellStyle name="Calculation 4 2 7 2 2 2 2" xfId="4846"/>
    <cellStyle name="Calculation 4 2 7 2 2 3" xfId="4847"/>
    <cellStyle name="Calculation 4 2 7 2 3" xfId="4848"/>
    <cellStyle name="Calculation 4 2 7 2 3 2" xfId="4849"/>
    <cellStyle name="Calculation 4 2 7 2 4" xfId="4850"/>
    <cellStyle name="Calculation 4 2 7 3" xfId="4851"/>
    <cellStyle name="Calculation 4 2 7 3 2" xfId="4852"/>
    <cellStyle name="Calculation 4 2 7 3 2 2" xfId="4853"/>
    <cellStyle name="Calculation 4 2 7 3 3" xfId="4854"/>
    <cellStyle name="Calculation 4 2 7 4" xfId="4855"/>
    <cellStyle name="Calculation 4 2 7 4 2" xfId="4856"/>
    <cellStyle name="Calculation 4 2 7 5" xfId="4857"/>
    <cellStyle name="Calculation 4 2 8" xfId="4858"/>
    <cellStyle name="Calculation 4 2 8 2" xfId="4859"/>
    <cellStyle name="Calculation 4 2 8 2 2" xfId="4860"/>
    <cellStyle name="Calculation 4 2 8 2 2 2" xfId="4861"/>
    <cellStyle name="Calculation 4 2 8 2 2 2 2" xfId="4862"/>
    <cellStyle name="Calculation 4 2 8 2 2 3" xfId="4863"/>
    <cellStyle name="Calculation 4 2 8 2 3" xfId="4864"/>
    <cellStyle name="Calculation 4 2 8 2 3 2" xfId="4865"/>
    <cellStyle name="Calculation 4 2 8 2 4" xfId="4866"/>
    <cellStyle name="Calculation 4 2 8 3" xfId="4867"/>
    <cellStyle name="Calculation 4 2 8 3 2" xfId="4868"/>
    <cellStyle name="Calculation 4 2 8 3 2 2" xfId="4869"/>
    <cellStyle name="Calculation 4 2 8 3 3" xfId="4870"/>
    <cellStyle name="Calculation 4 2 8 4" xfId="4871"/>
    <cellStyle name="Calculation 4 2 8 4 2" xfId="4872"/>
    <cellStyle name="Calculation 4 2 8 5" xfId="4873"/>
    <cellStyle name="Calculation 4 2 9" xfId="4874"/>
    <cellStyle name="Calculation 4 2 9 2" xfId="4875"/>
    <cellStyle name="Calculation 4 2 9 2 2" xfId="4876"/>
    <cellStyle name="Calculation 4 2 9 2 2 2" xfId="4877"/>
    <cellStyle name="Calculation 4 2 9 2 2 2 2" xfId="4878"/>
    <cellStyle name="Calculation 4 2 9 2 2 3" xfId="4879"/>
    <cellStyle name="Calculation 4 2 9 2 3" xfId="4880"/>
    <cellStyle name="Calculation 4 2 9 2 3 2" xfId="4881"/>
    <cellStyle name="Calculation 4 2 9 2 4" xfId="4882"/>
    <cellStyle name="Calculation 4 2 9 3" xfId="4883"/>
    <cellStyle name="Calculation 4 2 9 3 2" xfId="4884"/>
    <cellStyle name="Calculation 4 2 9 3 2 2" xfId="4885"/>
    <cellStyle name="Calculation 4 2 9 3 3" xfId="4886"/>
    <cellStyle name="Calculation 4 2 9 4" xfId="4887"/>
    <cellStyle name="Calculation 4 2 9 4 2" xfId="4888"/>
    <cellStyle name="Calculation 4 2 9 5" xfId="4889"/>
    <cellStyle name="Calculation 4 3" xfId="4890"/>
    <cellStyle name="Calculation 4 3 10" xfId="4891"/>
    <cellStyle name="Calculation 4 3 10 2" xfId="4892"/>
    <cellStyle name="Calculation 4 3 10 2 2" xfId="4893"/>
    <cellStyle name="Calculation 4 3 10 3" xfId="4894"/>
    <cellStyle name="Calculation 4 3 11" xfId="4895"/>
    <cellStyle name="Calculation 4 3 11 2" xfId="4896"/>
    <cellStyle name="Calculation 4 3 12" xfId="4897"/>
    <cellStyle name="Calculation 4 3 2" xfId="4898"/>
    <cellStyle name="Calculation 4 3 2 2" xfId="4899"/>
    <cellStyle name="Calculation 4 3 2 2 2" xfId="4900"/>
    <cellStyle name="Calculation 4 3 2 2 2 2" xfId="4901"/>
    <cellStyle name="Calculation 4 3 2 2 2 2 2" xfId="4902"/>
    <cellStyle name="Calculation 4 3 2 2 2 3" xfId="4903"/>
    <cellStyle name="Calculation 4 3 2 2 3" xfId="4904"/>
    <cellStyle name="Calculation 4 3 2 2 3 2" xfId="4905"/>
    <cellStyle name="Calculation 4 3 2 2 4" xfId="4906"/>
    <cellStyle name="Calculation 4 3 2 3" xfId="4907"/>
    <cellStyle name="Calculation 4 3 2 3 2" xfId="4908"/>
    <cellStyle name="Calculation 4 3 2 3 2 2" xfId="4909"/>
    <cellStyle name="Calculation 4 3 2 3 3" xfId="4910"/>
    <cellStyle name="Calculation 4 3 2 4" xfId="4911"/>
    <cellStyle name="Calculation 4 3 2 4 2" xfId="4912"/>
    <cellStyle name="Calculation 4 3 2 5" xfId="4913"/>
    <cellStyle name="Calculation 4 3 3" xfId="4914"/>
    <cellStyle name="Calculation 4 3 3 2" xfId="4915"/>
    <cellStyle name="Calculation 4 3 3 2 2" xfId="4916"/>
    <cellStyle name="Calculation 4 3 3 2 2 2" xfId="4917"/>
    <cellStyle name="Calculation 4 3 3 2 2 2 2" xfId="4918"/>
    <cellStyle name="Calculation 4 3 3 2 2 3" xfId="4919"/>
    <cellStyle name="Calculation 4 3 3 2 3" xfId="4920"/>
    <cellStyle name="Calculation 4 3 3 2 3 2" xfId="4921"/>
    <cellStyle name="Calculation 4 3 3 2 4" xfId="4922"/>
    <cellStyle name="Calculation 4 3 3 3" xfId="4923"/>
    <cellStyle name="Calculation 4 3 3 3 2" xfId="4924"/>
    <cellStyle name="Calculation 4 3 3 3 2 2" xfId="4925"/>
    <cellStyle name="Calculation 4 3 3 3 3" xfId="4926"/>
    <cellStyle name="Calculation 4 3 3 4" xfId="4927"/>
    <cellStyle name="Calculation 4 3 3 4 2" xfId="4928"/>
    <cellStyle name="Calculation 4 3 3 5" xfId="4929"/>
    <cellStyle name="Calculation 4 3 4" xfId="4930"/>
    <cellStyle name="Calculation 4 3 4 2" xfId="4931"/>
    <cellStyle name="Calculation 4 3 4 2 2" xfId="4932"/>
    <cellStyle name="Calculation 4 3 4 2 2 2" xfId="4933"/>
    <cellStyle name="Calculation 4 3 4 2 2 2 2" xfId="4934"/>
    <cellStyle name="Calculation 4 3 4 2 2 3" xfId="4935"/>
    <cellStyle name="Calculation 4 3 4 2 3" xfId="4936"/>
    <cellStyle name="Calculation 4 3 4 2 3 2" xfId="4937"/>
    <cellStyle name="Calculation 4 3 4 2 4" xfId="4938"/>
    <cellStyle name="Calculation 4 3 4 3" xfId="4939"/>
    <cellStyle name="Calculation 4 3 4 3 2" xfId="4940"/>
    <cellStyle name="Calculation 4 3 4 3 2 2" xfId="4941"/>
    <cellStyle name="Calculation 4 3 4 3 3" xfId="4942"/>
    <cellStyle name="Calculation 4 3 4 4" xfId="4943"/>
    <cellStyle name="Calculation 4 3 4 4 2" xfId="4944"/>
    <cellStyle name="Calculation 4 3 4 5" xfId="4945"/>
    <cellStyle name="Calculation 4 3 5" xfId="4946"/>
    <cellStyle name="Calculation 4 3 5 2" xfId="4947"/>
    <cellStyle name="Calculation 4 3 5 2 2" xfId="4948"/>
    <cellStyle name="Calculation 4 3 5 2 2 2" xfId="4949"/>
    <cellStyle name="Calculation 4 3 5 2 2 2 2" xfId="4950"/>
    <cellStyle name="Calculation 4 3 5 2 2 3" xfId="4951"/>
    <cellStyle name="Calculation 4 3 5 2 3" xfId="4952"/>
    <cellStyle name="Calculation 4 3 5 2 3 2" xfId="4953"/>
    <cellStyle name="Calculation 4 3 5 2 4" xfId="4954"/>
    <cellStyle name="Calculation 4 3 5 3" xfId="4955"/>
    <cellStyle name="Calculation 4 3 5 3 2" xfId="4956"/>
    <cellStyle name="Calculation 4 3 5 3 2 2" xfId="4957"/>
    <cellStyle name="Calculation 4 3 5 3 3" xfId="4958"/>
    <cellStyle name="Calculation 4 3 5 4" xfId="4959"/>
    <cellStyle name="Calculation 4 3 5 4 2" xfId="4960"/>
    <cellStyle name="Calculation 4 3 5 5" xfId="4961"/>
    <cellStyle name="Calculation 4 3 6" xfId="4962"/>
    <cellStyle name="Calculation 4 3 6 2" xfId="4963"/>
    <cellStyle name="Calculation 4 3 6 2 2" xfId="4964"/>
    <cellStyle name="Calculation 4 3 6 2 2 2" xfId="4965"/>
    <cellStyle name="Calculation 4 3 6 2 2 2 2" xfId="4966"/>
    <cellStyle name="Calculation 4 3 6 2 2 3" xfId="4967"/>
    <cellStyle name="Calculation 4 3 6 2 3" xfId="4968"/>
    <cellStyle name="Calculation 4 3 6 2 3 2" xfId="4969"/>
    <cellStyle name="Calculation 4 3 6 2 4" xfId="4970"/>
    <cellStyle name="Calculation 4 3 6 3" xfId="4971"/>
    <cellStyle name="Calculation 4 3 6 3 2" xfId="4972"/>
    <cellStyle name="Calculation 4 3 6 3 2 2" xfId="4973"/>
    <cellStyle name="Calculation 4 3 6 3 3" xfId="4974"/>
    <cellStyle name="Calculation 4 3 6 4" xfId="4975"/>
    <cellStyle name="Calculation 4 3 6 4 2" xfId="4976"/>
    <cellStyle name="Calculation 4 3 6 5" xfId="4977"/>
    <cellStyle name="Calculation 4 3 7" xfId="4978"/>
    <cellStyle name="Calculation 4 3 7 2" xfId="4979"/>
    <cellStyle name="Calculation 4 3 7 2 2" xfId="4980"/>
    <cellStyle name="Calculation 4 3 7 2 2 2" xfId="4981"/>
    <cellStyle name="Calculation 4 3 7 2 2 2 2" xfId="4982"/>
    <cellStyle name="Calculation 4 3 7 2 2 3" xfId="4983"/>
    <cellStyle name="Calculation 4 3 7 2 3" xfId="4984"/>
    <cellStyle name="Calculation 4 3 7 2 3 2" xfId="4985"/>
    <cellStyle name="Calculation 4 3 7 2 4" xfId="4986"/>
    <cellStyle name="Calculation 4 3 7 3" xfId="4987"/>
    <cellStyle name="Calculation 4 3 7 3 2" xfId="4988"/>
    <cellStyle name="Calculation 4 3 7 3 2 2" xfId="4989"/>
    <cellStyle name="Calculation 4 3 7 3 3" xfId="4990"/>
    <cellStyle name="Calculation 4 3 7 4" xfId="4991"/>
    <cellStyle name="Calculation 4 3 7 4 2" xfId="4992"/>
    <cellStyle name="Calculation 4 3 7 5" xfId="4993"/>
    <cellStyle name="Calculation 4 3 8" xfId="4994"/>
    <cellStyle name="Calculation 4 3 8 2" xfId="4995"/>
    <cellStyle name="Calculation 4 3 8 2 2" xfId="4996"/>
    <cellStyle name="Calculation 4 3 8 2 2 2" xfId="4997"/>
    <cellStyle name="Calculation 4 3 8 2 2 2 2" xfId="4998"/>
    <cellStyle name="Calculation 4 3 8 2 2 3" xfId="4999"/>
    <cellStyle name="Calculation 4 3 8 2 3" xfId="5000"/>
    <cellStyle name="Calculation 4 3 8 2 3 2" xfId="5001"/>
    <cellStyle name="Calculation 4 3 8 2 4" xfId="5002"/>
    <cellStyle name="Calculation 4 3 8 3" xfId="5003"/>
    <cellStyle name="Calculation 4 3 8 3 2" xfId="5004"/>
    <cellStyle name="Calculation 4 3 8 3 2 2" xfId="5005"/>
    <cellStyle name="Calculation 4 3 8 3 3" xfId="5006"/>
    <cellStyle name="Calculation 4 3 8 4" xfId="5007"/>
    <cellStyle name="Calculation 4 3 8 4 2" xfId="5008"/>
    <cellStyle name="Calculation 4 3 8 5" xfId="5009"/>
    <cellStyle name="Calculation 4 3 9" xfId="5010"/>
    <cellStyle name="Calculation 4 3 9 2" xfId="5011"/>
    <cellStyle name="Calculation 4 3 9 2 2" xfId="5012"/>
    <cellStyle name="Calculation 4 3 9 2 2 2" xfId="5013"/>
    <cellStyle name="Calculation 4 3 9 2 3" xfId="5014"/>
    <cellStyle name="Calculation 4 3 9 3" xfId="5015"/>
    <cellStyle name="Calculation 4 3 9 3 2" xfId="5016"/>
    <cellStyle name="Calculation 4 3 9 4" xfId="5017"/>
    <cellStyle name="Calculation 4 4" xfId="5018"/>
    <cellStyle name="Calculation 4 4 2" xfId="5019"/>
    <cellStyle name="Calculation 4 4 2 2" xfId="5020"/>
    <cellStyle name="Calculation 4 4 2 2 2" xfId="5021"/>
    <cellStyle name="Calculation 4 4 2 2 2 2" xfId="5022"/>
    <cellStyle name="Calculation 4 4 2 2 3" xfId="5023"/>
    <cellStyle name="Calculation 4 4 2 3" xfId="5024"/>
    <cellStyle name="Calculation 4 4 2 3 2" xfId="5025"/>
    <cellStyle name="Calculation 4 4 2 4" xfId="5026"/>
    <cellStyle name="Calculation 4 4 3" xfId="5027"/>
    <cellStyle name="Calculation 4 4 3 2" xfId="5028"/>
    <cellStyle name="Calculation 4 4 3 2 2" xfId="5029"/>
    <cellStyle name="Calculation 4 4 3 3" xfId="5030"/>
    <cellStyle name="Calculation 4 4 4" xfId="5031"/>
    <cellStyle name="Calculation 4 4 4 2" xfId="5032"/>
    <cellStyle name="Calculation 4 4 5" xfId="5033"/>
    <cellStyle name="Calculation 4 5" xfId="5034"/>
    <cellStyle name="Calculation 4 5 2" xfId="5035"/>
    <cellStyle name="Calculation 4 5 2 2" xfId="5036"/>
    <cellStyle name="Calculation 4 5 2 2 2" xfId="5037"/>
    <cellStyle name="Calculation 4 5 2 2 2 2" xfId="5038"/>
    <cellStyle name="Calculation 4 5 2 2 3" xfId="5039"/>
    <cellStyle name="Calculation 4 5 2 3" xfId="5040"/>
    <cellStyle name="Calculation 4 5 2 3 2" xfId="5041"/>
    <cellStyle name="Calculation 4 5 2 4" xfId="5042"/>
    <cellStyle name="Calculation 4 5 3" xfId="5043"/>
    <cellStyle name="Calculation 4 5 3 2" xfId="5044"/>
    <cellStyle name="Calculation 4 5 3 2 2" xfId="5045"/>
    <cellStyle name="Calculation 4 5 3 3" xfId="5046"/>
    <cellStyle name="Calculation 4 5 4" xfId="5047"/>
    <cellStyle name="Calculation 4 5 4 2" xfId="5048"/>
    <cellStyle name="Calculation 4 5 5" xfId="5049"/>
    <cellStyle name="Calculation 4 6" xfId="5050"/>
    <cellStyle name="Calculation 4 6 2" xfId="5051"/>
    <cellStyle name="Calculation 4 6 2 2" xfId="5052"/>
    <cellStyle name="Calculation 4 6 2 2 2" xfId="5053"/>
    <cellStyle name="Calculation 4 6 2 2 2 2" xfId="5054"/>
    <cellStyle name="Calculation 4 6 2 2 3" xfId="5055"/>
    <cellStyle name="Calculation 4 6 2 3" xfId="5056"/>
    <cellStyle name="Calculation 4 6 2 3 2" xfId="5057"/>
    <cellStyle name="Calculation 4 6 2 4" xfId="5058"/>
    <cellStyle name="Calculation 4 6 3" xfId="5059"/>
    <cellStyle name="Calculation 4 6 3 2" xfId="5060"/>
    <cellStyle name="Calculation 4 6 3 2 2" xfId="5061"/>
    <cellStyle name="Calculation 4 6 3 3" xfId="5062"/>
    <cellStyle name="Calculation 4 6 4" xfId="5063"/>
    <cellStyle name="Calculation 4 6 4 2" xfId="5064"/>
    <cellStyle name="Calculation 4 6 5" xfId="5065"/>
    <cellStyle name="Calculation 4 7" xfId="5066"/>
    <cellStyle name="Calculation 4 7 2" xfId="5067"/>
    <cellStyle name="Calculation 4 7 2 2" xfId="5068"/>
    <cellStyle name="Calculation 4 7 2 2 2" xfId="5069"/>
    <cellStyle name="Calculation 4 7 2 2 2 2" xfId="5070"/>
    <cellStyle name="Calculation 4 7 2 2 3" xfId="5071"/>
    <cellStyle name="Calculation 4 7 2 3" xfId="5072"/>
    <cellStyle name="Calculation 4 7 2 3 2" xfId="5073"/>
    <cellStyle name="Calculation 4 7 2 4" xfId="5074"/>
    <cellStyle name="Calculation 4 7 3" xfId="5075"/>
    <cellStyle name="Calculation 4 7 3 2" xfId="5076"/>
    <cellStyle name="Calculation 4 7 3 2 2" xfId="5077"/>
    <cellStyle name="Calculation 4 7 3 3" xfId="5078"/>
    <cellStyle name="Calculation 4 7 4" xfId="5079"/>
    <cellStyle name="Calculation 4 7 4 2" xfId="5080"/>
    <cellStyle name="Calculation 4 7 5" xfId="5081"/>
    <cellStyle name="Calculation 4 8" xfId="5082"/>
    <cellStyle name="Calculation 4 8 2" xfId="5083"/>
    <cellStyle name="Calculation 4 8 2 2" xfId="5084"/>
    <cellStyle name="Calculation 4 8 2 2 2" xfId="5085"/>
    <cellStyle name="Calculation 4 8 2 2 2 2" xfId="5086"/>
    <cellStyle name="Calculation 4 8 2 2 3" xfId="5087"/>
    <cellStyle name="Calculation 4 8 2 3" xfId="5088"/>
    <cellStyle name="Calculation 4 8 2 3 2" xfId="5089"/>
    <cellStyle name="Calculation 4 8 2 4" xfId="5090"/>
    <cellStyle name="Calculation 4 8 3" xfId="5091"/>
    <cellStyle name="Calculation 4 8 3 2" xfId="5092"/>
    <cellStyle name="Calculation 4 8 3 2 2" xfId="5093"/>
    <cellStyle name="Calculation 4 8 3 3" xfId="5094"/>
    <cellStyle name="Calculation 4 8 4" xfId="5095"/>
    <cellStyle name="Calculation 4 8 4 2" xfId="5096"/>
    <cellStyle name="Calculation 4 8 5" xfId="5097"/>
    <cellStyle name="Calculation 4 9" xfId="5098"/>
    <cellStyle name="Calculation 4 9 2" xfId="5099"/>
    <cellStyle name="Calculation 4 9 2 2" xfId="5100"/>
    <cellStyle name="Calculation 4 9 2 2 2" xfId="5101"/>
    <cellStyle name="Calculation 4 9 2 2 2 2" xfId="5102"/>
    <cellStyle name="Calculation 4 9 2 2 3" xfId="5103"/>
    <cellStyle name="Calculation 4 9 2 3" xfId="5104"/>
    <cellStyle name="Calculation 4 9 2 3 2" xfId="5105"/>
    <cellStyle name="Calculation 4 9 2 4" xfId="5106"/>
    <cellStyle name="Calculation 4 9 3" xfId="5107"/>
    <cellStyle name="Calculation 4 9 3 2" xfId="5108"/>
    <cellStyle name="Calculation 4 9 3 2 2" xfId="5109"/>
    <cellStyle name="Calculation 4 9 3 3" xfId="5110"/>
    <cellStyle name="Calculation 4 9 4" xfId="5111"/>
    <cellStyle name="Calculation 4 9 4 2" xfId="5112"/>
    <cellStyle name="Calculation 4 9 5" xfId="5113"/>
    <cellStyle name="Calculation 5" xfId="5114"/>
    <cellStyle name="Calculation 5 10" xfId="5115"/>
    <cellStyle name="Calculation 5 10 2" xfId="5116"/>
    <cellStyle name="Calculation 5 10 2 2" xfId="5117"/>
    <cellStyle name="Calculation 5 10 2 2 2" xfId="5118"/>
    <cellStyle name="Calculation 5 10 2 3" xfId="5119"/>
    <cellStyle name="Calculation 5 10 3" xfId="5120"/>
    <cellStyle name="Calculation 5 10 3 2" xfId="5121"/>
    <cellStyle name="Calculation 5 10 4" xfId="5122"/>
    <cellStyle name="Calculation 5 11" xfId="5123"/>
    <cellStyle name="Calculation 5 11 2" xfId="5124"/>
    <cellStyle name="Calculation 5 11 2 2" xfId="5125"/>
    <cellStyle name="Calculation 5 11 3" xfId="5126"/>
    <cellStyle name="Calculation 5 12" xfId="5127"/>
    <cellStyle name="Calculation 5 12 2" xfId="5128"/>
    <cellStyle name="Calculation 5 13" xfId="5129"/>
    <cellStyle name="Calculation 5 2" xfId="5130"/>
    <cellStyle name="Calculation 5 2 10" xfId="5131"/>
    <cellStyle name="Calculation 5 2 10 2" xfId="5132"/>
    <cellStyle name="Calculation 5 2 10 2 2" xfId="5133"/>
    <cellStyle name="Calculation 5 2 10 3" xfId="5134"/>
    <cellStyle name="Calculation 5 2 11" xfId="5135"/>
    <cellStyle name="Calculation 5 2 11 2" xfId="5136"/>
    <cellStyle name="Calculation 5 2 12" xfId="5137"/>
    <cellStyle name="Calculation 5 2 2" xfId="5138"/>
    <cellStyle name="Calculation 5 2 2 2" xfId="5139"/>
    <cellStyle name="Calculation 5 2 2 2 2" xfId="5140"/>
    <cellStyle name="Calculation 5 2 2 2 2 2" xfId="5141"/>
    <cellStyle name="Calculation 5 2 2 2 2 2 2" xfId="5142"/>
    <cellStyle name="Calculation 5 2 2 2 2 3" xfId="5143"/>
    <cellStyle name="Calculation 5 2 2 2 3" xfId="5144"/>
    <cellStyle name="Calculation 5 2 2 2 3 2" xfId="5145"/>
    <cellStyle name="Calculation 5 2 2 2 4" xfId="5146"/>
    <cellStyle name="Calculation 5 2 2 3" xfId="5147"/>
    <cellStyle name="Calculation 5 2 2 3 2" xfId="5148"/>
    <cellStyle name="Calculation 5 2 2 3 2 2" xfId="5149"/>
    <cellStyle name="Calculation 5 2 2 3 3" xfId="5150"/>
    <cellStyle name="Calculation 5 2 2 4" xfId="5151"/>
    <cellStyle name="Calculation 5 2 2 4 2" xfId="5152"/>
    <cellStyle name="Calculation 5 2 2 5" xfId="5153"/>
    <cellStyle name="Calculation 5 2 3" xfId="5154"/>
    <cellStyle name="Calculation 5 2 3 2" xfId="5155"/>
    <cellStyle name="Calculation 5 2 3 2 2" xfId="5156"/>
    <cellStyle name="Calculation 5 2 3 2 2 2" xfId="5157"/>
    <cellStyle name="Calculation 5 2 3 2 2 2 2" xfId="5158"/>
    <cellStyle name="Calculation 5 2 3 2 2 3" xfId="5159"/>
    <cellStyle name="Calculation 5 2 3 2 3" xfId="5160"/>
    <cellStyle name="Calculation 5 2 3 2 3 2" xfId="5161"/>
    <cellStyle name="Calculation 5 2 3 2 4" xfId="5162"/>
    <cellStyle name="Calculation 5 2 3 3" xfId="5163"/>
    <cellStyle name="Calculation 5 2 3 3 2" xfId="5164"/>
    <cellStyle name="Calculation 5 2 3 3 2 2" xfId="5165"/>
    <cellStyle name="Calculation 5 2 3 3 3" xfId="5166"/>
    <cellStyle name="Calculation 5 2 3 4" xfId="5167"/>
    <cellStyle name="Calculation 5 2 3 4 2" xfId="5168"/>
    <cellStyle name="Calculation 5 2 3 5" xfId="5169"/>
    <cellStyle name="Calculation 5 2 4" xfId="5170"/>
    <cellStyle name="Calculation 5 2 4 2" xfId="5171"/>
    <cellStyle name="Calculation 5 2 4 2 2" xfId="5172"/>
    <cellStyle name="Calculation 5 2 4 2 2 2" xfId="5173"/>
    <cellStyle name="Calculation 5 2 4 2 2 2 2" xfId="5174"/>
    <cellStyle name="Calculation 5 2 4 2 2 3" xfId="5175"/>
    <cellStyle name="Calculation 5 2 4 2 3" xfId="5176"/>
    <cellStyle name="Calculation 5 2 4 2 3 2" xfId="5177"/>
    <cellStyle name="Calculation 5 2 4 2 4" xfId="5178"/>
    <cellStyle name="Calculation 5 2 4 3" xfId="5179"/>
    <cellStyle name="Calculation 5 2 4 3 2" xfId="5180"/>
    <cellStyle name="Calculation 5 2 4 3 2 2" xfId="5181"/>
    <cellStyle name="Calculation 5 2 4 3 3" xfId="5182"/>
    <cellStyle name="Calculation 5 2 4 4" xfId="5183"/>
    <cellStyle name="Calculation 5 2 4 4 2" xfId="5184"/>
    <cellStyle name="Calculation 5 2 4 5" xfId="5185"/>
    <cellStyle name="Calculation 5 2 5" xfId="5186"/>
    <cellStyle name="Calculation 5 2 5 2" xfId="5187"/>
    <cellStyle name="Calculation 5 2 5 2 2" xfId="5188"/>
    <cellStyle name="Calculation 5 2 5 2 2 2" xfId="5189"/>
    <cellStyle name="Calculation 5 2 5 2 2 2 2" xfId="5190"/>
    <cellStyle name="Calculation 5 2 5 2 2 3" xfId="5191"/>
    <cellStyle name="Calculation 5 2 5 2 3" xfId="5192"/>
    <cellStyle name="Calculation 5 2 5 2 3 2" xfId="5193"/>
    <cellStyle name="Calculation 5 2 5 2 4" xfId="5194"/>
    <cellStyle name="Calculation 5 2 5 3" xfId="5195"/>
    <cellStyle name="Calculation 5 2 5 3 2" xfId="5196"/>
    <cellStyle name="Calculation 5 2 5 3 2 2" xfId="5197"/>
    <cellStyle name="Calculation 5 2 5 3 3" xfId="5198"/>
    <cellStyle name="Calculation 5 2 5 4" xfId="5199"/>
    <cellStyle name="Calculation 5 2 5 4 2" xfId="5200"/>
    <cellStyle name="Calculation 5 2 5 5" xfId="5201"/>
    <cellStyle name="Calculation 5 2 6" xfId="5202"/>
    <cellStyle name="Calculation 5 2 6 2" xfId="5203"/>
    <cellStyle name="Calculation 5 2 6 2 2" xfId="5204"/>
    <cellStyle name="Calculation 5 2 6 2 2 2" xfId="5205"/>
    <cellStyle name="Calculation 5 2 6 2 2 2 2" xfId="5206"/>
    <cellStyle name="Calculation 5 2 6 2 2 3" xfId="5207"/>
    <cellStyle name="Calculation 5 2 6 2 3" xfId="5208"/>
    <cellStyle name="Calculation 5 2 6 2 3 2" xfId="5209"/>
    <cellStyle name="Calculation 5 2 6 2 4" xfId="5210"/>
    <cellStyle name="Calculation 5 2 6 3" xfId="5211"/>
    <cellStyle name="Calculation 5 2 6 3 2" xfId="5212"/>
    <cellStyle name="Calculation 5 2 6 3 2 2" xfId="5213"/>
    <cellStyle name="Calculation 5 2 6 3 3" xfId="5214"/>
    <cellStyle name="Calculation 5 2 6 4" xfId="5215"/>
    <cellStyle name="Calculation 5 2 6 4 2" xfId="5216"/>
    <cellStyle name="Calculation 5 2 6 5" xfId="5217"/>
    <cellStyle name="Calculation 5 2 7" xfId="5218"/>
    <cellStyle name="Calculation 5 2 7 2" xfId="5219"/>
    <cellStyle name="Calculation 5 2 7 2 2" xfId="5220"/>
    <cellStyle name="Calculation 5 2 7 2 2 2" xfId="5221"/>
    <cellStyle name="Calculation 5 2 7 2 2 2 2" xfId="5222"/>
    <cellStyle name="Calculation 5 2 7 2 2 3" xfId="5223"/>
    <cellStyle name="Calculation 5 2 7 2 3" xfId="5224"/>
    <cellStyle name="Calculation 5 2 7 2 3 2" xfId="5225"/>
    <cellStyle name="Calculation 5 2 7 2 4" xfId="5226"/>
    <cellStyle name="Calculation 5 2 7 3" xfId="5227"/>
    <cellStyle name="Calculation 5 2 7 3 2" xfId="5228"/>
    <cellStyle name="Calculation 5 2 7 3 2 2" xfId="5229"/>
    <cellStyle name="Calculation 5 2 7 3 3" xfId="5230"/>
    <cellStyle name="Calculation 5 2 7 4" xfId="5231"/>
    <cellStyle name="Calculation 5 2 7 4 2" xfId="5232"/>
    <cellStyle name="Calculation 5 2 7 5" xfId="5233"/>
    <cellStyle name="Calculation 5 2 8" xfId="5234"/>
    <cellStyle name="Calculation 5 2 8 2" xfId="5235"/>
    <cellStyle name="Calculation 5 2 8 2 2" xfId="5236"/>
    <cellStyle name="Calculation 5 2 8 2 2 2" xfId="5237"/>
    <cellStyle name="Calculation 5 2 8 2 2 2 2" xfId="5238"/>
    <cellStyle name="Calculation 5 2 8 2 2 3" xfId="5239"/>
    <cellStyle name="Calculation 5 2 8 2 3" xfId="5240"/>
    <cellStyle name="Calculation 5 2 8 2 3 2" xfId="5241"/>
    <cellStyle name="Calculation 5 2 8 2 4" xfId="5242"/>
    <cellStyle name="Calculation 5 2 8 3" xfId="5243"/>
    <cellStyle name="Calculation 5 2 8 3 2" xfId="5244"/>
    <cellStyle name="Calculation 5 2 8 3 2 2" xfId="5245"/>
    <cellStyle name="Calculation 5 2 8 3 3" xfId="5246"/>
    <cellStyle name="Calculation 5 2 8 4" xfId="5247"/>
    <cellStyle name="Calculation 5 2 8 4 2" xfId="5248"/>
    <cellStyle name="Calculation 5 2 8 5" xfId="5249"/>
    <cellStyle name="Calculation 5 2 9" xfId="5250"/>
    <cellStyle name="Calculation 5 2 9 2" xfId="5251"/>
    <cellStyle name="Calculation 5 2 9 2 2" xfId="5252"/>
    <cellStyle name="Calculation 5 2 9 2 2 2" xfId="5253"/>
    <cellStyle name="Calculation 5 2 9 2 3" xfId="5254"/>
    <cellStyle name="Calculation 5 2 9 3" xfId="5255"/>
    <cellStyle name="Calculation 5 2 9 3 2" xfId="5256"/>
    <cellStyle name="Calculation 5 2 9 4" xfId="5257"/>
    <cellStyle name="Calculation 5 3" xfId="5258"/>
    <cellStyle name="Calculation 5 3 2" xfId="5259"/>
    <cellStyle name="Calculation 5 3 2 2" xfId="5260"/>
    <cellStyle name="Calculation 5 3 2 2 2" xfId="5261"/>
    <cellStyle name="Calculation 5 3 2 2 2 2" xfId="5262"/>
    <cellStyle name="Calculation 5 3 2 2 3" xfId="5263"/>
    <cellStyle name="Calculation 5 3 2 3" xfId="5264"/>
    <cellStyle name="Calculation 5 3 2 3 2" xfId="5265"/>
    <cellStyle name="Calculation 5 3 2 4" xfId="5266"/>
    <cellStyle name="Calculation 5 3 3" xfId="5267"/>
    <cellStyle name="Calculation 5 3 3 2" xfId="5268"/>
    <cellStyle name="Calculation 5 3 3 2 2" xfId="5269"/>
    <cellStyle name="Calculation 5 3 3 3" xfId="5270"/>
    <cellStyle name="Calculation 5 3 4" xfId="5271"/>
    <cellStyle name="Calculation 5 3 4 2" xfId="5272"/>
    <cellStyle name="Calculation 5 3 5" xfId="5273"/>
    <cellStyle name="Calculation 5 4" xfId="5274"/>
    <cellStyle name="Calculation 5 4 2" xfId="5275"/>
    <cellStyle name="Calculation 5 4 2 2" xfId="5276"/>
    <cellStyle name="Calculation 5 4 2 2 2" xfId="5277"/>
    <cellStyle name="Calculation 5 4 2 2 2 2" xfId="5278"/>
    <cellStyle name="Calculation 5 4 2 2 3" xfId="5279"/>
    <cellStyle name="Calculation 5 4 2 3" xfId="5280"/>
    <cellStyle name="Calculation 5 4 2 3 2" xfId="5281"/>
    <cellStyle name="Calculation 5 4 2 4" xfId="5282"/>
    <cellStyle name="Calculation 5 4 3" xfId="5283"/>
    <cellStyle name="Calculation 5 4 3 2" xfId="5284"/>
    <cellStyle name="Calculation 5 4 3 2 2" xfId="5285"/>
    <cellStyle name="Calculation 5 4 3 3" xfId="5286"/>
    <cellStyle name="Calculation 5 4 4" xfId="5287"/>
    <cellStyle name="Calculation 5 4 4 2" xfId="5288"/>
    <cellStyle name="Calculation 5 4 5" xfId="5289"/>
    <cellStyle name="Calculation 5 5" xfId="5290"/>
    <cellStyle name="Calculation 5 5 2" xfId="5291"/>
    <cellStyle name="Calculation 5 5 2 2" xfId="5292"/>
    <cellStyle name="Calculation 5 5 2 2 2" xfId="5293"/>
    <cellStyle name="Calculation 5 5 2 2 2 2" xfId="5294"/>
    <cellStyle name="Calculation 5 5 2 2 3" xfId="5295"/>
    <cellStyle name="Calculation 5 5 2 3" xfId="5296"/>
    <cellStyle name="Calculation 5 5 2 3 2" xfId="5297"/>
    <cellStyle name="Calculation 5 5 2 4" xfId="5298"/>
    <cellStyle name="Calculation 5 5 3" xfId="5299"/>
    <cellStyle name="Calculation 5 5 3 2" xfId="5300"/>
    <cellStyle name="Calculation 5 5 3 2 2" xfId="5301"/>
    <cellStyle name="Calculation 5 5 3 3" xfId="5302"/>
    <cellStyle name="Calculation 5 5 4" xfId="5303"/>
    <cellStyle name="Calculation 5 5 4 2" xfId="5304"/>
    <cellStyle name="Calculation 5 5 5" xfId="5305"/>
    <cellStyle name="Calculation 5 6" xfId="5306"/>
    <cellStyle name="Calculation 5 6 2" xfId="5307"/>
    <cellStyle name="Calculation 5 6 2 2" xfId="5308"/>
    <cellStyle name="Calculation 5 6 2 2 2" xfId="5309"/>
    <cellStyle name="Calculation 5 6 2 2 2 2" xfId="5310"/>
    <cellStyle name="Calculation 5 6 2 2 3" xfId="5311"/>
    <cellStyle name="Calculation 5 6 2 3" xfId="5312"/>
    <cellStyle name="Calculation 5 6 2 3 2" xfId="5313"/>
    <cellStyle name="Calculation 5 6 2 4" xfId="5314"/>
    <cellStyle name="Calculation 5 6 3" xfId="5315"/>
    <cellStyle name="Calculation 5 6 3 2" xfId="5316"/>
    <cellStyle name="Calculation 5 6 3 2 2" xfId="5317"/>
    <cellStyle name="Calculation 5 6 3 3" xfId="5318"/>
    <cellStyle name="Calculation 5 6 4" xfId="5319"/>
    <cellStyle name="Calculation 5 6 4 2" xfId="5320"/>
    <cellStyle name="Calculation 5 6 5" xfId="5321"/>
    <cellStyle name="Calculation 5 7" xfId="5322"/>
    <cellStyle name="Calculation 5 7 2" xfId="5323"/>
    <cellStyle name="Calculation 5 7 2 2" xfId="5324"/>
    <cellStyle name="Calculation 5 7 2 2 2" xfId="5325"/>
    <cellStyle name="Calculation 5 7 2 2 2 2" xfId="5326"/>
    <cellStyle name="Calculation 5 7 2 2 3" xfId="5327"/>
    <cellStyle name="Calculation 5 7 2 3" xfId="5328"/>
    <cellStyle name="Calculation 5 7 2 3 2" xfId="5329"/>
    <cellStyle name="Calculation 5 7 2 4" xfId="5330"/>
    <cellStyle name="Calculation 5 7 3" xfId="5331"/>
    <cellStyle name="Calculation 5 7 3 2" xfId="5332"/>
    <cellStyle name="Calculation 5 7 3 2 2" xfId="5333"/>
    <cellStyle name="Calculation 5 7 3 3" xfId="5334"/>
    <cellStyle name="Calculation 5 7 4" xfId="5335"/>
    <cellStyle name="Calculation 5 7 4 2" xfId="5336"/>
    <cellStyle name="Calculation 5 7 5" xfId="5337"/>
    <cellStyle name="Calculation 5 8" xfId="5338"/>
    <cellStyle name="Calculation 5 8 2" xfId="5339"/>
    <cellStyle name="Calculation 5 8 2 2" xfId="5340"/>
    <cellStyle name="Calculation 5 8 2 2 2" xfId="5341"/>
    <cellStyle name="Calculation 5 8 2 2 2 2" xfId="5342"/>
    <cellStyle name="Calculation 5 8 2 2 3" xfId="5343"/>
    <cellStyle name="Calculation 5 8 2 3" xfId="5344"/>
    <cellStyle name="Calculation 5 8 2 3 2" xfId="5345"/>
    <cellStyle name="Calculation 5 8 2 4" xfId="5346"/>
    <cellStyle name="Calculation 5 8 3" xfId="5347"/>
    <cellStyle name="Calculation 5 8 3 2" xfId="5348"/>
    <cellStyle name="Calculation 5 8 3 2 2" xfId="5349"/>
    <cellStyle name="Calculation 5 8 3 3" xfId="5350"/>
    <cellStyle name="Calculation 5 8 4" xfId="5351"/>
    <cellStyle name="Calculation 5 8 4 2" xfId="5352"/>
    <cellStyle name="Calculation 5 8 5" xfId="5353"/>
    <cellStyle name="Calculation 5 9" xfId="5354"/>
    <cellStyle name="Calculation 5 9 2" xfId="5355"/>
    <cellStyle name="Calculation 5 9 2 2" xfId="5356"/>
    <cellStyle name="Calculation 5 9 2 2 2" xfId="5357"/>
    <cellStyle name="Calculation 5 9 2 2 2 2" xfId="5358"/>
    <cellStyle name="Calculation 5 9 2 2 3" xfId="5359"/>
    <cellStyle name="Calculation 5 9 2 3" xfId="5360"/>
    <cellStyle name="Calculation 5 9 2 3 2" xfId="5361"/>
    <cellStyle name="Calculation 5 9 2 4" xfId="5362"/>
    <cellStyle name="Calculation 5 9 3" xfId="5363"/>
    <cellStyle name="Calculation 5 9 3 2" xfId="5364"/>
    <cellStyle name="Calculation 5 9 3 2 2" xfId="5365"/>
    <cellStyle name="Calculation 5 9 3 3" xfId="5366"/>
    <cellStyle name="Calculation 5 9 4" xfId="5367"/>
    <cellStyle name="Calculation 5 9 4 2" xfId="5368"/>
    <cellStyle name="Calculation 5 9 5" xfId="5369"/>
    <cellStyle name="Calculation 6" xfId="5370"/>
    <cellStyle name="Calculation 6 10" xfId="5371"/>
    <cellStyle name="Calculation 6 10 2" xfId="5372"/>
    <cellStyle name="Calculation 6 10 2 2" xfId="5373"/>
    <cellStyle name="Calculation 6 10 3" xfId="5374"/>
    <cellStyle name="Calculation 6 11" xfId="5375"/>
    <cellStyle name="Calculation 6 11 2" xfId="5376"/>
    <cellStyle name="Calculation 6 12" xfId="5377"/>
    <cellStyle name="Calculation 6 2" xfId="5378"/>
    <cellStyle name="Calculation 6 2 2" xfId="5379"/>
    <cellStyle name="Calculation 6 2 2 2" xfId="5380"/>
    <cellStyle name="Calculation 6 2 2 2 2" xfId="5381"/>
    <cellStyle name="Calculation 6 2 2 2 2 2" xfId="5382"/>
    <cellStyle name="Calculation 6 2 2 2 3" xfId="5383"/>
    <cellStyle name="Calculation 6 2 2 3" xfId="5384"/>
    <cellStyle name="Calculation 6 2 2 3 2" xfId="5385"/>
    <cellStyle name="Calculation 6 2 2 4" xfId="5386"/>
    <cellStyle name="Calculation 6 2 3" xfId="5387"/>
    <cellStyle name="Calculation 6 2 3 2" xfId="5388"/>
    <cellStyle name="Calculation 6 2 3 2 2" xfId="5389"/>
    <cellStyle name="Calculation 6 2 3 3" xfId="5390"/>
    <cellStyle name="Calculation 6 2 4" xfId="5391"/>
    <cellStyle name="Calculation 6 2 4 2" xfId="5392"/>
    <cellStyle name="Calculation 6 2 5" xfId="5393"/>
    <cellStyle name="Calculation 6 3" xfId="5394"/>
    <cellStyle name="Calculation 6 3 2" xfId="5395"/>
    <cellStyle name="Calculation 6 3 2 2" xfId="5396"/>
    <cellStyle name="Calculation 6 3 2 2 2" xfId="5397"/>
    <cellStyle name="Calculation 6 3 2 2 2 2" xfId="5398"/>
    <cellStyle name="Calculation 6 3 2 2 3" xfId="5399"/>
    <cellStyle name="Calculation 6 3 2 3" xfId="5400"/>
    <cellStyle name="Calculation 6 3 2 3 2" xfId="5401"/>
    <cellStyle name="Calculation 6 3 2 4" xfId="5402"/>
    <cellStyle name="Calculation 6 3 3" xfId="5403"/>
    <cellStyle name="Calculation 6 3 3 2" xfId="5404"/>
    <cellStyle name="Calculation 6 3 3 2 2" xfId="5405"/>
    <cellStyle name="Calculation 6 3 3 3" xfId="5406"/>
    <cellStyle name="Calculation 6 3 4" xfId="5407"/>
    <cellStyle name="Calculation 6 3 4 2" xfId="5408"/>
    <cellStyle name="Calculation 6 3 5" xfId="5409"/>
    <cellStyle name="Calculation 6 4" xfId="5410"/>
    <cellStyle name="Calculation 6 4 2" xfId="5411"/>
    <cellStyle name="Calculation 6 4 2 2" xfId="5412"/>
    <cellStyle name="Calculation 6 4 2 2 2" xfId="5413"/>
    <cellStyle name="Calculation 6 4 2 2 2 2" xfId="5414"/>
    <cellStyle name="Calculation 6 4 2 2 3" xfId="5415"/>
    <cellStyle name="Calculation 6 4 2 3" xfId="5416"/>
    <cellStyle name="Calculation 6 4 2 3 2" xfId="5417"/>
    <cellStyle name="Calculation 6 4 2 4" xfId="5418"/>
    <cellStyle name="Calculation 6 4 3" xfId="5419"/>
    <cellStyle name="Calculation 6 4 3 2" xfId="5420"/>
    <cellStyle name="Calculation 6 4 3 2 2" xfId="5421"/>
    <cellStyle name="Calculation 6 4 3 3" xfId="5422"/>
    <cellStyle name="Calculation 6 4 4" xfId="5423"/>
    <cellStyle name="Calculation 6 4 4 2" xfId="5424"/>
    <cellStyle name="Calculation 6 4 5" xfId="5425"/>
    <cellStyle name="Calculation 6 5" xfId="5426"/>
    <cellStyle name="Calculation 6 5 2" xfId="5427"/>
    <cellStyle name="Calculation 6 5 2 2" xfId="5428"/>
    <cellStyle name="Calculation 6 5 2 2 2" xfId="5429"/>
    <cellStyle name="Calculation 6 5 2 2 2 2" xfId="5430"/>
    <cellStyle name="Calculation 6 5 2 2 3" xfId="5431"/>
    <cellStyle name="Calculation 6 5 2 3" xfId="5432"/>
    <cellStyle name="Calculation 6 5 2 3 2" xfId="5433"/>
    <cellStyle name="Calculation 6 5 2 4" xfId="5434"/>
    <cellStyle name="Calculation 6 5 3" xfId="5435"/>
    <cellStyle name="Calculation 6 5 3 2" xfId="5436"/>
    <cellStyle name="Calculation 6 5 3 2 2" xfId="5437"/>
    <cellStyle name="Calculation 6 5 3 3" xfId="5438"/>
    <cellStyle name="Calculation 6 5 4" xfId="5439"/>
    <cellStyle name="Calculation 6 5 4 2" xfId="5440"/>
    <cellStyle name="Calculation 6 5 5" xfId="5441"/>
    <cellStyle name="Calculation 6 6" xfId="5442"/>
    <cellStyle name="Calculation 6 6 2" xfId="5443"/>
    <cellStyle name="Calculation 6 6 2 2" xfId="5444"/>
    <cellStyle name="Calculation 6 6 2 2 2" xfId="5445"/>
    <cellStyle name="Calculation 6 6 2 2 2 2" xfId="5446"/>
    <cellStyle name="Calculation 6 6 2 2 3" xfId="5447"/>
    <cellStyle name="Calculation 6 6 2 3" xfId="5448"/>
    <cellStyle name="Calculation 6 6 2 3 2" xfId="5449"/>
    <cellStyle name="Calculation 6 6 2 4" xfId="5450"/>
    <cellStyle name="Calculation 6 6 3" xfId="5451"/>
    <cellStyle name="Calculation 6 6 3 2" xfId="5452"/>
    <cellStyle name="Calculation 6 6 3 2 2" xfId="5453"/>
    <cellStyle name="Calculation 6 6 3 3" xfId="5454"/>
    <cellStyle name="Calculation 6 6 4" xfId="5455"/>
    <cellStyle name="Calculation 6 6 4 2" xfId="5456"/>
    <cellStyle name="Calculation 6 6 5" xfId="5457"/>
    <cellStyle name="Calculation 6 7" xfId="5458"/>
    <cellStyle name="Calculation 6 7 2" xfId="5459"/>
    <cellStyle name="Calculation 6 7 2 2" xfId="5460"/>
    <cellStyle name="Calculation 6 7 2 2 2" xfId="5461"/>
    <cellStyle name="Calculation 6 7 2 2 2 2" xfId="5462"/>
    <cellStyle name="Calculation 6 7 2 2 3" xfId="5463"/>
    <cellStyle name="Calculation 6 7 2 3" xfId="5464"/>
    <cellStyle name="Calculation 6 7 2 3 2" xfId="5465"/>
    <cellStyle name="Calculation 6 7 2 4" xfId="5466"/>
    <cellStyle name="Calculation 6 7 3" xfId="5467"/>
    <cellStyle name="Calculation 6 7 3 2" xfId="5468"/>
    <cellStyle name="Calculation 6 7 3 2 2" xfId="5469"/>
    <cellStyle name="Calculation 6 7 3 3" xfId="5470"/>
    <cellStyle name="Calculation 6 7 4" xfId="5471"/>
    <cellStyle name="Calculation 6 7 4 2" xfId="5472"/>
    <cellStyle name="Calculation 6 7 5" xfId="5473"/>
    <cellStyle name="Calculation 6 8" xfId="5474"/>
    <cellStyle name="Calculation 6 8 2" xfId="5475"/>
    <cellStyle name="Calculation 6 8 2 2" xfId="5476"/>
    <cellStyle name="Calculation 6 8 2 2 2" xfId="5477"/>
    <cellStyle name="Calculation 6 8 2 2 2 2" xfId="5478"/>
    <cellStyle name="Calculation 6 8 2 2 3" xfId="5479"/>
    <cellStyle name="Calculation 6 8 2 3" xfId="5480"/>
    <cellStyle name="Calculation 6 8 2 3 2" xfId="5481"/>
    <cellStyle name="Calculation 6 8 2 4" xfId="5482"/>
    <cellStyle name="Calculation 6 8 3" xfId="5483"/>
    <cellStyle name="Calculation 6 8 3 2" xfId="5484"/>
    <cellStyle name="Calculation 6 8 3 2 2" xfId="5485"/>
    <cellStyle name="Calculation 6 8 3 3" xfId="5486"/>
    <cellStyle name="Calculation 6 8 4" xfId="5487"/>
    <cellStyle name="Calculation 6 8 4 2" xfId="5488"/>
    <cellStyle name="Calculation 6 8 5" xfId="5489"/>
    <cellStyle name="Calculation 6 9" xfId="5490"/>
    <cellStyle name="Calculation 6 9 2" xfId="5491"/>
    <cellStyle name="Calculation 6 9 2 2" xfId="5492"/>
    <cellStyle name="Calculation 6 9 2 2 2" xfId="5493"/>
    <cellStyle name="Calculation 6 9 2 3" xfId="5494"/>
    <cellStyle name="Calculation 6 9 3" xfId="5495"/>
    <cellStyle name="Calculation 6 9 3 2" xfId="5496"/>
    <cellStyle name="Calculation 6 9 4" xfId="5497"/>
    <cellStyle name="Calculation 7" xfId="5498"/>
    <cellStyle name="Calculation 7 2" xfId="5499"/>
    <cellStyle name="Calculation 7 2 2" xfId="5500"/>
    <cellStyle name="Calculation 7 2 2 2" xfId="5501"/>
    <cellStyle name="Calculation 7 2 2 2 2" xfId="5502"/>
    <cellStyle name="Calculation 7 2 2 3" xfId="5503"/>
    <cellStyle name="Calculation 7 2 3" xfId="5504"/>
    <cellStyle name="Calculation 7 2 3 2" xfId="5505"/>
    <cellStyle name="Calculation 7 2 4" xfId="5506"/>
    <cellStyle name="Calculation 7 3" xfId="5507"/>
    <cellStyle name="Calculation 7 3 2" xfId="5508"/>
    <cellStyle name="Calculation 7 3 2 2" xfId="5509"/>
    <cellStyle name="Calculation 7 3 3" xfId="5510"/>
    <cellStyle name="Calculation 7 4" xfId="5511"/>
    <cellStyle name="Calculation 7 4 2" xfId="5512"/>
    <cellStyle name="Calculation 7 5" xfId="5513"/>
    <cellStyle name="Calculation 8" xfId="5514"/>
    <cellStyle name="Calculation 8 2" xfId="5515"/>
    <cellStyle name="Calculation 8 2 2" xfId="5516"/>
    <cellStyle name="Calculation 8 2 2 2" xfId="5517"/>
    <cellStyle name="Calculation 8 2 2 2 2" xfId="5518"/>
    <cellStyle name="Calculation 8 2 2 3" xfId="5519"/>
    <cellStyle name="Calculation 8 2 3" xfId="5520"/>
    <cellStyle name="Calculation 8 2 3 2" xfId="5521"/>
    <cellStyle name="Calculation 8 2 4" xfId="5522"/>
    <cellStyle name="Calculation 8 3" xfId="5523"/>
    <cellStyle name="Calculation 8 3 2" xfId="5524"/>
    <cellStyle name="Calculation 8 3 2 2" xfId="5525"/>
    <cellStyle name="Calculation 8 3 3" xfId="5526"/>
    <cellStyle name="Calculation 8 4" xfId="5527"/>
    <cellStyle name="Calculation 8 4 2" xfId="5528"/>
    <cellStyle name="Calculation 8 5" xfId="5529"/>
    <cellStyle name="Calculation 9" xfId="5530"/>
    <cellStyle name="Calculation 9 2" xfId="5531"/>
    <cellStyle name="Calculation 9 2 2" xfId="5532"/>
    <cellStyle name="Calculation 9 2 2 2" xfId="5533"/>
    <cellStyle name="Calculation 9 2 2 2 2" xfId="5534"/>
    <cellStyle name="Calculation 9 2 2 3" xfId="5535"/>
    <cellStyle name="Calculation 9 2 3" xfId="5536"/>
    <cellStyle name="Calculation 9 2 3 2" xfId="5537"/>
    <cellStyle name="Calculation 9 2 4" xfId="5538"/>
    <cellStyle name="Calculation 9 3" xfId="5539"/>
    <cellStyle name="Calculation 9 3 2" xfId="5540"/>
    <cellStyle name="Calculation 9 3 2 2" xfId="5541"/>
    <cellStyle name="Calculation 9 3 3" xfId="5542"/>
    <cellStyle name="Calculation 9 4" xfId="5543"/>
    <cellStyle name="Calculation 9 4 2" xfId="5544"/>
    <cellStyle name="Calculation 9 5" xfId="5545"/>
    <cellStyle name="Calculation_апу 2022" xfId="5546"/>
    <cellStyle name="Check Cell" xfId="5547"/>
    <cellStyle name="deutsch" xfId="5548"/>
    <cellStyle name="euro" xfId="5549"/>
    <cellStyle name="Excel Built-in Normal" xfId="5550"/>
    <cellStyle name="Excel Built-in Normal 2" xfId="5551"/>
    <cellStyle name="Excel Built-in Normal 3" xfId="5552"/>
    <cellStyle name="Excel Built-in Normal_%" xfId="5553"/>
    <cellStyle name="Explanatory Text" xfId="5554"/>
    <cellStyle name="Good" xfId="5555"/>
    <cellStyle name="Good 1" xfId="5556"/>
    <cellStyle name="Good_211590_новый" xfId="5557"/>
    <cellStyle name="Heading" xfId="5558"/>
    <cellStyle name="Heading 1" xfId="5559"/>
    <cellStyle name="Heading 1 1" xfId="5560"/>
    <cellStyle name="Heading 1_211590_новый" xfId="5561"/>
    <cellStyle name="Heading 2" xfId="5562"/>
    <cellStyle name="Heading 2 1" xfId="5563"/>
    <cellStyle name="Heading 2_211590_новый" xfId="5564"/>
    <cellStyle name="Heading 3" xfId="5565"/>
    <cellStyle name="Heading 4" xfId="5566"/>
    <cellStyle name="Heading 5" xfId="5567"/>
    <cellStyle name="Heading1" xfId="5568"/>
    <cellStyle name="Input" xfId="5569"/>
    <cellStyle name="Input 10" xfId="5570"/>
    <cellStyle name="Input 10 2" xfId="5571"/>
    <cellStyle name="Input 10 2 2" xfId="5572"/>
    <cellStyle name="Input 10 2 2 2" xfId="5573"/>
    <cellStyle name="Input 10 2 2 2 2" xfId="5574"/>
    <cellStyle name="Input 10 2 2 3" xfId="5575"/>
    <cellStyle name="Input 10 2 3" xfId="5576"/>
    <cellStyle name="Input 10 2 3 2" xfId="5577"/>
    <cellStyle name="Input 10 2 4" xfId="5578"/>
    <cellStyle name="Input 10 3" xfId="5579"/>
    <cellStyle name="Input 10 3 2" xfId="5580"/>
    <cellStyle name="Input 10 3 2 2" xfId="5581"/>
    <cellStyle name="Input 10 3 3" xfId="5582"/>
    <cellStyle name="Input 10 4" xfId="5583"/>
    <cellStyle name="Input 10 4 2" xfId="5584"/>
    <cellStyle name="Input 10 5" xfId="5585"/>
    <cellStyle name="Input 11" xfId="5586"/>
    <cellStyle name="Input 11 2" xfId="5587"/>
    <cellStyle name="Input 11 2 2" xfId="5588"/>
    <cellStyle name="Input 11 2 2 2" xfId="5589"/>
    <cellStyle name="Input 11 2 2 2 2" xfId="5590"/>
    <cellStyle name="Input 11 2 2 3" xfId="5591"/>
    <cellStyle name="Input 11 2 3" xfId="5592"/>
    <cellStyle name="Input 11 2 3 2" xfId="5593"/>
    <cellStyle name="Input 11 2 4" xfId="5594"/>
    <cellStyle name="Input 11 3" xfId="5595"/>
    <cellStyle name="Input 11 3 2" xfId="5596"/>
    <cellStyle name="Input 11 3 2 2" xfId="5597"/>
    <cellStyle name="Input 11 3 3" xfId="5598"/>
    <cellStyle name="Input 11 4" xfId="5599"/>
    <cellStyle name="Input 11 4 2" xfId="5600"/>
    <cellStyle name="Input 11 5" xfId="5601"/>
    <cellStyle name="Input 12" xfId="5602"/>
    <cellStyle name="Input 12 2" xfId="5603"/>
    <cellStyle name="Input 12 2 2" xfId="5604"/>
    <cellStyle name="Input 12 2 2 2" xfId="5605"/>
    <cellStyle name="Input 12 2 2 2 2" xfId="5606"/>
    <cellStyle name="Input 12 2 2 3" xfId="5607"/>
    <cellStyle name="Input 12 2 3" xfId="5608"/>
    <cellStyle name="Input 12 2 3 2" xfId="5609"/>
    <cellStyle name="Input 12 2 4" xfId="5610"/>
    <cellStyle name="Input 12 3" xfId="5611"/>
    <cellStyle name="Input 12 3 2" xfId="5612"/>
    <cellStyle name="Input 12 3 2 2" xfId="5613"/>
    <cellStyle name="Input 12 3 3" xfId="5614"/>
    <cellStyle name="Input 12 4" xfId="5615"/>
    <cellStyle name="Input 12 4 2" xfId="5616"/>
    <cellStyle name="Input 12 5" xfId="5617"/>
    <cellStyle name="Input 13" xfId="5618"/>
    <cellStyle name="Input 13 2" xfId="5619"/>
    <cellStyle name="Input 13 2 2" xfId="5620"/>
    <cellStyle name="Input 13 2 2 2" xfId="5621"/>
    <cellStyle name="Input 13 2 2 2 2" xfId="5622"/>
    <cellStyle name="Input 13 2 2 3" xfId="5623"/>
    <cellStyle name="Input 13 2 3" xfId="5624"/>
    <cellStyle name="Input 13 2 3 2" xfId="5625"/>
    <cellStyle name="Input 13 2 4" xfId="5626"/>
    <cellStyle name="Input 13 3" xfId="5627"/>
    <cellStyle name="Input 13 3 2" xfId="5628"/>
    <cellStyle name="Input 13 3 2 2" xfId="5629"/>
    <cellStyle name="Input 13 3 3" xfId="5630"/>
    <cellStyle name="Input 13 4" xfId="5631"/>
    <cellStyle name="Input 13 4 2" xfId="5632"/>
    <cellStyle name="Input 13 5" xfId="5633"/>
    <cellStyle name="Input 14" xfId="5634"/>
    <cellStyle name="Input 14 2" xfId="5635"/>
    <cellStyle name="Input 14 2 2" xfId="5636"/>
    <cellStyle name="Input 14 2 2 2" xfId="5637"/>
    <cellStyle name="Input 14 2 3" xfId="5638"/>
    <cellStyle name="Input 14 3" xfId="5639"/>
    <cellStyle name="Input 14 3 2" xfId="5640"/>
    <cellStyle name="Input 14 4" xfId="5641"/>
    <cellStyle name="Input 15" xfId="5642"/>
    <cellStyle name="Input 15 2" xfId="5643"/>
    <cellStyle name="Input 15 2 2" xfId="5644"/>
    <cellStyle name="Input 15 3" xfId="5645"/>
    <cellStyle name="Input 16" xfId="5646"/>
    <cellStyle name="Input 16 2" xfId="5647"/>
    <cellStyle name="Input 17" xfId="5648"/>
    <cellStyle name="Input 2" xfId="5649"/>
    <cellStyle name="Input 2 10" xfId="5650"/>
    <cellStyle name="Input 2 10 2" xfId="5651"/>
    <cellStyle name="Input 2 10 2 2" xfId="5652"/>
    <cellStyle name="Input 2 10 2 2 2" xfId="5653"/>
    <cellStyle name="Input 2 10 2 2 2 2" xfId="5654"/>
    <cellStyle name="Input 2 10 2 2 3" xfId="5655"/>
    <cellStyle name="Input 2 10 2 3" xfId="5656"/>
    <cellStyle name="Input 2 10 2 3 2" xfId="5657"/>
    <cellStyle name="Input 2 10 2 4" xfId="5658"/>
    <cellStyle name="Input 2 10 3" xfId="5659"/>
    <cellStyle name="Input 2 10 3 2" xfId="5660"/>
    <cellStyle name="Input 2 10 3 2 2" xfId="5661"/>
    <cellStyle name="Input 2 10 3 3" xfId="5662"/>
    <cellStyle name="Input 2 10 4" xfId="5663"/>
    <cellStyle name="Input 2 10 4 2" xfId="5664"/>
    <cellStyle name="Input 2 10 5" xfId="5665"/>
    <cellStyle name="Input 2 11" xfId="5666"/>
    <cellStyle name="Input 2 11 2" xfId="5667"/>
    <cellStyle name="Input 2 11 2 2" xfId="5668"/>
    <cellStyle name="Input 2 11 2 2 2" xfId="5669"/>
    <cellStyle name="Input 2 11 2 2 2 2" xfId="5670"/>
    <cellStyle name="Input 2 11 2 2 3" xfId="5671"/>
    <cellStyle name="Input 2 11 2 3" xfId="5672"/>
    <cellStyle name="Input 2 11 2 3 2" xfId="5673"/>
    <cellStyle name="Input 2 11 2 4" xfId="5674"/>
    <cellStyle name="Input 2 11 3" xfId="5675"/>
    <cellStyle name="Input 2 11 3 2" xfId="5676"/>
    <cellStyle name="Input 2 11 3 2 2" xfId="5677"/>
    <cellStyle name="Input 2 11 3 3" xfId="5678"/>
    <cellStyle name="Input 2 11 4" xfId="5679"/>
    <cellStyle name="Input 2 11 4 2" xfId="5680"/>
    <cellStyle name="Input 2 11 5" xfId="5681"/>
    <cellStyle name="Input 2 12" xfId="5682"/>
    <cellStyle name="Input 2 12 2" xfId="5683"/>
    <cellStyle name="Input 2 12 2 2" xfId="5684"/>
    <cellStyle name="Input 2 12 2 2 2" xfId="5685"/>
    <cellStyle name="Input 2 12 2 2 2 2" xfId="5686"/>
    <cellStyle name="Input 2 12 2 2 3" xfId="5687"/>
    <cellStyle name="Input 2 12 2 3" xfId="5688"/>
    <cellStyle name="Input 2 12 2 3 2" xfId="5689"/>
    <cellStyle name="Input 2 12 2 4" xfId="5690"/>
    <cellStyle name="Input 2 12 3" xfId="5691"/>
    <cellStyle name="Input 2 12 3 2" xfId="5692"/>
    <cellStyle name="Input 2 12 3 2 2" xfId="5693"/>
    <cellStyle name="Input 2 12 3 3" xfId="5694"/>
    <cellStyle name="Input 2 12 4" xfId="5695"/>
    <cellStyle name="Input 2 12 4 2" xfId="5696"/>
    <cellStyle name="Input 2 12 5" xfId="5697"/>
    <cellStyle name="Input 2 13" xfId="5698"/>
    <cellStyle name="Input 2 13 2" xfId="5699"/>
    <cellStyle name="Input 2 13 2 2" xfId="5700"/>
    <cellStyle name="Input 2 13 2 2 2" xfId="5701"/>
    <cellStyle name="Input 2 13 2 3" xfId="5702"/>
    <cellStyle name="Input 2 13 3" xfId="5703"/>
    <cellStyle name="Input 2 13 3 2" xfId="5704"/>
    <cellStyle name="Input 2 13 4" xfId="5705"/>
    <cellStyle name="Input 2 14" xfId="5706"/>
    <cellStyle name="Input 2 14 2" xfId="5707"/>
    <cellStyle name="Input 2 14 2 2" xfId="5708"/>
    <cellStyle name="Input 2 14 3" xfId="5709"/>
    <cellStyle name="Input 2 15" xfId="5710"/>
    <cellStyle name="Input 2 15 2" xfId="5711"/>
    <cellStyle name="Input 2 16" xfId="5712"/>
    <cellStyle name="Input 2 2" xfId="5713"/>
    <cellStyle name="Input 2 2 10" xfId="5714"/>
    <cellStyle name="Input 2 2 10 2" xfId="5715"/>
    <cellStyle name="Input 2 2 10 2 2" xfId="5716"/>
    <cellStyle name="Input 2 2 10 2 2 2" xfId="5717"/>
    <cellStyle name="Input 2 2 10 2 2 2 2" xfId="5718"/>
    <cellStyle name="Input 2 2 10 2 2 3" xfId="5719"/>
    <cellStyle name="Input 2 2 10 2 3" xfId="5720"/>
    <cellStyle name="Input 2 2 10 2 3 2" xfId="5721"/>
    <cellStyle name="Input 2 2 10 2 4" xfId="5722"/>
    <cellStyle name="Input 2 2 10 3" xfId="5723"/>
    <cellStyle name="Input 2 2 10 3 2" xfId="5724"/>
    <cellStyle name="Input 2 2 10 3 2 2" xfId="5725"/>
    <cellStyle name="Input 2 2 10 3 3" xfId="5726"/>
    <cellStyle name="Input 2 2 10 4" xfId="5727"/>
    <cellStyle name="Input 2 2 10 4 2" xfId="5728"/>
    <cellStyle name="Input 2 2 10 5" xfId="5729"/>
    <cellStyle name="Input 2 2 11" xfId="5730"/>
    <cellStyle name="Input 2 2 11 2" xfId="5731"/>
    <cellStyle name="Input 2 2 11 2 2" xfId="5732"/>
    <cellStyle name="Input 2 2 11 2 2 2" xfId="5733"/>
    <cellStyle name="Input 2 2 11 2 3" xfId="5734"/>
    <cellStyle name="Input 2 2 11 3" xfId="5735"/>
    <cellStyle name="Input 2 2 11 3 2" xfId="5736"/>
    <cellStyle name="Input 2 2 11 4" xfId="5737"/>
    <cellStyle name="Input 2 2 12" xfId="5738"/>
    <cellStyle name="Input 2 2 12 2" xfId="5739"/>
    <cellStyle name="Input 2 2 12 2 2" xfId="5740"/>
    <cellStyle name="Input 2 2 12 3" xfId="5741"/>
    <cellStyle name="Input 2 2 13" xfId="5742"/>
    <cellStyle name="Input 2 2 13 2" xfId="5743"/>
    <cellStyle name="Input 2 2 14" xfId="5744"/>
    <cellStyle name="Input 2 2 2" xfId="5745"/>
    <cellStyle name="Input 2 2 2 10" xfId="5746"/>
    <cellStyle name="Input 2 2 2 10 2" xfId="5747"/>
    <cellStyle name="Input 2 2 2 10 2 2" xfId="5748"/>
    <cellStyle name="Input 2 2 2 10 2 2 2" xfId="5749"/>
    <cellStyle name="Input 2 2 2 10 2 3" xfId="5750"/>
    <cellStyle name="Input 2 2 2 10 3" xfId="5751"/>
    <cellStyle name="Input 2 2 2 10 3 2" xfId="5752"/>
    <cellStyle name="Input 2 2 2 10 4" xfId="5753"/>
    <cellStyle name="Input 2 2 2 11" xfId="5754"/>
    <cellStyle name="Input 2 2 2 11 2" xfId="5755"/>
    <cellStyle name="Input 2 2 2 11 2 2" xfId="5756"/>
    <cellStyle name="Input 2 2 2 11 3" xfId="5757"/>
    <cellStyle name="Input 2 2 2 12" xfId="5758"/>
    <cellStyle name="Input 2 2 2 12 2" xfId="5759"/>
    <cellStyle name="Input 2 2 2 13" xfId="5760"/>
    <cellStyle name="Input 2 2 2 2" xfId="5761"/>
    <cellStyle name="Input 2 2 2 2 10" xfId="5762"/>
    <cellStyle name="Input 2 2 2 2 10 2" xfId="5763"/>
    <cellStyle name="Input 2 2 2 2 10 2 2" xfId="5764"/>
    <cellStyle name="Input 2 2 2 2 10 3" xfId="5765"/>
    <cellStyle name="Input 2 2 2 2 11" xfId="5766"/>
    <cellStyle name="Input 2 2 2 2 11 2" xfId="5767"/>
    <cellStyle name="Input 2 2 2 2 12" xfId="5768"/>
    <cellStyle name="Input 2 2 2 2 2" xfId="5769"/>
    <cellStyle name="Input 2 2 2 2 2 2" xfId="5770"/>
    <cellStyle name="Input 2 2 2 2 2 2 2" xfId="5771"/>
    <cellStyle name="Input 2 2 2 2 2 2 2 2" xfId="5772"/>
    <cellStyle name="Input 2 2 2 2 2 2 2 2 2" xfId="5773"/>
    <cellStyle name="Input 2 2 2 2 2 2 2 3" xfId="5774"/>
    <cellStyle name="Input 2 2 2 2 2 2 3" xfId="5775"/>
    <cellStyle name="Input 2 2 2 2 2 2 3 2" xfId="5776"/>
    <cellStyle name="Input 2 2 2 2 2 2 4" xfId="5777"/>
    <cellStyle name="Input 2 2 2 2 2 3" xfId="5778"/>
    <cellStyle name="Input 2 2 2 2 2 3 2" xfId="5779"/>
    <cellStyle name="Input 2 2 2 2 2 3 2 2" xfId="5780"/>
    <cellStyle name="Input 2 2 2 2 2 3 3" xfId="5781"/>
    <cellStyle name="Input 2 2 2 2 2 4" xfId="5782"/>
    <cellStyle name="Input 2 2 2 2 2 4 2" xfId="5783"/>
    <cellStyle name="Input 2 2 2 2 2 5" xfId="5784"/>
    <cellStyle name="Input 2 2 2 2 3" xfId="5785"/>
    <cellStyle name="Input 2 2 2 2 3 2" xfId="5786"/>
    <cellStyle name="Input 2 2 2 2 3 2 2" xfId="5787"/>
    <cellStyle name="Input 2 2 2 2 3 2 2 2" xfId="5788"/>
    <cellStyle name="Input 2 2 2 2 3 2 2 2 2" xfId="5789"/>
    <cellStyle name="Input 2 2 2 2 3 2 2 3" xfId="5790"/>
    <cellStyle name="Input 2 2 2 2 3 2 3" xfId="5791"/>
    <cellStyle name="Input 2 2 2 2 3 2 3 2" xfId="5792"/>
    <cellStyle name="Input 2 2 2 2 3 2 4" xfId="5793"/>
    <cellStyle name="Input 2 2 2 2 3 3" xfId="5794"/>
    <cellStyle name="Input 2 2 2 2 3 3 2" xfId="5795"/>
    <cellStyle name="Input 2 2 2 2 3 3 2 2" xfId="5796"/>
    <cellStyle name="Input 2 2 2 2 3 3 3" xfId="5797"/>
    <cellStyle name="Input 2 2 2 2 3 4" xfId="5798"/>
    <cellStyle name="Input 2 2 2 2 3 4 2" xfId="5799"/>
    <cellStyle name="Input 2 2 2 2 3 5" xfId="5800"/>
    <cellStyle name="Input 2 2 2 2 4" xfId="5801"/>
    <cellStyle name="Input 2 2 2 2 4 2" xfId="5802"/>
    <cellStyle name="Input 2 2 2 2 4 2 2" xfId="5803"/>
    <cellStyle name="Input 2 2 2 2 4 2 2 2" xfId="5804"/>
    <cellStyle name="Input 2 2 2 2 4 2 2 2 2" xfId="5805"/>
    <cellStyle name="Input 2 2 2 2 4 2 2 3" xfId="5806"/>
    <cellStyle name="Input 2 2 2 2 4 2 3" xfId="5807"/>
    <cellStyle name="Input 2 2 2 2 4 2 3 2" xfId="5808"/>
    <cellStyle name="Input 2 2 2 2 4 2 4" xfId="5809"/>
    <cellStyle name="Input 2 2 2 2 4 3" xfId="5810"/>
    <cellStyle name="Input 2 2 2 2 4 3 2" xfId="5811"/>
    <cellStyle name="Input 2 2 2 2 4 3 2 2" xfId="5812"/>
    <cellStyle name="Input 2 2 2 2 4 3 3" xfId="5813"/>
    <cellStyle name="Input 2 2 2 2 4 4" xfId="5814"/>
    <cellStyle name="Input 2 2 2 2 4 4 2" xfId="5815"/>
    <cellStyle name="Input 2 2 2 2 4 5" xfId="5816"/>
    <cellStyle name="Input 2 2 2 2 5" xfId="5817"/>
    <cellStyle name="Input 2 2 2 2 5 2" xfId="5818"/>
    <cellStyle name="Input 2 2 2 2 5 2 2" xfId="5819"/>
    <cellStyle name="Input 2 2 2 2 5 2 2 2" xfId="5820"/>
    <cellStyle name="Input 2 2 2 2 5 2 2 2 2" xfId="5821"/>
    <cellStyle name="Input 2 2 2 2 5 2 2 3" xfId="5822"/>
    <cellStyle name="Input 2 2 2 2 5 2 3" xfId="5823"/>
    <cellStyle name="Input 2 2 2 2 5 2 3 2" xfId="5824"/>
    <cellStyle name="Input 2 2 2 2 5 2 4" xfId="5825"/>
    <cellStyle name="Input 2 2 2 2 5 3" xfId="5826"/>
    <cellStyle name="Input 2 2 2 2 5 3 2" xfId="5827"/>
    <cellStyle name="Input 2 2 2 2 5 3 2 2" xfId="5828"/>
    <cellStyle name="Input 2 2 2 2 5 3 3" xfId="5829"/>
    <cellStyle name="Input 2 2 2 2 5 4" xfId="5830"/>
    <cellStyle name="Input 2 2 2 2 5 4 2" xfId="5831"/>
    <cellStyle name="Input 2 2 2 2 5 5" xfId="5832"/>
    <cellStyle name="Input 2 2 2 2 6" xfId="5833"/>
    <cellStyle name="Input 2 2 2 2 6 2" xfId="5834"/>
    <cellStyle name="Input 2 2 2 2 6 2 2" xfId="5835"/>
    <cellStyle name="Input 2 2 2 2 6 2 2 2" xfId="5836"/>
    <cellStyle name="Input 2 2 2 2 6 2 2 2 2" xfId="5837"/>
    <cellStyle name="Input 2 2 2 2 6 2 2 3" xfId="5838"/>
    <cellStyle name="Input 2 2 2 2 6 2 3" xfId="5839"/>
    <cellStyle name="Input 2 2 2 2 6 2 3 2" xfId="5840"/>
    <cellStyle name="Input 2 2 2 2 6 2 4" xfId="5841"/>
    <cellStyle name="Input 2 2 2 2 6 3" xfId="5842"/>
    <cellStyle name="Input 2 2 2 2 6 3 2" xfId="5843"/>
    <cellStyle name="Input 2 2 2 2 6 3 2 2" xfId="5844"/>
    <cellStyle name="Input 2 2 2 2 6 3 3" xfId="5845"/>
    <cellStyle name="Input 2 2 2 2 6 4" xfId="5846"/>
    <cellStyle name="Input 2 2 2 2 6 4 2" xfId="5847"/>
    <cellStyle name="Input 2 2 2 2 6 5" xfId="5848"/>
    <cellStyle name="Input 2 2 2 2 7" xfId="5849"/>
    <cellStyle name="Input 2 2 2 2 7 2" xfId="5850"/>
    <cellStyle name="Input 2 2 2 2 7 2 2" xfId="5851"/>
    <cellStyle name="Input 2 2 2 2 7 2 2 2" xfId="5852"/>
    <cellStyle name="Input 2 2 2 2 7 2 2 2 2" xfId="5853"/>
    <cellStyle name="Input 2 2 2 2 7 2 2 3" xfId="5854"/>
    <cellStyle name="Input 2 2 2 2 7 2 3" xfId="5855"/>
    <cellStyle name="Input 2 2 2 2 7 2 3 2" xfId="5856"/>
    <cellStyle name="Input 2 2 2 2 7 2 4" xfId="5857"/>
    <cellStyle name="Input 2 2 2 2 7 3" xfId="5858"/>
    <cellStyle name="Input 2 2 2 2 7 3 2" xfId="5859"/>
    <cellStyle name="Input 2 2 2 2 7 3 2 2" xfId="5860"/>
    <cellStyle name="Input 2 2 2 2 7 3 3" xfId="5861"/>
    <cellStyle name="Input 2 2 2 2 7 4" xfId="5862"/>
    <cellStyle name="Input 2 2 2 2 7 4 2" xfId="5863"/>
    <cellStyle name="Input 2 2 2 2 7 5" xfId="5864"/>
    <cellStyle name="Input 2 2 2 2 8" xfId="5865"/>
    <cellStyle name="Input 2 2 2 2 8 2" xfId="5866"/>
    <cellStyle name="Input 2 2 2 2 8 2 2" xfId="5867"/>
    <cellStyle name="Input 2 2 2 2 8 2 2 2" xfId="5868"/>
    <cellStyle name="Input 2 2 2 2 8 2 2 2 2" xfId="5869"/>
    <cellStyle name="Input 2 2 2 2 8 2 2 3" xfId="5870"/>
    <cellStyle name="Input 2 2 2 2 8 2 3" xfId="5871"/>
    <cellStyle name="Input 2 2 2 2 8 2 3 2" xfId="5872"/>
    <cellStyle name="Input 2 2 2 2 8 2 4" xfId="5873"/>
    <cellStyle name="Input 2 2 2 2 8 3" xfId="5874"/>
    <cellStyle name="Input 2 2 2 2 8 3 2" xfId="5875"/>
    <cellStyle name="Input 2 2 2 2 8 3 2 2" xfId="5876"/>
    <cellStyle name="Input 2 2 2 2 8 3 3" xfId="5877"/>
    <cellStyle name="Input 2 2 2 2 8 4" xfId="5878"/>
    <cellStyle name="Input 2 2 2 2 8 4 2" xfId="5879"/>
    <cellStyle name="Input 2 2 2 2 8 5" xfId="5880"/>
    <cellStyle name="Input 2 2 2 2 9" xfId="5881"/>
    <cellStyle name="Input 2 2 2 2 9 2" xfId="5882"/>
    <cellStyle name="Input 2 2 2 2 9 2 2" xfId="5883"/>
    <cellStyle name="Input 2 2 2 2 9 2 2 2" xfId="5884"/>
    <cellStyle name="Input 2 2 2 2 9 2 3" xfId="5885"/>
    <cellStyle name="Input 2 2 2 2 9 3" xfId="5886"/>
    <cellStyle name="Input 2 2 2 2 9 3 2" xfId="5887"/>
    <cellStyle name="Input 2 2 2 2 9 4" xfId="5888"/>
    <cellStyle name="Input 2 2 2 3" xfId="5889"/>
    <cellStyle name="Input 2 2 2 3 2" xfId="5890"/>
    <cellStyle name="Input 2 2 2 3 2 2" xfId="5891"/>
    <cellStyle name="Input 2 2 2 3 2 2 2" xfId="5892"/>
    <cellStyle name="Input 2 2 2 3 2 2 2 2" xfId="5893"/>
    <cellStyle name="Input 2 2 2 3 2 2 3" xfId="5894"/>
    <cellStyle name="Input 2 2 2 3 2 3" xfId="5895"/>
    <cellStyle name="Input 2 2 2 3 2 3 2" xfId="5896"/>
    <cellStyle name="Input 2 2 2 3 2 4" xfId="5897"/>
    <cellStyle name="Input 2 2 2 3 3" xfId="5898"/>
    <cellStyle name="Input 2 2 2 3 3 2" xfId="5899"/>
    <cellStyle name="Input 2 2 2 3 3 2 2" xfId="5900"/>
    <cellStyle name="Input 2 2 2 3 3 3" xfId="5901"/>
    <cellStyle name="Input 2 2 2 3 4" xfId="5902"/>
    <cellStyle name="Input 2 2 2 3 4 2" xfId="5903"/>
    <cellStyle name="Input 2 2 2 3 5" xfId="5904"/>
    <cellStyle name="Input 2 2 2 4" xfId="5905"/>
    <cellStyle name="Input 2 2 2 4 2" xfId="5906"/>
    <cellStyle name="Input 2 2 2 4 2 2" xfId="5907"/>
    <cellStyle name="Input 2 2 2 4 2 2 2" xfId="5908"/>
    <cellStyle name="Input 2 2 2 4 2 2 2 2" xfId="5909"/>
    <cellStyle name="Input 2 2 2 4 2 2 3" xfId="5910"/>
    <cellStyle name="Input 2 2 2 4 2 3" xfId="5911"/>
    <cellStyle name="Input 2 2 2 4 2 3 2" xfId="5912"/>
    <cellStyle name="Input 2 2 2 4 2 4" xfId="5913"/>
    <cellStyle name="Input 2 2 2 4 3" xfId="5914"/>
    <cellStyle name="Input 2 2 2 4 3 2" xfId="5915"/>
    <cellStyle name="Input 2 2 2 4 3 2 2" xfId="5916"/>
    <cellStyle name="Input 2 2 2 4 3 3" xfId="5917"/>
    <cellStyle name="Input 2 2 2 4 4" xfId="5918"/>
    <cellStyle name="Input 2 2 2 4 4 2" xfId="5919"/>
    <cellStyle name="Input 2 2 2 4 5" xfId="5920"/>
    <cellStyle name="Input 2 2 2 5" xfId="5921"/>
    <cellStyle name="Input 2 2 2 5 2" xfId="5922"/>
    <cellStyle name="Input 2 2 2 5 2 2" xfId="5923"/>
    <cellStyle name="Input 2 2 2 5 2 2 2" xfId="5924"/>
    <cellStyle name="Input 2 2 2 5 2 2 2 2" xfId="5925"/>
    <cellStyle name="Input 2 2 2 5 2 2 3" xfId="5926"/>
    <cellStyle name="Input 2 2 2 5 2 3" xfId="5927"/>
    <cellStyle name="Input 2 2 2 5 2 3 2" xfId="5928"/>
    <cellStyle name="Input 2 2 2 5 2 4" xfId="5929"/>
    <cellStyle name="Input 2 2 2 5 3" xfId="5930"/>
    <cellStyle name="Input 2 2 2 5 3 2" xfId="5931"/>
    <cellStyle name="Input 2 2 2 5 3 2 2" xfId="5932"/>
    <cellStyle name="Input 2 2 2 5 3 3" xfId="5933"/>
    <cellStyle name="Input 2 2 2 5 4" xfId="5934"/>
    <cellStyle name="Input 2 2 2 5 4 2" xfId="5935"/>
    <cellStyle name="Input 2 2 2 5 5" xfId="5936"/>
    <cellStyle name="Input 2 2 2 6" xfId="5937"/>
    <cellStyle name="Input 2 2 2 6 2" xfId="5938"/>
    <cellStyle name="Input 2 2 2 6 2 2" xfId="5939"/>
    <cellStyle name="Input 2 2 2 6 2 2 2" xfId="5940"/>
    <cellStyle name="Input 2 2 2 6 2 2 2 2" xfId="5941"/>
    <cellStyle name="Input 2 2 2 6 2 2 3" xfId="5942"/>
    <cellStyle name="Input 2 2 2 6 2 3" xfId="5943"/>
    <cellStyle name="Input 2 2 2 6 2 3 2" xfId="5944"/>
    <cellStyle name="Input 2 2 2 6 2 4" xfId="5945"/>
    <cellStyle name="Input 2 2 2 6 3" xfId="5946"/>
    <cellStyle name="Input 2 2 2 6 3 2" xfId="5947"/>
    <cellStyle name="Input 2 2 2 6 3 2 2" xfId="5948"/>
    <cellStyle name="Input 2 2 2 6 3 3" xfId="5949"/>
    <cellStyle name="Input 2 2 2 6 4" xfId="5950"/>
    <cellStyle name="Input 2 2 2 6 4 2" xfId="5951"/>
    <cellStyle name="Input 2 2 2 6 5" xfId="5952"/>
    <cellStyle name="Input 2 2 2 7" xfId="5953"/>
    <cellStyle name="Input 2 2 2 7 2" xfId="5954"/>
    <cellStyle name="Input 2 2 2 7 2 2" xfId="5955"/>
    <cellStyle name="Input 2 2 2 7 2 2 2" xfId="5956"/>
    <cellStyle name="Input 2 2 2 7 2 2 2 2" xfId="5957"/>
    <cellStyle name="Input 2 2 2 7 2 2 3" xfId="5958"/>
    <cellStyle name="Input 2 2 2 7 2 3" xfId="5959"/>
    <cellStyle name="Input 2 2 2 7 2 3 2" xfId="5960"/>
    <cellStyle name="Input 2 2 2 7 2 4" xfId="5961"/>
    <cellStyle name="Input 2 2 2 7 3" xfId="5962"/>
    <cellStyle name="Input 2 2 2 7 3 2" xfId="5963"/>
    <cellStyle name="Input 2 2 2 7 3 2 2" xfId="5964"/>
    <cellStyle name="Input 2 2 2 7 3 3" xfId="5965"/>
    <cellStyle name="Input 2 2 2 7 4" xfId="5966"/>
    <cellStyle name="Input 2 2 2 7 4 2" xfId="5967"/>
    <cellStyle name="Input 2 2 2 7 5" xfId="5968"/>
    <cellStyle name="Input 2 2 2 8" xfId="5969"/>
    <cellStyle name="Input 2 2 2 8 2" xfId="5970"/>
    <cellStyle name="Input 2 2 2 8 2 2" xfId="5971"/>
    <cellStyle name="Input 2 2 2 8 2 2 2" xfId="5972"/>
    <cellStyle name="Input 2 2 2 8 2 2 2 2" xfId="5973"/>
    <cellStyle name="Input 2 2 2 8 2 2 3" xfId="5974"/>
    <cellStyle name="Input 2 2 2 8 2 3" xfId="5975"/>
    <cellStyle name="Input 2 2 2 8 2 3 2" xfId="5976"/>
    <cellStyle name="Input 2 2 2 8 2 4" xfId="5977"/>
    <cellStyle name="Input 2 2 2 8 3" xfId="5978"/>
    <cellStyle name="Input 2 2 2 8 3 2" xfId="5979"/>
    <cellStyle name="Input 2 2 2 8 3 2 2" xfId="5980"/>
    <cellStyle name="Input 2 2 2 8 3 3" xfId="5981"/>
    <cellStyle name="Input 2 2 2 8 4" xfId="5982"/>
    <cellStyle name="Input 2 2 2 8 4 2" xfId="5983"/>
    <cellStyle name="Input 2 2 2 8 5" xfId="5984"/>
    <cellStyle name="Input 2 2 2 9" xfId="5985"/>
    <cellStyle name="Input 2 2 2 9 2" xfId="5986"/>
    <cellStyle name="Input 2 2 2 9 2 2" xfId="5987"/>
    <cellStyle name="Input 2 2 2 9 2 2 2" xfId="5988"/>
    <cellStyle name="Input 2 2 2 9 2 2 2 2" xfId="5989"/>
    <cellStyle name="Input 2 2 2 9 2 2 3" xfId="5990"/>
    <cellStyle name="Input 2 2 2 9 2 3" xfId="5991"/>
    <cellStyle name="Input 2 2 2 9 2 3 2" xfId="5992"/>
    <cellStyle name="Input 2 2 2 9 2 4" xfId="5993"/>
    <cellStyle name="Input 2 2 2 9 3" xfId="5994"/>
    <cellStyle name="Input 2 2 2 9 3 2" xfId="5995"/>
    <cellStyle name="Input 2 2 2 9 3 2 2" xfId="5996"/>
    <cellStyle name="Input 2 2 2 9 3 3" xfId="5997"/>
    <cellStyle name="Input 2 2 2 9 4" xfId="5998"/>
    <cellStyle name="Input 2 2 2 9 4 2" xfId="5999"/>
    <cellStyle name="Input 2 2 2 9 5" xfId="6000"/>
    <cellStyle name="Input 2 2 3" xfId="6001"/>
    <cellStyle name="Input 2 2 3 10" xfId="6002"/>
    <cellStyle name="Input 2 2 3 10 2" xfId="6003"/>
    <cellStyle name="Input 2 2 3 10 2 2" xfId="6004"/>
    <cellStyle name="Input 2 2 3 10 3" xfId="6005"/>
    <cellStyle name="Input 2 2 3 11" xfId="6006"/>
    <cellStyle name="Input 2 2 3 11 2" xfId="6007"/>
    <cellStyle name="Input 2 2 3 12" xfId="6008"/>
    <cellStyle name="Input 2 2 3 2" xfId="6009"/>
    <cellStyle name="Input 2 2 3 2 2" xfId="6010"/>
    <cellStyle name="Input 2 2 3 2 2 2" xfId="6011"/>
    <cellStyle name="Input 2 2 3 2 2 2 2" xfId="6012"/>
    <cellStyle name="Input 2 2 3 2 2 2 2 2" xfId="6013"/>
    <cellStyle name="Input 2 2 3 2 2 2 3" xfId="6014"/>
    <cellStyle name="Input 2 2 3 2 2 3" xfId="6015"/>
    <cellStyle name="Input 2 2 3 2 2 3 2" xfId="6016"/>
    <cellStyle name="Input 2 2 3 2 2 4" xfId="6017"/>
    <cellStyle name="Input 2 2 3 2 3" xfId="6018"/>
    <cellStyle name="Input 2 2 3 2 3 2" xfId="6019"/>
    <cellStyle name="Input 2 2 3 2 3 2 2" xfId="6020"/>
    <cellStyle name="Input 2 2 3 2 3 3" xfId="6021"/>
    <cellStyle name="Input 2 2 3 2 4" xfId="6022"/>
    <cellStyle name="Input 2 2 3 2 4 2" xfId="6023"/>
    <cellStyle name="Input 2 2 3 2 5" xfId="6024"/>
    <cellStyle name="Input 2 2 3 3" xfId="6025"/>
    <cellStyle name="Input 2 2 3 3 2" xfId="6026"/>
    <cellStyle name="Input 2 2 3 3 2 2" xfId="6027"/>
    <cellStyle name="Input 2 2 3 3 2 2 2" xfId="6028"/>
    <cellStyle name="Input 2 2 3 3 2 2 2 2" xfId="6029"/>
    <cellStyle name="Input 2 2 3 3 2 2 3" xfId="6030"/>
    <cellStyle name="Input 2 2 3 3 2 3" xfId="6031"/>
    <cellStyle name="Input 2 2 3 3 2 3 2" xfId="6032"/>
    <cellStyle name="Input 2 2 3 3 2 4" xfId="6033"/>
    <cellStyle name="Input 2 2 3 3 3" xfId="6034"/>
    <cellStyle name="Input 2 2 3 3 3 2" xfId="6035"/>
    <cellStyle name="Input 2 2 3 3 3 2 2" xfId="6036"/>
    <cellStyle name="Input 2 2 3 3 3 3" xfId="6037"/>
    <cellStyle name="Input 2 2 3 3 4" xfId="6038"/>
    <cellStyle name="Input 2 2 3 3 4 2" xfId="6039"/>
    <cellStyle name="Input 2 2 3 3 5" xfId="6040"/>
    <cellStyle name="Input 2 2 3 4" xfId="6041"/>
    <cellStyle name="Input 2 2 3 4 2" xfId="6042"/>
    <cellStyle name="Input 2 2 3 4 2 2" xfId="6043"/>
    <cellStyle name="Input 2 2 3 4 2 2 2" xfId="6044"/>
    <cellStyle name="Input 2 2 3 4 2 2 2 2" xfId="6045"/>
    <cellStyle name="Input 2 2 3 4 2 2 3" xfId="6046"/>
    <cellStyle name="Input 2 2 3 4 2 3" xfId="6047"/>
    <cellStyle name="Input 2 2 3 4 2 3 2" xfId="6048"/>
    <cellStyle name="Input 2 2 3 4 2 4" xfId="6049"/>
    <cellStyle name="Input 2 2 3 4 3" xfId="6050"/>
    <cellStyle name="Input 2 2 3 4 3 2" xfId="6051"/>
    <cellStyle name="Input 2 2 3 4 3 2 2" xfId="6052"/>
    <cellStyle name="Input 2 2 3 4 3 3" xfId="6053"/>
    <cellStyle name="Input 2 2 3 4 4" xfId="6054"/>
    <cellStyle name="Input 2 2 3 4 4 2" xfId="6055"/>
    <cellStyle name="Input 2 2 3 4 5" xfId="6056"/>
    <cellStyle name="Input 2 2 3 5" xfId="6057"/>
    <cellStyle name="Input 2 2 3 5 2" xfId="6058"/>
    <cellStyle name="Input 2 2 3 5 2 2" xfId="6059"/>
    <cellStyle name="Input 2 2 3 5 2 2 2" xfId="6060"/>
    <cellStyle name="Input 2 2 3 5 2 2 2 2" xfId="6061"/>
    <cellStyle name="Input 2 2 3 5 2 2 3" xfId="6062"/>
    <cellStyle name="Input 2 2 3 5 2 3" xfId="6063"/>
    <cellStyle name="Input 2 2 3 5 2 3 2" xfId="6064"/>
    <cellStyle name="Input 2 2 3 5 2 4" xfId="6065"/>
    <cellStyle name="Input 2 2 3 5 3" xfId="6066"/>
    <cellStyle name="Input 2 2 3 5 3 2" xfId="6067"/>
    <cellStyle name="Input 2 2 3 5 3 2 2" xfId="6068"/>
    <cellStyle name="Input 2 2 3 5 3 3" xfId="6069"/>
    <cellStyle name="Input 2 2 3 5 4" xfId="6070"/>
    <cellStyle name="Input 2 2 3 5 4 2" xfId="6071"/>
    <cellStyle name="Input 2 2 3 5 5" xfId="6072"/>
    <cellStyle name="Input 2 2 3 6" xfId="6073"/>
    <cellStyle name="Input 2 2 3 6 2" xfId="6074"/>
    <cellStyle name="Input 2 2 3 6 2 2" xfId="6075"/>
    <cellStyle name="Input 2 2 3 6 2 2 2" xfId="6076"/>
    <cellStyle name="Input 2 2 3 6 2 2 2 2" xfId="6077"/>
    <cellStyle name="Input 2 2 3 6 2 2 3" xfId="6078"/>
    <cellStyle name="Input 2 2 3 6 2 3" xfId="6079"/>
    <cellStyle name="Input 2 2 3 6 2 3 2" xfId="6080"/>
    <cellStyle name="Input 2 2 3 6 2 4" xfId="6081"/>
    <cellStyle name="Input 2 2 3 6 3" xfId="6082"/>
    <cellStyle name="Input 2 2 3 6 3 2" xfId="6083"/>
    <cellStyle name="Input 2 2 3 6 3 2 2" xfId="6084"/>
    <cellStyle name="Input 2 2 3 6 3 3" xfId="6085"/>
    <cellStyle name="Input 2 2 3 6 4" xfId="6086"/>
    <cellStyle name="Input 2 2 3 6 4 2" xfId="6087"/>
    <cellStyle name="Input 2 2 3 6 5" xfId="6088"/>
    <cellStyle name="Input 2 2 3 7" xfId="6089"/>
    <cellStyle name="Input 2 2 3 7 2" xfId="6090"/>
    <cellStyle name="Input 2 2 3 7 2 2" xfId="6091"/>
    <cellStyle name="Input 2 2 3 7 2 2 2" xfId="6092"/>
    <cellStyle name="Input 2 2 3 7 2 2 2 2" xfId="6093"/>
    <cellStyle name="Input 2 2 3 7 2 2 3" xfId="6094"/>
    <cellStyle name="Input 2 2 3 7 2 3" xfId="6095"/>
    <cellStyle name="Input 2 2 3 7 2 3 2" xfId="6096"/>
    <cellStyle name="Input 2 2 3 7 2 4" xfId="6097"/>
    <cellStyle name="Input 2 2 3 7 3" xfId="6098"/>
    <cellStyle name="Input 2 2 3 7 3 2" xfId="6099"/>
    <cellStyle name="Input 2 2 3 7 3 2 2" xfId="6100"/>
    <cellStyle name="Input 2 2 3 7 3 3" xfId="6101"/>
    <cellStyle name="Input 2 2 3 7 4" xfId="6102"/>
    <cellStyle name="Input 2 2 3 7 4 2" xfId="6103"/>
    <cellStyle name="Input 2 2 3 7 5" xfId="6104"/>
    <cellStyle name="Input 2 2 3 8" xfId="6105"/>
    <cellStyle name="Input 2 2 3 8 2" xfId="6106"/>
    <cellStyle name="Input 2 2 3 8 2 2" xfId="6107"/>
    <cellStyle name="Input 2 2 3 8 2 2 2" xfId="6108"/>
    <cellStyle name="Input 2 2 3 8 2 2 2 2" xfId="6109"/>
    <cellStyle name="Input 2 2 3 8 2 2 3" xfId="6110"/>
    <cellStyle name="Input 2 2 3 8 2 3" xfId="6111"/>
    <cellStyle name="Input 2 2 3 8 2 3 2" xfId="6112"/>
    <cellStyle name="Input 2 2 3 8 2 4" xfId="6113"/>
    <cellStyle name="Input 2 2 3 8 3" xfId="6114"/>
    <cellStyle name="Input 2 2 3 8 3 2" xfId="6115"/>
    <cellStyle name="Input 2 2 3 8 3 2 2" xfId="6116"/>
    <cellStyle name="Input 2 2 3 8 3 3" xfId="6117"/>
    <cellStyle name="Input 2 2 3 8 4" xfId="6118"/>
    <cellStyle name="Input 2 2 3 8 4 2" xfId="6119"/>
    <cellStyle name="Input 2 2 3 8 5" xfId="6120"/>
    <cellStyle name="Input 2 2 3 9" xfId="6121"/>
    <cellStyle name="Input 2 2 3 9 2" xfId="6122"/>
    <cellStyle name="Input 2 2 3 9 2 2" xfId="6123"/>
    <cellStyle name="Input 2 2 3 9 2 2 2" xfId="6124"/>
    <cellStyle name="Input 2 2 3 9 2 3" xfId="6125"/>
    <cellStyle name="Input 2 2 3 9 3" xfId="6126"/>
    <cellStyle name="Input 2 2 3 9 3 2" xfId="6127"/>
    <cellStyle name="Input 2 2 3 9 4" xfId="6128"/>
    <cellStyle name="Input 2 2 4" xfId="6129"/>
    <cellStyle name="Input 2 2 4 2" xfId="6130"/>
    <cellStyle name="Input 2 2 4 2 2" xfId="6131"/>
    <cellStyle name="Input 2 2 4 2 2 2" xfId="6132"/>
    <cellStyle name="Input 2 2 4 2 2 2 2" xfId="6133"/>
    <cellStyle name="Input 2 2 4 2 2 3" xfId="6134"/>
    <cellStyle name="Input 2 2 4 2 3" xfId="6135"/>
    <cellStyle name="Input 2 2 4 2 3 2" xfId="6136"/>
    <cellStyle name="Input 2 2 4 2 4" xfId="6137"/>
    <cellStyle name="Input 2 2 4 3" xfId="6138"/>
    <cellStyle name="Input 2 2 4 3 2" xfId="6139"/>
    <cellStyle name="Input 2 2 4 3 2 2" xfId="6140"/>
    <cellStyle name="Input 2 2 4 3 3" xfId="6141"/>
    <cellStyle name="Input 2 2 4 4" xfId="6142"/>
    <cellStyle name="Input 2 2 4 4 2" xfId="6143"/>
    <cellStyle name="Input 2 2 4 5" xfId="6144"/>
    <cellStyle name="Input 2 2 5" xfId="6145"/>
    <cellStyle name="Input 2 2 5 2" xfId="6146"/>
    <cellStyle name="Input 2 2 5 2 2" xfId="6147"/>
    <cellStyle name="Input 2 2 5 2 2 2" xfId="6148"/>
    <cellStyle name="Input 2 2 5 2 2 2 2" xfId="6149"/>
    <cellStyle name="Input 2 2 5 2 2 3" xfId="6150"/>
    <cellStyle name="Input 2 2 5 2 3" xfId="6151"/>
    <cellStyle name="Input 2 2 5 2 3 2" xfId="6152"/>
    <cellStyle name="Input 2 2 5 2 4" xfId="6153"/>
    <cellStyle name="Input 2 2 5 3" xfId="6154"/>
    <cellStyle name="Input 2 2 5 3 2" xfId="6155"/>
    <cellStyle name="Input 2 2 5 3 2 2" xfId="6156"/>
    <cellStyle name="Input 2 2 5 3 3" xfId="6157"/>
    <cellStyle name="Input 2 2 5 4" xfId="6158"/>
    <cellStyle name="Input 2 2 5 4 2" xfId="6159"/>
    <cellStyle name="Input 2 2 5 5" xfId="6160"/>
    <cellStyle name="Input 2 2 6" xfId="6161"/>
    <cellStyle name="Input 2 2 6 2" xfId="6162"/>
    <cellStyle name="Input 2 2 6 2 2" xfId="6163"/>
    <cellStyle name="Input 2 2 6 2 2 2" xfId="6164"/>
    <cellStyle name="Input 2 2 6 2 2 2 2" xfId="6165"/>
    <cellStyle name="Input 2 2 6 2 2 3" xfId="6166"/>
    <cellStyle name="Input 2 2 6 2 3" xfId="6167"/>
    <cellStyle name="Input 2 2 6 2 3 2" xfId="6168"/>
    <cellStyle name="Input 2 2 6 2 4" xfId="6169"/>
    <cellStyle name="Input 2 2 6 3" xfId="6170"/>
    <cellStyle name="Input 2 2 6 3 2" xfId="6171"/>
    <cellStyle name="Input 2 2 6 3 2 2" xfId="6172"/>
    <cellStyle name="Input 2 2 6 3 3" xfId="6173"/>
    <cellStyle name="Input 2 2 6 4" xfId="6174"/>
    <cellStyle name="Input 2 2 6 4 2" xfId="6175"/>
    <cellStyle name="Input 2 2 6 5" xfId="6176"/>
    <cellStyle name="Input 2 2 7" xfId="6177"/>
    <cellStyle name="Input 2 2 7 2" xfId="6178"/>
    <cellStyle name="Input 2 2 7 2 2" xfId="6179"/>
    <cellStyle name="Input 2 2 7 2 2 2" xfId="6180"/>
    <cellStyle name="Input 2 2 7 2 2 2 2" xfId="6181"/>
    <cellStyle name="Input 2 2 7 2 2 3" xfId="6182"/>
    <cellStyle name="Input 2 2 7 2 3" xfId="6183"/>
    <cellStyle name="Input 2 2 7 2 3 2" xfId="6184"/>
    <cellStyle name="Input 2 2 7 2 4" xfId="6185"/>
    <cellStyle name="Input 2 2 7 3" xfId="6186"/>
    <cellStyle name="Input 2 2 7 3 2" xfId="6187"/>
    <cellStyle name="Input 2 2 7 3 2 2" xfId="6188"/>
    <cellStyle name="Input 2 2 7 3 3" xfId="6189"/>
    <cellStyle name="Input 2 2 7 4" xfId="6190"/>
    <cellStyle name="Input 2 2 7 4 2" xfId="6191"/>
    <cellStyle name="Input 2 2 7 5" xfId="6192"/>
    <cellStyle name="Input 2 2 8" xfId="6193"/>
    <cellStyle name="Input 2 2 8 2" xfId="6194"/>
    <cellStyle name="Input 2 2 8 2 2" xfId="6195"/>
    <cellStyle name="Input 2 2 8 2 2 2" xfId="6196"/>
    <cellStyle name="Input 2 2 8 2 2 2 2" xfId="6197"/>
    <cellStyle name="Input 2 2 8 2 2 3" xfId="6198"/>
    <cellStyle name="Input 2 2 8 2 3" xfId="6199"/>
    <cellStyle name="Input 2 2 8 2 3 2" xfId="6200"/>
    <cellStyle name="Input 2 2 8 2 4" xfId="6201"/>
    <cellStyle name="Input 2 2 8 3" xfId="6202"/>
    <cellStyle name="Input 2 2 8 3 2" xfId="6203"/>
    <cellStyle name="Input 2 2 8 3 2 2" xfId="6204"/>
    <cellStyle name="Input 2 2 8 3 3" xfId="6205"/>
    <cellStyle name="Input 2 2 8 4" xfId="6206"/>
    <cellStyle name="Input 2 2 8 4 2" xfId="6207"/>
    <cellStyle name="Input 2 2 8 5" xfId="6208"/>
    <cellStyle name="Input 2 2 9" xfId="6209"/>
    <cellStyle name="Input 2 2 9 2" xfId="6210"/>
    <cellStyle name="Input 2 2 9 2 2" xfId="6211"/>
    <cellStyle name="Input 2 2 9 2 2 2" xfId="6212"/>
    <cellStyle name="Input 2 2 9 2 2 2 2" xfId="6213"/>
    <cellStyle name="Input 2 2 9 2 2 3" xfId="6214"/>
    <cellStyle name="Input 2 2 9 2 3" xfId="6215"/>
    <cellStyle name="Input 2 2 9 2 3 2" xfId="6216"/>
    <cellStyle name="Input 2 2 9 2 4" xfId="6217"/>
    <cellStyle name="Input 2 2 9 3" xfId="6218"/>
    <cellStyle name="Input 2 2 9 3 2" xfId="6219"/>
    <cellStyle name="Input 2 2 9 3 2 2" xfId="6220"/>
    <cellStyle name="Input 2 2 9 3 3" xfId="6221"/>
    <cellStyle name="Input 2 2 9 4" xfId="6222"/>
    <cellStyle name="Input 2 2 9 4 2" xfId="6223"/>
    <cellStyle name="Input 2 2 9 5" xfId="6224"/>
    <cellStyle name="Input 2 3" xfId="6225"/>
    <cellStyle name="Input 2 3 10" xfId="6226"/>
    <cellStyle name="Input 2 3 10 2" xfId="6227"/>
    <cellStyle name="Input 2 3 10 2 2" xfId="6228"/>
    <cellStyle name="Input 2 3 10 2 2 2" xfId="6229"/>
    <cellStyle name="Input 2 3 10 2 3" xfId="6230"/>
    <cellStyle name="Input 2 3 10 3" xfId="6231"/>
    <cellStyle name="Input 2 3 10 3 2" xfId="6232"/>
    <cellStyle name="Input 2 3 10 4" xfId="6233"/>
    <cellStyle name="Input 2 3 11" xfId="6234"/>
    <cellStyle name="Input 2 3 11 2" xfId="6235"/>
    <cellStyle name="Input 2 3 11 2 2" xfId="6236"/>
    <cellStyle name="Input 2 3 11 3" xfId="6237"/>
    <cellStyle name="Input 2 3 12" xfId="6238"/>
    <cellStyle name="Input 2 3 12 2" xfId="6239"/>
    <cellStyle name="Input 2 3 13" xfId="6240"/>
    <cellStyle name="Input 2 3 2" xfId="6241"/>
    <cellStyle name="Input 2 3 2 10" xfId="6242"/>
    <cellStyle name="Input 2 3 2 10 2" xfId="6243"/>
    <cellStyle name="Input 2 3 2 10 2 2" xfId="6244"/>
    <cellStyle name="Input 2 3 2 10 3" xfId="6245"/>
    <cellStyle name="Input 2 3 2 11" xfId="6246"/>
    <cellStyle name="Input 2 3 2 11 2" xfId="6247"/>
    <cellStyle name="Input 2 3 2 12" xfId="6248"/>
    <cellStyle name="Input 2 3 2 2" xfId="6249"/>
    <cellStyle name="Input 2 3 2 2 2" xfId="6250"/>
    <cellStyle name="Input 2 3 2 2 2 2" xfId="6251"/>
    <cellStyle name="Input 2 3 2 2 2 2 2" xfId="6252"/>
    <cellStyle name="Input 2 3 2 2 2 2 2 2" xfId="6253"/>
    <cellStyle name="Input 2 3 2 2 2 2 3" xfId="6254"/>
    <cellStyle name="Input 2 3 2 2 2 3" xfId="6255"/>
    <cellStyle name="Input 2 3 2 2 2 3 2" xfId="6256"/>
    <cellStyle name="Input 2 3 2 2 2 4" xfId="6257"/>
    <cellStyle name="Input 2 3 2 2 3" xfId="6258"/>
    <cellStyle name="Input 2 3 2 2 3 2" xfId="6259"/>
    <cellStyle name="Input 2 3 2 2 3 2 2" xfId="6260"/>
    <cellStyle name="Input 2 3 2 2 3 3" xfId="6261"/>
    <cellStyle name="Input 2 3 2 2 4" xfId="6262"/>
    <cellStyle name="Input 2 3 2 2 4 2" xfId="6263"/>
    <cellStyle name="Input 2 3 2 2 5" xfId="6264"/>
    <cellStyle name="Input 2 3 2 3" xfId="6265"/>
    <cellStyle name="Input 2 3 2 3 2" xfId="6266"/>
    <cellStyle name="Input 2 3 2 3 2 2" xfId="6267"/>
    <cellStyle name="Input 2 3 2 3 2 2 2" xfId="6268"/>
    <cellStyle name="Input 2 3 2 3 2 2 2 2" xfId="6269"/>
    <cellStyle name="Input 2 3 2 3 2 2 3" xfId="6270"/>
    <cellStyle name="Input 2 3 2 3 2 3" xfId="6271"/>
    <cellStyle name="Input 2 3 2 3 2 3 2" xfId="6272"/>
    <cellStyle name="Input 2 3 2 3 2 4" xfId="6273"/>
    <cellStyle name="Input 2 3 2 3 3" xfId="6274"/>
    <cellStyle name="Input 2 3 2 3 3 2" xfId="6275"/>
    <cellStyle name="Input 2 3 2 3 3 2 2" xfId="6276"/>
    <cellStyle name="Input 2 3 2 3 3 3" xfId="6277"/>
    <cellStyle name="Input 2 3 2 3 4" xfId="6278"/>
    <cellStyle name="Input 2 3 2 3 4 2" xfId="6279"/>
    <cellStyle name="Input 2 3 2 3 5" xfId="6280"/>
    <cellStyle name="Input 2 3 2 4" xfId="6281"/>
    <cellStyle name="Input 2 3 2 4 2" xfId="6282"/>
    <cellStyle name="Input 2 3 2 4 2 2" xfId="6283"/>
    <cellStyle name="Input 2 3 2 4 2 2 2" xfId="6284"/>
    <cellStyle name="Input 2 3 2 4 2 2 2 2" xfId="6285"/>
    <cellStyle name="Input 2 3 2 4 2 2 3" xfId="6286"/>
    <cellStyle name="Input 2 3 2 4 2 3" xfId="6287"/>
    <cellStyle name="Input 2 3 2 4 2 3 2" xfId="6288"/>
    <cellStyle name="Input 2 3 2 4 2 4" xfId="6289"/>
    <cellStyle name="Input 2 3 2 4 3" xfId="6290"/>
    <cellStyle name="Input 2 3 2 4 3 2" xfId="6291"/>
    <cellStyle name="Input 2 3 2 4 3 2 2" xfId="6292"/>
    <cellStyle name="Input 2 3 2 4 3 3" xfId="6293"/>
    <cellStyle name="Input 2 3 2 4 4" xfId="6294"/>
    <cellStyle name="Input 2 3 2 4 4 2" xfId="6295"/>
    <cellStyle name="Input 2 3 2 4 5" xfId="6296"/>
    <cellStyle name="Input 2 3 2 5" xfId="6297"/>
    <cellStyle name="Input 2 3 2 5 2" xfId="6298"/>
    <cellStyle name="Input 2 3 2 5 2 2" xfId="6299"/>
    <cellStyle name="Input 2 3 2 5 2 2 2" xfId="6300"/>
    <cellStyle name="Input 2 3 2 5 2 2 2 2" xfId="6301"/>
    <cellStyle name="Input 2 3 2 5 2 2 3" xfId="6302"/>
    <cellStyle name="Input 2 3 2 5 2 3" xfId="6303"/>
    <cellStyle name="Input 2 3 2 5 2 3 2" xfId="6304"/>
    <cellStyle name="Input 2 3 2 5 2 4" xfId="6305"/>
    <cellStyle name="Input 2 3 2 5 3" xfId="6306"/>
    <cellStyle name="Input 2 3 2 5 3 2" xfId="6307"/>
    <cellStyle name="Input 2 3 2 5 3 2 2" xfId="6308"/>
    <cellStyle name="Input 2 3 2 5 3 3" xfId="6309"/>
    <cellStyle name="Input 2 3 2 5 4" xfId="6310"/>
    <cellStyle name="Input 2 3 2 5 4 2" xfId="6311"/>
    <cellStyle name="Input 2 3 2 5 5" xfId="6312"/>
    <cellStyle name="Input 2 3 2 6" xfId="6313"/>
    <cellStyle name="Input 2 3 2 6 2" xfId="6314"/>
    <cellStyle name="Input 2 3 2 6 2 2" xfId="6315"/>
    <cellStyle name="Input 2 3 2 6 2 2 2" xfId="6316"/>
    <cellStyle name="Input 2 3 2 6 2 2 2 2" xfId="6317"/>
    <cellStyle name="Input 2 3 2 6 2 2 3" xfId="6318"/>
    <cellStyle name="Input 2 3 2 6 2 3" xfId="6319"/>
    <cellStyle name="Input 2 3 2 6 2 3 2" xfId="6320"/>
    <cellStyle name="Input 2 3 2 6 2 4" xfId="6321"/>
    <cellStyle name="Input 2 3 2 6 3" xfId="6322"/>
    <cellStyle name="Input 2 3 2 6 3 2" xfId="6323"/>
    <cellStyle name="Input 2 3 2 6 3 2 2" xfId="6324"/>
    <cellStyle name="Input 2 3 2 6 3 3" xfId="6325"/>
    <cellStyle name="Input 2 3 2 6 4" xfId="6326"/>
    <cellStyle name="Input 2 3 2 6 4 2" xfId="6327"/>
    <cellStyle name="Input 2 3 2 6 5" xfId="6328"/>
    <cellStyle name="Input 2 3 2 7" xfId="6329"/>
    <cellStyle name="Input 2 3 2 7 2" xfId="6330"/>
    <cellStyle name="Input 2 3 2 7 2 2" xfId="6331"/>
    <cellStyle name="Input 2 3 2 7 2 2 2" xfId="6332"/>
    <cellStyle name="Input 2 3 2 7 2 2 2 2" xfId="6333"/>
    <cellStyle name="Input 2 3 2 7 2 2 3" xfId="6334"/>
    <cellStyle name="Input 2 3 2 7 2 3" xfId="6335"/>
    <cellStyle name="Input 2 3 2 7 2 3 2" xfId="6336"/>
    <cellStyle name="Input 2 3 2 7 2 4" xfId="6337"/>
    <cellStyle name="Input 2 3 2 7 3" xfId="6338"/>
    <cellStyle name="Input 2 3 2 7 3 2" xfId="6339"/>
    <cellStyle name="Input 2 3 2 7 3 2 2" xfId="6340"/>
    <cellStyle name="Input 2 3 2 7 3 3" xfId="6341"/>
    <cellStyle name="Input 2 3 2 7 4" xfId="6342"/>
    <cellStyle name="Input 2 3 2 7 4 2" xfId="6343"/>
    <cellStyle name="Input 2 3 2 7 5" xfId="6344"/>
    <cellStyle name="Input 2 3 2 8" xfId="6345"/>
    <cellStyle name="Input 2 3 2 8 2" xfId="6346"/>
    <cellStyle name="Input 2 3 2 8 2 2" xfId="6347"/>
    <cellStyle name="Input 2 3 2 8 2 2 2" xfId="6348"/>
    <cellStyle name="Input 2 3 2 8 2 2 2 2" xfId="6349"/>
    <cellStyle name="Input 2 3 2 8 2 2 3" xfId="6350"/>
    <cellStyle name="Input 2 3 2 8 2 3" xfId="6351"/>
    <cellStyle name="Input 2 3 2 8 2 3 2" xfId="6352"/>
    <cellStyle name="Input 2 3 2 8 2 4" xfId="6353"/>
    <cellStyle name="Input 2 3 2 8 3" xfId="6354"/>
    <cellStyle name="Input 2 3 2 8 3 2" xfId="6355"/>
    <cellStyle name="Input 2 3 2 8 3 2 2" xfId="6356"/>
    <cellStyle name="Input 2 3 2 8 3 3" xfId="6357"/>
    <cellStyle name="Input 2 3 2 8 4" xfId="6358"/>
    <cellStyle name="Input 2 3 2 8 4 2" xfId="6359"/>
    <cellStyle name="Input 2 3 2 8 5" xfId="6360"/>
    <cellStyle name="Input 2 3 2 9" xfId="6361"/>
    <cellStyle name="Input 2 3 2 9 2" xfId="6362"/>
    <cellStyle name="Input 2 3 2 9 2 2" xfId="6363"/>
    <cellStyle name="Input 2 3 2 9 2 2 2" xfId="6364"/>
    <cellStyle name="Input 2 3 2 9 2 3" xfId="6365"/>
    <cellStyle name="Input 2 3 2 9 3" xfId="6366"/>
    <cellStyle name="Input 2 3 2 9 3 2" xfId="6367"/>
    <cellStyle name="Input 2 3 2 9 4" xfId="6368"/>
    <cellStyle name="Input 2 3 3" xfId="6369"/>
    <cellStyle name="Input 2 3 3 2" xfId="6370"/>
    <cellStyle name="Input 2 3 3 2 2" xfId="6371"/>
    <cellStyle name="Input 2 3 3 2 2 2" xfId="6372"/>
    <cellStyle name="Input 2 3 3 2 2 2 2" xfId="6373"/>
    <cellStyle name="Input 2 3 3 2 2 3" xfId="6374"/>
    <cellStyle name="Input 2 3 3 2 3" xfId="6375"/>
    <cellStyle name="Input 2 3 3 2 3 2" xfId="6376"/>
    <cellStyle name="Input 2 3 3 2 4" xfId="6377"/>
    <cellStyle name="Input 2 3 3 3" xfId="6378"/>
    <cellStyle name="Input 2 3 3 3 2" xfId="6379"/>
    <cellStyle name="Input 2 3 3 3 2 2" xfId="6380"/>
    <cellStyle name="Input 2 3 3 3 3" xfId="6381"/>
    <cellStyle name="Input 2 3 3 4" xfId="6382"/>
    <cellStyle name="Input 2 3 3 4 2" xfId="6383"/>
    <cellStyle name="Input 2 3 3 5" xfId="6384"/>
    <cellStyle name="Input 2 3 4" xfId="6385"/>
    <cellStyle name="Input 2 3 4 2" xfId="6386"/>
    <cellStyle name="Input 2 3 4 2 2" xfId="6387"/>
    <cellStyle name="Input 2 3 4 2 2 2" xfId="6388"/>
    <cellStyle name="Input 2 3 4 2 2 2 2" xfId="6389"/>
    <cellStyle name="Input 2 3 4 2 2 3" xfId="6390"/>
    <cellStyle name="Input 2 3 4 2 3" xfId="6391"/>
    <cellStyle name="Input 2 3 4 2 3 2" xfId="6392"/>
    <cellStyle name="Input 2 3 4 2 4" xfId="6393"/>
    <cellStyle name="Input 2 3 4 3" xfId="6394"/>
    <cellStyle name="Input 2 3 4 3 2" xfId="6395"/>
    <cellStyle name="Input 2 3 4 3 2 2" xfId="6396"/>
    <cellStyle name="Input 2 3 4 3 3" xfId="6397"/>
    <cellStyle name="Input 2 3 4 4" xfId="6398"/>
    <cellStyle name="Input 2 3 4 4 2" xfId="6399"/>
    <cellStyle name="Input 2 3 4 5" xfId="6400"/>
    <cellStyle name="Input 2 3 5" xfId="6401"/>
    <cellStyle name="Input 2 3 5 2" xfId="6402"/>
    <cellStyle name="Input 2 3 5 2 2" xfId="6403"/>
    <cellStyle name="Input 2 3 5 2 2 2" xfId="6404"/>
    <cellStyle name="Input 2 3 5 2 2 2 2" xfId="6405"/>
    <cellStyle name="Input 2 3 5 2 2 3" xfId="6406"/>
    <cellStyle name="Input 2 3 5 2 3" xfId="6407"/>
    <cellStyle name="Input 2 3 5 2 3 2" xfId="6408"/>
    <cellStyle name="Input 2 3 5 2 4" xfId="6409"/>
    <cellStyle name="Input 2 3 5 3" xfId="6410"/>
    <cellStyle name="Input 2 3 5 3 2" xfId="6411"/>
    <cellStyle name="Input 2 3 5 3 2 2" xfId="6412"/>
    <cellStyle name="Input 2 3 5 3 3" xfId="6413"/>
    <cellStyle name="Input 2 3 5 4" xfId="6414"/>
    <cellStyle name="Input 2 3 5 4 2" xfId="6415"/>
    <cellStyle name="Input 2 3 5 5" xfId="6416"/>
    <cellStyle name="Input 2 3 6" xfId="6417"/>
    <cellStyle name="Input 2 3 6 2" xfId="6418"/>
    <cellStyle name="Input 2 3 6 2 2" xfId="6419"/>
    <cellStyle name="Input 2 3 6 2 2 2" xfId="6420"/>
    <cellStyle name="Input 2 3 6 2 2 2 2" xfId="6421"/>
    <cellStyle name="Input 2 3 6 2 2 3" xfId="6422"/>
    <cellStyle name="Input 2 3 6 2 3" xfId="6423"/>
    <cellStyle name="Input 2 3 6 2 3 2" xfId="6424"/>
    <cellStyle name="Input 2 3 6 2 4" xfId="6425"/>
    <cellStyle name="Input 2 3 6 3" xfId="6426"/>
    <cellStyle name="Input 2 3 6 3 2" xfId="6427"/>
    <cellStyle name="Input 2 3 6 3 2 2" xfId="6428"/>
    <cellStyle name="Input 2 3 6 3 3" xfId="6429"/>
    <cellStyle name="Input 2 3 6 4" xfId="6430"/>
    <cellStyle name="Input 2 3 6 4 2" xfId="6431"/>
    <cellStyle name="Input 2 3 6 5" xfId="6432"/>
    <cellStyle name="Input 2 3 7" xfId="6433"/>
    <cellStyle name="Input 2 3 7 2" xfId="6434"/>
    <cellStyle name="Input 2 3 7 2 2" xfId="6435"/>
    <cellStyle name="Input 2 3 7 2 2 2" xfId="6436"/>
    <cellStyle name="Input 2 3 7 2 2 2 2" xfId="6437"/>
    <cellStyle name="Input 2 3 7 2 2 3" xfId="6438"/>
    <cellStyle name="Input 2 3 7 2 3" xfId="6439"/>
    <cellStyle name="Input 2 3 7 2 3 2" xfId="6440"/>
    <cellStyle name="Input 2 3 7 2 4" xfId="6441"/>
    <cellStyle name="Input 2 3 7 3" xfId="6442"/>
    <cellStyle name="Input 2 3 7 3 2" xfId="6443"/>
    <cellStyle name="Input 2 3 7 3 2 2" xfId="6444"/>
    <cellStyle name="Input 2 3 7 3 3" xfId="6445"/>
    <cellStyle name="Input 2 3 7 4" xfId="6446"/>
    <cellStyle name="Input 2 3 7 4 2" xfId="6447"/>
    <cellStyle name="Input 2 3 7 5" xfId="6448"/>
    <cellStyle name="Input 2 3 8" xfId="6449"/>
    <cellStyle name="Input 2 3 8 2" xfId="6450"/>
    <cellStyle name="Input 2 3 8 2 2" xfId="6451"/>
    <cellStyle name="Input 2 3 8 2 2 2" xfId="6452"/>
    <cellStyle name="Input 2 3 8 2 2 2 2" xfId="6453"/>
    <cellStyle name="Input 2 3 8 2 2 3" xfId="6454"/>
    <cellStyle name="Input 2 3 8 2 3" xfId="6455"/>
    <cellStyle name="Input 2 3 8 2 3 2" xfId="6456"/>
    <cellStyle name="Input 2 3 8 2 4" xfId="6457"/>
    <cellStyle name="Input 2 3 8 3" xfId="6458"/>
    <cellStyle name="Input 2 3 8 3 2" xfId="6459"/>
    <cellStyle name="Input 2 3 8 3 2 2" xfId="6460"/>
    <cellStyle name="Input 2 3 8 3 3" xfId="6461"/>
    <cellStyle name="Input 2 3 8 4" xfId="6462"/>
    <cellStyle name="Input 2 3 8 4 2" xfId="6463"/>
    <cellStyle name="Input 2 3 8 5" xfId="6464"/>
    <cellStyle name="Input 2 3 9" xfId="6465"/>
    <cellStyle name="Input 2 3 9 2" xfId="6466"/>
    <cellStyle name="Input 2 3 9 2 2" xfId="6467"/>
    <cellStyle name="Input 2 3 9 2 2 2" xfId="6468"/>
    <cellStyle name="Input 2 3 9 2 2 2 2" xfId="6469"/>
    <cellStyle name="Input 2 3 9 2 2 3" xfId="6470"/>
    <cellStyle name="Input 2 3 9 2 3" xfId="6471"/>
    <cellStyle name="Input 2 3 9 2 3 2" xfId="6472"/>
    <cellStyle name="Input 2 3 9 2 4" xfId="6473"/>
    <cellStyle name="Input 2 3 9 3" xfId="6474"/>
    <cellStyle name="Input 2 3 9 3 2" xfId="6475"/>
    <cellStyle name="Input 2 3 9 3 2 2" xfId="6476"/>
    <cellStyle name="Input 2 3 9 3 3" xfId="6477"/>
    <cellStyle name="Input 2 3 9 4" xfId="6478"/>
    <cellStyle name="Input 2 3 9 4 2" xfId="6479"/>
    <cellStyle name="Input 2 3 9 5" xfId="6480"/>
    <cellStyle name="Input 2 4" xfId="6481"/>
    <cellStyle name="Input 2 4 10" xfId="6482"/>
    <cellStyle name="Input 2 4 10 2" xfId="6483"/>
    <cellStyle name="Input 2 4 10 2 2" xfId="6484"/>
    <cellStyle name="Input 2 4 10 2 2 2" xfId="6485"/>
    <cellStyle name="Input 2 4 10 2 3" xfId="6486"/>
    <cellStyle name="Input 2 4 10 3" xfId="6487"/>
    <cellStyle name="Input 2 4 10 3 2" xfId="6488"/>
    <cellStyle name="Input 2 4 10 4" xfId="6489"/>
    <cellStyle name="Input 2 4 11" xfId="6490"/>
    <cellStyle name="Input 2 4 11 2" xfId="6491"/>
    <cellStyle name="Input 2 4 11 2 2" xfId="6492"/>
    <cellStyle name="Input 2 4 11 3" xfId="6493"/>
    <cellStyle name="Input 2 4 12" xfId="6494"/>
    <cellStyle name="Input 2 4 12 2" xfId="6495"/>
    <cellStyle name="Input 2 4 13" xfId="6496"/>
    <cellStyle name="Input 2 4 2" xfId="6497"/>
    <cellStyle name="Input 2 4 2 10" xfId="6498"/>
    <cellStyle name="Input 2 4 2 10 2" xfId="6499"/>
    <cellStyle name="Input 2 4 2 10 2 2" xfId="6500"/>
    <cellStyle name="Input 2 4 2 10 3" xfId="6501"/>
    <cellStyle name="Input 2 4 2 11" xfId="6502"/>
    <cellStyle name="Input 2 4 2 11 2" xfId="6503"/>
    <cellStyle name="Input 2 4 2 12" xfId="6504"/>
    <cellStyle name="Input 2 4 2 2" xfId="6505"/>
    <cellStyle name="Input 2 4 2 2 2" xfId="6506"/>
    <cellStyle name="Input 2 4 2 2 2 2" xfId="6507"/>
    <cellStyle name="Input 2 4 2 2 2 2 2" xfId="6508"/>
    <cellStyle name="Input 2 4 2 2 2 2 2 2" xfId="6509"/>
    <cellStyle name="Input 2 4 2 2 2 2 3" xfId="6510"/>
    <cellStyle name="Input 2 4 2 2 2 3" xfId="6511"/>
    <cellStyle name="Input 2 4 2 2 2 3 2" xfId="6512"/>
    <cellStyle name="Input 2 4 2 2 2 4" xfId="6513"/>
    <cellStyle name="Input 2 4 2 2 3" xfId="6514"/>
    <cellStyle name="Input 2 4 2 2 3 2" xfId="6515"/>
    <cellStyle name="Input 2 4 2 2 3 2 2" xfId="6516"/>
    <cellStyle name="Input 2 4 2 2 3 3" xfId="6517"/>
    <cellStyle name="Input 2 4 2 2 4" xfId="6518"/>
    <cellStyle name="Input 2 4 2 2 4 2" xfId="6519"/>
    <cellStyle name="Input 2 4 2 2 5" xfId="6520"/>
    <cellStyle name="Input 2 4 2 3" xfId="6521"/>
    <cellStyle name="Input 2 4 2 3 2" xfId="6522"/>
    <cellStyle name="Input 2 4 2 3 2 2" xfId="6523"/>
    <cellStyle name="Input 2 4 2 3 2 2 2" xfId="6524"/>
    <cellStyle name="Input 2 4 2 3 2 2 2 2" xfId="6525"/>
    <cellStyle name="Input 2 4 2 3 2 2 3" xfId="6526"/>
    <cellStyle name="Input 2 4 2 3 2 3" xfId="6527"/>
    <cellStyle name="Input 2 4 2 3 2 3 2" xfId="6528"/>
    <cellStyle name="Input 2 4 2 3 2 4" xfId="6529"/>
    <cellStyle name="Input 2 4 2 3 3" xfId="6530"/>
    <cellStyle name="Input 2 4 2 3 3 2" xfId="6531"/>
    <cellStyle name="Input 2 4 2 3 3 2 2" xfId="6532"/>
    <cellStyle name="Input 2 4 2 3 3 3" xfId="6533"/>
    <cellStyle name="Input 2 4 2 3 4" xfId="6534"/>
    <cellStyle name="Input 2 4 2 3 4 2" xfId="6535"/>
    <cellStyle name="Input 2 4 2 3 5" xfId="6536"/>
    <cellStyle name="Input 2 4 2 4" xfId="6537"/>
    <cellStyle name="Input 2 4 2 4 2" xfId="6538"/>
    <cellStyle name="Input 2 4 2 4 2 2" xfId="6539"/>
    <cellStyle name="Input 2 4 2 4 2 2 2" xfId="6540"/>
    <cellStyle name="Input 2 4 2 4 2 2 2 2" xfId="6541"/>
    <cellStyle name="Input 2 4 2 4 2 2 3" xfId="6542"/>
    <cellStyle name="Input 2 4 2 4 2 3" xfId="6543"/>
    <cellStyle name="Input 2 4 2 4 2 3 2" xfId="6544"/>
    <cellStyle name="Input 2 4 2 4 2 4" xfId="6545"/>
    <cellStyle name="Input 2 4 2 4 3" xfId="6546"/>
    <cellStyle name="Input 2 4 2 4 3 2" xfId="6547"/>
    <cellStyle name="Input 2 4 2 4 3 2 2" xfId="6548"/>
    <cellStyle name="Input 2 4 2 4 3 3" xfId="6549"/>
    <cellStyle name="Input 2 4 2 4 4" xfId="6550"/>
    <cellStyle name="Input 2 4 2 4 4 2" xfId="6551"/>
    <cellStyle name="Input 2 4 2 4 5" xfId="6552"/>
    <cellStyle name="Input 2 4 2 5" xfId="6553"/>
    <cellStyle name="Input 2 4 2 5 2" xfId="6554"/>
    <cellStyle name="Input 2 4 2 5 2 2" xfId="6555"/>
    <cellStyle name="Input 2 4 2 5 2 2 2" xfId="6556"/>
    <cellStyle name="Input 2 4 2 5 2 2 2 2" xfId="6557"/>
    <cellStyle name="Input 2 4 2 5 2 2 3" xfId="6558"/>
    <cellStyle name="Input 2 4 2 5 2 3" xfId="6559"/>
    <cellStyle name="Input 2 4 2 5 2 3 2" xfId="6560"/>
    <cellStyle name="Input 2 4 2 5 2 4" xfId="6561"/>
    <cellStyle name="Input 2 4 2 5 3" xfId="6562"/>
    <cellStyle name="Input 2 4 2 5 3 2" xfId="6563"/>
    <cellStyle name="Input 2 4 2 5 3 2 2" xfId="6564"/>
    <cellStyle name="Input 2 4 2 5 3 3" xfId="6565"/>
    <cellStyle name="Input 2 4 2 5 4" xfId="6566"/>
    <cellStyle name="Input 2 4 2 5 4 2" xfId="6567"/>
    <cellStyle name="Input 2 4 2 5 5" xfId="6568"/>
    <cellStyle name="Input 2 4 2 6" xfId="6569"/>
    <cellStyle name="Input 2 4 2 6 2" xfId="6570"/>
    <cellStyle name="Input 2 4 2 6 2 2" xfId="6571"/>
    <cellStyle name="Input 2 4 2 6 2 2 2" xfId="6572"/>
    <cellStyle name="Input 2 4 2 6 2 2 2 2" xfId="6573"/>
    <cellStyle name="Input 2 4 2 6 2 2 3" xfId="6574"/>
    <cellStyle name="Input 2 4 2 6 2 3" xfId="6575"/>
    <cellStyle name="Input 2 4 2 6 2 3 2" xfId="6576"/>
    <cellStyle name="Input 2 4 2 6 2 4" xfId="6577"/>
    <cellStyle name="Input 2 4 2 6 3" xfId="6578"/>
    <cellStyle name="Input 2 4 2 6 3 2" xfId="6579"/>
    <cellStyle name="Input 2 4 2 6 3 2 2" xfId="6580"/>
    <cellStyle name="Input 2 4 2 6 3 3" xfId="6581"/>
    <cellStyle name="Input 2 4 2 6 4" xfId="6582"/>
    <cellStyle name="Input 2 4 2 6 4 2" xfId="6583"/>
    <cellStyle name="Input 2 4 2 6 5" xfId="6584"/>
    <cellStyle name="Input 2 4 2 7" xfId="6585"/>
    <cellStyle name="Input 2 4 2 7 2" xfId="6586"/>
    <cellStyle name="Input 2 4 2 7 2 2" xfId="6587"/>
    <cellStyle name="Input 2 4 2 7 2 2 2" xfId="6588"/>
    <cellStyle name="Input 2 4 2 7 2 2 2 2" xfId="6589"/>
    <cellStyle name="Input 2 4 2 7 2 2 3" xfId="6590"/>
    <cellStyle name="Input 2 4 2 7 2 3" xfId="6591"/>
    <cellStyle name="Input 2 4 2 7 2 3 2" xfId="6592"/>
    <cellStyle name="Input 2 4 2 7 2 4" xfId="6593"/>
    <cellStyle name="Input 2 4 2 7 3" xfId="6594"/>
    <cellStyle name="Input 2 4 2 7 3 2" xfId="6595"/>
    <cellStyle name="Input 2 4 2 7 3 2 2" xfId="6596"/>
    <cellStyle name="Input 2 4 2 7 3 3" xfId="6597"/>
    <cellStyle name="Input 2 4 2 7 4" xfId="6598"/>
    <cellStyle name="Input 2 4 2 7 4 2" xfId="6599"/>
    <cellStyle name="Input 2 4 2 7 5" xfId="6600"/>
    <cellStyle name="Input 2 4 2 8" xfId="6601"/>
    <cellStyle name="Input 2 4 2 8 2" xfId="6602"/>
    <cellStyle name="Input 2 4 2 8 2 2" xfId="6603"/>
    <cellStyle name="Input 2 4 2 8 2 2 2" xfId="6604"/>
    <cellStyle name="Input 2 4 2 8 2 2 2 2" xfId="6605"/>
    <cellStyle name="Input 2 4 2 8 2 2 3" xfId="6606"/>
    <cellStyle name="Input 2 4 2 8 2 3" xfId="6607"/>
    <cellStyle name="Input 2 4 2 8 2 3 2" xfId="6608"/>
    <cellStyle name="Input 2 4 2 8 2 4" xfId="6609"/>
    <cellStyle name="Input 2 4 2 8 3" xfId="6610"/>
    <cellStyle name="Input 2 4 2 8 3 2" xfId="6611"/>
    <cellStyle name="Input 2 4 2 8 3 2 2" xfId="6612"/>
    <cellStyle name="Input 2 4 2 8 3 3" xfId="6613"/>
    <cellStyle name="Input 2 4 2 8 4" xfId="6614"/>
    <cellStyle name="Input 2 4 2 8 4 2" xfId="6615"/>
    <cellStyle name="Input 2 4 2 8 5" xfId="6616"/>
    <cellStyle name="Input 2 4 2 9" xfId="6617"/>
    <cellStyle name="Input 2 4 2 9 2" xfId="6618"/>
    <cellStyle name="Input 2 4 2 9 2 2" xfId="6619"/>
    <cellStyle name="Input 2 4 2 9 2 2 2" xfId="6620"/>
    <cellStyle name="Input 2 4 2 9 2 3" xfId="6621"/>
    <cellStyle name="Input 2 4 2 9 3" xfId="6622"/>
    <cellStyle name="Input 2 4 2 9 3 2" xfId="6623"/>
    <cellStyle name="Input 2 4 2 9 4" xfId="6624"/>
    <cellStyle name="Input 2 4 3" xfId="6625"/>
    <cellStyle name="Input 2 4 3 2" xfId="6626"/>
    <cellStyle name="Input 2 4 3 2 2" xfId="6627"/>
    <cellStyle name="Input 2 4 3 2 2 2" xfId="6628"/>
    <cellStyle name="Input 2 4 3 2 2 2 2" xfId="6629"/>
    <cellStyle name="Input 2 4 3 2 2 3" xfId="6630"/>
    <cellStyle name="Input 2 4 3 2 3" xfId="6631"/>
    <cellStyle name="Input 2 4 3 2 3 2" xfId="6632"/>
    <cellStyle name="Input 2 4 3 2 4" xfId="6633"/>
    <cellStyle name="Input 2 4 3 3" xfId="6634"/>
    <cellStyle name="Input 2 4 3 3 2" xfId="6635"/>
    <cellStyle name="Input 2 4 3 3 2 2" xfId="6636"/>
    <cellStyle name="Input 2 4 3 3 3" xfId="6637"/>
    <cellStyle name="Input 2 4 3 4" xfId="6638"/>
    <cellStyle name="Input 2 4 3 4 2" xfId="6639"/>
    <cellStyle name="Input 2 4 3 5" xfId="6640"/>
    <cellStyle name="Input 2 4 4" xfId="6641"/>
    <cellStyle name="Input 2 4 4 2" xfId="6642"/>
    <cellStyle name="Input 2 4 4 2 2" xfId="6643"/>
    <cellStyle name="Input 2 4 4 2 2 2" xfId="6644"/>
    <cellStyle name="Input 2 4 4 2 2 2 2" xfId="6645"/>
    <cellStyle name="Input 2 4 4 2 2 3" xfId="6646"/>
    <cellStyle name="Input 2 4 4 2 3" xfId="6647"/>
    <cellStyle name="Input 2 4 4 2 3 2" xfId="6648"/>
    <cellStyle name="Input 2 4 4 2 4" xfId="6649"/>
    <cellStyle name="Input 2 4 4 3" xfId="6650"/>
    <cellStyle name="Input 2 4 4 3 2" xfId="6651"/>
    <cellStyle name="Input 2 4 4 3 2 2" xfId="6652"/>
    <cellStyle name="Input 2 4 4 3 3" xfId="6653"/>
    <cellStyle name="Input 2 4 4 4" xfId="6654"/>
    <cellStyle name="Input 2 4 4 4 2" xfId="6655"/>
    <cellStyle name="Input 2 4 4 5" xfId="6656"/>
    <cellStyle name="Input 2 4 5" xfId="6657"/>
    <cellStyle name="Input 2 4 5 2" xfId="6658"/>
    <cellStyle name="Input 2 4 5 2 2" xfId="6659"/>
    <cellStyle name="Input 2 4 5 2 2 2" xfId="6660"/>
    <cellStyle name="Input 2 4 5 2 2 2 2" xfId="6661"/>
    <cellStyle name="Input 2 4 5 2 2 3" xfId="6662"/>
    <cellStyle name="Input 2 4 5 2 3" xfId="6663"/>
    <cellStyle name="Input 2 4 5 2 3 2" xfId="6664"/>
    <cellStyle name="Input 2 4 5 2 4" xfId="6665"/>
    <cellStyle name="Input 2 4 5 3" xfId="6666"/>
    <cellStyle name="Input 2 4 5 3 2" xfId="6667"/>
    <cellStyle name="Input 2 4 5 3 2 2" xfId="6668"/>
    <cellStyle name="Input 2 4 5 3 3" xfId="6669"/>
    <cellStyle name="Input 2 4 5 4" xfId="6670"/>
    <cellStyle name="Input 2 4 5 4 2" xfId="6671"/>
    <cellStyle name="Input 2 4 5 5" xfId="6672"/>
    <cellStyle name="Input 2 4 6" xfId="6673"/>
    <cellStyle name="Input 2 4 6 2" xfId="6674"/>
    <cellStyle name="Input 2 4 6 2 2" xfId="6675"/>
    <cellStyle name="Input 2 4 6 2 2 2" xfId="6676"/>
    <cellStyle name="Input 2 4 6 2 2 2 2" xfId="6677"/>
    <cellStyle name="Input 2 4 6 2 2 3" xfId="6678"/>
    <cellStyle name="Input 2 4 6 2 3" xfId="6679"/>
    <cellStyle name="Input 2 4 6 2 3 2" xfId="6680"/>
    <cellStyle name="Input 2 4 6 2 4" xfId="6681"/>
    <cellStyle name="Input 2 4 6 3" xfId="6682"/>
    <cellStyle name="Input 2 4 6 3 2" xfId="6683"/>
    <cellStyle name="Input 2 4 6 3 2 2" xfId="6684"/>
    <cellStyle name="Input 2 4 6 3 3" xfId="6685"/>
    <cellStyle name="Input 2 4 6 4" xfId="6686"/>
    <cellStyle name="Input 2 4 6 4 2" xfId="6687"/>
    <cellStyle name="Input 2 4 6 5" xfId="6688"/>
    <cellStyle name="Input 2 4 7" xfId="6689"/>
    <cellStyle name="Input 2 4 7 2" xfId="6690"/>
    <cellStyle name="Input 2 4 7 2 2" xfId="6691"/>
    <cellStyle name="Input 2 4 7 2 2 2" xfId="6692"/>
    <cellStyle name="Input 2 4 7 2 2 2 2" xfId="6693"/>
    <cellStyle name="Input 2 4 7 2 2 3" xfId="6694"/>
    <cellStyle name="Input 2 4 7 2 3" xfId="6695"/>
    <cellStyle name="Input 2 4 7 2 3 2" xfId="6696"/>
    <cellStyle name="Input 2 4 7 2 4" xfId="6697"/>
    <cellStyle name="Input 2 4 7 3" xfId="6698"/>
    <cellStyle name="Input 2 4 7 3 2" xfId="6699"/>
    <cellStyle name="Input 2 4 7 3 2 2" xfId="6700"/>
    <cellStyle name="Input 2 4 7 3 3" xfId="6701"/>
    <cellStyle name="Input 2 4 7 4" xfId="6702"/>
    <cellStyle name="Input 2 4 7 4 2" xfId="6703"/>
    <cellStyle name="Input 2 4 7 5" xfId="6704"/>
    <cellStyle name="Input 2 4 8" xfId="6705"/>
    <cellStyle name="Input 2 4 8 2" xfId="6706"/>
    <cellStyle name="Input 2 4 8 2 2" xfId="6707"/>
    <cellStyle name="Input 2 4 8 2 2 2" xfId="6708"/>
    <cellStyle name="Input 2 4 8 2 2 2 2" xfId="6709"/>
    <cellStyle name="Input 2 4 8 2 2 3" xfId="6710"/>
    <cellStyle name="Input 2 4 8 2 3" xfId="6711"/>
    <cellStyle name="Input 2 4 8 2 3 2" xfId="6712"/>
    <cellStyle name="Input 2 4 8 2 4" xfId="6713"/>
    <cellStyle name="Input 2 4 8 3" xfId="6714"/>
    <cellStyle name="Input 2 4 8 3 2" xfId="6715"/>
    <cellStyle name="Input 2 4 8 3 2 2" xfId="6716"/>
    <cellStyle name="Input 2 4 8 3 3" xfId="6717"/>
    <cellStyle name="Input 2 4 8 4" xfId="6718"/>
    <cellStyle name="Input 2 4 8 4 2" xfId="6719"/>
    <cellStyle name="Input 2 4 8 5" xfId="6720"/>
    <cellStyle name="Input 2 4 9" xfId="6721"/>
    <cellStyle name="Input 2 4 9 2" xfId="6722"/>
    <cellStyle name="Input 2 4 9 2 2" xfId="6723"/>
    <cellStyle name="Input 2 4 9 2 2 2" xfId="6724"/>
    <cellStyle name="Input 2 4 9 2 2 2 2" xfId="6725"/>
    <cellStyle name="Input 2 4 9 2 2 3" xfId="6726"/>
    <cellStyle name="Input 2 4 9 2 3" xfId="6727"/>
    <cellStyle name="Input 2 4 9 2 3 2" xfId="6728"/>
    <cellStyle name="Input 2 4 9 2 4" xfId="6729"/>
    <cellStyle name="Input 2 4 9 3" xfId="6730"/>
    <cellStyle name="Input 2 4 9 3 2" xfId="6731"/>
    <cellStyle name="Input 2 4 9 3 2 2" xfId="6732"/>
    <cellStyle name="Input 2 4 9 3 3" xfId="6733"/>
    <cellStyle name="Input 2 4 9 4" xfId="6734"/>
    <cellStyle name="Input 2 4 9 4 2" xfId="6735"/>
    <cellStyle name="Input 2 4 9 5" xfId="6736"/>
    <cellStyle name="Input 2 5" xfId="6737"/>
    <cellStyle name="Input 2 5 10" xfId="6738"/>
    <cellStyle name="Input 2 5 10 2" xfId="6739"/>
    <cellStyle name="Input 2 5 10 2 2" xfId="6740"/>
    <cellStyle name="Input 2 5 10 3" xfId="6741"/>
    <cellStyle name="Input 2 5 11" xfId="6742"/>
    <cellStyle name="Input 2 5 11 2" xfId="6743"/>
    <cellStyle name="Input 2 5 12" xfId="6744"/>
    <cellStyle name="Input 2 5 2" xfId="6745"/>
    <cellStyle name="Input 2 5 2 2" xfId="6746"/>
    <cellStyle name="Input 2 5 2 2 2" xfId="6747"/>
    <cellStyle name="Input 2 5 2 2 2 2" xfId="6748"/>
    <cellStyle name="Input 2 5 2 2 2 2 2" xfId="6749"/>
    <cellStyle name="Input 2 5 2 2 2 3" xfId="6750"/>
    <cellStyle name="Input 2 5 2 2 3" xfId="6751"/>
    <cellStyle name="Input 2 5 2 2 3 2" xfId="6752"/>
    <cellStyle name="Input 2 5 2 2 4" xfId="6753"/>
    <cellStyle name="Input 2 5 2 3" xfId="6754"/>
    <cellStyle name="Input 2 5 2 3 2" xfId="6755"/>
    <cellStyle name="Input 2 5 2 3 2 2" xfId="6756"/>
    <cellStyle name="Input 2 5 2 3 3" xfId="6757"/>
    <cellStyle name="Input 2 5 2 4" xfId="6758"/>
    <cellStyle name="Input 2 5 2 4 2" xfId="6759"/>
    <cellStyle name="Input 2 5 2 5" xfId="6760"/>
    <cellStyle name="Input 2 5 3" xfId="6761"/>
    <cellStyle name="Input 2 5 3 2" xfId="6762"/>
    <cellStyle name="Input 2 5 3 2 2" xfId="6763"/>
    <cellStyle name="Input 2 5 3 2 2 2" xfId="6764"/>
    <cellStyle name="Input 2 5 3 2 2 2 2" xfId="6765"/>
    <cellStyle name="Input 2 5 3 2 2 3" xfId="6766"/>
    <cellStyle name="Input 2 5 3 2 3" xfId="6767"/>
    <cellStyle name="Input 2 5 3 2 3 2" xfId="6768"/>
    <cellStyle name="Input 2 5 3 2 4" xfId="6769"/>
    <cellStyle name="Input 2 5 3 3" xfId="6770"/>
    <cellStyle name="Input 2 5 3 3 2" xfId="6771"/>
    <cellStyle name="Input 2 5 3 3 2 2" xfId="6772"/>
    <cellStyle name="Input 2 5 3 3 3" xfId="6773"/>
    <cellStyle name="Input 2 5 3 4" xfId="6774"/>
    <cellStyle name="Input 2 5 3 4 2" xfId="6775"/>
    <cellStyle name="Input 2 5 3 5" xfId="6776"/>
    <cellStyle name="Input 2 5 4" xfId="6777"/>
    <cellStyle name="Input 2 5 4 2" xfId="6778"/>
    <cellStyle name="Input 2 5 4 2 2" xfId="6779"/>
    <cellStyle name="Input 2 5 4 2 2 2" xfId="6780"/>
    <cellStyle name="Input 2 5 4 2 2 2 2" xfId="6781"/>
    <cellStyle name="Input 2 5 4 2 2 3" xfId="6782"/>
    <cellStyle name="Input 2 5 4 2 3" xfId="6783"/>
    <cellStyle name="Input 2 5 4 2 3 2" xfId="6784"/>
    <cellStyle name="Input 2 5 4 2 4" xfId="6785"/>
    <cellStyle name="Input 2 5 4 3" xfId="6786"/>
    <cellStyle name="Input 2 5 4 3 2" xfId="6787"/>
    <cellStyle name="Input 2 5 4 3 2 2" xfId="6788"/>
    <cellStyle name="Input 2 5 4 3 3" xfId="6789"/>
    <cellStyle name="Input 2 5 4 4" xfId="6790"/>
    <cellStyle name="Input 2 5 4 4 2" xfId="6791"/>
    <cellStyle name="Input 2 5 4 5" xfId="6792"/>
    <cellStyle name="Input 2 5 5" xfId="6793"/>
    <cellStyle name="Input 2 5 5 2" xfId="6794"/>
    <cellStyle name="Input 2 5 5 2 2" xfId="6795"/>
    <cellStyle name="Input 2 5 5 2 2 2" xfId="6796"/>
    <cellStyle name="Input 2 5 5 2 2 2 2" xfId="6797"/>
    <cellStyle name="Input 2 5 5 2 2 3" xfId="6798"/>
    <cellStyle name="Input 2 5 5 2 3" xfId="6799"/>
    <cellStyle name="Input 2 5 5 2 3 2" xfId="6800"/>
    <cellStyle name="Input 2 5 5 2 4" xfId="6801"/>
    <cellStyle name="Input 2 5 5 3" xfId="6802"/>
    <cellStyle name="Input 2 5 5 3 2" xfId="6803"/>
    <cellStyle name="Input 2 5 5 3 2 2" xfId="6804"/>
    <cellStyle name="Input 2 5 5 3 3" xfId="6805"/>
    <cellStyle name="Input 2 5 5 4" xfId="6806"/>
    <cellStyle name="Input 2 5 5 4 2" xfId="6807"/>
    <cellStyle name="Input 2 5 5 5" xfId="6808"/>
    <cellStyle name="Input 2 5 6" xfId="6809"/>
    <cellStyle name="Input 2 5 6 2" xfId="6810"/>
    <cellStyle name="Input 2 5 6 2 2" xfId="6811"/>
    <cellStyle name="Input 2 5 6 2 2 2" xfId="6812"/>
    <cellStyle name="Input 2 5 6 2 2 2 2" xfId="6813"/>
    <cellStyle name="Input 2 5 6 2 2 3" xfId="6814"/>
    <cellStyle name="Input 2 5 6 2 3" xfId="6815"/>
    <cellStyle name="Input 2 5 6 2 3 2" xfId="6816"/>
    <cellStyle name="Input 2 5 6 2 4" xfId="6817"/>
    <cellStyle name="Input 2 5 6 3" xfId="6818"/>
    <cellStyle name="Input 2 5 6 3 2" xfId="6819"/>
    <cellStyle name="Input 2 5 6 3 2 2" xfId="6820"/>
    <cellStyle name="Input 2 5 6 3 3" xfId="6821"/>
    <cellStyle name="Input 2 5 6 4" xfId="6822"/>
    <cellStyle name="Input 2 5 6 4 2" xfId="6823"/>
    <cellStyle name="Input 2 5 6 5" xfId="6824"/>
    <cellStyle name="Input 2 5 7" xfId="6825"/>
    <cellStyle name="Input 2 5 7 2" xfId="6826"/>
    <cellStyle name="Input 2 5 7 2 2" xfId="6827"/>
    <cellStyle name="Input 2 5 7 2 2 2" xfId="6828"/>
    <cellStyle name="Input 2 5 7 2 2 2 2" xfId="6829"/>
    <cellStyle name="Input 2 5 7 2 2 3" xfId="6830"/>
    <cellStyle name="Input 2 5 7 2 3" xfId="6831"/>
    <cellStyle name="Input 2 5 7 2 3 2" xfId="6832"/>
    <cellStyle name="Input 2 5 7 2 4" xfId="6833"/>
    <cellStyle name="Input 2 5 7 3" xfId="6834"/>
    <cellStyle name="Input 2 5 7 3 2" xfId="6835"/>
    <cellStyle name="Input 2 5 7 3 2 2" xfId="6836"/>
    <cellStyle name="Input 2 5 7 3 3" xfId="6837"/>
    <cellStyle name="Input 2 5 7 4" xfId="6838"/>
    <cellStyle name="Input 2 5 7 4 2" xfId="6839"/>
    <cellStyle name="Input 2 5 7 5" xfId="6840"/>
    <cellStyle name="Input 2 5 8" xfId="6841"/>
    <cellStyle name="Input 2 5 8 2" xfId="6842"/>
    <cellStyle name="Input 2 5 8 2 2" xfId="6843"/>
    <cellStyle name="Input 2 5 8 2 2 2" xfId="6844"/>
    <cellStyle name="Input 2 5 8 2 2 2 2" xfId="6845"/>
    <cellStyle name="Input 2 5 8 2 2 3" xfId="6846"/>
    <cellStyle name="Input 2 5 8 2 3" xfId="6847"/>
    <cellStyle name="Input 2 5 8 2 3 2" xfId="6848"/>
    <cellStyle name="Input 2 5 8 2 4" xfId="6849"/>
    <cellStyle name="Input 2 5 8 3" xfId="6850"/>
    <cellStyle name="Input 2 5 8 3 2" xfId="6851"/>
    <cellStyle name="Input 2 5 8 3 2 2" xfId="6852"/>
    <cellStyle name="Input 2 5 8 3 3" xfId="6853"/>
    <cellStyle name="Input 2 5 8 4" xfId="6854"/>
    <cellStyle name="Input 2 5 8 4 2" xfId="6855"/>
    <cellStyle name="Input 2 5 8 5" xfId="6856"/>
    <cellStyle name="Input 2 5 9" xfId="6857"/>
    <cellStyle name="Input 2 5 9 2" xfId="6858"/>
    <cellStyle name="Input 2 5 9 2 2" xfId="6859"/>
    <cellStyle name="Input 2 5 9 2 2 2" xfId="6860"/>
    <cellStyle name="Input 2 5 9 2 3" xfId="6861"/>
    <cellStyle name="Input 2 5 9 3" xfId="6862"/>
    <cellStyle name="Input 2 5 9 3 2" xfId="6863"/>
    <cellStyle name="Input 2 5 9 4" xfId="6864"/>
    <cellStyle name="Input 2 6" xfId="6865"/>
    <cellStyle name="Input 2 6 2" xfId="6866"/>
    <cellStyle name="Input 2 6 2 2" xfId="6867"/>
    <cellStyle name="Input 2 6 2 2 2" xfId="6868"/>
    <cellStyle name="Input 2 6 2 2 2 2" xfId="6869"/>
    <cellStyle name="Input 2 6 2 2 3" xfId="6870"/>
    <cellStyle name="Input 2 6 2 3" xfId="6871"/>
    <cellStyle name="Input 2 6 2 3 2" xfId="6872"/>
    <cellStyle name="Input 2 6 2 4" xfId="6873"/>
    <cellStyle name="Input 2 6 3" xfId="6874"/>
    <cellStyle name="Input 2 6 3 2" xfId="6875"/>
    <cellStyle name="Input 2 6 3 2 2" xfId="6876"/>
    <cellStyle name="Input 2 6 3 3" xfId="6877"/>
    <cellStyle name="Input 2 6 4" xfId="6878"/>
    <cellStyle name="Input 2 6 4 2" xfId="6879"/>
    <cellStyle name="Input 2 6 5" xfId="6880"/>
    <cellStyle name="Input 2 7" xfId="6881"/>
    <cellStyle name="Input 2 7 2" xfId="6882"/>
    <cellStyle name="Input 2 7 2 2" xfId="6883"/>
    <cellStyle name="Input 2 7 2 2 2" xfId="6884"/>
    <cellStyle name="Input 2 7 2 2 2 2" xfId="6885"/>
    <cellStyle name="Input 2 7 2 2 3" xfId="6886"/>
    <cellStyle name="Input 2 7 2 3" xfId="6887"/>
    <cellStyle name="Input 2 7 2 3 2" xfId="6888"/>
    <cellStyle name="Input 2 7 2 4" xfId="6889"/>
    <cellStyle name="Input 2 7 3" xfId="6890"/>
    <cellStyle name="Input 2 7 3 2" xfId="6891"/>
    <cellStyle name="Input 2 7 3 2 2" xfId="6892"/>
    <cellStyle name="Input 2 7 3 3" xfId="6893"/>
    <cellStyle name="Input 2 7 4" xfId="6894"/>
    <cellStyle name="Input 2 7 4 2" xfId="6895"/>
    <cellStyle name="Input 2 7 5" xfId="6896"/>
    <cellStyle name="Input 2 8" xfId="6897"/>
    <cellStyle name="Input 2 8 2" xfId="6898"/>
    <cellStyle name="Input 2 8 2 2" xfId="6899"/>
    <cellStyle name="Input 2 8 2 2 2" xfId="6900"/>
    <cellStyle name="Input 2 8 2 2 2 2" xfId="6901"/>
    <cellStyle name="Input 2 8 2 2 3" xfId="6902"/>
    <cellStyle name="Input 2 8 2 3" xfId="6903"/>
    <cellStyle name="Input 2 8 2 3 2" xfId="6904"/>
    <cellStyle name="Input 2 8 2 4" xfId="6905"/>
    <cellStyle name="Input 2 8 3" xfId="6906"/>
    <cellStyle name="Input 2 8 3 2" xfId="6907"/>
    <cellStyle name="Input 2 8 3 2 2" xfId="6908"/>
    <cellStyle name="Input 2 8 3 3" xfId="6909"/>
    <cellStyle name="Input 2 8 4" xfId="6910"/>
    <cellStyle name="Input 2 8 4 2" xfId="6911"/>
    <cellStyle name="Input 2 8 5" xfId="6912"/>
    <cellStyle name="Input 2 9" xfId="6913"/>
    <cellStyle name="Input 2 9 2" xfId="6914"/>
    <cellStyle name="Input 2 9 2 2" xfId="6915"/>
    <cellStyle name="Input 2 9 2 2 2" xfId="6916"/>
    <cellStyle name="Input 2 9 2 2 2 2" xfId="6917"/>
    <cellStyle name="Input 2 9 2 2 3" xfId="6918"/>
    <cellStyle name="Input 2 9 2 3" xfId="6919"/>
    <cellStyle name="Input 2 9 2 3 2" xfId="6920"/>
    <cellStyle name="Input 2 9 2 4" xfId="6921"/>
    <cellStyle name="Input 2 9 3" xfId="6922"/>
    <cellStyle name="Input 2 9 3 2" xfId="6923"/>
    <cellStyle name="Input 2 9 3 2 2" xfId="6924"/>
    <cellStyle name="Input 2 9 3 3" xfId="6925"/>
    <cellStyle name="Input 2 9 4" xfId="6926"/>
    <cellStyle name="Input 2 9 4 2" xfId="6927"/>
    <cellStyle name="Input 2 9 5" xfId="6928"/>
    <cellStyle name="Input 3" xfId="6929"/>
    <cellStyle name="Input 3 10" xfId="6930"/>
    <cellStyle name="Input 3 10 2" xfId="6931"/>
    <cellStyle name="Input 3 10 2 2" xfId="6932"/>
    <cellStyle name="Input 3 10 2 2 2" xfId="6933"/>
    <cellStyle name="Input 3 10 2 2 2 2" xfId="6934"/>
    <cellStyle name="Input 3 10 2 2 3" xfId="6935"/>
    <cellStyle name="Input 3 10 2 3" xfId="6936"/>
    <cellStyle name="Input 3 10 2 3 2" xfId="6937"/>
    <cellStyle name="Input 3 10 2 4" xfId="6938"/>
    <cellStyle name="Input 3 10 3" xfId="6939"/>
    <cellStyle name="Input 3 10 3 2" xfId="6940"/>
    <cellStyle name="Input 3 10 3 2 2" xfId="6941"/>
    <cellStyle name="Input 3 10 3 3" xfId="6942"/>
    <cellStyle name="Input 3 10 4" xfId="6943"/>
    <cellStyle name="Input 3 10 4 2" xfId="6944"/>
    <cellStyle name="Input 3 10 5" xfId="6945"/>
    <cellStyle name="Input 3 11" xfId="6946"/>
    <cellStyle name="Input 3 11 2" xfId="6947"/>
    <cellStyle name="Input 3 11 2 2" xfId="6948"/>
    <cellStyle name="Input 3 11 2 2 2" xfId="6949"/>
    <cellStyle name="Input 3 11 2 3" xfId="6950"/>
    <cellStyle name="Input 3 11 3" xfId="6951"/>
    <cellStyle name="Input 3 11 3 2" xfId="6952"/>
    <cellStyle name="Input 3 11 4" xfId="6953"/>
    <cellStyle name="Input 3 12" xfId="6954"/>
    <cellStyle name="Input 3 12 2" xfId="6955"/>
    <cellStyle name="Input 3 12 2 2" xfId="6956"/>
    <cellStyle name="Input 3 12 3" xfId="6957"/>
    <cellStyle name="Input 3 13" xfId="6958"/>
    <cellStyle name="Input 3 13 2" xfId="6959"/>
    <cellStyle name="Input 3 14" xfId="6960"/>
    <cellStyle name="Input 3 2" xfId="6961"/>
    <cellStyle name="Input 3 2 10" xfId="6962"/>
    <cellStyle name="Input 3 2 10 2" xfId="6963"/>
    <cellStyle name="Input 3 2 10 2 2" xfId="6964"/>
    <cellStyle name="Input 3 2 10 2 2 2" xfId="6965"/>
    <cellStyle name="Input 3 2 10 2 3" xfId="6966"/>
    <cellStyle name="Input 3 2 10 3" xfId="6967"/>
    <cellStyle name="Input 3 2 10 3 2" xfId="6968"/>
    <cellStyle name="Input 3 2 10 4" xfId="6969"/>
    <cellStyle name="Input 3 2 11" xfId="6970"/>
    <cellStyle name="Input 3 2 11 2" xfId="6971"/>
    <cellStyle name="Input 3 2 11 2 2" xfId="6972"/>
    <cellStyle name="Input 3 2 11 3" xfId="6973"/>
    <cellStyle name="Input 3 2 12" xfId="6974"/>
    <cellStyle name="Input 3 2 12 2" xfId="6975"/>
    <cellStyle name="Input 3 2 13" xfId="6976"/>
    <cellStyle name="Input 3 2 2" xfId="6977"/>
    <cellStyle name="Input 3 2 2 10" xfId="6978"/>
    <cellStyle name="Input 3 2 2 10 2" xfId="6979"/>
    <cellStyle name="Input 3 2 2 10 2 2" xfId="6980"/>
    <cellStyle name="Input 3 2 2 10 3" xfId="6981"/>
    <cellStyle name="Input 3 2 2 11" xfId="6982"/>
    <cellStyle name="Input 3 2 2 11 2" xfId="6983"/>
    <cellStyle name="Input 3 2 2 12" xfId="6984"/>
    <cellStyle name="Input 3 2 2 2" xfId="6985"/>
    <cellStyle name="Input 3 2 2 2 2" xfId="6986"/>
    <cellStyle name="Input 3 2 2 2 2 2" xfId="6987"/>
    <cellStyle name="Input 3 2 2 2 2 2 2" xfId="6988"/>
    <cellStyle name="Input 3 2 2 2 2 2 2 2" xfId="6989"/>
    <cellStyle name="Input 3 2 2 2 2 2 3" xfId="6990"/>
    <cellStyle name="Input 3 2 2 2 2 3" xfId="6991"/>
    <cellStyle name="Input 3 2 2 2 2 3 2" xfId="6992"/>
    <cellStyle name="Input 3 2 2 2 2 4" xfId="6993"/>
    <cellStyle name="Input 3 2 2 2 3" xfId="6994"/>
    <cellStyle name="Input 3 2 2 2 3 2" xfId="6995"/>
    <cellStyle name="Input 3 2 2 2 3 2 2" xfId="6996"/>
    <cellStyle name="Input 3 2 2 2 3 3" xfId="6997"/>
    <cellStyle name="Input 3 2 2 2 4" xfId="6998"/>
    <cellStyle name="Input 3 2 2 2 4 2" xfId="6999"/>
    <cellStyle name="Input 3 2 2 2 5" xfId="7000"/>
    <cellStyle name="Input 3 2 2 3" xfId="7001"/>
    <cellStyle name="Input 3 2 2 3 2" xfId="7002"/>
    <cellStyle name="Input 3 2 2 3 2 2" xfId="7003"/>
    <cellStyle name="Input 3 2 2 3 2 2 2" xfId="7004"/>
    <cellStyle name="Input 3 2 2 3 2 2 2 2" xfId="7005"/>
    <cellStyle name="Input 3 2 2 3 2 2 3" xfId="7006"/>
    <cellStyle name="Input 3 2 2 3 2 3" xfId="7007"/>
    <cellStyle name="Input 3 2 2 3 2 3 2" xfId="7008"/>
    <cellStyle name="Input 3 2 2 3 2 4" xfId="7009"/>
    <cellStyle name="Input 3 2 2 3 3" xfId="7010"/>
    <cellStyle name="Input 3 2 2 3 3 2" xfId="7011"/>
    <cellStyle name="Input 3 2 2 3 3 2 2" xfId="7012"/>
    <cellStyle name="Input 3 2 2 3 3 3" xfId="7013"/>
    <cellStyle name="Input 3 2 2 3 4" xfId="7014"/>
    <cellStyle name="Input 3 2 2 3 4 2" xfId="7015"/>
    <cellStyle name="Input 3 2 2 3 5" xfId="7016"/>
    <cellStyle name="Input 3 2 2 4" xfId="7017"/>
    <cellStyle name="Input 3 2 2 4 2" xfId="7018"/>
    <cellStyle name="Input 3 2 2 4 2 2" xfId="7019"/>
    <cellStyle name="Input 3 2 2 4 2 2 2" xfId="7020"/>
    <cellStyle name="Input 3 2 2 4 2 2 2 2" xfId="7021"/>
    <cellStyle name="Input 3 2 2 4 2 2 3" xfId="7022"/>
    <cellStyle name="Input 3 2 2 4 2 3" xfId="7023"/>
    <cellStyle name="Input 3 2 2 4 2 3 2" xfId="7024"/>
    <cellStyle name="Input 3 2 2 4 2 4" xfId="7025"/>
    <cellStyle name="Input 3 2 2 4 3" xfId="7026"/>
    <cellStyle name="Input 3 2 2 4 3 2" xfId="7027"/>
    <cellStyle name="Input 3 2 2 4 3 2 2" xfId="7028"/>
    <cellStyle name="Input 3 2 2 4 3 3" xfId="7029"/>
    <cellStyle name="Input 3 2 2 4 4" xfId="7030"/>
    <cellStyle name="Input 3 2 2 4 4 2" xfId="7031"/>
    <cellStyle name="Input 3 2 2 4 5" xfId="7032"/>
    <cellStyle name="Input 3 2 2 5" xfId="7033"/>
    <cellStyle name="Input 3 2 2 5 2" xfId="7034"/>
    <cellStyle name="Input 3 2 2 5 2 2" xfId="7035"/>
    <cellStyle name="Input 3 2 2 5 2 2 2" xfId="7036"/>
    <cellStyle name="Input 3 2 2 5 2 2 2 2" xfId="7037"/>
    <cellStyle name="Input 3 2 2 5 2 2 3" xfId="7038"/>
    <cellStyle name="Input 3 2 2 5 2 3" xfId="7039"/>
    <cellStyle name="Input 3 2 2 5 2 3 2" xfId="7040"/>
    <cellStyle name="Input 3 2 2 5 2 4" xfId="7041"/>
    <cellStyle name="Input 3 2 2 5 3" xfId="7042"/>
    <cellStyle name="Input 3 2 2 5 3 2" xfId="7043"/>
    <cellStyle name="Input 3 2 2 5 3 2 2" xfId="7044"/>
    <cellStyle name="Input 3 2 2 5 3 3" xfId="7045"/>
    <cellStyle name="Input 3 2 2 5 4" xfId="7046"/>
    <cellStyle name="Input 3 2 2 5 4 2" xfId="7047"/>
    <cellStyle name="Input 3 2 2 5 5" xfId="7048"/>
    <cellStyle name="Input 3 2 2 6" xfId="7049"/>
    <cellStyle name="Input 3 2 2 6 2" xfId="7050"/>
    <cellStyle name="Input 3 2 2 6 2 2" xfId="7051"/>
    <cellStyle name="Input 3 2 2 6 2 2 2" xfId="7052"/>
    <cellStyle name="Input 3 2 2 6 2 2 2 2" xfId="7053"/>
    <cellStyle name="Input 3 2 2 6 2 2 3" xfId="7054"/>
    <cellStyle name="Input 3 2 2 6 2 3" xfId="7055"/>
    <cellStyle name="Input 3 2 2 6 2 3 2" xfId="7056"/>
    <cellStyle name="Input 3 2 2 6 2 4" xfId="7057"/>
    <cellStyle name="Input 3 2 2 6 3" xfId="7058"/>
    <cellStyle name="Input 3 2 2 6 3 2" xfId="7059"/>
    <cellStyle name="Input 3 2 2 6 3 2 2" xfId="7060"/>
    <cellStyle name="Input 3 2 2 6 3 3" xfId="7061"/>
    <cellStyle name="Input 3 2 2 6 4" xfId="7062"/>
    <cellStyle name="Input 3 2 2 6 4 2" xfId="7063"/>
    <cellStyle name="Input 3 2 2 6 5" xfId="7064"/>
    <cellStyle name="Input 3 2 2 7" xfId="7065"/>
    <cellStyle name="Input 3 2 2 7 2" xfId="7066"/>
    <cellStyle name="Input 3 2 2 7 2 2" xfId="7067"/>
    <cellStyle name="Input 3 2 2 7 2 2 2" xfId="7068"/>
    <cellStyle name="Input 3 2 2 7 2 2 2 2" xfId="7069"/>
    <cellStyle name="Input 3 2 2 7 2 2 3" xfId="7070"/>
    <cellStyle name="Input 3 2 2 7 2 3" xfId="7071"/>
    <cellStyle name="Input 3 2 2 7 2 3 2" xfId="7072"/>
    <cellStyle name="Input 3 2 2 7 2 4" xfId="7073"/>
    <cellStyle name="Input 3 2 2 7 3" xfId="7074"/>
    <cellStyle name="Input 3 2 2 7 3 2" xfId="7075"/>
    <cellStyle name="Input 3 2 2 7 3 2 2" xfId="7076"/>
    <cellStyle name="Input 3 2 2 7 3 3" xfId="7077"/>
    <cellStyle name="Input 3 2 2 7 4" xfId="7078"/>
    <cellStyle name="Input 3 2 2 7 4 2" xfId="7079"/>
    <cellStyle name="Input 3 2 2 7 5" xfId="7080"/>
    <cellStyle name="Input 3 2 2 8" xfId="7081"/>
    <cellStyle name="Input 3 2 2 8 2" xfId="7082"/>
    <cellStyle name="Input 3 2 2 8 2 2" xfId="7083"/>
    <cellStyle name="Input 3 2 2 8 2 2 2" xfId="7084"/>
    <cellStyle name="Input 3 2 2 8 2 2 2 2" xfId="7085"/>
    <cellStyle name="Input 3 2 2 8 2 2 3" xfId="7086"/>
    <cellStyle name="Input 3 2 2 8 2 3" xfId="7087"/>
    <cellStyle name="Input 3 2 2 8 2 3 2" xfId="7088"/>
    <cellStyle name="Input 3 2 2 8 2 4" xfId="7089"/>
    <cellStyle name="Input 3 2 2 8 3" xfId="7090"/>
    <cellStyle name="Input 3 2 2 8 3 2" xfId="7091"/>
    <cellStyle name="Input 3 2 2 8 3 2 2" xfId="7092"/>
    <cellStyle name="Input 3 2 2 8 3 3" xfId="7093"/>
    <cellStyle name="Input 3 2 2 8 4" xfId="7094"/>
    <cellStyle name="Input 3 2 2 8 4 2" xfId="7095"/>
    <cellStyle name="Input 3 2 2 8 5" xfId="7096"/>
    <cellStyle name="Input 3 2 2 9" xfId="7097"/>
    <cellStyle name="Input 3 2 2 9 2" xfId="7098"/>
    <cellStyle name="Input 3 2 2 9 2 2" xfId="7099"/>
    <cellStyle name="Input 3 2 2 9 2 2 2" xfId="7100"/>
    <cellStyle name="Input 3 2 2 9 2 3" xfId="7101"/>
    <cellStyle name="Input 3 2 2 9 3" xfId="7102"/>
    <cellStyle name="Input 3 2 2 9 3 2" xfId="7103"/>
    <cellStyle name="Input 3 2 2 9 4" xfId="7104"/>
    <cellStyle name="Input 3 2 3" xfId="7105"/>
    <cellStyle name="Input 3 2 3 2" xfId="7106"/>
    <cellStyle name="Input 3 2 3 2 2" xfId="7107"/>
    <cellStyle name="Input 3 2 3 2 2 2" xfId="7108"/>
    <cellStyle name="Input 3 2 3 2 2 2 2" xfId="7109"/>
    <cellStyle name="Input 3 2 3 2 2 3" xfId="7110"/>
    <cellStyle name="Input 3 2 3 2 3" xfId="7111"/>
    <cellStyle name="Input 3 2 3 2 3 2" xfId="7112"/>
    <cellStyle name="Input 3 2 3 2 4" xfId="7113"/>
    <cellStyle name="Input 3 2 3 3" xfId="7114"/>
    <cellStyle name="Input 3 2 3 3 2" xfId="7115"/>
    <cellStyle name="Input 3 2 3 3 2 2" xfId="7116"/>
    <cellStyle name="Input 3 2 3 3 3" xfId="7117"/>
    <cellStyle name="Input 3 2 3 4" xfId="7118"/>
    <cellStyle name="Input 3 2 3 4 2" xfId="7119"/>
    <cellStyle name="Input 3 2 3 5" xfId="7120"/>
    <cellStyle name="Input 3 2 4" xfId="7121"/>
    <cellStyle name="Input 3 2 4 2" xfId="7122"/>
    <cellStyle name="Input 3 2 4 2 2" xfId="7123"/>
    <cellStyle name="Input 3 2 4 2 2 2" xfId="7124"/>
    <cellStyle name="Input 3 2 4 2 2 2 2" xfId="7125"/>
    <cellStyle name="Input 3 2 4 2 2 3" xfId="7126"/>
    <cellStyle name="Input 3 2 4 2 3" xfId="7127"/>
    <cellStyle name="Input 3 2 4 2 3 2" xfId="7128"/>
    <cellStyle name="Input 3 2 4 2 4" xfId="7129"/>
    <cellStyle name="Input 3 2 4 3" xfId="7130"/>
    <cellStyle name="Input 3 2 4 3 2" xfId="7131"/>
    <cellStyle name="Input 3 2 4 3 2 2" xfId="7132"/>
    <cellStyle name="Input 3 2 4 3 3" xfId="7133"/>
    <cellStyle name="Input 3 2 4 4" xfId="7134"/>
    <cellStyle name="Input 3 2 4 4 2" xfId="7135"/>
    <cellStyle name="Input 3 2 4 5" xfId="7136"/>
    <cellStyle name="Input 3 2 5" xfId="7137"/>
    <cellStyle name="Input 3 2 5 2" xfId="7138"/>
    <cellStyle name="Input 3 2 5 2 2" xfId="7139"/>
    <cellStyle name="Input 3 2 5 2 2 2" xfId="7140"/>
    <cellStyle name="Input 3 2 5 2 2 2 2" xfId="7141"/>
    <cellStyle name="Input 3 2 5 2 2 3" xfId="7142"/>
    <cellStyle name="Input 3 2 5 2 3" xfId="7143"/>
    <cellStyle name="Input 3 2 5 2 3 2" xfId="7144"/>
    <cellStyle name="Input 3 2 5 2 4" xfId="7145"/>
    <cellStyle name="Input 3 2 5 3" xfId="7146"/>
    <cellStyle name="Input 3 2 5 3 2" xfId="7147"/>
    <cellStyle name="Input 3 2 5 3 2 2" xfId="7148"/>
    <cellStyle name="Input 3 2 5 3 3" xfId="7149"/>
    <cellStyle name="Input 3 2 5 4" xfId="7150"/>
    <cellStyle name="Input 3 2 5 4 2" xfId="7151"/>
    <cellStyle name="Input 3 2 5 5" xfId="7152"/>
    <cellStyle name="Input 3 2 6" xfId="7153"/>
    <cellStyle name="Input 3 2 6 2" xfId="7154"/>
    <cellStyle name="Input 3 2 6 2 2" xfId="7155"/>
    <cellStyle name="Input 3 2 6 2 2 2" xfId="7156"/>
    <cellStyle name="Input 3 2 6 2 2 2 2" xfId="7157"/>
    <cellStyle name="Input 3 2 6 2 2 3" xfId="7158"/>
    <cellStyle name="Input 3 2 6 2 3" xfId="7159"/>
    <cellStyle name="Input 3 2 6 2 3 2" xfId="7160"/>
    <cellStyle name="Input 3 2 6 2 4" xfId="7161"/>
    <cellStyle name="Input 3 2 6 3" xfId="7162"/>
    <cellStyle name="Input 3 2 6 3 2" xfId="7163"/>
    <cellStyle name="Input 3 2 6 3 2 2" xfId="7164"/>
    <cellStyle name="Input 3 2 6 3 3" xfId="7165"/>
    <cellStyle name="Input 3 2 6 4" xfId="7166"/>
    <cellStyle name="Input 3 2 6 4 2" xfId="7167"/>
    <cellStyle name="Input 3 2 6 5" xfId="7168"/>
    <cellStyle name="Input 3 2 7" xfId="7169"/>
    <cellStyle name="Input 3 2 7 2" xfId="7170"/>
    <cellStyle name="Input 3 2 7 2 2" xfId="7171"/>
    <cellStyle name="Input 3 2 7 2 2 2" xfId="7172"/>
    <cellStyle name="Input 3 2 7 2 2 2 2" xfId="7173"/>
    <cellStyle name="Input 3 2 7 2 2 3" xfId="7174"/>
    <cellStyle name="Input 3 2 7 2 3" xfId="7175"/>
    <cellStyle name="Input 3 2 7 2 3 2" xfId="7176"/>
    <cellStyle name="Input 3 2 7 2 4" xfId="7177"/>
    <cellStyle name="Input 3 2 7 3" xfId="7178"/>
    <cellStyle name="Input 3 2 7 3 2" xfId="7179"/>
    <cellStyle name="Input 3 2 7 3 2 2" xfId="7180"/>
    <cellStyle name="Input 3 2 7 3 3" xfId="7181"/>
    <cellStyle name="Input 3 2 7 4" xfId="7182"/>
    <cellStyle name="Input 3 2 7 4 2" xfId="7183"/>
    <cellStyle name="Input 3 2 7 5" xfId="7184"/>
    <cellStyle name="Input 3 2 8" xfId="7185"/>
    <cellStyle name="Input 3 2 8 2" xfId="7186"/>
    <cellStyle name="Input 3 2 8 2 2" xfId="7187"/>
    <cellStyle name="Input 3 2 8 2 2 2" xfId="7188"/>
    <cellStyle name="Input 3 2 8 2 2 2 2" xfId="7189"/>
    <cellStyle name="Input 3 2 8 2 2 3" xfId="7190"/>
    <cellStyle name="Input 3 2 8 2 3" xfId="7191"/>
    <cellStyle name="Input 3 2 8 2 3 2" xfId="7192"/>
    <cellStyle name="Input 3 2 8 2 4" xfId="7193"/>
    <cellStyle name="Input 3 2 8 3" xfId="7194"/>
    <cellStyle name="Input 3 2 8 3 2" xfId="7195"/>
    <cellStyle name="Input 3 2 8 3 2 2" xfId="7196"/>
    <cellStyle name="Input 3 2 8 3 3" xfId="7197"/>
    <cellStyle name="Input 3 2 8 4" xfId="7198"/>
    <cellStyle name="Input 3 2 8 4 2" xfId="7199"/>
    <cellStyle name="Input 3 2 8 5" xfId="7200"/>
    <cellStyle name="Input 3 2 9" xfId="7201"/>
    <cellStyle name="Input 3 2 9 2" xfId="7202"/>
    <cellStyle name="Input 3 2 9 2 2" xfId="7203"/>
    <cellStyle name="Input 3 2 9 2 2 2" xfId="7204"/>
    <cellStyle name="Input 3 2 9 2 2 2 2" xfId="7205"/>
    <cellStyle name="Input 3 2 9 2 2 3" xfId="7206"/>
    <cellStyle name="Input 3 2 9 2 3" xfId="7207"/>
    <cellStyle name="Input 3 2 9 2 3 2" xfId="7208"/>
    <cellStyle name="Input 3 2 9 2 4" xfId="7209"/>
    <cellStyle name="Input 3 2 9 3" xfId="7210"/>
    <cellStyle name="Input 3 2 9 3 2" xfId="7211"/>
    <cellStyle name="Input 3 2 9 3 2 2" xfId="7212"/>
    <cellStyle name="Input 3 2 9 3 3" xfId="7213"/>
    <cellStyle name="Input 3 2 9 4" xfId="7214"/>
    <cellStyle name="Input 3 2 9 4 2" xfId="7215"/>
    <cellStyle name="Input 3 2 9 5" xfId="7216"/>
    <cellStyle name="Input 3 3" xfId="7217"/>
    <cellStyle name="Input 3 3 10" xfId="7218"/>
    <cellStyle name="Input 3 3 10 2" xfId="7219"/>
    <cellStyle name="Input 3 3 10 2 2" xfId="7220"/>
    <cellStyle name="Input 3 3 10 3" xfId="7221"/>
    <cellStyle name="Input 3 3 11" xfId="7222"/>
    <cellStyle name="Input 3 3 11 2" xfId="7223"/>
    <cellStyle name="Input 3 3 12" xfId="7224"/>
    <cellStyle name="Input 3 3 2" xfId="7225"/>
    <cellStyle name="Input 3 3 2 2" xfId="7226"/>
    <cellStyle name="Input 3 3 2 2 2" xfId="7227"/>
    <cellStyle name="Input 3 3 2 2 2 2" xfId="7228"/>
    <cellStyle name="Input 3 3 2 2 2 2 2" xfId="7229"/>
    <cellStyle name="Input 3 3 2 2 2 3" xfId="7230"/>
    <cellStyle name="Input 3 3 2 2 3" xfId="7231"/>
    <cellStyle name="Input 3 3 2 2 3 2" xfId="7232"/>
    <cellStyle name="Input 3 3 2 2 4" xfId="7233"/>
    <cellStyle name="Input 3 3 2 3" xfId="7234"/>
    <cellStyle name="Input 3 3 2 3 2" xfId="7235"/>
    <cellStyle name="Input 3 3 2 3 2 2" xfId="7236"/>
    <cellStyle name="Input 3 3 2 3 3" xfId="7237"/>
    <cellStyle name="Input 3 3 2 4" xfId="7238"/>
    <cellStyle name="Input 3 3 2 4 2" xfId="7239"/>
    <cellStyle name="Input 3 3 2 5" xfId="7240"/>
    <cellStyle name="Input 3 3 3" xfId="7241"/>
    <cellStyle name="Input 3 3 3 2" xfId="7242"/>
    <cellStyle name="Input 3 3 3 2 2" xfId="7243"/>
    <cellStyle name="Input 3 3 3 2 2 2" xfId="7244"/>
    <cellStyle name="Input 3 3 3 2 2 2 2" xfId="7245"/>
    <cellStyle name="Input 3 3 3 2 2 3" xfId="7246"/>
    <cellStyle name="Input 3 3 3 2 3" xfId="7247"/>
    <cellStyle name="Input 3 3 3 2 3 2" xfId="7248"/>
    <cellStyle name="Input 3 3 3 2 4" xfId="7249"/>
    <cellStyle name="Input 3 3 3 3" xfId="7250"/>
    <cellStyle name="Input 3 3 3 3 2" xfId="7251"/>
    <cellStyle name="Input 3 3 3 3 2 2" xfId="7252"/>
    <cellStyle name="Input 3 3 3 3 3" xfId="7253"/>
    <cellStyle name="Input 3 3 3 4" xfId="7254"/>
    <cellStyle name="Input 3 3 3 4 2" xfId="7255"/>
    <cellStyle name="Input 3 3 3 5" xfId="7256"/>
    <cellStyle name="Input 3 3 4" xfId="7257"/>
    <cellStyle name="Input 3 3 4 2" xfId="7258"/>
    <cellStyle name="Input 3 3 4 2 2" xfId="7259"/>
    <cellStyle name="Input 3 3 4 2 2 2" xfId="7260"/>
    <cellStyle name="Input 3 3 4 2 2 2 2" xfId="7261"/>
    <cellStyle name="Input 3 3 4 2 2 3" xfId="7262"/>
    <cellStyle name="Input 3 3 4 2 3" xfId="7263"/>
    <cellStyle name="Input 3 3 4 2 3 2" xfId="7264"/>
    <cellStyle name="Input 3 3 4 2 4" xfId="7265"/>
    <cellStyle name="Input 3 3 4 3" xfId="7266"/>
    <cellStyle name="Input 3 3 4 3 2" xfId="7267"/>
    <cellStyle name="Input 3 3 4 3 2 2" xfId="7268"/>
    <cellStyle name="Input 3 3 4 3 3" xfId="7269"/>
    <cellStyle name="Input 3 3 4 4" xfId="7270"/>
    <cellStyle name="Input 3 3 4 4 2" xfId="7271"/>
    <cellStyle name="Input 3 3 4 5" xfId="7272"/>
    <cellStyle name="Input 3 3 5" xfId="7273"/>
    <cellStyle name="Input 3 3 5 2" xfId="7274"/>
    <cellStyle name="Input 3 3 5 2 2" xfId="7275"/>
    <cellStyle name="Input 3 3 5 2 2 2" xfId="7276"/>
    <cellStyle name="Input 3 3 5 2 2 2 2" xfId="7277"/>
    <cellStyle name="Input 3 3 5 2 2 3" xfId="7278"/>
    <cellStyle name="Input 3 3 5 2 3" xfId="7279"/>
    <cellStyle name="Input 3 3 5 2 3 2" xfId="7280"/>
    <cellStyle name="Input 3 3 5 2 4" xfId="7281"/>
    <cellStyle name="Input 3 3 5 3" xfId="7282"/>
    <cellStyle name="Input 3 3 5 3 2" xfId="7283"/>
    <cellStyle name="Input 3 3 5 3 2 2" xfId="7284"/>
    <cellStyle name="Input 3 3 5 3 3" xfId="7285"/>
    <cellStyle name="Input 3 3 5 4" xfId="7286"/>
    <cellStyle name="Input 3 3 5 4 2" xfId="7287"/>
    <cellStyle name="Input 3 3 5 5" xfId="7288"/>
    <cellStyle name="Input 3 3 6" xfId="7289"/>
    <cellStyle name="Input 3 3 6 2" xfId="7290"/>
    <cellStyle name="Input 3 3 6 2 2" xfId="7291"/>
    <cellStyle name="Input 3 3 6 2 2 2" xfId="7292"/>
    <cellStyle name="Input 3 3 6 2 2 2 2" xfId="7293"/>
    <cellStyle name="Input 3 3 6 2 2 3" xfId="7294"/>
    <cellStyle name="Input 3 3 6 2 3" xfId="7295"/>
    <cellStyle name="Input 3 3 6 2 3 2" xfId="7296"/>
    <cellStyle name="Input 3 3 6 2 4" xfId="7297"/>
    <cellStyle name="Input 3 3 6 3" xfId="7298"/>
    <cellStyle name="Input 3 3 6 3 2" xfId="7299"/>
    <cellStyle name="Input 3 3 6 3 2 2" xfId="7300"/>
    <cellStyle name="Input 3 3 6 3 3" xfId="7301"/>
    <cellStyle name="Input 3 3 6 4" xfId="7302"/>
    <cellStyle name="Input 3 3 6 4 2" xfId="7303"/>
    <cellStyle name="Input 3 3 6 5" xfId="7304"/>
    <cellStyle name="Input 3 3 7" xfId="7305"/>
    <cellStyle name="Input 3 3 7 2" xfId="7306"/>
    <cellStyle name="Input 3 3 7 2 2" xfId="7307"/>
    <cellStyle name="Input 3 3 7 2 2 2" xfId="7308"/>
    <cellStyle name="Input 3 3 7 2 2 2 2" xfId="7309"/>
    <cellStyle name="Input 3 3 7 2 2 3" xfId="7310"/>
    <cellStyle name="Input 3 3 7 2 3" xfId="7311"/>
    <cellStyle name="Input 3 3 7 2 3 2" xfId="7312"/>
    <cellStyle name="Input 3 3 7 2 4" xfId="7313"/>
    <cellStyle name="Input 3 3 7 3" xfId="7314"/>
    <cellStyle name="Input 3 3 7 3 2" xfId="7315"/>
    <cellStyle name="Input 3 3 7 3 2 2" xfId="7316"/>
    <cellStyle name="Input 3 3 7 3 3" xfId="7317"/>
    <cellStyle name="Input 3 3 7 4" xfId="7318"/>
    <cellStyle name="Input 3 3 7 4 2" xfId="7319"/>
    <cellStyle name="Input 3 3 7 5" xfId="7320"/>
    <cellStyle name="Input 3 3 8" xfId="7321"/>
    <cellStyle name="Input 3 3 8 2" xfId="7322"/>
    <cellStyle name="Input 3 3 8 2 2" xfId="7323"/>
    <cellStyle name="Input 3 3 8 2 2 2" xfId="7324"/>
    <cellStyle name="Input 3 3 8 2 2 2 2" xfId="7325"/>
    <cellStyle name="Input 3 3 8 2 2 3" xfId="7326"/>
    <cellStyle name="Input 3 3 8 2 3" xfId="7327"/>
    <cellStyle name="Input 3 3 8 2 3 2" xfId="7328"/>
    <cellStyle name="Input 3 3 8 2 4" xfId="7329"/>
    <cellStyle name="Input 3 3 8 3" xfId="7330"/>
    <cellStyle name="Input 3 3 8 3 2" xfId="7331"/>
    <cellStyle name="Input 3 3 8 3 2 2" xfId="7332"/>
    <cellStyle name="Input 3 3 8 3 3" xfId="7333"/>
    <cellStyle name="Input 3 3 8 4" xfId="7334"/>
    <cellStyle name="Input 3 3 8 4 2" xfId="7335"/>
    <cellStyle name="Input 3 3 8 5" xfId="7336"/>
    <cellStyle name="Input 3 3 9" xfId="7337"/>
    <cellStyle name="Input 3 3 9 2" xfId="7338"/>
    <cellStyle name="Input 3 3 9 2 2" xfId="7339"/>
    <cellStyle name="Input 3 3 9 2 2 2" xfId="7340"/>
    <cellStyle name="Input 3 3 9 2 3" xfId="7341"/>
    <cellStyle name="Input 3 3 9 3" xfId="7342"/>
    <cellStyle name="Input 3 3 9 3 2" xfId="7343"/>
    <cellStyle name="Input 3 3 9 4" xfId="7344"/>
    <cellStyle name="Input 3 4" xfId="7345"/>
    <cellStyle name="Input 3 4 2" xfId="7346"/>
    <cellStyle name="Input 3 4 2 2" xfId="7347"/>
    <cellStyle name="Input 3 4 2 2 2" xfId="7348"/>
    <cellStyle name="Input 3 4 2 2 2 2" xfId="7349"/>
    <cellStyle name="Input 3 4 2 2 3" xfId="7350"/>
    <cellStyle name="Input 3 4 2 3" xfId="7351"/>
    <cellStyle name="Input 3 4 2 3 2" xfId="7352"/>
    <cellStyle name="Input 3 4 2 4" xfId="7353"/>
    <cellStyle name="Input 3 4 3" xfId="7354"/>
    <cellStyle name="Input 3 4 3 2" xfId="7355"/>
    <cellStyle name="Input 3 4 3 2 2" xfId="7356"/>
    <cellStyle name="Input 3 4 3 3" xfId="7357"/>
    <cellStyle name="Input 3 4 4" xfId="7358"/>
    <cellStyle name="Input 3 4 4 2" xfId="7359"/>
    <cellStyle name="Input 3 4 5" xfId="7360"/>
    <cellStyle name="Input 3 5" xfId="7361"/>
    <cellStyle name="Input 3 5 2" xfId="7362"/>
    <cellStyle name="Input 3 5 2 2" xfId="7363"/>
    <cellStyle name="Input 3 5 2 2 2" xfId="7364"/>
    <cellStyle name="Input 3 5 2 2 2 2" xfId="7365"/>
    <cellStyle name="Input 3 5 2 2 3" xfId="7366"/>
    <cellStyle name="Input 3 5 2 3" xfId="7367"/>
    <cellStyle name="Input 3 5 2 3 2" xfId="7368"/>
    <cellStyle name="Input 3 5 2 4" xfId="7369"/>
    <cellStyle name="Input 3 5 3" xfId="7370"/>
    <cellStyle name="Input 3 5 3 2" xfId="7371"/>
    <cellStyle name="Input 3 5 3 2 2" xfId="7372"/>
    <cellStyle name="Input 3 5 3 3" xfId="7373"/>
    <cellStyle name="Input 3 5 4" xfId="7374"/>
    <cellStyle name="Input 3 5 4 2" xfId="7375"/>
    <cellStyle name="Input 3 5 5" xfId="7376"/>
    <cellStyle name="Input 3 6" xfId="7377"/>
    <cellStyle name="Input 3 6 2" xfId="7378"/>
    <cellStyle name="Input 3 6 2 2" xfId="7379"/>
    <cellStyle name="Input 3 6 2 2 2" xfId="7380"/>
    <cellStyle name="Input 3 6 2 2 2 2" xfId="7381"/>
    <cellStyle name="Input 3 6 2 2 3" xfId="7382"/>
    <cellStyle name="Input 3 6 2 3" xfId="7383"/>
    <cellStyle name="Input 3 6 2 3 2" xfId="7384"/>
    <cellStyle name="Input 3 6 2 4" xfId="7385"/>
    <cellStyle name="Input 3 6 3" xfId="7386"/>
    <cellStyle name="Input 3 6 3 2" xfId="7387"/>
    <cellStyle name="Input 3 6 3 2 2" xfId="7388"/>
    <cellStyle name="Input 3 6 3 3" xfId="7389"/>
    <cellStyle name="Input 3 6 4" xfId="7390"/>
    <cellStyle name="Input 3 6 4 2" xfId="7391"/>
    <cellStyle name="Input 3 6 5" xfId="7392"/>
    <cellStyle name="Input 3 7" xfId="7393"/>
    <cellStyle name="Input 3 7 2" xfId="7394"/>
    <cellStyle name="Input 3 7 2 2" xfId="7395"/>
    <cellStyle name="Input 3 7 2 2 2" xfId="7396"/>
    <cellStyle name="Input 3 7 2 2 2 2" xfId="7397"/>
    <cellStyle name="Input 3 7 2 2 3" xfId="7398"/>
    <cellStyle name="Input 3 7 2 3" xfId="7399"/>
    <cellStyle name="Input 3 7 2 3 2" xfId="7400"/>
    <cellStyle name="Input 3 7 2 4" xfId="7401"/>
    <cellStyle name="Input 3 7 3" xfId="7402"/>
    <cellStyle name="Input 3 7 3 2" xfId="7403"/>
    <cellStyle name="Input 3 7 3 2 2" xfId="7404"/>
    <cellStyle name="Input 3 7 3 3" xfId="7405"/>
    <cellStyle name="Input 3 7 4" xfId="7406"/>
    <cellStyle name="Input 3 7 4 2" xfId="7407"/>
    <cellStyle name="Input 3 7 5" xfId="7408"/>
    <cellStyle name="Input 3 8" xfId="7409"/>
    <cellStyle name="Input 3 8 2" xfId="7410"/>
    <cellStyle name="Input 3 8 2 2" xfId="7411"/>
    <cellStyle name="Input 3 8 2 2 2" xfId="7412"/>
    <cellStyle name="Input 3 8 2 2 2 2" xfId="7413"/>
    <cellStyle name="Input 3 8 2 2 3" xfId="7414"/>
    <cellStyle name="Input 3 8 2 3" xfId="7415"/>
    <cellStyle name="Input 3 8 2 3 2" xfId="7416"/>
    <cellStyle name="Input 3 8 2 4" xfId="7417"/>
    <cellStyle name="Input 3 8 3" xfId="7418"/>
    <cellStyle name="Input 3 8 3 2" xfId="7419"/>
    <cellStyle name="Input 3 8 3 2 2" xfId="7420"/>
    <cellStyle name="Input 3 8 3 3" xfId="7421"/>
    <cellStyle name="Input 3 8 4" xfId="7422"/>
    <cellStyle name="Input 3 8 4 2" xfId="7423"/>
    <cellStyle name="Input 3 8 5" xfId="7424"/>
    <cellStyle name="Input 3 9" xfId="7425"/>
    <cellStyle name="Input 3 9 2" xfId="7426"/>
    <cellStyle name="Input 3 9 2 2" xfId="7427"/>
    <cellStyle name="Input 3 9 2 2 2" xfId="7428"/>
    <cellStyle name="Input 3 9 2 2 2 2" xfId="7429"/>
    <cellStyle name="Input 3 9 2 2 3" xfId="7430"/>
    <cellStyle name="Input 3 9 2 3" xfId="7431"/>
    <cellStyle name="Input 3 9 2 3 2" xfId="7432"/>
    <cellStyle name="Input 3 9 2 4" xfId="7433"/>
    <cellStyle name="Input 3 9 3" xfId="7434"/>
    <cellStyle name="Input 3 9 3 2" xfId="7435"/>
    <cellStyle name="Input 3 9 3 2 2" xfId="7436"/>
    <cellStyle name="Input 3 9 3 3" xfId="7437"/>
    <cellStyle name="Input 3 9 4" xfId="7438"/>
    <cellStyle name="Input 3 9 4 2" xfId="7439"/>
    <cellStyle name="Input 3 9 5" xfId="7440"/>
    <cellStyle name="Input 4" xfId="7441"/>
    <cellStyle name="Input 4 10" xfId="7442"/>
    <cellStyle name="Input 4 10 2" xfId="7443"/>
    <cellStyle name="Input 4 10 2 2" xfId="7444"/>
    <cellStyle name="Input 4 10 2 2 2" xfId="7445"/>
    <cellStyle name="Input 4 10 2 2 2 2" xfId="7446"/>
    <cellStyle name="Input 4 10 2 2 3" xfId="7447"/>
    <cellStyle name="Input 4 10 2 3" xfId="7448"/>
    <cellStyle name="Input 4 10 2 3 2" xfId="7449"/>
    <cellStyle name="Input 4 10 2 4" xfId="7450"/>
    <cellStyle name="Input 4 10 3" xfId="7451"/>
    <cellStyle name="Input 4 10 3 2" xfId="7452"/>
    <cellStyle name="Input 4 10 3 2 2" xfId="7453"/>
    <cellStyle name="Input 4 10 3 3" xfId="7454"/>
    <cellStyle name="Input 4 10 4" xfId="7455"/>
    <cellStyle name="Input 4 10 4 2" xfId="7456"/>
    <cellStyle name="Input 4 10 5" xfId="7457"/>
    <cellStyle name="Input 4 11" xfId="7458"/>
    <cellStyle name="Input 4 11 2" xfId="7459"/>
    <cellStyle name="Input 4 11 2 2" xfId="7460"/>
    <cellStyle name="Input 4 11 2 2 2" xfId="7461"/>
    <cellStyle name="Input 4 11 2 3" xfId="7462"/>
    <cellStyle name="Input 4 11 3" xfId="7463"/>
    <cellStyle name="Input 4 11 3 2" xfId="7464"/>
    <cellStyle name="Input 4 11 4" xfId="7465"/>
    <cellStyle name="Input 4 12" xfId="7466"/>
    <cellStyle name="Input 4 12 2" xfId="7467"/>
    <cellStyle name="Input 4 12 2 2" xfId="7468"/>
    <cellStyle name="Input 4 12 3" xfId="7469"/>
    <cellStyle name="Input 4 13" xfId="7470"/>
    <cellStyle name="Input 4 13 2" xfId="7471"/>
    <cellStyle name="Input 4 14" xfId="7472"/>
    <cellStyle name="Input 4 2" xfId="7473"/>
    <cellStyle name="Input 4 2 10" xfId="7474"/>
    <cellStyle name="Input 4 2 10 2" xfId="7475"/>
    <cellStyle name="Input 4 2 10 2 2" xfId="7476"/>
    <cellStyle name="Input 4 2 10 2 2 2" xfId="7477"/>
    <cellStyle name="Input 4 2 10 2 3" xfId="7478"/>
    <cellStyle name="Input 4 2 10 3" xfId="7479"/>
    <cellStyle name="Input 4 2 10 3 2" xfId="7480"/>
    <cellStyle name="Input 4 2 10 4" xfId="7481"/>
    <cellStyle name="Input 4 2 11" xfId="7482"/>
    <cellStyle name="Input 4 2 11 2" xfId="7483"/>
    <cellStyle name="Input 4 2 11 2 2" xfId="7484"/>
    <cellStyle name="Input 4 2 11 3" xfId="7485"/>
    <cellStyle name="Input 4 2 12" xfId="7486"/>
    <cellStyle name="Input 4 2 12 2" xfId="7487"/>
    <cellStyle name="Input 4 2 13" xfId="7488"/>
    <cellStyle name="Input 4 2 2" xfId="7489"/>
    <cellStyle name="Input 4 2 2 10" xfId="7490"/>
    <cellStyle name="Input 4 2 2 10 2" xfId="7491"/>
    <cellStyle name="Input 4 2 2 10 2 2" xfId="7492"/>
    <cellStyle name="Input 4 2 2 10 3" xfId="7493"/>
    <cellStyle name="Input 4 2 2 11" xfId="7494"/>
    <cellStyle name="Input 4 2 2 11 2" xfId="7495"/>
    <cellStyle name="Input 4 2 2 12" xfId="7496"/>
    <cellStyle name="Input 4 2 2 2" xfId="7497"/>
    <cellStyle name="Input 4 2 2 2 2" xfId="7498"/>
    <cellStyle name="Input 4 2 2 2 2 2" xfId="7499"/>
    <cellStyle name="Input 4 2 2 2 2 2 2" xfId="7500"/>
    <cellStyle name="Input 4 2 2 2 2 2 2 2" xfId="7501"/>
    <cellStyle name="Input 4 2 2 2 2 2 3" xfId="7502"/>
    <cellStyle name="Input 4 2 2 2 2 3" xfId="7503"/>
    <cellStyle name="Input 4 2 2 2 2 3 2" xfId="7504"/>
    <cellStyle name="Input 4 2 2 2 2 4" xfId="7505"/>
    <cellStyle name="Input 4 2 2 2 3" xfId="7506"/>
    <cellStyle name="Input 4 2 2 2 3 2" xfId="7507"/>
    <cellStyle name="Input 4 2 2 2 3 2 2" xfId="7508"/>
    <cellStyle name="Input 4 2 2 2 3 3" xfId="7509"/>
    <cellStyle name="Input 4 2 2 2 4" xfId="7510"/>
    <cellStyle name="Input 4 2 2 2 4 2" xfId="7511"/>
    <cellStyle name="Input 4 2 2 2 5" xfId="7512"/>
    <cellStyle name="Input 4 2 2 3" xfId="7513"/>
    <cellStyle name="Input 4 2 2 3 2" xfId="7514"/>
    <cellStyle name="Input 4 2 2 3 2 2" xfId="7515"/>
    <cellStyle name="Input 4 2 2 3 2 2 2" xfId="7516"/>
    <cellStyle name="Input 4 2 2 3 2 2 2 2" xfId="7517"/>
    <cellStyle name="Input 4 2 2 3 2 2 3" xfId="7518"/>
    <cellStyle name="Input 4 2 2 3 2 3" xfId="7519"/>
    <cellStyle name="Input 4 2 2 3 2 3 2" xfId="7520"/>
    <cellStyle name="Input 4 2 2 3 2 4" xfId="7521"/>
    <cellStyle name="Input 4 2 2 3 3" xfId="7522"/>
    <cellStyle name="Input 4 2 2 3 3 2" xfId="7523"/>
    <cellStyle name="Input 4 2 2 3 3 2 2" xfId="7524"/>
    <cellStyle name="Input 4 2 2 3 3 3" xfId="7525"/>
    <cellStyle name="Input 4 2 2 3 4" xfId="7526"/>
    <cellStyle name="Input 4 2 2 3 4 2" xfId="7527"/>
    <cellStyle name="Input 4 2 2 3 5" xfId="7528"/>
    <cellStyle name="Input 4 2 2 4" xfId="7529"/>
    <cellStyle name="Input 4 2 2 4 2" xfId="7530"/>
    <cellStyle name="Input 4 2 2 4 2 2" xfId="7531"/>
    <cellStyle name="Input 4 2 2 4 2 2 2" xfId="7532"/>
    <cellStyle name="Input 4 2 2 4 2 2 2 2" xfId="7533"/>
    <cellStyle name="Input 4 2 2 4 2 2 3" xfId="7534"/>
    <cellStyle name="Input 4 2 2 4 2 3" xfId="7535"/>
    <cellStyle name="Input 4 2 2 4 2 3 2" xfId="7536"/>
    <cellStyle name="Input 4 2 2 4 2 4" xfId="7537"/>
    <cellStyle name="Input 4 2 2 4 3" xfId="7538"/>
    <cellStyle name="Input 4 2 2 4 3 2" xfId="7539"/>
    <cellStyle name="Input 4 2 2 4 3 2 2" xfId="7540"/>
    <cellStyle name="Input 4 2 2 4 3 3" xfId="7541"/>
    <cellStyle name="Input 4 2 2 4 4" xfId="7542"/>
    <cellStyle name="Input 4 2 2 4 4 2" xfId="7543"/>
    <cellStyle name="Input 4 2 2 4 5" xfId="7544"/>
    <cellStyle name="Input 4 2 2 5" xfId="7545"/>
    <cellStyle name="Input 4 2 2 5 2" xfId="7546"/>
    <cellStyle name="Input 4 2 2 5 2 2" xfId="7547"/>
    <cellStyle name="Input 4 2 2 5 2 2 2" xfId="7548"/>
    <cellStyle name="Input 4 2 2 5 2 2 2 2" xfId="7549"/>
    <cellStyle name="Input 4 2 2 5 2 2 3" xfId="7550"/>
    <cellStyle name="Input 4 2 2 5 2 3" xfId="7551"/>
    <cellStyle name="Input 4 2 2 5 2 3 2" xfId="7552"/>
    <cellStyle name="Input 4 2 2 5 2 4" xfId="7553"/>
    <cellStyle name="Input 4 2 2 5 3" xfId="7554"/>
    <cellStyle name="Input 4 2 2 5 3 2" xfId="7555"/>
    <cellStyle name="Input 4 2 2 5 3 2 2" xfId="7556"/>
    <cellStyle name="Input 4 2 2 5 3 3" xfId="7557"/>
    <cellStyle name="Input 4 2 2 5 4" xfId="7558"/>
    <cellStyle name="Input 4 2 2 5 4 2" xfId="7559"/>
    <cellStyle name="Input 4 2 2 5 5" xfId="7560"/>
    <cellStyle name="Input 4 2 2 6" xfId="7561"/>
    <cellStyle name="Input 4 2 2 6 2" xfId="7562"/>
    <cellStyle name="Input 4 2 2 6 2 2" xfId="7563"/>
    <cellStyle name="Input 4 2 2 6 2 2 2" xfId="7564"/>
    <cellStyle name="Input 4 2 2 6 2 2 2 2" xfId="7565"/>
    <cellStyle name="Input 4 2 2 6 2 2 3" xfId="7566"/>
    <cellStyle name="Input 4 2 2 6 2 3" xfId="7567"/>
    <cellStyle name="Input 4 2 2 6 2 3 2" xfId="7568"/>
    <cellStyle name="Input 4 2 2 6 2 4" xfId="7569"/>
    <cellStyle name="Input 4 2 2 6 3" xfId="7570"/>
    <cellStyle name="Input 4 2 2 6 3 2" xfId="7571"/>
    <cellStyle name="Input 4 2 2 6 3 2 2" xfId="7572"/>
    <cellStyle name="Input 4 2 2 6 3 3" xfId="7573"/>
    <cellStyle name="Input 4 2 2 6 4" xfId="7574"/>
    <cellStyle name="Input 4 2 2 6 4 2" xfId="7575"/>
    <cellStyle name="Input 4 2 2 6 5" xfId="7576"/>
    <cellStyle name="Input 4 2 2 7" xfId="7577"/>
    <cellStyle name="Input 4 2 2 7 2" xfId="7578"/>
    <cellStyle name="Input 4 2 2 7 2 2" xfId="7579"/>
    <cellStyle name="Input 4 2 2 7 2 2 2" xfId="7580"/>
    <cellStyle name="Input 4 2 2 7 2 2 2 2" xfId="7581"/>
    <cellStyle name="Input 4 2 2 7 2 2 3" xfId="7582"/>
    <cellStyle name="Input 4 2 2 7 2 3" xfId="7583"/>
    <cellStyle name="Input 4 2 2 7 2 3 2" xfId="7584"/>
    <cellStyle name="Input 4 2 2 7 2 4" xfId="7585"/>
    <cellStyle name="Input 4 2 2 7 3" xfId="7586"/>
    <cellStyle name="Input 4 2 2 7 3 2" xfId="7587"/>
    <cellStyle name="Input 4 2 2 7 3 2 2" xfId="7588"/>
    <cellStyle name="Input 4 2 2 7 3 3" xfId="7589"/>
    <cellStyle name="Input 4 2 2 7 4" xfId="7590"/>
    <cellStyle name="Input 4 2 2 7 4 2" xfId="7591"/>
    <cellStyle name="Input 4 2 2 7 5" xfId="7592"/>
    <cellStyle name="Input 4 2 2 8" xfId="7593"/>
    <cellStyle name="Input 4 2 2 8 2" xfId="7594"/>
    <cellStyle name="Input 4 2 2 8 2 2" xfId="7595"/>
    <cellStyle name="Input 4 2 2 8 2 2 2" xfId="7596"/>
    <cellStyle name="Input 4 2 2 8 2 2 2 2" xfId="7597"/>
    <cellStyle name="Input 4 2 2 8 2 2 3" xfId="7598"/>
    <cellStyle name="Input 4 2 2 8 2 3" xfId="7599"/>
    <cellStyle name="Input 4 2 2 8 2 3 2" xfId="7600"/>
    <cellStyle name="Input 4 2 2 8 2 4" xfId="7601"/>
    <cellStyle name="Input 4 2 2 8 3" xfId="7602"/>
    <cellStyle name="Input 4 2 2 8 3 2" xfId="7603"/>
    <cellStyle name="Input 4 2 2 8 3 2 2" xfId="7604"/>
    <cellStyle name="Input 4 2 2 8 3 3" xfId="7605"/>
    <cellStyle name="Input 4 2 2 8 4" xfId="7606"/>
    <cellStyle name="Input 4 2 2 8 4 2" xfId="7607"/>
    <cellStyle name="Input 4 2 2 8 5" xfId="7608"/>
    <cellStyle name="Input 4 2 2 9" xfId="7609"/>
    <cellStyle name="Input 4 2 2 9 2" xfId="7610"/>
    <cellStyle name="Input 4 2 2 9 2 2" xfId="7611"/>
    <cellStyle name="Input 4 2 2 9 2 2 2" xfId="7612"/>
    <cellStyle name="Input 4 2 2 9 2 3" xfId="7613"/>
    <cellStyle name="Input 4 2 2 9 3" xfId="7614"/>
    <cellStyle name="Input 4 2 2 9 3 2" xfId="7615"/>
    <cellStyle name="Input 4 2 2 9 4" xfId="7616"/>
    <cellStyle name="Input 4 2 3" xfId="7617"/>
    <cellStyle name="Input 4 2 3 2" xfId="7618"/>
    <cellStyle name="Input 4 2 3 2 2" xfId="7619"/>
    <cellStyle name="Input 4 2 3 2 2 2" xfId="7620"/>
    <cellStyle name="Input 4 2 3 2 2 2 2" xfId="7621"/>
    <cellStyle name="Input 4 2 3 2 2 3" xfId="7622"/>
    <cellStyle name="Input 4 2 3 2 3" xfId="7623"/>
    <cellStyle name="Input 4 2 3 2 3 2" xfId="7624"/>
    <cellStyle name="Input 4 2 3 2 4" xfId="7625"/>
    <cellStyle name="Input 4 2 3 3" xfId="7626"/>
    <cellStyle name="Input 4 2 3 3 2" xfId="7627"/>
    <cellStyle name="Input 4 2 3 3 2 2" xfId="7628"/>
    <cellStyle name="Input 4 2 3 3 3" xfId="7629"/>
    <cellStyle name="Input 4 2 3 4" xfId="7630"/>
    <cellStyle name="Input 4 2 3 4 2" xfId="7631"/>
    <cellStyle name="Input 4 2 3 5" xfId="7632"/>
    <cellStyle name="Input 4 2 4" xfId="7633"/>
    <cellStyle name="Input 4 2 4 2" xfId="7634"/>
    <cellStyle name="Input 4 2 4 2 2" xfId="7635"/>
    <cellStyle name="Input 4 2 4 2 2 2" xfId="7636"/>
    <cellStyle name="Input 4 2 4 2 2 2 2" xfId="7637"/>
    <cellStyle name="Input 4 2 4 2 2 3" xfId="7638"/>
    <cellStyle name="Input 4 2 4 2 3" xfId="7639"/>
    <cellStyle name="Input 4 2 4 2 3 2" xfId="7640"/>
    <cellStyle name="Input 4 2 4 2 4" xfId="7641"/>
    <cellStyle name="Input 4 2 4 3" xfId="7642"/>
    <cellStyle name="Input 4 2 4 3 2" xfId="7643"/>
    <cellStyle name="Input 4 2 4 3 2 2" xfId="7644"/>
    <cellStyle name="Input 4 2 4 3 3" xfId="7645"/>
    <cellStyle name="Input 4 2 4 4" xfId="7646"/>
    <cellStyle name="Input 4 2 4 4 2" xfId="7647"/>
    <cellStyle name="Input 4 2 4 5" xfId="7648"/>
    <cellStyle name="Input 4 2 5" xfId="7649"/>
    <cellStyle name="Input 4 2 5 2" xfId="7650"/>
    <cellStyle name="Input 4 2 5 2 2" xfId="7651"/>
    <cellStyle name="Input 4 2 5 2 2 2" xfId="7652"/>
    <cellStyle name="Input 4 2 5 2 2 2 2" xfId="7653"/>
    <cellStyle name="Input 4 2 5 2 2 3" xfId="7654"/>
    <cellStyle name="Input 4 2 5 2 3" xfId="7655"/>
    <cellStyle name="Input 4 2 5 2 3 2" xfId="7656"/>
    <cellStyle name="Input 4 2 5 2 4" xfId="7657"/>
    <cellStyle name="Input 4 2 5 3" xfId="7658"/>
    <cellStyle name="Input 4 2 5 3 2" xfId="7659"/>
    <cellStyle name="Input 4 2 5 3 2 2" xfId="7660"/>
    <cellStyle name="Input 4 2 5 3 3" xfId="7661"/>
    <cellStyle name="Input 4 2 5 4" xfId="7662"/>
    <cellStyle name="Input 4 2 5 4 2" xfId="7663"/>
    <cellStyle name="Input 4 2 5 5" xfId="7664"/>
    <cellStyle name="Input 4 2 6" xfId="7665"/>
    <cellStyle name="Input 4 2 6 2" xfId="7666"/>
    <cellStyle name="Input 4 2 6 2 2" xfId="7667"/>
    <cellStyle name="Input 4 2 6 2 2 2" xfId="7668"/>
    <cellStyle name="Input 4 2 6 2 2 2 2" xfId="7669"/>
    <cellStyle name="Input 4 2 6 2 2 3" xfId="7670"/>
    <cellStyle name="Input 4 2 6 2 3" xfId="7671"/>
    <cellStyle name="Input 4 2 6 2 3 2" xfId="7672"/>
    <cellStyle name="Input 4 2 6 2 4" xfId="7673"/>
    <cellStyle name="Input 4 2 6 3" xfId="7674"/>
    <cellStyle name="Input 4 2 6 3 2" xfId="7675"/>
    <cellStyle name="Input 4 2 6 3 2 2" xfId="7676"/>
    <cellStyle name="Input 4 2 6 3 3" xfId="7677"/>
    <cellStyle name="Input 4 2 6 4" xfId="7678"/>
    <cellStyle name="Input 4 2 6 4 2" xfId="7679"/>
    <cellStyle name="Input 4 2 6 5" xfId="7680"/>
    <cellStyle name="Input 4 2 7" xfId="7681"/>
    <cellStyle name="Input 4 2 7 2" xfId="7682"/>
    <cellStyle name="Input 4 2 7 2 2" xfId="7683"/>
    <cellStyle name="Input 4 2 7 2 2 2" xfId="7684"/>
    <cellStyle name="Input 4 2 7 2 2 2 2" xfId="7685"/>
    <cellStyle name="Input 4 2 7 2 2 3" xfId="7686"/>
    <cellStyle name="Input 4 2 7 2 3" xfId="7687"/>
    <cellStyle name="Input 4 2 7 2 3 2" xfId="7688"/>
    <cellStyle name="Input 4 2 7 2 4" xfId="7689"/>
    <cellStyle name="Input 4 2 7 3" xfId="7690"/>
    <cellStyle name="Input 4 2 7 3 2" xfId="7691"/>
    <cellStyle name="Input 4 2 7 3 2 2" xfId="7692"/>
    <cellStyle name="Input 4 2 7 3 3" xfId="7693"/>
    <cellStyle name="Input 4 2 7 4" xfId="7694"/>
    <cellStyle name="Input 4 2 7 4 2" xfId="7695"/>
    <cellStyle name="Input 4 2 7 5" xfId="7696"/>
    <cellStyle name="Input 4 2 8" xfId="7697"/>
    <cellStyle name="Input 4 2 8 2" xfId="7698"/>
    <cellStyle name="Input 4 2 8 2 2" xfId="7699"/>
    <cellStyle name="Input 4 2 8 2 2 2" xfId="7700"/>
    <cellStyle name="Input 4 2 8 2 2 2 2" xfId="7701"/>
    <cellStyle name="Input 4 2 8 2 2 3" xfId="7702"/>
    <cellStyle name="Input 4 2 8 2 3" xfId="7703"/>
    <cellStyle name="Input 4 2 8 2 3 2" xfId="7704"/>
    <cellStyle name="Input 4 2 8 2 4" xfId="7705"/>
    <cellStyle name="Input 4 2 8 3" xfId="7706"/>
    <cellStyle name="Input 4 2 8 3 2" xfId="7707"/>
    <cellStyle name="Input 4 2 8 3 2 2" xfId="7708"/>
    <cellStyle name="Input 4 2 8 3 3" xfId="7709"/>
    <cellStyle name="Input 4 2 8 4" xfId="7710"/>
    <cellStyle name="Input 4 2 8 4 2" xfId="7711"/>
    <cellStyle name="Input 4 2 8 5" xfId="7712"/>
    <cellStyle name="Input 4 2 9" xfId="7713"/>
    <cellStyle name="Input 4 2 9 2" xfId="7714"/>
    <cellStyle name="Input 4 2 9 2 2" xfId="7715"/>
    <cellStyle name="Input 4 2 9 2 2 2" xfId="7716"/>
    <cellStyle name="Input 4 2 9 2 2 2 2" xfId="7717"/>
    <cellStyle name="Input 4 2 9 2 2 3" xfId="7718"/>
    <cellStyle name="Input 4 2 9 2 3" xfId="7719"/>
    <cellStyle name="Input 4 2 9 2 3 2" xfId="7720"/>
    <cellStyle name="Input 4 2 9 2 4" xfId="7721"/>
    <cellStyle name="Input 4 2 9 3" xfId="7722"/>
    <cellStyle name="Input 4 2 9 3 2" xfId="7723"/>
    <cellStyle name="Input 4 2 9 3 2 2" xfId="7724"/>
    <cellStyle name="Input 4 2 9 3 3" xfId="7725"/>
    <cellStyle name="Input 4 2 9 4" xfId="7726"/>
    <cellStyle name="Input 4 2 9 4 2" xfId="7727"/>
    <cellStyle name="Input 4 2 9 5" xfId="7728"/>
    <cellStyle name="Input 4 3" xfId="7729"/>
    <cellStyle name="Input 4 3 10" xfId="7730"/>
    <cellStyle name="Input 4 3 10 2" xfId="7731"/>
    <cellStyle name="Input 4 3 10 2 2" xfId="7732"/>
    <cellStyle name="Input 4 3 10 3" xfId="7733"/>
    <cellStyle name="Input 4 3 11" xfId="7734"/>
    <cellStyle name="Input 4 3 11 2" xfId="7735"/>
    <cellStyle name="Input 4 3 12" xfId="7736"/>
    <cellStyle name="Input 4 3 2" xfId="7737"/>
    <cellStyle name="Input 4 3 2 2" xfId="7738"/>
    <cellStyle name="Input 4 3 2 2 2" xfId="7739"/>
    <cellStyle name="Input 4 3 2 2 2 2" xfId="7740"/>
    <cellStyle name="Input 4 3 2 2 2 2 2" xfId="7741"/>
    <cellStyle name="Input 4 3 2 2 2 3" xfId="7742"/>
    <cellStyle name="Input 4 3 2 2 3" xfId="7743"/>
    <cellStyle name="Input 4 3 2 2 3 2" xfId="7744"/>
    <cellStyle name="Input 4 3 2 2 4" xfId="7745"/>
    <cellStyle name="Input 4 3 2 3" xfId="7746"/>
    <cellStyle name="Input 4 3 2 3 2" xfId="7747"/>
    <cellStyle name="Input 4 3 2 3 2 2" xfId="7748"/>
    <cellStyle name="Input 4 3 2 3 3" xfId="7749"/>
    <cellStyle name="Input 4 3 2 4" xfId="7750"/>
    <cellStyle name="Input 4 3 2 4 2" xfId="7751"/>
    <cellStyle name="Input 4 3 2 5" xfId="7752"/>
    <cellStyle name="Input 4 3 3" xfId="7753"/>
    <cellStyle name="Input 4 3 3 2" xfId="7754"/>
    <cellStyle name="Input 4 3 3 2 2" xfId="7755"/>
    <cellStyle name="Input 4 3 3 2 2 2" xfId="7756"/>
    <cellStyle name="Input 4 3 3 2 2 2 2" xfId="7757"/>
    <cellStyle name="Input 4 3 3 2 2 3" xfId="7758"/>
    <cellStyle name="Input 4 3 3 2 3" xfId="7759"/>
    <cellStyle name="Input 4 3 3 2 3 2" xfId="7760"/>
    <cellStyle name="Input 4 3 3 2 4" xfId="7761"/>
    <cellStyle name="Input 4 3 3 3" xfId="7762"/>
    <cellStyle name="Input 4 3 3 3 2" xfId="7763"/>
    <cellStyle name="Input 4 3 3 3 2 2" xfId="7764"/>
    <cellStyle name="Input 4 3 3 3 3" xfId="7765"/>
    <cellStyle name="Input 4 3 3 4" xfId="7766"/>
    <cellStyle name="Input 4 3 3 4 2" xfId="7767"/>
    <cellStyle name="Input 4 3 3 5" xfId="7768"/>
    <cellStyle name="Input 4 3 4" xfId="7769"/>
    <cellStyle name="Input 4 3 4 2" xfId="7770"/>
    <cellStyle name="Input 4 3 4 2 2" xfId="7771"/>
    <cellStyle name="Input 4 3 4 2 2 2" xfId="7772"/>
    <cellStyle name="Input 4 3 4 2 2 2 2" xfId="7773"/>
    <cellStyle name="Input 4 3 4 2 2 3" xfId="7774"/>
    <cellStyle name="Input 4 3 4 2 3" xfId="7775"/>
    <cellStyle name="Input 4 3 4 2 3 2" xfId="7776"/>
    <cellStyle name="Input 4 3 4 2 4" xfId="7777"/>
    <cellStyle name="Input 4 3 4 3" xfId="7778"/>
    <cellStyle name="Input 4 3 4 3 2" xfId="7779"/>
    <cellStyle name="Input 4 3 4 3 2 2" xfId="7780"/>
    <cellStyle name="Input 4 3 4 3 3" xfId="7781"/>
    <cellStyle name="Input 4 3 4 4" xfId="7782"/>
    <cellStyle name="Input 4 3 4 4 2" xfId="7783"/>
    <cellStyle name="Input 4 3 4 5" xfId="7784"/>
    <cellStyle name="Input 4 3 5" xfId="7785"/>
    <cellStyle name="Input 4 3 5 2" xfId="7786"/>
    <cellStyle name="Input 4 3 5 2 2" xfId="7787"/>
    <cellStyle name="Input 4 3 5 2 2 2" xfId="7788"/>
    <cellStyle name="Input 4 3 5 2 2 2 2" xfId="7789"/>
    <cellStyle name="Input 4 3 5 2 2 3" xfId="7790"/>
    <cellStyle name="Input 4 3 5 2 3" xfId="7791"/>
    <cellStyle name="Input 4 3 5 2 3 2" xfId="7792"/>
    <cellStyle name="Input 4 3 5 2 4" xfId="7793"/>
    <cellStyle name="Input 4 3 5 3" xfId="7794"/>
    <cellStyle name="Input 4 3 5 3 2" xfId="7795"/>
    <cellStyle name="Input 4 3 5 3 2 2" xfId="7796"/>
    <cellStyle name="Input 4 3 5 3 3" xfId="7797"/>
    <cellStyle name="Input 4 3 5 4" xfId="7798"/>
    <cellStyle name="Input 4 3 5 4 2" xfId="7799"/>
    <cellStyle name="Input 4 3 5 5" xfId="7800"/>
    <cellStyle name="Input 4 3 6" xfId="7801"/>
    <cellStyle name="Input 4 3 6 2" xfId="7802"/>
    <cellStyle name="Input 4 3 6 2 2" xfId="7803"/>
    <cellStyle name="Input 4 3 6 2 2 2" xfId="7804"/>
    <cellStyle name="Input 4 3 6 2 2 2 2" xfId="7805"/>
    <cellStyle name="Input 4 3 6 2 2 3" xfId="7806"/>
    <cellStyle name="Input 4 3 6 2 3" xfId="7807"/>
    <cellStyle name="Input 4 3 6 2 3 2" xfId="7808"/>
    <cellStyle name="Input 4 3 6 2 4" xfId="7809"/>
    <cellStyle name="Input 4 3 6 3" xfId="7810"/>
    <cellStyle name="Input 4 3 6 3 2" xfId="7811"/>
    <cellStyle name="Input 4 3 6 3 2 2" xfId="7812"/>
    <cellStyle name="Input 4 3 6 3 3" xfId="7813"/>
    <cellStyle name="Input 4 3 6 4" xfId="7814"/>
    <cellStyle name="Input 4 3 6 4 2" xfId="7815"/>
    <cellStyle name="Input 4 3 6 5" xfId="7816"/>
    <cellStyle name="Input 4 3 7" xfId="7817"/>
    <cellStyle name="Input 4 3 7 2" xfId="7818"/>
    <cellStyle name="Input 4 3 7 2 2" xfId="7819"/>
    <cellStyle name="Input 4 3 7 2 2 2" xfId="7820"/>
    <cellStyle name="Input 4 3 7 2 2 2 2" xfId="7821"/>
    <cellStyle name="Input 4 3 7 2 2 3" xfId="7822"/>
    <cellStyle name="Input 4 3 7 2 3" xfId="7823"/>
    <cellStyle name="Input 4 3 7 2 3 2" xfId="7824"/>
    <cellStyle name="Input 4 3 7 2 4" xfId="7825"/>
    <cellStyle name="Input 4 3 7 3" xfId="7826"/>
    <cellStyle name="Input 4 3 7 3 2" xfId="7827"/>
    <cellStyle name="Input 4 3 7 3 2 2" xfId="7828"/>
    <cellStyle name="Input 4 3 7 3 3" xfId="7829"/>
    <cellStyle name="Input 4 3 7 4" xfId="7830"/>
    <cellStyle name="Input 4 3 7 4 2" xfId="7831"/>
    <cellStyle name="Input 4 3 7 5" xfId="7832"/>
    <cellStyle name="Input 4 3 8" xfId="7833"/>
    <cellStyle name="Input 4 3 8 2" xfId="7834"/>
    <cellStyle name="Input 4 3 8 2 2" xfId="7835"/>
    <cellStyle name="Input 4 3 8 2 2 2" xfId="7836"/>
    <cellStyle name="Input 4 3 8 2 2 2 2" xfId="7837"/>
    <cellStyle name="Input 4 3 8 2 2 3" xfId="7838"/>
    <cellStyle name="Input 4 3 8 2 3" xfId="7839"/>
    <cellStyle name="Input 4 3 8 2 3 2" xfId="7840"/>
    <cellStyle name="Input 4 3 8 2 4" xfId="7841"/>
    <cellStyle name="Input 4 3 8 3" xfId="7842"/>
    <cellStyle name="Input 4 3 8 3 2" xfId="7843"/>
    <cellStyle name="Input 4 3 8 3 2 2" xfId="7844"/>
    <cellStyle name="Input 4 3 8 3 3" xfId="7845"/>
    <cellStyle name="Input 4 3 8 4" xfId="7846"/>
    <cellStyle name="Input 4 3 8 4 2" xfId="7847"/>
    <cellStyle name="Input 4 3 8 5" xfId="7848"/>
    <cellStyle name="Input 4 3 9" xfId="7849"/>
    <cellStyle name="Input 4 3 9 2" xfId="7850"/>
    <cellStyle name="Input 4 3 9 2 2" xfId="7851"/>
    <cellStyle name="Input 4 3 9 2 2 2" xfId="7852"/>
    <cellStyle name="Input 4 3 9 2 3" xfId="7853"/>
    <cellStyle name="Input 4 3 9 3" xfId="7854"/>
    <cellStyle name="Input 4 3 9 3 2" xfId="7855"/>
    <cellStyle name="Input 4 3 9 4" xfId="7856"/>
    <cellStyle name="Input 4 4" xfId="7857"/>
    <cellStyle name="Input 4 4 2" xfId="7858"/>
    <cellStyle name="Input 4 4 2 2" xfId="7859"/>
    <cellStyle name="Input 4 4 2 2 2" xfId="7860"/>
    <cellStyle name="Input 4 4 2 2 2 2" xfId="7861"/>
    <cellStyle name="Input 4 4 2 2 3" xfId="7862"/>
    <cellStyle name="Input 4 4 2 3" xfId="7863"/>
    <cellStyle name="Input 4 4 2 3 2" xfId="7864"/>
    <cellStyle name="Input 4 4 2 4" xfId="7865"/>
    <cellStyle name="Input 4 4 3" xfId="7866"/>
    <cellStyle name="Input 4 4 3 2" xfId="7867"/>
    <cellStyle name="Input 4 4 3 2 2" xfId="7868"/>
    <cellStyle name="Input 4 4 3 3" xfId="7869"/>
    <cellStyle name="Input 4 4 4" xfId="7870"/>
    <cellStyle name="Input 4 4 4 2" xfId="7871"/>
    <cellStyle name="Input 4 4 5" xfId="7872"/>
    <cellStyle name="Input 4 5" xfId="7873"/>
    <cellStyle name="Input 4 5 2" xfId="7874"/>
    <cellStyle name="Input 4 5 2 2" xfId="7875"/>
    <cellStyle name="Input 4 5 2 2 2" xfId="7876"/>
    <cellStyle name="Input 4 5 2 2 2 2" xfId="7877"/>
    <cellStyle name="Input 4 5 2 2 3" xfId="7878"/>
    <cellStyle name="Input 4 5 2 3" xfId="7879"/>
    <cellStyle name="Input 4 5 2 3 2" xfId="7880"/>
    <cellStyle name="Input 4 5 2 4" xfId="7881"/>
    <cellStyle name="Input 4 5 3" xfId="7882"/>
    <cellStyle name="Input 4 5 3 2" xfId="7883"/>
    <cellStyle name="Input 4 5 3 2 2" xfId="7884"/>
    <cellStyle name="Input 4 5 3 3" xfId="7885"/>
    <cellStyle name="Input 4 5 4" xfId="7886"/>
    <cellStyle name="Input 4 5 4 2" xfId="7887"/>
    <cellStyle name="Input 4 5 5" xfId="7888"/>
    <cellStyle name="Input 4 6" xfId="7889"/>
    <cellStyle name="Input 4 6 2" xfId="7890"/>
    <cellStyle name="Input 4 6 2 2" xfId="7891"/>
    <cellStyle name="Input 4 6 2 2 2" xfId="7892"/>
    <cellStyle name="Input 4 6 2 2 2 2" xfId="7893"/>
    <cellStyle name="Input 4 6 2 2 3" xfId="7894"/>
    <cellStyle name="Input 4 6 2 3" xfId="7895"/>
    <cellStyle name="Input 4 6 2 3 2" xfId="7896"/>
    <cellStyle name="Input 4 6 2 4" xfId="7897"/>
    <cellStyle name="Input 4 6 3" xfId="7898"/>
    <cellStyle name="Input 4 6 3 2" xfId="7899"/>
    <cellStyle name="Input 4 6 3 2 2" xfId="7900"/>
    <cellStyle name="Input 4 6 3 3" xfId="7901"/>
    <cellStyle name="Input 4 6 4" xfId="7902"/>
    <cellStyle name="Input 4 6 4 2" xfId="7903"/>
    <cellStyle name="Input 4 6 5" xfId="7904"/>
    <cellStyle name="Input 4 7" xfId="7905"/>
    <cellStyle name="Input 4 7 2" xfId="7906"/>
    <cellStyle name="Input 4 7 2 2" xfId="7907"/>
    <cellStyle name="Input 4 7 2 2 2" xfId="7908"/>
    <cellStyle name="Input 4 7 2 2 2 2" xfId="7909"/>
    <cellStyle name="Input 4 7 2 2 3" xfId="7910"/>
    <cellStyle name="Input 4 7 2 3" xfId="7911"/>
    <cellStyle name="Input 4 7 2 3 2" xfId="7912"/>
    <cellStyle name="Input 4 7 2 4" xfId="7913"/>
    <cellStyle name="Input 4 7 3" xfId="7914"/>
    <cellStyle name="Input 4 7 3 2" xfId="7915"/>
    <cellStyle name="Input 4 7 3 2 2" xfId="7916"/>
    <cellStyle name="Input 4 7 3 3" xfId="7917"/>
    <cellStyle name="Input 4 7 4" xfId="7918"/>
    <cellStyle name="Input 4 7 4 2" xfId="7919"/>
    <cellStyle name="Input 4 7 5" xfId="7920"/>
    <cellStyle name="Input 4 8" xfId="7921"/>
    <cellStyle name="Input 4 8 2" xfId="7922"/>
    <cellStyle name="Input 4 8 2 2" xfId="7923"/>
    <cellStyle name="Input 4 8 2 2 2" xfId="7924"/>
    <cellStyle name="Input 4 8 2 2 2 2" xfId="7925"/>
    <cellStyle name="Input 4 8 2 2 3" xfId="7926"/>
    <cellStyle name="Input 4 8 2 3" xfId="7927"/>
    <cellStyle name="Input 4 8 2 3 2" xfId="7928"/>
    <cellStyle name="Input 4 8 2 4" xfId="7929"/>
    <cellStyle name="Input 4 8 3" xfId="7930"/>
    <cellStyle name="Input 4 8 3 2" xfId="7931"/>
    <cellStyle name="Input 4 8 3 2 2" xfId="7932"/>
    <cellStyle name="Input 4 8 3 3" xfId="7933"/>
    <cellStyle name="Input 4 8 4" xfId="7934"/>
    <cellStyle name="Input 4 8 4 2" xfId="7935"/>
    <cellStyle name="Input 4 8 5" xfId="7936"/>
    <cellStyle name="Input 4 9" xfId="7937"/>
    <cellStyle name="Input 4 9 2" xfId="7938"/>
    <cellStyle name="Input 4 9 2 2" xfId="7939"/>
    <cellStyle name="Input 4 9 2 2 2" xfId="7940"/>
    <cellStyle name="Input 4 9 2 2 2 2" xfId="7941"/>
    <cellStyle name="Input 4 9 2 2 3" xfId="7942"/>
    <cellStyle name="Input 4 9 2 3" xfId="7943"/>
    <cellStyle name="Input 4 9 2 3 2" xfId="7944"/>
    <cellStyle name="Input 4 9 2 4" xfId="7945"/>
    <cellStyle name="Input 4 9 3" xfId="7946"/>
    <cellStyle name="Input 4 9 3 2" xfId="7947"/>
    <cellStyle name="Input 4 9 3 2 2" xfId="7948"/>
    <cellStyle name="Input 4 9 3 3" xfId="7949"/>
    <cellStyle name="Input 4 9 4" xfId="7950"/>
    <cellStyle name="Input 4 9 4 2" xfId="7951"/>
    <cellStyle name="Input 4 9 5" xfId="7952"/>
    <cellStyle name="Input 5" xfId="7953"/>
    <cellStyle name="Input 5 10" xfId="7954"/>
    <cellStyle name="Input 5 10 2" xfId="7955"/>
    <cellStyle name="Input 5 10 2 2" xfId="7956"/>
    <cellStyle name="Input 5 10 2 2 2" xfId="7957"/>
    <cellStyle name="Input 5 10 2 3" xfId="7958"/>
    <cellStyle name="Input 5 10 3" xfId="7959"/>
    <cellStyle name="Input 5 10 3 2" xfId="7960"/>
    <cellStyle name="Input 5 10 4" xfId="7961"/>
    <cellStyle name="Input 5 11" xfId="7962"/>
    <cellStyle name="Input 5 11 2" xfId="7963"/>
    <cellStyle name="Input 5 11 2 2" xfId="7964"/>
    <cellStyle name="Input 5 11 3" xfId="7965"/>
    <cellStyle name="Input 5 12" xfId="7966"/>
    <cellStyle name="Input 5 12 2" xfId="7967"/>
    <cellStyle name="Input 5 13" xfId="7968"/>
    <cellStyle name="Input 5 2" xfId="7969"/>
    <cellStyle name="Input 5 2 10" xfId="7970"/>
    <cellStyle name="Input 5 2 10 2" xfId="7971"/>
    <cellStyle name="Input 5 2 10 2 2" xfId="7972"/>
    <cellStyle name="Input 5 2 10 3" xfId="7973"/>
    <cellStyle name="Input 5 2 11" xfId="7974"/>
    <cellStyle name="Input 5 2 11 2" xfId="7975"/>
    <cellStyle name="Input 5 2 12" xfId="7976"/>
    <cellStyle name="Input 5 2 2" xfId="7977"/>
    <cellStyle name="Input 5 2 2 2" xfId="7978"/>
    <cellStyle name="Input 5 2 2 2 2" xfId="7979"/>
    <cellStyle name="Input 5 2 2 2 2 2" xfId="7980"/>
    <cellStyle name="Input 5 2 2 2 2 2 2" xfId="7981"/>
    <cellStyle name="Input 5 2 2 2 2 3" xfId="7982"/>
    <cellStyle name="Input 5 2 2 2 3" xfId="7983"/>
    <cellStyle name="Input 5 2 2 2 3 2" xfId="7984"/>
    <cellStyle name="Input 5 2 2 2 4" xfId="7985"/>
    <cellStyle name="Input 5 2 2 3" xfId="7986"/>
    <cellStyle name="Input 5 2 2 3 2" xfId="7987"/>
    <cellStyle name="Input 5 2 2 3 2 2" xfId="7988"/>
    <cellStyle name="Input 5 2 2 3 3" xfId="7989"/>
    <cellStyle name="Input 5 2 2 4" xfId="7990"/>
    <cellStyle name="Input 5 2 2 4 2" xfId="7991"/>
    <cellStyle name="Input 5 2 2 5" xfId="7992"/>
    <cellStyle name="Input 5 2 3" xfId="7993"/>
    <cellStyle name="Input 5 2 3 2" xfId="7994"/>
    <cellStyle name="Input 5 2 3 2 2" xfId="7995"/>
    <cellStyle name="Input 5 2 3 2 2 2" xfId="7996"/>
    <cellStyle name="Input 5 2 3 2 2 2 2" xfId="7997"/>
    <cellStyle name="Input 5 2 3 2 2 3" xfId="7998"/>
    <cellStyle name="Input 5 2 3 2 3" xfId="7999"/>
    <cellStyle name="Input 5 2 3 2 3 2" xfId="8000"/>
    <cellStyle name="Input 5 2 3 2 4" xfId="8001"/>
    <cellStyle name="Input 5 2 3 3" xfId="8002"/>
    <cellStyle name="Input 5 2 3 3 2" xfId="8003"/>
    <cellStyle name="Input 5 2 3 3 2 2" xfId="8004"/>
    <cellStyle name="Input 5 2 3 3 3" xfId="8005"/>
    <cellStyle name="Input 5 2 3 4" xfId="8006"/>
    <cellStyle name="Input 5 2 3 4 2" xfId="8007"/>
    <cellStyle name="Input 5 2 3 5" xfId="8008"/>
    <cellStyle name="Input 5 2 4" xfId="8009"/>
    <cellStyle name="Input 5 2 4 2" xfId="8010"/>
    <cellStyle name="Input 5 2 4 2 2" xfId="8011"/>
    <cellStyle name="Input 5 2 4 2 2 2" xfId="8012"/>
    <cellStyle name="Input 5 2 4 2 2 2 2" xfId="8013"/>
    <cellStyle name="Input 5 2 4 2 2 3" xfId="8014"/>
    <cellStyle name="Input 5 2 4 2 3" xfId="8015"/>
    <cellStyle name="Input 5 2 4 2 3 2" xfId="8016"/>
    <cellStyle name="Input 5 2 4 2 4" xfId="8017"/>
    <cellStyle name="Input 5 2 4 3" xfId="8018"/>
    <cellStyle name="Input 5 2 4 3 2" xfId="8019"/>
    <cellStyle name="Input 5 2 4 3 2 2" xfId="8020"/>
    <cellStyle name="Input 5 2 4 3 3" xfId="8021"/>
    <cellStyle name="Input 5 2 4 4" xfId="8022"/>
    <cellStyle name="Input 5 2 4 4 2" xfId="8023"/>
    <cellStyle name="Input 5 2 4 5" xfId="8024"/>
    <cellStyle name="Input 5 2 5" xfId="8025"/>
    <cellStyle name="Input 5 2 5 2" xfId="8026"/>
    <cellStyle name="Input 5 2 5 2 2" xfId="8027"/>
    <cellStyle name="Input 5 2 5 2 2 2" xfId="8028"/>
    <cellStyle name="Input 5 2 5 2 2 2 2" xfId="8029"/>
    <cellStyle name="Input 5 2 5 2 2 3" xfId="8030"/>
    <cellStyle name="Input 5 2 5 2 3" xfId="8031"/>
    <cellStyle name="Input 5 2 5 2 3 2" xfId="8032"/>
    <cellStyle name="Input 5 2 5 2 4" xfId="8033"/>
    <cellStyle name="Input 5 2 5 3" xfId="8034"/>
    <cellStyle name="Input 5 2 5 3 2" xfId="8035"/>
    <cellStyle name="Input 5 2 5 3 2 2" xfId="8036"/>
    <cellStyle name="Input 5 2 5 3 3" xfId="8037"/>
    <cellStyle name="Input 5 2 5 4" xfId="8038"/>
    <cellStyle name="Input 5 2 5 4 2" xfId="8039"/>
    <cellStyle name="Input 5 2 5 5" xfId="8040"/>
    <cellStyle name="Input 5 2 6" xfId="8041"/>
    <cellStyle name="Input 5 2 6 2" xfId="8042"/>
    <cellStyle name="Input 5 2 6 2 2" xfId="8043"/>
    <cellStyle name="Input 5 2 6 2 2 2" xfId="8044"/>
    <cellStyle name="Input 5 2 6 2 2 2 2" xfId="8045"/>
    <cellStyle name="Input 5 2 6 2 2 3" xfId="8046"/>
    <cellStyle name="Input 5 2 6 2 3" xfId="8047"/>
    <cellStyle name="Input 5 2 6 2 3 2" xfId="8048"/>
    <cellStyle name="Input 5 2 6 2 4" xfId="8049"/>
    <cellStyle name="Input 5 2 6 3" xfId="8050"/>
    <cellStyle name="Input 5 2 6 3 2" xfId="8051"/>
    <cellStyle name="Input 5 2 6 3 2 2" xfId="8052"/>
    <cellStyle name="Input 5 2 6 3 3" xfId="8053"/>
    <cellStyle name="Input 5 2 6 4" xfId="8054"/>
    <cellStyle name="Input 5 2 6 4 2" xfId="8055"/>
    <cellStyle name="Input 5 2 6 5" xfId="8056"/>
    <cellStyle name="Input 5 2 7" xfId="8057"/>
    <cellStyle name="Input 5 2 7 2" xfId="8058"/>
    <cellStyle name="Input 5 2 7 2 2" xfId="8059"/>
    <cellStyle name="Input 5 2 7 2 2 2" xfId="8060"/>
    <cellStyle name="Input 5 2 7 2 2 2 2" xfId="8061"/>
    <cellStyle name="Input 5 2 7 2 2 3" xfId="8062"/>
    <cellStyle name="Input 5 2 7 2 3" xfId="8063"/>
    <cellStyle name="Input 5 2 7 2 3 2" xfId="8064"/>
    <cellStyle name="Input 5 2 7 2 4" xfId="8065"/>
    <cellStyle name="Input 5 2 7 3" xfId="8066"/>
    <cellStyle name="Input 5 2 7 3 2" xfId="8067"/>
    <cellStyle name="Input 5 2 7 3 2 2" xfId="8068"/>
    <cellStyle name="Input 5 2 7 3 3" xfId="8069"/>
    <cellStyle name="Input 5 2 7 4" xfId="8070"/>
    <cellStyle name="Input 5 2 7 4 2" xfId="8071"/>
    <cellStyle name="Input 5 2 7 5" xfId="8072"/>
    <cellStyle name="Input 5 2 8" xfId="8073"/>
    <cellStyle name="Input 5 2 8 2" xfId="8074"/>
    <cellStyle name="Input 5 2 8 2 2" xfId="8075"/>
    <cellStyle name="Input 5 2 8 2 2 2" xfId="8076"/>
    <cellStyle name="Input 5 2 8 2 2 2 2" xfId="8077"/>
    <cellStyle name="Input 5 2 8 2 2 3" xfId="8078"/>
    <cellStyle name="Input 5 2 8 2 3" xfId="8079"/>
    <cellStyle name="Input 5 2 8 2 3 2" xfId="8080"/>
    <cellStyle name="Input 5 2 8 2 4" xfId="8081"/>
    <cellStyle name="Input 5 2 8 3" xfId="8082"/>
    <cellStyle name="Input 5 2 8 3 2" xfId="8083"/>
    <cellStyle name="Input 5 2 8 3 2 2" xfId="8084"/>
    <cellStyle name="Input 5 2 8 3 3" xfId="8085"/>
    <cellStyle name="Input 5 2 8 4" xfId="8086"/>
    <cellStyle name="Input 5 2 8 4 2" xfId="8087"/>
    <cellStyle name="Input 5 2 8 5" xfId="8088"/>
    <cellStyle name="Input 5 2 9" xfId="8089"/>
    <cellStyle name="Input 5 2 9 2" xfId="8090"/>
    <cellStyle name="Input 5 2 9 2 2" xfId="8091"/>
    <cellStyle name="Input 5 2 9 2 2 2" xfId="8092"/>
    <cellStyle name="Input 5 2 9 2 3" xfId="8093"/>
    <cellStyle name="Input 5 2 9 3" xfId="8094"/>
    <cellStyle name="Input 5 2 9 3 2" xfId="8095"/>
    <cellStyle name="Input 5 2 9 4" xfId="8096"/>
    <cellStyle name="Input 5 3" xfId="8097"/>
    <cellStyle name="Input 5 3 2" xfId="8098"/>
    <cellStyle name="Input 5 3 2 2" xfId="8099"/>
    <cellStyle name="Input 5 3 2 2 2" xfId="8100"/>
    <cellStyle name="Input 5 3 2 2 2 2" xfId="8101"/>
    <cellStyle name="Input 5 3 2 2 3" xfId="8102"/>
    <cellStyle name="Input 5 3 2 3" xfId="8103"/>
    <cellStyle name="Input 5 3 2 3 2" xfId="8104"/>
    <cellStyle name="Input 5 3 2 4" xfId="8105"/>
    <cellStyle name="Input 5 3 3" xfId="8106"/>
    <cellStyle name="Input 5 3 3 2" xfId="8107"/>
    <cellStyle name="Input 5 3 3 2 2" xfId="8108"/>
    <cellStyle name="Input 5 3 3 3" xfId="8109"/>
    <cellStyle name="Input 5 3 4" xfId="8110"/>
    <cellStyle name="Input 5 3 4 2" xfId="8111"/>
    <cellStyle name="Input 5 3 5" xfId="8112"/>
    <cellStyle name="Input 5 4" xfId="8113"/>
    <cellStyle name="Input 5 4 2" xfId="8114"/>
    <cellStyle name="Input 5 4 2 2" xfId="8115"/>
    <cellStyle name="Input 5 4 2 2 2" xfId="8116"/>
    <cellStyle name="Input 5 4 2 2 2 2" xfId="8117"/>
    <cellStyle name="Input 5 4 2 2 3" xfId="8118"/>
    <cellStyle name="Input 5 4 2 3" xfId="8119"/>
    <cellStyle name="Input 5 4 2 3 2" xfId="8120"/>
    <cellStyle name="Input 5 4 2 4" xfId="8121"/>
    <cellStyle name="Input 5 4 3" xfId="8122"/>
    <cellStyle name="Input 5 4 3 2" xfId="8123"/>
    <cellStyle name="Input 5 4 3 2 2" xfId="8124"/>
    <cellStyle name="Input 5 4 3 3" xfId="8125"/>
    <cellStyle name="Input 5 4 4" xfId="8126"/>
    <cellStyle name="Input 5 4 4 2" xfId="8127"/>
    <cellStyle name="Input 5 4 5" xfId="8128"/>
    <cellStyle name="Input 5 5" xfId="8129"/>
    <cellStyle name="Input 5 5 2" xfId="8130"/>
    <cellStyle name="Input 5 5 2 2" xfId="8131"/>
    <cellStyle name="Input 5 5 2 2 2" xfId="8132"/>
    <cellStyle name="Input 5 5 2 2 2 2" xfId="8133"/>
    <cellStyle name="Input 5 5 2 2 3" xfId="8134"/>
    <cellStyle name="Input 5 5 2 3" xfId="8135"/>
    <cellStyle name="Input 5 5 2 3 2" xfId="8136"/>
    <cellStyle name="Input 5 5 2 4" xfId="8137"/>
    <cellStyle name="Input 5 5 3" xfId="8138"/>
    <cellStyle name="Input 5 5 3 2" xfId="8139"/>
    <cellStyle name="Input 5 5 3 2 2" xfId="8140"/>
    <cellStyle name="Input 5 5 3 3" xfId="8141"/>
    <cellStyle name="Input 5 5 4" xfId="8142"/>
    <cellStyle name="Input 5 5 4 2" xfId="8143"/>
    <cellStyle name="Input 5 5 5" xfId="8144"/>
    <cellStyle name="Input 5 6" xfId="8145"/>
    <cellStyle name="Input 5 6 2" xfId="8146"/>
    <cellStyle name="Input 5 6 2 2" xfId="8147"/>
    <cellStyle name="Input 5 6 2 2 2" xfId="8148"/>
    <cellStyle name="Input 5 6 2 2 2 2" xfId="8149"/>
    <cellStyle name="Input 5 6 2 2 3" xfId="8150"/>
    <cellStyle name="Input 5 6 2 3" xfId="8151"/>
    <cellStyle name="Input 5 6 2 3 2" xfId="8152"/>
    <cellStyle name="Input 5 6 2 4" xfId="8153"/>
    <cellStyle name="Input 5 6 3" xfId="8154"/>
    <cellStyle name="Input 5 6 3 2" xfId="8155"/>
    <cellStyle name="Input 5 6 3 2 2" xfId="8156"/>
    <cellStyle name="Input 5 6 3 3" xfId="8157"/>
    <cellStyle name="Input 5 6 4" xfId="8158"/>
    <cellStyle name="Input 5 6 4 2" xfId="8159"/>
    <cellStyle name="Input 5 6 5" xfId="8160"/>
    <cellStyle name="Input 5 7" xfId="8161"/>
    <cellStyle name="Input 5 7 2" xfId="8162"/>
    <cellStyle name="Input 5 7 2 2" xfId="8163"/>
    <cellStyle name="Input 5 7 2 2 2" xfId="8164"/>
    <cellStyle name="Input 5 7 2 2 2 2" xfId="8165"/>
    <cellStyle name="Input 5 7 2 2 3" xfId="8166"/>
    <cellStyle name="Input 5 7 2 3" xfId="8167"/>
    <cellStyle name="Input 5 7 2 3 2" xfId="8168"/>
    <cellStyle name="Input 5 7 2 4" xfId="8169"/>
    <cellStyle name="Input 5 7 3" xfId="8170"/>
    <cellStyle name="Input 5 7 3 2" xfId="8171"/>
    <cellStyle name="Input 5 7 3 2 2" xfId="8172"/>
    <cellStyle name="Input 5 7 3 3" xfId="8173"/>
    <cellStyle name="Input 5 7 4" xfId="8174"/>
    <cellStyle name="Input 5 7 4 2" xfId="8175"/>
    <cellStyle name="Input 5 7 5" xfId="8176"/>
    <cellStyle name="Input 5 8" xfId="8177"/>
    <cellStyle name="Input 5 8 2" xfId="8178"/>
    <cellStyle name="Input 5 8 2 2" xfId="8179"/>
    <cellStyle name="Input 5 8 2 2 2" xfId="8180"/>
    <cellStyle name="Input 5 8 2 2 2 2" xfId="8181"/>
    <cellStyle name="Input 5 8 2 2 3" xfId="8182"/>
    <cellStyle name="Input 5 8 2 3" xfId="8183"/>
    <cellStyle name="Input 5 8 2 3 2" xfId="8184"/>
    <cellStyle name="Input 5 8 2 4" xfId="8185"/>
    <cellStyle name="Input 5 8 3" xfId="8186"/>
    <cellStyle name="Input 5 8 3 2" xfId="8187"/>
    <cellStyle name="Input 5 8 3 2 2" xfId="8188"/>
    <cellStyle name="Input 5 8 3 3" xfId="8189"/>
    <cellStyle name="Input 5 8 4" xfId="8190"/>
    <cellStyle name="Input 5 8 4 2" xfId="8191"/>
    <cellStyle name="Input 5 8 5" xfId="8192"/>
    <cellStyle name="Input 5 9" xfId="8193"/>
    <cellStyle name="Input 5 9 2" xfId="8194"/>
    <cellStyle name="Input 5 9 2 2" xfId="8195"/>
    <cellStyle name="Input 5 9 2 2 2" xfId="8196"/>
    <cellStyle name="Input 5 9 2 2 2 2" xfId="8197"/>
    <cellStyle name="Input 5 9 2 2 3" xfId="8198"/>
    <cellStyle name="Input 5 9 2 3" xfId="8199"/>
    <cellStyle name="Input 5 9 2 3 2" xfId="8200"/>
    <cellStyle name="Input 5 9 2 4" xfId="8201"/>
    <cellStyle name="Input 5 9 3" xfId="8202"/>
    <cellStyle name="Input 5 9 3 2" xfId="8203"/>
    <cellStyle name="Input 5 9 3 2 2" xfId="8204"/>
    <cellStyle name="Input 5 9 3 3" xfId="8205"/>
    <cellStyle name="Input 5 9 4" xfId="8206"/>
    <cellStyle name="Input 5 9 4 2" xfId="8207"/>
    <cellStyle name="Input 5 9 5" xfId="8208"/>
    <cellStyle name="Input 6" xfId="8209"/>
    <cellStyle name="Input 6 10" xfId="8210"/>
    <cellStyle name="Input 6 10 2" xfId="8211"/>
    <cellStyle name="Input 6 10 2 2" xfId="8212"/>
    <cellStyle name="Input 6 10 3" xfId="8213"/>
    <cellStyle name="Input 6 11" xfId="8214"/>
    <cellStyle name="Input 6 11 2" xfId="8215"/>
    <cellStyle name="Input 6 12" xfId="8216"/>
    <cellStyle name="Input 6 2" xfId="8217"/>
    <cellStyle name="Input 6 2 2" xfId="8218"/>
    <cellStyle name="Input 6 2 2 2" xfId="8219"/>
    <cellStyle name="Input 6 2 2 2 2" xfId="8220"/>
    <cellStyle name="Input 6 2 2 2 2 2" xfId="8221"/>
    <cellStyle name="Input 6 2 2 2 3" xfId="8222"/>
    <cellStyle name="Input 6 2 2 3" xfId="8223"/>
    <cellStyle name="Input 6 2 2 3 2" xfId="8224"/>
    <cellStyle name="Input 6 2 2 4" xfId="8225"/>
    <cellStyle name="Input 6 2 3" xfId="8226"/>
    <cellStyle name="Input 6 2 3 2" xfId="8227"/>
    <cellStyle name="Input 6 2 3 2 2" xfId="8228"/>
    <cellStyle name="Input 6 2 3 3" xfId="8229"/>
    <cellStyle name="Input 6 2 4" xfId="8230"/>
    <cellStyle name="Input 6 2 4 2" xfId="8231"/>
    <cellStyle name="Input 6 2 5" xfId="8232"/>
    <cellStyle name="Input 6 3" xfId="8233"/>
    <cellStyle name="Input 6 3 2" xfId="8234"/>
    <cellStyle name="Input 6 3 2 2" xfId="8235"/>
    <cellStyle name="Input 6 3 2 2 2" xfId="8236"/>
    <cellStyle name="Input 6 3 2 2 2 2" xfId="8237"/>
    <cellStyle name="Input 6 3 2 2 3" xfId="8238"/>
    <cellStyle name="Input 6 3 2 3" xfId="8239"/>
    <cellStyle name="Input 6 3 2 3 2" xfId="8240"/>
    <cellStyle name="Input 6 3 2 4" xfId="8241"/>
    <cellStyle name="Input 6 3 3" xfId="8242"/>
    <cellStyle name="Input 6 3 3 2" xfId="8243"/>
    <cellStyle name="Input 6 3 3 2 2" xfId="8244"/>
    <cellStyle name="Input 6 3 3 3" xfId="8245"/>
    <cellStyle name="Input 6 3 4" xfId="8246"/>
    <cellStyle name="Input 6 3 4 2" xfId="8247"/>
    <cellStyle name="Input 6 3 5" xfId="8248"/>
    <cellStyle name="Input 6 4" xfId="8249"/>
    <cellStyle name="Input 6 4 2" xfId="8250"/>
    <cellStyle name="Input 6 4 2 2" xfId="8251"/>
    <cellStyle name="Input 6 4 2 2 2" xfId="8252"/>
    <cellStyle name="Input 6 4 2 2 2 2" xfId="8253"/>
    <cellStyle name="Input 6 4 2 2 3" xfId="8254"/>
    <cellStyle name="Input 6 4 2 3" xfId="8255"/>
    <cellStyle name="Input 6 4 2 3 2" xfId="8256"/>
    <cellStyle name="Input 6 4 2 4" xfId="8257"/>
    <cellStyle name="Input 6 4 3" xfId="8258"/>
    <cellStyle name="Input 6 4 3 2" xfId="8259"/>
    <cellStyle name="Input 6 4 3 2 2" xfId="8260"/>
    <cellStyle name="Input 6 4 3 3" xfId="8261"/>
    <cellStyle name="Input 6 4 4" xfId="8262"/>
    <cellStyle name="Input 6 4 4 2" xfId="8263"/>
    <cellStyle name="Input 6 4 5" xfId="8264"/>
    <cellStyle name="Input 6 5" xfId="8265"/>
    <cellStyle name="Input 6 5 2" xfId="8266"/>
    <cellStyle name="Input 6 5 2 2" xfId="8267"/>
    <cellStyle name="Input 6 5 2 2 2" xfId="8268"/>
    <cellStyle name="Input 6 5 2 2 2 2" xfId="8269"/>
    <cellStyle name="Input 6 5 2 2 3" xfId="8270"/>
    <cellStyle name="Input 6 5 2 3" xfId="8271"/>
    <cellStyle name="Input 6 5 2 3 2" xfId="8272"/>
    <cellStyle name="Input 6 5 2 4" xfId="8273"/>
    <cellStyle name="Input 6 5 3" xfId="8274"/>
    <cellStyle name="Input 6 5 3 2" xfId="8275"/>
    <cellStyle name="Input 6 5 3 2 2" xfId="8276"/>
    <cellStyle name="Input 6 5 3 3" xfId="8277"/>
    <cellStyle name="Input 6 5 4" xfId="8278"/>
    <cellStyle name="Input 6 5 4 2" xfId="8279"/>
    <cellStyle name="Input 6 5 5" xfId="8280"/>
    <cellStyle name="Input 6 6" xfId="8281"/>
    <cellStyle name="Input 6 6 2" xfId="8282"/>
    <cellStyle name="Input 6 6 2 2" xfId="8283"/>
    <cellStyle name="Input 6 6 2 2 2" xfId="8284"/>
    <cellStyle name="Input 6 6 2 2 2 2" xfId="8285"/>
    <cellStyle name="Input 6 6 2 2 3" xfId="8286"/>
    <cellStyle name="Input 6 6 2 3" xfId="8287"/>
    <cellStyle name="Input 6 6 2 3 2" xfId="8288"/>
    <cellStyle name="Input 6 6 2 4" xfId="8289"/>
    <cellStyle name="Input 6 6 3" xfId="8290"/>
    <cellStyle name="Input 6 6 3 2" xfId="8291"/>
    <cellStyle name="Input 6 6 3 2 2" xfId="8292"/>
    <cellStyle name="Input 6 6 3 3" xfId="8293"/>
    <cellStyle name="Input 6 6 4" xfId="8294"/>
    <cellStyle name="Input 6 6 4 2" xfId="8295"/>
    <cellStyle name="Input 6 6 5" xfId="8296"/>
    <cellStyle name="Input 6 7" xfId="8297"/>
    <cellStyle name="Input 6 7 2" xfId="8298"/>
    <cellStyle name="Input 6 7 2 2" xfId="8299"/>
    <cellStyle name="Input 6 7 2 2 2" xfId="8300"/>
    <cellStyle name="Input 6 7 2 2 2 2" xfId="8301"/>
    <cellStyle name="Input 6 7 2 2 3" xfId="8302"/>
    <cellStyle name="Input 6 7 2 3" xfId="8303"/>
    <cellStyle name="Input 6 7 2 3 2" xfId="8304"/>
    <cellStyle name="Input 6 7 2 4" xfId="8305"/>
    <cellStyle name="Input 6 7 3" xfId="8306"/>
    <cellStyle name="Input 6 7 3 2" xfId="8307"/>
    <cellStyle name="Input 6 7 3 2 2" xfId="8308"/>
    <cellStyle name="Input 6 7 3 3" xfId="8309"/>
    <cellStyle name="Input 6 7 4" xfId="8310"/>
    <cellStyle name="Input 6 7 4 2" xfId="8311"/>
    <cellStyle name="Input 6 7 5" xfId="8312"/>
    <cellStyle name="Input 6 8" xfId="8313"/>
    <cellStyle name="Input 6 8 2" xfId="8314"/>
    <cellStyle name="Input 6 8 2 2" xfId="8315"/>
    <cellStyle name="Input 6 8 2 2 2" xfId="8316"/>
    <cellStyle name="Input 6 8 2 2 2 2" xfId="8317"/>
    <cellStyle name="Input 6 8 2 2 3" xfId="8318"/>
    <cellStyle name="Input 6 8 2 3" xfId="8319"/>
    <cellStyle name="Input 6 8 2 3 2" xfId="8320"/>
    <cellStyle name="Input 6 8 2 4" xfId="8321"/>
    <cellStyle name="Input 6 8 3" xfId="8322"/>
    <cellStyle name="Input 6 8 3 2" xfId="8323"/>
    <cellStyle name="Input 6 8 3 2 2" xfId="8324"/>
    <cellStyle name="Input 6 8 3 3" xfId="8325"/>
    <cellStyle name="Input 6 8 4" xfId="8326"/>
    <cellStyle name="Input 6 8 4 2" xfId="8327"/>
    <cellStyle name="Input 6 8 5" xfId="8328"/>
    <cellStyle name="Input 6 9" xfId="8329"/>
    <cellStyle name="Input 6 9 2" xfId="8330"/>
    <cellStyle name="Input 6 9 2 2" xfId="8331"/>
    <cellStyle name="Input 6 9 2 2 2" xfId="8332"/>
    <cellStyle name="Input 6 9 2 3" xfId="8333"/>
    <cellStyle name="Input 6 9 3" xfId="8334"/>
    <cellStyle name="Input 6 9 3 2" xfId="8335"/>
    <cellStyle name="Input 6 9 4" xfId="8336"/>
    <cellStyle name="Input 7" xfId="8337"/>
    <cellStyle name="Input 7 2" xfId="8338"/>
    <cellStyle name="Input 7 2 2" xfId="8339"/>
    <cellStyle name="Input 7 2 2 2" xfId="8340"/>
    <cellStyle name="Input 7 2 2 2 2" xfId="8341"/>
    <cellStyle name="Input 7 2 2 3" xfId="8342"/>
    <cellStyle name="Input 7 2 3" xfId="8343"/>
    <cellStyle name="Input 7 2 3 2" xfId="8344"/>
    <cellStyle name="Input 7 2 4" xfId="8345"/>
    <cellStyle name="Input 7 3" xfId="8346"/>
    <cellStyle name="Input 7 3 2" xfId="8347"/>
    <cellStyle name="Input 7 3 2 2" xfId="8348"/>
    <cellStyle name="Input 7 3 3" xfId="8349"/>
    <cellStyle name="Input 7 4" xfId="8350"/>
    <cellStyle name="Input 7 4 2" xfId="8351"/>
    <cellStyle name="Input 7 5" xfId="8352"/>
    <cellStyle name="Input 8" xfId="8353"/>
    <cellStyle name="Input 8 2" xfId="8354"/>
    <cellStyle name="Input 8 2 2" xfId="8355"/>
    <cellStyle name="Input 8 2 2 2" xfId="8356"/>
    <cellStyle name="Input 8 2 2 2 2" xfId="8357"/>
    <cellStyle name="Input 8 2 2 3" xfId="8358"/>
    <cellStyle name="Input 8 2 3" xfId="8359"/>
    <cellStyle name="Input 8 2 3 2" xfId="8360"/>
    <cellStyle name="Input 8 2 4" xfId="8361"/>
    <cellStyle name="Input 8 3" xfId="8362"/>
    <cellStyle name="Input 8 3 2" xfId="8363"/>
    <cellStyle name="Input 8 3 2 2" xfId="8364"/>
    <cellStyle name="Input 8 3 3" xfId="8365"/>
    <cellStyle name="Input 8 4" xfId="8366"/>
    <cellStyle name="Input 8 4 2" xfId="8367"/>
    <cellStyle name="Input 8 5" xfId="8368"/>
    <cellStyle name="Input 9" xfId="8369"/>
    <cellStyle name="Input 9 2" xfId="8370"/>
    <cellStyle name="Input 9 2 2" xfId="8371"/>
    <cellStyle name="Input 9 2 2 2" xfId="8372"/>
    <cellStyle name="Input 9 2 2 2 2" xfId="8373"/>
    <cellStyle name="Input 9 2 2 3" xfId="8374"/>
    <cellStyle name="Input 9 2 3" xfId="8375"/>
    <cellStyle name="Input 9 2 3 2" xfId="8376"/>
    <cellStyle name="Input 9 2 4" xfId="8377"/>
    <cellStyle name="Input 9 3" xfId="8378"/>
    <cellStyle name="Input 9 3 2" xfId="8379"/>
    <cellStyle name="Input 9 3 2 2" xfId="8380"/>
    <cellStyle name="Input 9 3 3" xfId="8381"/>
    <cellStyle name="Input 9 4" xfId="8382"/>
    <cellStyle name="Input 9 4 2" xfId="8383"/>
    <cellStyle name="Input 9 5" xfId="8384"/>
    <cellStyle name="Input_апу 2022" xfId="8385"/>
    <cellStyle name="Linked Cell" xfId="8386"/>
    <cellStyle name="Neutral" xfId="8387"/>
    <cellStyle name="Neutral 1" xfId="8388"/>
    <cellStyle name="Neutral_211590_новый" xfId="8389"/>
    <cellStyle name="Nor}al" xfId="8390"/>
    <cellStyle name="Normal" xfId="8391"/>
    <cellStyle name="Note" xfId="8392"/>
    <cellStyle name="Note 1" xfId="8393"/>
    <cellStyle name="Note 1 2" xfId="8394"/>
    <cellStyle name="Note 1 2 2" xfId="8395"/>
    <cellStyle name="Note 1 2 2 2" xfId="8396"/>
    <cellStyle name="Note 1 2 2 2 2" xfId="8397"/>
    <cellStyle name="Note 1 2 2 2 2 2" xfId="8398"/>
    <cellStyle name="Note 1 2 2 2 3" xfId="8399"/>
    <cellStyle name="Note 1 2 2 3" xfId="8400"/>
    <cellStyle name="Note 1 2 2 3 2" xfId="8401"/>
    <cellStyle name="Note 1 2 2 4" xfId="8402"/>
    <cellStyle name="Note 1 2 3" xfId="8403"/>
    <cellStyle name="Note 1 2 3 2" xfId="8404"/>
    <cellStyle name="Note 1 2 3 2 2" xfId="8405"/>
    <cellStyle name="Note 1 2 3 3" xfId="8406"/>
    <cellStyle name="Note 1 2 4" xfId="8407"/>
    <cellStyle name="Note 1 2 4 2" xfId="8408"/>
    <cellStyle name="Note 1 2 5" xfId="8409"/>
    <cellStyle name="Note 1 3" xfId="8410"/>
    <cellStyle name="Note 1 3 2" xfId="8411"/>
    <cellStyle name="Note 1 3 2 2" xfId="8412"/>
    <cellStyle name="Note 1 3 2 2 2" xfId="8413"/>
    <cellStyle name="Note 1 3 2 3" xfId="8414"/>
    <cellStyle name="Note 1 3 3" xfId="8415"/>
    <cellStyle name="Note 1 3 3 2" xfId="8416"/>
    <cellStyle name="Note 1 3 4" xfId="8417"/>
    <cellStyle name="Note 1 4" xfId="8418"/>
    <cellStyle name="Note 1 4 2" xfId="8419"/>
    <cellStyle name="Note 1 4 2 2" xfId="8420"/>
    <cellStyle name="Note 1 4 3" xfId="8421"/>
    <cellStyle name="Note 1 5" xfId="8422"/>
    <cellStyle name="Note 1 5 2" xfId="8423"/>
    <cellStyle name="Note 1 6" xfId="8424"/>
    <cellStyle name="Note 1_12 11 2020вирусная инфекция(COVID тяжелая степень тяжести)с учетом ВМР9 включая ОРИТ" xfId="8425"/>
    <cellStyle name="Note 10" xfId="8426"/>
    <cellStyle name="Note 10 10" xfId="8427"/>
    <cellStyle name="Note 10 10 2" xfId="8428"/>
    <cellStyle name="Note 10 10 2 2" xfId="8429"/>
    <cellStyle name="Note 10 10 2 2 2" xfId="8430"/>
    <cellStyle name="Note 10 10 2 3" xfId="8431"/>
    <cellStyle name="Note 10 10 3" xfId="8432"/>
    <cellStyle name="Note 10 10 3 2" xfId="8433"/>
    <cellStyle name="Note 10 10 4" xfId="8434"/>
    <cellStyle name="Note 10 11" xfId="8435"/>
    <cellStyle name="Note 10 11 2" xfId="8436"/>
    <cellStyle name="Note 10 11 2 2" xfId="8437"/>
    <cellStyle name="Note 10 11 3" xfId="8438"/>
    <cellStyle name="Note 10 12" xfId="8439"/>
    <cellStyle name="Note 10 12 2" xfId="8440"/>
    <cellStyle name="Note 10 13" xfId="8441"/>
    <cellStyle name="Note 10 2" xfId="8442"/>
    <cellStyle name="Note 10 2 10" xfId="8443"/>
    <cellStyle name="Note 10 2 10 2" xfId="8444"/>
    <cellStyle name="Note 10 2 10 2 2" xfId="8445"/>
    <cellStyle name="Note 10 2 10 3" xfId="8446"/>
    <cellStyle name="Note 10 2 11" xfId="8447"/>
    <cellStyle name="Note 10 2 11 2" xfId="8448"/>
    <cellStyle name="Note 10 2 12" xfId="8449"/>
    <cellStyle name="Note 10 2 2" xfId="8450"/>
    <cellStyle name="Note 10 2 2 2" xfId="8451"/>
    <cellStyle name="Note 10 2 2 2 2" xfId="8452"/>
    <cellStyle name="Note 10 2 2 2 2 2" xfId="8453"/>
    <cellStyle name="Note 10 2 2 2 2 2 2" xfId="8454"/>
    <cellStyle name="Note 10 2 2 2 2 3" xfId="8455"/>
    <cellStyle name="Note 10 2 2 2 3" xfId="8456"/>
    <cellStyle name="Note 10 2 2 2 3 2" xfId="8457"/>
    <cellStyle name="Note 10 2 2 2 4" xfId="8458"/>
    <cellStyle name="Note 10 2 2 3" xfId="8459"/>
    <cellStyle name="Note 10 2 2 3 2" xfId="8460"/>
    <cellStyle name="Note 10 2 2 3 2 2" xfId="8461"/>
    <cellStyle name="Note 10 2 2 3 3" xfId="8462"/>
    <cellStyle name="Note 10 2 2 4" xfId="8463"/>
    <cellStyle name="Note 10 2 2 4 2" xfId="8464"/>
    <cellStyle name="Note 10 2 2 5" xfId="8465"/>
    <cellStyle name="Note 10 2 3" xfId="8466"/>
    <cellStyle name="Note 10 2 3 2" xfId="8467"/>
    <cellStyle name="Note 10 2 3 2 2" xfId="8468"/>
    <cellStyle name="Note 10 2 3 2 2 2" xfId="8469"/>
    <cellStyle name="Note 10 2 3 2 2 2 2" xfId="8470"/>
    <cellStyle name="Note 10 2 3 2 2 3" xfId="8471"/>
    <cellStyle name="Note 10 2 3 2 3" xfId="8472"/>
    <cellStyle name="Note 10 2 3 2 3 2" xfId="8473"/>
    <cellStyle name="Note 10 2 3 2 4" xfId="8474"/>
    <cellStyle name="Note 10 2 3 3" xfId="8475"/>
    <cellStyle name="Note 10 2 3 3 2" xfId="8476"/>
    <cellStyle name="Note 10 2 3 3 2 2" xfId="8477"/>
    <cellStyle name="Note 10 2 3 3 3" xfId="8478"/>
    <cellStyle name="Note 10 2 3 4" xfId="8479"/>
    <cellStyle name="Note 10 2 3 4 2" xfId="8480"/>
    <cellStyle name="Note 10 2 3 5" xfId="8481"/>
    <cellStyle name="Note 10 2 4" xfId="8482"/>
    <cellStyle name="Note 10 2 4 2" xfId="8483"/>
    <cellStyle name="Note 10 2 4 2 2" xfId="8484"/>
    <cellStyle name="Note 10 2 4 2 2 2" xfId="8485"/>
    <cellStyle name="Note 10 2 4 2 2 2 2" xfId="8486"/>
    <cellStyle name="Note 10 2 4 2 2 3" xfId="8487"/>
    <cellStyle name="Note 10 2 4 2 3" xfId="8488"/>
    <cellStyle name="Note 10 2 4 2 3 2" xfId="8489"/>
    <cellStyle name="Note 10 2 4 2 4" xfId="8490"/>
    <cellStyle name="Note 10 2 4 3" xfId="8491"/>
    <cellStyle name="Note 10 2 4 3 2" xfId="8492"/>
    <cellStyle name="Note 10 2 4 3 2 2" xfId="8493"/>
    <cellStyle name="Note 10 2 4 3 3" xfId="8494"/>
    <cellStyle name="Note 10 2 4 4" xfId="8495"/>
    <cellStyle name="Note 10 2 4 4 2" xfId="8496"/>
    <cellStyle name="Note 10 2 4 5" xfId="8497"/>
    <cellStyle name="Note 10 2 5" xfId="8498"/>
    <cellStyle name="Note 10 2 5 2" xfId="8499"/>
    <cellStyle name="Note 10 2 5 2 2" xfId="8500"/>
    <cellStyle name="Note 10 2 5 2 2 2" xfId="8501"/>
    <cellStyle name="Note 10 2 5 2 2 2 2" xfId="8502"/>
    <cellStyle name="Note 10 2 5 2 2 3" xfId="8503"/>
    <cellStyle name="Note 10 2 5 2 3" xfId="8504"/>
    <cellStyle name="Note 10 2 5 2 3 2" xfId="8505"/>
    <cellStyle name="Note 10 2 5 2 4" xfId="8506"/>
    <cellStyle name="Note 10 2 5 3" xfId="8507"/>
    <cellStyle name="Note 10 2 5 3 2" xfId="8508"/>
    <cellStyle name="Note 10 2 5 3 2 2" xfId="8509"/>
    <cellStyle name="Note 10 2 5 3 3" xfId="8510"/>
    <cellStyle name="Note 10 2 5 4" xfId="8511"/>
    <cellStyle name="Note 10 2 5 4 2" xfId="8512"/>
    <cellStyle name="Note 10 2 5 5" xfId="8513"/>
    <cellStyle name="Note 10 2 6" xfId="8514"/>
    <cellStyle name="Note 10 2 6 2" xfId="8515"/>
    <cellStyle name="Note 10 2 6 2 2" xfId="8516"/>
    <cellStyle name="Note 10 2 6 2 2 2" xfId="8517"/>
    <cellStyle name="Note 10 2 6 2 2 2 2" xfId="8518"/>
    <cellStyle name="Note 10 2 6 2 2 3" xfId="8519"/>
    <cellStyle name="Note 10 2 6 2 3" xfId="8520"/>
    <cellStyle name="Note 10 2 6 2 3 2" xfId="8521"/>
    <cellStyle name="Note 10 2 6 2 4" xfId="8522"/>
    <cellStyle name="Note 10 2 6 3" xfId="8523"/>
    <cellStyle name="Note 10 2 6 3 2" xfId="8524"/>
    <cellStyle name="Note 10 2 6 3 2 2" xfId="8525"/>
    <cellStyle name="Note 10 2 6 3 3" xfId="8526"/>
    <cellStyle name="Note 10 2 6 4" xfId="8527"/>
    <cellStyle name="Note 10 2 6 4 2" xfId="8528"/>
    <cellStyle name="Note 10 2 6 5" xfId="8529"/>
    <cellStyle name="Note 10 2 7" xfId="8530"/>
    <cellStyle name="Note 10 2 7 2" xfId="8531"/>
    <cellStyle name="Note 10 2 7 2 2" xfId="8532"/>
    <cellStyle name="Note 10 2 7 2 2 2" xfId="8533"/>
    <cellStyle name="Note 10 2 7 2 2 2 2" xfId="8534"/>
    <cellStyle name="Note 10 2 7 2 2 3" xfId="8535"/>
    <cellStyle name="Note 10 2 7 2 3" xfId="8536"/>
    <cellStyle name="Note 10 2 7 2 3 2" xfId="8537"/>
    <cellStyle name="Note 10 2 7 2 4" xfId="8538"/>
    <cellStyle name="Note 10 2 7 3" xfId="8539"/>
    <cellStyle name="Note 10 2 7 3 2" xfId="8540"/>
    <cellStyle name="Note 10 2 7 3 2 2" xfId="8541"/>
    <cellStyle name="Note 10 2 7 3 3" xfId="8542"/>
    <cellStyle name="Note 10 2 7 4" xfId="8543"/>
    <cellStyle name="Note 10 2 7 4 2" xfId="8544"/>
    <cellStyle name="Note 10 2 7 5" xfId="8545"/>
    <cellStyle name="Note 10 2 8" xfId="8546"/>
    <cellStyle name="Note 10 2 8 2" xfId="8547"/>
    <cellStyle name="Note 10 2 8 2 2" xfId="8548"/>
    <cellStyle name="Note 10 2 8 2 2 2" xfId="8549"/>
    <cellStyle name="Note 10 2 8 2 2 2 2" xfId="8550"/>
    <cellStyle name="Note 10 2 8 2 2 3" xfId="8551"/>
    <cellStyle name="Note 10 2 8 2 3" xfId="8552"/>
    <cellStyle name="Note 10 2 8 2 3 2" xfId="8553"/>
    <cellStyle name="Note 10 2 8 2 4" xfId="8554"/>
    <cellStyle name="Note 10 2 8 3" xfId="8555"/>
    <cellStyle name="Note 10 2 8 3 2" xfId="8556"/>
    <cellStyle name="Note 10 2 8 3 2 2" xfId="8557"/>
    <cellStyle name="Note 10 2 8 3 3" xfId="8558"/>
    <cellStyle name="Note 10 2 8 4" xfId="8559"/>
    <cellStyle name="Note 10 2 8 4 2" xfId="8560"/>
    <cellStyle name="Note 10 2 8 5" xfId="8561"/>
    <cellStyle name="Note 10 2 9" xfId="8562"/>
    <cellStyle name="Note 10 2 9 2" xfId="8563"/>
    <cellStyle name="Note 10 2 9 2 2" xfId="8564"/>
    <cellStyle name="Note 10 2 9 2 2 2" xfId="8565"/>
    <cellStyle name="Note 10 2 9 2 3" xfId="8566"/>
    <cellStyle name="Note 10 2 9 3" xfId="8567"/>
    <cellStyle name="Note 10 2 9 3 2" xfId="8568"/>
    <cellStyle name="Note 10 2 9 4" xfId="8569"/>
    <cellStyle name="Note 10 3" xfId="8570"/>
    <cellStyle name="Note 10 3 2" xfId="8571"/>
    <cellStyle name="Note 10 3 2 2" xfId="8572"/>
    <cellStyle name="Note 10 3 2 2 2" xfId="8573"/>
    <cellStyle name="Note 10 3 2 2 2 2" xfId="8574"/>
    <cellStyle name="Note 10 3 2 2 3" xfId="8575"/>
    <cellStyle name="Note 10 3 2 3" xfId="8576"/>
    <cellStyle name="Note 10 3 2 3 2" xfId="8577"/>
    <cellStyle name="Note 10 3 2 4" xfId="8578"/>
    <cellStyle name="Note 10 3 3" xfId="8579"/>
    <cellStyle name="Note 10 3 3 2" xfId="8580"/>
    <cellStyle name="Note 10 3 3 2 2" xfId="8581"/>
    <cellStyle name="Note 10 3 3 3" xfId="8582"/>
    <cellStyle name="Note 10 3 4" xfId="8583"/>
    <cellStyle name="Note 10 3 4 2" xfId="8584"/>
    <cellStyle name="Note 10 3 5" xfId="8585"/>
    <cellStyle name="Note 10 4" xfId="8586"/>
    <cellStyle name="Note 10 4 2" xfId="8587"/>
    <cellStyle name="Note 10 4 2 2" xfId="8588"/>
    <cellStyle name="Note 10 4 2 2 2" xfId="8589"/>
    <cellStyle name="Note 10 4 2 2 2 2" xfId="8590"/>
    <cellStyle name="Note 10 4 2 2 3" xfId="8591"/>
    <cellStyle name="Note 10 4 2 3" xfId="8592"/>
    <cellStyle name="Note 10 4 2 3 2" xfId="8593"/>
    <cellStyle name="Note 10 4 2 4" xfId="8594"/>
    <cellStyle name="Note 10 4 3" xfId="8595"/>
    <cellStyle name="Note 10 4 3 2" xfId="8596"/>
    <cellStyle name="Note 10 4 3 2 2" xfId="8597"/>
    <cellStyle name="Note 10 4 3 3" xfId="8598"/>
    <cellStyle name="Note 10 4 4" xfId="8599"/>
    <cellStyle name="Note 10 4 4 2" xfId="8600"/>
    <cellStyle name="Note 10 4 5" xfId="8601"/>
    <cellStyle name="Note 10 5" xfId="8602"/>
    <cellStyle name="Note 10 5 2" xfId="8603"/>
    <cellStyle name="Note 10 5 2 2" xfId="8604"/>
    <cellStyle name="Note 10 5 2 2 2" xfId="8605"/>
    <cellStyle name="Note 10 5 2 2 2 2" xfId="8606"/>
    <cellStyle name="Note 10 5 2 2 3" xfId="8607"/>
    <cellStyle name="Note 10 5 2 3" xfId="8608"/>
    <cellStyle name="Note 10 5 2 3 2" xfId="8609"/>
    <cellStyle name="Note 10 5 2 4" xfId="8610"/>
    <cellStyle name="Note 10 5 3" xfId="8611"/>
    <cellStyle name="Note 10 5 3 2" xfId="8612"/>
    <cellStyle name="Note 10 5 3 2 2" xfId="8613"/>
    <cellStyle name="Note 10 5 3 3" xfId="8614"/>
    <cellStyle name="Note 10 5 4" xfId="8615"/>
    <cellStyle name="Note 10 5 4 2" xfId="8616"/>
    <cellStyle name="Note 10 5 5" xfId="8617"/>
    <cellStyle name="Note 10 6" xfId="8618"/>
    <cellStyle name="Note 10 6 2" xfId="8619"/>
    <cellStyle name="Note 10 6 2 2" xfId="8620"/>
    <cellStyle name="Note 10 6 2 2 2" xfId="8621"/>
    <cellStyle name="Note 10 6 2 2 2 2" xfId="8622"/>
    <cellStyle name="Note 10 6 2 2 3" xfId="8623"/>
    <cellStyle name="Note 10 6 2 3" xfId="8624"/>
    <cellStyle name="Note 10 6 2 3 2" xfId="8625"/>
    <cellStyle name="Note 10 6 2 4" xfId="8626"/>
    <cellStyle name="Note 10 6 3" xfId="8627"/>
    <cellStyle name="Note 10 6 3 2" xfId="8628"/>
    <cellStyle name="Note 10 6 3 2 2" xfId="8629"/>
    <cellStyle name="Note 10 6 3 3" xfId="8630"/>
    <cellStyle name="Note 10 6 4" xfId="8631"/>
    <cellStyle name="Note 10 6 4 2" xfId="8632"/>
    <cellStyle name="Note 10 6 5" xfId="8633"/>
    <cellStyle name="Note 10 7" xfId="8634"/>
    <cellStyle name="Note 10 7 2" xfId="8635"/>
    <cellStyle name="Note 10 7 2 2" xfId="8636"/>
    <cellStyle name="Note 10 7 2 2 2" xfId="8637"/>
    <cellStyle name="Note 10 7 2 2 2 2" xfId="8638"/>
    <cellStyle name="Note 10 7 2 2 3" xfId="8639"/>
    <cellStyle name="Note 10 7 2 3" xfId="8640"/>
    <cellStyle name="Note 10 7 2 3 2" xfId="8641"/>
    <cellStyle name="Note 10 7 2 4" xfId="8642"/>
    <cellStyle name="Note 10 7 3" xfId="8643"/>
    <cellStyle name="Note 10 7 3 2" xfId="8644"/>
    <cellStyle name="Note 10 7 3 2 2" xfId="8645"/>
    <cellStyle name="Note 10 7 3 3" xfId="8646"/>
    <cellStyle name="Note 10 7 4" xfId="8647"/>
    <cellStyle name="Note 10 7 4 2" xfId="8648"/>
    <cellStyle name="Note 10 7 5" xfId="8649"/>
    <cellStyle name="Note 10 8" xfId="8650"/>
    <cellStyle name="Note 10 8 2" xfId="8651"/>
    <cellStyle name="Note 10 8 2 2" xfId="8652"/>
    <cellStyle name="Note 10 8 2 2 2" xfId="8653"/>
    <cellStyle name="Note 10 8 2 2 2 2" xfId="8654"/>
    <cellStyle name="Note 10 8 2 2 3" xfId="8655"/>
    <cellStyle name="Note 10 8 2 3" xfId="8656"/>
    <cellStyle name="Note 10 8 2 3 2" xfId="8657"/>
    <cellStyle name="Note 10 8 2 4" xfId="8658"/>
    <cellStyle name="Note 10 8 3" xfId="8659"/>
    <cellStyle name="Note 10 8 3 2" xfId="8660"/>
    <cellStyle name="Note 10 8 3 2 2" xfId="8661"/>
    <cellStyle name="Note 10 8 3 3" xfId="8662"/>
    <cellStyle name="Note 10 8 4" xfId="8663"/>
    <cellStyle name="Note 10 8 4 2" xfId="8664"/>
    <cellStyle name="Note 10 8 5" xfId="8665"/>
    <cellStyle name="Note 10 9" xfId="8666"/>
    <cellStyle name="Note 10 9 2" xfId="8667"/>
    <cellStyle name="Note 10 9 2 2" xfId="8668"/>
    <cellStyle name="Note 10 9 2 2 2" xfId="8669"/>
    <cellStyle name="Note 10 9 2 2 2 2" xfId="8670"/>
    <cellStyle name="Note 10 9 2 2 3" xfId="8671"/>
    <cellStyle name="Note 10 9 2 3" xfId="8672"/>
    <cellStyle name="Note 10 9 2 3 2" xfId="8673"/>
    <cellStyle name="Note 10 9 2 4" xfId="8674"/>
    <cellStyle name="Note 10 9 3" xfId="8675"/>
    <cellStyle name="Note 10 9 3 2" xfId="8676"/>
    <cellStyle name="Note 10 9 3 2 2" xfId="8677"/>
    <cellStyle name="Note 10 9 3 3" xfId="8678"/>
    <cellStyle name="Note 10 9 4" xfId="8679"/>
    <cellStyle name="Note 10 9 4 2" xfId="8680"/>
    <cellStyle name="Note 10 9 5" xfId="8681"/>
    <cellStyle name="Note 11" xfId="8682"/>
    <cellStyle name="Note 11 10" xfId="8683"/>
    <cellStyle name="Note 11 10 2" xfId="8684"/>
    <cellStyle name="Note 11 10 2 2" xfId="8685"/>
    <cellStyle name="Note 11 10 2 2 2" xfId="8686"/>
    <cellStyle name="Note 11 10 2 3" xfId="8687"/>
    <cellStyle name="Note 11 10 3" xfId="8688"/>
    <cellStyle name="Note 11 10 3 2" xfId="8689"/>
    <cellStyle name="Note 11 10 4" xfId="8690"/>
    <cellStyle name="Note 11 11" xfId="8691"/>
    <cellStyle name="Note 11 11 2" xfId="8692"/>
    <cellStyle name="Note 11 11 2 2" xfId="8693"/>
    <cellStyle name="Note 11 11 3" xfId="8694"/>
    <cellStyle name="Note 11 12" xfId="8695"/>
    <cellStyle name="Note 11 12 2" xfId="8696"/>
    <cellStyle name="Note 11 13" xfId="8697"/>
    <cellStyle name="Note 11 2" xfId="8698"/>
    <cellStyle name="Note 11 2 10" xfId="8699"/>
    <cellStyle name="Note 11 2 10 2" xfId="8700"/>
    <cellStyle name="Note 11 2 10 2 2" xfId="8701"/>
    <cellStyle name="Note 11 2 10 3" xfId="8702"/>
    <cellStyle name="Note 11 2 11" xfId="8703"/>
    <cellStyle name="Note 11 2 11 2" xfId="8704"/>
    <cellStyle name="Note 11 2 12" xfId="8705"/>
    <cellStyle name="Note 11 2 2" xfId="8706"/>
    <cellStyle name="Note 11 2 2 2" xfId="8707"/>
    <cellStyle name="Note 11 2 2 2 2" xfId="8708"/>
    <cellStyle name="Note 11 2 2 2 2 2" xfId="8709"/>
    <cellStyle name="Note 11 2 2 2 2 2 2" xfId="8710"/>
    <cellStyle name="Note 11 2 2 2 2 3" xfId="8711"/>
    <cellStyle name="Note 11 2 2 2 3" xfId="8712"/>
    <cellStyle name="Note 11 2 2 2 3 2" xfId="8713"/>
    <cellStyle name="Note 11 2 2 2 4" xfId="8714"/>
    <cellStyle name="Note 11 2 2 3" xfId="8715"/>
    <cellStyle name="Note 11 2 2 3 2" xfId="8716"/>
    <cellStyle name="Note 11 2 2 3 2 2" xfId="8717"/>
    <cellStyle name="Note 11 2 2 3 3" xfId="8718"/>
    <cellStyle name="Note 11 2 2 4" xfId="8719"/>
    <cellStyle name="Note 11 2 2 4 2" xfId="8720"/>
    <cellStyle name="Note 11 2 2 5" xfId="8721"/>
    <cellStyle name="Note 11 2 3" xfId="8722"/>
    <cellStyle name="Note 11 2 3 2" xfId="8723"/>
    <cellStyle name="Note 11 2 3 2 2" xfId="8724"/>
    <cellStyle name="Note 11 2 3 2 2 2" xfId="8725"/>
    <cellStyle name="Note 11 2 3 2 2 2 2" xfId="8726"/>
    <cellStyle name="Note 11 2 3 2 2 3" xfId="8727"/>
    <cellStyle name="Note 11 2 3 2 3" xfId="8728"/>
    <cellStyle name="Note 11 2 3 2 3 2" xfId="8729"/>
    <cellStyle name="Note 11 2 3 2 4" xfId="8730"/>
    <cellStyle name="Note 11 2 3 3" xfId="8731"/>
    <cellStyle name="Note 11 2 3 3 2" xfId="8732"/>
    <cellStyle name="Note 11 2 3 3 2 2" xfId="8733"/>
    <cellStyle name="Note 11 2 3 3 3" xfId="8734"/>
    <cellStyle name="Note 11 2 3 4" xfId="8735"/>
    <cellStyle name="Note 11 2 3 4 2" xfId="8736"/>
    <cellStyle name="Note 11 2 3 5" xfId="8737"/>
    <cellStyle name="Note 11 2 4" xfId="8738"/>
    <cellStyle name="Note 11 2 4 2" xfId="8739"/>
    <cellStyle name="Note 11 2 4 2 2" xfId="8740"/>
    <cellStyle name="Note 11 2 4 2 2 2" xfId="8741"/>
    <cellStyle name="Note 11 2 4 2 2 2 2" xfId="8742"/>
    <cellStyle name="Note 11 2 4 2 2 3" xfId="8743"/>
    <cellStyle name="Note 11 2 4 2 3" xfId="8744"/>
    <cellStyle name="Note 11 2 4 2 3 2" xfId="8745"/>
    <cellStyle name="Note 11 2 4 2 4" xfId="8746"/>
    <cellStyle name="Note 11 2 4 3" xfId="8747"/>
    <cellStyle name="Note 11 2 4 3 2" xfId="8748"/>
    <cellStyle name="Note 11 2 4 3 2 2" xfId="8749"/>
    <cellStyle name="Note 11 2 4 3 3" xfId="8750"/>
    <cellStyle name="Note 11 2 4 4" xfId="8751"/>
    <cellStyle name="Note 11 2 4 4 2" xfId="8752"/>
    <cellStyle name="Note 11 2 4 5" xfId="8753"/>
    <cellStyle name="Note 11 2 5" xfId="8754"/>
    <cellStyle name="Note 11 2 5 2" xfId="8755"/>
    <cellStyle name="Note 11 2 5 2 2" xfId="8756"/>
    <cellStyle name="Note 11 2 5 2 2 2" xfId="8757"/>
    <cellStyle name="Note 11 2 5 2 2 2 2" xfId="8758"/>
    <cellStyle name="Note 11 2 5 2 2 3" xfId="8759"/>
    <cellStyle name="Note 11 2 5 2 3" xfId="8760"/>
    <cellStyle name="Note 11 2 5 2 3 2" xfId="8761"/>
    <cellStyle name="Note 11 2 5 2 4" xfId="8762"/>
    <cellStyle name="Note 11 2 5 3" xfId="8763"/>
    <cellStyle name="Note 11 2 5 3 2" xfId="8764"/>
    <cellStyle name="Note 11 2 5 3 2 2" xfId="8765"/>
    <cellStyle name="Note 11 2 5 3 3" xfId="8766"/>
    <cellStyle name="Note 11 2 5 4" xfId="8767"/>
    <cellStyle name="Note 11 2 5 4 2" xfId="8768"/>
    <cellStyle name="Note 11 2 5 5" xfId="8769"/>
    <cellStyle name="Note 11 2 6" xfId="8770"/>
    <cellStyle name="Note 11 2 6 2" xfId="8771"/>
    <cellStyle name="Note 11 2 6 2 2" xfId="8772"/>
    <cellStyle name="Note 11 2 6 2 2 2" xfId="8773"/>
    <cellStyle name="Note 11 2 6 2 2 2 2" xfId="8774"/>
    <cellStyle name="Note 11 2 6 2 2 3" xfId="8775"/>
    <cellStyle name="Note 11 2 6 2 3" xfId="8776"/>
    <cellStyle name="Note 11 2 6 2 3 2" xfId="8777"/>
    <cellStyle name="Note 11 2 6 2 4" xfId="8778"/>
    <cellStyle name="Note 11 2 6 3" xfId="8779"/>
    <cellStyle name="Note 11 2 6 3 2" xfId="8780"/>
    <cellStyle name="Note 11 2 6 3 2 2" xfId="8781"/>
    <cellStyle name="Note 11 2 6 3 3" xfId="8782"/>
    <cellStyle name="Note 11 2 6 4" xfId="8783"/>
    <cellStyle name="Note 11 2 6 4 2" xfId="8784"/>
    <cellStyle name="Note 11 2 6 5" xfId="8785"/>
    <cellStyle name="Note 11 2 7" xfId="8786"/>
    <cellStyle name="Note 11 2 7 2" xfId="8787"/>
    <cellStyle name="Note 11 2 7 2 2" xfId="8788"/>
    <cellStyle name="Note 11 2 7 2 2 2" xfId="8789"/>
    <cellStyle name="Note 11 2 7 2 2 2 2" xfId="8790"/>
    <cellStyle name="Note 11 2 7 2 2 3" xfId="8791"/>
    <cellStyle name="Note 11 2 7 2 3" xfId="8792"/>
    <cellStyle name="Note 11 2 7 2 3 2" xfId="8793"/>
    <cellStyle name="Note 11 2 7 2 4" xfId="8794"/>
    <cellStyle name="Note 11 2 7 3" xfId="8795"/>
    <cellStyle name="Note 11 2 7 3 2" xfId="8796"/>
    <cellStyle name="Note 11 2 7 3 2 2" xfId="8797"/>
    <cellStyle name="Note 11 2 7 3 3" xfId="8798"/>
    <cellStyle name="Note 11 2 7 4" xfId="8799"/>
    <cellStyle name="Note 11 2 7 4 2" xfId="8800"/>
    <cellStyle name="Note 11 2 7 5" xfId="8801"/>
    <cellStyle name="Note 11 2 8" xfId="8802"/>
    <cellStyle name="Note 11 2 8 2" xfId="8803"/>
    <cellStyle name="Note 11 2 8 2 2" xfId="8804"/>
    <cellStyle name="Note 11 2 8 2 2 2" xfId="8805"/>
    <cellStyle name="Note 11 2 8 2 2 2 2" xfId="8806"/>
    <cellStyle name="Note 11 2 8 2 2 3" xfId="8807"/>
    <cellStyle name="Note 11 2 8 2 3" xfId="8808"/>
    <cellStyle name="Note 11 2 8 2 3 2" xfId="8809"/>
    <cellStyle name="Note 11 2 8 2 4" xfId="8810"/>
    <cellStyle name="Note 11 2 8 3" xfId="8811"/>
    <cellStyle name="Note 11 2 8 3 2" xfId="8812"/>
    <cellStyle name="Note 11 2 8 3 2 2" xfId="8813"/>
    <cellStyle name="Note 11 2 8 3 3" xfId="8814"/>
    <cellStyle name="Note 11 2 8 4" xfId="8815"/>
    <cellStyle name="Note 11 2 8 4 2" xfId="8816"/>
    <cellStyle name="Note 11 2 8 5" xfId="8817"/>
    <cellStyle name="Note 11 2 9" xfId="8818"/>
    <cellStyle name="Note 11 2 9 2" xfId="8819"/>
    <cellStyle name="Note 11 2 9 2 2" xfId="8820"/>
    <cellStyle name="Note 11 2 9 2 2 2" xfId="8821"/>
    <cellStyle name="Note 11 2 9 2 3" xfId="8822"/>
    <cellStyle name="Note 11 2 9 3" xfId="8823"/>
    <cellStyle name="Note 11 2 9 3 2" xfId="8824"/>
    <cellStyle name="Note 11 2 9 4" xfId="8825"/>
    <cellStyle name="Note 11 3" xfId="8826"/>
    <cellStyle name="Note 11 3 2" xfId="8827"/>
    <cellStyle name="Note 11 3 2 2" xfId="8828"/>
    <cellStyle name="Note 11 3 2 2 2" xfId="8829"/>
    <cellStyle name="Note 11 3 2 2 2 2" xfId="8830"/>
    <cellStyle name="Note 11 3 2 2 3" xfId="8831"/>
    <cellStyle name="Note 11 3 2 3" xfId="8832"/>
    <cellStyle name="Note 11 3 2 3 2" xfId="8833"/>
    <cellStyle name="Note 11 3 2 4" xfId="8834"/>
    <cellStyle name="Note 11 3 3" xfId="8835"/>
    <cellStyle name="Note 11 3 3 2" xfId="8836"/>
    <cellStyle name="Note 11 3 3 2 2" xfId="8837"/>
    <cellStyle name="Note 11 3 3 3" xfId="8838"/>
    <cellStyle name="Note 11 3 4" xfId="8839"/>
    <cellStyle name="Note 11 3 4 2" xfId="8840"/>
    <cellStyle name="Note 11 3 5" xfId="8841"/>
    <cellStyle name="Note 11 4" xfId="8842"/>
    <cellStyle name="Note 11 4 2" xfId="8843"/>
    <cellStyle name="Note 11 4 2 2" xfId="8844"/>
    <cellStyle name="Note 11 4 2 2 2" xfId="8845"/>
    <cellStyle name="Note 11 4 2 2 2 2" xfId="8846"/>
    <cellStyle name="Note 11 4 2 2 3" xfId="8847"/>
    <cellStyle name="Note 11 4 2 3" xfId="8848"/>
    <cellStyle name="Note 11 4 2 3 2" xfId="8849"/>
    <cellStyle name="Note 11 4 2 4" xfId="8850"/>
    <cellStyle name="Note 11 4 3" xfId="8851"/>
    <cellStyle name="Note 11 4 3 2" xfId="8852"/>
    <cellStyle name="Note 11 4 3 2 2" xfId="8853"/>
    <cellStyle name="Note 11 4 3 3" xfId="8854"/>
    <cellStyle name="Note 11 4 4" xfId="8855"/>
    <cellStyle name="Note 11 4 4 2" xfId="8856"/>
    <cellStyle name="Note 11 4 5" xfId="8857"/>
    <cellStyle name="Note 11 5" xfId="8858"/>
    <cellStyle name="Note 11 5 2" xfId="8859"/>
    <cellStyle name="Note 11 5 2 2" xfId="8860"/>
    <cellStyle name="Note 11 5 2 2 2" xfId="8861"/>
    <cellStyle name="Note 11 5 2 2 2 2" xfId="8862"/>
    <cellStyle name="Note 11 5 2 2 3" xfId="8863"/>
    <cellStyle name="Note 11 5 2 3" xfId="8864"/>
    <cellStyle name="Note 11 5 2 3 2" xfId="8865"/>
    <cellStyle name="Note 11 5 2 4" xfId="8866"/>
    <cellStyle name="Note 11 5 3" xfId="8867"/>
    <cellStyle name="Note 11 5 3 2" xfId="8868"/>
    <cellStyle name="Note 11 5 3 2 2" xfId="8869"/>
    <cellStyle name="Note 11 5 3 3" xfId="8870"/>
    <cellStyle name="Note 11 5 4" xfId="8871"/>
    <cellStyle name="Note 11 5 4 2" xfId="8872"/>
    <cellStyle name="Note 11 5 5" xfId="8873"/>
    <cellStyle name="Note 11 6" xfId="8874"/>
    <cellStyle name="Note 11 6 2" xfId="8875"/>
    <cellStyle name="Note 11 6 2 2" xfId="8876"/>
    <cellStyle name="Note 11 6 2 2 2" xfId="8877"/>
    <cellStyle name="Note 11 6 2 2 2 2" xfId="8878"/>
    <cellStyle name="Note 11 6 2 2 3" xfId="8879"/>
    <cellStyle name="Note 11 6 2 3" xfId="8880"/>
    <cellStyle name="Note 11 6 2 3 2" xfId="8881"/>
    <cellStyle name="Note 11 6 2 4" xfId="8882"/>
    <cellStyle name="Note 11 6 3" xfId="8883"/>
    <cellStyle name="Note 11 6 3 2" xfId="8884"/>
    <cellStyle name="Note 11 6 3 2 2" xfId="8885"/>
    <cellStyle name="Note 11 6 3 3" xfId="8886"/>
    <cellStyle name="Note 11 6 4" xfId="8887"/>
    <cellStyle name="Note 11 6 4 2" xfId="8888"/>
    <cellStyle name="Note 11 6 5" xfId="8889"/>
    <cellStyle name="Note 11 7" xfId="8890"/>
    <cellStyle name="Note 11 7 2" xfId="8891"/>
    <cellStyle name="Note 11 7 2 2" xfId="8892"/>
    <cellStyle name="Note 11 7 2 2 2" xfId="8893"/>
    <cellStyle name="Note 11 7 2 2 2 2" xfId="8894"/>
    <cellStyle name="Note 11 7 2 2 3" xfId="8895"/>
    <cellStyle name="Note 11 7 2 3" xfId="8896"/>
    <cellStyle name="Note 11 7 2 3 2" xfId="8897"/>
    <cellStyle name="Note 11 7 2 4" xfId="8898"/>
    <cellStyle name="Note 11 7 3" xfId="8899"/>
    <cellStyle name="Note 11 7 3 2" xfId="8900"/>
    <cellStyle name="Note 11 7 3 2 2" xfId="8901"/>
    <cellStyle name="Note 11 7 3 3" xfId="8902"/>
    <cellStyle name="Note 11 7 4" xfId="8903"/>
    <cellStyle name="Note 11 7 4 2" xfId="8904"/>
    <cellStyle name="Note 11 7 5" xfId="8905"/>
    <cellStyle name="Note 11 8" xfId="8906"/>
    <cellStyle name="Note 11 8 2" xfId="8907"/>
    <cellStyle name="Note 11 8 2 2" xfId="8908"/>
    <cellStyle name="Note 11 8 2 2 2" xfId="8909"/>
    <cellStyle name="Note 11 8 2 2 2 2" xfId="8910"/>
    <cellStyle name="Note 11 8 2 2 3" xfId="8911"/>
    <cellStyle name="Note 11 8 2 3" xfId="8912"/>
    <cellStyle name="Note 11 8 2 3 2" xfId="8913"/>
    <cellStyle name="Note 11 8 2 4" xfId="8914"/>
    <cellStyle name="Note 11 8 3" xfId="8915"/>
    <cellStyle name="Note 11 8 3 2" xfId="8916"/>
    <cellStyle name="Note 11 8 3 2 2" xfId="8917"/>
    <cellStyle name="Note 11 8 3 3" xfId="8918"/>
    <cellStyle name="Note 11 8 4" xfId="8919"/>
    <cellStyle name="Note 11 8 4 2" xfId="8920"/>
    <cellStyle name="Note 11 8 5" xfId="8921"/>
    <cellStyle name="Note 11 9" xfId="8922"/>
    <cellStyle name="Note 11 9 2" xfId="8923"/>
    <cellStyle name="Note 11 9 2 2" xfId="8924"/>
    <cellStyle name="Note 11 9 2 2 2" xfId="8925"/>
    <cellStyle name="Note 11 9 2 2 2 2" xfId="8926"/>
    <cellStyle name="Note 11 9 2 2 3" xfId="8927"/>
    <cellStyle name="Note 11 9 2 3" xfId="8928"/>
    <cellStyle name="Note 11 9 2 3 2" xfId="8929"/>
    <cellStyle name="Note 11 9 2 4" xfId="8930"/>
    <cellStyle name="Note 11 9 3" xfId="8931"/>
    <cellStyle name="Note 11 9 3 2" xfId="8932"/>
    <cellStyle name="Note 11 9 3 2 2" xfId="8933"/>
    <cellStyle name="Note 11 9 3 3" xfId="8934"/>
    <cellStyle name="Note 11 9 4" xfId="8935"/>
    <cellStyle name="Note 11 9 4 2" xfId="8936"/>
    <cellStyle name="Note 11 9 5" xfId="8937"/>
    <cellStyle name="Note 12" xfId="8938"/>
    <cellStyle name="Note 12 10" xfId="8939"/>
    <cellStyle name="Note 12 10 2" xfId="8940"/>
    <cellStyle name="Note 12 10 2 2" xfId="8941"/>
    <cellStyle name="Note 12 10 2 2 2" xfId="8942"/>
    <cellStyle name="Note 12 10 2 3" xfId="8943"/>
    <cellStyle name="Note 12 10 3" xfId="8944"/>
    <cellStyle name="Note 12 10 3 2" xfId="8945"/>
    <cellStyle name="Note 12 10 4" xfId="8946"/>
    <cellStyle name="Note 12 11" xfId="8947"/>
    <cellStyle name="Note 12 11 2" xfId="8948"/>
    <cellStyle name="Note 12 11 2 2" xfId="8949"/>
    <cellStyle name="Note 12 11 3" xfId="8950"/>
    <cellStyle name="Note 12 12" xfId="8951"/>
    <cellStyle name="Note 12 12 2" xfId="8952"/>
    <cellStyle name="Note 12 13" xfId="8953"/>
    <cellStyle name="Note 12 2" xfId="8954"/>
    <cellStyle name="Note 12 2 10" xfId="8955"/>
    <cellStyle name="Note 12 2 10 2" xfId="8956"/>
    <cellStyle name="Note 12 2 10 2 2" xfId="8957"/>
    <cellStyle name="Note 12 2 10 3" xfId="8958"/>
    <cellStyle name="Note 12 2 11" xfId="8959"/>
    <cellStyle name="Note 12 2 11 2" xfId="8960"/>
    <cellStyle name="Note 12 2 12" xfId="8961"/>
    <cellStyle name="Note 12 2 2" xfId="8962"/>
    <cellStyle name="Note 12 2 2 2" xfId="8963"/>
    <cellStyle name="Note 12 2 2 2 2" xfId="8964"/>
    <cellStyle name="Note 12 2 2 2 2 2" xfId="8965"/>
    <cellStyle name="Note 12 2 2 2 2 2 2" xfId="8966"/>
    <cellStyle name="Note 12 2 2 2 2 3" xfId="8967"/>
    <cellStyle name="Note 12 2 2 2 3" xfId="8968"/>
    <cellStyle name="Note 12 2 2 2 3 2" xfId="8969"/>
    <cellStyle name="Note 12 2 2 2 4" xfId="8970"/>
    <cellStyle name="Note 12 2 2 3" xfId="8971"/>
    <cellStyle name="Note 12 2 2 3 2" xfId="8972"/>
    <cellStyle name="Note 12 2 2 3 2 2" xfId="8973"/>
    <cellStyle name="Note 12 2 2 3 3" xfId="8974"/>
    <cellStyle name="Note 12 2 2 4" xfId="8975"/>
    <cellStyle name="Note 12 2 2 4 2" xfId="8976"/>
    <cellStyle name="Note 12 2 2 5" xfId="8977"/>
    <cellStyle name="Note 12 2 3" xfId="8978"/>
    <cellStyle name="Note 12 2 3 2" xfId="8979"/>
    <cellStyle name="Note 12 2 3 2 2" xfId="8980"/>
    <cellStyle name="Note 12 2 3 2 2 2" xfId="8981"/>
    <cellStyle name="Note 12 2 3 2 2 2 2" xfId="8982"/>
    <cellStyle name="Note 12 2 3 2 2 3" xfId="8983"/>
    <cellStyle name="Note 12 2 3 2 3" xfId="8984"/>
    <cellStyle name="Note 12 2 3 2 3 2" xfId="8985"/>
    <cellStyle name="Note 12 2 3 2 4" xfId="8986"/>
    <cellStyle name="Note 12 2 3 3" xfId="8987"/>
    <cellStyle name="Note 12 2 3 3 2" xfId="8988"/>
    <cellStyle name="Note 12 2 3 3 2 2" xfId="8989"/>
    <cellStyle name="Note 12 2 3 3 3" xfId="8990"/>
    <cellStyle name="Note 12 2 3 4" xfId="8991"/>
    <cellStyle name="Note 12 2 3 4 2" xfId="8992"/>
    <cellStyle name="Note 12 2 3 5" xfId="8993"/>
    <cellStyle name="Note 12 2 4" xfId="8994"/>
    <cellStyle name="Note 12 2 4 2" xfId="8995"/>
    <cellStyle name="Note 12 2 4 2 2" xfId="8996"/>
    <cellStyle name="Note 12 2 4 2 2 2" xfId="8997"/>
    <cellStyle name="Note 12 2 4 2 2 2 2" xfId="8998"/>
    <cellStyle name="Note 12 2 4 2 2 3" xfId="8999"/>
    <cellStyle name="Note 12 2 4 2 3" xfId="9000"/>
    <cellStyle name="Note 12 2 4 2 3 2" xfId="9001"/>
    <cellStyle name="Note 12 2 4 2 4" xfId="9002"/>
    <cellStyle name="Note 12 2 4 3" xfId="9003"/>
    <cellStyle name="Note 12 2 4 3 2" xfId="9004"/>
    <cellStyle name="Note 12 2 4 3 2 2" xfId="9005"/>
    <cellStyle name="Note 12 2 4 3 3" xfId="9006"/>
    <cellStyle name="Note 12 2 4 4" xfId="9007"/>
    <cellStyle name="Note 12 2 4 4 2" xfId="9008"/>
    <cellStyle name="Note 12 2 4 5" xfId="9009"/>
    <cellStyle name="Note 12 2 5" xfId="9010"/>
    <cellStyle name="Note 12 2 5 2" xfId="9011"/>
    <cellStyle name="Note 12 2 5 2 2" xfId="9012"/>
    <cellStyle name="Note 12 2 5 2 2 2" xfId="9013"/>
    <cellStyle name="Note 12 2 5 2 2 2 2" xfId="9014"/>
    <cellStyle name="Note 12 2 5 2 2 3" xfId="9015"/>
    <cellStyle name="Note 12 2 5 2 3" xfId="9016"/>
    <cellStyle name="Note 12 2 5 2 3 2" xfId="9017"/>
    <cellStyle name="Note 12 2 5 2 4" xfId="9018"/>
    <cellStyle name="Note 12 2 5 3" xfId="9019"/>
    <cellStyle name="Note 12 2 5 3 2" xfId="9020"/>
    <cellStyle name="Note 12 2 5 3 2 2" xfId="9021"/>
    <cellStyle name="Note 12 2 5 3 3" xfId="9022"/>
    <cellStyle name="Note 12 2 5 4" xfId="9023"/>
    <cellStyle name="Note 12 2 5 4 2" xfId="9024"/>
    <cellStyle name="Note 12 2 5 5" xfId="9025"/>
    <cellStyle name="Note 12 2 6" xfId="9026"/>
    <cellStyle name="Note 12 2 6 2" xfId="9027"/>
    <cellStyle name="Note 12 2 6 2 2" xfId="9028"/>
    <cellStyle name="Note 12 2 6 2 2 2" xfId="9029"/>
    <cellStyle name="Note 12 2 6 2 2 2 2" xfId="9030"/>
    <cellStyle name="Note 12 2 6 2 2 3" xfId="9031"/>
    <cellStyle name="Note 12 2 6 2 3" xfId="9032"/>
    <cellStyle name="Note 12 2 6 2 3 2" xfId="9033"/>
    <cellStyle name="Note 12 2 6 2 4" xfId="9034"/>
    <cellStyle name="Note 12 2 6 3" xfId="9035"/>
    <cellStyle name="Note 12 2 6 3 2" xfId="9036"/>
    <cellStyle name="Note 12 2 6 3 2 2" xfId="9037"/>
    <cellStyle name="Note 12 2 6 3 3" xfId="9038"/>
    <cellStyle name="Note 12 2 6 4" xfId="9039"/>
    <cellStyle name="Note 12 2 6 4 2" xfId="9040"/>
    <cellStyle name="Note 12 2 6 5" xfId="9041"/>
    <cellStyle name="Note 12 2 7" xfId="9042"/>
    <cellStyle name="Note 12 2 7 2" xfId="9043"/>
    <cellStyle name="Note 12 2 7 2 2" xfId="9044"/>
    <cellStyle name="Note 12 2 7 2 2 2" xfId="9045"/>
    <cellStyle name="Note 12 2 7 2 2 2 2" xfId="9046"/>
    <cellStyle name="Note 12 2 7 2 2 3" xfId="9047"/>
    <cellStyle name="Note 12 2 7 2 3" xfId="9048"/>
    <cellStyle name="Note 12 2 7 2 3 2" xfId="9049"/>
    <cellStyle name="Note 12 2 7 2 4" xfId="9050"/>
    <cellStyle name="Note 12 2 7 3" xfId="9051"/>
    <cellStyle name="Note 12 2 7 3 2" xfId="9052"/>
    <cellStyle name="Note 12 2 7 3 2 2" xfId="9053"/>
    <cellStyle name="Note 12 2 7 3 3" xfId="9054"/>
    <cellStyle name="Note 12 2 7 4" xfId="9055"/>
    <cellStyle name="Note 12 2 7 4 2" xfId="9056"/>
    <cellStyle name="Note 12 2 7 5" xfId="9057"/>
    <cellStyle name="Note 12 2 8" xfId="9058"/>
    <cellStyle name="Note 12 2 8 2" xfId="9059"/>
    <cellStyle name="Note 12 2 8 2 2" xfId="9060"/>
    <cellStyle name="Note 12 2 8 2 2 2" xfId="9061"/>
    <cellStyle name="Note 12 2 8 2 2 2 2" xfId="9062"/>
    <cellStyle name="Note 12 2 8 2 2 3" xfId="9063"/>
    <cellStyle name="Note 12 2 8 2 3" xfId="9064"/>
    <cellStyle name="Note 12 2 8 2 3 2" xfId="9065"/>
    <cellStyle name="Note 12 2 8 2 4" xfId="9066"/>
    <cellStyle name="Note 12 2 8 3" xfId="9067"/>
    <cellStyle name="Note 12 2 8 3 2" xfId="9068"/>
    <cellStyle name="Note 12 2 8 3 2 2" xfId="9069"/>
    <cellStyle name="Note 12 2 8 3 3" xfId="9070"/>
    <cellStyle name="Note 12 2 8 4" xfId="9071"/>
    <cellStyle name="Note 12 2 8 4 2" xfId="9072"/>
    <cellStyle name="Note 12 2 8 5" xfId="9073"/>
    <cellStyle name="Note 12 2 9" xfId="9074"/>
    <cellStyle name="Note 12 2 9 2" xfId="9075"/>
    <cellStyle name="Note 12 2 9 2 2" xfId="9076"/>
    <cellStyle name="Note 12 2 9 2 2 2" xfId="9077"/>
    <cellStyle name="Note 12 2 9 2 3" xfId="9078"/>
    <cellStyle name="Note 12 2 9 3" xfId="9079"/>
    <cellStyle name="Note 12 2 9 3 2" xfId="9080"/>
    <cellStyle name="Note 12 2 9 4" xfId="9081"/>
    <cellStyle name="Note 12 3" xfId="9082"/>
    <cellStyle name="Note 12 3 2" xfId="9083"/>
    <cellStyle name="Note 12 3 2 2" xfId="9084"/>
    <cellStyle name="Note 12 3 2 2 2" xfId="9085"/>
    <cellStyle name="Note 12 3 2 2 2 2" xfId="9086"/>
    <cellStyle name="Note 12 3 2 2 3" xfId="9087"/>
    <cellStyle name="Note 12 3 2 3" xfId="9088"/>
    <cellStyle name="Note 12 3 2 3 2" xfId="9089"/>
    <cellStyle name="Note 12 3 2 4" xfId="9090"/>
    <cellStyle name="Note 12 3 3" xfId="9091"/>
    <cellStyle name="Note 12 3 3 2" xfId="9092"/>
    <cellStyle name="Note 12 3 3 2 2" xfId="9093"/>
    <cellStyle name="Note 12 3 3 3" xfId="9094"/>
    <cellStyle name="Note 12 3 4" xfId="9095"/>
    <cellStyle name="Note 12 3 4 2" xfId="9096"/>
    <cellStyle name="Note 12 3 5" xfId="9097"/>
    <cellStyle name="Note 12 4" xfId="9098"/>
    <cellStyle name="Note 12 4 2" xfId="9099"/>
    <cellStyle name="Note 12 4 2 2" xfId="9100"/>
    <cellStyle name="Note 12 4 2 2 2" xfId="9101"/>
    <cellStyle name="Note 12 4 2 2 2 2" xfId="9102"/>
    <cellStyle name="Note 12 4 2 2 3" xfId="9103"/>
    <cellStyle name="Note 12 4 2 3" xfId="9104"/>
    <cellStyle name="Note 12 4 2 3 2" xfId="9105"/>
    <cellStyle name="Note 12 4 2 4" xfId="9106"/>
    <cellStyle name="Note 12 4 3" xfId="9107"/>
    <cellStyle name="Note 12 4 3 2" xfId="9108"/>
    <cellStyle name="Note 12 4 3 2 2" xfId="9109"/>
    <cellStyle name="Note 12 4 3 3" xfId="9110"/>
    <cellStyle name="Note 12 4 4" xfId="9111"/>
    <cellStyle name="Note 12 4 4 2" xfId="9112"/>
    <cellStyle name="Note 12 4 5" xfId="9113"/>
    <cellStyle name="Note 12 5" xfId="9114"/>
    <cellStyle name="Note 12 5 2" xfId="9115"/>
    <cellStyle name="Note 12 5 2 2" xfId="9116"/>
    <cellStyle name="Note 12 5 2 2 2" xfId="9117"/>
    <cellStyle name="Note 12 5 2 2 2 2" xfId="9118"/>
    <cellStyle name="Note 12 5 2 2 3" xfId="9119"/>
    <cellStyle name="Note 12 5 2 3" xfId="9120"/>
    <cellStyle name="Note 12 5 2 3 2" xfId="9121"/>
    <cellStyle name="Note 12 5 2 4" xfId="9122"/>
    <cellStyle name="Note 12 5 3" xfId="9123"/>
    <cellStyle name="Note 12 5 3 2" xfId="9124"/>
    <cellStyle name="Note 12 5 3 2 2" xfId="9125"/>
    <cellStyle name="Note 12 5 3 3" xfId="9126"/>
    <cellStyle name="Note 12 5 4" xfId="9127"/>
    <cellStyle name="Note 12 5 4 2" xfId="9128"/>
    <cellStyle name="Note 12 5 5" xfId="9129"/>
    <cellStyle name="Note 12 6" xfId="9130"/>
    <cellStyle name="Note 12 6 2" xfId="9131"/>
    <cellStyle name="Note 12 6 2 2" xfId="9132"/>
    <cellStyle name="Note 12 6 2 2 2" xfId="9133"/>
    <cellStyle name="Note 12 6 2 2 2 2" xfId="9134"/>
    <cellStyle name="Note 12 6 2 2 3" xfId="9135"/>
    <cellStyle name="Note 12 6 2 3" xfId="9136"/>
    <cellStyle name="Note 12 6 2 3 2" xfId="9137"/>
    <cellStyle name="Note 12 6 2 4" xfId="9138"/>
    <cellStyle name="Note 12 6 3" xfId="9139"/>
    <cellStyle name="Note 12 6 3 2" xfId="9140"/>
    <cellStyle name="Note 12 6 3 2 2" xfId="9141"/>
    <cellStyle name="Note 12 6 3 3" xfId="9142"/>
    <cellStyle name="Note 12 6 4" xfId="9143"/>
    <cellStyle name="Note 12 6 4 2" xfId="9144"/>
    <cellStyle name="Note 12 6 5" xfId="9145"/>
    <cellStyle name="Note 12 7" xfId="9146"/>
    <cellStyle name="Note 12 7 2" xfId="9147"/>
    <cellStyle name="Note 12 7 2 2" xfId="9148"/>
    <cellStyle name="Note 12 7 2 2 2" xfId="9149"/>
    <cellStyle name="Note 12 7 2 2 2 2" xfId="9150"/>
    <cellStyle name="Note 12 7 2 2 3" xfId="9151"/>
    <cellStyle name="Note 12 7 2 3" xfId="9152"/>
    <cellStyle name="Note 12 7 2 3 2" xfId="9153"/>
    <cellStyle name="Note 12 7 2 4" xfId="9154"/>
    <cellStyle name="Note 12 7 3" xfId="9155"/>
    <cellStyle name="Note 12 7 3 2" xfId="9156"/>
    <cellStyle name="Note 12 7 3 2 2" xfId="9157"/>
    <cellStyle name="Note 12 7 3 3" xfId="9158"/>
    <cellStyle name="Note 12 7 4" xfId="9159"/>
    <cellStyle name="Note 12 7 4 2" xfId="9160"/>
    <cellStyle name="Note 12 7 5" xfId="9161"/>
    <cellStyle name="Note 12 8" xfId="9162"/>
    <cellStyle name="Note 12 8 2" xfId="9163"/>
    <cellStyle name="Note 12 8 2 2" xfId="9164"/>
    <cellStyle name="Note 12 8 2 2 2" xfId="9165"/>
    <cellStyle name="Note 12 8 2 2 2 2" xfId="9166"/>
    <cellStyle name="Note 12 8 2 2 3" xfId="9167"/>
    <cellStyle name="Note 12 8 2 3" xfId="9168"/>
    <cellStyle name="Note 12 8 2 3 2" xfId="9169"/>
    <cellStyle name="Note 12 8 2 4" xfId="9170"/>
    <cellStyle name="Note 12 8 3" xfId="9171"/>
    <cellStyle name="Note 12 8 3 2" xfId="9172"/>
    <cellStyle name="Note 12 8 3 2 2" xfId="9173"/>
    <cellStyle name="Note 12 8 3 3" xfId="9174"/>
    <cellStyle name="Note 12 8 4" xfId="9175"/>
    <cellStyle name="Note 12 8 4 2" xfId="9176"/>
    <cellStyle name="Note 12 8 5" xfId="9177"/>
    <cellStyle name="Note 12 9" xfId="9178"/>
    <cellStyle name="Note 12 9 2" xfId="9179"/>
    <cellStyle name="Note 12 9 2 2" xfId="9180"/>
    <cellStyle name="Note 12 9 2 2 2" xfId="9181"/>
    <cellStyle name="Note 12 9 2 2 2 2" xfId="9182"/>
    <cellStyle name="Note 12 9 2 2 3" xfId="9183"/>
    <cellStyle name="Note 12 9 2 3" xfId="9184"/>
    <cellStyle name="Note 12 9 2 3 2" xfId="9185"/>
    <cellStyle name="Note 12 9 2 4" xfId="9186"/>
    <cellStyle name="Note 12 9 3" xfId="9187"/>
    <cellStyle name="Note 12 9 3 2" xfId="9188"/>
    <cellStyle name="Note 12 9 3 2 2" xfId="9189"/>
    <cellStyle name="Note 12 9 3 3" xfId="9190"/>
    <cellStyle name="Note 12 9 4" xfId="9191"/>
    <cellStyle name="Note 12 9 4 2" xfId="9192"/>
    <cellStyle name="Note 12 9 5" xfId="9193"/>
    <cellStyle name="Note 13" xfId="9194"/>
    <cellStyle name="Note 13 10" xfId="9195"/>
    <cellStyle name="Note 13 10 2" xfId="9196"/>
    <cellStyle name="Note 13 10 2 2" xfId="9197"/>
    <cellStyle name="Note 13 10 3" xfId="9198"/>
    <cellStyle name="Note 13 11" xfId="9199"/>
    <cellStyle name="Note 13 11 2" xfId="9200"/>
    <cellStyle name="Note 13 12" xfId="9201"/>
    <cellStyle name="Note 13 2" xfId="9202"/>
    <cellStyle name="Note 13 2 2" xfId="9203"/>
    <cellStyle name="Note 13 2 2 2" xfId="9204"/>
    <cellStyle name="Note 13 2 2 2 2" xfId="9205"/>
    <cellStyle name="Note 13 2 2 2 2 2" xfId="9206"/>
    <cellStyle name="Note 13 2 2 2 3" xfId="9207"/>
    <cellStyle name="Note 13 2 2 3" xfId="9208"/>
    <cellStyle name="Note 13 2 2 3 2" xfId="9209"/>
    <cellStyle name="Note 13 2 2 4" xfId="9210"/>
    <cellStyle name="Note 13 2 3" xfId="9211"/>
    <cellStyle name="Note 13 2 3 2" xfId="9212"/>
    <cellStyle name="Note 13 2 3 2 2" xfId="9213"/>
    <cellStyle name="Note 13 2 3 3" xfId="9214"/>
    <cellStyle name="Note 13 2 4" xfId="9215"/>
    <cellStyle name="Note 13 2 4 2" xfId="9216"/>
    <cellStyle name="Note 13 2 5" xfId="9217"/>
    <cellStyle name="Note 13 3" xfId="9218"/>
    <cellStyle name="Note 13 3 2" xfId="9219"/>
    <cellStyle name="Note 13 3 2 2" xfId="9220"/>
    <cellStyle name="Note 13 3 2 2 2" xfId="9221"/>
    <cellStyle name="Note 13 3 2 2 2 2" xfId="9222"/>
    <cellStyle name="Note 13 3 2 2 3" xfId="9223"/>
    <cellStyle name="Note 13 3 2 3" xfId="9224"/>
    <cellStyle name="Note 13 3 2 3 2" xfId="9225"/>
    <cellStyle name="Note 13 3 2 4" xfId="9226"/>
    <cellStyle name="Note 13 3 3" xfId="9227"/>
    <cellStyle name="Note 13 3 3 2" xfId="9228"/>
    <cellStyle name="Note 13 3 3 2 2" xfId="9229"/>
    <cellStyle name="Note 13 3 3 3" xfId="9230"/>
    <cellStyle name="Note 13 3 4" xfId="9231"/>
    <cellStyle name="Note 13 3 4 2" xfId="9232"/>
    <cellStyle name="Note 13 3 5" xfId="9233"/>
    <cellStyle name="Note 13 4" xfId="9234"/>
    <cellStyle name="Note 13 4 2" xfId="9235"/>
    <cellStyle name="Note 13 4 2 2" xfId="9236"/>
    <cellStyle name="Note 13 4 2 2 2" xfId="9237"/>
    <cellStyle name="Note 13 4 2 2 2 2" xfId="9238"/>
    <cellStyle name="Note 13 4 2 2 3" xfId="9239"/>
    <cellStyle name="Note 13 4 2 3" xfId="9240"/>
    <cellStyle name="Note 13 4 2 3 2" xfId="9241"/>
    <cellStyle name="Note 13 4 2 4" xfId="9242"/>
    <cellStyle name="Note 13 4 3" xfId="9243"/>
    <cellStyle name="Note 13 4 3 2" xfId="9244"/>
    <cellStyle name="Note 13 4 3 2 2" xfId="9245"/>
    <cellStyle name="Note 13 4 3 3" xfId="9246"/>
    <cellStyle name="Note 13 4 4" xfId="9247"/>
    <cellStyle name="Note 13 4 4 2" xfId="9248"/>
    <cellStyle name="Note 13 4 5" xfId="9249"/>
    <cellStyle name="Note 13 5" xfId="9250"/>
    <cellStyle name="Note 13 5 2" xfId="9251"/>
    <cellStyle name="Note 13 5 2 2" xfId="9252"/>
    <cellStyle name="Note 13 5 2 2 2" xfId="9253"/>
    <cellStyle name="Note 13 5 2 2 2 2" xfId="9254"/>
    <cellStyle name="Note 13 5 2 2 3" xfId="9255"/>
    <cellStyle name="Note 13 5 2 3" xfId="9256"/>
    <cellStyle name="Note 13 5 2 3 2" xfId="9257"/>
    <cellStyle name="Note 13 5 2 4" xfId="9258"/>
    <cellStyle name="Note 13 5 3" xfId="9259"/>
    <cellStyle name="Note 13 5 3 2" xfId="9260"/>
    <cellStyle name="Note 13 5 3 2 2" xfId="9261"/>
    <cellStyle name="Note 13 5 3 3" xfId="9262"/>
    <cellStyle name="Note 13 5 4" xfId="9263"/>
    <cellStyle name="Note 13 5 4 2" xfId="9264"/>
    <cellStyle name="Note 13 5 5" xfId="9265"/>
    <cellStyle name="Note 13 6" xfId="9266"/>
    <cellStyle name="Note 13 6 2" xfId="9267"/>
    <cellStyle name="Note 13 6 2 2" xfId="9268"/>
    <cellStyle name="Note 13 6 2 2 2" xfId="9269"/>
    <cellStyle name="Note 13 6 2 2 2 2" xfId="9270"/>
    <cellStyle name="Note 13 6 2 2 3" xfId="9271"/>
    <cellStyle name="Note 13 6 2 3" xfId="9272"/>
    <cellStyle name="Note 13 6 2 3 2" xfId="9273"/>
    <cellStyle name="Note 13 6 2 4" xfId="9274"/>
    <cellStyle name="Note 13 6 3" xfId="9275"/>
    <cellStyle name="Note 13 6 3 2" xfId="9276"/>
    <cellStyle name="Note 13 6 3 2 2" xfId="9277"/>
    <cellStyle name="Note 13 6 3 3" xfId="9278"/>
    <cellStyle name="Note 13 6 4" xfId="9279"/>
    <cellStyle name="Note 13 6 4 2" xfId="9280"/>
    <cellStyle name="Note 13 6 5" xfId="9281"/>
    <cellStyle name="Note 13 7" xfId="9282"/>
    <cellStyle name="Note 13 7 2" xfId="9283"/>
    <cellStyle name="Note 13 7 2 2" xfId="9284"/>
    <cellStyle name="Note 13 7 2 2 2" xfId="9285"/>
    <cellStyle name="Note 13 7 2 2 2 2" xfId="9286"/>
    <cellStyle name="Note 13 7 2 2 3" xfId="9287"/>
    <cellStyle name="Note 13 7 2 3" xfId="9288"/>
    <cellStyle name="Note 13 7 2 3 2" xfId="9289"/>
    <cellStyle name="Note 13 7 2 4" xfId="9290"/>
    <cellStyle name="Note 13 7 3" xfId="9291"/>
    <cellStyle name="Note 13 7 3 2" xfId="9292"/>
    <cellStyle name="Note 13 7 3 2 2" xfId="9293"/>
    <cellStyle name="Note 13 7 3 3" xfId="9294"/>
    <cellStyle name="Note 13 7 4" xfId="9295"/>
    <cellStyle name="Note 13 7 4 2" xfId="9296"/>
    <cellStyle name="Note 13 7 5" xfId="9297"/>
    <cellStyle name="Note 13 8" xfId="9298"/>
    <cellStyle name="Note 13 8 2" xfId="9299"/>
    <cellStyle name="Note 13 8 2 2" xfId="9300"/>
    <cellStyle name="Note 13 8 2 2 2" xfId="9301"/>
    <cellStyle name="Note 13 8 2 2 2 2" xfId="9302"/>
    <cellStyle name="Note 13 8 2 2 3" xfId="9303"/>
    <cellStyle name="Note 13 8 2 3" xfId="9304"/>
    <cellStyle name="Note 13 8 2 3 2" xfId="9305"/>
    <cellStyle name="Note 13 8 2 4" xfId="9306"/>
    <cellStyle name="Note 13 8 3" xfId="9307"/>
    <cellStyle name="Note 13 8 3 2" xfId="9308"/>
    <cellStyle name="Note 13 8 3 2 2" xfId="9309"/>
    <cellStyle name="Note 13 8 3 3" xfId="9310"/>
    <cellStyle name="Note 13 8 4" xfId="9311"/>
    <cellStyle name="Note 13 8 4 2" xfId="9312"/>
    <cellStyle name="Note 13 8 5" xfId="9313"/>
    <cellStyle name="Note 13 9" xfId="9314"/>
    <cellStyle name="Note 13 9 2" xfId="9315"/>
    <cellStyle name="Note 13 9 2 2" xfId="9316"/>
    <cellStyle name="Note 13 9 2 2 2" xfId="9317"/>
    <cellStyle name="Note 13 9 2 3" xfId="9318"/>
    <cellStyle name="Note 13 9 3" xfId="9319"/>
    <cellStyle name="Note 13 9 3 2" xfId="9320"/>
    <cellStyle name="Note 13 9 4" xfId="9321"/>
    <cellStyle name="Note 14" xfId="9322"/>
    <cellStyle name="Note 14 2" xfId="9323"/>
    <cellStyle name="Note 14 2 2" xfId="9324"/>
    <cellStyle name="Note 14 2 2 2" xfId="9325"/>
    <cellStyle name="Note 14 2 2 2 2" xfId="9326"/>
    <cellStyle name="Note 14 2 2 3" xfId="9327"/>
    <cellStyle name="Note 14 2 3" xfId="9328"/>
    <cellStyle name="Note 14 2 3 2" xfId="9329"/>
    <cellStyle name="Note 14 2 4" xfId="9330"/>
    <cellStyle name="Note 14 3" xfId="9331"/>
    <cellStyle name="Note 14 3 2" xfId="9332"/>
    <cellStyle name="Note 14 3 2 2" xfId="9333"/>
    <cellStyle name="Note 14 3 3" xfId="9334"/>
    <cellStyle name="Note 14 4" xfId="9335"/>
    <cellStyle name="Note 14 4 2" xfId="9336"/>
    <cellStyle name="Note 14 5" xfId="9337"/>
    <cellStyle name="Note 15" xfId="9338"/>
    <cellStyle name="Note 15 2" xfId="9339"/>
    <cellStyle name="Note 15 2 2" xfId="9340"/>
    <cellStyle name="Note 15 2 2 2" xfId="9341"/>
    <cellStyle name="Note 15 2 2 2 2" xfId="9342"/>
    <cellStyle name="Note 15 2 2 3" xfId="9343"/>
    <cellStyle name="Note 15 2 3" xfId="9344"/>
    <cellStyle name="Note 15 2 3 2" xfId="9345"/>
    <cellStyle name="Note 15 2 4" xfId="9346"/>
    <cellStyle name="Note 15 3" xfId="9347"/>
    <cellStyle name="Note 15 3 2" xfId="9348"/>
    <cellStyle name="Note 15 3 2 2" xfId="9349"/>
    <cellStyle name="Note 15 3 3" xfId="9350"/>
    <cellStyle name="Note 15 4" xfId="9351"/>
    <cellStyle name="Note 15 4 2" xfId="9352"/>
    <cellStyle name="Note 15 5" xfId="9353"/>
    <cellStyle name="Note 16" xfId="9354"/>
    <cellStyle name="Note 16 2" xfId="9355"/>
    <cellStyle name="Note 16 2 2" xfId="9356"/>
    <cellStyle name="Note 16 2 2 2" xfId="9357"/>
    <cellStyle name="Note 16 2 2 2 2" xfId="9358"/>
    <cellStyle name="Note 16 2 2 3" xfId="9359"/>
    <cellStyle name="Note 16 2 3" xfId="9360"/>
    <cellStyle name="Note 16 2 3 2" xfId="9361"/>
    <cellStyle name="Note 16 2 4" xfId="9362"/>
    <cellStyle name="Note 16 3" xfId="9363"/>
    <cellStyle name="Note 16 3 2" xfId="9364"/>
    <cellStyle name="Note 16 3 2 2" xfId="9365"/>
    <cellStyle name="Note 16 3 3" xfId="9366"/>
    <cellStyle name="Note 16 4" xfId="9367"/>
    <cellStyle name="Note 16 4 2" xfId="9368"/>
    <cellStyle name="Note 16 5" xfId="9369"/>
    <cellStyle name="Note 17" xfId="9370"/>
    <cellStyle name="Note 17 2" xfId="9371"/>
    <cellStyle name="Note 17 2 2" xfId="9372"/>
    <cellStyle name="Note 17 2 2 2" xfId="9373"/>
    <cellStyle name="Note 17 2 2 2 2" xfId="9374"/>
    <cellStyle name="Note 17 2 2 3" xfId="9375"/>
    <cellStyle name="Note 17 2 3" xfId="9376"/>
    <cellStyle name="Note 17 2 3 2" xfId="9377"/>
    <cellStyle name="Note 17 2 4" xfId="9378"/>
    <cellStyle name="Note 17 3" xfId="9379"/>
    <cellStyle name="Note 17 3 2" xfId="9380"/>
    <cellStyle name="Note 17 3 2 2" xfId="9381"/>
    <cellStyle name="Note 17 3 3" xfId="9382"/>
    <cellStyle name="Note 17 4" xfId="9383"/>
    <cellStyle name="Note 17 4 2" xfId="9384"/>
    <cellStyle name="Note 17 5" xfId="9385"/>
    <cellStyle name="Note 18" xfId="9386"/>
    <cellStyle name="Note 18 2" xfId="9387"/>
    <cellStyle name="Note 18 2 2" xfId="9388"/>
    <cellStyle name="Note 18 2 2 2" xfId="9389"/>
    <cellStyle name="Note 18 2 2 2 2" xfId="9390"/>
    <cellStyle name="Note 18 2 2 3" xfId="9391"/>
    <cellStyle name="Note 18 2 3" xfId="9392"/>
    <cellStyle name="Note 18 2 3 2" xfId="9393"/>
    <cellStyle name="Note 18 2 4" xfId="9394"/>
    <cellStyle name="Note 18 3" xfId="9395"/>
    <cellStyle name="Note 18 3 2" xfId="9396"/>
    <cellStyle name="Note 18 3 2 2" xfId="9397"/>
    <cellStyle name="Note 18 3 3" xfId="9398"/>
    <cellStyle name="Note 18 4" xfId="9399"/>
    <cellStyle name="Note 18 4 2" xfId="9400"/>
    <cellStyle name="Note 18 5" xfId="9401"/>
    <cellStyle name="Note 19" xfId="9402"/>
    <cellStyle name="Note 19 2" xfId="9403"/>
    <cellStyle name="Note 19 2 2" xfId="9404"/>
    <cellStyle name="Note 19 2 2 2" xfId="9405"/>
    <cellStyle name="Note 19 2 2 2 2" xfId="9406"/>
    <cellStyle name="Note 19 2 2 3" xfId="9407"/>
    <cellStyle name="Note 19 2 3" xfId="9408"/>
    <cellStyle name="Note 19 2 3 2" xfId="9409"/>
    <cellStyle name="Note 19 2 4" xfId="9410"/>
    <cellStyle name="Note 19 3" xfId="9411"/>
    <cellStyle name="Note 19 3 2" xfId="9412"/>
    <cellStyle name="Note 19 3 2 2" xfId="9413"/>
    <cellStyle name="Note 19 3 3" xfId="9414"/>
    <cellStyle name="Note 19 4" xfId="9415"/>
    <cellStyle name="Note 19 4 2" xfId="9416"/>
    <cellStyle name="Note 19 5" xfId="9417"/>
    <cellStyle name="Note 2" xfId="9418"/>
    <cellStyle name="Note 2 10" xfId="9419"/>
    <cellStyle name="Note 2 10 2" xfId="9420"/>
    <cellStyle name="Note 2 10 2 2" xfId="9421"/>
    <cellStyle name="Note 2 10 2 2 2" xfId="9422"/>
    <cellStyle name="Note 2 10 2 2 2 2" xfId="9423"/>
    <cellStyle name="Note 2 10 2 2 3" xfId="9424"/>
    <cellStyle name="Note 2 10 2 3" xfId="9425"/>
    <cellStyle name="Note 2 10 2 3 2" xfId="9426"/>
    <cellStyle name="Note 2 10 2 4" xfId="9427"/>
    <cellStyle name="Note 2 10 3" xfId="9428"/>
    <cellStyle name="Note 2 10 3 2" xfId="9429"/>
    <cellStyle name="Note 2 10 3 2 2" xfId="9430"/>
    <cellStyle name="Note 2 10 3 3" xfId="9431"/>
    <cellStyle name="Note 2 10 4" xfId="9432"/>
    <cellStyle name="Note 2 10 4 2" xfId="9433"/>
    <cellStyle name="Note 2 10 5" xfId="9434"/>
    <cellStyle name="Note 2 11" xfId="9435"/>
    <cellStyle name="Note 2 11 2" xfId="9436"/>
    <cellStyle name="Note 2 11 2 2" xfId="9437"/>
    <cellStyle name="Note 2 11 2 2 2" xfId="9438"/>
    <cellStyle name="Note 2 11 2 2 2 2" xfId="9439"/>
    <cellStyle name="Note 2 11 2 2 3" xfId="9440"/>
    <cellStyle name="Note 2 11 2 3" xfId="9441"/>
    <cellStyle name="Note 2 11 2 3 2" xfId="9442"/>
    <cellStyle name="Note 2 11 2 4" xfId="9443"/>
    <cellStyle name="Note 2 11 3" xfId="9444"/>
    <cellStyle name="Note 2 11 3 2" xfId="9445"/>
    <cellStyle name="Note 2 11 3 2 2" xfId="9446"/>
    <cellStyle name="Note 2 11 3 3" xfId="9447"/>
    <cellStyle name="Note 2 11 4" xfId="9448"/>
    <cellStyle name="Note 2 11 4 2" xfId="9449"/>
    <cellStyle name="Note 2 11 5" xfId="9450"/>
    <cellStyle name="Note 2 12" xfId="9451"/>
    <cellStyle name="Note 2 12 2" xfId="9452"/>
    <cellStyle name="Note 2 12 2 2" xfId="9453"/>
    <cellStyle name="Note 2 12 2 2 2" xfId="9454"/>
    <cellStyle name="Note 2 12 2 3" xfId="9455"/>
    <cellStyle name="Note 2 12 3" xfId="9456"/>
    <cellStyle name="Note 2 12 3 2" xfId="9457"/>
    <cellStyle name="Note 2 12 4" xfId="9458"/>
    <cellStyle name="Note 2 13" xfId="9459"/>
    <cellStyle name="Note 2 13 2" xfId="9460"/>
    <cellStyle name="Note 2 13 2 2" xfId="9461"/>
    <cellStyle name="Note 2 13 3" xfId="9462"/>
    <cellStyle name="Note 2 14" xfId="9463"/>
    <cellStyle name="Note 2 14 2" xfId="9464"/>
    <cellStyle name="Note 2 14 2 2" xfId="9465"/>
    <cellStyle name="Note 2 14 3" xfId="9466"/>
    <cellStyle name="Note 2 15" xfId="9467"/>
    <cellStyle name="Note 2 15 2" xfId="9468"/>
    <cellStyle name="Note 2 16" xfId="9469"/>
    <cellStyle name="Note 2 2" xfId="9470"/>
    <cellStyle name="Note 2 2 10" xfId="9471"/>
    <cellStyle name="Note 2 2 10 2" xfId="9472"/>
    <cellStyle name="Note 2 2 10 2 2" xfId="9473"/>
    <cellStyle name="Note 2 2 10 2 2 2" xfId="9474"/>
    <cellStyle name="Note 2 2 10 2 3" xfId="9475"/>
    <cellStyle name="Note 2 2 10 3" xfId="9476"/>
    <cellStyle name="Note 2 2 10 3 2" xfId="9477"/>
    <cellStyle name="Note 2 2 10 4" xfId="9478"/>
    <cellStyle name="Note 2 2 11" xfId="9479"/>
    <cellStyle name="Note 2 2 11 2" xfId="9480"/>
    <cellStyle name="Note 2 2 11 2 2" xfId="9481"/>
    <cellStyle name="Note 2 2 11 3" xfId="9482"/>
    <cellStyle name="Note 2 2 12" xfId="9483"/>
    <cellStyle name="Note 2 2 12 2" xfId="9484"/>
    <cellStyle name="Note 2 2 13" xfId="9485"/>
    <cellStyle name="Note 2 2 2" xfId="9486"/>
    <cellStyle name="Note 2 2 2 10" xfId="9487"/>
    <cellStyle name="Note 2 2 2 10 2" xfId="9488"/>
    <cellStyle name="Note 2 2 2 10 2 2" xfId="9489"/>
    <cellStyle name="Note 2 2 2 10 3" xfId="9490"/>
    <cellStyle name="Note 2 2 2 11" xfId="9491"/>
    <cellStyle name="Note 2 2 2 11 2" xfId="9492"/>
    <cellStyle name="Note 2 2 2 12" xfId="9493"/>
    <cellStyle name="Note 2 2 2 2" xfId="9494"/>
    <cellStyle name="Note 2 2 2 2 2" xfId="9495"/>
    <cellStyle name="Note 2 2 2 2 2 2" xfId="9496"/>
    <cellStyle name="Note 2 2 2 2 2 2 2" xfId="9497"/>
    <cellStyle name="Note 2 2 2 2 2 2 2 2" xfId="9498"/>
    <cellStyle name="Note 2 2 2 2 2 2 3" xfId="9499"/>
    <cellStyle name="Note 2 2 2 2 2 3" xfId="9500"/>
    <cellStyle name="Note 2 2 2 2 2 3 2" xfId="9501"/>
    <cellStyle name="Note 2 2 2 2 2 4" xfId="9502"/>
    <cellStyle name="Note 2 2 2 2 3" xfId="9503"/>
    <cellStyle name="Note 2 2 2 2 3 2" xfId="9504"/>
    <cellStyle name="Note 2 2 2 2 3 2 2" xfId="9505"/>
    <cellStyle name="Note 2 2 2 2 3 3" xfId="9506"/>
    <cellStyle name="Note 2 2 2 2 4" xfId="9507"/>
    <cellStyle name="Note 2 2 2 2 4 2" xfId="9508"/>
    <cellStyle name="Note 2 2 2 2 5" xfId="9509"/>
    <cellStyle name="Note 2 2 2 3" xfId="9510"/>
    <cellStyle name="Note 2 2 2 3 2" xfId="9511"/>
    <cellStyle name="Note 2 2 2 3 2 2" xfId="9512"/>
    <cellStyle name="Note 2 2 2 3 2 2 2" xfId="9513"/>
    <cellStyle name="Note 2 2 2 3 2 2 2 2" xfId="9514"/>
    <cellStyle name="Note 2 2 2 3 2 2 3" xfId="9515"/>
    <cellStyle name="Note 2 2 2 3 2 3" xfId="9516"/>
    <cellStyle name="Note 2 2 2 3 2 3 2" xfId="9517"/>
    <cellStyle name="Note 2 2 2 3 2 4" xfId="9518"/>
    <cellStyle name="Note 2 2 2 3 3" xfId="9519"/>
    <cellStyle name="Note 2 2 2 3 3 2" xfId="9520"/>
    <cellStyle name="Note 2 2 2 3 3 2 2" xfId="9521"/>
    <cellStyle name="Note 2 2 2 3 3 3" xfId="9522"/>
    <cellStyle name="Note 2 2 2 3 4" xfId="9523"/>
    <cellStyle name="Note 2 2 2 3 4 2" xfId="9524"/>
    <cellStyle name="Note 2 2 2 3 5" xfId="9525"/>
    <cellStyle name="Note 2 2 2 4" xfId="9526"/>
    <cellStyle name="Note 2 2 2 4 2" xfId="9527"/>
    <cellStyle name="Note 2 2 2 4 2 2" xfId="9528"/>
    <cellStyle name="Note 2 2 2 4 2 2 2" xfId="9529"/>
    <cellStyle name="Note 2 2 2 4 2 2 2 2" xfId="9530"/>
    <cellStyle name="Note 2 2 2 4 2 2 3" xfId="9531"/>
    <cellStyle name="Note 2 2 2 4 2 3" xfId="9532"/>
    <cellStyle name="Note 2 2 2 4 2 3 2" xfId="9533"/>
    <cellStyle name="Note 2 2 2 4 2 4" xfId="9534"/>
    <cellStyle name="Note 2 2 2 4 3" xfId="9535"/>
    <cellStyle name="Note 2 2 2 4 3 2" xfId="9536"/>
    <cellStyle name="Note 2 2 2 4 3 2 2" xfId="9537"/>
    <cellStyle name="Note 2 2 2 4 3 3" xfId="9538"/>
    <cellStyle name="Note 2 2 2 4 4" xfId="9539"/>
    <cellStyle name="Note 2 2 2 4 4 2" xfId="9540"/>
    <cellStyle name="Note 2 2 2 4 5" xfId="9541"/>
    <cellStyle name="Note 2 2 2 5" xfId="9542"/>
    <cellStyle name="Note 2 2 2 5 2" xfId="9543"/>
    <cellStyle name="Note 2 2 2 5 2 2" xfId="9544"/>
    <cellStyle name="Note 2 2 2 5 2 2 2" xfId="9545"/>
    <cellStyle name="Note 2 2 2 5 2 2 2 2" xfId="9546"/>
    <cellStyle name="Note 2 2 2 5 2 2 3" xfId="9547"/>
    <cellStyle name="Note 2 2 2 5 2 3" xfId="9548"/>
    <cellStyle name="Note 2 2 2 5 2 3 2" xfId="9549"/>
    <cellStyle name="Note 2 2 2 5 2 4" xfId="9550"/>
    <cellStyle name="Note 2 2 2 5 3" xfId="9551"/>
    <cellStyle name="Note 2 2 2 5 3 2" xfId="9552"/>
    <cellStyle name="Note 2 2 2 5 3 2 2" xfId="9553"/>
    <cellStyle name="Note 2 2 2 5 3 3" xfId="9554"/>
    <cellStyle name="Note 2 2 2 5 4" xfId="9555"/>
    <cellStyle name="Note 2 2 2 5 4 2" xfId="9556"/>
    <cellStyle name="Note 2 2 2 5 5" xfId="9557"/>
    <cellStyle name="Note 2 2 2 6" xfId="9558"/>
    <cellStyle name="Note 2 2 2 6 2" xfId="9559"/>
    <cellStyle name="Note 2 2 2 6 2 2" xfId="9560"/>
    <cellStyle name="Note 2 2 2 6 2 2 2" xfId="9561"/>
    <cellStyle name="Note 2 2 2 6 2 2 2 2" xfId="9562"/>
    <cellStyle name="Note 2 2 2 6 2 2 3" xfId="9563"/>
    <cellStyle name="Note 2 2 2 6 2 3" xfId="9564"/>
    <cellStyle name="Note 2 2 2 6 2 3 2" xfId="9565"/>
    <cellStyle name="Note 2 2 2 6 2 4" xfId="9566"/>
    <cellStyle name="Note 2 2 2 6 3" xfId="9567"/>
    <cellStyle name="Note 2 2 2 6 3 2" xfId="9568"/>
    <cellStyle name="Note 2 2 2 6 3 2 2" xfId="9569"/>
    <cellStyle name="Note 2 2 2 6 3 3" xfId="9570"/>
    <cellStyle name="Note 2 2 2 6 4" xfId="9571"/>
    <cellStyle name="Note 2 2 2 6 4 2" xfId="9572"/>
    <cellStyle name="Note 2 2 2 6 5" xfId="9573"/>
    <cellStyle name="Note 2 2 2 7" xfId="9574"/>
    <cellStyle name="Note 2 2 2 7 2" xfId="9575"/>
    <cellStyle name="Note 2 2 2 7 2 2" xfId="9576"/>
    <cellStyle name="Note 2 2 2 7 2 2 2" xfId="9577"/>
    <cellStyle name="Note 2 2 2 7 2 2 2 2" xfId="9578"/>
    <cellStyle name="Note 2 2 2 7 2 2 3" xfId="9579"/>
    <cellStyle name="Note 2 2 2 7 2 3" xfId="9580"/>
    <cellStyle name="Note 2 2 2 7 2 3 2" xfId="9581"/>
    <cellStyle name="Note 2 2 2 7 2 4" xfId="9582"/>
    <cellStyle name="Note 2 2 2 7 3" xfId="9583"/>
    <cellStyle name="Note 2 2 2 7 3 2" xfId="9584"/>
    <cellStyle name="Note 2 2 2 7 3 2 2" xfId="9585"/>
    <cellStyle name="Note 2 2 2 7 3 3" xfId="9586"/>
    <cellStyle name="Note 2 2 2 7 4" xfId="9587"/>
    <cellStyle name="Note 2 2 2 7 4 2" xfId="9588"/>
    <cellStyle name="Note 2 2 2 7 5" xfId="9589"/>
    <cellStyle name="Note 2 2 2 8" xfId="9590"/>
    <cellStyle name="Note 2 2 2 8 2" xfId="9591"/>
    <cellStyle name="Note 2 2 2 8 2 2" xfId="9592"/>
    <cellStyle name="Note 2 2 2 8 2 2 2" xfId="9593"/>
    <cellStyle name="Note 2 2 2 8 2 2 2 2" xfId="9594"/>
    <cellStyle name="Note 2 2 2 8 2 2 3" xfId="9595"/>
    <cellStyle name="Note 2 2 2 8 2 3" xfId="9596"/>
    <cellStyle name="Note 2 2 2 8 2 3 2" xfId="9597"/>
    <cellStyle name="Note 2 2 2 8 2 4" xfId="9598"/>
    <cellStyle name="Note 2 2 2 8 3" xfId="9599"/>
    <cellStyle name="Note 2 2 2 8 3 2" xfId="9600"/>
    <cellStyle name="Note 2 2 2 8 3 2 2" xfId="9601"/>
    <cellStyle name="Note 2 2 2 8 3 3" xfId="9602"/>
    <cellStyle name="Note 2 2 2 8 4" xfId="9603"/>
    <cellStyle name="Note 2 2 2 8 4 2" xfId="9604"/>
    <cellStyle name="Note 2 2 2 8 5" xfId="9605"/>
    <cellStyle name="Note 2 2 2 9" xfId="9606"/>
    <cellStyle name="Note 2 2 2 9 2" xfId="9607"/>
    <cellStyle name="Note 2 2 2 9 2 2" xfId="9608"/>
    <cellStyle name="Note 2 2 2 9 2 2 2" xfId="9609"/>
    <cellStyle name="Note 2 2 2 9 2 3" xfId="9610"/>
    <cellStyle name="Note 2 2 2 9 3" xfId="9611"/>
    <cellStyle name="Note 2 2 2 9 3 2" xfId="9612"/>
    <cellStyle name="Note 2 2 2 9 4" xfId="9613"/>
    <cellStyle name="Note 2 2 3" xfId="9614"/>
    <cellStyle name="Note 2 2 3 2" xfId="9615"/>
    <cellStyle name="Note 2 2 3 2 2" xfId="9616"/>
    <cellStyle name="Note 2 2 3 2 2 2" xfId="9617"/>
    <cellStyle name="Note 2 2 3 2 2 2 2" xfId="9618"/>
    <cellStyle name="Note 2 2 3 2 2 3" xfId="9619"/>
    <cellStyle name="Note 2 2 3 2 3" xfId="9620"/>
    <cellStyle name="Note 2 2 3 2 3 2" xfId="9621"/>
    <cellStyle name="Note 2 2 3 2 4" xfId="9622"/>
    <cellStyle name="Note 2 2 3 3" xfId="9623"/>
    <cellStyle name="Note 2 2 3 3 2" xfId="9624"/>
    <cellStyle name="Note 2 2 3 3 2 2" xfId="9625"/>
    <cellStyle name="Note 2 2 3 3 3" xfId="9626"/>
    <cellStyle name="Note 2 2 3 4" xfId="9627"/>
    <cellStyle name="Note 2 2 3 4 2" xfId="9628"/>
    <cellStyle name="Note 2 2 3 5" xfId="9629"/>
    <cellStyle name="Note 2 2 4" xfId="9630"/>
    <cellStyle name="Note 2 2 4 2" xfId="9631"/>
    <cellStyle name="Note 2 2 4 2 2" xfId="9632"/>
    <cellStyle name="Note 2 2 4 2 2 2" xfId="9633"/>
    <cellStyle name="Note 2 2 4 2 2 2 2" xfId="9634"/>
    <cellStyle name="Note 2 2 4 2 2 3" xfId="9635"/>
    <cellStyle name="Note 2 2 4 2 3" xfId="9636"/>
    <cellStyle name="Note 2 2 4 2 3 2" xfId="9637"/>
    <cellStyle name="Note 2 2 4 2 4" xfId="9638"/>
    <cellStyle name="Note 2 2 4 3" xfId="9639"/>
    <cellStyle name="Note 2 2 4 3 2" xfId="9640"/>
    <cellStyle name="Note 2 2 4 3 2 2" xfId="9641"/>
    <cellStyle name="Note 2 2 4 3 3" xfId="9642"/>
    <cellStyle name="Note 2 2 4 4" xfId="9643"/>
    <cellStyle name="Note 2 2 4 4 2" xfId="9644"/>
    <cellStyle name="Note 2 2 4 5" xfId="9645"/>
    <cellStyle name="Note 2 2 5" xfId="9646"/>
    <cellStyle name="Note 2 2 5 2" xfId="9647"/>
    <cellStyle name="Note 2 2 5 2 2" xfId="9648"/>
    <cellStyle name="Note 2 2 5 2 2 2" xfId="9649"/>
    <cellStyle name="Note 2 2 5 2 2 2 2" xfId="9650"/>
    <cellStyle name="Note 2 2 5 2 2 3" xfId="9651"/>
    <cellStyle name="Note 2 2 5 2 3" xfId="9652"/>
    <cellStyle name="Note 2 2 5 2 3 2" xfId="9653"/>
    <cellStyle name="Note 2 2 5 2 4" xfId="9654"/>
    <cellStyle name="Note 2 2 5 3" xfId="9655"/>
    <cellStyle name="Note 2 2 5 3 2" xfId="9656"/>
    <cellStyle name="Note 2 2 5 3 2 2" xfId="9657"/>
    <cellStyle name="Note 2 2 5 3 3" xfId="9658"/>
    <cellStyle name="Note 2 2 5 4" xfId="9659"/>
    <cellStyle name="Note 2 2 5 4 2" xfId="9660"/>
    <cellStyle name="Note 2 2 5 5" xfId="9661"/>
    <cellStyle name="Note 2 2 6" xfId="9662"/>
    <cellStyle name="Note 2 2 6 2" xfId="9663"/>
    <cellStyle name="Note 2 2 6 2 2" xfId="9664"/>
    <cellStyle name="Note 2 2 6 2 2 2" xfId="9665"/>
    <cellStyle name="Note 2 2 6 2 2 2 2" xfId="9666"/>
    <cellStyle name="Note 2 2 6 2 2 3" xfId="9667"/>
    <cellStyle name="Note 2 2 6 2 3" xfId="9668"/>
    <cellStyle name="Note 2 2 6 2 3 2" xfId="9669"/>
    <cellStyle name="Note 2 2 6 2 4" xfId="9670"/>
    <cellStyle name="Note 2 2 6 3" xfId="9671"/>
    <cellStyle name="Note 2 2 6 3 2" xfId="9672"/>
    <cellStyle name="Note 2 2 6 3 2 2" xfId="9673"/>
    <cellStyle name="Note 2 2 6 3 3" xfId="9674"/>
    <cellStyle name="Note 2 2 6 4" xfId="9675"/>
    <cellStyle name="Note 2 2 6 4 2" xfId="9676"/>
    <cellStyle name="Note 2 2 6 5" xfId="9677"/>
    <cellStyle name="Note 2 2 7" xfId="9678"/>
    <cellStyle name="Note 2 2 7 2" xfId="9679"/>
    <cellStyle name="Note 2 2 7 2 2" xfId="9680"/>
    <cellStyle name="Note 2 2 7 2 2 2" xfId="9681"/>
    <cellStyle name="Note 2 2 7 2 2 2 2" xfId="9682"/>
    <cellStyle name="Note 2 2 7 2 2 3" xfId="9683"/>
    <cellStyle name="Note 2 2 7 2 3" xfId="9684"/>
    <cellStyle name="Note 2 2 7 2 3 2" xfId="9685"/>
    <cellStyle name="Note 2 2 7 2 4" xfId="9686"/>
    <cellStyle name="Note 2 2 7 3" xfId="9687"/>
    <cellStyle name="Note 2 2 7 3 2" xfId="9688"/>
    <cellStyle name="Note 2 2 7 3 2 2" xfId="9689"/>
    <cellStyle name="Note 2 2 7 3 3" xfId="9690"/>
    <cellStyle name="Note 2 2 7 4" xfId="9691"/>
    <cellStyle name="Note 2 2 7 4 2" xfId="9692"/>
    <cellStyle name="Note 2 2 7 5" xfId="9693"/>
    <cellStyle name="Note 2 2 8" xfId="9694"/>
    <cellStyle name="Note 2 2 8 2" xfId="9695"/>
    <cellStyle name="Note 2 2 8 2 2" xfId="9696"/>
    <cellStyle name="Note 2 2 8 2 2 2" xfId="9697"/>
    <cellStyle name="Note 2 2 8 2 2 2 2" xfId="9698"/>
    <cellStyle name="Note 2 2 8 2 2 3" xfId="9699"/>
    <cellStyle name="Note 2 2 8 2 3" xfId="9700"/>
    <cellStyle name="Note 2 2 8 2 3 2" xfId="9701"/>
    <cellStyle name="Note 2 2 8 2 4" xfId="9702"/>
    <cellStyle name="Note 2 2 8 3" xfId="9703"/>
    <cellStyle name="Note 2 2 8 3 2" xfId="9704"/>
    <cellStyle name="Note 2 2 8 3 2 2" xfId="9705"/>
    <cellStyle name="Note 2 2 8 3 3" xfId="9706"/>
    <cellStyle name="Note 2 2 8 4" xfId="9707"/>
    <cellStyle name="Note 2 2 8 4 2" xfId="9708"/>
    <cellStyle name="Note 2 2 8 5" xfId="9709"/>
    <cellStyle name="Note 2 2 9" xfId="9710"/>
    <cellStyle name="Note 2 2 9 2" xfId="9711"/>
    <cellStyle name="Note 2 2 9 2 2" xfId="9712"/>
    <cellStyle name="Note 2 2 9 2 2 2" xfId="9713"/>
    <cellStyle name="Note 2 2 9 2 2 2 2" xfId="9714"/>
    <cellStyle name="Note 2 2 9 2 2 3" xfId="9715"/>
    <cellStyle name="Note 2 2 9 2 3" xfId="9716"/>
    <cellStyle name="Note 2 2 9 2 3 2" xfId="9717"/>
    <cellStyle name="Note 2 2 9 2 4" xfId="9718"/>
    <cellStyle name="Note 2 2 9 3" xfId="9719"/>
    <cellStyle name="Note 2 2 9 3 2" xfId="9720"/>
    <cellStyle name="Note 2 2 9 3 2 2" xfId="9721"/>
    <cellStyle name="Note 2 2 9 3 3" xfId="9722"/>
    <cellStyle name="Note 2 2 9 4" xfId="9723"/>
    <cellStyle name="Note 2 2 9 4 2" xfId="9724"/>
    <cellStyle name="Note 2 2 9 5" xfId="9725"/>
    <cellStyle name="Note 2 3" xfId="9726"/>
    <cellStyle name="Note 2 3 10" xfId="9727"/>
    <cellStyle name="Note 2 3 10 2" xfId="9728"/>
    <cellStyle name="Note 2 3 10 2 2" xfId="9729"/>
    <cellStyle name="Note 2 3 10 3" xfId="9730"/>
    <cellStyle name="Note 2 3 11" xfId="9731"/>
    <cellStyle name="Note 2 3 11 2" xfId="9732"/>
    <cellStyle name="Note 2 3 12" xfId="9733"/>
    <cellStyle name="Note 2 3 2" xfId="9734"/>
    <cellStyle name="Note 2 3 2 2" xfId="9735"/>
    <cellStyle name="Note 2 3 2 2 2" xfId="9736"/>
    <cellStyle name="Note 2 3 2 2 2 2" xfId="9737"/>
    <cellStyle name="Note 2 3 2 2 2 2 2" xfId="9738"/>
    <cellStyle name="Note 2 3 2 2 2 3" xfId="9739"/>
    <cellStyle name="Note 2 3 2 2 3" xfId="9740"/>
    <cellStyle name="Note 2 3 2 2 3 2" xfId="9741"/>
    <cellStyle name="Note 2 3 2 2 4" xfId="9742"/>
    <cellStyle name="Note 2 3 2 3" xfId="9743"/>
    <cellStyle name="Note 2 3 2 3 2" xfId="9744"/>
    <cellStyle name="Note 2 3 2 3 2 2" xfId="9745"/>
    <cellStyle name="Note 2 3 2 3 3" xfId="9746"/>
    <cellStyle name="Note 2 3 2 4" xfId="9747"/>
    <cellStyle name="Note 2 3 2 4 2" xfId="9748"/>
    <cellStyle name="Note 2 3 2 5" xfId="9749"/>
    <cellStyle name="Note 2 3 3" xfId="9750"/>
    <cellStyle name="Note 2 3 3 2" xfId="9751"/>
    <cellStyle name="Note 2 3 3 2 2" xfId="9752"/>
    <cellStyle name="Note 2 3 3 2 2 2" xfId="9753"/>
    <cellStyle name="Note 2 3 3 2 2 2 2" xfId="9754"/>
    <cellStyle name="Note 2 3 3 2 2 3" xfId="9755"/>
    <cellStyle name="Note 2 3 3 2 3" xfId="9756"/>
    <cellStyle name="Note 2 3 3 2 3 2" xfId="9757"/>
    <cellStyle name="Note 2 3 3 2 4" xfId="9758"/>
    <cellStyle name="Note 2 3 3 3" xfId="9759"/>
    <cellStyle name="Note 2 3 3 3 2" xfId="9760"/>
    <cellStyle name="Note 2 3 3 3 2 2" xfId="9761"/>
    <cellStyle name="Note 2 3 3 3 3" xfId="9762"/>
    <cellStyle name="Note 2 3 3 4" xfId="9763"/>
    <cellStyle name="Note 2 3 3 4 2" xfId="9764"/>
    <cellStyle name="Note 2 3 3 5" xfId="9765"/>
    <cellStyle name="Note 2 3 4" xfId="9766"/>
    <cellStyle name="Note 2 3 4 2" xfId="9767"/>
    <cellStyle name="Note 2 3 4 2 2" xfId="9768"/>
    <cellStyle name="Note 2 3 4 2 2 2" xfId="9769"/>
    <cellStyle name="Note 2 3 4 2 2 2 2" xfId="9770"/>
    <cellStyle name="Note 2 3 4 2 2 3" xfId="9771"/>
    <cellStyle name="Note 2 3 4 2 3" xfId="9772"/>
    <cellStyle name="Note 2 3 4 2 3 2" xfId="9773"/>
    <cellStyle name="Note 2 3 4 2 4" xfId="9774"/>
    <cellStyle name="Note 2 3 4 3" xfId="9775"/>
    <cellStyle name="Note 2 3 4 3 2" xfId="9776"/>
    <cellStyle name="Note 2 3 4 3 2 2" xfId="9777"/>
    <cellStyle name="Note 2 3 4 3 3" xfId="9778"/>
    <cellStyle name="Note 2 3 4 4" xfId="9779"/>
    <cellStyle name="Note 2 3 4 4 2" xfId="9780"/>
    <cellStyle name="Note 2 3 4 5" xfId="9781"/>
    <cellStyle name="Note 2 3 5" xfId="9782"/>
    <cellStyle name="Note 2 3 5 2" xfId="9783"/>
    <cellStyle name="Note 2 3 5 2 2" xfId="9784"/>
    <cellStyle name="Note 2 3 5 2 2 2" xfId="9785"/>
    <cellStyle name="Note 2 3 5 2 2 2 2" xfId="9786"/>
    <cellStyle name="Note 2 3 5 2 2 3" xfId="9787"/>
    <cellStyle name="Note 2 3 5 2 3" xfId="9788"/>
    <cellStyle name="Note 2 3 5 2 3 2" xfId="9789"/>
    <cellStyle name="Note 2 3 5 2 4" xfId="9790"/>
    <cellStyle name="Note 2 3 5 3" xfId="9791"/>
    <cellStyle name="Note 2 3 5 3 2" xfId="9792"/>
    <cellStyle name="Note 2 3 5 3 2 2" xfId="9793"/>
    <cellStyle name="Note 2 3 5 3 3" xfId="9794"/>
    <cellStyle name="Note 2 3 5 4" xfId="9795"/>
    <cellStyle name="Note 2 3 5 4 2" xfId="9796"/>
    <cellStyle name="Note 2 3 5 5" xfId="9797"/>
    <cellStyle name="Note 2 3 6" xfId="9798"/>
    <cellStyle name="Note 2 3 6 2" xfId="9799"/>
    <cellStyle name="Note 2 3 6 2 2" xfId="9800"/>
    <cellStyle name="Note 2 3 6 2 2 2" xfId="9801"/>
    <cellStyle name="Note 2 3 6 2 2 2 2" xfId="9802"/>
    <cellStyle name="Note 2 3 6 2 2 3" xfId="9803"/>
    <cellStyle name="Note 2 3 6 2 3" xfId="9804"/>
    <cellStyle name="Note 2 3 6 2 3 2" xfId="9805"/>
    <cellStyle name="Note 2 3 6 2 4" xfId="9806"/>
    <cellStyle name="Note 2 3 6 3" xfId="9807"/>
    <cellStyle name="Note 2 3 6 3 2" xfId="9808"/>
    <cellStyle name="Note 2 3 6 3 2 2" xfId="9809"/>
    <cellStyle name="Note 2 3 6 3 3" xfId="9810"/>
    <cellStyle name="Note 2 3 6 4" xfId="9811"/>
    <cellStyle name="Note 2 3 6 4 2" xfId="9812"/>
    <cellStyle name="Note 2 3 6 5" xfId="9813"/>
    <cellStyle name="Note 2 3 7" xfId="9814"/>
    <cellStyle name="Note 2 3 7 2" xfId="9815"/>
    <cellStyle name="Note 2 3 7 2 2" xfId="9816"/>
    <cellStyle name="Note 2 3 7 2 2 2" xfId="9817"/>
    <cellStyle name="Note 2 3 7 2 2 2 2" xfId="9818"/>
    <cellStyle name="Note 2 3 7 2 2 3" xfId="9819"/>
    <cellStyle name="Note 2 3 7 2 3" xfId="9820"/>
    <cellStyle name="Note 2 3 7 2 3 2" xfId="9821"/>
    <cellStyle name="Note 2 3 7 2 4" xfId="9822"/>
    <cellStyle name="Note 2 3 7 3" xfId="9823"/>
    <cellStyle name="Note 2 3 7 3 2" xfId="9824"/>
    <cellStyle name="Note 2 3 7 3 2 2" xfId="9825"/>
    <cellStyle name="Note 2 3 7 3 3" xfId="9826"/>
    <cellStyle name="Note 2 3 7 4" xfId="9827"/>
    <cellStyle name="Note 2 3 7 4 2" xfId="9828"/>
    <cellStyle name="Note 2 3 7 5" xfId="9829"/>
    <cellStyle name="Note 2 3 8" xfId="9830"/>
    <cellStyle name="Note 2 3 8 2" xfId="9831"/>
    <cellStyle name="Note 2 3 8 2 2" xfId="9832"/>
    <cellStyle name="Note 2 3 8 2 2 2" xfId="9833"/>
    <cellStyle name="Note 2 3 8 2 2 2 2" xfId="9834"/>
    <cellStyle name="Note 2 3 8 2 2 3" xfId="9835"/>
    <cellStyle name="Note 2 3 8 2 3" xfId="9836"/>
    <cellStyle name="Note 2 3 8 2 3 2" xfId="9837"/>
    <cellStyle name="Note 2 3 8 2 4" xfId="9838"/>
    <cellStyle name="Note 2 3 8 3" xfId="9839"/>
    <cellStyle name="Note 2 3 8 3 2" xfId="9840"/>
    <cellStyle name="Note 2 3 8 3 2 2" xfId="9841"/>
    <cellStyle name="Note 2 3 8 3 3" xfId="9842"/>
    <cellStyle name="Note 2 3 8 4" xfId="9843"/>
    <cellStyle name="Note 2 3 8 4 2" xfId="9844"/>
    <cellStyle name="Note 2 3 8 5" xfId="9845"/>
    <cellStyle name="Note 2 3 9" xfId="9846"/>
    <cellStyle name="Note 2 3 9 2" xfId="9847"/>
    <cellStyle name="Note 2 3 9 2 2" xfId="9848"/>
    <cellStyle name="Note 2 3 9 2 2 2" xfId="9849"/>
    <cellStyle name="Note 2 3 9 2 3" xfId="9850"/>
    <cellStyle name="Note 2 3 9 3" xfId="9851"/>
    <cellStyle name="Note 2 3 9 3 2" xfId="9852"/>
    <cellStyle name="Note 2 3 9 4" xfId="9853"/>
    <cellStyle name="Note 2 4" xfId="9854"/>
    <cellStyle name="Note 2 4 2" xfId="9855"/>
    <cellStyle name="Note 2 4 2 2" xfId="9856"/>
    <cellStyle name="Note 2 4 2 2 2" xfId="9857"/>
    <cellStyle name="Note 2 4 2 2 2 2" xfId="9858"/>
    <cellStyle name="Note 2 4 2 2 3" xfId="9859"/>
    <cellStyle name="Note 2 4 2 3" xfId="9860"/>
    <cellStyle name="Note 2 4 2 3 2" xfId="9861"/>
    <cellStyle name="Note 2 4 2 4" xfId="9862"/>
    <cellStyle name="Note 2 4 3" xfId="9863"/>
    <cellStyle name="Note 2 4 3 2" xfId="9864"/>
    <cellStyle name="Note 2 4 3 2 2" xfId="9865"/>
    <cellStyle name="Note 2 4 3 3" xfId="9866"/>
    <cellStyle name="Note 2 4 4" xfId="9867"/>
    <cellStyle name="Note 2 4 4 2" xfId="9868"/>
    <cellStyle name="Note 2 4 5" xfId="9869"/>
    <cellStyle name="Note 2 5" xfId="9870"/>
    <cellStyle name="Note 2 5 2" xfId="9871"/>
    <cellStyle name="Note 2 5 2 2" xfId="9872"/>
    <cellStyle name="Note 2 5 2 2 2" xfId="9873"/>
    <cellStyle name="Note 2 5 2 2 2 2" xfId="9874"/>
    <cellStyle name="Note 2 5 2 2 3" xfId="9875"/>
    <cellStyle name="Note 2 5 2 3" xfId="9876"/>
    <cellStyle name="Note 2 5 2 3 2" xfId="9877"/>
    <cellStyle name="Note 2 5 2 4" xfId="9878"/>
    <cellStyle name="Note 2 5 3" xfId="9879"/>
    <cellStyle name="Note 2 5 3 2" xfId="9880"/>
    <cellStyle name="Note 2 5 3 2 2" xfId="9881"/>
    <cellStyle name="Note 2 5 3 3" xfId="9882"/>
    <cellStyle name="Note 2 5 4" xfId="9883"/>
    <cellStyle name="Note 2 5 4 2" xfId="9884"/>
    <cellStyle name="Note 2 5 5" xfId="9885"/>
    <cellStyle name="Note 2 6" xfId="9886"/>
    <cellStyle name="Note 2 6 2" xfId="9887"/>
    <cellStyle name="Note 2 6 2 2" xfId="9888"/>
    <cellStyle name="Note 2 6 2 2 2" xfId="9889"/>
    <cellStyle name="Note 2 6 2 2 2 2" xfId="9890"/>
    <cellStyle name="Note 2 6 2 2 3" xfId="9891"/>
    <cellStyle name="Note 2 6 2 3" xfId="9892"/>
    <cellStyle name="Note 2 6 2 3 2" xfId="9893"/>
    <cellStyle name="Note 2 6 2 4" xfId="9894"/>
    <cellStyle name="Note 2 6 3" xfId="9895"/>
    <cellStyle name="Note 2 6 3 2" xfId="9896"/>
    <cellStyle name="Note 2 6 3 2 2" xfId="9897"/>
    <cellStyle name="Note 2 6 3 3" xfId="9898"/>
    <cellStyle name="Note 2 6 4" xfId="9899"/>
    <cellStyle name="Note 2 6 4 2" xfId="9900"/>
    <cellStyle name="Note 2 6 5" xfId="9901"/>
    <cellStyle name="Note 2 7" xfId="9902"/>
    <cellStyle name="Note 2 7 2" xfId="9903"/>
    <cellStyle name="Note 2 7 2 2" xfId="9904"/>
    <cellStyle name="Note 2 7 2 2 2" xfId="9905"/>
    <cellStyle name="Note 2 7 2 2 2 2" xfId="9906"/>
    <cellStyle name="Note 2 7 2 2 3" xfId="9907"/>
    <cellStyle name="Note 2 7 2 3" xfId="9908"/>
    <cellStyle name="Note 2 7 2 3 2" xfId="9909"/>
    <cellStyle name="Note 2 7 2 4" xfId="9910"/>
    <cellStyle name="Note 2 7 3" xfId="9911"/>
    <cellStyle name="Note 2 7 3 2" xfId="9912"/>
    <cellStyle name="Note 2 7 3 2 2" xfId="9913"/>
    <cellStyle name="Note 2 7 3 3" xfId="9914"/>
    <cellStyle name="Note 2 7 4" xfId="9915"/>
    <cellStyle name="Note 2 7 4 2" xfId="9916"/>
    <cellStyle name="Note 2 7 5" xfId="9917"/>
    <cellStyle name="Note 2 8" xfId="9918"/>
    <cellStyle name="Note 2 8 2" xfId="9919"/>
    <cellStyle name="Note 2 8 2 2" xfId="9920"/>
    <cellStyle name="Note 2 8 2 2 2" xfId="9921"/>
    <cellStyle name="Note 2 8 2 2 2 2" xfId="9922"/>
    <cellStyle name="Note 2 8 2 2 3" xfId="9923"/>
    <cellStyle name="Note 2 8 2 3" xfId="9924"/>
    <cellStyle name="Note 2 8 2 3 2" xfId="9925"/>
    <cellStyle name="Note 2 8 2 4" xfId="9926"/>
    <cellStyle name="Note 2 8 3" xfId="9927"/>
    <cellStyle name="Note 2 8 3 2" xfId="9928"/>
    <cellStyle name="Note 2 8 3 2 2" xfId="9929"/>
    <cellStyle name="Note 2 8 3 3" xfId="9930"/>
    <cellStyle name="Note 2 8 4" xfId="9931"/>
    <cellStyle name="Note 2 8 4 2" xfId="9932"/>
    <cellStyle name="Note 2 8 5" xfId="9933"/>
    <cellStyle name="Note 2 9" xfId="9934"/>
    <cellStyle name="Note 2 9 2" xfId="9935"/>
    <cellStyle name="Note 2 9 2 2" xfId="9936"/>
    <cellStyle name="Note 2 9 2 2 2" xfId="9937"/>
    <cellStyle name="Note 2 9 2 2 2 2" xfId="9938"/>
    <cellStyle name="Note 2 9 2 2 3" xfId="9939"/>
    <cellStyle name="Note 2 9 2 3" xfId="9940"/>
    <cellStyle name="Note 2 9 2 3 2" xfId="9941"/>
    <cellStyle name="Note 2 9 2 4" xfId="9942"/>
    <cellStyle name="Note 2 9 3" xfId="9943"/>
    <cellStyle name="Note 2 9 3 2" xfId="9944"/>
    <cellStyle name="Note 2 9 3 2 2" xfId="9945"/>
    <cellStyle name="Note 2 9 3 3" xfId="9946"/>
    <cellStyle name="Note 2 9 4" xfId="9947"/>
    <cellStyle name="Note 2 9 4 2" xfId="9948"/>
    <cellStyle name="Note 2 9 5" xfId="9949"/>
    <cellStyle name="Note 20" xfId="9950"/>
    <cellStyle name="Note 20 2" xfId="9951"/>
    <cellStyle name="Note 20 2 2" xfId="9952"/>
    <cellStyle name="Note 20 2 2 2" xfId="9953"/>
    <cellStyle name="Note 20 2 2 2 2" xfId="9954"/>
    <cellStyle name="Note 20 2 2 3" xfId="9955"/>
    <cellStyle name="Note 20 2 3" xfId="9956"/>
    <cellStyle name="Note 20 2 3 2" xfId="9957"/>
    <cellStyle name="Note 20 2 4" xfId="9958"/>
    <cellStyle name="Note 20 3" xfId="9959"/>
    <cellStyle name="Note 20 3 2" xfId="9960"/>
    <cellStyle name="Note 20 3 2 2" xfId="9961"/>
    <cellStyle name="Note 20 3 3" xfId="9962"/>
    <cellStyle name="Note 20 4" xfId="9963"/>
    <cellStyle name="Note 20 4 2" xfId="9964"/>
    <cellStyle name="Note 20 5" xfId="9965"/>
    <cellStyle name="Note 21" xfId="9966"/>
    <cellStyle name="Note 21 2" xfId="9967"/>
    <cellStyle name="Note 21 2 2" xfId="9968"/>
    <cellStyle name="Note 21 2 2 2" xfId="9969"/>
    <cellStyle name="Note 21 2 3" xfId="9970"/>
    <cellStyle name="Note 21 3" xfId="9971"/>
    <cellStyle name="Note 21 3 2" xfId="9972"/>
    <cellStyle name="Note 21 4" xfId="9973"/>
    <cellStyle name="Note 22" xfId="9974"/>
    <cellStyle name="Note 22 2" xfId="9975"/>
    <cellStyle name="Note 22 2 2" xfId="9976"/>
    <cellStyle name="Note 22 2 2 2" xfId="9977"/>
    <cellStyle name="Note 22 2 3" xfId="9978"/>
    <cellStyle name="Note 22 3" xfId="9979"/>
    <cellStyle name="Note 22 3 2" xfId="9980"/>
    <cellStyle name="Note 22 4" xfId="9981"/>
    <cellStyle name="Note 23" xfId="9982"/>
    <cellStyle name="Note 23 2" xfId="9983"/>
    <cellStyle name="Note 23 2 2" xfId="9984"/>
    <cellStyle name="Note 23 3" xfId="9985"/>
    <cellStyle name="Note 24" xfId="9986"/>
    <cellStyle name="Note 24 2" xfId="9987"/>
    <cellStyle name="Note 25" xfId="9988"/>
    <cellStyle name="Note 26" xfId="9989"/>
    <cellStyle name="Note 3" xfId="9990"/>
    <cellStyle name="Note 3 10" xfId="9991"/>
    <cellStyle name="Note 3 10 2" xfId="9992"/>
    <cellStyle name="Note 3 10 2 2" xfId="9993"/>
    <cellStyle name="Note 3 10 2 2 2" xfId="9994"/>
    <cellStyle name="Note 3 10 2 2 2 2" xfId="9995"/>
    <cellStyle name="Note 3 10 2 2 3" xfId="9996"/>
    <cellStyle name="Note 3 10 2 3" xfId="9997"/>
    <cellStyle name="Note 3 10 2 3 2" xfId="9998"/>
    <cellStyle name="Note 3 10 2 4" xfId="9999"/>
    <cellStyle name="Note 3 10 3" xfId="10000"/>
    <cellStyle name="Note 3 10 3 2" xfId="10001"/>
    <cellStyle name="Note 3 10 3 2 2" xfId="10002"/>
    <cellStyle name="Note 3 10 3 3" xfId="10003"/>
    <cellStyle name="Note 3 10 4" xfId="10004"/>
    <cellStyle name="Note 3 10 4 2" xfId="10005"/>
    <cellStyle name="Note 3 10 5" xfId="10006"/>
    <cellStyle name="Note 3 11" xfId="10007"/>
    <cellStyle name="Note 3 11 2" xfId="10008"/>
    <cellStyle name="Note 3 11 2 2" xfId="10009"/>
    <cellStyle name="Note 3 11 2 2 2" xfId="10010"/>
    <cellStyle name="Note 3 11 2 3" xfId="10011"/>
    <cellStyle name="Note 3 11 3" xfId="10012"/>
    <cellStyle name="Note 3 11 3 2" xfId="10013"/>
    <cellStyle name="Note 3 11 4" xfId="10014"/>
    <cellStyle name="Note 3 12" xfId="10015"/>
    <cellStyle name="Note 3 12 2" xfId="10016"/>
    <cellStyle name="Note 3 12 2 2" xfId="10017"/>
    <cellStyle name="Note 3 12 3" xfId="10018"/>
    <cellStyle name="Note 3 13" xfId="10019"/>
    <cellStyle name="Note 3 13 2" xfId="10020"/>
    <cellStyle name="Note 3 14" xfId="10021"/>
    <cellStyle name="Note 3 2" xfId="10022"/>
    <cellStyle name="Note 3 2 10" xfId="10023"/>
    <cellStyle name="Note 3 2 10 2" xfId="10024"/>
    <cellStyle name="Note 3 2 10 2 2" xfId="10025"/>
    <cellStyle name="Note 3 2 10 2 2 2" xfId="10026"/>
    <cellStyle name="Note 3 2 10 2 3" xfId="10027"/>
    <cellStyle name="Note 3 2 10 3" xfId="10028"/>
    <cellStyle name="Note 3 2 10 3 2" xfId="10029"/>
    <cellStyle name="Note 3 2 10 4" xfId="10030"/>
    <cellStyle name="Note 3 2 11" xfId="10031"/>
    <cellStyle name="Note 3 2 11 2" xfId="10032"/>
    <cellStyle name="Note 3 2 11 2 2" xfId="10033"/>
    <cellStyle name="Note 3 2 11 3" xfId="10034"/>
    <cellStyle name="Note 3 2 12" xfId="10035"/>
    <cellStyle name="Note 3 2 12 2" xfId="10036"/>
    <cellStyle name="Note 3 2 13" xfId="10037"/>
    <cellStyle name="Note 3 2 2" xfId="10038"/>
    <cellStyle name="Note 3 2 2 10" xfId="10039"/>
    <cellStyle name="Note 3 2 2 10 2" xfId="10040"/>
    <cellStyle name="Note 3 2 2 10 2 2" xfId="10041"/>
    <cellStyle name="Note 3 2 2 10 3" xfId="10042"/>
    <cellStyle name="Note 3 2 2 11" xfId="10043"/>
    <cellStyle name="Note 3 2 2 11 2" xfId="10044"/>
    <cellStyle name="Note 3 2 2 12" xfId="10045"/>
    <cellStyle name="Note 3 2 2 2" xfId="10046"/>
    <cellStyle name="Note 3 2 2 2 2" xfId="10047"/>
    <cellStyle name="Note 3 2 2 2 2 2" xfId="10048"/>
    <cellStyle name="Note 3 2 2 2 2 2 2" xfId="10049"/>
    <cellStyle name="Note 3 2 2 2 2 2 2 2" xfId="10050"/>
    <cellStyle name="Note 3 2 2 2 2 2 3" xfId="10051"/>
    <cellStyle name="Note 3 2 2 2 2 3" xfId="10052"/>
    <cellStyle name="Note 3 2 2 2 2 3 2" xfId="10053"/>
    <cellStyle name="Note 3 2 2 2 2 4" xfId="10054"/>
    <cellStyle name="Note 3 2 2 2 3" xfId="10055"/>
    <cellStyle name="Note 3 2 2 2 3 2" xfId="10056"/>
    <cellStyle name="Note 3 2 2 2 3 2 2" xfId="10057"/>
    <cellStyle name="Note 3 2 2 2 3 3" xfId="10058"/>
    <cellStyle name="Note 3 2 2 2 4" xfId="10059"/>
    <cellStyle name="Note 3 2 2 2 4 2" xfId="10060"/>
    <cellStyle name="Note 3 2 2 2 5" xfId="10061"/>
    <cellStyle name="Note 3 2 2 3" xfId="10062"/>
    <cellStyle name="Note 3 2 2 3 2" xfId="10063"/>
    <cellStyle name="Note 3 2 2 3 2 2" xfId="10064"/>
    <cellStyle name="Note 3 2 2 3 2 2 2" xfId="10065"/>
    <cellStyle name="Note 3 2 2 3 2 2 2 2" xfId="10066"/>
    <cellStyle name="Note 3 2 2 3 2 2 3" xfId="10067"/>
    <cellStyle name="Note 3 2 2 3 2 3" xfId="10068"/>
    <cellStyle name="Note 3 2 2 3 2 3 2" xfId="10069"/>
    <cellStyle name="Note 3 2 2 3 2 4" xfId="10070"/>
    <cellStyle name="Note 3 2 2 3 3" xfId="10071"/>
    <cellStyle name="Note 3 2 2 3 3 2" xfId="10072"/>
    <cellStyle name="Note 3 2 2 3 3 2 2" xfId="10073"/>
    <cellStyle name="Note 3 2 2 3 3 3" xfId="10074"/>
    <cellStyle name="Note 3 2 2 3 4" xfId="10075"/>
    <cellStyle name="Note 3 2 2 3 4 2" xfId="10076"/>
    <cellStyle name="Note 3 2 2 3 5" xfId="10077"/>
    <cellStyle name="Note 3 2 2 4" xfId="10078"/>
    <cellStyle name="Note 3 2 2 4 2" xfId="10079"/>
    <cellStyle name="Note 3 2 2 4 2 2" xfId="10080"/>
    <cellStyle name="Note 3 2 2 4 2 2 2" xfId="10081"/>
    <cellStyle name="Note 3 2 2 4 2 2 2 2" xfId="10082"/>
    <cellStyle name="Note 3 2 2 4 2 2 3" xfId="10083"/>
    <cellStyle name="Note 3 2 2 4 2 3" xfId="10084"/>
    <cellStyle name="Note 3 2 2 4 2 3 2" xfId="10085"/>
    <cellStyle name="Note 3 2 2 4 2 4" xfId="10086"/>
    <cellStyle name="Note 3 2 2 4 3" xfId="10087"/>
    <cellStyle name="Note 3 2 2 4 3 2" xfId="10088"/>
    <cellStyle name="Note 3 2 2 4 3 2 2" xfId="10089"/>
    <cellStyle name="Note 3 2 2 4 3 3" xfId="10090"/>
    <cellStyle name="Note 3 2 2 4 4" xfId="10091"/>
    <cellStyle name="Note 3 2 2 4 4 2" xfId="10092"/>
    <cellStyle name="Note 3 2 2 4 5" xfId="10093"/>
    <cellStyle name="Note 3 2 2 5" xfId="10094"/>
    <cellStyle name="Note 3 2 2 5 2" xfId="10095"/>
    <cellStyle name="Note 3 2 2 5 2 2" xfId="10096"/>
    <cellStyle name="Note 3 2 2 5 2 2 2" xfId="10097"/>
    <cellStyle name="Note 3 2 2 5 2 2 2 2" xfId="10098"/>
    <cellStyle name="Note 3 2 2 5 2 2 3" xfId="10099"/>
    <cellStyle name="Note 3 2 2 5 2 3" xfId="10100"/>
    <cellStyle name="Note 3 2 2 5 2 3 2" xfId="10101"/>
    <cellStyle name="Note 3 2 2 5 2 4" xfId="10102"/>
    <cellStyle name="Note 3 2 2 5 3" xfId="10103"/>
    <cellStyle name="Note 3 2 2 5 3 2" xfId="10104"/>
    <cellStyle name="Note 3 2 2 5 3 2 2" xfId="10105"/>
    <cellStyle name="Note 3 2 2 5 3 3" xfId="10106"/>
    <cellStyle name="Note 3 2 2 5 4" xfId="10107"/>
    <cellStyle name="Note 3 2 2 5 4 2" xfId="10108"/>
    <cellStyle name="Note 3 2 2 5 5" xfId="10109"/>
    <cellStyle name="Note 3 2 2 6" xfId="10110"/>
    <cellStyle name="Note 3 2 2 6 2" xfId="10111"/>
    <cellStyle name="Note 3 2 2 6 2 2" xfId="10112"/>
    <cellStyle name="Note 3 2 2 6 2 2 2" xfId="10113"/>
    <cellStyle name="Note 3 2 2 6 2 2 2 2" xfId="10114"/>
    <cellStyle name="Note 3 2 2 6 2 2 3" xfId="10115"/>
    <cellStyle name="Note 3 2 2 6 2 3" xfId="10116"/>
    <cellStyle name="Note 3 2 2 6 2 3 2" xfId="10117"/>
    <cellStyle name="Note 3 2 2 6 2 4" xfId="10118"/>
    <cellStyle name="Note 3 2 2 6 3" xfId="10119"/>
    <cellStyle name="Note 3 2 2 6 3 2" xfId="10120"/>
    <cellStyle name="Note 3 2 2 6 3 2 2" xfId="10121"/>
    <cellStyle name="Note 3 2 2 6 3 3" xfId="10122"/>
    <cellStyle name="Note 3 2 2 6 4" xfId="10123"/>
    <cellStyle name="Note 3 2 2 6 4 2" xfId="10124"/>
    <cellStyle name="Note 3 2 2 6 5" xfId="10125"/>
    <cellStyle name="Note 3 2 2 7" xfId="10126"/>
    <cellStyle name="Note 3 2 2 7 2" xfId="10127"/>
    <cellStyle name="Note 3 2 2 7 2 2" xfId="10128"/>
    <cellStyle name="Note 3 2 2 7 2 2 2" xfId="10129"/>
    <cellStyle name="Note 3 2 2 7 2 2 2 2" xfId="10130"/>
    <cellStyle name="Note 3 2 2 7 2 2 3" xfId="10131"/>
    <cellStyle name="Note 3 2 2 7 2 3" xfId="10132"/>
    <cellStyle name="Note 3 2 2 7 2 3 2" xfId="10133"/>
    <cellStyle name="Note 3 2 2 7 2 4" xfId="10134"/>
    <cellStyle name="Note 3 2 2 7 3" xfId="10135"/>
    <cellStyle name="Note 3 2 2 7 3 2" xfId="10136"/>
    <cellStyle name="Note 3 2 2 7 3 2 2" xfId="10137"/>
    <cellStyle name="Note 3 2 2 7 3 3" xfId="10138"/>
    <cellStyle name="Note 3 2 2 7 4" xfId="10139"/>
    <cellStyle name="Note 3 2 2 7 4 2" xfId="10140"/>
    <cellStyle name="Note 3 2 2 7 5" xfId="10141"/>
    <cellStyle name="Note 3 2 2 8" xfId="10142"/>
    <cellStyle name="Note 3 2 2 8 2" xfId="10143"/>
    <cellStyle name="Note 3 2 2 8 2 2" xfId="10144"/>
    <cellStyle name="Note 3 2 2 8 2 2 2" xfId="10145"/>
    <cellStyle name="Note 3 2 2 8 2 2 2 2" xfId="10146"/>
    <cellStyle name="Note 3 2 2 8 2 2 3" xfId="10147"/>
    <cellStyle name="Note 3 2 2 8 2 3" xfId="10148"/>
    <cellStyle name="Note 3 2 2 8 2 3 2" xfId="10149"/>
    <cellStyle name="Note 3 2 2 8 2 4" xfId="10150"/>
    <cellStyle name="Note 3 2 2 8 3" xfId="10151"/>
    <cellStyle name="Note 3 2 2 8 3 2" xfId="10152"/>
    <cellStyle name="Note 3 2 2 8 3 2 2" xfId="10153"/>
    <cellStyle name="Note 3 2 2 8 3 3" xfId="10154"/>
    <cellStyle name="Note 3 2 2 8 4" xfId="10155"/>
    <cellStyle name="Note 3 2 2 8 4 2" xfId="10156"/>
    <cellStyle name="Note 3 2 2 8 5" xfId="10157"/>
    <cellStyle name="Note 3 2 2 9" xfId="10158"/>
    <cellStyle name="Note 3 2 2 9 2" xfId="10159"/>
    <cellStyle name="Note 3 2 2 9 2 2" xfId="10160"/>
    <cellStyle name="Note 3 2 2 9 2 2 2" xfId="10161"/>
    <cellStyle name="Note 3 2 2 9 2 3" xfId="10162"/>
    <cellStyle name="Note 3 2 2 9 3" xfId="10163"/>
    <cellStyle name="Note 3 2 2 9 3 2" xfId="10164"/>
    <cellStyle name="Note 3 2 2 9 4" xfId="10165"/>
    <cellStyle name="Note 3 2 3" xfId="10166"/>
    <cellStyle name="Note 3 2 3 2" xfId="10167"/>
    <cellStyle name="Note 3 2 3 2 2" xfId="10168"/>
    <cellStyle name="Note 3 2 3 2 2 2" xfId="10169"/>
    <cellStyle name="Note 3 2 3 2 2 2 2" xfId="10170"/>
    <cellStyle name="Note 3 2 3 2 2 3" xfId="10171"/>
    <cellStyle name="Note 3 2 3 2 3" xfId="10172"/>
    <cellStyle name="Note 3 2 3 2 3 2" xfId="10173"/>
    <cellStyle name="Note 3 2 3 2 4" xfId="10174"/>
    <cellStyle name="Note 3 2 3 3" xfId="10175"/>
    <cellStyle name="Note 3 2 3 3 2" xfId="10176"/>
    <cellStyle name="Note 3 2 3 3 2 2" xfId="10177"/>
    <cellStyle name="Note 3 2 3 3 3" xfId="10178"/>
    <cellStyle name="Note 3 2 3 4" xfId="10179"/>
    <cellStyle name="Note 3 2 3 4 2" xfId="10180"/>
    <cellStyle name="Note 3 2 3 5" xfId="10181"/>
    <cellStyle name="Note 3 2 4" xfId="10182"/>
    <cellStyle name="Note 3 2 4 2" xfId="10183"/>
    <cellStyle name="Note 3 2 4 2 2" xfId="10184"/>
    <cellStyle name="Note 3 2 4 2 2 2" xfId="10185"/>
    <cellStyle name="Note 3 2 4 2 2 2 2" xfId="10186"/>
    <cellStyle name="Note 3 2 4 2 2 3" xfId="10187"/>
    <cellStyle name="Note 3 2 4 2 3" xfId="10188"/>
    <cellStyle name="Note 3 2 4 2 3 2" xfId="10189"/>
    <cellStyle name="Note 3 2 4 2 4" xfId="10190"/>
    <cellStyle name="Note 3 2 4 3" xfId="10191"/>
    <cellStyle name="Note 3 2 4 3 2" xfId="10192"/>
    <cellStyle name="Note 3 2 4 3 2 2" xfId="10193"/>
    <cellStyle name="Note 3 2 4 3 3" xfId="10194"/>
    <cellStyle name="Note 3 2 4 4" xfId="10195"/>
    <cellStyle name="Note 3 2 4 4 2" xfId="10196"/>
    <cellStyle name="Note 3 2 4 5" xfId="10197"/>
    <cellStyle name="Note 3 2 5" xfId="10198"/>
    <cellStyle name="Note 3 2 5 2" xfId="10199"/>
    <cellStyle name="Note 3 2 5 2 2" xfId="10200"/>
    <cellStyle name="Note 3 2 5 2 2 2" xfId="10201"/>
    <cellStyle name="Note 3 2 5 2 2 2 2" xfId="10202"/>
    <cellStyle name="Note 3 2 5 2 2 3" xfId="10203"/>
    <cellStyle name="Note 3 2 5 2 3" xfId="10204"/>
    <cellStyle name="Note 3 2 5 2 3 2" xfId="10205"/>
    <cellStyle name="Note 3 2 5 2 4" xfId="10206"/>
    <cellStyle name="Note 3 2 5 3" xfId="10207"/>
    <cellStyle name="Note 3 2 5 3 2" xfId="10208"/>
    <cellStyle name="Note 3 2 5 3 2 2" xfId="10209"/>
    <cellStyle name="Note 3 2 5 3 3" xfId="10210"/>
    <cellStyle name="Note 3 2 5 4" xfId="10211"/>
    <cellStyle name="Note 3 2 5 4 2" xfId="10212"/>
    <cellStyle name="Note 3 2 5 5" xfId="10213"/>
    <cellStyle name="Note 3 2 6" xfId="10214"/>
    <cellStyle name="Note 3 2 6 2" xfId="10215"/>
    <cellStyle name="Note 3 2 6 2 2" xfId="10216"/>
    <cellStyle name="Note 3 2 6 2 2 2" xfId="10217"/>
    <cellStyle name="Note 3 2 6 2 2 2 2" xfId="10218"/>
    <cellStyle name="Note 3 2 6 2 2 3" xfId="10219"/>
    <cellStyle name="Note 3 2 6 2 3" xfId="10220"/>
    <cellStyle name="Note 3 2 6 2 3 2" xfId="10221"/>
    <cellStyle name="Note 3 2 6 2 4" xfId="10222"/>
    <cellStyle name="Note 3 2 6 3" xfId="10223"/>
    <cellStyle name="Note 3 2 6 3 2" xfId="10224"/>
    <cellStyle name="Note 3 2 6 3 2 2" xfId="10225"/>
    <cellStyle name="Note 3 2 6 3 3" xfId="10226"/>
    <cellStyle name="Note 3 2 6 4" xfId="10227"/>
    <cellStyle name="Note 3 2 6 4 2" xfId="10228"/>
    <cellStyle name="Note 3 2 6 5" xfId="10229"/>
    <cellStyle name="Note 3 2 7" xfId="10230"/>
    <cellStyle name="Note 3 2 7 2" xfId="10231"/>
    <cellStyle name="Note 3 2 7 2 2" xfId="10232"/>
    <cellStyle name="Note 3 2 7 2 2 2" xfId="10233"/>
    <cellStyle name="Note 3 2 7 2 2 2 2" xfId="10234"/>
    <cellStyle name="Note 3 2 7 2 2 3" xfId="10235"/>
    <cellStyle name="Note 3 2 7 2 3" xfId="10236"/>
    <cellStyle name="Note 3 2 7 2 3 2" xfId="10237"/>
    <cellStyle name="Note 3 2 7 2 4" xfId="10238"/>
    <cellStyle name="Note 3 2 7 3" xfId="10239"/>
    <cellStyle name="Note 3 2 7 3 2" xfId="10240"/>
    <cellStyle name="Note 3 2 7 3 2 2" xfId="10241"/>
    <cellStyle name="Note 3 2 7 3 3" xfId="10242"/>
    <cellStyle name="Note 3 2 7 4" xfId="10243"/>
    <cellStyle name="Note 3 2 7 4 2" xfId="10244"/>
    <cellStyle name="Note 3 2 7 5" xfId="10245"/>
    <cellStyle name="Note 3 2 8" xfId="10246"/>
    <cellStyle name="Note 3 2 8 2" xfId="10247"/>
    <cellStyle name="Note 3 2 8 2 2" xfId="10248"/>
    <cellStyle name="Note 3 2 8 2 2 2" xfId="10249"/>
    <cellStyle name="Note 3 2 8 2 2 2 2" xfId="10250"/>
    <cellStyle name="Note 3 2 8 2 2 3" xfId="10251"/>
    <cellStyle name="Note 3 2 8 2 3" xfId="10252"/>
    <cellStyle name="Note 3 2 8 2 3 2" xfId="10253"/>
    <cellStyle name="Note 3 2 8 2 4" xfId="10254"/>
    <cellStyle name="Note 3 2 8 3" xfId="10255"/>
    <cellStyle name="Note 3 2 8 3 2" xfId="10256"/>
    <cellStyle name="Note 3 2 8 3 2 2" xfId="10257"/>
    <cellStyle name="Note 3 2 8 3 3" xfId="10258"/>
    <cellStyle name="Note 3 2 8 4" xfId="10259"/>
    <cellStyle name="Note 3 2 8 4 2" xfId="10260"/>
    <cellStyle name="Note 3 2 8 5" xfId="10261"/>
    <cellStyle name="Note 3 2 9" xfId="10262"/>
    <cellStyle name="Note 3 2 9 2" xfId="10263"/>
    <cellStyle name="Note 3 2 9 2 2" xfId="10264"/>
    <cellStyle name="Note 3 2 9 2 2 2" xfId="10265"/>
    <cellStyle name="Note 3 2 9 2 2 2 2" xfId="10266"/>
    <cellStyle name="Note 3 2 9 2 2 3" xfId="10267"/>
    <cellStyle name="Note 3 2 9 2 3" xfId="10268"/>
    <cellStyle name="Note 3 2 9 2 3 2" xfId="10269"/>
    <cellStyle name="Note 3 2 9 2 4" xfId="10270"/>
    <cellStyle name="Note 3 2 9 3" xfId="10271"/>
    <cellStyle name="Note 3 2 9 3 2" xfId="10272"/>
    <cellStyle name="Note 3 2 9 3 2 2" xfId="10273"/>
    <cellStyle name="Note 3 2 9 3 3" xfId="10274"/>
    <cellStyle name="Note 3 2 9 4" xfId="10275"/>
    <cellStyle name="Note 3 2 9 4 2" xfId="10276"/>
    <cellStyle name="Note 3 2 9 5" xfId="10277"/>
    <cellStyle name="Note 3 3" xfId="10278"/>
    <cellStyle name="Note 3 3 10" xfId="10279"/>
    <cellStyle name="Note 3 3 10 2" xfId="10280"/>
    <cellStyle name="Note 3 3 10 2 2" xfId="10281"/>
    <cellStyle name="Note 3 3 10 3" xfId="10282"/>
    <cellStyle name="Note 3 3 11" xfId="10283"/>
    <cellStyle name="Note 3 3 11 2" xfId="10284"/>
    <cellStyle name="Note 3 3 12" xfId="10285"/>
    <cellStyle name="Note 3 3 2" xfId="10286"/>
    <cellStyle name="Note 3 3 2 2" xfId="10287"/>
    <cellStyle name="Note 3 3 2 2 2" xfId="10288"/>
    <cellStyle name="Note 3 3 2 2 2 2" xfId="10289"/>
    <cellStyle name="Note 3 3 2 2 2 2 2" xfId="10290"/>
    <cellStyle name="Note 3 3 2 2 2 3" xfId="10291"/>
    <cellStyle name="Note 3 3 2 2 3" xfId="10292"/>
    <cellStyle name="Note 3 3 2 2 3 2" xfId="10293"/>
    <cellStyle name="Note 3 3 2 2 4" xfId="10294"/>
    <cellStyle name="Note 3 3 2 3" xfId="10295"/>
    <cellStyle name="Note 3 3 2 3 2" xfId="10296"/>
    <cellStyle name="Note 3 3 2 3 2 2" xfId="10297"/>
    <cellStyle name="Note 3 3 2 3 3" xfId="10298"/>
    <cellStyle name="Note 3 3 2 4" xfId="10299"/>
    <cellStyle name="Note 3 3 2 4 2" xfId="10300"/>
    <cellStyle name="Note 3 3 2 5" xfId="10301"/>
    <cellStyle name="Note 3 3 3" xfId="10302"/>
    <cellStyle name="Note 3 3 3 2" xfId="10303"/>
    <cellStyle name="Note 3 3 3 2 2" xfId="10304"/>
    <cellStyle name="Note 3 3 3 2 2 2" xfId="10305"/>
    <cellStyle name="Note 3 3 3 2 2 2 2" xfId="10306"/>
    <cellStyle name="Note 3 3 3 2 2 3" xfId="10307"/>
    <cellStyle name="Note 3 3 3 2 3" xfId="10308"/>
    <cellStyle name="Note 3 3 3 2 3 2" xfId="10309"/>
    <cellStyle name="Note 3 3 3 2 4" xfId="10310"/>
    <cellStyle name="Note 3 3 3 3" xfId="10311"/>
    <cellStyle name="Note 3 3 3 3 2" xfId="10312"/>
    <cellStyle name="Note 3 3 3 3 2 2" xfId="10313"/>
    <cellStyle name="Note 3 3 3 3 3" xfId="10314"/>
    <cellStyle name="Note 3 3 3 4" xfId="10315"/>
    <cellStyle name="Note 3 3 3 4 2" xfId="10316"/>
    <cellStyle name="Note 3 3 3 5" xfId="10317"/>
    <cellStyle name="Note 3 3 4" xfId="10318"/>
    <cellStyle name="Note 3 3 4 2" xfId="10319"/>
    <cellStyle name="Note 3 3 4 2 2" xfId="10320"/>
    <cellStyle name="Note 3 3 4 2 2 2" xfId="10321"/>
    <cellStyle name="Note 3 3 4 2 2 2 2" xfId="10322"/>
    <cellStyle name="Note 3 3 4 2 2 3" xfId="10323"/>
    <cellStyle name="Note 3 3 4 2 3" xfId="10324"/>
    <cellStyle name="Note 3 3 4 2 3 2" xfId="10325"/>
    <cellStyle name="Note 3 3 4 2 4" xfId="10326"/>
    <cellStyle name="Note 3 3 4 3" xfId="10327"/>
    <cellStyle name="Note 3 3 4 3 2" xfId="10328"/>
    <cellStyle name="Note 3 3 4 3 2 2" xfId="10329"/>
    <cellStyle name="Note 3 3 4 3 3" xfId="10330"/>
    <cellStyle name="Note 3 3 4 4" xfId="10331"/>
    <cellStyle name="Note 3 3 4 4 2" xfId="10332"/>
    <cellStyle name="Note 3 3 4 5" xfId="10333"/>
    <cellStyle name="Note 3 3 5" xfId="10334"/>
    <cellStyle name="Note 3 3 5 2" xfId="10335"/>
    <cellStyle name="Note 3 3 5 2 2" xfId="10336"/>
    <cellStyle name="Note 3 3 5 2 2 2" xfId="10337"/>
    <cellStyle name="Note 3 3 5 2 2 2 2" xfId="10338"/>
    <cellStyle name="Note 3 3 5 2 2 3" xfId="10339"/>
    <cellStyle name="Note 3 3 5 2 3" xfId="10340"/>
    <cellStyle name="Note 3 3 5 2 3 2" xfId="10341"/>
    <cellStyle name="Note 3 3 5 2 4" xfId="10342"/>
    <cellStyle name="Note 3 3 5 3" xfId="10343"/>
    <cellStyle name="Note 3 3 5 3 2" xfId="10344"/>
    <cellStyle name="Note 3 3 5 3 2 2" xfId="10345"/>
    <cellStyle name="Note 3 3 5 3 3" xfId="10346"/>
    <cellStyle name="Note 3 3 5 4" xfId="10347"/>
    <cellStyle name="Note 3 3 5 4 2" xfId="10348"/>
    <cellStyle name="Note 3 3 5 5" xfId="10349"/>
    <cellStyle name="Note 3 3 6" xfId="10350"/>
    <cellStyle name="Note 3 3 6 2" xfId="10351"/>
    <cellStyle name="Note 3 3 6 2 2" xfId="10352"/>
    <cellStyle name="Note 3 3 6 2 2 2" xfId="10353"/>
    <cellStyle name="Note 3 3 6 2 2 2 2" xfId="10354"/>
    <cellStyle name="Note 3 3 6 2 2 3" xfId="10355"/>
    <cellStyle name="Note 3 3 6 2 3" xfId="10356"/>
    <cellStyle name="Note 3 3 6 2 3 2" xfId="10357"/>
    <cellStyle name="Note 3 3 6 2 4" xfId="10358"/>
    <cellStyle name="Note 3 3 6 3" xfId="10359"/>
    <cellStyle name="Note 3 3 6 3 2" xfId="10360"/>
    <cellStyle name="Note 3 3 6 3 2 2" xfId="10361"/>
    <cellStyle name="Note 3 3 6 3 3" xfId="10362"/>
    <cellStyle name="Note 3 3 6 4" xfId="10363"/>
    <cellStyle name="Note 3 3 6 4 2" xfId="10364"/>
    <cellStyle name="Note 3 3 6 5" xfId="10365"/>
    <cellStyle name="Note 3 3 7" xfId="10366"/>
    <cellStyle name="Note 3 3 7 2" xfId="10367"/>
    <cellStyle name="Note 3 3 7 2 2" xfId="10368"/>
    <cellStyle name="Note 3 3 7 2 2 2" xfId="10369"/>
    <cellStyle name="Note 3 3 7 2 2 2 2" xfId="10370"/>
    <cellStyle name="Note 3 3 7 2 2 3" xfId="10371"/>
    <cellStyle name="Note 3 3 7 2 3" xfId="10372"/>
    <cellStyle name="Note 3 3 7 2 3 2" xfId="10373"/>
    <cellStyle name="Note 3 3 7 2 4" xfId="10374"/>
    <cellStyle name="Note 3 3 7 3" xfId="10375"/>
    <cellStyle name="Note 3 3 7 3 2" xfId="10376"/>
    <cellStyle name="Note 3 3 7 3 2 2" xfId="10377"/>
    <cellStyle name="Note 3 3 7 3 3" xfId="10378"/>
    <cellStyle name="Note 3 3 7 4" xfId="10379"/>
    <cellStyle name="Note 3 3 7 4 2" xfId="10380"/>
    <cellStyle name="Note 3 3 7 5" xfId="10381"/>
    <cellStyle name="Note 3 3 8" xfId="10382"/>
    <cellStyle name="Note 3 3 8 2" xfId="10383"/>
    <cellStyle name="Note 3 3 8 2 2" xfId="10384"/>
    <cellStyle name="Note 3 3 8 2 2 2" xfId="10385"/>
    <cellStyle name="Note 3 3 8 2 2 2 2" xfId="10386"/>
    <cellStyle name="Note 3 3 8 2 2 3" xfId="10387"/>
    <cellStyle name="Note 3 3 8 2 3" xfId="10388"/>
    <cellStyle name="Note 3 3 8 2 3 2" xfId="10389"/>
    <cellStyle name="Note 3 3 8 2 4" xfId="10390"/>
    <cellStyle name="Note 3 3 8 3" xfId="10391"/>
    <cellStyle name="Note 3 3 8 3 2" xfId="10392"/>
    <cellStyle name="Note 3 3 8 3 2 2" xfId="10393"/>
    <cellStyle name="Note 3 3 8 3 3" xfId="10394"/>
    <cellStyle name="Note 3 3 8 4" xfId="10395"/>
    <cellStyle name="Note 3 3 8 4 2" xfId="10396"/>
    <cellStyle name="Note 3 3 8 5" xfId="10397"/>
    <cellStyle name="Note 3 3 9" xfId="10398"/>
    <cellStyle name="Note 3 3 9 2" xfId="10399"/>
    <cellStyle name="Note 3 3 9 2 2" xfId="10400"/>
    <cellStyle name="Note 3 3 9 2 2 2" xfId="10401"/>
    <cellStyle name="Note 3 3 9 2 3" xfId="10402"/>
    <cellStyle name="Note 3 3 9 3" xfId="10403"/>
    <cellStyle name="Note 3 3 9 3 2" xfId="10404"/>
    <cellStyle name="Note 3 3 9 4" xfId="10405"/>
    <cellStyle name="Note 3 4" xfId="10406"/>
    <cellStyle name="Note 3 4 2" xfId="10407"/>
    <cellStyle name="Note 3 4 2 2" xfId="10408"/>
    <cellStyle name="Note 3 4 2 2 2" xfId="10409"/>
    <cellStyle name="Note 3 4 2 2 2 2" xfId="10410"/>
    <cellStyle name="Note 3 4 2 2 3" xfId="10411"/>
    <cellStyle name="Note 3 4 2 3" xfId="10412"/>
    <cellStyle name="Note 3 4 2 3 2" xfId="10413"/>
    <cellStyle name="Note 3 4 2 4" xfId="10414"/>
    <cellStyle name="Note 3 4 3" xfId="10415"/>
    <cellStyle name="Note 3 4 3 2" xfId="10416"/>
    <cellStyle name="Note 3 4 3 2 2" xfId="10417"/>
    <cellStyle name="Note 3 4 3 3" xfId="10418"/>
    <cellStyle name="Note 3 4 4" xfId="10419"/>
    <cellStyle name="Note 3 4 4 2" xfId="10420"/>
    <cellStyle name="Note 3 4 5" xfId="10421"/>
    <cellStyle name="Note 3 5" xfId="10422"/>
    <cellStyle name="Note 3 5 2" xfId="10423"/>
    <cellStyle name="Note 3 5 2 2" xfId="10424"/>
    <cellStyle name="Note 3 5 2 2 2" xfId="10425"/>
    <cellStyle name="Note 3 5 2 2 2 2" xfId="10426"/>
    <cellStyle name="Note 3 5 2 2 3" xfId="10427"/>
    <cellStyle name="Note 3 5 2 3" xfId="10428"/>
    <cellStyle name="Note 3 5 2 3 2" xfId="10429"/>
    <cellStyle name="Note 3 5 2 4" xfId="10430"/>
    <cellStyle name="Note 3 5 3" xfId="10431"/>
    <cellStyle name="Note 3 5 3 2" xfId="10432"/>
    <cellStyle name="Note 3 5 3 2 2" xfId="10433"/>
    <cellStyle name="Note 3 5 3 3" xfId="10434"/>
    <cellStyle name="Note 3 5 4" xfId="10435"/>
    <cellStyle name="Note 3 5 4 2" xfId="10436"/>
    <cellStyle name="Note 3 5 5" xfId="10437"/>
    <cellStyle name="Note 3 6" xfId="10438"/>
    <cellStyle name="Note 3 6 2" xfId="10439"/>
    <cellStyle name="Note 3 6 2 2" xfId="10440"/>
    <cellStyle name="Note 3 6 2 2 2" xfId="10441"/>
    <cellStyle name="Note 3 6 2 2 2 2" xfId="10442"/>
    <cellStyle name="Note 3 6 2 2 3" xfId="10443"/>
    <cellStyle name="Note 3 6 2 3" xfId="10444"/>
    <cellStyle name="Note 3 6 2 3 2" xfId="10445"/>
    <cellStyle name="Note 3 6 2 4" xfId="10446"/>
    <cellStyle name="Note 3 6 3" xfId="10447"/>
    <cellStyle name="Note 3 6 3 2" xfId="10448"/>
    <cellStyle name="Note 3 6 3 2 2" xfId="10449"/>
    <cellStyle name="Note 3 6 3 3" xfId="10450"/>
    <cellStyle name="Note 3 6 4" xfId="10451"/>
    <cellStyle name="Note 3 6 4 2" xfId="10452"/>
    <cellStyle name="Note 3 6 5" xfId="10453"/>
    <cellStyle name="Note 3 7" xfId="10454"/>
    <cellStyle name="Note 3 7 2" xfId="10455"/>
    <cellStyle name="Note 3 7 2 2" xfId="10456"/>
    <cellStyle name="Note 3 7 2 2 2" xfId="10457"/>
    <cellStyle name="Note 3 7 2 2 2 2" xfId="10458"/>
    <cellStyle name="Note 3 7 2 2 3" xfId="10459"/>
    <cellStyle name="Note 3 7 2 3" xfId="10460"/>
    <cellStyle name="Note 3 7 2 3 2" xfId="10461"/>
    <cellStyle name="Note 3 7 2 4" xfId="10462"/>
    <cellStyle name="Note 3 7 3" xfId="10463"/>
    <cellStyle name="Note 3 7 3 2" xfId="10464"/>
    <cellStyle name="Note 3 7 3 2 2" xfId="10465"/>
    <cellStyle name="Note 3 7 3 3" xfId="10466"/>
    <cellStyle name="Note 3 7 4" xfId="10467"/>
    <cellStyle name="Note 3 7 4 2" xfId="10468"/>
    <cellStyle name="Note 3 7 5" xfId="10469"/>
    <cellStyle name="Note 3 8" xfId="10470"/>
    <cellStyle name="Note 3 8 2" xfId="10471"/>
    <cellStyle name="Note 3 8 2 2" xfId="10472"/>
    <cellStyle name="Note 3 8 2 2 2" xfId="10473"/>
    <cellStyle name="Note 3 8 2 2 2 2" xfId="10474"/>
    <cellStyle name="Note 3 8 2 2 3" xfId="10475"/>
    <cellStyle name="Note 3 8 2 3" xfId="10476"/>
    <cellStyle name="Note 3 8 2 3 2" xfId="10477"/>
    <cellStyle name="Note 3 8 2 4" xfId="10478"/>
    <cellStyle name="Note 3 8 3" xfId="10479"/>
    <cellStyle name="Note 3 8 3 2" xfId="10480"/>
    <cellStyle name="Note 3 8 3 2 2" xfId="10481"/>
    <cellStyle name="Note 3 8 3 3" xfId="10482"/>
    <cellStyle name="Note 3 8 4" xfId="10483"/>
    <cellStyle name="Note 3 8 4 2" xfId="10484"/>
    <cellStyle name="Note 3 8 5" xfId="10485"/>
    <cellStyle name="Note 3 9" xfId="10486"/>
    <cellStyle name="Note 3 9 2" xfId="10487"/>
    <cellStyle name="Note 3 9 2 2" xfId="10488"/>
    <cellStyle name="Note 3 9 2 2 2" xfId="10489"/>
    <cellStyle name="Note 3 9 2 2 2 2" xfId="10490"/>
    <cellStyle name="Note 3 9 2 2 3" xfId="10491"/>
    <cellStyle name="Note 3 9 2 3" xfId="10492"/>
    <cellStyle name="Note 3 9 2 3 2" xfId="10493"/>
    <cellStyle name="Note 3 9 2 4" xfId="10494"/>
    <cellStyle name="Note 3 9 3" xfId="10495"/>
    <cellStyle name="Note 3 9 3 2" xfId="10496"/>
    <cellStyle name="Note 3 9 3 2 2" xfId="10497"/>
    <cellStyle name="Note 3 9 3 3" xfId="10498"/>
    <cellStyle name="Note 3 9 4" xfId="10499"/>
    <cellStyle name="Note 3 9 4 2" xfId="10500"/>
    <cellStyle name="Note 3 9 5" xfId="10501"/>
    <cellStyle name="Note 4" xfId="10502"/>
    <cellStyle name="Note 4 10" xfId="10503"/>
    <cellStyle name="Note 4 10 2" xfId="10504"/>
    <cellStyle name="Note 4 10 2 2" xfId="10505"/>
    <cellStyle name="Note 4 10 2 2 2" xfId="10506"/>
    <cellStyle name="Note 4 10 2 2 2 2" xfId="10507"/>
    <cellStyle name="Note 4 10 2 2 3" xfId="10508"/>
    <cellStyle name="Note 4 10 2 3" xfId="10509"/>
    <cellStyle name="Note 4 10 2 3 2" xfId="10510"/>
    <cellStyle name="Note 4 10 2 4" xfId="10511"/>
    <cellStyle name="Note 4 10 3" xfId="10512"/>
    <cellStyle name="Note 4 10 3 2" xfId="10513"/>
    <cellStyle name="Note 4 10 3 2 2" xfId="10514"/>
    <cellStyle name="Note 4 10 3 3" xfId="10515"/>
    <cellStyle name="Note 4 10 4" xfId="10516"/>
    <cellStyle name="Note 4 10 4 2" xfId="10517"/>
    <cellStyle name="Note 4 10 5" xfId="10518"/>
    <cellStyle name="Note 4 11" xfId="10519"/>
    <cellStyle name="Note 4 11 2" xfId="10520"/>
    <cellStyle name="Note 4 11 2 2" xfId="10521"/>
    <cellStyle name="Note 4 11 2 2 2" xfId="10522"/>
    <cellStyle name="Note 4 11 2 3" xfId="10523"/>
    <cellStyle name="Note 4 11 3" xfId="10524"/>
    <cellStyle name="Note 4 11 3 2" xfId="10525"/>
    <cellStyle name="Note 4 11 4" xfId="10526"/>
    <cellStyle name="Note 4 12" xfId="10527"/>
    <cellStyle name="Note 4 12 2" xfId="10528"/>
    <cellStyle name="Note 4 12 2 2" xfId="10529"/>
    <cellStyle name="Note 4 12 3" xfId="10530"/>
    <cellStyle name="Note 4 13" xfId="10531"/>
    <cellStyle name="Note 4 13 2" xfId="10532"/>
    <cellStyle name="Note 4 14" xfId="10533"/>
    <cellStyle name="Note 4 2" xfId="10534"/>
    <cellStyle name="Note 4 2 10" xfId="10535"/>
    <cellStyle name="Note 4 2 10 2" xfId="10536"/>
    <cellStyle name="Note 4 2 10 2 2" xfId="10537"/>
    <cellStyle name="Note 4 2 10 2 2 2" xfId="10538"/>
    <cellStyle name="Note 4 2 10 2 3" xfId="10539"/>
    <cellStyle name="Note 4 2 10 3" xfId="10540"/>
    <cellStyle name="Note 4 2 10 3 2" xfId="10541"/>
    <cellStyle name="Note 4 2 10 4" xfId="10542"/>
    <cellStyle name="Note 4 2 11" xfId="10543"/>
    <cellStyle name="Note 4 2 11 2" xfId="10544"/>
    <cellStyle name="Note 4 2 11 2 2" xfId="10545"/>
    <cellStyle name="Note 4 2 11 3" xfId="10546"/>
    <cellStyle name="Note 4 2 12" xfId="10547"/>
    <cellStyle name="Note 4 2 12 2" xfId="10548"/>
    <cellStyle name="Note 4 2 13" xfId="10549"/>
    <cellStyle name="Note 4 2 2" xfId="10550"/>
    <cellStyle name="Note 4 2 2 10" xfId="10551"/>
    <cellStyle name="Note 4 2 2 10 2" xfId="10552"/>
    <cellStyle name="Note 4 2 2 10 2 2" xfId="10553"/>
    <cellStyle name="Note 4 2 2 10 3" xfId="10554"/>
    <cellStyle name="Note 4 2 2 11" xfId="10555"/>
    <cellStyle name="Note 4 2 2 11 2" xfId="10556"/>
    <cellStyle name="Note 4 2 2 12" xfId="10557"/>
    <cellStyle name="Note 4 2 2 2" xfId="10558"/>
    <cellStyle name="Note 4 2 2 2 2" xfId="10559"/>
    <cellStyle name="Note 4 2 2 2 2 2" xfId="10560"/>
    <cellStyle name="Note 4 2 2 2 2 2 2" xfId="10561"/>
    <cellStyle name="Note 4 2 2 2 2 2 2 2" xfId="10562"/>
    <cellStyle name="Note 4 2 2 2 2 2 3" xfId="10563"/>
    <cellStyle name="Note 4 2 2 2 2 3" xfId="10564"/>
    <cellStyle name="Note 4 2 2 2 2 3 2" xfId="10565"/>
    <cellStyle name="Note 4 2 2 2 2 4" xfId="10566"/>
    <cellStyle name="Note 4 2 2 2 3" xfId="10567"/>
    <cellStyle name="Note 4 2 2 2 3 2" xfId="10568"/>
    <cellStyle name="Note 4 2 2 2 3 2 2" xfId="10569"/>
    <cellStyle name="Note 4 2 2 2 3 3" xfId="10570"/>
    <cellStyle name="Note 4 2 2 2 4" xfId="10571"/>
    <cellStyle name="Note 4 2 2 2 4 2" xfId="10572"/>
    <cellStyle name="Note 4 2 2 2 5" xfId="10573"/>
    <cellStyle name="Note 4 2 2 3" xfId="10574"/>
    <cellStyle name="Note 4 2 2 3 2" xfId="10575"/>
    <cellStyle name="Note 4 2 2 3 2 2" xfId="10576"/>
    <cellStyle name="Note 4 2 2 3 2 2 2" xfId="10577"/>
    <cellStyle name="Note 4 2 2 3 2 2 2 2" xfId="10578"/>
    <cellStyle name="Note 4 2 2 3 2 2 3" xfId="10579"/>
    <cellStyle name="Note 4 2 2 3 2 3" xfId="10580"/>
    <cellStyle name="Note 4 2 2 3 2 3 2" xfId="10581"/>
    <cellStyle name="Note 4 2 2 3 2 4" xfId="10582"/>
    <cellStyle name="Note 4 2 2 3 3" xfId="10583"/>
    <cellStyle name="Note 4 2 2 3 3 2" xfId="10584"/>
    <cellStyle name="Note 4 2 2 3 3 2 2" xfId="10585"/>
    <cellStyle name="Note 4 2 2 3 3 3" xfId="10586"/>
    <cellStyle name="Note 4 2 2 3 4" xfId="10587"/>
    <cellStyle name="Note 4 2 2 3 4 2" xfId="10588"/>
    <cellStyle name="Note 4 2 2 3 5" xfId="10589"/>
    <cellStyle name="Note 4 2 2 4" xfId="10590"/>
    <cellStyle name="Note 4 2 2 4 2" xfId="10591"/>
    <cellStyle name="Note 4 2 2 4 2 2" xfId="10592"/>
    <cellStyle name="Note 4 2 2 4 2 2 2" xfId="10593"/>
    <cellStyle name="Note 4 2 2 4 2 2 2 2" xfId="10594"/>
    <cellStyle name="Note 4 2 2 4 2 2 3" xfId="10595"/>
    <cellStyle name="Note 4 2 2 4 2 3" xfId="10596"/>
    <cellStyle name="Note 4 2 2 4 2 3 2" xfId="10597"/>
    <cellStyle name="Note 4 2 2 4 2 4" xfId="10598"/>
    <cellStyle name="Note 4 2 2 4 3" xfId="10599"/>
    <cellStyle name="Note 4 2 2 4 3 2" xfId="10600"/>
    <cellStyle name="Note 4 2 2 4 3 2 2" xfId="10601"/>
    <cellStyle name="Note 4 2 2 4 3 3" xfId="10602"/>
    <cellStyle name="Note 4 2 2 4 4" xfId="10603"/>
    <cellStyle name="Note 4 2 2 4 4 2" xfId="10604"/>
    <cellStyle name="Note 4 2 2 4 5" xfId="10605"/>
    <cellStyle name="Note 4 2 2 5" xfId="10606"/>
    <cellStyle name="Note 4 2 2 5 2" xfId="10607"/>
    <cellStyle name="Note 4 2 2 5 2 2" xfId="10608"/>
    <cellStyle name="Note 4 2 2 5 2 2 2" xfId="10609"/>
    <cellStyle name="Note 4 2 2 5 2 2 2 2" xfId="10610"/>
    <cellStyle name="Note 4 2 2 5 2 2 3" xfId="10611"/>
    <cellStyle name="Note 4 2 2 5 2 3" xfId="10612"/>
    <cellStyle name="Note 4 2 2 5 2 3 2" xfId="10613"/>
    <cellStyle name="Note 4 2 2 5 2 4" xfId="10614"/>
    <cellStyle name="Note 4 2 2 5 3" xfId="10615"/>
    <cellStyle name="Note 4 2 2 5 3 2" xfId="10616"/>
    <cellStyle name="Note 4 2 2 5 3 2 2" xfId="10617"/>
    <cellStyle name="Note 4 2 2 5 3 3" xfId="10618"/>
    <cellStyle name="Note 4 2 2 5 4" xfId="10619"/>
    <cellStyle name="Note 4 2 2 5 4 2" xfId="10620"/>
    <cellStyle name="Note 4 2 2 5 5" xfId="10621"/>
    <cellStyle name="Note 4 2 2 6" xfId="10622"/>
    <cellStyle name="Note 4 2 2 6 2" xfId="10623"/>
    <cellStyle name="Note 4 2 2 6 2 2" xfId="10624"/>
    <cellStyle name="Note 4 2 2 6 2 2 2" xfId="10625"/>
    <cellStyle name="Note 4 2 2 6 2 2 2 2" xfId="10626"/>
    <cellStyle name="Note 4 2 2 6 2 2 3" xfId="10627"/>
    <cellStyle name="Note 4 2 2 6 2 3" xfId="10628"/>
    <cellStyle name="Note 4 2 2 6 2 3 2" xfId="10629"/>
    <cellStyle name="Note 4 2 2 6 2 4" xfId="10630"/>
    <cellStyle name="Note 4 2 2 6 3" xfId="10631"/>
    <cellStyle name="Note 4 2 2 6 3 2" xfId="10632"/>
    <cellStyle name="Note 4 2 2 6 3 2 2" xfId="10633"/>
    <cellStyle name="Note 4 2 2 6 3 3" xfId="10634"/>
    <cellStyle name="Note 4 2 2 6 4" xfId="10635"/>
    <cellStyle name="Note 4 2 2 6 4 2" xfId="10636"/>
    <cellStyle name="Note 4 2 2 6 5" xfId="10637"/>
    <cellStyle name="Note 4 2 2 7" xfId="10638"/>
    <cellStyle name="Note 4 2 2 7 2" xfId="10639"/>
    <cellStyle name="Note 4 2 2 7 2 2" xfId="10640"/>
    <cellStyle name="Note 4 2 2 7 2 2 2" xfId="10641"/>
    <cellStyle name="Note 4 2 2 7 2 2 2 2" xfId="10642"/>
    <cellStyle name="Note 4 2 2 7 2 2 3" xfId="10643"/>
    <cellStyle name="Note 4 2 2 7 2 3" xfId="10644"/>
    <cellStyle name="Note 4 2 2 7 2 3 2" xfId="10645"/>
    <cellStyle name="Note 4 2 2 7 2 4" xfId="10646"/>
    <cellStyle name="Note 4 2 2 7 3" xfId="10647"/>
    <cellStyle name="Note 4 2 2 7 3 2" xfId="10648"/>
    <cellStyle name="Note 4 2 2 7 3 2 2" xfId="10649"/>
    <cellStyle name="Note 4 2 2 7 3 3" xfId="10650"/>
    <cellStyle name="Note 4 2 2 7 4" xfId="10651"/>
    <cellStyle name="Note 4 2 2 7 4 2" xfId="10652"/>
    <cellStyle name="Note 4 2 2 7 5" xfId="10653"/>
    <cellStyle name="Note 4 2 2 8" xfId="10654"/>
    <cellStyle name="Note 4 2 2 8 2" xfId="10655"/>
    <cellStyle name="Note 4 2 2 8 2 2" xfId="10656"/>
    <cellStyle name="Note 4 2 2 8 2 2 2" xfId="10657"/>
    <cellStyle name="Note 4 2 2 8 2 2 2 2" xfId="10658"/>
    <cellStyle name="Note 4 2 2 8 2 2 3" xfId="10659"/>
    <cellStyle name="Note 4 2 2 8 2 3" xfId="10660"/>
    <cellStyle name="Note 4 2 2 8 2 3 2" xfId="10661"/>
    <cellStyle name="Note 4 2 2 8 2 4" xfId="10662"/>
    <cellStyle name="Note 4 2 2 8 3" xfId="10663"/>
    <cellStyle name="Note 4 2 2 8 3 2" xfId="10664"/>
    <cellStyle name="Note 4 2 2 8 3 2 2" xfId="10665"/>
    <cellStyle name="Note 4 2 2 8 3 3" xfId="10666"/>
    <cellStyle name="Note 4 2 2 8 4" xfId="10667"/>
    <cellStyle name="Note 4 2 2 8 4 2" xfId="10668"/>
    <cellStyle name="Note 4 2 2 8 5" xfId="10669"/>
    <cellStyle name="Note 4 2 2 9" xfId="10670"/>
    <cellStyle name="Note 4 2 2 9 2" xfId="10671"/>
    <cellStyle name="Note 4 2 2 9 2 2" xfId="10672"/>
    <cellStyle name="Note 4 2 2 9 2 2 2" xfId="10673"/>
    <cellStyle name="Note 4 2 2 9 2 3" xfId="10674"/>
    <cellStyle name="Note 4 2 2 9 3" xfId="10675"/>
    <cellStyle name="Note 4 2 2 9 3 2" xfId="10676"/>
    <cellStyle name="Note 4 2 2 9 4" xfId="10677"/>
    <cellStyle name="Note 4 2 3" xfId="10678"/>
    <cellStyle name="Note 4 2 3 2" xfId="10679"/>
    <cellStyle name="Note 4 2 3 2 2" xfId="10680"/>
    <cellStyle name="Note 4 2 3 2 2 2" xfId="10681"/>
    <cellStyle name="Note 4 2 3 2 2 2 2" xfId="10682"/>
    <cellStyle name="Note 4 2 3 2 2 3" xfId="10683"/>
    <cellStyle name="Note 4 2 3 2 3" xfId="10684"/>
    <cellStyle name="Note 4 2 3 2 3 2" xfId="10685"/>
    <cellStyle name="Note 4 2 3 2 4" xfId="10686"/>
    <cellStyle name="Note 4 2 3 3" xfId="10687"/>
    <cellStyle name="Note 4 2 3 3 2" xfId="10688"/>
    <cellStyle name="Note 4 2 3 3 2 2" xfId="10689"/>
    <cellStyle name="Note 4 2 3 3 3" xfId="10690"/>
    <cellStyle name="Note 4 2 3 4" xfId="10691"/>
    <cellStyle name="Note 4 2 3 4 2" xfId="10692"/>
    <cellStyle name="Note 4 2 3 5" xfId="10693"/>
    <cellStyle name="Note 4 2 4" xfId="10694"/>
    <cellStyle name="Note 4 2 4 2" xfId="10695"/>
    <cellStyle name="Note 4 2 4 2 2" xfId="10696"/>
    <cellStyle name="Note 4 2 4 2 2 2" xfId="10697"/>
    <cellStyle name="Note 4 2 4 2 2 2 2" xfId="10698"/>
    <cellStyle name="Note 4 2 4 2 2 3" xfId="10699"/>
    <cellStyle name="Note 4 2 4 2 3" xfId="10700"/>
    <cellStyle name="Note 4 2 4 2 3 2" xfId="10701"/>
    <cellStyle name="Note 4 2 4 2 4" xfId="10702"/>
    <cellStyle name="Note 4 2 4 3" xfId="10703"/>
    <cellStyle name="Note 4 2 4 3 2" xfId="10704"/>
    <cellStyle name="Note 4 2 4 3 2 2" xfId="10705"/>
    <cellStyle name="Note 4 2 4 3 3" xfId="10706"/>
    <cellStyle name="Note 4 2 4 4" xfId="10707"/>
    <cellStyle name="Note 4 2 4 4 2" xfId="10708"/>
    <cellStyle name="Note 4 2 4 5" xfId="10709"/>
    <cellStyle name="Note 4 2 5" xfId="10710"/>
    <cellStyle name="Note 4 2 5 2" xfId="10711"/>
    <cellStyle name="Note 4 2 5 2 2" xfId="10712"/>
    <cellStyle name="Note 4 2 5 2 2 2" xfId="10713"/>
    <cellStyle name="Note 4 2 5 2 2 2 2" xfId="10714"/>
    <cellStyle name="Note 4 2 5 2 2 3" xfId="10715"/>
    <cellStyle name="Note 4 2 5 2 3" xfId="10716"/>
    <cellStyle name="Note 4 2 5 2 3 2" xfId="10717"/>
    <cellStyle name="Note 4 2 5 2 4" xfId="10718"/>
    <cellStyle name="Note 4 2 5 3" xfId="10719"/>
    <cellStyle name="Note 4 2 5 3 2" xfId="10720"/>
    <cellStyle name="Note 4 2 5 3 2 2" xfId="10721"/>
    <cellStyle name="Note 4 2 5 3 3" xfId="10722"/>
    <cellStyle name="Note 4 2 5 4" xfId="10723"/>
    <cellStyle name="Note 4 2 5 4 2" xfId="10724"/>
    <cellStyle name="Note 4 2 5 5" xfId="10725"/>
    <cellStyle name="Note 4 2 6" xfId="10726"/>
    <cellStyle name="Note 4 2 6 2" xfId="10727"/>
    <cellStyle name="Note 4 2 6 2 2" xfId="10728"/>
    <cellStyle name="Note 4 2 6 2 2 2" xfId="10729"/>
    <cellStyle name="Note 4 2 6 2 2 2 2" xfId="10730"/>
    <cellStyle name="Note 4 2 6 2 2 3" xfId="10731"/>
    <cellStyle name="Note 4 2 6 2 3" xfId="10732"/>
    <cellStyle name="Note 4 2 6 2 3 2" xfId="10733"/>
    <cellStyle name="Note 4 2 6 2 4" xfId="10734"/>
    <cellStyle name="Note 4 2 6 3" xfId="10735"/>
    <cellStyle name="Note 4 2 6 3 2" xfId="10736"/>
    <cellStyle name="Note 4 2 6 3 2 2" xfId="10737"/>
    <cellStyle name="Note 4 2 6 3 3" xfId="10738"/>
    <cellStyle name="Note 4 2 6 4" xfId="10739"/>
    <cellStyle name="Note 4 2 6 4 2" xfId="10740"/>
    <cellStyle name="Note 4 2 6 5" xfId="10741"/>
    <cellStyle name="Note 4 2 7" xfId="10742"/>
    <cellStyle name="Note 4 2 7 2" xfId="10743"/>
    <cellStyle name="Note 4 2 7 2 2" xfId="10744"/>
    <cellStyle name="Note 4 2 7 2 2 2" xfId="10745"/>
    <cellStyle name="Note 4 2 7 2 2 2 2" xfId="10746"/>
    <cellStyle name="Note 4 2 7 2 2 3" xfId="10747"/>
    <cellStyle name="Note 4 2 7 2 3" xfId="10748"/>
    <cellStyle name="Note 4 2 7 2 3 2" xfId="10749"/>
    <cellStyle name="Note 4 2 7 2 4" xfId="10750"/>
    <cellStyle name="Note 4 2 7 3" xfId="10751"/>
    <cellStyle name="Note 4 2 7 3 2" xfId="10752"/>
    <cellStyle name="Note 4 2 7 3 2 2" xfId="10753"/>
    <cellStyle name="Note 4 2 7 3 3" xfId="10754"/>
    <cellStyle name="Note 4 2 7 4" xfId="10755"/>
    <cellStyle name="Note 4 2 7 4 2" xfId="10756"/>
    <cellStyle name="Note 4 2 7 5" xfId="10757"/>
    <cellStyle name="Note 4 2 8" xfId="10758"/>
    <cellStyle name="Note 4 2 8 2" xfId="10759"/>
    <cellStyle name="Note 4 2 8 2 2" xfId="10760"/>
    <cellStyle name="Note 4 2 8 2 2 2" xfId="10761"/>
    <cellStyle name="Note 4 2 8 2 2 2 2" xfId="10762"/>
    <cellStyle name="Note 4 2 8 2 2 3" xfId="10763"/>
    <cellStyle name="Note 4 2 8 2 3" xfId="10764"/>
    <cellStyle name="Note 4 2 8 2 3 2" xfId="10765"/>
    <cellStyle name="Note 4 2 8 2 4" xfId="10766"/>
    <cellStyle name="Note 4 2 8 3" xfId="10767"/>
    <cellStyle name="Note 4 2 8 3 2" xfId="10768"/>
    <cellStyle name="Note 4 2 8 3 2 2" xfId="10769"/>
    <cellStyle name="Note 4 2 8 3 3" xfId="10770"/>
    <cellStyle name="Note 4 2 8 4" xfId="10771"/>
    <cellStyle name="Note 4 2 8 4 2" xfId="10772"/>
    <cellStyle name="Note 4 2 8 5" xfId="10773"/>
    <cellStyle name="Note 4 2 9" xfId="10774"/>
    <cellStyle name="Note 4 2 9 2" xfId="10775"/>
    <cellStyle name="Note 4 2 9 2 2" xfId="10776"/>
    <cellStyle name="Note 4 2 9 2 2 2" xfId="10777"/>
    <cellStyle name="Note 4 2 9 2 2 2 2" xfId="10778"/>
    <cellStyle name="Note 4 2 9 2 2 3" xfId="10779"/>
    <cellStyle name="Note 4 2 9 2 3" xfId="10780"/>
    <cellStyle name="Note 4 2 9 2 3 2" xfId="10781"/>
    <cellStyle name="Note 4 2 9 2 4" xfId="10782"/>
    <cellStyle name="Note 4 2 9 3" xfId="10783"/>
    <cellStyle name="Note 4 2 9 3 2" xfId="10784"/>
    <cellStyle name="Note 4 2 9 3 2 2" xfId="10785"/>
    <cellStyle name="Note 4 2 9 3 3" xfId="10786"/>
    <cellStyle name="Note 4 2 9 4" xfId="10787"/>
    <cellStyle name="Note 4 2 9 4 2" xfId="10788"/>
    <cellStyle name="Note 4 2 9 5" xfId="10789"/>
    <cellStyle name="Note 4 3" xfId="10790"/>
    <cellStyle name="Note 4 3 10" xfId="10791"/>
    <cellStyle name="Note 4 3 10 2" xfId="10792"/>
    <cellStyle name="Note 4 3 10 2 2" xfId="10793"/>
    <cellStyle name="Note 4 3 10 3" xfId="10794"/>
    <cellStyle name="Note 4 3 11" xfId="10795"/>
    <cellStyle name="Note 4 3 11 2" xfId="10796"/>
    <cellStyle name="Note 4 3 12" xfId="10797"/>
    <cellStyle name="Note 4 3 2" xfId="10798"/>
    <cellStyle name="Note 4 3 2 2" xfId="10799"/>
    <cellStyle name="Note 4 3 2 2 2" xfId="10800"/>
    <cellStyle name="Note 4 3 2 2 2 2" xfId="10801"/>
    <cellStyle name="Note 4 3 2 2 2 2 2" xfId="10802"/>
    <cellStyle name="Note 4 3 2 2 2 3" xfId="10803"/>
    <cellStyle name="Note 4 3 2 2 3" xfId="10804"/>
    <cellStyle name="Note 4 3 2 2 3 2" xfId="10805"/>
    <cellStyle name="Note 4 3 2 2 4" xfId="10806"/>
    <cellStyle name="Note 4 3 2 3" xfId="10807"/>
    <cellStyle name="Note 4 3 2 3 2" xfId="10808"/>
    <cellStyle name="Note 4 3 2 3 2 2" xfId="10809"/>
    <cellStyle name="Note 4 3 2 3 3" xfId="10810"/>
    <cellStyle name="Note 4 3 2 4" xfId="10811"/>
    <cellStyle name="Note 4 3 2 4 2" xfId="10812"/>
    <cellStyle name="Note 4 3 2 5" xfId="10813"/>
    <cellStyle name="Note 4 3 3" xfId="10814"/>
    <cellStyle name="Note 4 3 3 2" xfId="10815"/>
    <cellStyle name="Note 4 3 3 2 2" xfId="10816"/>
    <cellStyle name="Note 4 3 3 2 2 2" xfId="10817"/>
    <cellStyle name="Note 4 3 3 2 2 2 2" xfId="10818"/>
    <cellStyle name="Note 4 3 3 2 2 3" xfId="10819"/>
    <cellStyle name="Note 4 3 3 2 3" xfId="10820"/>
    <cellStyle name="Note 4 3 3 2 3 2" xfId="10821"/>
    <cellStyle name="Note 4 3 3 2 4" xfId="10822"/>
    <cellStyle name="Note 4 3 3 3" xfId="10823"/>
    <cellStyle name="Note 4 3 3 3 2" xfId="10824"/>
    <cellStyle name="Note 4 3 3 3 2 2" xfId="10825"/>
    <cellStyle name="Note 4 3 3 3 3" xfId="10826"/>
    <cellStyle name="Note 4 3 3 4" xfId="10827"/>
    <cellStyle name="Note 4 3 3 4 2" xfId="10828"/>
    <cellStyle name="Note 4 3 3 5" xfId="10829"/>
    <cellStyle name="Note 4 3 4" xfId="10830"/>
    <cellStyle name="Note 4 3 4 2" xfId="10831"/>
    <cellStyle name="Note 4 3 4 2 2" xfId="10832"/>
    <cellStyle name="Note 4 3 4 2 2 2" xfId="10833"/>
    <cellStyle name="Note 4 3 4 2 2 2 2" xfId="10834"/>
    <cellStyle name="Note 4 3 4 2 2 3" xfId="10835"/>
    <cellStyle name="Note 4 3 4 2 3" xfId="10836"/>
    <cellStyle name="Note 4 3 4 2 3 2" xfId="10837"/>
    <cellStyle name="Note 4 3 4 2 4" xfId="10838"/>
    <cellStyle name="Note 4 3 4 3" xfId="10839"/>
    <cellStyle name="Note 4 3 4 3 2" xfId="10840"/>
    <cellStyle name="Note 4 3 4 3 2 2" xfId="10841"/>
    <cellStyle name="Note 4 3 4 3 3" xfId="10842"/>
    <cellStyle name="Note 4 3 4 4" xfId="10843"/>
    <cellStyle name="Note 4 3 4 4 2" xfId="10844"/>
    <cellStyle name="Note 4 3 4 5" xfId="10845"/>
    <cellStyle name="Note 4 3 5" xfId="10846"/>
    <cellStyle name="Note 4 3 5 2" xfId="10847"/>
    <cellStyle name="Note 4 3 5 2 2" xfId="10848"/>
    <cellStyle name="Note 4 3 5 2 2 2" xfId="10849"/>
    <cellStyle name="Note 4 3 5 2 2 2 2" xfId="10850"/>
    <cellStyle name="Note 4 3 5 2 2 3" xfId="10851"/>
    <cellStyle name="Note 4 3 5 2 3" xfId="10852"/>
    <cellStyle name="Note 4 3 5 2 3 2" xfId="10853"/>
    <cellStyle name="Note 4 3 5 2 4" xfId="10854"/>
    <cellStyle name="Note 4 3 5 3" xfId="10855"/>
    <cellStyle name="Note 4 3 5 3 2" xfId="10856"/>
    <cellStyle name="Note 4 3 5 3 2 2" xfId="10857"/>
    <cellStyle name="Note 4 3 5 3 3" xfId="10858"/>
    <cellStyle name="Note 4 3 5 4" xfId="10859"/>
    <cellStyle name="Note 4 3 5 4 2" xfId="10860"/>
    <cellStyle name="Note 4 3 5 5" xfId="10861"/>
    <cellStyle name="Note 4 3 6" xfId="10862"/>
    <cellStyle name="Note 4 3 6 2" xfId="10863"/>
    <cellStyle name="Note 4 3 6 2 2" xfId="10864"/>
    <cellStyle name="Note 4 3 6 2 2 2" xfId="10865"/>
    <cellStyle name="Note 4 3 6 2 2 2 2" xfId="10866"/>
    <cellStyle name="Note 4 3 6 2 2 3" xfId="10867"/>
    <cellStyle name="Note 4 3 6 2 3" xfId="10868"/>
    <cellStyle name="Note 4 3 6 2 3 2" xfId="10869"/>
    <cellStyle name="Note 4 3 6 2 4" xfId="10870"/>
    <cellStyle name="Note 4 3 6 3" xfId="10871"/>
    <cellStyle name="Note 4 3 6 3 2" xfId="10872"/>
    <cellStyle name="Note 4 3 6 3 2 2" xfId="10873"/>
    <cellStyle name="Note 4 3 6 3 3" xfId="10874"/>
    <cellStyle name="Note 4 3 6 4" xfId="10875"/>
    <cellStyle name="Note 4 3 6 4 2" xfId="10876"/>
    <cellStyle name="Note 4 3 6 5" xfId="10877"/>
    <cellStyle name="Note 4 3 7" xfId="10878"/>
    <cellStyle name="Note 4 3 7 2" xfId="10879"/>
    <cellStyle name="Note 4 3 7 2 2" xfId="10880"/>
    <cellStyle name="Note 4 3 7 2 2 2" xfId="10881"/>
    <cellStyle name="Note 4 3 7 2 2 2 2" xfId="10882"/>
    <cellStyle name="Note 4 3 7 2 2 3" xfId="10883"/>
    <cellStyle name="Note 4 3 7 2 3" xfId="10884"/>
    <cellStyle name="Note 4 3 7 2 3 2" xfId="10885"/>
    <cellStyle name="Note 4 3 7 2 4" xfId="10886"/>
    <cellStyle name="Note 4 3 7 3" xfId="10887"/>
    <cellStyle name="Note 4 3 7 3 2" xfId="10888"/>
    <cellStyle name="Note 4 3 7 3 2 2" xfId="10889"/>
    <cellStyle name="Note 4 3 7 3 3" xfId="10890"/>
    <cellStyle name="Note 4 3 7 4" xfId="10891"/>
    <cellStyle name="Note 4 3 7 4 2" xfId="10892"/>
    <cellStyle name="Note 4 3 7 5" xfId="10893"/>
    <cellStyle name="Note 4 3 8" xfId="10894"/>
    <cellStyle name="Note 4 3 8 2" xfId="10895"/>
    <cellStyle name="Note 4 3 8 2 2" xfId="10896"/>
    <cellStyle name="Note 4 3 8 2 2 2" xfId="10897"/>
    <cellStyle name="Note 4 3 8 2 2 2 2" xfId="10898"/>
    <cellStyle name="Note 4 3 8 2 2 3" xfId="10899"/>
    <cellStyle name="Note 4 3 8 2 3" xfId="10900"/>
    <cellStyle name="Note 4 3 8 2 3 2" xfId="10901"/>
    <cellStyle name="Note 4 3 8 2 4" xfId="10902"/>
    <cellStyle name="Note 4 3 8 3" xfId="10903"/>
    <cellStyle name="Note 4 3 8 3 2" xfId="10904"/>
    <cellStyle name="Note 4 3 8 3 2 2" xfId="10905"/>
    <cellStyle name="Note 4 3 8 3 3" xfId="10906"/>
    <cellStyle name="Note 4 3 8 4" xfId="10907"/>
    <cellStyle name="Note 4 3 8 4 2" xfId="10908"/>
    <cellStyle name="Note 4 3 8 5" xfId="10909"/>
    <cellStyle name="Note 4 3 9" xfId="10910"/>
    <cellStyle name="Note 4 3 9 2" xfId="10911"/>
    <cellStyle name="Note 4 3 9 2 2" xfId="10912"/>
    <cellStyle name="Note 4 3 9 2 2 2" xfId="10913"/>
    <cellStyle name="Note 4 3 9 2 3" xfId="10914"/>
    <cellStyle name="Note 4 3 9 3" xfId="10915"/>
    <cellStyle name="Note 4 3 9 3 2" xfId="10916"/>
    <cellStyle name="Note 4 3 9 4" xfId="10917"/>
    <cellStyle name="Note 4 4" xfId="10918"/>
    <cellStyle name="Note 4 4 2" xfId="10919"/>
    <cellStyle name="Note 4 4 2 2" xfId="10920"/>
    <cellStyle name="Note 4 4 2 2 2" xfId="10921"/>
    <cellStyle name="Note 4 4 2 2 2 2" xfId="10922"/>
    <cellStyle name="Note 4 4 2 2 3" xfId="10923"/>
    <cellStyle name="Note 4 4 2 3" xfId="10924"/>
    <cellStyle name="Note 4 4 2 3 2" xfId="10925"/>
    <cellStyle name="Note 4 4 2 4" xfId="10926"/>
    <cellStyle name="Note 4 4 3" xfId="10927"/>
    <cellStyle name="Note 4 4 3 2" xfId="10928"/>
    <cellStyle name="Note 4 4 3 2 2" xfId="10929"/>
    <cellStyle name="Note 4 4 3 3" xfId="10930"/>
    <cellStyle name="Note 4 4 4" xfId="10931"/>
    <cellStyle name="Note 4 4 4 2" xfId="10932"/>
    <cellStyle name="Note 4 4 5" xfId="10933"/>
    <cellStyle name="Note 4 5" xfId="10934"/>
    <cellStyle name="Note 4 5 2" xfId="10935"/>
    <cellStyle name="Note 4 5 2 2" xfId="10936"/>
    <cellStyle name="Note 4 5 2 2 2" xfId="10937"/>
    <cellStyle name="Note 4 5 2 2 2 2" xfId="10938"/>
    <cellStyle name="Note 4 5 2 2 3" xfId="10939"/>
    <cellStyle name="Note 4 5 2 3" xfId="10940"/>
    <cellStyle name="Note 4 5 2 3 2" xfId="10941"/>
    <cellStyle name="Note 4 5 2 4" xfId="10942"/>
    <cellStyle name="Note 4 5 3" xfId="10943"/>
    <cellStyle name="Note 4 5 3 2" xfId="10944"/>
    <cellStyle name="Note 4 5 3 2 2" xfId="10945"/>
    <cellStyle name="Note 4 5 3 3" xfId="10946"/>
    <cellStyle name="Note 4 5 4" xfId="10947"/>
    <cellStyle name="Note 4 5 4 2" xfId="10948"/>
    <cellStyle name="Note 4 5 5" xfId="10949"/>
    <cellStyle name="Note 4 6" xfId="10950"/>
    <cellStyle name="Note 4 6 2" xfId="10951"/>
    <cellStyle name="Note 4 6 2 2" xfId="10952"/>
    <cellStyle name="Note 4 6 2 2 2" xfId="10953"/>
    <cellStyle name="Note 4 6 2 2 2 2" xfId="10954"/>
    <cellStyle name="Note 4 6 2 2 3" xfId="10955"/>
    <cellStyle name="Note 4 6 2 3" xfId="10956"/>
    <cellStyle name="Note 4 6 2 3 2" xfId="10957"/>
    <cellStyle name="Note 4 6 2 4" xfId="10958"/>
    <cellStyle name="Note 4 6 3" xfId="10959"/>
    <cellStyle name="Note 4 6 3 2" xfId="10960"/>
    <cellStyle name="Note 4 6 3 2 2" xfId="10961"/>
    <cellStyle name="Note 4 6 3 3" xfId="10962"/>
    <cellStyle name="Note 4 6 4" xfId="10963"/>
    <cellStyle name="Note 4 6 4 2" xfId="10964"/>
    <cellStyle name="Note 4 6 5" xfId="10965"/>
    <cellStyle name="Note 4 7" xfId="10966"/>
    <cellStyle name="Note 4 7 2" xfId="10967"/>
    <cellStyle name="Note 4 7 2 2" xfId="10968"/>
    <cellStyle name="Note 4 7 2 2 2" xfId="10969"/>
    <cellStyle name="Note 4 7 2 2 2 2" xfId="10970"/>
    <cellStyle name="Note 4 7 2 2 3" xfId="10971"/>
    <cellStyle name="Note 4 7 2 3" xfId="10972"/>
    <cellStyle name="Note 4 7 2 3 2" xfId="10973"/>
    <cellStyle name="Note 4 7 2 4" xfId="10974"/>
    <cellStyle name="Note 4 7 3" xfId="10975"/>
    <cellStyle name="Note 4 7 3 2" xfId="10976"/>
    <cellStyle name="Note 4 7 3 2 2" xfId="10977"/>
    <cellStyle name="Note 4 7 3 3" xfId="10978"/>
    <cellStyle name="Note 4 7 4" xfId="10979"/>
    <cellStyle name="Note 4 7 4 2" xfId="10980"/>
    <cellStyle name="Note 4 7 5" xfId="10981"/>
    <cellStyle name="Note 4 8" xfId="10982"/>
    <cellStyle name="Note 4 8 2" xfId="10983"/>
    <cellStyle name="Note 4 8 2 2" xfId="10984"/>
    <cellStyle name="Note 4 8 2 2 2" xfId="10985"/>
    <cellStyle name="Note 4 8 2 2 2 2" xfId="10986"/>
    <cellStyle name="Note 4 8 2 2 3" xfId="10987"/>
    <cellStyle name="Note 4 8 2 3" xfId="10988"/>
    <cellStyle name="Note 4 8 2 3 2" xfId="10989"/>
    <cellStyle name="Note 4 8 2 4" xfId="10990"/>
    <cellStyle name="Note 4 8 3" xfId="10991"/>
    <cellStyle name="Note 4 8 3 2" xfId="10992"/>
    <cellStyle name="Note 4 8 3 2 2" xfId="10993"/>
    <cellStyle name="Note 4 8 3 3" xfId="10994"/>
    <cellStyle name="Note 4 8 4" xfId="10995"/>
    <cellStyle name="Note 4 8 4 2" xfId="10996"/>
    <cellStyle name="Note 4 8 5" xfId="10997"/>
    <cellStyle name="Note 4 9" xfId="10998"/>
    <cellStyle name="Note 4 9 2" xfId="10999"/>
    <cellStyle name="Note 4 9 2 2" xfId="11000"/>
    <cellStyle name="Note 4 9 2 2 2" xfId="11001"/>
    <cellStyle name="Note 4 9 2 2 2 2" xfId="11002"/>
    <cellStyle name="Note 4 9 2 2 3" xfId="11003"/>
    <cellStyle name="Note 4 9 2 3" xfId="11004"/>
    <cellStyle name="Note 4 9 2 3 2" xfId="11005"/>
    <cellStyle name="Note 4 9 2 4" xfId="11006"/>
    <cellStyle name="Note 4 9 3" xfId="11007"/>
    <cellStyle name="Note 4 9 3 2" xfId="11008"/>
    <cellStyle name="Note 4 9 3 2 2" xfId="11009"/>
    <cellStyle name="Note 4 9 3 3" xfId="11010"/>
    <cellStyle name="Note 4 9 4" xfId="11011"/>
    <cellStyle name="Note 4 9 4 2" xfId="11012"/>
    <cellStyle name="Note 4 9 5" xfId="11013"/>
    <cellStyle name="Note 5" xfId="11014"/>
    <cellStyle name="Note 5 10" xfId="11015"/>
    <cellStyle name="Note 5 10 2" xfId="11016"/>
    <cellStyle name="Note 5 10 2 2" xfId="11017"/>
    <cellStyle name="Note 5 10 2 2 2" xfId="11018"/>
    <cellStyle name="Note 5 10 2 2 2 2" xfId="11019"/>
    <cellStyle name="Note 5 10 2 2 3" xfId="11020"/>
    <cellStyle name="Note 5 10 2 3" xfId="11021"/>
    <cellStyle name="Note 5 10 2 3 2" xfId="11022"/>
    <cellStyle name="Note 5 10 2 4" xfId="11023"/>
    <cellStyle name="Note 5 10 3" xfId="11024"/>
    <cellStyle name="Note 5 10 3 2" xfId="11025"/>
    <cellStyle name="Note 5 10 3 2 2" xfId="11026"/>
    <cellStyle name="Note 5 10 3 3" xfId="11027"/>
    <cellStyle name="Note 5 10 4" xfId="11028"/>
    <cellStyle name="Note 5 10 4 2" xfId="11029"/>
    <cellStyle name="Note 5 10 5" xfId="11030"/>
    <cellStyle name="Note 5 11" xfId="11031"/>
    <cellStyle name="Note 5 11 2" xfId="11032"/>
    <cellStyle name="Note 5 11 2 2" xfId="11033"/>
    <cellStyle name="Note 5 11 2 2 2" xfId="11034"/>
    <cellStyle name="Note 5 11 2 3" xfId="11035"/>
    <cellStyle name="Note 5 11 3" xfId="11036"/>
    <cellStyle name="Note 5 11 3 2" xfId="11037"/>
    <cellStyle name="Note 5 11 4" xfId="11038"/>
    <cellStyle name="Note 5 12" xfId="11039"/>
    <cellStyle name="Note 5 12 2" xfId="11040"/>
    <cellStyle name="Note 5 12 2 2" xfId="11041"/>
    <cellStyle name="Note 5 12 3" xfId="11042"/>
    <cellStyle name="Note 5 13" xfId="11043"/>
    <cellStyle name="Note 5 13 2" xfId="11044"/>
    <cellStyle name="Note 5 14" xfId="11045"/>
    <cellStyle name="Note 5 2" xfId="11046"/>
    <cellStyle name="Note 5 2 10" xfId="11047"/>
    <cellStyle name="Note 5 2 10 2" xfId="11048"/>
    <cellStyle name="Note 5 2 10 2 2" xfId="11049"/>
    <cellStyle name="Note 5 2 10 2 2 2" xfId="11050"/>
    <cellStyle name="Note 5 2 10 2 3" xfId="11051"/>
    <cellStyle name="Note 5 2 10 3" xfId="11052"/>
    <cellStyle name="Note 5 2 10 3 2" xfId="11053"/>
    <cellStyle name="Note 5 2 10 4" xfId="11054"/>
    <cellStyle name="Note 5 2 11" xfId="11055"/>
    <cellStyle name="Note 5 2 11 2" xfId="11056"/>
    <cellStyle name="Note 5 2 11 2 2" xfId="11057"/>
    <cellStyle name="Note 5 2 11 3" xfId="11058"/>
    <cellStyle name="Note 5 2 12" xfId="11059"/>
    <cellStyle name="Note 5 2 12 2" xfId="11060"/>
    <cellStyle name="Note 5 2 13" xfId="11061"/>
    <cellStyle name="Note 5 2 2" xfId="11062"/>
    <cellStyle name="Note 5 2 2 10" xfId="11063"/>
    <cellStyle name="Note 5 2 2 10 2" xfId="11064"/>
    <cellStyle name="Note 5 2 2 10 2 2" xfId="11065"/>
    <cellStyle name="Note 5 2 2 10 3" xfId="11066"/>
    <cellStyle name="Note 5 2 2 11" xfId="11067"/>
    <cellStyle name="Note 5 2 2 11 2" xfId="11068"/>
    <cellStyle name="Note 5 2 2 12" xfId="11069"/>
    <cellStyle name="Note 5 2 2 2" xfId="11070"/>
    <cellStyle name="Note 5 2 2 2 2" xfId="11071"/>
    <cellStyle name="Note 5 2 2 2 2 2" xfId="11072"/>
    <cellStyle name="Note 5 2 2 2 2 2 2" xfId="11073"/>
    <cellStyle name="Note 5 2 2 2 2 2 2 2" xfId="11074"/>
    <cellStyle name="Note 5 2 2 2 2 2 3" xfId="11075"/>
    <cellStyle name="Note 5 2 2 2 2 3" xfId="11076"/>
    <cellStyle name="Note 5 2 2 2 2 3 2" xfId="11077"/>
    <cellStyle name="Note 5 2 2 2 2 4" xfId="11078"/>
    <cellStyle name="Note 5 2 2 2 3" xfId="11079"/>
    <cellStyle name="Note 5 2 2 2 3 2" xfId="11080"/>
    <cellStyle name="Note 5 2 2 2 3 2 2" xfId="11081"/>
    <cellStyle name="Note 5 2 2 2 3 3" xfId="11082"/>
    <cellStyle name="Note 5 2 2 2 4" xfId="11083"/>
    <cellStyle name="Note 5 2 2 2 4 2" xfId="11084"/>
    <cellStyle name="Note 5 2 2 2 5" xfId="11085"/>
    <cellStyle name="Note 5 2 2 3" xfId="11086"/>
    <cellStyle name="Note 5 2 2 3 2" xfId="11087"/>
    <cellStyle name="Note 5 2 2 3 2 2" xfId="11088"/>
    <cellStyle name="Note 5 2 2 3 2 2 2" xfId="11089"/>
    <cellStyle name="Note 5 2 2 3 2 2 2 2" xfId="11090"/>
    <cellStyle name="Note 5 2 2 3 2 2 3" xfId="11091"/>
    <cellStyle name="Note 5 2 2 3 2 3" xfId="11092"/>
    <cellStyle name="Note 5 2 2 3 2 3 2" xfId="11093"/>
    <cellStyle name="Note 5 2 2 3 2 4" xfId="11094"/>
    <cellStyle name="Note 5 2 2 3 3" xfId="11095"/>
    <cellStyle name="Note 5 2 2 3 3 2" xfId="11096"/>
    <cellStyle name="Note 5 2 2 3 3 2 2" xfId="11097"/>
    <cellStyle name="Note 5 2 2 3 3 3" xfId="11098"/>
    <cellStyle name="Note 5 2 2 3 4" xfId="11099"/>
    <cellStyle name="Note 5 2 2 3 4 2" xfId="11100"/>
    <cellStyle name="Note 5 2 2 3 5" xfId="11101"/>
    <cellStyle name="Note 5 2 2 4" xfId="11102"/>
    <cellStyle name="Note 5 2 2 4 2" xfId="11103"/>
    <cellStyle name="Note 5 2 2 4 2 2" xfId="11104"/>
    <cellStyle name="Note 5 2 2 4 2 2 2" xfId="11105"/>
    <cellStyle name="Note 5 2 2 4 2 2 2 2" xfId="11106"/>
    <cellStyle name="Note 5 2 2 4 2 2 3" xfId="11107"/>
    <cellStyle name="Note 5 2 2 4 2 3" xfId="11108"/>
    <cellStyle name="Note 5 2 2 4 2 3 2" xfId="11109"/>
    <cellStyle name="Note 5 2 2 4 2 4" xfId="11110"/>
    <cellStyle name="Note 5 2 2 4 3" xfId="11111"/>
    <cellStyle name="Note 5 2 2 4 3 2" xfId="11112"/>
    <cellStyle name="Note 5 2 2 4 3 2 2" xfId="11113"/>
    <cellStyle name="Note 5 2 2 4 3 3" xfId="11114"/>
    <cellStyle name="Note 5 2 2 4 4" xfId="11115"/>
    <cellStyle name="Note 5 2 2 4 4 2" xfId="11116"/>
    <cellStyle name="Note 5 2 2 4 5" xfId="11117"/>
    <cellStyle name="Note 5 2 2 5" xfId="11118"/>
    <cellStyle name="Note 5 2 2 5 2" xfId="11119"/>
    <cellStyle name="Note 5 2 2 5 2 2" xfId="11120"/>
    <cellStyle name="Note 5 2 2 5 2 2 2" xfId="11121"/>
    <cellStyle name="Note 5 2 2 5 2 2 2 2" xfId="11122"/>
    <cellStyle name="Note 5 2 2 5 2 2 3" xfId="11123"/>
    <cellStyle name="Note 5 2 2 5 2 3" xfId="11124"/>
    <cellStyle name="Note 5 2 2 5 2 3 2" xfId="11125"/>
    <cellStyle name="Note 5 2 2 5 2 4" xfId="11126"/>
    <cellStyle name="Note 5 2 2 5 3" xfId="11127"/>
    <cellStyle name="Note 5 2 2 5 3 2" xfId="11128"/>
    <cellStyle name="Note 5 2 2 5 3 2 2" xfId="11129"/>
    <cellStyle name="Note 5 2 2 5 3 3" xfId="11130"/>
    <cellStyle name="Note 5 2 2 5 4" xfId="11131"/>
    <cellStyle name="Note 5 2 2 5 4 2" xfId="11132"/>
    <cellStyle name="Note 5 2 2 5 5" xfId="11133"/>
    <cellStyle name="Note 5 2 2 6" xfId="11134"/>
    <cellStyle name="Note 5 2 2 6 2" xfId="11135"/>
    <cellStyle name="Note 5 2 2 6 2 2" xfId="11136"/>
    <cellStyle name="Note 5 2 2 6 2 2 2" xfId="11137"/>
    <cellStyle name="Note 5 2 2 6 2 2 2 2" xfId="11138"/>
    <cellStyle name="Note 5 2 2 6 2 2 3" xfId="11139"/>
    <cellStyle name="Note 5 2 2 6 2 3" xfId="11140"/>
    <cellStyle name="Note 5 2 2 6 2 3 2" xfId="11141"/>
    <cellStyle name="Note 5 2 2 6 2 4" xfId="11142"/>
    <cellStyle name="Note 5 2 2 6 3" xfId="11143"/>
    <cellStyle name="Note 5 2 2 6 3 2" xfId="11144"/>
    <cellStyle name="Note 5 2 2 6 3 2 2" xfId="11145"/>
    <cellStyle name="Note 5 2 2 6 3 3" xfId="11146"/>
    <cellStyle name="Note 5 2 2 6 4" xfId="11147"/>
    <cellStyle name="Note 5 2 2 6 4 2" xfId="11148"/>
    <cellStyle name="Note 5 2 2 6 5" xfId="11149"/>
    <cellStyle name="Note 5 2 2 7" xfId="11150"/>
    <cellStyle name="Note 5 2 2 7 2" xfId="11151"/>
    <cellStyle name="Note 5 2 2 7 2 2" xfId="11152"/>
    <cellStyle name="Note 5 2 2 7 2 2 2" xfId="11153"/>
    <cellStyle name="Note 5 2 2 7 2 2 2 2" xfId="11154"/>
    <cellStyle name="Note 5 2 2 7 2 2 3" xfId="11155"/>
    <cellStyle name="Note 5 2 2 7 2 3" xfId="11156"/>
    <cellStyle name="Note 5 2 2 7 2 3 2" xfId="11157"/>
    <cellStyle name="Note 5 2 2 7 2 4" xfId="11158"/>
    <cellStyle name="Note 5 2 2 7 3" xfId="11159"/>
    <cellStyle name="Note 5 2 2 7 3 2" xfId="11160"/>
    <cellStyle name="Note 5 2 2 7 3 2 2" xfId="11161"/>
    <cellStyle name="Note 5 2 2 7 3 3" xfId="11162"/>
    <cellStyle name="Note 5 2 2 7 4" xfId="11163"/>
    <cellStyle name="Note 5 2 2 7 4 2" xfId="11164"/>
    <cellStyle name="Note 5 2 2 7 5" xfId="11165"/>
    <cellStyle name="Note 5 2 2 8" xfId="11166"/>
    <cellStyle name="Note 5 2 2 8 2" xfId="11167"/>
    <cellStyle name="Note 5 2 2 8 2 2" xfId="11168"/>
    <cellStyle name="Note 5 2 2 8 2 2 2" xfId="11169"/>
    <cellStyle name="Note 5 2 2 8 2 2 2 2" xfId="11170"/>
    <cellStyle name="Note 5 2 2 8 2 2 3" xfId="11171"/>
    <cellStyle name="Note 5 2 2 8 2 3" xfId="11172"/>
    <cellStyle name="Note 5 2 2 8 2 3 2" xfId="11173"/>
    <cellStyle name="Note 5 2 2 8 2 4" xfId="11174"/>
    <cellStyle name="Note 5 2 2 8 3" xfId="11175"/>
    <cellStyle name="Note 5 2 2 8 3 2" xfId="11176"/>
    <cellStyle name="Note 5 2 2 8 3 2 2" xfId="11177"/>
    <cellStyle name="Note 5 2 2 8 3 3" xfId="11178"/>
    <cellStyle name="Note 5 2 2 8 4" xfId="11179"/>
    <cellStyle name="Note 5 2 2 8 4 2" xfId="11180"/>
    <cellStyle name="Note 5 2 2 8 5" xfId="11181"/>
    <cellStyle name="Note 5 2 2 9" xfId="11182"/>
    <cellStyle name="Note 5 2 2 9 2" xfId="11183"/>
    <cellStyle name="Note 5 2 2 9 2 2" xfId="11184"/>
    <cellStyle name="Note 5 2 2 9 2 2 2" xfId="11185"/>
    <cellStyle name="Note 5 2 2 9 2 3" xfId="11186"/>
    <cellStyle name="Note 5 2 2 9 3" xfId="11187"/>
    <cellStyle name="Note 5 2 2 9 3 2" xfId="11188"/>
    <cellStyle name="Note 5 2 2 9 4" xfId="11189"/>
    <cellStyle name="Note 5 2 3" xfId="11190"/>
    <cellStyle name="Note 5 2 3 2" xfId="11191"/>
    <cellStyle name="Note 5 2 3 2 2" xfId="11192"/>
    <cellStyle name="Note 5 2 3 2 2 2" xfId="11193"/>
    <cellStyle name="Note 5 2 3 2 2 2 2" xfId="11194"/>
    <cellStyle name="Note 5 2 3 2 2 3" xfId="11195"/>
    <cellStyle name="Note 5 2 3 2 3" xfId="11196"/>
    <cellStyle name="Note 5 2 3 2 3 2" xfId="11197"/>
    <cellStyle name="Note 5 2 3 2 4" xfId="11198"/>
    <cellStyle name="Note 5 2 3 3" xfId="11199"/>
    <cellStyle name="Note 5 2 3 3 2" xfId="11200"/>
    <cellStyle name="Note 5 2 3 3 2 2" xfId="11201"/>
    <cellStyle name="Note 5 2 3 3 3" xfId="11202"/>
    <cellStyle name="Note 5 2 3 4" xfId="11203"/>
    <cellStyle name="Note 5 2 3 4 2" xfId="11204"/>
    <cellStyle name="Note 5 2 3 5" xfId="11205"/>
    <cellStyle name="Note 5 2 4" xfId="11206"/>
    <cellStyle name="Note 5 2 4 2" xfId="11207"/>
    <cellStyle name="Note 5 2 4 2 2" xfId="11208"/>
    <cellStyle name="Note 5 2 4 2 2 2" xfId="11209"/>
    <cellStyle name="Note 5 2 4 2 2 2 2" xfId="11210"/>
    <cellStyle name="Note 5 2 4 2 2 3" xfId="11211"/>
    <cellStyle name="Note 5 2 4 2 3" xfId="11212"/>
    <cellStyle name="Note 5 2 4 2 3 2" xfId="11213"/>
    <cellStyle name="Note 5 2 4 2 4" xfId="11214"/>
    <cellStyle name="Note 5 2 4 3" xfId="11215"/>
    <cellStyle name="Note 5 2 4 3 2" xfId="11216"/>
    <cellStyle name="Note 5 2 4 3 2 2" xfId="11217"/>
    <cellStyle name="Note 5 2 4 3 3" xfId="11218"/>
    <cellStyle name="Note 5 2 4 4" xfId="11219"/>
    <cellStyle name="Note 5 2 4 4 2" xfId="11220"/>
    <cellStyle name="Note 5 2 4 5" xfId="11221"/>
    <cellStyle name="Note 5 2 5" xfId="11222"/>
    <cellStyle name="Note 5 2 5 2" xfId="11223"/>
    <cellStyle name="Note 5 2 5 2 2" xfId="11224"/>
    <cellStyle name="Note 5 2 5 2 2 2" xfId="11225"/>
    <cellStyle name="Note 5 2 5 2 2 2 2" xfId="11226"/>
    <cellStyle name="Note 5 2 5 2 2 3" xfId="11227"/>
    <cellStyle name="Note 5 2 5 2 3" xfId="11228"/>
    <cellStyle name="Note 5 2 5 2 3 2" xfId="11229"/>
    <cellStyle name="Note 5 2 5 2 4" xfId="11230"/>
    <cellStyle name="Note 5 2 5 3" xfId="11231"/>
    <cellStyle name="Note 5 2 5 3 2" xfId="11232"/>
    <cellStyle name="Note 5 2 5 3 2 2" xfId="11233"/>
    <cellStyle name="Note 5 2 5 3 3" xfId="11234"/>
    <cellStyle name="Note 5 2 5 4" xfId="11235"/>
    <cellStyle name="Note 5 2 5 4 2" xfId="11236"/>
    <cellStyle name="Note 5 2 5 5" xfId="11237"/>
    <cellStyle name="Note 5 2 6" xfId="11238"/>
    <cellStyle name="Note 5 2 6 2" xfId="11239"/>
    <cellStyle name="Note 5 2 6 2 2" xfId="11240"/>
    <cellStyle name="Note 5 2 6 2 2 2" xfId="11241"/>
    <cellStyle name="Note 5 2 6 2 2 2 2" xfId="11242"/>
    <cellStyle name="Note 5 2 6 2 2 3" xfId="11243"/>
    <cellStyle name="Note 5 2 6 2 3" xfId="11244"/>
    <cellStyle name="Note 5 2 6 2 3 2" xfId="11245"/>
    <cellStyle name="Note 5 2 6 2 4" xfId="11246"/>
    <cellStyle name="Note 5 2 6 3" xfId="11247"/>
    <cellStyle name="Note 5 2 6 3 2" xfId="11248"/>
    <cellStyle name="Note 5 2 6 3 2 2" xfId="11249"/>
    <cellStyle name="Note 5 2 6 3 3" xfId="11250"/>
    <cellStyle name="Note 5 2 6 4" xfId="11251"/>
    <cellStyle name="Note 5 2 6 4 2" xfId="11252"/>
    <cellStyle name="Note 5 2 6 5" xfId="11253"/>
    <cellStyle name="Note 5 2 7" xfId="11254"/>
    <cellStyle name="Note 5 2 7 2" xfId="11255"/>
    <cellStyle name="Note 5 2 7 2 2" xfId="11256"/>
    <cellStyle name="Note 5 2 7 2 2 2" xfId="11257"/>
    <cellStyle name="Note 5 2 7 2 2 2 2" xfId="11258"/>
    <cellStyle name="Note 5 2 7 2 2 3" xfId="11259"/>
    <cellStyle name="Note 5 2 7 2 3" xfId="11260"/>
    <cellStyle name="Note 5 2 7 2 3 2" xfId="11261"/>
    <cellStyle name="Note 5 2 7 2 4" xfId="11262"/>
    <cellStyle name="Note 5 2 7 3" xfId="11263"/>
    <cellStyle name="Note 5 2 7 3 2" xfId="11264"/>
    <cellStyle name="Note 5 2 7 3 2 2" xfId="11265"/>
    <cellStyle name="Note 5 2 7 3 3" xfId="11266"/>
    <cellStyle name="Note 5 2 7 4" xfId="11267"/>
    <cellStyle name="Note 5 2 7 4 2" xfId="11268"/>
    <cellStyle name="Note 5 2 7 5" xfId="11269"/>
    <cellStyle name="Note 5 2 8" xfId="11270"/>
    <cellStyle name="Note 5 2 8 2" xfId="11271"/>
    <cellStyle name="Note 5 2 8 2 2" xfId="11272"/>
    <cellStyle name="Note 5 2 8 2 2 2" xfId="11273"/>
    <cellStyle name="Note 5 2 8 2 2 2 2" xfId="11274"/>
    <cellStyle name="Note 5 2 8 2 2 3" xfId="11275"/>
    <cellStyle name="Note 5 2 8 2 3" xfId="11276"/>
    <cellStyle name="Note 5 2 8 2 3 2" xfId="11277"/>
    <cellStyle name="Note 5 2 8 2 4" xfId="11278"/>
    <cellStyle name="Note 5 2 8 3" xfId="11279"/>
    <cellStyle name="Note 5 2 8 3 2" xfId="11280"/>
    <cellStyle name="Note 5 2 8 3 2 2" xfId="11281"/>
    <cellStyle name="Note 5 2 8 3 3" xfId="11282"/>
    <cellStyle name="Note 5 2 8 4" xfId="11283"/>
    <cellStyle name="Note 5 2 8 4 2" xfId="11284"/>
    <cellStyle name="Note 5 2 8 5" xfId="11285"/>
    <cellStyle name="Note 5 2 9" xfId="11286"/>
    <cellStyle name="Note 5 2 9 2" xfId="11287"/>
    <cellStyle name="Note 5 2 9 2 2" xfId="11288"/>
    <cellStyle name="Note 5 2 9 2 2 2" xfId="11289"/>
    <cellStyle name="Note 5 2 9 2 2 2 2" xfId="11290"/>
    <cellStyle name="Note 5 2 9 2 2 3" xfId="11291"/>
    <cellStyle name="Note 5 2 9 2 3" xfId="11292"/>
    <cellStyle name="Note 5 2 9 2 3 2" xfId="11293"/>
    <cellStyle name="Note 5 2 9 2 4" xfId="11294"/>
    <cellStyle name="Note 5 2 9 3" xfId="11295"/>
    <cellStyle name="Note 5 2 9 3 2" xfId="11296"/>
    <cellStyle name="Note 5 2 9 3 2 2" xfId="11297"/>
    <cellStyle name="Note 5 2 9 3 3" xfId="11298"/>
    <cellStyle name="Note 5 2 9 4" xfId="11299"/>
    <cellStyle name="Note 5 2 9 4 2" xfId="11300"/>
    <cellStyle name="Note 5 2 9 5" xfId="11301"/>
    <cellStyle name="Note 5 3" xfId="11302"/>
    <cellStyle name="Note 5 3 10" xfId="11303"/>
    <cellStyle name="Note 5 3 10 2" xfId="11304"/>
    <cellStyle name="Note 5 3 10 2 2" xfId="11305"/>
    <cellStyle name="Note 5 3 10 3" xfId="11306"/>
    <cellStyle name="Note 5 3 11" xfId="11307"/>
    <cellStyle name="Note 5 3 11 2" xfId="11308"/>
    <cellStyle name="Note 5 3 12" xfId="11309"/>
    <cellStyle name="Note 5 3 2" xfId="11310"/>
    <cellStyle name="Note 5 3 2 2" xfId="11311"/>
    <cellStyle name="Note 5 3 2 2 2" xfId="11312"/>
    <cellStyle name="Note 5 3 2 2 2 2" xfId="11313"/>
    <cellStyle name="Note 5 3 2 2 2 2 2" xfId="11314"/>
    <cellStyle name="Note 5 3 2 2 2 3" xfId="11315"/>
    <cellStyle name="Note 5 3 2 2 3" xfId="11316"/>
    <cellStyle name="Note 5 3 2 2 3 2" xfId="11317"/>
    <cellStyle name="Note 5 3 2 2 4" xfId="11318"/>
    <cellStyle name="Note 5 3 2 3" xfId="11319"/>
    <cellStyle name="Note 5 3 2 3 2" xfId="11320"/>
    <cellStyle name="Note 5 3 2 3 2 2" xfId="11321"/>
    <cellStyle name="Note 5 3 2 3 3" xfId="11322"/>
    <cellStyle name="Note 5 3 2 4" xfId="11323"/>
    <cellStyle name="Note 5 3 2 4 2" xfId="11324"/>
    <cellStyle name="Note 5 3 2 5" xfId="11325"/>
    <cellStyle name="Note 5 3 3" xfId="11326"/>
    <cellStyle name="Note 5 3 3 2" xfId="11327"/>
    <cellStyle name="Note 5 3 3 2 2" xfId="11328"/>
    <cellStyle name="Note 5 3 3 2 2 2" xfId="11329"/>
    <cellStyle name="Note 5 3 3 2 2 2 2" xfId="11330"/>
    <cellStyle name="Note 5 3 3 2 2 3" xfId="11331"/>
    <cellStyle name="Note 5 3 3 2 3" xfId="11332"/>
    <cellStyle name="Note 5 3 3 2 3 2" xfId="11333"/>
    <cellStyle name="Note 5 3 3 2 4" xfId="11334"/>
    <cellStyle name="Note 5 3 3 3" xfId="11335"/>
    <cellStyle name="Note 5 3 3 3 2" xfId="11336"/>
    <cellStyle name="Note 5 3 3 3 2 2" xfId="11337"/>
    <cellStyle name="Note 5 3 3 3 3" xfId="11338"/>
    <cellStyle name="Note 5 3 3 4" xfId="11339"/>
    <cellStyle name="Note 5 3 3 4 2" xfId="11340"/>
    <cellStyle name="Note 5 3 3 5" xfId="11341"/>
    <cellStyle name="Note 5 3 4" xfId="11342"/>
    <cellStyle name="Note 5 3 4 2" xfId="11343"/>
    <cellStyle name="Note 5 3 4 2 2" xfId="11344"/>
    <cellStyle name="Note 5 3 4 2 2 2" xfId="11345"/>
    <cellStyle name="Note 5 3 4 2 2 2 2" xfId="11346"/>
    <cellStyle name="Note 5 3 4 2 2 3" xfId="11347"/>
    <cellStyle name="Note 5 3 4 2 3" xfId="11348"/>
    <cellStyle name="Note 5 3 4 2 3 2" xfId="11349"/>
    <cellStyle name="Note 5 3 4 2 4" xfId="11350"/>
    <cellStyle name="Note 5 3 4 3" xfId="11351"/>
    <cellStyle name="Note 5 3 4 3 2" xfId="11352"/>
    <cellStyle name="Note 5 3 4 3 2 2" xfId="11353"/>
    <cellStyle name="Note 5 3 4 3 3" xfId="11354"/>
    <cellStyle name="Note 5 3 4 4" xfId="11355"/>
    <cellStyle name="Note 5 3 4 4 2" xfId="11356"/>
    <cellStyle name="Note 5 3 4 5" xfId="11357"/>
    <cellStyle name="Note 5 3 5" xfId="11358"/>
    <cellStyle name="Note 5 3 5 2" xfId="11359"/>
    <cellStyle name="Note 5 3 5 2 2" xfId="11360"/>
    <cellStyle name="Note 5 3 5 2 2 2" xfId="11361"/>
    <cellStyle name="Note 5 3 5 2 2 2 2" xfId="11362"/>
    <cellStyle name="Note 5 3 5 2 2 3" xfId="11363"/>
    <cellStyle name="Note 5 3 5 2 3" xfId="11364"/>
    <cellStyle name="Note 5 3 5 2 3 2" xfId="11365"/>
    <cellStyle name="Note 5 3 5 2 4" xfId="11366"/>
    <cellStyle name="Note 5 3 5 3" xfId="11367"/>
    <cellStyle name="Note 5 3 5 3 2" xfId="11368"/>
    <cellStyle name="Note 5 3 5 3 2 2" xfId="11369"/>
    <cellStyle name="Note 5 3 5 3 3" xfId="11370"/>
    <cellStyle name="Note 5 3 5 4" xfId="11371"/>
    <cellStyle name="Note 5 3 5 4 2" xfId="11372"/>
    <cellStyle name="Note 5 3 5 5" xfId="11373"/>
    <cellStyle name="Note 5 3 6" xfId="11374"/>
    <cellStyle name="Note 5 3 6 2" xfId="11375"/>
    <cellStyle name="Note 5 3 6 2 2" xfId="11376"/>
    <cellStyle name="Note 5 3 6 2 2 2" xfId="11377"/>
    <cellStyle name="Note 5 3 6 2 2 2 2" xfId="11378"/>
    <cellStyle name="Note 5 3 6 2 2 3" xfId="11379"/>
    <cellStyle name="Note 5 3 6 2 3" xfId="11380"/>
    <cellStyle name="Note 5 3 6 2 3 2" xfId="11381"/>
    <cellStyle name="Note 5 3 6 2 4" xfId="11382"/>
    <cellStyle name="Note 5 3 6 3" xfId="11383"/>
    <cellStyle name="Note 5 3 6 3 2" xfId="11384"/>
    <cellStyle name="Note 5 3 6 3 2 2" xfId="11385"/>
    <cellStyle name="Note 5 3 6 3 3" xfId="11386"/>
    <cellStyle name="Note 5 3 6 4" xfId="11387"/>
    <cellStyle name="Note 5 3 6 4 2" xfId="11388"/>
    <cellStyle name="Note 5 3 6 5" xfId="11389"/>
    <cellStyle name="Note 5 3 7" xfId="11390"/>
    <cellStyle name="Note 5 3 7 2" xfId="11391"/>
    <cellStyle name="Note 5 3 7 2 2" xfId="11392"/>
    <cellStyle name="Note 5 3 7 2 2 2" xfId="11393"/>
    <cellStyle name="Note 5 3 7 2 2 2 2" xfId="11394"/>
    <cellStyle name="Note 5 3 7 2 2 3" xfId="11395"/>
    <cellStyle name="Note 5 3 7 2 3" xfId="11396"/>
    <cellStyle name="Note 5 3 7 2 3 2" xfId="11397"/>
    <cellStyle name="Note 5 3 7 2 4" xfId="11398"/>
    <cellStyle name="Note 5 3 7 3" xfId="11399"/>
    <cellStyle name="Note 5 3 7 3 2" xfId="11400"/>
    <cellStyle name="Note 5 3 7 3 2 2" xfId="11401"/>
    <cellStyle name="Note 5 3 7 3 3" xfId="11402"/>
    <cellStyle name="Note 5 3 7 4" xfId="11403"/>
    <cellStyle name="Note 5 3 7 4 2" xfId="11404"/>
    <cellStyle name="Note 5 3 7 5" xfId="11405"/>
    <cellStyle name="Note 5 3 8" xfId="11406"/>
    <cellStyle name="Note 5 3 8 2" xfId="11407"/>
    <cellStyle name="Note 5 3 8 2 2" xfId="11408"/>
    <cellStyle name="Note 5 3 8 2 2 2" xfId="11409"/>
    <cellStyle name="Note 5 3 8 2 2 2 2" xfId="11410"/>
    <cellStyle name="Note 5 3 8 2 2 3" xfId="11411"/>
    <cellStyle name="Note 5 3 8 2 3" xfId="11412"/>
    <cellStyle name="Note 5 3 8 2 3 2" xfId="11413"/>
    <cellStyle name="Note 5 3 8 2 4" xfId="11414"/>
    <cellStyle name="Note 5 3 8 3" xfId="11415"/>
    <cellStyle name="Note 5 3 8 3 2" xfId="11416"/>
    <cellStyle name="Note 5 3 8 3 2 2" xfId="11417"/>
    <cellStyle name="Note 5 3 8 3 3" xfId="11418"/>
    <cellStyle name="Note 5 3 8 4" xfId="11419"/>
    <cellStyle name="Note 5 3 8 4 2" xfId="11420"/>
    <cellStyle name="Note 5 3 8 5" xfId="11421"/>
    <cellStyle name="Note 5 3 9" xfId="11422"/>
    <cellStyle name="Note 5 3 9 2" xfId="11423"/>
    <cellStyle name="Note 5 3 9 2 2" xfId="11424"/>
    <cellStyle name="Note 5 3 9 2 2 2" xfId="11425"/>
    <cellStyle name="Note 5 3 9 2 3" xfId="11426"/>
    <cellStyle name="Note 5 3 9 3" xfId="11427"/>
    <cellStyle name="Note 5 3 9 3 2" xfId="11428"/>
    <cellStyle name="Note 5 3 9 4" xfId="11429"/>
    <cellStyle name="Note 5 4" xfId="11430"/>
    <cellStyle name="Note 5 4 2" xfId="11431"/>
    <cellStyle name="Note 5 4 2 2" xfId="11432"/>
    <cellStyle name="Note 5 4 2 2 2" xfId="11433"/>
    <cellStyle name="Note 5 4 2 2 2 2" xfId="11434"/>
    <cellStyle name="Note 5 4 2 2 3" xfId="11435"/>
    <cellStyle name="Note 5 4 2 3" xfId="11436"/>
    <cellStyle name="Note 5 4 2 3 2" xfId="11437"/>
    <cellStyle name="Note 5 4 2 4" xfId="11438"/>
    <cellStyle name="Note 5 4 3" xfId="11439"/>
    <cellStyle name="Note 5 4 3 2" xfId="11440"/>
    <cellStyle name="Note 5 4 3 2 2" xfId="11441"/>
    <cellStyle name="Note 5 4 3 3" xfId="11442"/>
    <cellStyle name="Note 5 4 4" xfId="11443"/>
    <cellStyle name="Note 5 4 4 2" xfId="11444"/>
    <cellStyle name="Note 5 4 5" xfId="11445"/>
    <cellStyle name="Note 5 5" xfId="11446"/>
    <cellStyle name="Note 5 5 2" xfId="11447"/>
    <cellStyle name="Note 5 5 2 2" xfId="11448"/>
    <cellStyle name="Note 5 5 2 2 2" xfId="11449"/>
    <cellStyle name="Note 5 5 2 2 2 2" xfId="11450"/>
    <cellStyle name="Note 5 5 2 2 3" xfId="11451"/>
    <cellStyle name="Note 5 5 2 3" xfId="11452"/>
    <cellStyle name="Note 5 5 2 3 2" xfId="11453"/>
    <cellStyle name="Note 5 5 2 4" xfId="11454"/>
    <cellStyle name="Note 5 5 3" xfId="11455"/>
    <cellStyle name="Note 5 5 3 2" xfId="11456"/>
    <cellStyle name="Note 5 5 3 2 2" xfId="11457"/>
    <cellStyle name="Note 5 5 3 3" xfId="11458"/>
    <cellStyle name="Note 5 5 4" xfId="11459"/>
    <cellStyle name="Note 5 5 4 2" xfId="11460"/>
    <cellStyle name="Note 5 5 5" xfId="11461"/>
    <cellStyle name="Note 5 6" xfId="11462"/>
    <cellStyle name="Note 5 6 2" xfId="11463"/>
    <cellStyle name="Note 5 6 2 2" xfId="11464"/>
    <cellStyle name="Note 5 6 2 2 2" xfId="11465"/>
    <cellStyle name="Note 5 6 2 2 2 2" xfId="11466"/>
    <cellStyle name="Note 5 6 2 2 3" xfId="11467"/>
    <cellStyle name="Note 5 6 2 3" xfId="11468"/>
    <cellStyle name="Note 5 6 2 3 2" xfId="11469"/>
    <cellStyle name="Note 5 6 2 4" xfId="11470"/>
    <cellStyle name="Note 5 6 3" xfId="11471"/>
    <cellStyle name="Note 5 6 3 2" xfId="11472"/>
    <cellStyle name="Note 5 6 3 2 2" xfId="11473"/>
    <cellStyle name="Note 5 6 3 3" xfId="11474"/>
    <cellStyle name="Note 5 6 4" xfId="11475"/>
    <cellStyle name="Note 5 6 4 2" xfId="11476"/>
    <cellStyle name="Note 5 6 5" xfId="11477"/>
    <cellStyle name="Note 5 7" xfId="11478"/>
    <cellStyle name="Note 5 7 2" xfId="11479"/>
    <cellStyle name="Note 5 7 2 2" xfId="11480"/>
    <cellStyle name="Note 5 7 2 2 2" xfId="11481"/>
    <cellStyle name="Note 5 7 2 2 2 2" xfId="11482"/>
    <cellStyle name="Note 5 7 2 2 3" xfId="11483"/>
    <cellStyle name="Note 5 7 2 3" xfId="11484"/>
    <cellStyle name="Note 5 7 2 3 2" xfId="11485"/>
    <cellStyle name="Note 5 7 2 4" xfId="11486"/>
    <cellStyle name="Note 5 7 3" xfId="11487"/>
    <cellStyle name="Note 5 7 3 2" xfId="11488"/>
    <cellStyle name="Note 5 7 3 2 2" xfId="11489"/>
    <cellStyle name="Note 5 7 3 3" xfId="11490"/>
    <cellStyle name="Note 5 7 4" xfId="11491"/>
    <cellStyle name="Note 5 7 4 2" xfId="11492"/>
    <cellStyle name="Note 5 7 5" xfId="11493"/>
    <cellStyle name="Note 5 8" xfId="11494"/>
    <cellStyle name="Note 5 8 2" xfId="11495"/>
    <cellStyle name="Note 5 8 2 2" xfId="11496"/>
    <cellStyle name="Note 5 8 2 2 2" xfId="11497"/>
    <cellStyle name="Note 5 8 2 2 2 2" xfId="11498"/>
    <cellStyle name="Note 5 8 2 2 3" xfId="11499"/>
    <cellStyle name="Note 5 8 2 3" xfId="11500"/>
    <cellStyle name="Note 5 8 2 3 2" xfId="11501"/>
    <cellStyle name="Note 5 8 2 4" xfId="11502"/>
    <cellStyle name="Note 5 8 3" xfId="11503"/>
    <cellStyle name="Note 5 8 3 2" xfId="11504"/>
    <cellStyle name="Note 5 8 3 2 2" xfId="11505"/>
    <cellStyle name="Note 5 8 3 3" xfId="11506"/>
    <cellStyle name="Note 5 8 4" xfId="11507"/>
    <cellStyle name="Note 5 8 4 2" xfId="11508"/>
    <cellStyle name="Note 5 8 5" xfId="11509"/>
    <cellStyle name="Note 5 9" xfId="11510"/>
    <cellStyle name="Note 5 9 2" xfId="11511"/>
    <cellStyle name="Note 5 9 2 2" xfId="11512"/>
    <cellStyle name="Note 5 9 2 2 2" xfId="11513"/>
    <cellStyle name="Note 5 9 2 2 2 2" xfId="11514"/>
    <cellStyle name="Note 5 9 2 2 3" xfId="11515"/>
    <cellStyle name="Note 5 9 2 3" xfId="11516"/>
    <cellStyle name="Note 5 9 2 3 2" xfId="11517"/>
    <cellStyle name="Note 5 9 2 4" xfId="11518"/>
    <cellStyle name="Note 5 9 3" xfId="11519"/>
    <cellStyle name="Note 5 9 3 2" xfId="11520"/>
    <cellStyle name="Note 5 9 3 2 2" xfId="11521"/>
    <cellStyle name="Note 5 9 3 3" xfId="11522"/>
    <cellStyle name="Note 5 9 4" xfId="11523"/>
    <cellStyle name="Note 5 9 4 2" xfId="11524"/>
    <cellStyle name="Note 5 9 5" xfId="11525"/>
    <cellStyle name="Note 6" xfId="11526"/>
    <cellStyle name="Note 6 10" xfId="11527"/>
    <cellStyle name="Note 6 10 2" xfId="11528"/>
    <cellStyle name="Note 6 10 2 2" xfId="11529"/>
    <cellStyle name="Note 6 10 2 2 2" xfId="11530"/>
    <cellStyle name="Note 6 10 2 2 2 2" xfId="11531"/>
    <cellStyle name="Note 6 10 2 2 3" xfId="11532"/>
    <cellStyle name="Note 6 10 2 3" xfId="11533"/>
    <cellStyle name="Note 6 10 2 3 2" xfId="11534"/>
    <cellStyle name="Note 6 10 2 4" xfId="11535"/>
    <cellStyle name="Note 6 10 3" xfId="11536"/>
    <cellStyle name="Note 6 10 3 2" xfId="11537"/>
    <cellStyle name="Note 6 10 3 2 2" xfId="11538"/>
    <cellStyle name="Note 6 10 3 3" xfId="11539"/>
    <cellStyle name="Note 6 10 4" xfId="11540"/>
    <cellStyle name="Note 6 10 4 2" xfId="11541"/>
    <cellStyle name="Note 6 10 5" xfId="11542"/>
    <cellStyle name="Note 6 11" xfId="11543"/>
    <cellStyle name="Note 6 11 2" xfId="11544"/>
    <cellStyle name="Note 6 11 2 2" xfId="11545"/>
    <cellStyle name="Note 6 11 2 2 2" xfId="11546"/>
    <cellStyle name="Note 6 11 2 3" xfId="11547"/>
    <cellStyle name="Note 6 11 3" xfId="11548"/>
    <cellStyle name="Note 6 11 3 2" xfId="11549"/>
    <cellStyle name="Note 6 11 4" xfId="11550"/>
    <cellStyle name="Note 6 12" xfId="11551"/>
    <cellStyle name="Note 6 12 2" xfId="11552"/>
    <cellStyle name="Note 6 12 2 2" xfId="11553"/>
    <cellStyle name="Note 6 12 3" xfId="11554"/>
    <cellStyle name="Note 6 13" xfId="11555"/>
    <cellStyle name="Note 6 13 2" xfId="11556"/>
    <cellStyle name="Note 6 14" xfId="11557"/>
    <cellStyle name="Note 6 2" xfId="11558"/>
    <cellStyle name="Note 6 2 10" xfId="11559"/>
    <cellStyle name="Note 6 2 10 2" xfId="11560"/>
    <cellStyle name="Note 6 2 10 2 2" xfId="11561"/>
    <cellStyle name="Note 6 2 10 2 2 2" xfId="11562"/>
    <cellStyle name="Note 6 2 10 2 3" xfId="11563"/>
    <cellStyle name="Note 6 2 10 3" xfId="11564"/>
    <cellStyle name="Note 6 2 10 3 2" xfId="11565"/>
    <cellStyle name="Note 6 2 10 4" xfId="11566"/>
    <cellStyle name="Note 6 2 11" xfId="11567"/>
    <cellStyle name="Note 6 2 11 2" xfId="11568"/>
    <cellStyle name="Note 6 2 11 2 2" xfId="11569"/>
    <cellStyle name="Note 6 2 11 3" xfId="11570"/>
    <cellStyle name="Note 6 2 12" xfId="11571"/>
    <cellStyle name="Note 6 2 12 2" xfId="11572"/>
    <cellStyle name="Note 6 2 13" xfId="11573"/>
    <cellStyle name="Note 6 2 2" xfId="11574"/>
    <cellStyle name="Note 6 2 2 10" xfId="11575"/>
    <cellStyle name="Note 6 2 2 10 2" xfId="11576"/>
    <cellStyle name="Note 6 2 2 10 2 2" xfId="11577"/>
    <cellStyle name="Note 6 2 2 10 3" xfId="11578"/>
    <cellStyle name="Note 6 2 2 11" xfId="11579"/>
    <cellStyle name="Note 6 2 2 11 2" xfId="11580"/>
    <cellStyle name="Note 6 2 2 12" xfId="11581"/>
    <cellStyle name="Note 6 2 2 2" xfId="11582"/>
    <cellStyle name="Note 6 2 2 2 2" xfId="11583"/>
    <cellStyle name="Note 6 2 2 2 2 2" xfId="11584"/>
    <cellStyle name="Note 6 2 2 2 2 2 2" xfId="11585"/>
    <cellStyle name="Note 6 2 2 2 2 2 2 2" xfId="11586"/>
    <cellStyle name="Note 6 2 2 2 2 2 3" xfId="11587"/>
    <cellStyle name="Note 6 2 2 2 2 3" xfId="11588"/>
    <cellStyle name="Note 6 2 2 2 2 3 2" xfId="11589"/>
    <cellStyle name="Note 6 2 2 2 2 4" xfId="11590"/>
    <cellStyle name="Note 6 2 2 2 3" xfId="11591"/>
    <cellStyle name="Note 6 2 2 2 3 2" xfId="11592"/>
    <cellStyle name="Note 6 2 2 2 3 2 2" xfId="11593"/>
    <cellStyle name="Note 6 2 2 2 3 3" xfId="11594"/>
    <cellStyle name="Note 6 2 2 2 4" xfId="11595"/>
    <cellStyle name="Note 6 2 2 2 4 2" xfId="11596"/>
    <cellStyle name="Note 6 2 2 2 5" xfId="11597"/>
    <cellStyle name="Note 6 2 2 3" xfId="11598"/>
    <cellStyle name="Note 6 2 2 3 2" xfId="11599"/>
    <cellStyle name="Note 6 2 2 3 2 2" xfId="11600"/>
    <cellStyle name="Note 6 2 2 3 2 2 2" xfId="11601"/>
    <cellStyle name="Note 6 2 2 3 2 2 2 2" xfId="11602"/>
    <cellStyle name="Note 6 2 2 3 2 2 3" xfId="11603"/>
    <cellStyle name="Note 6 2 2 3 2 3" xfId="11604"/>
    <cellStyle name="Note 6 2 2 3 2 3 2" xfId="11605"/>
    <cellStyle name="Note 6 2 2 3 2 4" xfId="11606"/>
    <cellStyle name="Note 6 2 2 3 3" xfId="11607"/>
    <cellStyle name="Note 6 2 2 3 3 2" xfId="11608"/>
    <cellStyle name="Note 6 2 2 3 3 2 2" xfId="11609"/>
    <cellStyle name="Note 6 2 2 3 3 3" xfId="11610"/>
    <cellStyle name="Note 6 2 2 3 4" xfId="11611"/>
    <cellStyle name="Note 6 2 2 3 4 2" xfId="11612"/>
    <cellStyle name="Note 6 2 2 3 5" xfId="11613"/>
    <cellStyle name="Note 6 2 2 4" xfId="11614"/>
    <cellStyle name="Note 6 2 2 4 2" xfId="11615"/>
    <cellStyle name="Note 6 2 2 4 2 2" xfId="11616"/>
    <cellStyle name="Note 6 2 2 4 2 2 2" xfId="11617"/>
    <cellStyle name="Note 6 2 2 4 2 2 2 2" xfId="11618"/>
    <cellStyle name="Note 6 2 2 4 2 2 3" xfId="11619"/>
    <cellStyle name="Note 6 2 2 4 2 3" xfId="11620"/>
    <cellStyle name="Note 6 2 2 4 2 3 2" xfId="11621"/>
    <cellStyle name="Note 6 2 2 4 2 4" xfId="11622"/>
    <cellStyle name="Note 6 2 2 4 3" xfId="11623"/>
    <cellStyle name="Note 6 2 2 4 3 2" xfId="11624"/>
    <cellStyle name="Note 6 2 2 4 3 2 2" xfId="11625"/>
    <cellStyle name="Note 6 2 2 4 3 3" xfId="11626"/>
    <cellStyle name="Note 6 2 2 4 4" xfId="11627"/>
    <cellStyle name="Note 6 2 2 4 4 2" xfId="11628"/>
    <cellStyle name="Note 6 2 2 4 5" xfId="11629"/>
    <cellStyle name="Note 6 2 2 5" xfId="11630"/>
    <cellStyle name="Note 6 2 2 5 2" xfId="11631"/>
    <cellStyle name="Note 6 2 2 5 2 2" xfId="11632"/>
    <cellStyle name="Note 6 2 2 5 2 2 2" xfId="11633"/>
    <cellStyle name="Note 6 2 2 5 2 2 2 2" xfId="11634"/>
    <cellStyle name="Note 6 2 2 5 2 2 3" xfId="11635"/>
    <cellStyle name="Note 6 2 2 5 2 3" xfId="11636"/>
    <cellStyle name="Note 6 2 2 5 2 3 2" xfId="11637"/>
    <cellStyle name="Note 6 2 2 5 2 4" xfId="11638"/>
    <cellStyle name="Note 6 2 2 5 3" xfId="11639"/>
    <cellStyle name="Note 6 2 2 5 3 2" xfId="11640"/>
    <cellStyle name="Note 6 2 2 5 3 2 2" xfId="11641"/>
    <cellStyle name="Note 6 2 2 5 3 3" xfId="11642"/>
    <cellStyle name="Note 6 2 2 5 4" xfId="11643"/>
    <cellStyle name="Note 6 2 2 5 4 2" xfId="11644"/>
    <cellStyle name="Note 6 2 2 5 5" xfId="11645"/>
    <cellStyle name="Note 6 2 2 6" xfId="11646"/>
    <cellStyle name="Note 6 2 2 6 2" xfId="11647"/>
    <cellStyle name="Note 6 2 2 6 2 2" xfId="11648"/>
    <cellStyle name="Note 6 2 2 6 2 2 2" xfId="11649"/>
    <cellStyle name="Note 6 2 2 6 2 2 2 2" xfId="11650"/>
    <cellStyle name="Note 6 2 2 6 2 2 3" xfId="11651"/>
    <cellStyle name="Note 6 2 2 6 2 3" xfId="11652"/>
    <cellStyle name="Note 6 2 2 6 2 3 2" xfId="11653"/>
    <cellStyle name="Note 6 2 2 6 2 4" xfId="11654"/>
    <cellStyle name="Note 6 2 2 6 3" xfId="11655"/>
    <cellStyle name="Note 6 2 2 6 3 2" xfId="11656"/>
    <cellStyle name="Note 6 2 2 6 3 2 2" xfId="11657"/>
    <cellStyle name="Note 6 2 2 6 3 3" xfId="11658"/>
    <cellStyle name="Note 6 2 2 6 4" xfId="11659"/>
    <cellStyle name="Note 6 2 2 6 4 2" xfId="11660"/>
    <cellStyle name="Note 6 2 2 6 5" xfId="11661"/>
    <cellStyle name="Note 6 2 2 7" xfId="11662"/>
    <cellStyle name="Note 6 2 2 7 2" xfId="11663"/>
    <cellStyle name="Note 6 2 2 7 2 2" xfId="11664"/>
    <cellStyle name="Note 6 2 2 7 2 2 2" xfId="11665"/>
    <cellStyle name="Note 6 2 2 7 2 2 2 2" xfId="11666"/>
    <cellStyle name="Note 6 2 2 7 2 2 3" xfId="11667"/>
    <cellStyle name="Note 6 2 2 7 2 3" xfId="11668"/>
    <cellStyle name="Note 6 2 2 7 2 3 2" xfId="11669"/>
    <cellStyle name="Note 6 2 2 7 2 4" xfId="11670"/>
    <cellStyle name="Note 6 2 2 7 3" xfId="11671"/>
    <cellStyle name="Note 6 2 2 7 3 2" xfId="11672"/>
    <cellStyle name="Note 6 2 2 7 3 2 2" xfId="11673"/>
    <cellStyle name="Note 6 2 2 7 3 3" xfId="11674"/>
    <cellStyle name="Note 6 2 2 7 4" xfId="11675"/>
    <cellStyle name="Note 6 2 2 7 4 2" xfId="11676"/>
    <cellStyle name="Note 6 2 2 7 5" xfId="11677"/>
    <cellStyle name="Note 6 2 2 8" xfId="11678"/>
    <cellStyle name="Note 6 2 2 8 2" xfId="11679"/>
    <cellStyle name="Note 6 2 2 8 2 2" xfId="11680"/>
    <cellStyle name="Note 6 2 2 8 2 2 2" xfId="11681"/>
    <cellStyle name="Note 6 2 2 8 2 2 2 2" xfId="11682"/>
    <cellStyle name="Note 6 2 2 8 2 2 3" xfId="11683"/>
    <cellStyle name="Note 6 2 2 8 2 3" xfId="11684"/>
    <cellStyle name="Note 6 2 2 8 2 3 2" xfId="11685"/>
    <cellStyle name="Note 6 2 2 8 2 4" xfId="11686"/>
    <cellStyle name="Note 6 2 2 8 3" xfId="11687"/>
    <cellStyle name="Note 6 2 2 8 3 2" xfId="11688"/>
    <cellStyle name="Note 6 2 2 8 3 2 2" xfId="11689"/>
    <cellStyle name="Note 6 2 2 8 3 3" xfId="11690"/>
    <cellStyle name="Note 6 2 2 8 4" xfId="11691"/>
    <cellStyle name="Note 6 2 2 8 4 2" xfId="11692"/>
    <cellStyle name="Note 6 2 2 8 5" xfId="11693"/>
    <cellStyle name="Note 6 2 2 9" xfId="11694"/>
    <cellStyle name="Note 6 2 2 9 2" xfId="11695"/>
    <cellStyle name="Note 6 2 2 9 2 2" xfId="11696"/>
    <cellStyle name="Note 6 2 2 9 2 2 2" xfId="11697"/>
    <cellStyle name="Note 6 2 2 9 2 3" xfId="11698"/>
    <cellStyle name="Note 6 2 2 9 3" xfId="11699"/>
    <cellStyle name="Note 6 2 2 9 3 2" xfId="11700"/>
    <cellStyle name="Note 6 2 2 9 4" xfId="11701"/>
    <cellStyle name="Note 6 2 3" xfId="11702"/>
    <cellStyle name="Note 6 2 3 2" xfId="11703"/>
    <cellStyle name="Note 6 2 3 2 2" xfId="11704"/>
    <cellStyle name="Note 6 2 3 2 2 2" xfId="11705"/>
    <cellStyle name="Note 6 2 3 2 2 2 2" xfId="11706"/>
    <cellStyle name="Note 6 2 3 2 2 3" xfId="11707"/>
    <cellStyle name="Note 6 2 3 2 3" xfId="11708"/>
    <cellStyle name="Note 6 2 3 2 3 2" xfId="11709"/>
    <cellStyle name="Note 6 2 3 2 4" xfId="11710"/>
    <cellStyle name="Note 6 2 3 3" xfId="11711"/>
    <cellStyle name="Note 6 2 3 3 2" xfId="11712"/>
    <cellStyle name="Note 6 2 3 3 2 2" xfId="11713"/>
    <cellStyle name="Note 6 2 3 3 3" xfId="11714"/>
    <cellStyle name="Note 6 2 3 4" xfId="11715"/>
    <cellStyle name="Note 6 2 3 4 2" xfId="11716"/>
    <cellStyle name="Note 6 2 3 5" xfId="11717"/>
    <cellStyle name="Note 6 2 4" xfId="11718"/>
    <cellStyle name="Note 6 2 4 2" xfId="11719"/>
    <cellStyle name="Note 6 2 4 2 2" xfId="11720"/>
    <cellStyle name="Note 6 2 4 2 2 2" xfId="11721"/>
    <cellStyle name="Note 6 2 4 2 2 2 2" xfId="11722"/>
    <cellStyle name="Note 6 2 4 2 2 3" xfId="11723"/>
    <cellStyle name="Note 6 2 4 2 3" xfId="11724"/>
    <cellStyle name="Note 6 2 4 2 3 2" xfId="11725"/>
    <cellStyle name="Note 6 2 4 2 4" xfId="11726"/>
    <cellStyle name="Note 6 2 4 3" xfId="11727"/>
    <cellStyle name="Note 6 2 4 3 2" xfId="11728"/>
    <cellStyle name="Note 6 2 4 3 2 2" xfId="11729"/>
    <cellStyle name="Note 6 2 4 3 3" xfId="11730"/>
    <cellStyle name="Note 6 2 4 4" xfId="11731"/>
    <cellStyle name="Note 6 2 4 4 2" xfId="11732"/>
    <cellStyle name="Note 6 2 4 5" xfId="11733"/>
    <cellStyle name="Note 6 2 5" xfId="11734"/>
    <cellStyle name="Note 6 2 5 2" xfId="11735"/>
    <cellStyle name="Note 6 2 5 2 2" xfId="11736"/>
    <cellStyle name="Note 6 2 5 2 2 2" xfId="11737"/>
    <cellStyle name="Note 6 2 5 2 2 2 2" xfId="11738"/>
    <cellStyle name="Note 6 2 5 2 2 3" xfId="11739"/>
    <cellStyle name="Note 6 2 5 2 3" xfId="11740"/>
    <cellStyle name="Note 6 2 5 2 3 2" xfId="11741"/>
    <cellStyle name="Note 6 2 5 2 4" xfId="11742"/>
    <cellStyle name="Note 6 2 5 3" xfId="11743"/>
    <cellStyle name="Note 6 2 5 3 2" xfId="11744"/>
    <cellStyle name="Note 6 2 5 3 2 2" xfId="11745"/>
    <cellStyle name="Note 6 2 5 3 3" xfId="11746"/>
    <cellStyle name="Note 6 2 5 4" xfId="11747"/>
    <cellStyle name="Note 6 2 5 4 2" xfId="11748"/>
    <cellStyle name="Note 6 2 5 5" xfId="11749"/>
    <cellStyle name="Note 6 2 6" xfId="11750"/>
    <cellStyle name="Note 6 2 6 2" xfId="11751"/>
    <cellStyle name="Note 6 2 6 2 2" xfId="11752"/>
    <cellStyle name="Note 6 2 6 2 2 2" xfId="11753"/>
    <cellStyle name="Note 6 2 6 2 2 2 2" xfId="11754"/>
    <cellStyle name="Note 6 2 6 2 2 3" xfId="11755"/>
    <cellStyle name="Note 6 2 6 2 3" xfId="11756"/>
    <cellStyle name="Note 6 2 6 2 3 2" xfId="11757"/>
    <cellStyle name="Note 6 2 6 2 4" xfId="11758"/>
    <cellStyle name="Note 6 2 6 3" xfId="11759"/>
    <cellStyle name="Note 6 2 6 3 2" xfId="11760"/>
    <cellStyle name="Note 6 2 6 3 2 2" xfId="11761"/>
    <cellStyle name="Note 6 2 6 3 3" xfId="11762"/>
    <cellStyle name="Note 6 2 6 4" xfId="11763"/>
    <cellStyle name="Note 6 2 6 4 2" xfId="11764"/>
    <cellStyle name="Note 6 2 6 5" xfId="11765"/>
    <cellStyle name="Note 6 2 7" xfId="11766"/>
    <cellStyle name="Note 6 2 7 2" xfId="11767"/>
    <cellStyle name="Note 6 2 7 2 2" xfId="11768"/>
    <cellStyle name="Note 6 2 7 2 2 2" xfId="11769"/>
    <cellStyle name="Note 6 2 7 2 2 2 2" xfId="11770"/>
    <cellStyle name="Note 6 2 7 2 2 3" xfId="11771"/>
    <cellStyle name="Note 6 2 7 2 3" xfId="11772"/>
    <cellStyle name="Note 6 2 7 2 3 2" xfId="11773"/>
    <cellStyle name="Note 6 2 7 2 4" xfId="11774"/>
    <cellStyle name="Note 6 2 7 3" xfId="11775"/>
    <cellStyle name="Note 6 2 7 3 2" xfId="11776"/>
    <cellStyle name="Note 6 2 7 3 2 2" xfId="11777"/>
    <cellStyle name="Note 6 2 7 3 3" xfId="11778"/>
    <cellStyle name="Note 6 2 7 4" xfId="11779"/>
    <cellStyle name="Note 6 2 7 4 2" xfId="11780"/>
    <cellStyle name="Note 6 2 7 5" xfId="11781"/>
    <cellStyle name="Note 6 2 8" xfId="11782"/>
    <cellStyle name="Note 6 2 8 2" xfId="11783"/>
    <cellStyle name="Note 6 2 8 2 2" xfId="11784"/>
    <cellStyle name="Note 6 2 8 2 2 2" xfId="11785"/>
    <cellStyle name="Note 6 2 8 2 2 2 2" xfId="11786"/>
    <cellStyle name="Note 6 2 8 2 2 3" xfId="11787"/>
    <cellStyle name="Note 6 2 8 2 3" xfId="11788"/>
    <cellStyle name="Note 6 2 8 2 3 2" xfId="11789"/>
    <cellStyle name="Note 6 2 8 2 4" xfId="11790"/>
    <cellStyle name="Note 6 2 8 3" xfId="11791"/>
    <cellStyle name="Note 6 2 8 3 2" xfId="11792"/>
    <cellStyle name="Note 6 2 8 3 2 2" xfId="11793"/>
    <cellStyle name="Note 6 2 8 3 3" xfId="11794"/>
    <cellStyle name="Note 6 2 8 4" xfId="11795"/>
    <cellStyle name="Note 6 2 8 4 2" xfId="11796"/>
    <cellStyle name="Note 6 2 8 5" xfId="11797"/>
    <cellStyle name="Note 6 2 9" xfId="11798"/>
    <cellStyle name="Note 6 2 9 2" xfId="11799"/>
    <cellStyle name="Note 6 2 9 2 2" xfId="11800"/>
    <cellStyle name="Note 6 2 9 2 2 2" xfId="11801"/>
    <cellStyle name="Note 6 2 9 2 2 2 2" xfId="11802"/>
    <cellStyle name="Note 6 2 9 2 2 3" xfId="11803"/>
    <cellStyle name="Note 6 2 9 2 3" xfId="11804"/>
    <cellStyle name="Note 6 2 9 2 3 2" xfId="11805"/>
    <cellStyle name="Note 6 2 9 2 4" xfId="11806"/>
    <cellStyle name="Note 6 2 9 3" xfId="11807"/>
    <cellStyle name="Note 6 2 9 3 2" xfId="11808"/>
    <cellStyle name="Note 6 2 9 3 2 2" xfId="11809"/>
    <cellStyle name="Note 6 2 9 3 3" xfId="11810"/>
    <cellStyle name="Note 6 2 9 4" xfId="11811"/>
    <cellStyle name="Note 6 2 9 4 2" xfId="11812"/>
    <cellStyle name="Note 6 2 9 5" xfId="11813"/>
    <cellStyle name="Note 6 3" xfId="11814"/>
    <cellStyle name="Note 6 3 10" xfId="11815"/>
    <cellStyle name="Note 6 3 10 2" xfId="11816"/>
    <cellStyle name="Note 6 3 10 2 2" xfId="11817"/>
    <cellStyle name="Note 6 3 10 3" xfId="11818"/>
    <cellStyle name="Note 6 3 11" xfId="11819"/>
    <cellStyle name="Note 6 3 11 2" xfId="11820"/>
    <cellStyle name="Note 6 3 12" xfId="11821"/>
    <cellStyle name="Note 6 3 2" xfId="11822"/>
    <cellStyle name="Note 6 3 2 2" xfId="11823"/>
    <cellStyle name="Note 6 3 2 2 2" xfId="11824"/>
    <cellStyle name="Note 6 3 2 2 2 2" xfId="11825"/>
    <cellStyle name="Note 6 3 2 2 2 2 2" xfId="11826"/>
    <cellStyle name="Note 6 3 2 2 2 3" xfId="11827"/>
    <cellStyle name="Note 6 3 2 2 3" xfId="11828"/>
    <cellStyle name="Note 6 3 2 2 3 2" xfId="11829"/>
    <cellStyle name="Note 6 3 2 2 4" xfId="11830"/>
    <cellStyle name="Note 6 3 2 3" xfId="11831"/>
    <cellStyle name="Note 6 3 2 3 2" xfId="11832"/>
    <cellStyle name="Note 6 3 2 3 2 2" xfId="11833"/>
    <cellStyle name="Note 6 3 2 3 3" xfId="11834"/>
    <cellStyle name="Note 6 3 2 4" xfId="11835"/>
    <cellStyle name="Note 6 3 2 4 2" xfId="11836"/>
    <cellStyle name="Note 6 3 2 5" xfId="11837"/>
    <cellStyle name="Note 6 3 3" xfId="11838"/>
    <cellStyle name="Note 6 3 3 2" xfId="11839"/>
    <cellStyle name="Note 6 3 3 2 2" xfId="11840"/>
    <cellStyle name="Note 6 3 3 2 2 2" xfId="11841"/>
    <cellStyle name="Note 6 3 3 2 2 2 2" xfId="11842"/>
    <cellStyle name="Note 6 3 3 2 2 3" xfId="11843"/>
    <cellStyle name="Note 6 3 3 2 3" xfId="11844"/>
    <cellStyle name="Note 6 3 3 2 3 2" xfId="11845"/>
    <cellStyle name="Note 6 3 3 2 4" xfId="11846"/>
    <cellStyle name="Note 6 3 3 3" xfId="11847"/>
    <cellStyle name="Note 6 3 3 3 2" xfId="11848"/>
    <cellStyle name="Note 6 3 3 3 2 2" xfId="11849"/>
    <cellStyle name="Note 6 3 3 3 3" xfId="11850"/>
    <cellStyle name="Note 6 3 3 4" xfId="11851"/>
    <cellStyle name="Note 6 3 3 4 2" xfId="11852"/>
    <cellStyle name="Note 6 3 3 5" xfId="11853"/>
    <cellStyle name="Note 6 3 4" xfId="11854"/>
    <cellStyle name="Note 6 3 4 2" xfId="11855"/>
    <cellStyle name="Note 6 3 4 2 2" xfId="11856"/>
    <cellStyle name="Note 6 3 4 2 2 2" xfId="11857"/>
    <cellStyle name="Note 6 3 4 2 2 2 2" xfId="11858"/>
    <cellStyle name="Note 6 3 4 2 2 3" xfId="11859"/>
    <cellStyle name="Note 6 3 4 2 3" xfId="11860"/>
    <cellStyle name="Note 6 3 4 2 3 2" xfId="11861"/>
    <cellStyle name="Note 6 3 4 2 4" xfId="11862"/>
    <cellStyle name="Note 6 3 4 3" xfId="11863"/>
    <cellStyle name="Note 6 3 4 3 2" xfId="11864"/>
    <cellStyle name="Note 6 3 4 3 2 2" xfId="11865"/>
    <cellStyle name="Note 6 3 4 3 3" xfId="11866"/>
    <cellStyle name="Note 6 3 4 4" xfId="11867"/>
    <cellStyle name="Note 6 3 4 4 2" xfId="11868"/>
    <cellStyle name="Note 6 3 4 5" xfId="11869"/>
    <cellStyle name="Note 6 3 5" xfId="11870"/>
    <cellStyle name="Note 6 3 5 2" xfId="11871"/>
    <cellStyle name="Note 6 3 5 2 2" xfId="11872"/>
    <cellStyle name="Note 6 3 5 2 2 2" xfId="11873"/>
    <cellStyle name="Note 6 3 5 2 2 2 2" xfId="11874"/>
    <cellStyle name="Note 6 3 5 2 2 3" xfId="11875"/>
    <cellStyle name="Note 6 3 5 2 3" xfId="11876"/>
    <cellStyle name="Note 6 3 5 2 3 2" xfId="11877"/>
    <cellStyle name="Note 6 3 5 2 4" xfId="11878"/>
    <cellStyle name="Note 6 3 5 3" xfId="11879"/>
    <cellStyle name="Note 6 3 5 3 2" xfId="11880"/>
    <cellStyle name="Note 6 3 5 3 2 2" xfId="11881"/>
    <cellStyle name="Note 6 3 5 3 3" xfId="11882"/>
    <cellStyle name="Note 6 3 5 4" xfId="11883"/>
    <cellStyle name="Note 6 3 5 4 2" xfId="11884"/>
    <cellStyle name="Note 6 3 5 5" xfId="11885"/>
    <cellStyle name="Note 6 3 6" xfId="11886"/>
    <cellStyle name="Note 6 3 6 2" xfId="11887"/>
    <cellStyle name="Note 6 3 6 2 2" xfId="11888"/>
    <cellStyle name="Note 6 3 6 2 2 2" xfId="11889"/>
    <cellStyle name="Note 6 3 6 2 2 2 2" xfId="11890"/>
    <cellStyle name="Note 6 3 6 2 2 3" xfId="11891"/>
    <cellStyle name="Note 6 3 6 2 3" xfId="11892"/>
    <cellStyle name="Note 6 3 6 2 3 2" xfId="11893"/>
    <cellStyle name="Note 6 3 6 2 4" xfId="11894"/>
    <cellStyle name="Note 6 3 6 3" xfId="11895"/>
    <cellStyle name="Note 6 3 6 3 2" xfId="11896"/>
    <cellStyle name="Note 6 3 6 3 2 2" xfId="11897"/>
    <cellStyle name="Note 6 3 6 3 3" xfId="11898"/>
    <cellStyle name="Note 6 3 6 4" xfId="11899"/>
    <cellStyle name="Note 6 3 6 4 2" xfId="11900"/>
    <cellStyle name="Note 6 3 6 5" xfId="11901"/>
    <cellStyle name="Note 6 3 7" xfId="11902"/>
    <cellStyle name="Note 6 3 7 2" xfId="11903"/>
    <cellStyle name="Note 6 3 7 2 2" xfId="11904"/>
    <cellStyle name="Note 6 3 7 2 2 2" xfId="11905"/>
    <cellStyle name="Note 6 3 7 2 2 2 2" xfId="11906"/>
    <cellStyle name="Note 6 3 7 2 2 3" xfId="11907"/>
    <cellStyle name="Note 6 3 7 2 3" xfId="11908"/>
    <cellStyle name="Note 6 3 7 2 3 2" xfId="11909"/>
    <cellStyle name="Note 6 3 7 2 4" xfId="11910"/>
    <cellStyle name="Note 6 3 7 3" xfId="11911"/>
    <cellStyle name="Note 6 3 7 3 2" xfId="11912"/>
    <cellStyle name="Note 6 3 7 3 2 2" xfId="11913"/>
    <cellStyle name="Note 6 3 7 3 3" xfId="11914"/>
    <cellStyle name="Note 6 3 7 4" xfId="11915"/>
    <cellStyle name="Note 6 3 7 4 2" xfId="11916"/>
    <cellStyle name="Note 6 3 7 5" xfId="11917"/>
    <cellStyle name="Note 6 3 8" xfId="11918"/>
    <cellStyle name="Note 6 3 8 2" xfId="11919"/>
    <cellStyle name="Note 6 3 8 2 2" xfId="11920"/>
    <cellStyle name="Note 6 3 8 2 2 2" xfId="11921"/>
    <cellStyle name="Note 6 3 8 2 2 2 2" xfId="11922"/>
    <cellStyle name="Note 6 3 8 2 2 3" xfId="11923"/>
    <cellStyle name="Note 6 3 8 2 3" xfId="11924"/>
    <cellStyle name="Note 6 3 8 2 3 2" xfId="11925"/>
    <cellStyle name="Note 6 3 8 2 4" xfId="11926"/>
    <cellStyle name="Note 6 3 8 3" xfId="11927"/>
    <cellStyle name="Note 6 3 8 3 2" xfId="11928"/>
    <cellStyle name="Note 6 3 8 3 2 2" xfId="11929"/>
    <cellStyle name="Note 6 3 8 3 3" xfId="11930"/>
    <cellStyle name="Note 6 3 8 4" xfId="11931"/>
    <cellStyle name="Note 6 3 8 4 2" xfId="11932"/>
    <cellStyle name="Note 6 3 8 5" xfId="11933"/>
    <cellStyle name="Note 6 3 9" xfId="11934"/>
    <cellStyle name="Note 6 3 9 2" xfId="11935"/>
    <cellStyle name="Note 6 3 9 2 2" xfId="11936"/>
    <cellStyle name="Note 6 3 9 2 2 2" xfId="11937"/>
    <cellStyle name="Note 6 3 9 2 3" xfId="11938"/>
    <cellStyle name="Note 6 3 9 3" xfId="11939"/>
    <cellStyle name="Note 6 3 9 3 2" xfId="11940"/>
    <cellStyle name="Note 6 3 9 4" xfId="11941"/>
    <cellStyle name="Note 6 4" xfId="11942"/>
    <cellStyle name="Note 6 4 2" xfId="11943"/>
    <cellStyle name="Note 6 4 2 2" xfId="11944"/>
    <cellStyle name="Note 6 4 2 2 2" xfId="11945"/>
    <cellStyle name="Note 6 4 2 2 2 2" xfId="11946"/>
    <cellStyle name="Note 6 4 2 2 3" xfId="11947"/>
    <cellStyle name="Note 6 4 2 3" xfId="11948"/>
    <cellStyle name="Note 6 4 2 3 2" xfId="11949"/>
    <cellStyle name="Note 6 4 2 4" xfId="11950"/>
    <cellStyle name="Note 6 4 3" xfId="11951"/>
    <cellStyle name="Note 6 4 3 2" xfId="11952"/>
    <cellStyle name="Note 6 4 3 2 2" xfId="11953"/>
    <cellStyle name="Note 6 4 3 3" xfId="11954"/>
    <cellStyle name="Note 6 4 4" xfId="11955"/>
    <cellStyle name="Note 6 4 4 2" xfId="11956"/>
    <cellStyle name="Note 6 4 5" xfId="11957"/>
    <cellStyle name="Note 6 5" xfId="11958"/>
    <cellStyle name="Note 6 5 2" xfId="11959"/>
    <cellStyle name="Note 6 5 2 2" xfId="11960"/>
    <cellStyle name="Note 6 5 2 2 2" xfId="11961"/>
    <cellStyle name="Note 6 5 2 2 2 2" xfId="11962"/>
    <cellStyle name="Note 6 5 2 2 3" xfId="11963"/>
    <cellStyle name="Note 6 5 2 3" xfId="11964"/>
    <cellStyle name="Note 6 5 2 3 2" xfId="11965"/>
    <cellStyle name="Note 6 5 2 4" xfId="11966"/>
    <cellStyle name="Note 6 5 3" xfId="11967"/>
    <cellStyle name="Note 6 5 3 2" xfId="11968"/>
    <cellStyle name="Note 6 5 3 2 2" xfId="11969"/>
    <cellStyle name="Note 6 5 3 3" xfId="11970"/>
    <cellStyle name="Note 6 5 4" xfId="11971"/>
    <cellStyle name="Note 6 5 4 2" xfId="11972"/>
    <cellStyle name="Note 6 5 5" xfId="11973"/>
    <cellStyle name="Note 6 6" xfId="11974"/>
    <cellStyle name="Note 6 6 2" xfId="11975"/>
    <cellStyle name="Note 6 6 2 2" xfId="11976"/>
    <cellStyle name="Note 6 6 2 2 2" xfId="11977"/>
    <cellStyle name="Note 6 6 2 2 2 2" xfId="11978"/>
    <cellStyle name="Note 6 6 2 2 3" xfId="11979"/>
    <cellStyle name="Note 6 6 2 3" xfId="11980"/>
    <cellStyle name="Note 6 6 2 3 2" xfId="11981"/>
    <cellStyle name="Note 6 6 2 4" xfId="11982"/>
    <cellStyle name="Note 6 6 3" xfId="11983"/>
    <cellStyle name="Note 6 6 3 2" xfId="11984"/>
    <cellStyle name="Note 6 6 3 2 2" xfId="11985"/>
    <cellStyle name="Note 6 6 3 3" xfId="11986"/>
    <cellStyle name="Note 6 6 4" xfId="11987"/>
    <cellStyle name="Note 6 6 4 2" xfId="11988"/>
    <cellStyle name="Note 6 6 5" xfId="11989"/>
    <cellStyle name="Note 6 7" xfId="11990"/>
    <cellStyle name="Note 6 7 2" xfId="11991"/>
    <cellStyle name="Note 6 7 2 2" xfId="11992"/>
    <cellStyle name="Note 6 7 2 2 2" xfId="11993"/>
    <cellStyle name="Note 6 7 2 2 2 2" xfId="11994"/>
    <cellStyle name="Note 6 7 2 2 3" xfId="11995"/>
    <cellStyle name="Note 6 7 2 3" xfId="11996"/>
    <cellStyle name="Note 6 7 2 3 2" xfId="11997"/>
    <cellStyle name="Note 6 7 2 4" xfId="11998"/>
    <cellStyle name="Note 6 7 3" xfId="11999"/>
    <cellStyle name="Note 6 7 3 2" xfId="12000"/>
    <cellStyle name="Note 6 7 3 2 2" xfId="12001"/>
    <cellStyle name="Note 6 7 3 3" xfId="12002"/>
    <cellStyle name="Note 6 7 4" xfId="12003"/>
    <cellStyle name="Note 6 7 4 2" xfId="12004"/>
    <cellStyle name="Note 6 7 5" xfId="12005"/>
    <cellStyle name="Note 6 8" xfId="12006"/>
    <cellStyle name="Note 6 8 2" xfId="12007"/>
    <cellStyle name="Note 6 8 2 2" xfId="12008"/>
    <cellStyle name="Note 6 8 2 2 2" xfId="12009"/>
    <cellStyle name="Note 6 8 2 2 2 2" xfId="12010"/>
    <cellStyle name="Note 6 8 2 2 3" xfId="12011"/>
    <cellStyle name="Note 6 8 2 3" xfId="12012"/>
    <cellStyle name="Note 6 8 2 3 2" xfId="12013"/>
    <cellStyle name="Note 6 8 2 4" xfId="12014"/>
    <cellStyle name="Note 6 8 3" xfId="12015"/>
    <cellStyle name="Note 6 8 3 2" xfId="12016"/>
    <cellStyle name="Note 6 8 3 2 2" xfId="12017"/>
    <cellStyle name="Note 6 8 3 3" xfId="12018"/>
    <cellStyle name="Note 6 8 4" xfId="12019"/>
    <cellStyle name="Note 6 8 4 2" xfId="12020"/>
    <cellStyle name="Note 6 8 5" xfId="12021"/>
    <cellStyle name="Note 6 9" xfId="12022"/>
    <cellStyle name="Note 6 9 2" xfId="12023"/>
    <cellStyle name="Note 6 9 2 2" xfId="12024"/>
    <cellStyle name="Note 6 9 2 2 2" xfId="12025"/>
    <cellStyle name="Note 6 9 2 2 2 2" xfId="12026"/>
    <cellStyle name="Note 6 9 2 2 3" xfId="12027"/>
    <cellStyle name="Note 6 9 2 3" xfId="12028"/>
    <cellStyle name="Note 6 9 2 3 2" xfId="12029"/>
    <cellStyle name="Note 6 9 2 4" xfId="12030"/>
    <cellStyle name="Note 6 9 3" xfId="12031"/>
    <cellStyle name="Note 6 9 3 2" xfId="12032"/>
    <cellStyle name="Note 6 9 3 2 2" xfId="12033"/>
    <cellStyle name="Note 6 9 3 3" xfId="12034"/>
    <cellStyle name="Note 6 9 4" xfId="12035"/>
    <cellStyle name="Note 6 9 4 2" xfId="12036"/>
    <cellStyle name="Note 6 9 5" xfId="12037"/>
    <cellStyle name="Note 7" xfId="12038"/>
    <cellStyle name="Note 7 10" xfId="12039"/>
    <cellStyle name="Note 7 10 2" xfId="12040"/>
    <cellStyle name="Note 7 10 2 2" xfId="12041"/>
    <cellStyle name="Note 7 10 2 2 2" xfId="12042"/>
    <cellStyle name="Note 7 10 2 2 2 2" xfId="12043"/>
    <cellStyle name="Note 7 10 2 2 3" xfId="12044"/>
    <cellStyle name="Note 7 10 2 3" xfId="12045"/>
    <cellStyle name="Note 7 10 2 3 2" xfId="12046"/>
    <cellStyle name="Note 7 10 2 4" xfId="12047"/>
    <cellStyle name="Note 7 10 3" xfId="12048"/>
    <cellStyle name="Note 7 10 3 2" xfId="12049"/>
    <cellStyle name="Note 7 10 3 2 2" xfId="12050"/>
    <cellStyle name="Note 7 10 3 3" xfId="12051"/>
    <cellStyle name="Note 7 10 4" xfId="12052"/>
    <cellStyle name="Note 7 10 4 2" xfId="12053"/>
    <cellStyle name="Note 7 10 5" xfId="12054"/>
    <cellStyle name="Note 7 11" xfId="12055"/>
    <cellStyle name="Note 7 11 2" xfId="12056"/>
    <cellStyle name="Note 7 11 2 2" xfId="12057"/>
    <cellStyle name="Note 7 11 2 2 2" xfId="12058"/>
    <cellStyle name="Note 7 11 2 3" xfId="12059"/>
    <cellStyle name="Note 7 11 3" xfId="12060"/>
    <cellStyle name="Note 7 11 3 2" xfId="12061"/>
    <cellStyle name="Note 7 11 4" xfId="12062"/>
    <cellStyle name="Note 7 12" xfId="12063"/>
    <cellStyle name="Note 7 12 2" xfId="12064"/>
    <cellStyle name="Note 7 12 2 2" xfId="12065"/>
    <cellStyle name="Note 7 12 3" xfId="12066"/>
    <cellStyle name="Note 7 13" xfId="12067"/>
    <cellStyle name="Note 7 13 2" xfId="12068"/>
    <cellStyle name="Note 7 14" xfId="12069"/>
    <cellStyle name="Note 7 2" xfId="12070"/>
    <cellStyle name="Note 7 2 10" xfId="12071"/>
    <cellStyle name="Note 7 2 10 2" xfId="12072"/>
    <cellStyle name="Note 7 2 10 2 2" xfId="12073"/>
    <cellStyle name="Note 7 2 10 2 2 2" xfId="12074"/>
    <cellStyle name="Note 7 2 10 2 3" xfId="12075"/>
    <cellStyle name="Note 7 2 10 3" xfId="12076"/>
    <cellStyle name="Note 7 2 10 3 2" xfId="12077"/>
    <cellStyle name="Note 7 2 10 4" xfId="12078"/>
    <cellStyle name="Note 7 2 11" xfId="12079"/>
    <cellStyle name="Note 7 2 11 2" xfId="12080"/>
    <cellStyle name="Note 7 2 11 2 2" xfId="12081"/>
    <cellStyle name="Note 7 2 11 3" xfId="12082"/>
    <cellStyle name="Note 7 2 12" xfId="12083"/>
    <cellStyle name="Note 7 2 12 2" xfId="12084"/>
    <cellStyle name="Note 7 2 13" xfId="12085"/>
    <cellStyle name="Note 7 2 2" xfId="12086"/>
    <cellStyle name="Note 7 2 2 10" xfId="12087"/>
    <cellStyle name="Note 7 2 2 10 2" xfId="12088"/>
    <cellStyle name="Note 7 2 2 10 2 2" xfId="12089"/>
    <cellStyle name="Note 7 2 2 10 3" xfId="12090"/>
    <cellStyle name="Note 7 2 2 11" xfId="12091"/>
    <cellStyle name="Note 7 2 2 11 2" xfId="12092"/>
    <cellStyle name="Note 7 2 2 12" xfId="12093"/>
    <cellStyle name="Note 7 2 2 2" xfId="12094"/>
    <cellStyle name="Note 7 2 2 2 2" xfId="12095"/>
    <cellStyle name="Note 7 2 2 2 2 2" xfId="12096"/>
    <cellStyle name="Note 7 2 2 2 2 2 2" xfId="12097"/>
    <cellStyle name="Note 7 2 2 2 2 2 2 2" xfId="12098"/>
    <cellStyle name="Note 7 2 2 2 2 2 3" xfId="12099"/>
    <cellStyle name="Note 7 2 2 2 2 3" xfId="12100"/>
    <cellStyle name="Note 7 2 2 2 2 3 2" xfId="12101"/>
    <cellStyle name="Note 7 2 2 2 2 4" xfId="12102"/>
    <cellStyle name="Note 7 2 2 2 3" xfId="12103"/>
    <cellStyle name="Note 7 2 2 2 3 2" xfId="12104"/>
    <cellStyle name="Note 7 2 2 2 3 2 2" xfId="12105"/>
    <cellStyle name="Note 7 2 2 2 3 3" xfId="12106"/>
    <cellStyle name="Note 7 2 2 2 4" xfId="12107"/>
    <cellStyle name="Note 7 2 2 2 4 2" xfId="12108"/>
    <cellStyle name="Note 7 2 2 2 5" xfId="12109"/>
    <cellStyle name="Note 7 2 2 3" xfId="12110"/>
    <cellStyle name="Note 7 2 2 3 2" xfId="12111"/>
    <cellStyle name="Note 7 2 2 3 2 2" xfId="12112"/>
    <cellStyle name="Note 7 2 2 3 2 2 2" xfId="12113"/>
    <cellStyle name="Note 7 2 2 3 2 2 2 2" xfId="12114"/>
    <cellStyle name="Note 7 2 2 3 2 2 3" xfId="12115"/>
    <cellStyle name="Note 7 2 2 3 2 3" xfId="12116"/>
    <cellStyle name="Note 7 2 2 3 2 3 2" xfId="12117"/>
    <cellStyle name="Note 7 2 2 3 2 4" xfId="12118"/>
    <cellStyle name="Note 7 2 2 3 3" xfId="12119"/>
    <cellStyle name="Note 7 2 2 3 3 2" xfId="12120"/>
    <cellStyle name="Note 7 2 2 3 3 2 2" xfId="12121"/>
    <cellStyle name="Note 7 2 2 3 3 3" xfId="12122"/>
    <cellStyle name="Note 7 2 2 3 4" xfId="12123"/>
    <cellStyle name="Note 7 2 2 3 4 2" xfId="12124"/>
    <cellStyle name="Note 7 2 2 3 5" xfId="12125"/>
    <cellStyle name="Note 7 2 2 4" xfId="12126"/>
    <cellStyle name="Note 7 2 2 4 2" xfId="12127"/>
    <cellStyle name="Note 7 2 2 4 2 2" xfId="12128"/>
    <cellStyle name="Note 7 2 2 4 2 2 2" xfId="12129"/>
    <cellStyle name="Note 7 2 2 4 2 2 2 2" xfId="12130"/>
    <cellStyle name="Note 7 2 2 4 2 2 3" xfId="12131"/>
    <cellStyle name="Note 7 2 2 4 2 3" xfId="12132"/>
    <cellStyle name="Note 7 2 2 4 2 3 2" xfId="12133"/>
    <cellStyle name="Note 7 2 2 4 2 4" xfId="12134"/>
    <cellStyle name="Note 7 2 2 4 3" xfId="12135"/>
    <cellStyle name="Note 7 2 2 4 3 2" xfId="12136"/>
    <cellStyle name="Note 7 2 2 4 3 2 2" xfId="12137"/>
    <cellStyle name="Note 7 2 2 4 3 3" xfId="12138"/>
    <cellStyle name="Note 7 2 2 4 4" xfId="12139"/>
    <cellStyle name="Note 7 2 2 4 4 2" xfId="12140"/>
    <cellStyle name="Note 7 2 2 4 5" xfId="12141"/>
    <cellStyle name="Note 7 2 2 5" xfId="12142"/>
    <cellStyle name="Note 7 2 2 5 2" xfId="12143"/>
    <cellStyle name="Note 7 2 2 5 2 2" xfId="12144"/>
    <cellStyle name="Note 7 2 2 5 2 2 2" xfId="12145"/>
    <cellStyle name="Note 7 2 2 5 2 2 2 2" xfId="12146"/>
    <cellStyle name="Note 7 2 2 5 2 2 3" xfId="12147"/>
    <cellStyle name="Note 7 2 2 5 2 3" xfId="12148"/>
    <cellStyle name="Note 7 2 2 5 2 3 2" xfId="12149"/>
    <cellStyle name="Note 7 2 2 5 2 4" xfId="12150"/>
    <cellStyle name="Note 7 2 2 5 3" xfId="12151"/>
    <cellStyle name="Note 7 2 2 5 3 2" xfId="12152"/>
    <cellStyle name="Note 7 2 2 5 3 2 2" xfId="12153"/>
    <cellStyle name="Note 7 2 2 5 3 3" xfId="12154"/>
    <cellStyle name="Note 7 2 2 5 4" xfId="12155"/>
    <cellStyle name="Note 7 2 2 5 4 2" xfId="12156"/>
    <cellStyle name="Note 7 2 2 5 5" xfId="12157"/>
    <cellStyle name="Note 7 2 2 6" xfId="12158"/>
    <cellStyle name="Note 7 2 2 6 2" xfId="12159"/>
    <cellStyle name="Note 7 2 2 6 2 2" xfId="12160"/>
    <cellStyle name="Note 7 2 2 6 2 2 2" xfId="12161"/>
    <cellStyle name="Note 7 2 2 6 2 2 2 2" xfId="12162"/>
    <cellStyle name="Note 7 2 2 6 2 2 3" xfId="12163"/>
    <cellStyle name="Note 7 2 2 6 2 3" xfId="12164"/>
    <cellStyle name="Note 7 2 2 6 2 3 2" xfId="12165"/>
    <cellStyle name="Note 7 2 2 6 2 4" xfId="12166"/>
    <cellStyle name="Note 7 2 2 6 3" xfId="12167"/>
    <cellStyle name="Note 7 2 2 6 3 2" xfId="12168"/>
    <cellStyle name="Note 7 2 2 6 3 2 2" xfId="12169"/>
    <cellStyle name="Note 7 2 2 6 3 3" xfId="12170"/>
    <cellStyle name="Note 7 2 2 6 4" xfId="12171"/>
    <cellStyle name="Note 7 2 2 6 4 2" xfId="12172"/>
    <cellStyle name="Note 7 2 2 6 5" xfId="12173"/>
    <cellStyle name="Note 7 2 2 7" xfId="12174"/>
    <cellStyle name="Note 7 2 2 7 2" xfId="12175"/>
    <cellStyle name="Note 7 2 2 7 2 2" xfId="12176"/>
    <cellStyle name="Note 7 2 2 7 2 2 2" xfId="12177"/>
    <cellStyle name="Note 7 2 2 7 2 2 2 2" xfId="12178"/>
    <cellStyle name="Note 7 2 2 7 2 2 3" xfId="12179"/>
    <cellStyle name="Note 7 2 2 7 2 3" xfId="12180"/>
    <cellStyle name="Note 7 2 2 7 2 3 2" xfId="12181"/>
    <cellStyle name="Note 7 2 2 7 2 4" xfId="12182"/>
    <cellStyle name="Note 7 2 2 7 3" xfId="12183"/>
    <cellStyle name="Note 7 2 2 7 3 2" xfId="12184"/>
    <cellStyle name="Note 7 2 2 7 3 2 2" xfId="12185"/>
    <cellStyle name="Note 7 2 2 7 3 3" xfId="12186"/>
    <cellStyle name="Note 7 2 2 7 4" xfId="12187"/>
    <cellStyle name="Note 7 2 2 7 4 2" xfId="12188"/>
    <cellStyle name="Note 7 2 2 7 5" xfId="12189"/>
    <cellStyle name="Note 7 2 2 8" xfId="12190"/>
    <cellStyle name="Note 7 2 2 8 2" xfId="12191"/>
    <cellStyle name="Note 7 2 2 8 2 2" xfId="12192"/>
    <cellStyle name="Note 7 2 2 8 2 2 2" xfId="12193"/>
    <cellStyle name="Note 7 2 2 8 2 2 2 2" xfId="12194"/>
    <cellStyle name="Note 7 2 2 8 2 2 3" xfId="12195"/>
    <cellStyle name="Note 7 2 2 8 2 3" xfId="12196"/>
    <cellStyle name="Note 7 2 2 8 2 3 2" xfId="12197"/>
    <cellStyle name="Note 7 2 2 8 2 4" xfId="12198"/>
    <cellStyle name="Note 7 2 2 8 3" xfId="12199"/>
    <cellStyle name="Note 7 2 2 8 3 2" xfId="12200"/>
    <cellStyle name="Note 7 2 2 8 3 2 2" xfId="12201"/>
    <cellStyle name="Note 7 2 2 8 3 3" xfId="12202"/>
    <cellStyle name="Note 7 2 2 8 4" xfId="12203"/>
    <cellStyle name="Note 7 2 2 8 4 2" xfId="12204"/>
    <cellStyle name="Note 7 2 2 8 5" xfId="12205"/>
    <cellStyle name="Note 7 2 2 9" xfId="12206"/>
    <cellStyle name="Note 7 2 2 9 2" xfId="12207"/>
    <cellStyle name="Note 7 2 2 9 2 2" xfId="12208"/>
    <cellStyle name="Note 7 2 2 9 2 2 2" xfId="12209"/>
    <cellStyle name="Note 7 2 2 9 2 3" xfId="12210"/>
    <cellStyle name="Note 7 2 2 9 3" xfId="12211"/>
    <cellStyle name="Note 7 2 2 9 3 2" xfId="12212"/>
    <cellStyle name="Note 7 2 2 9 4" xfId="12213"/>
    <cellStyle name="Note 7 2 3" xfId="12214"/>
    <cellStyle name="Note 7 2 3 2" xfId="12215"/>
    <cellStyle name="Note 7 2 3 2 2" xfId="12216"/>
    <cellStyle name="Note 7 2 3 2 2 2" xfId="12217"/>
    <cellStyle name="Note 7 2 3 2 2 2 2" xfId="12218"/>
    <cellStyle name="Note 7 2 3 2 2 3" xfId="12219"/>
    <cellStyle name="Note 7 2 3 2 3" xfId="12220"/>
    <cellStyle name="Note 7 2 3 2 3 2" xfId="12221"/>
    <cellStyle name="Note 7 2 3 2 4" xfId="12222"/>
    <cellStyle name="Note 7 2 3 3" xfId="12223"/>
    <cellStyle name="Note 7 2 3 3 2" xfId="12224"/>
    <cellStyle name="Note 7 2 3 3 2 2" xfId="12225"/>
    <cellStyle name="Note 7 2 3 3 3" xfId="12226"/>
    <cellStyle name="Note 7 2 3 4" xfId="12227"/>
    <cellStyle name="Note 7 2 3 4 2" xfId="12228"/>
    <cellStyle name="Note 7 2 3 5" xfId="12229"/>
    <cellStyle name="Note 7 2 4" xfId="12230"/>
    <cellStyle name="Note 7 2 4 2" xfId="12231"/>
    <cellStyle name="Note 7 2 4 2 2" xfId="12232"/>
    <cellStyle name="Note 7 2 4 2 2 2" xfId="12233"/>
    <cellStyle name="Note 7 2 4 2 2 2 2" xfId="12234"/>
    <cellStyle name="Note 7 2 4 2 2 3" xfId="12235"/>
    <cellStyle name="Note 7 2 4 2 3" xfId="12236"/>
    <cellStyle name="Note 7 2 4 2 3 2" xfId="12237"/>
    <cellStyle name="Note 7 2 4 2 4" xfId="12238"/>
    <cellStyle name="Note 7 2 4 3" xfId="12239"/>
    <cellStyle name="Note 7 2 4 3 2" xfId="12240"/>
    <cellStyle name="Note 7 2 4 3 2 2" xfId="12241"/>
    <cellStyle name="Note 7 2 4 3 3" xfId="12242"/>
    <cellStyle name="Note 7 2 4 4" xfId="12243"/>
    <cellStyle name="Note 7 2 4 4 2" xfId="12244"/>
    <cellStyle name="Note 7 2 4 5" xfId="12245"/>
    <cellStyle name="Note 7 2 5" xfId="12246"/>
    <cellStyle name="Note 7 2 5 2" xfId="12247"/>
    <cellStyle name="Note 7 2 5 2 2" xfId="12248"/>
    <cellStyle name="Note 7 2 5 2 2 2" xfId="12249"/>
    <cellStyle name="Note 7 2 5 2 2 2 2" xfId="12250"/>
    <cellStyle name="Note 7 2 5 2 2 3" xfId="12251"/>
    <cellStyle name="Note 7 2 5 2 3" xfId="12252"/>
    <cellStyle name="Note 7 2 5 2 3 2" xfId="12253"/>
    <cellStyle name="Note 7 2 5 2 4" xfId="12254"/>
    <cellStyle name="Note 7 2 5 3" xfId="12255"/>
    <cellStyle name="Note 7 2 5 3 2" xfId="12256"/>
    <cellStyle name="Note 7 2 5 3 2 2" xfId="12257"/>
    <cellStyle name="Note 7 2 5 3 3" xfId="12258"/>
    <cellStyle name="Note 7 2 5 4" xfId="12259"/>
    <cellStyle name="Note 7 2 5 4 2" xfId="12260"/>
    <cellStyle name="Note 7 2 5 5" xfId="12261"/>
    <cellStyle name="Note 7 2 6" xfId="12262"/>
    <cellStyle name="Note 7 2 6 2" xfId="12263"/>
    <cellStyle name="Note 7 2 6 2 2" xfId="12264"/>
    <cellStyle name="Note 7 2 6 2 2 2" xfId="12265"/>
    <cellStyle name="Note 7 2 6 2 2 2 2" xfId="12266"/>
    <cellStyle name="Note 7 2 6 2 2 3" xfId="12267"/>
    <cellStyle name="Note 7 2 6 2 3" xfId="12268"/>
    <cellStyle name="Note 7 2 6 2 3 2" xfId="12269"/>
    <cellStyle name="Note 7 2 6 2 4" xfId="12270"/>
    <cellStyle name="Note 7 2 6 3" xfId="12271"/>
    <cellStyle name="Note 7 2 6 3 2" xfId="12272"/>
    <cellStyle name="Note 7 2 6 3 2 2" xfId="12273"/>
    <cellStyle name="Note 7 2 6 3 3" xfId="12274"/>
    <cellStyle name="Note 7 2 6 4" xfId="12275"/>
    <cellStyle name="Note 7 2 6 4 2" xfId="12276"/>
    <cellStyle name="Note 7 2 6 5" xfId="12277"/>
    <cellStyle name="Note 7 2 7" xfId="12278"/>
    <cellStyle name="Note 7 2 7 2" xfId="12279"/>
    <cellStyle name="Note 7 2 7 2 2" xfId="12280"/>
    <cellStyle name="Note 7 2 7 2 2 2" xfId="12281"/>
    <cellStyle name="Note 7 2 7 2 2 2 2" xfId="12282"/>
    <cellStyle name="Note 7 2 7 2 2 3" xfId="12283"/>
    <cellStyle name="Note 7 2 7 2 3" xfId="12284"/>
    <cellStyle name="Note 7 2 7 2 3 2" xfId="12285"/>
    <cellStyle name="Note 7 2 7 2 4" xfId="12286"/>
    <cellStyle name="Note 7 2 7 3" xfId="12287"/>
    <cellStyle name="Note 7 2 7 3 2" xfId="12288"/>
    <cellStyle name="Note 7 2 7 3 2 2" xfId="12289"/>
    <cellStyle name="Note 7 2 7 3 3" xfId="12290"/>
    <cellStyle name="Note 7 2 7 4" xfId="12291"/>
    <cellStyle name="Note 7 2 7 4 2" xfId="12292"/>
    <cellStyle name="Note 7 2 7 5" xfId="12293"/>
    <cellStyle name="Note 7 2 8" xfId="12294"/>
    <cellStyle name="Note 7 2 8 2" xfId="12295"/>
    <cellStyle name="Note 7 2 8 2 2" xfId="12296"/>
    <cellStyle name="Note 7 2 8 2 2 2" xfId="12297"/>
    <cellStyle name="Note 7 2 8 2 2 2 2" xfId="12298"/>
    <cellStyle name="Note 7 2 8 2 2 3" xfId="12299"/>
    <cellStyle name="Note 7 2 8 2 3" xfId="12300"/>
    <cellStyle name="Note 7 2 8 2 3 2" xfId="12301"/>
    <cellStyle name="Note 7 2 8 2 4" xfId="12302"/>
    <cellStyle name="Note 7 2 8 3" xfId="12303"/>
    <cellStyle name="Note 7 2 8 3 2" xfId="12304"/>
    <cellStyle name="Note 7 2 8 3 2 2" xfId="12305"/>
    <cellStyle name="Note 7 2 8 3 3" xfId="12306"/>
    <cellStyle name="Note 7 2 8 4" xfId="12307"/>
    <cellStyle name="Note 7 2 8 4 2" xfId="12308"/>
    <cellStyle name="Note 7 2 8 5" xfId="12309"/>
    <cellStyle name="Note 7 2 9" xfId="12310"/>
    <cellStyle name="Note 7 2 9 2" xfId="12311"/>
    <cellStyle name="Note 7 2 9 2 2" xfId="12312"/>
    <cellStyle name="Note 7 2 9 2 2 2" xfId="12313"/>
    <cellStyle name="Note 7 2 9 2 2 2 2" xfId="12314"/>
    <cellStyle name="Note 7 2 9 2 2 3" xfId="12315"/>
    <cellStyle name="Note 7 2 9 2 3" xfId="12316"/>
    <cellStyle name="Note 7 2 9 2 3 2" xfId="12317"/>
    <cellStyle name="Note 7 2 9 2 4" xfId="12318"/>
    <cellStyle name="Note 7 2 9 3" xfId="12319"/>
    <cellStyle name="Note 7 2 9 3 2" xfId="12320"/>
    <cellStyle name="Note 7 2 9 3 2 2" xfId="12321"/>
    <cellStyle name="Note 7 2 9 3 3" xfId="12322"/>
    <cellStyle name="Note 7 2 9 4" xfId="12323"/>
    <cellStyle name="Note 7 2 9 4 2" xfId="12324"/>
    <cellStyle name="Note 7 2 9 5" xfId="12325"/>
    <cellStyle name="Note 7 3" xfId="12326"/>
    <cellStyle name="Note 7 3 10" xfId="12327"/>
    <cellStyle name="Note 7 3 10 2" xfId="12328"/>
    <cellStyle name="Note 7 3 10 2 2" xfId="12329"/>
    <cellStyle name="Note 7 3 10 3" xfId="12330"/>
    <cellStyle name="Note 7 3 11" xfId="12331"/>
    <cellStyle name="Note 7 3 11 2" xfId="12332"/>
    <cellStyle name="Note 7 3 12" xfId="12333"/>
    <cellStyle name="Note 7 3 2" xfId="12334"/>
    <cellStyle name="Note 7 3 2 2" xfId="12335"/>
    <cellStyle name="Note 7 3 2 2 2" xfId="12336"/>
    <cellStyle name="Note 7 3 2 2 2 2" xfId="12337"/>
    <cellStyle name="Note 7 3 2 2 2 2 2" xfId="12338"/>
    <cellStyle name="Note 7 3 2 2 2 3" xfId="12339"/>
    <cellStyle name="Note 7 3 2 2 3" xfId="12340"/>
    <cellStyle name="Note 7 3 2 2 3 2" xfId="12341"/>
    <cellStyle name="Note 7 3 2 2 4" xfId="12342"/>
    <cellStyle name="Note 7 3 2 3" xfId="12343"/>
    <cellStyle name="Note 7 3 2 3 2" xfId="12344"/>
    <cellStyle name="Note 7 3 2 3 2 2" xfId="12345"/>
    <cellStyle name="Note 7 3 2 3 3" xfId="12346"/>
    <cellStyle name="Note 7 3 2 4" xfId="12347"/>
    <cellStyle name="Note 7 3 2 4 2" xfId="12348"/>
    <cellStyle name="Note 7 3 2 5" xfId="12349"/>
    <cellStyle name="Note 7 3 3" xfId="12350"/>
    <cellStyle name="Note 7 3 3 2" xfId="12351"/>
    <cellStyle name="Note 7 3 3 2 2" xfId="12352"/>
    <cellStyle name="Note 7 3 3 2 2 2" xfId="12353"/>
    <cellStyle name="Note 7 3 3 2 2 2 2" xfId="12354"/>
    <cellStyle name="Note 7 3 3 2 2 3" xfId="12355"/>
    <cellStyle name="Note 7 3 3 2 3" xfId="12356"/>
    <cellStyle name="Note 7 3 3 2 3 2" xfId="12357"/>
    <cellStyle name="Note 7 3 3 2 4" xfId="12358"/>
    <cellStyle name="Note 7 3 3 3" xfId="12359"/>
    <cellStyle name="Note 7 3 3 3 2" xfId="12360"/>
    <cellStyle name="Note 7 3 3 3 2 2" xfId="12361"/>
    <cellStyle name="Note 7 3 3 3 3" xfId="12362"/>
    <cellStyle name="Note 7 3 3 4" xfId="12363"/>
    <cellStyle name="Note 7 3 3 4 2" xfId="12364"/>
    <cellStyle name="Note 7 3 3 5" xfId="12365"/>
    <cellStyle name="Note 7 3 4" xfId="12366"/>
    <cellStyle name="Note 7 3 4 2" xfId="12367"/>
    <cellStyle name="Note 7 3 4 2 2" xfId="12368"/>
    <cellStyle name="Note 7 3 4 2 2 2" xfId="12369"/>
    <cellStyle name="Note 7 3 4 2 2 2 2" xfId="12370"/>
    <cellStyle name="Note 7 3 4 2 2 3" xfId="12371"/>
    <cellStyle name="Note 7 3 4 2 3" xfId="12372"/>
    <cellStyle name="Note 7 3 4 2 3 2" xfId="12373"/>
    <cellStyle name="Note 7 3 4 2 4" xfId="12374"/>
    <cellStyle name="Note 7 3 4 3" xfId="12375"/>
    <cellStyle name="Note 7 3 4 3 2" xfId="12376"/>
    <cellStyle name="Note 7 3 4 3 2 2" xfId="12377"/>
    <cellStyle name="Note 7 3 4 3 3" xfId="12378"/>
    <cellStyle name="Note 7 3 4 4" xfId="12379"/>
    <cellStyle name="Note 7 3 4 4 2" xfId="12380"/>
    <cellStyle name="Note 7 3 4 5" xfId="12381"/>
    <cellStyle name="Note 7 3 5" xfId="12382"/>
    <cellStyle name="Note 7 3 5 2" xfId="12383"/>
    <cellStyle name="Note 7 3 5 2 2" xfId="12384"/>
    <cellStyle name="Note 7 3 5 2 2 2" xfId="12385"/>
    <cellStyle name="Note 7 3 5 2 2 2 2" xfId="12386"/>
    <cellStyle name="Note 7 3 5 2 2 3" xfId="12387"/>
    <cellStyle name="Note 7 3 5 2 3" xfId="12388"/>
    <cellStyle name="Note 7 3 5 2 3 2" xfId="12389"/>
    <cellStyle name="Note 7 3 5 2 4" xfId="12390"/>
    <cellStyle name="Note 7 3 5 3" xfId="12391"/>
    <cellStyle name="Note 7 3 5 3 2" xfId="12392"/>
    <cellStyle name="Note 7 3 5 3 2 2" xfId="12393"/>
    <cellStyle name="Note 7 3 5 3 3" xfId="12394"/>
    <cellStyle name="Note 7 3 5 4" xfId="12395"/>
    <cellStyle name="Note 7 3 5 4 2" xfId="12396"/>
    <cellStyle name="Note 7 3 5 5" xfId="12397"/>
    <cellStyle name="Note 7 3 6" xfId="12398"/>
    <cellStyle name="Note 7 3 6 2" xfId="12399"/>
    <cellStyle name="Note 7 3 6 2 2" xfId="12400"/>
    <cellStyle name="Note 7 3 6 2 2 2" xfId="12401"/>
    <cellStyle name="Note 7 3 6 2 2 2 2" xfId="12402"/>
    <cellStyle name="Note 7 3 6 2 2 3" xfId="12403"/>
    <cellStyle name="Note 7 3 6 2 3" xfId="12404"/>
    <cellStyle name="Note 7 3 6 2 3 2" xfId="12405"/>
    <cellStyle name="Note 7 3 6 2 4" xfId="12406"/>
    <cellStyle name="Note 7 3 6 3" xfId="12407"/>
    <cellStyle name="Note 7 3 6 3 2" xfId="12408"/>
    <cellStyle name="Note 7 3 6 3 2 2" xfId="12409"/>
    <cellStyle name="Note 7 3 6 3 3" xfId="12410"/>
    <cellStyle name="Note 7 3 6 4" xfId="12411"/>
    <cellStyle name="Note 7 3 6 4 2" xfId="12412"/>
    <cellStyle name="Note 7 3 6 5" xfId="12413"/>
    <cellStyle name="Note 7 3 7" xfId="12414"/>
    <cellStyle name="Note 7 3 7 2" xfId="12415"/>
    <cellStyle name="Note 7 3 7 2 2" xfId="12416"/>
    <cellStyle name="Note 7 3 7 2 2 2" xfId="12417"/>
    <cellStyle name="Note 7 3 7 2 2 2 2" xfId="12418"/>
    <cellStyle name="Note 7 3 7 2 2 3" xfId="12419"/>
    <cellStyle name="Note 7 3 7 2 3" xfId="12420"/>
    <cellStyle name="Note 7 3 7 2 3 2" xfId="12421"/>
    <cellStyle name="Note 7 3 7 2 4" xfId="12422"/>
    <cellStyle name="Note 7 3 7 3" xfId="12423"/>
    <cellStyle name="Note 7 3 7 3 2" xfId="12424"/>
    <cellStyle name="Note 7 3 7 3 2 2" xfId="12425"/>
    <cellStyle name="Note 7 3 7 3 3" xfId="12426"/>
    <cellStyle name="Note 7 3 7 4" xfId="12427"/>
    <cellStyle name="Note 7 3 7 4 2" xfId="12428"/>
    <cellStyle name="Note 7 3 7 5" xfId="12429"/>
    <cellStyle name="Note 7 3 8" xfId="12430"/>
    <cellStyle name="Note 7 3 8 2" xfId="12431"/>
    <cellStyle name="Note 7 3 8 2 2" xfId="12432"/>
    <cellStyle name="Note 7 3 8 2 2 2" xfId="12433"/>
    <cellStyle name="Note 7 3 8 2 2 2 2" xfId="12434"/>
    <cellStyle name="Note 7 3 8 2 2 3" xfId="12435"/>
    <cellStyle name="Note 7 3 8 2 3" xfId="12436"/>
    <cellStyle name="Note 7 3 8 2 3 2" xfId="12437"/>
    <cellStyle name="Note 7 3 8 2 4" xfId="12438"/>
    <cellStyle name="Note 7 3 8 3" xfId="12439"/>
    <cellStyle name="Note 7 3 8 3 2" xfId="12440"/>
    <cellStyle name="Note 7 3 8 3 2 2" xfId="12441"/>
    <cellStyle name="Note 7 3 8 3 3" xfId="12442"/>
    <cellStyle name="Note 7 3 8 4" xfId="12443"/>
    <cellStyle name="Note 7 3 8 4 2" xfId="12444"/>
    <cellStyle name="Note 7 3 8 5" xfId="12445"/>
    <cellStyle name="Note 7 3 9" xfId="12446"/>
    <cellStyle name="Note 7 3 9 2" xfId="12447"/>
    <cellStyle name="Note 7 3 9 2 2" xfId="12448"/>
    <cellStyle name="Note 7 3 9 2 2 2" xfId="12449"/>
    <cellStyle name="Note 7 3 9 2 3" xfId="12450"/>
    <cellStyle name="Note 7 3 9 3" xfId="12451"/>
    <cellStyle name="Note 7 3 9 3 2" xfId="12452"/>
    <cellStyle name="Note 7 3 9 4" xfId="12453"/>
    <cellStyle name="Note 7 4" xfId="12454"/>
    <cellStyle name="Note 7 4 2" xfId="12455"/>
    <cellStyle name="Note 7 4 2 2" xfId="12456"/>
    <cellStyle name="Note 7 4 2 2 2" xfId="12457"/>
    <cellStyle name="Note 7 4 2 2 2 2" xfId="12458"/>
    <cellStyle name="Note 7 4 2 2 3" xfId="12459"/>
    <cellStyle name="Note 7 4 2 3" xfId="12460"/>
    <cellStyle name="Note 7 4 2 3 2" xfId="12461"/>
    <cellStyle name="Note 7 4 2 4" xfId="12462"/>
    <cellStyle name="Note 7 4 3" xfId="12463"/>
    <cellStyle name="Note 7 4 3 2" xfId="12464"/>
    <cellStyle name="Note 7 4 3 2 2" xfId="12465"/>
    <cellStyle name="Note 7 4 3 3" xfId="12466"/>
    <cellStyle name="Note 7 4 4" xfId="12467"/>
    <cellStyle name="Note 7 4 4 2" xfId="12468"/>
    <cellStyle name="Note 7 4 5" xfId="12469"/>
    <cellStyle name="Note 7 5" xfId="12470"/>
    <cellStyle name="Note 7 5 2" xfId="12471"/>
    <cellStyle name="Note 7 5 2 2" xfId="12472"/>
    <cellStyle name="Note 7 5 2 2 2" xfId="12473"/>
    <cellStyle name="Note 7 5 2 2 2 2" xfId="12474"/>
    <cellStyle name="Note 7 5 2 2 3" xfId="12475"/>
    <cellStyle name="Note 7 5 2 3" xfId="12476"/>
    <cellStyle name="Note 7 5 2 3 2" xfId="12477"/>
    <cellStyle name="Note 7 5 2 4" xfId="12478"/>
    <cellStyle name="Note 7 5 3" xfId="12479"/>
    <cellStyle name="Note 7 5 3 2" xfId="12480"/>
    <cellStyle name="Note 7 5 3 2 2" xfId="12481"/>
    <cellStyle name="Note 7 5 3 3" xfId="12482"/>
    <cellStyle name="Note 7 5 4" xfId="12483"/>
    <cellStyle name="Note 7 5 4 2" xfId="12484"/>
    <cellStyle name="Note 7 5 5" xfId="12485"/>
    <cellStyle name="Note 7 6" xfId="12486"/>
    <cellStyle name="Note 7 6 2" xfId="12487"/>
    <cellStyle name="Note 7 6 2 2" xfId="12488"/>
    <cellStyle name="Note 7 6 2 2 2" xfId="12489"/>
    <cellStyle name="Note 7 6 2 2 2 2" xfId="12490"/>
    <cellStyle name="Note 7 6 2 2 3" xfId="12491"/>
    <cellStyle name="Note 7 6 2 3" xfId="12492"/>
    <cellStyle name="Note 7 6 2 3 2" xfId="12493"/>
    <cellStyle name="Note 7 6 2 4" xfId="12494"/>
    <cellStyle name="Note 7 6 3" xfId="12495"/>
    <cellStyle name="Note 7 6 3 2" xfId="12496"/>
    <cellStyle name="Note 7 6 3 2 2" xfId="12497"/>
    <cellStyle name="Note 7 6 3 3" xfId="12498"/>
    <cellStyle name="Note 7 6 4" xfId="12499"/>
    <cellStyle name="Note 7 6 4 2" xfId="12500"/>
    <cellStyle name="Note 7 6 5" xfId="12501"/>
    <cellStyle name="Note 7 7" xfId="12502"/>
    <cellStyle name="Note 7 7 2" xfId="12503"/>
    <cellStyle name="Note 7 7 2 2" xfId="12504"/>
    <cellStyle name="Note 7 7 2 2 2" xfId="12505"/>
    <cellStyle name="Note 7 7 2 2 2 2" xfId="12506"/>
    <cellStyle name="Note 7 7 2 2 3" xfId="12507"/>
    <cellStyle name="Note 7 7 2 3" xfId="12508"/>
    <cellStyle name="Note 7 7 2 3 2" xfId="12509"/>
    <cellStyle name="Note 7 7 2 4" xfId="12510"/>
    <cellStyle name="Note 7 7 3" xfId="12511"/>
    <cellStyle name="Note 7 7 3 2" xfId="12512"/>
    <cellStyle name="Note 7 7 3 2 2" xfId="12513"/>
    <cellStyle name="Note 7 7 3 3" xfId="12514"/>
    <cellStyle name="Note 7 7 4" xfId="12515"/>
    <cellStyle name="Note 7 7 4 2" xfId="12516"/>
    <cellStyle name="Note 7 7 5" xfId="12517"/>
    <cellStyle name="Note 7 8" xfId="12518"/>
    <cellStyle name="Note 7 8 2" xfId="12519"/>
    <cellStyle name="Note 7 8 2 2" xfId="12520"/>
    <cellStyle name="Note 7 8 2 2 2" xfId="12521"/>
    <cellStyle name="Note 7 8 2 2 2 2" xfId="12522"/>
    <cellStyle name="Note 7 8 2 2 3" xfId="12523"/>
    <cellStyle name="Note 7 8 2 3" xfId="12524"/>
    <cellStyle name="Note 7 8 2 3 2" xfId="12525"/>
    <cellStyle name="Note 7 8 2 4" xfId="12526"/>
    <cellStyle name="Note 7 8 3" xfId="12527"/>
    <cellStyle name="Note 7 8 3 2" xfId="12528"/>
    <cellStyle name="Note 7 8 3 2 2" xfId="12529"/>
    <cellStyle name="Note 7 8 3 3" xfId="12530"/>
    <cellStyle name="Note 7 8 4" xfId="12531"/>
    <cellStyle name="Note 7 8 4 2" xfId="12532"/>
    <cellStyle name="Note 7 8 5" xfId="12533"/>
    <cellStyle name="Note 7 9" xfId="12534"/>
    <cellStyle name="Note 7 9 2" xfId="12535"/>
    <cellStyle name="Note 7 9 2 2" xfId="12536"/>
    <cellStyle name="Note 7 9 2 2 2" xfId="12537"/>
    <cellStyle name="Note 7 9 2 2 2 2" xfId="12538"/>
    <cellStyle name="Note 7 9 2 2 3" xfId="12539"/>
    <cellStyle name="Note 7 9 2 3" xfId="12540"/>
    <cellStyle name="Note 7 9 2 3 2" xfId="12541"/>
    <cellStyle name="Note 7 9 2 4" xfId="12542"/>
    <cellStyle name="Note 7 9 3" xfId="12543"/>
    <cellStyle name="Note 7 9 3 2" xfId="12544"/>
    <cellStyle name="Note 7 9 3 2 2" xfId="12545"/>
    <cellStyle name="Note 7 9 3 3" xfId="12546"/>
    <cellStyle name="Note 7 9 4" xfId="12547"/>
    <cellStyle name="Note 7 9 4 2" xfId="12548"/>
    <cellStyle name="Note 7 9 5" xfId="12549"/>
    <cellStyle name="Note 8" xfId="12550"/>
    <cellStyle name="Note 8 10" xfId="12551"/>
    <cellStyle name="Note 8 10 2" xfId="12552"/>
    <cellStyle name="Note 8 10 2 2" xfId="12553"/>
    <cellStyle name="Note 8 10 2 2 2" xfId="12554"/>
    <cellStyle name="Note 8 10 2 2 2 2" xfId="12555"/>
    <cellStyle name="Note 8 10 2 2 3" xfId="12556"/>
    <cellStyle name="Note 8 10 2 3" xfId="12557"/>
    <cellStyle name="Note 8 10 2 3 2" xfId="12558"/>
    <cellStyle name="Note 8 10 2 4" xfId="12559"/>
    <cellStyle name="Note 8 10 3" xfId="12560"/>
    <cellStyle name="Note 8 10 3 2" xfId="12561"/>
    <cellStyle name="Note 8 10 3 2 2" xfId="12562"/>
    <cellStyle name="Note 8 10 3 3" xfId="12563"/>
    <cellStyle name="Note 8 10 4" xfId="12564"/>
    <cellStyle name="Note 8 10 4 2" xfId="12565"/>
    <cellStyle name="Note 8 10 5" xfId="12566"/>
    <cellStyle name="Note 8 11" xfId="12567"/>
    <cellStyle name="Note 8 11 2" xfId="12568"/>
    <cellStyle name="Note 8 11 2 2" xfId="12569"/>
    <cellStyle name="Note 8 11 2 2 2" xfId="12570"/>
    <cellStyle name="Note 8 11 2 3" xfId="12571"/>
    <cellStyle name="Note 8 11 3" xfId="12572"/>
    <cellStyle name="Note 8 11 3 2" xfId="12573"/>
    <cellStyle name="Note 8 11 4" xfId="12574"/>
    <cellStyle name="Note 8 12" xfId="12575"/>
    <cellStyle name="Note 8 12 2" xfId="12576"/>
    <cellStyle name="Note 8 12 2 2" xfId="12577"/>
    <cellStyle name="Note 8 12 3" xfId="12578"/>
    <cellStyle name="Note 8 13" xfId="12579"/>
    <cellStyle name="Note 8 13 2" xfId="12580"/>
    <cellStyle name="Note 8 14" xfId="12581"/>
    <cellStyle name="Note 8 2" xfId="12582"/>
    <cellStyle name="Note 8 2 10" xfId="12583"/>
    <cellStyle name="Note 8 2 10 2" xfId="12584"/>
    <cellStyle name="Note 8 2 10 2 2" xfId="12585"/>
    <cellStyle name="Note 8 2 10 2 2 2" xfId="12586"/>
    <cellStyle name="Note 8 2 10 2 3" xfId="12587"/>
    <cellStyle name="Note 8 2 10 3" xfId="12588"/>
    <cellStyle name="Note 8 2 10 3 2" xfId="12589"/>
    <cellStyle name="Note 8 2 10 4" xfId="12590"/>
    <cellStyle name="Note 8 2 11" xfId="12591"/>
    <cellStyle name="Note 8 2 11 2" xfId="12592"/>
    <cellStyle name="Note 8 2 11 2 2" xfId="12593"/>
    <cellStyle name="Note 8 2 11 3" xfId="12594"/>
    <cellStyle name="Note 8 2 12" xfId="12595"/>
    <cellStyle name="Note 8 2 12 2" xfId="12596"/>
    <cellStyle name="Note 8 2 13" xfId="12597"/>
    <cellStyle name="Note 8 2 2" xfId="12598"/>
    <cellStyle name="Note 8 2 2 10" xfId="12599"/>
    <cellStyle name="Note 8 2 2 10 2" xfId="12600"/>
    <cellStyle name="Note 8 2 2 10 2 2" xfId="12601"/>
    <cellStyle name="Note 8 2 2 10 3" xfId="12602"/>
    <cellStyle name="Note 8 2 2 11" xfId="12603"/>
    <cellStyle name="Note 8 2 2 11 2" xfId="12604"/>
    <cellStyle name="Note 8 2 2 12" xfId="12605"/>
    <cellStyle name="Note 8 2 2 2" xfId="12606"/>
    <cellStyle name="Note 8 2 2 2 2" xfId="12607"/>
    <cellStyle name="Note 8 2 2 2 2 2" xfId="12608"/>
    <cellStyle name="Note 8 2 2 2 2 2 2" xfId="12609"/>
    <cellStyle name="Note 8 2 2 2 2 2 2 2" xfId="12610"/>
    <cellStyle name="Note 8 2 2 2 2 2 3" xfId="12611"/>
    <cellStyle name="Note 8 2 2 2 2 3" xfId="12612"/>
    <cellStyle name="Note 8 2 2 2 2 3 2" xfId="12613"/>
    <cellStyle name="Note 8 2 2 2 2 4" xfId="12614"/>
    <cellStyle name="Note 8 2 2 2 3" xfId="12615"/>
    <cellStyle name="Note 8 2 2 2 3 2" xfId="12616"/>
    <cellStyle name="Note 8 2 2 2 3 2 2" xfId="12617"/>
    <cellStyle name="Note 8 2 2 2 3 3" xfId="12618"/>
    <cellStyle name="Note 8 2 2 2 4" xfId="12619"/>
    <cellStyle name="Note 8 2 2 2 4 2" xfId="12620"/>
    <cellStyle name="Note 8 2 2 2 5" xfId="12621"/>
    <cellStyle name="Note 8 2 2 3" xfId="12622"/>
    <cellStyle name="Note 8 2 2 3 2" xfId="12623"/>
    <cellStyle name="Note 8 2 2 3 2 2" xfId="12624"/>
    <cellStyle name="Note 8 2 2 3 2 2 2" xfId="12625"/>
    <cellStyle name="Note 8 2 2 3 2 2 2 2" xfId="12626"/>
    <cellStyle name="Note 8 2 2 3 2 2 3" xfId="12627"/>
    <cellStyle name="Note 8 2 2 3 2 3" xfId="12628"/>
    <cellStyle name="Note 8 2 2 3 2 3 2" xfId="12629"/>
    <cellStyle name="Note 8 2 2 3 2 4" xfId="12630"/>
    <cellStyle name="Note 8 2 2 3 3" xfId="12631"/>
    <cellStyle name="Note 8 2 2 3 3 2" xfId="12632"/>
    <cellStyle name="Note 8 2 2 3 3 2 2" xfId="12633"/>
    <cellStyle name="Note 8 2 2 3 3 3" xfId="12634"/>
    <cellStyle name="Note 8 2 2 3 4" xfId="12635"/>
    <cellStyle name="Note 8 2 2 3 4 2" xfId="12636"/>
    <cellStyle name="Note 8 2 2 3 5" xfId="12637"/>
    <cellStyle name="Note 8 2 2 4" xfId="12638"/>
    <cellStyle name="Note 8 2 2 4 2" xfId="12639"/>
    <cellStyle name="Note 8 2 2 4 2 2" xfId="12640"/>
    <cellStyle name="Note 8 2 2 4 2 2 2" xfId="12641"/>
    <cellStyle name="Note 8 2 2 4 2 2 2 2" xfId="12642"/>
    <cellStyle name="Note 8 2 2 4 2 2 3" xfId="12643"/>
    <cellStyle name="Note 8 2 2 4 2 3" xfId="12644"/>
    <cellStyle name="Note 8 2 2 4 2 3 2" xfId="12645"/>
    <cellStyle name="Note 8 2 2 4 2 4" xfId="12646"/>
    <cellStyle name="Note 8 2 2 4 3" xfId="12647"/>
    <cellStyle name="Note 8 2 2 4 3 2" xfId="12648"/>
    <cellStyle name="Note 8 2 2 4 3 2 2" xfId="12649"/>
    <cellStyle name="Note 8 2 2 4 3 3" xfId="12650"/>
    <cellStyle name="Note 8 2 2 4 4" xfId="12651"/>
    <cellStyle name="Note 8 2 2 4 4 2" xfId="12652"/>
    <cellStyle name="Note 8 2 2 4 5" xfId="12653"/>
    <cellStyle name="Note 8 2 2 5" xfId="12654"/>
    <cellStyle name="Note 8 2 2 5 2" xfId="12655"/>
    <cellStyle name="Note 8 2 2 5 2 2" xfId="12656"/>
    <cellStyle name="Note 8 2 2 5 2 2 2" xfId="12657"/>
    <cellStyle name="Note 8 2 2 5 2 2 2 2" xfId="12658"/>
    <cellStyle name="Note 8 2 2 5 2 2 3" xfId="12659"/>
    <cellStyle name="Note 8 2 2 5 2 3" xfId="12660"/>
    <cellStyle name="Note 8 2 2 5 2 3 2" xfId="12661"/>
    <cellStyle name="Note 8 2 2 5 2 4" xfId="12662"/>
    <cellStyle name="Note 8 2 2 5 3" xfId="12663"/>
    <cellStyle name="Note 8 2 2 5 3 2" xfId="12664"/>
    <cellStyle name="Note 8 2 2 5 3 2 2" xfId="12665"/>
    <cellStyle name="Note 8 2 2 5 3 3" xfId="12666"/>
    <cellStyle name="Note 8 2 2 5 4" xfId="12667"/>
    <cellStyle name="Note 8 2 2 5 4 2" xfId="12668"/>
    <cellStyle name="Note 8 2 2 5 5" xfId="12669"/>
    <cellStyle name="Note 8 2 2 6" xfId="12670"/>
    <cellStyle name="Note 8 2 2 6 2" xfId="12671"/>
    <cellStyle name="Note 8 2 2 6 2 2" xfId="12672"/>
    <cellStyle name="Note 8 2 2 6 2 2 2" xfId="12673"/>
    <cellStyle name="Note 8 2 2 6 2 2 2 2" xfId="12674"/>
    <cellStyle name="Note 8 2 2 6 2 2 3" xfId="12675"/>
    <cellStyle name="Note 8 2 2 6 2 3" xfId="12676"/>
    <cellStyle name="Note 8 2 2 6 2 3 2" xfId="12677"/>
    <cellStyle name="Note 8 2 2 6 2 4" xfId="12678"/>
    <cellStyle name="Note 8 2 2 6 3" xfId="12679"/>
    <cellStyle name="Note 8 2 2 6 3 2" xfId="12680"/>
    <cellStyle name="Note 8 2 2 6 3 2 2" xfId="12681"/>
    <cellStyle name="Note 8 2 2 6 3 3" xfId="12682"/>
    <cellStyle name="Note 8 2 2 6 4" xfId="12683"/>
    <cellStyle name="Note 8 2 2 6 4 2" xfId="12684"/>
    <cellStyle name="Note 8 2 2 6 5" xfId="12685"/>
    <cellStyle name="Note 8 2 2 7" xfId="12686"/>
    <cellStyle name="Note 8 2 2 7 2" xfId="12687"/>
    <cellStyle name="Note 8 2 2 7 2 2" xfId="12688"/>
    <cellStyle name="Note 8 2 2 7 2 2 2" xfId="12689"/>
    <cellStyle name="Note 8 2 2 7 2 2 2 2" xfId="12690"/>
    <cellStyle name="Note 8 2 2 7 2 2 3" xfId="12691"/>
    <cellStyle name="Note 8 2 2 7 2 3" xfId="12692"/>
    <cellStyle name="Note 8 2 2 7 2 3 2" xfId="12693"/>
    <cellStyle name="Note 8 2 2 7 2 4" xfId="12694"/>
    <cellStyle name="Note 8 2 2 7 3" xfId="12695"/>
    <cellStyle name="Note 8 2 2 7 3 2" xfId="12696"/>
    <cellStyle name="Note 8 2 2 7 3 2 2" xfId="12697"/>
    <cellStyle name="Note 8 2 2 7 3 3" xfId="12698"/>
    <cellStyle name="Note 8 2 2 7 4" xfId="12699"/>
    <cellStyle name="Note 8 2 2 7 4 2" xfId="12700"/>
    <cellStyle name="Note 8 2 2 7 5" xfId="12701"/>
    <cellStyle name="Note 8 2 2 8" xfId="12702"/>
    <cellStyle name="Note 8 2 2 8 2" xfId="12703"/>
    <cellStyle name="Note 8 2 2 8 2 2" xfId="12704"/>
    <cellStyle name="Note 8 2 2 8 2 2 2" xfId="12705"/>
    <cellStyle name="Note 8 2 2 8 2 2 2 2" xfId="12706"/>
    <cellStyle name="Note 8 2 2 8 2 2 3" xfId="12707"/>
    <cellStyle name="Note 8 2 2 8 2 3" xfId="12708"/>
    <cellStyle name="Note 8 2 2 8 2 3 2" xfId="12709"/>
    <cellStyle name="Note 8 2 2 8 2 4" xfId="12710"/>
    <cellStyle name="Note 8 2 2 8 3" xfId="12711"/>
    <cellStyle name="Note 8 2 2 8 3 2" xfId="12712"/>
    <cellStyle name="Note 8 2 2 8 3 2 2" xfId="12713"/>
    <cellStyle name="Note 8 2 2 8 3 3" xfId="12714"/>
    <cellStyle name="Note 8 2 2 8 4" xfId="12715"/>
    <cellStyle name="Note 8 2 2 8 4 2" xfId="12716"/>
    <cellStyle name="Note 8 2 2 8 5" xfId="12717"/>
    <cellStyle name="Note 8 2 2 9" xfId="12718"/>
    <cellStyle name="Note 8 2 2 9 2" xfId="12719"/>
    <cellStyle name="Note 8 2 2 9 2 2" xfId="12720"/>
    <cellStyle name="Note 8 2 2 9 2 2 2" xfId="12721"/>
    <cellStyle name="Note 8 2 2 9 2 3" xfId="12722"/>
    <cellStyle name="Note 8 2 2 9 3" xfId="12723"/>
    <cellStyle name="Note 8 2 2 9 3 2" xfId="12724"/>
    <cellStyle name="Note 8 2 2 9 4" xfId="12725"/>
    <cellStyle name="Note 8 2 3" xfId="12726"/>
    <cellStyle name="Note 8 2 3 2" xfId="12727"/>
    <cellStyle name="Note 8 2 3 2 2" xfId="12728"/>
    <cellStyle name="Note 8 2 3 2 2 2" xfId="12729"/>
    <cellStyle name="Note 8 2 3 2 2 2 2" xfId="12730"/>
    <cellStyle name="Note 8 2 3 2 2 3" xfId="12731"/>
    <cellStyle name="Note 8 2 3 2 3" xfId="12732"/>
    <cellStyle name="Note 8 2 3 2 3 2" xfId="12733"/>
    <cellStyle name="Note 8 2 3 2 4" xfId="12734"/>
    <cellStyle name="Note 8 2 3 3" xfId="12735"/>
    <cellStyle name="Note 8 2 3 3 2" xfId="12736"/>
    <cellStyle name="Note 8 2 3 3 2 2" xfId="12737"/>
    <cellStyle name="Note 8 2 3 3 3" xfId="12738"/>
    <cellStyle name="Note 8 2 3 4" xfId="12739"/>
    <cellStyle name="Note 8 2 3 4 2" xfId="12740"/>
    <cellStyle name="Note 8 2 3 5" xfId="12741"/>
    <cellStyle name="Note 8 2 4" xfId="12742"/>
    <cellStyle name="Note 8 2 4 2" xfId="12743"/>
    <cellStyle name="Note 8 2 4 2 2" xfId="12744"/>
    <cellStyle name="Note 8 2 4 2 2 2" xfId="12745"/>
    <cellStyle name="Note 8 2 4 2 2 2 2" xfId="12746"/>
    <cellStyle name="Note 8 2 4 2 2 3" xfId="12747"/>
    <cellStyle name="Note 8 2 4 2 3" xfId="12748"/>
    <cellStyle name="Note 8 2 4 2 3 2" xfId="12749"/>
    <cellStyle name="Note 8 2 4 2 4" xfId="12750"/>
    <cellStyle name="Note 8 2 4 3" xfId="12751"/>
    <cellStyle name="Note 8 2 4 3 2" xfId="12752"/>
    <cellStyle name="Note 8 2 4 3 2 2" xfId="12753"/>
    <cellStyle name="Note 8 2 4 3 3" xfId="12754"/>
    <cellStyle name="Note 8 2 4 4" xfId="12755"/>
    <cellStyle name="Note 8 2 4 4 2" xfId="12756"/>
    <cellStyle name="Note 8 2 4 5" xfId="12757"/>
    <cellStyle name="Note 8 2 5" xfId="12758"/>
    <cellStyle name="Note 8 2 5 2" xfId="12759"/>
    <cellStyle name="Note 8 2 5 2 2" xfId="12760"/>
    <cellStyle name="Note 8 2 5 2 2 2" xfId="12761"/>
    <cellStyle name="Note 8 2 5 2 2 2 2" xfId="12762"/>
    <cellStyle name="Note 8 2 5 2 2 3" xfId="12763"/>
    <cellStyle name="Note 8 2 5 2 3" xfId="12764"/>
    <cellStyle name="Note 8 2 5 2 3 2" xfId="12765"/>
    <cellStyle name="Note 8 2 5 2 4" xfId="12766"/>
    <cellStyle name="Note 8 2 5 3" xfId="12767"/>
    <cellStyle name="Note 8 2 5 3 2" xfId="12768"/>
    <cellStyle name="Note 8 2 5 3 2 2" xfId="12769"/>
    <cellStyle name="Note 8 2 5 3 3" xfId="12770"/>
    <cellStyle name="Note 8 2 5 4" xfId="12771"/>
    <cellStyle name="Note 8 2 5 4 2" xfId="12772"/>
    <cellStyle name="Note 8 2 5 5" xfId="12773"/>
    <cellStyle name="Note 8 2 6" xfId="12774"/>
    <cellStyle name="Note 8 2 6 2" xfId="12775"/>
    <cellStyle name="Note 8 2 6 2 2" xfId="12776"/>
    <cellStyle name="Note 8 2 6 2 2 2" xfId="12777"/>
    <cellStyle name="Note 8 2 6 2 2 2 2" xfId="12778"/>
    <cellStyle name="Note 8 2 6 2 2 3" xfId="12779"/>
    <cellStyle name="Note 8 2 6 2 3" xfId="12780"/>
    <cellStyle name="Note 8 2 6 2 3 2" xfId="12781"/>
    <cellStyle name="Note 8 2 6 2 4" xfId="12782"/>
    <cellStyle name="Note 8 2 6 3" xfId="12783"/>
    <cellStyle name="Note 8 2 6 3 2" xfId="12784"/>
    <cellStyle name="Note 8 2 6 3 2 2" xfId="12785"/>
    <cellStyle name="Note 8 2 6 3 3" xfId="12786"/>
    <cellStyle name="Note 8 2 6 4" xfId="12787"/>
    <cellStyle name="Note 8 2 6 4 2" xfId="12788"/>
    <cellStyle name="Note 8 2 6 5" xfId="12789"/>
    <cellStyle name="Note 8 2 7" xfId="12790"/>
    <cellStyle name="Note 8 2 7 2" xfId="12791"/>
    <cellStyle name="Note 8 2 7 2 2" xfId="12792"/>
    <cellStyle name="Note 8 2 7 2 2 2" xfId="12793"/>
    <cellStyle name="Note 8 2 7 2 2 2 2" xfId="12794"/>
    <cellStyle name="Note 8 2 7 2 2 3" xfId="12795"/>
    <cellStyle name="Note 8 2 7 2 3" xfId="12796"/>
    <cellStyle name="Note 8 2 7 2 3 2" xfId="12797"/>
    <cellStyle name="Note 8 2 7 2 4" xfId="12798"/>
    <cellStyle name="Note 8 2 7 3" xfId="12799"/>
    <cellStyle name="Note 8 2 7 3 2" xfId="12800"/>
    <cellStyle name="Note 8 2 7 3 2 2" xfId="12801"/>
    <cellStyle name="Note 8 2 7 3 3" xfId="12802"/>
    <cellStyle name="Note 8 2 7 4" xfId="12803"/>
    <cellStyle name="Note 8 2 7 4 2" xfId="12804"/>
    <cellStyle name="Note 8 2 7 5" xfId="12805"/>
    <cellStyle name="Note 8 2 8" xfId="12806"/>
    <cellStyle name="Note 8 2 8 2" xfId="12807"/>
    <cellStyle name="Note 8 2 8 2 2" xfId="12808"/>
    <cellStyle name="Note 8 2 8 2 2 2" xfId="12809"/>
    <cellStyle name="Note 8 2 8 2 2 2 2" xfId="12810"/>
    <cellStyle name="Note 8 2 8 2 2 3" xfId="12811"/>
    <cellStyle name="Note 8 2 8 2 3" xfId="12812"/>
    <cellStyle name="Note 8 2 8 2 3 2" xfId="12813"/>
    <cellStyle name="Note 8 2 8 2 4" xfId="12814"/>
    <cellStyle name="Note 8 2 8 3" xfId="12815"/>
    <cellStyle name="Note 8 2 8 3 2" xfId="12816"/>
    <cellStyle name="Note 8 2 8 3 2 2" xfId="12817"/>
    <cellStyle name="Note 8 2 8 3 3" xfId="12818"/>
    <cellStyle name="Note 8 2 8 4" xfId="12819"/>
    <cellStyle name="Note 8 2 8 4 2" xfId="12820"/>
    <cellStyle name="Note 8 2 8 5" xfId="12821"/>
    <cellStyle name="Note 8 2 9" xfId="12822"/>
    <cellStyle name="Note 8 2 9 2" xfId="12823"/>
    <cellStyle name="Note 8 2 9 2 2" xfId="12824"/>
    <cellStyle name="Note 8 2 9 2 2 2" xfId="12825"/>
    <cellStyle name="Note 8 2 9 2 2 2 2" xfId="12826"/>
    <cellStyle name="Note 8 2 9 2 2 3" xfId="12827"/>
    <cellStyle name="Note 8 2 9 2 3" xfId="12828"/>
    <cellStyle name="Note 8 2 9 2 3 2" xfId="12829"/>
    <cellStyle name="Note 8 2 9 2 4" xfId="12830"/>
    <cellStyle name="Note 8 2 9 3" xfId="12831"/>
    <cellStyle name="Note 8 2 9 3 2" xfId="12832"/>
    <cellStyle name="Note 8 2 9 3 2 2" xfId="12833"/>
    <cellStyle name="Note 8 2 9 3 3" xfId="12834"/>
    <cellStyle name="Note 8 2 9 4" xfId="12835"/>
    <cellStyle name="Note 8 2 9 4 2" xfId="12836"/>
    <cellStyle name="Note 8 2 9 5" xfId="12837"/>
    <cellStyle name="Note 8 3" xfId="12838"/>
    <cellStyle name="Note 8 3 10" xfId="12839"/>
    <cellStyle name="Note 8 3 10 2" xfId="12840"/>
    <cellStyle name="Note 8 3 10 2 2" xfId="12841"/>
    <cellStyle name="Note 8 3 10 3" xfId="12842"/>
    <cellStyle name="Note 8 3 11" xfId="12843"/>
    <cellStyle name="Note 8 3 11 2" xfId="12844"/>
    <cellStyle name="Note 8 3 12" xfId="12845"/>
    <cellStyle name="Note 8 3 2" xfId="12846"/>
    <cellStyle name="Note 8 3 2 2" xfId="12847"/>
    <cellStyle name="Note 8 3 2 2 2" xfId="12848"/>
    <cellStyle name="Note 8 3 2 2 2 2" xfId="12849"/>
    <cellStyle name="Note 8 3 2 2 2 2 2" xfId="12850"/>
    <cellStyle name="Note 8 3 2 2 2 3" xfId="12851"/>
    <cellStyle name="Note 8 3 2 2 3" xfId="12852"/>
    <cellStyle name="Note 8 3 2 2 3 2" xfId="12853"/>
    <cellStyle name="Note 8 3 2 2 4" xfId="12854"/>
    <cellStyle name="Note 8 3 2 3" xfId="12855"/>
    <cellStyle name="Note 8 3 2 3 2" xfId="12856"/>
    <cellStyle name="Note 8 3 2 3 2 2" xfId="12857"/>
    <cellStyle name="Note 8 3 2 3 3" xfId="12858"/>
    <cellStyle name="Note 8 3 2 4" xfId="12859"/>
    <cellStyle name="Note 8 3 2 4 2" xfId="12860"/>
    <cellStyle name="Note 8 3 2 5" xfId="12861"/>
    <cellStyle name="Note 8 3 3" xfId="12862"/>
    <cellStyle name="Note 8 3 3 2" xfId="12863"/>
    <cellStyle name="Note 8 3 3 2 2" xfId="12864"/>
    <cellStyle name="Note 8 3 3 2 2 2" xfId="12865"/>
    <cellStyle name="Note 8 3 3 2 2 2 2" xfId="12866"/>
    <cellStyle name="Note 8 3 3 2 2 3" xfId="12867"/>
    <cellStyle name="Note 8 3 3 2 3" xfId="12868"/>
    <cellStyle name="Note 8 3 3 2 3 2" xfId="12869"/>
    <cellStyle name="Note 8 3 3 2 4" xfId="12870"/>
    <cellStyle name="Note 8 3 3 3" xfId="12871"/>
    <cellStyle name="Note 8 3 3 3 2" xfId="12872"/>
    <cellStyle name="Note 8 3 3 3 2 2" xfId="12873"/>
    <cellStyle name="Note 8 3 3 3 3" xfId="12874"/>
    <cellStyle name="Note 8 3 3 4" xfId="12875"/>
    <cellStyle name="Note 8 3 3 4 2" xfId="12876"/>
    <cellStyle name="Note 8 3 3 5" xfId="12877"/>
    <cellStyle name="Note 8 3 4" xfId="12878"/>
    <cellStyle name="Note 8 3 4 2" xfId="12879"/>
    <cellStyle name="Note 8 3 4 2 2" xfId="12880"/>
    <cellStyle name="Note 8 3 4 2 2 2" xfId="12881"/>
    <cellStyle name="Note 8 3 4 2 2 2 2" xfId="12882"/>
    <cellStyle name="Note 8 3 4 2 2 3" xfId="12883"/>
    <cellStyle name="Note 8 3 4 2 3" xfId="12884"/>
    <cellStyle name="Note 8 3 4 2 3 2" xfId="12885"/>
    <cellStyle name="Note 8 3 4 2 4" xfId="12886"/>
    <cellStyle name="Note 8 3 4 3" xfId="12887"/>
    <cellStyle name="Note 8 3 4 3 2" xfId="12888"/>
    <cellStyle name="Note 8 3 4 3 2 2" xfId="12889"/>
    <cellStyle name="Note 8 3 4 3 3" xfId="12890"/>
    <cellStyle name="Note 8 3 4 4" xfId="12891"/>
    <cellStyle name="Note 8 3 4 4 2" xfId="12892"/>
    <cellStyle name="Note 8 3 4 5" xfId="12893"/>
    <cellStyle name="Note 8 3 5" xfId="12894"/>
    <cellStyle name="Note 8 3 5 2" xfId="12895"/>
    <cellStyle name="Note 8 3 5 2 2" xfId="12896"/>
    <cellStyle name="Note 8 3 5 2 2 2" xfId="12897"/>
    <cellStyle name="Note 8 3 5 2 2 2 2" xfId="12898"/>
    <cellStyle name="Note 8 3 5 2 2 3" xfId="12899"/>
    <cellStyle name="Note 8 3 5 2 3" xfId="12900"/>
    <cellStyle name="Note 8 3 5 2 3 2" xfId="12901"/>
    <cellStyle name="Note 8 3 5 2 4" xfId="12902"/>
    <cellStyle name="Note 8 3 5 3" xfId="12903"/>
    <cellStyle name="Note 8 3 5 3 2" xfId="12904"/>
    <cellStyle name="Note 8 3 5 3 2 2" xfId="12905"/>
    <cellStyle name="Note 8 3 5 3 3" xfId="12906"/>
    <cellStyle name="Note 8 3 5 4" xfId="12907"/>
    <cellStyle name="Note 8 3 5 4 2" xfId="12908"/>
    <cellStyle name="Note 8 3 5 5" xfId="12909"/>
    <cellStyle name="Note 8 3 6" xfId="12910"/>
    <cellStyle name="Note 8 3 6 2" xfId="12911"/>
    <cellStyle name="Note 8 3 6 2 2" xfId="12912"/>
    <cellStyle name="Note 8 3 6 2 2 2" xfId="12913"/>
    <cellStyle name="Note 8 3 6 2 2 2 2" xfId="12914"/>
    <cellStyle name="Note 8 3 6 2 2 3" xfId="12915"/>
    <cellStyle name="Note 8 3 6 2 3" xfId="12916"/>
    <cellStyle name="Note 8 3 6 2 3 2" xfId="12917"/>
    <cellStyle name="Note 8 3 6 2 4" xfId="12918"/>
    <cellStyle name="Note 8 3 6 3" xfId="12919"/>
    <cellStyle name="Note 8 3 6 3 2" xfId="12920"/>
    <cellStyle name="Note 8 3 6 3 2 2" xfId="12921"/>
    <cellStyle name="Note 8 3 6 3 3" xfId="12922"/>
    <cellStyle name="Note 8 3 6 4" xfId="12923"/>
    <cellStyle name="Note 8 3 6 4 2" xfId="12924"/>
    <cellStyle name="Note 8 3 6 5" xfId="12925"/>
    <cellStyle name="Note 8 3 7" xfId="12926"/>
    <cellStyle name="Note 8 3 7 2" xfId="12927"/>
    <cellStyle name="Note 8 3 7 2 2" xfId="12928"/>
    <cellStyle name="Note 8 3 7 2 2 2" xfId="12929"/>
    <cellStyle name="Note 8 3 7 2 2 2 2" xfId="12930"/>
    <cellStyle name="Note 8 3 7 2 2 3" xfId="12931"/>
    <cellStyle name="Note 8 3 7 2 3" xfId="12932"/>
    <cellStyle name="Note 8 3 7 2 3 2" xfId="12933"/>
    <cellStyle name="Note 8 3 7 2 4" xfId="12934"/>
    <cellStyle name="Note 8 3 7 3" xfId="12935"/>
    <cellStyle name="Note 8 3 7 3 2" xfId="12936"/>
    <cellStyle name="Note 8 3 7 3 2 2" xfId="12937"/>
    <cellStyle name="Note 8 3 7 3 3" xfId="12938"/>
    <cellStyle name="Note 8 3 7 4" xfId="12939"/>
    <cellStyle name="Note 8 3 7 4 2" xfId="12940"/>
    <cellStyle name="Note 8 3 7 5" xfId="12941"/>
    <cellStyle name="Note 8 3 8" xfId="12942"/>
    <cellStyle name="Note 8 3 8 2" xfId="12943"/>
    <cellStyle name="Note 8 3 8 2 2" xfId="12944"/>
    <cellStyle name="Note 8 3 8 2 2 2" xfId="12945"/>
    <cellStyle name="Note 8 3 8 2 2 2 2" xfId="12946"/>
    <cellStyle name="Note 8 3 8 2 2 3" xfId="12947"/>
    <cellStyle name="Note 8 3 8 2 3" xfId="12948"/>
    <cellStyle name="Note 8 3 8 2 3 2" xfId="12949"/>
    <cellStyle name="Note 8 3 8 2 4" xfId="12950"/>
    <cellStyle name="Note 8 3 8 3" xfId="12951"/>
    <cellStyle name="Note 8 3 8 3 2" xfId="12952"/>
    <cellStyle name="Note 8 3 8 3 2 2" xfId="12953"/>
    <cellStyle name="Note 8 3 8 3 3" xfId="12954"/>
    <cellStyle name="Note 8 3 8 4" xfId="12955"/>
    <cellStyle name="Note 8 3 8 4 2" xfId="12956"/>
    <cellStyle name="Note 8 3 8 5" xfId="12957"/>
    <cellStyle name="Note 8 3 9" xfId="12958"/>
    <cellStyle name="Note 8 3 9 2" xfId="12959"/>
    <cellStyle name="Note 8 3 9 2 2" xfId="12960"/>
    <cellStyle name="Note 8 3 9 2 2 2" xfId="12961"/>
    <cellStyle name="Note 8 3 9 2 3" xfId="12962"/>
    <cellStyle name="Note 8 3 9 3" xfId="12963"/>
    <cellStyle name="Note 8 3 9 3 2" xfId="12964"/>
    <cellStyle name="Note 8 3 9 4" xfId="12965"/>
    <cellStyle name="Note 8 4" xfId="12966"/>
    <cellStyle name="Note 8 4 2" xfId="12967"/>
    <cellStyle name="Note 8 4 2 2" xfId="12968"/>
    <cellStyle name="Note 8 4 2 2 2" xfId="12969"/>
    <cellStyle name="Note 8 4 2 2 2 2" xfId="12970"/>
    <cellStyle name="Note 8 4 2 2 3" xfId="12971"/>
    <cellStyle name="Note 8 4 2 3" xfId="12972"/>
    <cellStyle name="Note 8 4 2 3 2" xfId="12973"/>
    <cellStyle name="Note 8 4 2 4" xfId="12974"/>
    <cellStyle name="Note 8 4 3" xfId="12975"/>
    <cellStyle name="Note 8 4 3 2" xfId="12976"/>
    <cellStyle name="Note 8 4 3 2 2" xfId="12977"/>
    <cellStyle name="Note 8 4 3 3" xfId="12978"/>
    <cellStyle name="Note 8 4 4" xfId="12979"/>
    <cellStyle name="Note 8 4 4 2" xfId="12980"/>
    <cellStyle name="Note 8 4 5" xfId="12981"/>
    <cellStyle name="Note 8 5" xfId="12982"/>
    <cellStyle name="Note 8 5 2" xfId="12983"/>
    <cellStyle name="Note 8 5 2 2" xfId="12984"/>
    <cellStyle name="Note 8 5 2 2 2" xfId="12985"/>
    <cellStyle name="Note 8 5 2 2 2 2" xfId="12986"/>
    <cellStyle name="Note 8 5 2 2 3" xfId="12987"/>
    <cellStyle name="Note 8 5 2 3" xfId="12988"/>
    <cellStyle name="Note 8 5 2 3 2" xfId="12989"/>
    <cellStyle name="Note 8 5 2 4" xfId="12990"/>
    <cellStyle name="Note 8 5 3" xfId="12991"/>
    <cellStyle name="Note 8 5 3 2" xfId="12992"/>
    <cellStyle name="Note 8 5 3 2 2" xfId="12993"/>
    <cellStyle name="Note 8 5 3 3" xfId="12994"/>
    <cellStyle name="Note 8 5 4" xfId="12995"/>
    <cellStyle name="Note 8 5 4 2" xfId="12996"/>
    <cellStyle name="Note 8 5 5" xfId="12997"/>
    <cellStyle name="Note 8 6" xfId="12998"/>
    <cellStyle name="Note 8 6 2" xfId="12999"/>
    <cellStyle name="Note 8 6 2 2" xfId="13000"/>
    <cellStyle name="Note 8 6 2 2 2" xfId="13001"/>
    <cellStyle name="Note 8 6 2 2 2 2" xfId="13002"/>
    <cellStyle name="Note 8 6 2 2 3" xfId="13003"/>
    <cellStyle name="Note 8 6 2 3" xfId="13004"/>
    <cellStyle name="Note 8 6 2 3 2" xfId="13005"/>
    <cellStyle name="Note 8 6 2 4" xfId="13006"/>
    <cellStyle name="Note 8 6 3" xfId="13007"/>
    <cellStyle name="Note 8 6 3 2" xfId="13008"/>
    <cellStyle name="Note 8 6 3 2 2" xfId="13009"/>
    <cellStyle name="Note 8 6 3 3" xfId="13010"/>
    <cellStyle name="Note 8 6 4" xfId="13011"/>
    <cellStyle name="Note 8 6 4 2" xfId="13012"/>
    <cellStyle name="Note 8 6 5" xfId="13013"/>
    <cellStyle name="Note 8 7" xfId="13014"/>
    <cellStyle name="Note 8 7 2" xfId="13015"/>
    <cellStyle name="Note 8 7 2 2" xfId="13016"/>
    <cellStyle name="Note 8 7 2 2 2" xfId="13017"/>
    <cellStyle name="Note 8 7 2 2 2 2" xfId="13018"/>
    <cellStyle name="Note 8 7 2 2 3" xfId="13019"/>
    <cellStyle name="Note 8 7 2 3" xfId="13020"/>
    <cellStyle name="Note 8 7 2 3 2" xfId="13021"/>
    <cellStyle name="Note 8 7 2 4" xfId="13022"/>
    <cellStyle name="Note 8 7 3" xfId="13023"/>
    <cellStyle name="Note 8 7 3 2" xfId="13024"/>
    <cellStyle name="Note 8 7 3 2 2" xfId="13025"/>
    <cellStyle name="Note 8 7 3 3" xfId="13026"/>
    <cellStyle name="Note 8 7 4" xfId="13027"/>
    <cellStyle name="Note 8 7 4 2" xfId="13028"/>
    <cellStyle name="Note 8 7 5" xfId="13029"/>
    <cellStyle name="Note 8 8" xfId="13030"/>
    <cellStyle name="Note 8 8 2" xfId="13031"/>
    <cellStyle name="Note 8 8 2 2" xfId="13032"/>
    <cellStyle name="Note 8 8 2 2 2" xfId="13033"/>
    <cellStyle name="Note 8 8 2 2 2 2" xfId="13034"/>
    <cellStyle name="Note 8 8 2 2 3" xfId="13035"/>
    <cellStyle name="Note 8 8 2 3" xfId="13036"/>
    <cellStyle name="Note 8 8 2 3 2" xfId="13037"/>
    <cellStyle name="Note 8 8 2 4" xfId="13038"/>
    <cellStyle name="Note 8 8 3" xfId="13039"/>
    <cellStyle name="Note 8 8 3 2" xfId="13040"/>
    <cellStyle name="Note 8 8 3 2 2" xfId="13041"/>
    <cellStyle name="Note 8 8 3 3" xfId="13042"/>
    <cellStyle name="Note 8 8 4" xfId="13043"/>
    <cellStyle name="Note 8 8 4 2" xfId="13044"/>
    <cellStyle name="Note 8 8 5" xfId="13045"/>
    <cellStyle name="Note 8 9" xfId="13046"/>
    <cellStyle name="Note 8 9 2" xfId="13047"/>
    <cellStyle name="Note 8 9 2 2" xfId="13048"/>
    <cellStyle name="Note 8 9 2 2 2" xfId="13049"/>
    <cellStyle name="Note 8 9 2 2 2 2" xfId="13050"/>
    <cellStyle name="Note 8 9 2 2 3" xfId="13051"/>
    <cellStyle name="Note 8 9 2 3" xfId="13052"/>
    <cellStyle name="Note 8 9 2 3 2" xfId="13053"/>
    <cellStyle name="Note 8 9 2 4" xfId="13054"/>
    <cellStyle name="Note 8 9 3" xfId="13055"/>
    <cellStyle name="Note 8 9 3 2" xfId="13056"/>
    <cellStyle name="Note 8 9 3 2 2" xfId="13057"/>
    <cellStyle name="Note 8 9 3 3" xfId="13058"/>
    <cellStyle name="Note 8 9 4" xfId="13059"/>
    <cellStyle name="Note 8 9 4 2" xfId="13060"/>
    <cellStyle name="Note 8 9 5" xfId="13061"/>
    <cellStyle name="Note 9" xfId="13062"/>
    <cellStyle name="Note 9 10" xfId="13063"/>
    <cellStyle name="Note 9 10 2" xfId="13064"/>
    <cellStyle name="Note 9 10 2 2" xfId="13065"/>
    <cellStyle name="Note 9 10 2 2 2" xfId="13066"/>
    <cellStyle name="Note 9 10 2 2 2 2" xfId="13067"/>
    <cellStyle name="Note 9 10 2 2 3" xfId="13068"/>
    <cellStyle name="Note 9 10 2 3" xfId="13069"/>
    <cellStyle name="Note 9 10 2 3 2" xfId="13070"/>
    <cellStyle name="Note 9 10 2 4" xfId="13071"/>
    <cellStyle name="Note 9 10 3" xfId="13072"/>
    <cellStyle name="Note 9 10 3 2" xfId="13073"/>
    <cellStyle name="Note 9 10 3 2 2" xfId="13074"/>
    <cellStyle name="Note 9 10 3 3" xfId="13075"/>
    <cellStyle name="Note 9 10 4" xfId="13076"/>
    <cellStyle name="Note 9 10 4 2" xfId="13077"/>
    <cellStyle name="Note 9 10 5" xfId="13078"/>
    <cellStyle name="Note 9 11" xfId="13079"/>
    <cellStyle name="Note 9 11 2" xfId="13080"/>
    <cellStyle name="Note 9 11 2 2" xfId="13081"/>
    <cellStyle name="Note 9 11 2 2 2" xfId="13082"/>
    <cellStyle name="Note 9 11 2 3" xfId="13083"/>
    <cellStyle name="Note 9 11 3" xfId="13084"/>
    <cellStyle name="Note 9 11 3 2" xfId="13085"/>
    <cellStyle name="Note 9 11 4" xfId="13086"/>
    <cellStyle name="Note 9 12" xfId="13087"/>
    <cellStyle name="Note 9 12 2" xfId="13088"/>
    <cellStyle name="Note 9 12 2 2" xfId="13089"/>
    <cellStyle name="Note 9 12 3" xfId="13090"/>
    <cellStyle name="Note 9 13" xfId="13091"/>
    <cellStyle name="Note 9 13 2" xfId="13092"/>
    <cellStyle name="Note 9 14" xfId="13093"/>
    <cellStyle name="Note 9 2" xfId="13094"/>
    <cellStyle name="Note 9 2 10" xfId="13095"/>
    <cellStyle name="Note 9 2 10 2" xfId="13096"/>
    <cellStyle name="Note 9 2 10 2 2" xfId="13097"/>
    <cellStyle name="Note 9 2 10 2 2 2" xfId="13098"/>
    <cellStyle name="Note 9 2 10 2 3" xfId="13099"/>
    <cellStyle name="Note 9 2 10 3" xfId="13100"/>
    <cellStyle name="Note 9 2 10 3 2" xfId="13101"/>
    <cellStyle name="Note 9 2 10 4" xfId="13102"/>
    <cellStyle name="Note 9 2 11" xfId="13103"/>
    <cellStyle name="Note 9 2 11 2" xfId="13104"/>
    <cellStyle name="Note 9 2 11 2 2" xfId="13105"/>
    <cellStyle name="Note 9 2 11 3" xfId="13106"/>
    <cellStyle name="Note 9 2 12" xfId="13107"/>
    <cellStyle name="Note 9 2 12 2" xfId="13108"/>
    <cellStyle name="Note 9 2 13" xfId="13109"/>
    <cellStyle name="Note 9 2 2" xfId="13110"/>
    <cellStyle name="Note 9 2 2 10" xfId="13111"/>
    <cellStyle name="Note 9 2 2 10 2" xfId="13112"/>
    <cellStyle name="Note 9 2 2 10 2 2" xfId="13113"/>
    <cellStyle name="Note 9 2 2 10 3" xfId="13114"/>
    <cellStyle name="Note 9 2 2 11" xfId="13115"/>
    <cellStyle name="Note 9 2 2 11 2" xfId="13116"/>
    <cellStyle name="Note 9 2 2 12" xfId="13117"/>
    <cellStyle name="Note 9 2 2 2" xfId="13118"/>
    <cellStyle name="Note 9 2 2 2 2" xfId="13119"/>
    <cellStyle name="Note 9 2 2 2 2 2" xfId="13120"/>
    <cellStyle name="Note 9 2 2 2 2 2 2" xfId="13121"/>
    <cellStyle name="Note 9 2 2 2 2 2 2 2" xfId="13122"/>
    <cellStyle name="Note 9 2 2 2 2 2 3" xfId="13123"/>
    <cellStyle name="Note 9 2 2 2 2 3" xfId="13124"/>
    <cellStyle name="Note 9 2 2 2 2 3 2" xfId="13125"/>
    <cellStyle name="Note 9 2 2 2 2 4" xfId="13126"/>
    <cellStyle name="Note 9 2 2 2 3" xfId="13127"/>
    <cellStyle name="Note 9 2 2 2 3 2" xfId="13128"/>
    <cellStyle name="Note 9 2 2 2 3 2 2" xfId="13129"/>
    <cellStyle name="Note 9 2 2 2 3 3" xfId="13130"/>
    <cellStyle name="Note 9 2 2 2 4" xfId="13131"/>
    <cellStyle name="Note 9 2 2 2 4 2" xfId="13132"/>
    <cellStyle name="Note 9 2 2 2 5" xfId="13133"/>
    <cellStyle name="Note 9 2 2 3" xfId="13134"/>
    <cellStyle name="Note 9 2 2 3 2" xfId="13135"/>
    <cellStyle name="Note 9 2 2 3 2 2" xfId="13136"/>
    <cellStyle name="Note 9 2 2 3 2 2 2" xfId="13137"/>
    <cellStyle name="Note 9 2 2 3 2 2 2 2" xfId="13138"/>
    <cellStyle name="Note 9 2 2 3 2 2 3" xfId="13139"/>
    <cellStyle name="Note 9 2 2 3 2 3" xfId="13140"/>
    <cellStyle name="Note 9 2 2 3 2 3 2" xfId="13141"/>
    <cellStyle name="Note 9 2 2 3 2 4" xfId="13142"/>
    <cellStyle name="Note 9 2 2 3 3" xfId="13143"/>
    <cellStyle name="Note 9 2 2 3 3 2" xfId="13144"/>
    <cellStyle name="Note 9 2 2 3 3 2 2" xfId="13145"/>
    <cellStyle name="Note 9 2 2 3 3 3" xfId="13146"/>
    <cellStyle name="Note 9 2 2 3 4" xfId="13147"/>
    <cellStyle name="Note 9 2 2 3 4 2" xfId="13148"/>
    <cellStyle name="Note 9 2 2 3 5" xfId="13149"/>
    <cellStyle name="Note 9 2 2 4" xfId="13150"/>
    <cellStyle name="Note 9 2 2 4 2" xfId="13151"/>
    <cellStyle name="Note 9 2 2 4 2 2" xfId="13152"/>
    <cellStyle name="Note 9 2 2 4 2 2 2" xfId="13153"/>
    <cellStyle name="Note 9 2 2 4 2 2 2 2" xfId="13154"/>
    <cellStyle name="Note 9 2 2 4 2 2 3" xfId="13155"/>
    <cellStyle name="Note 9 2 2 4 2 3" xfId="13156"/>
    <cellStyle name="Note 9 2 2 4 2 3 2" xfId="13157"/>
    <cellStyle name="Note 9 2 2 4 2 4" xfId="13158"/>
    <cellStyle name="Note 9 2 2 4 3" xfId="13159"/>
    <cellStyle name="Note 9 2 2 4 3 2" xfId="13160"/>
    <cellStyle name="Note 9 2 2 4 3 2 2" xfId="13161"/>
    <cellStyle name="Note 9 2 2 4 3 3" xfId="13162"/>
    <cellStyle name="Note 9 2 2 4 4" xfId="13163"/>
    <cellStyle name="Note 9 2 2 4 4 2" xfId="13164"/>
    <cellStyle name="Note 9 2 2 4 5" xfId="13165"/>
    <cellStyle name="Note 9 2 2 5" xfId="13166"/>
    <cellStyle name="Note 9 2 2 5 2" xfId="13167"/>
    <cellStyle name="Note 9 2 2 5 2 2" xfId="13168"/>
    <cellStyle name="Note 9 2 2 5 2 2 2" xfId="13169"/>
    <cellStyle name="Note 9 2 2 5 2 2 2 2" xfId="13170"/>
    <cellStyle name="Note 9 2 2 5 2 2 3" xfId="13171"/>
    <cellStyle name="Note 9 2 2 5 2 3" xfId="13172"/>
    <cellStyle name="Note 9 2 2 5 2 3 2" xfId="13173"/>
    <cellStyle name="Note 9 2 2 5 2 4" xfId="13174"/>
    <cellStyle name="Note 9 2 2 5 3" xfId="13175"/>
    <cellStyle name="Note 9 2 2 5 3 2" xfId="13176"/>
    <cellStyle name="Note 9 2 2 5 3 2 2" xfId="13177"/>
    <cellStyle name="Note 9 2 2 5 3 3" xfId="13178"/>
    <cellStyle name="Note 9 2 2 5 4" xfId="13179"/>
    <cellStyle name="Note 9 2 2 5 4 2" xfId="13180"/>
    <cellStyle name="Note 9 2 2 5 5" xfId="13181"/>
    <cellStyle name="Note 9 2 2 6" xfId="13182"/>
    <cellStyle name="Note 9 2 2 6 2" xfId="13183"/>
    <cellStyle name="Note 9 2 2 6 2 2" xfId="13184"/>
    <cellStyle name="Note 9 2 2 6 2 2 2" xfId="13185"/>
    <cellStyle name="Note 9 2 2 6 2 2 2 2" xfId="13186"/>
    <cellStyle name="Note 9 2 2 6 2 2 3" xfId="13187"/>
    <cellStyle name="Note 9 2 2 6 2 3" xfId="13188"/>
    <cellStyle name="Note 9 2 2 6 2 3 2" xfId="13189"/>
    <cellStyle name="Note 9 2 2 6 2 4" xfId="13190"/>
    <cellStyle name="Note 9 2 2 6 3" xfId="13191"/>
    <cellStyle name="Note 9 2 2 6 3 2" xfId="13192"/>
    <cellStyle name="Note 9 2 2 6 3 2 2" xfId="13193"/>
    <cellStyle name="Note 9 2 2 6 3 3" xfId="13194"/>
    <cellStyle name="Note 9 2 2 6 4" xfId="13195"/>
    <cellStyle name="Note 9 2 2 6 4 2" xfId="13196"/>
    <cellStyle name="Note 9 2 2 6 5" xfId="13197"/>
    <cellStyle name="Note 9 2 2 7" xfId="13198"/>
    <cellStyle name="Note 9 2 2 7 2" xfId="13199"/>
    <cellStyle name="Note 9 2 2 7 2 2" xfId="13200"/>
    <cellStyle name="Note 9 2 2 7 2 2 2" xfId="13201"/>
    <cellStyle name="Note 9 2 2 7 2 2 2 2" xfId="13202"/>
    <cellStyle name="Note 9 2 2 7 2 2 3" xfId="13203"/>
    <cellStyle name="Note 9 2 2 7 2 3" xfId="13204"/>
    <cellStyle name="Note 9 2 2 7 2 3 2" xfId="13205"/>
    <cellStyle name="Note 9 2 2 7 2 4" xfId="13206"/>
    <cellStyle name="Note 9 2 2 7 3" xfId="13207"/>
    <cellStyle name="Note 9 2 2 7 3 2" xfId="13208"/>
    <cellStyle name="Note 9 2 2 7 3 2 2" xfId="13209"/>
    <cellStyle name="Note 9 2 2 7 3 3" xfId="13210"/>
    <cellStyle name="Note 9 2 2 7 4" xfId="13211"/>
    <cellStyle name="Note 9 2 2 7 4 2" xfId="13212"/>
    <cellStyle name="Note 9 2 2 7 5" xfId="13213"/>
    <cellStyle name="Note 9 2 2 8" xfId="13214"/>
    <cellStyle name="Note 9 2 2 8 2" xfId="13215"/>
    <cellStyle name="Note 9 2 2 8 2 2" xfId="13216"/>
    <cellStyle name="Note 9 2 2 8 2 2 2" xfId="13217"/>
    <cellStyle name="Note 9 2 2 8 2 2 2 2" xfId="13218"/>
    <cellStyle name="Note 9 2 2 8 2 2 3" xfId="13219"/>
    <cellStyle name="Note 9 2 2 8 2 3" xfId="13220"/>
    <cellStyle name="Note 9 2 2 8 2 3 2" xfId="13221"/>
    <cellStyle name="Note 9 2 2 8 2 4" xfId="13222"/>
    <cellStyle name="Note 9 2 2 8 3" xfId="13223"/>
    <cellStyle name="Note 9 2 2 8 3 2" xfId="13224"/>
    <cellStyle name="Note 9 2 2 8 3 2 2" xfId="13225"/>
    <cellStyle name="Note 9 2 2 8 3 3" xfId="13226"/>
    <cellStyle name="Note 9 2 2 8 4" xfId="13227"/>
    <cellStyle name="Note 9 2 2 8 4 2" xfId="13228"/>
    <cellStyle name="Note 9 2 2 8 5" xfId="13229"/>
    <cellStyle name="Note 9 2 2 9" xfId="13230"/>
    <cellStyle name="Note 9 2 2 9 2" xfId="13231"/>
    <cellStyle name="Note 9 2 2 9 2 2" xfId="13232"/>
    <cellStyle name="Note 9 2 2 9 2 2 2" xfId="13233"/>
    <cellStyle name="Note 9 2 2 9 2 3" xfId="13234"/>
    <cellStyle name="Note 9 2 2 9 3" xfId="13235"/>
    <cellStyle name="Note 9 2 2 9 3 2" xfId="13236"/>
    <cellStyle name="Note 9 2 2 9 4" xfId="13237"/>
    <cellStyle name="Note 9 2 3" xfId="13238"/>
    <cellStyle name="Note 9 2 3 2" xfId="13239"/>
    <cellStyle name="Note 9 2 3 2 2" xfId="13240"/>
    <cellStyle name="Note 9 2 3 2 2 2" xfId="13241"/>
    <cellStyle name="Note 9 2 3 2 2 2 2" xfId="13242"/>
    <cellStyle name="Note 9 2 3 2 2 3" xfId="13243"/>
    <cellStyle name="Note 9 2 3 2 3" xfId="13244"/>
    <cellStyle name="Note 9 2 3 2 3 2" xfId="13245"/>
    <cellStyle name="Note 9 2 3 2 4" xfId="13246"/>
    <cellStyle name="Note 9 2 3 3" xfId="13247"/>
    <cellStyle name="Note 9 2 3 3 2" xfId="13248"/>
    <cellStyle name="Note 9 2 3 3 2 2" xfId="13249"/>
    <cellStyle name="Note 9 2 3 3 3" xfId="13250"/>
    <cellStyle name="Note 9 2 3 4" xfId="13251"/>
    <cellStyle name="Note 9 2 3 4 2" xfId="13252"/>
    <cellStyle name="Note 9 2 3 5" xfId="13253"/>
    <cellStyle name="Note 9 2 4" xfId="13254"/>
    <cellStyle name="Note 9 2 4 2" xfId="13255"/>
    <cellStyle name="Note 9 2 4 2 2" xfId="13256"/>
    <cellStyle name="Note 9 2 4 2 2 2" xfId="13257"/>
    <cellStyle name="Note 9 2 4 2 2 2 2" xfId="13258"/>
    <cellStyle name="Note 9 2 4 2 2 3" xfId="13259"/>
    <cellStyle name="Note 9 2 4 2 3" xfId="13260"/>
    <cellStyle name="Note 9 2 4 2 3 2" xfId="13261"/>
    <cellStyle name="Note 9 2 4 2 4" xfId="13262"/>
    <cellStyle name="Note 9 2 4 3" xfId="13263"/>
    <cellStyle name="Note 9 2 4 3 2" xfId="13264"/>
    <cellStyle name="Note 9 2 4 3 2 2" xfId="13265"/>
    <cellStyle name="Note 9 2 4 3 3" xfId="13266"/>
    <cellStyle name="Note 9 2 4 4" xfId="13267"/>
    <cellStyle name="Note 9 2 4 4 2" xfId="13268"/>
    <cellStyle name="Note 9 2 4 5" xfId="13269"/>
    <cellStyle name="Note 9 2 5" xfId="13270"/>
    <cellStyle name="Note 9 2 5 2" xfId="13271"/>
    <cellStyle name="Note 9 2 5 2 2" xfId="13272"/>
    <cellStyle name="Note 9 2 5 2 2 2" xfId="13273"/>
    <cellStyle name="Note 9 2 5 2 2 2 2" xfId="13274"/>
    <cellStyle name="Note 9 2 5 2 2 3" xfId="13275"/>
    <cellStyle name="Note 9 2 5 2 3" xfId="13276"/>
    <cellStyle name="Note 9 2 5 2 3 2" xfId="13277"/>
    <cellStyle name="Note 9 2 5 2 4" xfId="13278"/>
    <cellStyle name="Note 9 2 5 3" xfId="13279"/>
    <cellStyle name="Note 9 2 5 3 2" xfId="13280"/>
    <cellStyle name="Note 9 2 5 3 2 2" xfId="13281"/>
    <cellStyle name="Note 9 2 5 3 3" xfId="13282"/>
    <cellStyle name="Note 9 2 5 4" xfId="13283"/>
    <cellStyle name="Note 9 2 5 4 2" xfId="13284"/>
    <cellStyle name="Note 9 2 5 5" xfId="13285"/>
    <cellStyle name="Note 9 2 6" xfId="13286"/>
    <cellStyle name="Note 9 2 6 2" xfId="13287"/>
    <cellStyle name="Note 9 2 6 2 2" xfId="13288"/>
    <cellStyle name="Note 9 2 6 2 2 2" xfId="13289"/>
    <cellStyle name="Note 9 2 6 2 2 2 2" xfId="13290"/>
    <cellStyle name="Note 9 2 6 2 2 3" xfId="13291"/>
    <cellStyle name="Note 9 2 6 2 3" xfId="13292"/>
    <cellStyle name="Note 9 2 6 2 3 2" xfId="13293"/>
    <cellStyle name="Note 9 2 6 2 4" xfId="13294"/>
    <cellStyle name="Note 9 2 6 3" xfId="13295"/>
    <cellStyle name="Note 9 2 6 3 2" xfId="13296"/>
    <cellStyle name="Note 9 2 6 3 2 2" xfId="13297"/>
    <cellStyle name="Note 9 2 6 3 3" xfId="13298"/>
    <cellStyle name="Note 9 2 6 4" xfId="13299"/>
    <cellStyle name="Note 9 2 6 4 2" xfId="13300"/>
    <cellStyle name="Note 9 2 6 5" xfId="13301"/>
    <cellStyle name="Note 9 2 7" xfId="13302"/>
    <cellStyle name="Note 9 2 7 2" xfId="13303"/>
    <cellStyle name="Note 9 2 7 2 2" xfId="13304"/>
    <cellStyle name="Note 9 2 7 2 2 2" xfId="13305"/>
    <cellStyle name="Note 9 2 7 2 2 2 2" xfId="13306"/>
    <cellStyle name="Note 9 2 7 2 2 3" xfId="13307"/>
    <cellStyle name="Note 9 2 7 2 3" xfId="13308"/>
    <cellStyle name="Note 9 2 7 2 3 2" xfId="13309"/>
    <cellStyle name="Note 9 2 7 2 4" xfId="13310"/>
    <cellStyle name="Note 9 2 7 3" xfId="13311"/>
    <cellStyle name="Note 9 2 7 3 2" xfId="13312"/>
    <cellStyle name="Note 9 2 7 3 2 2" xfId="13313"/>
    <cellStyle name="Note 9 2 7 3 3" xfId="13314"/>
    <cellStyle name="Note 9 2 7 4" xfId="13315"/>
    <cellStyle name="Note 9 2 7 4 2" xfId="13316"/>
    <cellStyle name="Note 9 2 7 5" xfId="13317"/>
    <cellStyle name="Note 9 2 8" xfId="13318"/>
    <cellStyle name="Note 9 2 8 2" xfId="13319"/>
    <cellStyle name="Note 9 2 8 2 2" xfId="13320"/>
    <cellStyle name="Note 9 2 8 2 2 2" xfId="13321"/>
    <cellStyle name="Note 9 2 8 2 2 2 2" xfId="13322"/>
    <cellStyle name="Note 9 2 8 2 2 3" xfId="13323"/>
    <cellStyle name="Note 9 2 8 2 3" xfId="13324"/>
    <cellStyle name="Note 9 2 8 2 3 2" xfId="13325"/>
    <cellStyle name="Note 9 2 8 2 4" xfId="13326"/>
    <cellStyle name="Note 9 2 8 3" xfId="13327"/>
    <cellStyle name="Note 9 2 8 3 2" xfId="13328"/>
    <cellStyle name="Note 9 2 8 3 2 2" xfId="13329"/>
    <cellStyle name="Note 9 2 8 3 3" xfId="13330"/>
    <cellStyle name="Note 9 2 8 4" xfId="13331"/>
    <cellStyle name="Note 9 2 8 4 2" xfId="13332"/>
    <cellStyle name="Note 9 2 8 5" xfId="13333"/>
    <cellStyle name="Note 9 2 9" xfId="13334"/>
    <cellStyle name="Note 9 2 9 2" xfId="13335"/>
    <cellStyle name="Note 9 2 9 2 2" xfId="13336"/>
    <cellStyle name="Note 9 2 9 2 2 2" xfId="13337"/>
    <cellStyle name="Note 9 2 9 2 2 2 2" xfId="13338"/>
    <cellStyle name="Note 9 2 9 2 2 3" xfId="13339"/>
    <cellStyle name="Note 9 2 9 2 3" xfId="13340"/>
    <cellStyle name="Note 9 2 9 2 3 2" xfId="13341"/>
    <cellStyle name="Note 9 2 9 2 4" xfId="13342"/>
    <cellStyle name="Note 9 2 9 3" xfId="13343"/>
    <cellStyle name="Note 9 2 9 3 2" xfId="13344"/>
    <cellStyle name="Note 9 2 9 3 2 2" xfId="13345"/>
    <cellStyle name="Note 9 2 9 3 3" xfId="13346"/>
    <cellStyle name="Note 9 2 9 4" xfId="13347"/>
    <cellStyle name="Note 9 2 9 4 2" xfId="13348"/>
    <cellStyle name="Note 9 2 9 5" xfId="13349"/>
    <cellStyle name="Note 9 3" xfId="13350"/>
    <cellStyle name="Note 9 3 10" xfId="13351"/>
    <cellStyle name="Note 9 3 10 2" xfId="13352"/>
    <cellStyle name="Note 9 3 10 2 2" xfId="13353"/>
    <cellStyle name="Note 9 3 10 3" xfId="13354"/>
    <cellStyle name="Note 9 3 11" xfId="13355"/>
    <cellStyle name="Note 9 3 11 2" xfId="13356"/>
    <cellStyle name="Note 9 3 12" xfId="13357"/>
    <cellStyle name="Note 9 3 2" xfId="13358"/>
    <cellStyle name="Note 9 3 2 2" xfId="13359"/>
    <cellStyle name="Note 9 3 2 2 2" xfId="13360"/>
    <cellStyle name="Note 9 3 2 2 2 2" xfId="13361"/>
    <cellStyle name="Note 9 3 2 2 2 2 2" xfId="13362"/>
    <cellStyle name="Note 9 3 2 2 2 3" xfId="13363"/>
    <cellStyle name="Note 9 3 2 2 3" xfId="13364"/>
    <cellStyle name="Note 9 3 2 2 3 2" xfId="13365"/>
    <cellStyle name="Note 9 3 2 2 4" xfId="13366"/>
    <cellStyle name="Note 9 3 2 3" xfId="13367"/>
    <cellStyle name="Note 9 3 2 3 2" xfId="13368"/>
    <cellStyle name="Note 9 3 2 3 2 2" xfId="13369"/>
    <cellStyle name="Note 9 3 2 3 3" xfId="13370"/>
    <cellStyle name="Note 9 3 2 4" xfId="13371"/>
    <cellStyle name="Note 9 3 2 4 2" xfId="13372"/>
    <cellStyle name="Note 9 3 2 5" xfId="13373"/>
    <cellStyle name="Note 9 3 3" xfId="13374"/>
    <cellStyle name="Note 9 3 3 2" xfId="13375"/>
    <cellStyle name="Note 9 3 3 2 2" xfId="13376"/>
    <cellStyle name="Note 9 3 3 2 2 2" xfId="13377"/>
    <cellStyle name="Note 9 3 3 2 2 2 2" xfId="13378"/>
    <cellStyle name="Note 9 3 3 2 2 3" xfId="13379"/>
    <cellStyle name="Note 9 3 3 2 3" xfId="13380"/>
    <cellStyle name="Note 9 3 3 2 3 2" xfId="13381"/>
    <cellStyle name="Note 9 3 3 2 4" xfId="13382"/>
    <cellStyle name="Note 9 3 3 3" xfId="13383"/>
    <cellStyle name="Note 9 3 3 3 2" xfId="13384"/>
    <cellStyle name="Note 9 3 3 3 2 2" xfId="13385"/>
    <cellStyle name="Note 9 3 3 3 3" xfId="13386"/>
    <cellStyle name="Note 9 3 3 4" xfId="13387"/>
    <cellStyle name="Note 9 3 3 4 2" xfId="13388"/>
    <cellStyle name="Note 9 3 3 5" xfId="13389"/>
    <cellStyle name="Note 9 3 4" xfId="13390"/>
    <cellStyle name="Note 9 3 4 2" xfId="13391"/>
    <cellStyle name="Note 9 3 4 2 2" xfId="13392"/>
    <cellStyle name="Note 9 3 4 2 2 2" xfId="13393"/>
    <cellStyle name="Note 9 3 4 2 2 2 2" xfId="13394"/>
    <cellStyle name="Note 9 3 4 2 2 3" xfId="13395"/>
    <cellStyle name="Note 9 3 4 2 3" xfId="13396"/>
    <cellStyle name="Note 9 3 4 2 3 2" xfId="13397"/>
    <cellStyle name="Note 9 3 4 2 4" xfId="13398"/>
    <cellStyle name="Note 9 3 4 3" xfId="13399"/>
    <cellStyle name="Note 9 3 4 3 2" xfId="13400"/>
    <cellStyle name="Note 9 3 4 3 2 2" xfId="13401"/>
    <cellStyle name="Note 9 3 4 3 3" xfId="13402"/>
    <cellStyle name="Note 9 3 4 4" xfId="13403"/>
    <cellStyle name="Note 9 3 4 4 2" xfId="13404"/>
    <cellStyle name="Note 9 3 4 5" xfId="13405"/>
    <cellStyle name="Note 9 3 5" xfId="13406"/>
    <cellStyle name="Note 9 3 5 2" xfId="13407"/>
    <cellStyle name="Note 9 3 5 2 2" xfId="13408"/>
    <cellStyle name="Note 9 3 5 2 2 2" xfId="13409"/>
    <cellStyle name="Note 9 3 5 2 2 2 2" xfId="13410"/>
    <cellStyle name="Note 9 3 5 2 2 3" xfId="13411"/>
    <cellStyle name="Note 9 3 5 2 3" xfId="13412"/>
    <cellStyle name="Note 9 3 5 2 3 2" xfId="13413"/>
    <cellStyle name="Note 9 3 5 2 4" xfId="13414"/>
    <cellStyle name="Note 9 3 5 3" xfId="13415"/>
    <cellStyle name="Note 9 3 5 3 2" xfId="13416"/>
    <cellStyle name="Note 9 3 5 3 2 2" xfId="13417"/>
    <cellStyle name="Note 9 3 5 3 3" xfId="13418"/>
    <cellStyle name="Note 9 3 5 4" xfId="13419"/>
    <cellStyle name="Note 9 3 5 4 2" xfId="13420"/>
    <cellStyle name="Note 9 3 5 5" xfId="13421"/>
    <cellStyle name="Note 9 3 6" xfId="13422"/>
    <cellStyle name="Note 9 3 6 2" xfId="13423"/>
    <cellStyle name="Note 9 3 6 2 2" xfId="13424"/>
    <cellStyle name="Note 9 3 6 2 2 2" xfId="13425"/>
    <cellStyle name="Note 9 3 6 2 2 2 2" xfId="13426"/>
    <cellStyle name="Note 9 3 6 2 2 3" xfId="13427"/>
    <cellStyle name="Note 9 3 6 2 3" xfId="13428"/>
    <cellStyle name="Note 9 3 6 2 3 2" xfId="13429"/>
    <cellStyle name="Note 9 3 6 2 4" xfId="13430"/>
    <cellStyle name="Note 9 3 6 3" xfId="13431"/>
    <cellStyle name="Note 9 3 6 3 2" xfId="13432"/>
    <cellStyle name="Note 9 3 6 3 2 2" xfId="13433"/>
    <cellStyle name="Note 9 3 6 3 3" xfId="13434"/>
    <cellStyle name="Note 9 3 6 4" xfId="13435"/>
    <cellStyle name="Note 9 3 6 4 2" xfId="13436"/>
    <cellStyle name="Note 9 3 6 5" xfId="13437"/>
    <cellStyle name="Note 9 3 7" xfId="13438"/>
    <cellStyle name="Note 9 3 7 2" xfId="13439"/>
    <cellStyle name="Note 9 3 7 2 2" xfId="13440"/>
    <cellStyle name="Note 9 3 7 2 2 2" xfId="13441"/>
    <cellStyle name="Note 9 3 7 2 2 2 2" xfId="13442"/>
    <cellStyle name="Note 9 3 7 2 2 3" xfId="13443"/>
    <cellStyle name="Note 9 3 7 2 3" xfId="13444"/>
    <cellStyle name="Note 9 3 7 2 3 2" xfId="13445"/>
    <cellStyle name="Note 9 3 7 2 4" xfId="13446"/>
    <cellStyle name="Note 9 3 7 3" xfId="13447"/>
    <cellStyle name="Note 9 3 7 3 2" xfId="13448"/>
    <cellStyle name="Note 9 3 7 3 2 2" xfId="13449"/>
    <cellStyle name="Note 9 3 7 3 3" xfId="13450"/>
    <cellStyle name="Note 9 3 7 4" xfId="13451"/>
    <cellStyle name="Note 9 3 7 4 2" xfId="13452"/>
    <cellStyle name="Note 9 3 7 5" xfId="13453"/>
    <cellStyle name="Note 9 3 8" xfId="13454"/>
    <cellStyle name="Note 9 3 8 2" xfId="13455"/>
    <cellStyle name="Note 9 3 8 2 2" xfId="13456"/>
    <cellStyle name="Note 9 3 8 2 2 2" xfId="13457"/>
    <cellStyle name="Note 9 3 8 2 2 2 2" xfId="13458"/>
    <cellStyle name="Note 9 3 8 2 2 3" xfId="13459"/>
    <cellStyle name="Note 9 3 8 2 3" xfId="13460"/>
    <cellStyle name="Note 9 3 8 2 3 2" xfId="13461"/>
    <cellStyle name="Note 9 3 8 2 4" xfId="13462"/>
    <cellStyle name="Note 9 3 8 3" xfId="13463"/>
    <cellStyle name="Note 9 3 8 3 2" xfId="13464"/>
    <cellStyle name="Note 9 3 8 3 2 2" xfId="13465"/>
    <cellStyle name="Note 9 3 8 3 3" xfId="13466"/>
    <cellStyle name="Note 9 3 8 4" xfId="13467"/>
    <cellStyle name="Note 9 3 8 4 2" xfId="13468"/>
    <cellStyle name="Note 9 3 8 5" xfId="13469"/>
    <cellStyle name="Note 9 3 9" xfId="13470"/>
    <cellStyle name="Note 9 3 9 2" xfId="13471"/>
    <cellStyle name="Note 9 3 9 2 2" xfId="13472"/>
    <cellStyle name="Note 9 3 9 2 2 2" xfId="13473"/>
    <cellStyle name="Note 9 3 9 2 3" xfId="13474"/>
    <cellStyle name="Note 9 3 9 3" xfId="13475"/>
    <cellStyle name="Note 9 3 9 3 2" xfId="13476"/>
    <cellStyle name="Note 9 3 9 4" xfId="13477"/>
    <cellStyle name="Note 9 4" xfId="13478"/>
    <cellStyle name="Note 9 4 2" xfId="13479"/>
    <cellStyle name="Note 9 4 2 2" xfId="13480"/>
    <cellStyle name="Note 9 4 2 2 2" xfId="13481"/>
    <cellStyle name="Note 9 4 2 2 2 2" xfId="13482"/>
    <cellStyle name="Note 9 4 2 2 3" xfId="13483"/>
    <cellStyle name="Note 9 4 2 3" xfId="13484"/>
    <cellStyle name="Note 9 4 2 3 2" xfId="13485"/>
    <cellStyle name="Note 9 4 2 4" xfId="13486"/>
    <cellStyle name="Note 9 4 3" xfId="13487"/>
    <cellStyle name="Note 9 4 3 2" xfId="13488"/>
    <cellStyle name="Note 9 4 3 2 2" xfId="13489"/>
    <cellStyle name="Note 9 4 3 3" xfId="13490"/>
    <cellStyle name="Note 9 4 4" xfId="13491"/>
    <cellStyle name="Note 9 4 4 2" xfId="13492"/>
    <cellStyle name="Note 9 4 5" xfId="13493"/>
    <cellStyle name="Note 9 5" xfId="13494"/>
    <cellStyle name="Note 9 5 2" xfId="13495"/>
    <cellStyle name="Note 9 5 2 2" xfId="13496"/>
    <cellStyle name="Note 9 5 2 2 2" xfId="13497"/>
    <cellStyle name="Note 9 5 2 2 2 2" xfId="13498"/>
    <cellStyle name="Note 9 5 2 2 3" xfId="13499"/>
    <cellStyle name="Note 9 5 2 3" xfId="13500"/>
    <cellStyle name="Note 9 5 2 3 2" xfId="13501"/>
    <cellStyle name="Note 9 5 2 4" xfId="13502"/>
    <cellStyle name="Note 9 5 3" xfId="13503"/>
    <cellStyle name="Note 9 5 3 2" xfId="13504"/>
    <cellStyle name="Note 9 5 3 2 2" xfId="13505"/>
    <cellStyle name="Note 9 5 3 3" xfId="13506"/>
    <cellStyle name="Note 9 5 4" xfId="13507"/>
    <cellStyle name="Note 9 5 4 2" xfId="13508"/>
    <cellStyle name="Note 9 5 5" xfId="13509"/>
    <cellStyle name="Note 9 6" xfId="13510"/>
    <cellStyle name="Note 9 6 2" xfId="13511"/>
    <cellStyle name="Note 9 6 2 2" xfId="13512"/>
    <cellStyle name="Note 9 6 2 2 2" xfId="13513"/>
    <cellStyle name="Note 9 6 2 2 2 2" xfId="13514"/>
    <cellStyle name="Note 9 6 2 2 3" xfId="13515"/>
    <cellStyle name="Note 9 6 2 3" xfId="13516"/>
    <cellStyle name="Note 9 6 2 3 2" xfId="13517"/>
    <cellStyle name="Note 9 6 2 4" xfId="13518"/>
    <cellStyle name="Note 9 6 3" xfId="13519"/>
    <cellStyle name="Note 9 6 3 2" xfId="13520"/>
    <cellStyle name="Note 9 6 3 2 2" xfId="13521"/>
    <cellStyle name="Note 9 6 3 3" xfId="13522"/>
    <cellStyle name="Note 9 6 4" xfId="13523"/>
    <cellStyle name="Note 9 6 4 2" xfId="13524"/>
    <cellStyle name="Note 9 6 5" xfId="13525"/>
    <cellStyle name="Note 9 7" xfId="13526"/>
    <cellStyle name="Note 9 7 2" xfId="13527"/>
    <cellStyle name="Note 9 7 2 2" xfId="13528"/>
    <cellStyle name="Note 9 7 2 2 2" xfId="13529"/>
    <cellStyle name="Note 9 7 2 2 2 2" xfId="13530"/>
    <cellStyle name="Note 9 7 2 2 3" xfId="13531"/>
    <cellStyle name="Note 9 7 2 3" xfId="13532"/>
    <cellStyle name="Note 9 7 2 3 2" xfId="13533"/>
    <cellStyle name="Note 9 7 2 4" xfId="13534"/>
    <cellStyle name="Note 9 7 3" xfId="13535"/>
    <cellStyle name="Note 9 7 3 2" xfId="13536"/>
    <cellStyle name="Note 9 7 3 2 2" xfId="13537"/>
    <cellStyle name="Note 9 7 3 3" xfId="13538"/>
    <cellStyle name="Note 9 7 4" xfId="13539"/>
    <cellStyle name="Note 9 7 4 2" xfId="13540"/>
    <cellStyle name="Note 9 7 5" xfId="13541"/>
    <cellStyle name="Note 9 8" xfId="13542"/>
    <cellStyle name="Note 9 8 2" xfId="13543"/>
    <cellStyle name="Note 9 8 2 2" xfId="13544"/>
    <cellStyle name="Note 9 8 2 2 2" xfId="13545"/>
    <cellStyle name="Note 9 8 2 2 2 2" xfId="13546"/>
    <cellStyle name="Note 9 8 2 2 3" xfId="13547"/>
    <cellStyle name="Note 9 8 2 3" xfId="13548"/>
    <cellStyle name="Note 9 8 2 3 2" xfId="13549"/>
    <cellStyle name="Note 9 8 2 4" xfId="13550"/>
    <cellStyle name="Note 9 8 3" xfId="13551"/>
    <cellStyle name="Note 9 8 3 2" xfId="13552"/>
    <cellStyle name="Note 9 8 3 2 2" xfId="13553"/>
    <cellStyle name="Note 9 8 3 3" xfId="13554"/>
    <cellStyle name="Note 9 8 4" xfId="13555"/>
    <cellStyle name="Note 9 8 4 2" xfId="13556"/>
    <cellStyle name="Note 9 8 5" xfId="13557"/>
    <cellStyle name="Note 9 9" xfId="13558"/>
    <cellStyle name="Note 9 9 2" xfId="13559"/>
    <cellStyle name="Note 9 9 2 2" xfId="13560"/>
    <cellStyle name="Note 9 9 2 2 2" xfId="13561"/>
    <cellStyle name="Note 9 9 2 2 2 2" xfId="13562"/>
    <cellStyle name="Note 9 9 2 2 3" xfId="13563"/>
    <cellStyle name="Note 9 9 2 3" xfId="13564"/>
    <cellStyle name="Note 9 9 2 3 2" xfId="13565"/>
    <cellStyle name="Note 9 9 2 4" xfId="13566"/>
    <cellStyle name="Note 9 9 3" xfId="13567"/>
    <cellStyle name="Note 9 9 3 2" xfId="13568"/>
    <cellStyle name="Note 9 9 3 2 2" xfId="13569"/>
    <cellStyle name="Note 9 9 3 3" xfId="13570"/>
    <cellStyle name="Note 9 9 4" xfId="13571"/>
    <cellStyle name="Note 9 9 4 2" xfId="13572"/>
    <cellStyle name="Note 9 9 5" xfId="13573"/>
    <cellStyle name="Note_%" xfId="13574"/>
    <cellStyle name="Output" xfId="13575"/>
    <cellStyle name="Output 10" xfId="13576"/>
    <cellStyle name="Output 10 10" xfId="13577"/>
    <cellStyle name="Output 10 10 2" xfId="13578"/>
    <cellStyle name="Output 10 10 2 2" xfId="13579"/>
    <cellStyle name="Output 10 10 2 2 2" xfId="13580"/>
    <cellStyle name="Output 10 10 2 3" xfId="13581"/>
    <cellStyle name="Output 10 10 3" xfId="13582"/>
    <cellStyle name="Output 10 10 3 2" xfId="13583"/>
    <cellStyle name="Output 10 10 4" xfId="13584"/>
    <cellStyle name="Output 10 11" xfId="13585"/>
    <cellStyle name="Output 10 11 2" xfId="13586"/>
    <cellStyle name="Output 10 11 2 2" xfId="13587"/>
    <cellStyle name="Output 10 11 3" xfId="13588"/>
    <cellStyle name="Output 10 12" xfId="13589"/>
    <cellStyle name="Output 10 12 2" xfId="13590"/>
    <cellStyle name="Output 10 13" xfId="13591"/>
    <cellStyle name="Output 10 2" xfId="13592"/>
    <cellStyle name="Output 10 2 10" xfId="13593"/>
    <cellStyle name="Output 10 2 10 2" xfId="13594"/>
    <cellStyle name="Output 10 2 10 2 2" xfId="13595"/>
    <cellStyle name="Output 10 2 10 3" xfId="13596"/>
    <cellStyle name="Output 10 2 11" xfId="13597"/>
    <cellStyle name="Output 10 2 11 2" xfId="13598"/>
    <cellStyle name="Output 10 2 12" xfId="13599"/>
    <cellStyle name="Output 10 2 2" xfId="13600"/>
    <cellStyle name="Output 10 2 2 2" xfId="13601"/>
    <cellStyle name="Output 10 2 2 2 2" xfId="13602"/>
    <cellStyle name="Output 10 2 2 2 2 2" xfId="13603"/>
    <cellStyle name="Output 10 2 2 2 2 2 2" xfId="13604"/>
    <cellStyle name="Output 10 2 2 2 2 3" xfId="13605"/>
    <cellStyle name="Output 10 2 2 2 3" xfId="13606"/>
    <cellStyle name="Output 10 2 2 2 3 2" xfId="13607"/>
    <cellStyle name="Output 10 2 2 2 4" xfId="13608"/>
    <cellStyle name="Output 10 2 2 3" xfId="13609"/>
    <cellStyle name="Output 10 2 2 3 2" xfId="13610"/>
    <cellStyle name="Output 10 2 2 3 2 2" xfId="13611"/>
    <cellStyle name="Output 10 2 2 3 3" xfId="13612"/>
    <cellStyle name="Output 10 2 2 4" xfId="13613"/>
    <cellStyle name="Output 10 2 2 4 2" xfId="13614"/>
    <cellStyle name="Output 10 2 2 5" xfId="13615"/>
    <cellStyle name="Output 10 2 3" xfId="13616"/>
    <cellStyle name="Output 10 2 3 2" xfId="13617"/>
    <cellStyle name="Output 10 2 3 2 2" xfId="13618"/>
    <cellStyle name="Output 10 2 3 2 2 2" xfId="13619"/>
    <cellStyle name="Output 10 2 3 2 2 2 2" xfId="13620"/>
    <cellStyle name="Output 10 2 3 2 2 3" xfId="13621"/>
    <cellStyle name="Output 10 2 3 2 3" xfId="13622"/>
    <cellStyle name="Output 10 2 3 2 3 2" xfId="13623"/>
    <cellStyle name="Output 10 2 3 2 4" xfId="13624"/>
    <cellStyle name="Output 10 2 3 3" xfId="13625"/>
    <cellStyle name="Output 10 2 3 3 2" xfId="13626"/>
    <cellStyle name="Output 10 2 3 3 2 2" xfId="13627"/>
    <cellStyle name="Output 10 2 3 3 3" xfId="13628"/>
    <cellStyle name="Output 10 2 3 4" xfId="13629"/>
    <cellStyle name="Output 10 2 3 4 2" xfId="13630"/>
    <cellStyle name="Output 10 2 3 5" xfId="13631"/>
    <cellStyle name="Output 10 2 4" xfId="13632"/>
    <cellStyle name="Output 10 2 4 2" xfId="13633"/>
    <cellStyle name="Output 10 2 4 2 2" xfId="13634"/>
    <cellStyle name="Output 10 2 4 2 2 2" xfId="13635"/>
    <cellStyle name="Output 10 2 4 2 2 2 2" xfId="13636"/>
    <cellStyle name="Output 10 2 4 2 2 3" xfId="13637"/>
    <cellStyle name="Output 10 2 4 2 3" xfId="13638"/>
    <cellStyle name="Output 10 2 4 2 3 2" xfId="13639"/>
    <cellStyle name="Output 10 2 4 2 4" xfId="13640"/>
    <cellStyle name="Output 10 2 4 3" xfId="13641"/>
    <cellStyle name="Output 10 2 4 3 2" xfId="13642"/>
    <cellStyle name="Output 10 2 4 3 2 2" xfId="13643"/>
    <cellStyle name="Output 10 2 4 3 3" xfId="13644"/>
    <cellStyle name="Output 10 2 4 4" xfId="13645"/>
    <cellStyle name="Output 10 2 4 4 2" xfId="13646"/>
    <cellStyle name="Output 10 2 4 5" xfId="13647"/>
    <cellStyle name="Output 10 2 5" xfId="13648"/>
    <cellStyle name="Output 10 2 5 2" xfId="13649"/>
    <cellStyle name="Output 10 2 5 2 2" xfId="13650"/>
    <cellStyle name="Output 10 2 5 2 2 2" xfId="13651"/>
    <cellStyle name="Output 10 2 5 2 2 2 2" xfId="13652"/>
    <cellStyle name="Output 10 2 5 2 2 3" xfId="13653"/>
    <cellStyle name="Output 10 2 5 2 3" xfId="13654"/>
    <cellStyle name="Output 10 2 5 2 3 2" xfId="13655"/>
    <cellStyle name="Output 10 2 5 2 4" xfId="13656"/>
    <cellStyle name="Output 10 2 5 3" xfId="13657"/>
    <cellStyle name="Output 10 2 5 3 2" xfId="13658"/>
    <cellStyle name="Output 10 2 5 3 2 2" xfId="13659"/>
    <cellStyle name="Output 10 2 5 3 3" xfId="13660"/>
    <cellStyle name="Output 10 2 5 4" xfId="13661"/>
    <cellStyle name="Output 10 2 5 4 2" xfId="13662"/>
    <cellStyle name="Output 10 2 5 5" xfId="13663"/>
    <cellStyle name="Output 10 2 6" xfId="13664"/>
    <cellStyle name="Output 10 2 6 2" xfId="13665"/>
    <cellStyle name="Output 10 2 6 2 2" xfId="13666"/>
    <cellStyle name="Output 10 2 6 2 2 2" xfId="13667"/>
    <cellStyle name="Output 10 2 6 2 2 2 2" xfId="13668"/>
    <cellStyle name="Output 10 2 6 2 2 3" xfId="13669"/>
    <cellStyle name="Output 10 2 6 2 3" xfId="13670"/>
    <cellStyle name="Output 10 2 6 2 3 2" xfId="13671"/>
    <cellStyle name="Output 10 2 6 2 4" xfId="13672"/>
    <cellStyle name="Output 10 2 6 3" xfId="13673"/>
    <cellStyle name="Output 10 2 6 3 2" xfId="13674"/>
    <cellStyle name="Output 10 2 6 3 2 2" xfId="13675"/>
    <cellStyle name="Output 10 2 6 3 3" xfId="13676"/>
    <cellStyle name="Output 10 2 6 4" xfId="13677"/>
    <cellStyle name="Output 10 2 6 4 2" xfId="13678"/>
    <cellStyle name="Output 10 2 6 5" xfId="13679"/>
    <cellStyle name="Output 10 2 7" xfId="13680"/>
    <cellStyle name="Output 10 2 7 2" xfId="13681"/>
    <cellStyle name="Output 10 2 7 2 2" xfId="13682"/>
    <cellStyle name="Output 10 2 7 2 2 2" xfId="13683"/>
    <cellStyle name="Output 10 2 7 2 2 2 2" xfId="13684"/>
    <cellStyle name="Output 10 2 7 2 2 3" xfId="13685"/>
    <cellStyle name="Output 10 2 7 2 3" xfId="13686"/>
    <cellStyle name="Output 10 2 7 2 3 2" xfId="13687"/>
    <cellStyle name="Output 10 2 7 2 4" xfId="13688"/>
    <cellStyle name="Output 10 2 7 3" xfId="13689"/>
    <cellStyle name="Output 10 2 7 3 2" xfId="13690"/>
    <cellStyle name="Output 10 2 7 3 2 2" xfId="13691"/>
    <cellStyle name="Output 10 2 7 3 3" xfId="13692"/>
    <cellStyle name="Output 10 2 7 4" xfId="13693"/>
    <cellStyle name="Output 10 2 7 4 2" xfId="13694"/>
    <cellStyle name="Output 10 2 7 5" xfId="13695"/>
    <cellStyle name="Output 10 2 8" xfId="13696"/>
    <cellStyle name="Output 10 2 8 2" xfId="13697"/>
    <cellStyle name="Output 10 2 8 2 2" xfId="13698"/>
    <cellStyle name="Output 10 2 8 2 2 2" xfId="13699"/>
    <cellStyle name="Output 10 2 8 2 2 2 2" xfId="13700"/>
    <cellStyle name="Output 10 2 8 2 2 3" xfId="13701"/>
    <cellStyle name="Output 10 2 8 2 3" xfId="13702"/>
    <cellStyle name="Output 10 2 8 2 3 2" xfId="13703"/>
    <cellStyle name="Output 10 2 8 2 4" xfId="13704"/>
    <cellStyle name="Output 10 2 8 3" xfId="13705"/>
    <cellStyle name="Output 10 2 8 3 2" xfId="13706"/>
    <cellStyle name="Output 10 2 8 3 2 2" xfId="13707"/>
    <cellStyle name="Output 10 2 8 3 3" xfId="13708"/>
    <cellStyle name="Output 10 2 8 4" xfId="13709"/>
    <cellStyle name="Output 10 2 8 4 2" xfId="13710"/>
    <cellStyle name="Output 10 2 8 5" xfId="13711"/>
    <cellStyle name="Output 10 2 9" xfId="13712"/>
    <cellStyle name="Output 10 2 9 2" xfId="13713"/>
    <cellStyle name="Output 10 2 9 2 2" xfId="13714"/>
    <cellStyle name="Output 10 2 9 2 2 2" xfId="13715"/>
    <cellStyle name="Output 10 2 9 2 3" xfId="13716"/>
    <cellStyle name="Output 10 2 9 3" xfId="13717"/>
    <cellStyle name="Output 10 2 9 3 2" xfId="13718"/>
    <cellStyle name="Output 10 2 9 4" xfId="13719"/>
    <cellStyle name="Output 10 3" xfId="13720"/>
    <cellStyle name="Output 10 3 2" xfId="13721"/>
    <cellStyle name="Output 10 3 2 2" xfId="13722"/>
    <cellStyle name="Output 10 3 2 2 2" xfId="13723"/>
    <cellStyle name="Output 10 3 2 2 2 2" xfId="13724"/>
    <cellStyle name="Output 10 3 2 2 3" xfId="13725"/>
    <cellStyle name="Output 10 3 2 3" xfId="13726"/>
    <cellStyle name="Output 10 3 2 3 2" xfId="13727"/>
    <cellStyle name="Output 10 3 2 4" xfId="13728"/>
    <cellStyle name="Output 10 3 3" xfId="13729"/>
    <cellStyle name="Output 10 3 3 2" xfId="13730"/>
    <cellStyle name="Output 10 3 3 2 2" xfId="13731"/>
    <cellStyle name="Output 10 3 3 3" xfId="13732"/>
    <cellStyle name="Output 10 3 4" xfId="13733"/>
    <cellStyle name="Output 10 3 4 2" xfId="13734"/>
    <cellStyle name="Output 10 3 5" xfId="13735"/>
    <cellStyle name="Output 10 4" xfId="13736"/>
    <cellStyle name="Output 10 4 2" xfId="13737"/>
    <cellStyle name="Output 10 4 2 2" xfId="13738"/>
    <cellStyle name="Output 10 4 2 2 2" xfId="13739"/>
    <cellStyle name="Output 10 4 2 2 2 2" xfId="13740"/>
    <cellStyle name="Output 10 4 2 2 3" xfId="13741"/>
    <cellStyle name="Output 10 4 2 3" xfId="13742"/>
    <cellStyle name="Output 10 4 2 3 2" xfId="13743"/>
    <cellStyle name="Output 10 4 2 4" xfId="13744"/>
    <cellStyle name="Output 10 4 3" xfId="13745"/>
    <cellStyle name="Output 10 4 3 2" xfId="13746"/>
    <cellStyle name="Output 10 4 3 2 2" xfId="13747"/>
    <cellStyle name="Output 10 4 3 3" xfId="13748"/>
    <cellStyle name="Output 10 4 4" xfId="13749"/>
    <cellStyle name="Output 10 4 4 2" xfId="13750"/>
    <cellStyle name="Output 10 4 5" xfId="13751"/>
    <cellStyle name="Output 10 5" xfId="13752"/>
    <cellStyle name="Output 10 5 2" xfId="13753"/>
    <cellStyle name="Output 10 5 2 2" xfId="13754"/>
    <cellStyle name="Output 10 5 2 2 2" xfId="13755"/>
    <cellStyle name="Output 10 5 2 2 2 2" xfId="13756"/>
    <cellStyle name="Output 10 5 2 2 3" xfId="13757"/>
    <cellStyle name="Output 10 5 2 3" xfId="13758"/>
    <cellStyle name="Output 10 5 2 3 2" xfId="13759"/>
    <cellStyle name="Output 10 5 2 4" xfId="13760"/>
    <cellStyle name="Output 10 5 3" xfId="13761"/>
    <cellStyle name="Output 10 5 3 2" xfId="13762"/>
    <cellStyle name="Output 10 5 3 2 2" xfId="13763"/>
    <cellStyle name="Output 10 5 3 3" xfId="13764"/>
    <cellStyle name="Output 10 5 4" xfId="13765"/>
    <cellStyle name="Output 10 5 4 2" xfId="13766"/>
    <cellStyle name="Output 10 5 5" xfId="13767"/>
    <cellStyle name="Output 10 6" xfId="13768"/>
    <cellStyle name="Output 10 6 2" xfId="13769"/>
    <cellStyle name="Output 10 6 2 2" xfId="13770"/>
    <cellStyle name="Output 10 6 2 2 2" xfId="13771"/>
    <cellStyle name="Output 10 6 2 2 2 2" xfId="13772"/>
    <cellStyle name="Output 10 6 2 2 3" xfId="13773"/>
    <cellStyle name="Output 10 6 2 3" xfId="13774"/>
    <cellStyle name="Output 10 6 2 3 2" xfId="13775"/>
    <cellStyle name="Output 10 6 2 4" xfId="13776"/>
    <cellStyle name="Output 10 6 3" xfId="13777"/>
    <cellStyle name="Output 10 6 3 2" xfId="13778"/>
    <cellStyle name="Output 10 6 3 2 2" xfId="13779"/>
    <cellStyle name="Output 10 6 3 3" xfId="13780"/>
    <cellStyle name="Output 10 6 4" xfId="13781"/>
    <cellStyle name="Output 10 6 4 2" xfId="13782"/>
    <cellStyle name="Output 10 6 5" xfId="13783"/>
    <cellStyle name="Output 10 7" xfId="13784"/>
    <cellStyle name="Output 10 7 2" xfId="13785"/>
    <cellStyle name="Output 10 7 2 2" xfId="13786"/>
    <cellStyle name="Output 10 7 2 2 2" xfId="13787"/>
    <cellStyle name="Output 10 7 2 2 2 2" xfId="13788"/>
    <cellStyle name="Output 10 7 2 2 3" xfId="13789"/>
    <cellStyle name="Output 10 7 2 3" xfId="13790"/>
    <cellStyle name="Output 10 7 2 3 2" xfId="13791"/>
    <cellStyle name="Output 10 7 2 4" xfId="13792"/>
    <cellStyle name="Output 10 7 3" xfId="13793"/>
    <cellStyle name="Output 10 7 3 2" xfId="13794"/>
    <cellStyle name="Output 10 7 3 2 2" xfId="13795"/>
    <cellStyle name="Output 10 7 3 3" xfId="13796"/>
    <cellStyle name="Output 10 7 4" xfId="13797"/>
    <cellStyle name="Output 10 7 4 2" xfId="13798"/>
    <cellStyle name="Output 10 7 5" xfId="13799"/>
    <cellStyle name="Output 10 8" xfId="13800"/>
    <cellStyle name="Output 10 8 2" xfId="13801"/>
    <cellStyle name="Output 10 8 2 2" xfId="13802"/>
    <cellStyle name="Output 10 8 2 2 2" xfId="13803"/>
    <cellStyle name="Output 10 8 2 2 2 2" xfId="13804"/>
    <cellStyle name="Output 10 8 2 2 3" xfId="13805"/>
    <cellStyle name="Output 10 8 2 3" xfId="13806"/>
    <cellStyle name="Output 10 8 2 3 2" xfId="13807"/>
    <cellStyle name="Output 10 8 2 4" xfId="13808"/>
    <cellStyle name="Output 10 8 3" xfId="13809"/>
    <cellStyle name="Output 10 8 3 2" xfId="13810"/>
    <cellStyle name="Output 10 8 3 2 2" xfId="13811"/>
    <cellStyle name="Output 10 8 3 3" xfId="13812"/>
    <cellStyle name="Output 10 8 4" xfId="13813"/>
    <cellStyle name="Output 10 8 4 2" xfId="13814"/>
    <cellStyle name="Output 10 8 5" xfId="13815"/>
    <cellStyle name="Output 10 9" xfId="13816"/>
    <cellStyle name="Output 10 9 2" xfId="13817"/>
    <cellStyle name="Output 10 9 2 2" xfId="13818"/>
    <cellStyle name="Output 10 9 2 2 2" xfId="13819"/>
    <cellStyle name="Output 10 9 2 2 2 2" xfId="13820"/>
    <cellStyle name="Output 10 9 2 2 3" xfId="13821"/>
    <cellStyle name="Output 10 9 2 3" xfId="13822"/>
    <cellStyle name="Output 10 9 2 3 2" xfId="13823"/>
    <cellStyle name="Output 10 9 2 4" xfId="13824"/>
    <cellStyle name="Output 10 9 3" xfId="13825"/>
    <cellStyle name="Output 10 9 3 2" xfId="13826"/>
    <cellStyle name="Output 10 9 3 2 2" xfId="13827"/>
    <cellStyle name="Output 10 9 3 3" xfId="13828"/>
    <cellStyle name="Output 10 9 4" xfId="13829"/>
    <cellStyle name="Output 10 9 4 2" xfId="13830"/>
    <cellStyle name="Output 10 9 5" xfId="13831"/>
    <cellStyle name="Output 11" xfId="13832"/>
    <cellStyle name="Output 11 10" xfId="13833"/>
    <cellStyle name="Output 11 10 2" xfId="13834"/>
    <cellStyle name="Output 11 10 2 2" xfId="13835"/>
    <cellStyle name="Output 11 10 2 2 2" xfId="13836"/>
    <cellStyle name="Output 11 10 2 3" xfId="13837"/>
    <cellStyle name="Output 11 10 3" xfId="13838"/>
    <cellStyle name="Output 11 10 3 2" xfId="13839"/>
    <cellStyle name="Output 11 10 4" xfId="13840"/>
    <cellStyle name="Output 11 11" xfId="13841"/>
    <cellStyle name="Output 11 11 2" xfId="13842"/>
    <cellStyle name="Output 11 11 2 2" xfId="13843"/>
    <cellStyle name="Output 11 11 3" xfId="13844"/>
    <cellStyle name="Output 11 12" xfId="13845"/>
    <cellStyle name="Output 11 12 2" xfId="13846"/>
    <cellStyle name="Output 11 13" xfId="13847"/>
    <cellStyle name="Output 11 2" xfId="13848"/>
    <cellStyle name="Output 11 2 10" xfId="13849"/>
    <cellStyle name="Output 11 2 10 2" xfId="13850"/>
    <cellStyle name="Output 11 2 10 2 2" xfId="13851"/>
    <cellStyle name="Output 11 2 10 3" xfId="13852"/>
    <cellStyle name="Output 11 2 11" xfId="13853"/>
    <cellStyle name="Output 11 2 11 2" xfId="13854"/>
    <cellStyle name="Output 11 2 12" xfId="13855"/>
    <cellStyle name="Output 11 2 2" xfId="13856"/>
    <cellStyle name="Output 11 2 2 2" xfId="13857"/>
    <cellStyle name="Output 11 2 2 2 2" xfId="13858"/>
    <cellStyle name="Output 11 2 2 2 2 2" xfId="13859"/>
    <cellStyle name="Output 11 2 2 2 2 2 2" xfId="13860"/>
    <cellStyle name="Output 11 2 2 2 2 3" xfId="13861"/>
    <cellStyle name="Output 11 2 2 2 3" xfId="13862"/>
    <cellStyle name="Output 11 2 2 2 3 2" xfId="13863"/>
    <cellStyle name="Output 11 2 2 2 4" xfId="13864"/>
    <cellStyle name="Output 11 2 2 3" xfId="13865"/>
    <cellStyle name="Output 11 2 2 3 2" xfId="13866"/>
    <cellStyle name="Output 11 2 2 3 2 2" xfId="13867"/>
    <cellStyle name="Output 11 2 2 3 3" xfId="13868"/>
    <cellStyle name="Output 11 2 2 4" xfId="13869"/>
    <cellStyle name="Output 11 2 2 4 2" xfId="13870"/>
    <cellStyle name="Output 11 2 2 5" xfId="13871"/>
    <cellStyle name="Output 11 2 3" xfId="13872"/>
    <cellStyle name="Output 11 2 3 2" xfId="13873"/>
    <cellStyle name="Output 11 2 3 2 2" xfId="13874"/>
    <cellStyle name="Output 11 2 3 2 2 2" xfId="13875"/>
    <cellStyle name="Output 11 2 3 2 2 2 2" xfId="13876"/>
    <cellStyle name="Output 11 2 3 2 2 3" xfId="13877"/>
    <cellStyle name="Output 11 2 3 2 3" xfId="13878"/>
    <cellStyle name="Output 11 2 3 2 3 2" xfId="13879"/>
    <cellStyle name="Output 11 2 3 2 4" xfId="13880"/>
    <cellStyle name="Output 11 2 3 3" xfId="13881"/>
    <cellStyle name="Output 11 2 3 3 2" xfId="13882"/>
    <cellStyle name="Output 11 2 3 3 2 2" xfId="13883"/>
    <cellStyle name="Output 11 2 3 3 3" xfId="13884"/>
    <cellStyle name="Output 11 2 3 4" xfId="13885"/>
    <cellStyle name="Output 11 2 3 4 2" xfId="13886"/>
    <cellStyle name="Output 11 2 3 5" xfId="13887"/>
    <cellStyle name="Output 11 2 4" xfId="13888"/>
    <cellStyle name="Output 11 2 4 2" xfId="13889"/>
    <cellStyle name="Output 11 2 4 2 2" xfId="13890"/>
    <cellStyle name="Output 11 2 4 2 2 2" xfId="13891"/>
    <cellStyle name="Output 11 2 4 2 2 2 2" xfId="13892"/>
    <cellStyle name="Output 11 2 4 2 2 3" xfId="13893"/>
    <cellStyle name="Output 11 2 4 2 3" xfId="13894"/>
    <cellStyle name="Output 11 2 4 2 3 2" xfId="13895"/>
    <cellStyle name="Output 11 2 4 2 4" xfId="13896"/>
    <cellStyle name="Output 11 2 4 3" xfId="13897"/>
    <cellStyle name="Output 11 2 4 3 2" xfId="13898"/>
    <cellStyle name="Output 11 2 4 3 2 2" xfId="13899"/>
    <cellStyle name="Output 11 2 4 3 3" xfId="13900"/>
    <cellStyle name="Output 11 2 4 4" xfId="13901"/>
    <cellStyle name="Output 11 2 4 4 2" xfId="13902"/>
    <cellStyle name="Output 11 2 4 5" xfId="13903"/>
    <cellStyle name="Output 11 2 5" xfId="13904"/>
    <cellStyle name="Output 11 2 5 2" xfId="13905"/>
    <cellStyle name="Output 11 2 5 2 2" xfId="13906"/>
    <cellStyle name="Output 11 2 5 2 2 2" xfId="13907"/>
    <cellStyle name="Output 11 2 5 2 2 2 2" xfId="13908"/>
    <cellStyle name="Output 11 2 5 2 2 3" xfId="13909"/>
    <cellStyle name="Output 11 2 5 2 3" xfId="13910"/>
    <cellStyle name="Output 11 2 5 2 3 2" xfId="13911"/>
    <cellStyle name="Output 11 2 5 2 4" xfId="13912"/>
    <cellStyle name="Output 11 2 5 3" xfId="13913"/>
    <cellStyle name="Output 11 2 5 3 2" xfId="13914"/>
    <cellStyle name="Output 11 2 5 3 2 2" xfId="13915"/>
    <cellStyle name="Output 11 2 5 3 3" xfId="13916"/>
    <cellStyle name="Output 11 2 5 4" xfId="13917"/>
    <cellStyle name="Output 11 2 5 4 2" xfId="13918"/>
    <cellStyle name="Output 11 2 5 5" xfId="13919"/>
    <cellStyle name="Output 11 2 6" xfId="13920"/>
    <cellStyle name="Output 11 2 6 2" xfId="13921"/>
    <cellStyle name="Output 11 2 6 2 2" xfId="13922"/>
    <cellStyle name="Output 11 2 6 2 2 2" xfId="13923"/>
    <cellStyle name="Output 11 2 6 2 2 2 2" xfId="13924"/>
    <cellStyle name="Output 11 2 6 2 2 3" xfId="13925"/>
    <cellStyle name="Output 11 2 6 2 3" xfId="13926"/>
    <cellStyle name="Output 11 2 6 2 3 2" xfId="13927"/>
    <cellStyle name="Output 11 2 6 2 4" xfId="13928"/>
    <cellStyle name="Output 11 2 6 3" xfId="13929"/>
    <cellStyle name="Output 11 2 6 3 2" xfId="13930"/>
    <cellStyle name="Output 11 2 6 3 2 2" xfId="13931"/>
    <cellStyle name="Output 11 2 6 3 3" xfId="13932"/>
    <cellStyle name="Output 11 2 6 4" xfId="13933"/>
    <cellStyle name="Output 11 2 6 4 2" xfId="13934"/>
    <cellStyle name="Output 11 2 6 5" xfId="13935"/>
    <cellStyle name="Output 11 2 7" xfId="13936"/>
    <cellStyle name="Output 11 2 7 2" xfId="13937"/>
    <cellStyle name="Output 11 2 7 2 2" xfId="13938"/>
    <cellStyle name="Output 11 2 7 2 2 2" xfId="13939"/>
    <cellStyle name="Output 11 2 7 2 2 2 2" xfId="13940"/>
    <cellStyle name="Output 11 2 7 2 2 3" xfId="13941"/>
    <cellStyle name="Output 11 2 7 2 3" xfId="13942"/>
    <cellStyle name="Output 11 2 7 2 3 2" xfId="13943"/>
    <cellStyle name="Output 11 2 7 2 4" xfId="13944"/>
    <cellStyle name="Output 11 2 7 3" xfId="13945"/>
    <cellStyle name="Output 11 2 7 3 2" xfId="13946"/>
    <cellStyle name="Output 11 2 7 3 2 2" xfId="13947"/>
    <cellStyle name="Output 11 2 7 3 3" xfId="13948"/>
    <cellStyle name="Output 11 2 7 4" xfId="13949"/>
    <cellStyle name="Output 11 2 7 4 2" xfId="13950"/>
    <cellStyle name="Output 11 2 7 5" xfId="13951"/>
    <cellStyle name="Output 11 2 8" xfId="13952"/>
    <cellStyle name="Output 11 2 8 2" xfId="13953"/>
    <cellStyle name="Output 11 2 8 2 2" xfId="13954"/>
    <cellStyle name="Output 11 2 8 2 2 2" xfId="13955"/>
    <cellStyle name="Output 11 2 8 2 2 2 2" xfId="13956"/>
    <cellStyle name="Output 11 2 8 2 2 3" xfId="13957"/>
    <cellStyle name="Output 11 2 8 2 3" xfId="13958"/>
    <cellStyle name="Output 11 2 8 2 3 2" xfId="13959"/>
    <cellStyle name="Output 11 2 8 2 4" xfId="13960"/>
    <cellStyle name="Output 11 2 8 3" xfId="13961"/>
    <cellStyle name="Output 11 2 8 3 2" xfId="13962"/>
    <cellStyle name="Output 11 2 8 3 2 2" xfId="13963"/>
    <cellStyle name="Output 11 2 8 3 3" xfId="13964"/>
    <cellStyle name="Output 11 2 8 4" xfId="13965"/>
    <cellStyle name="Output 11 2 8 4 2" xfId="13966"/>
    <cellStyle name="Output 11 2 8 5" xfId="13967"/>
    <cellStyle name="Output 11 2 9" xfId="13968"/>
    <cellStyle name="Output 11 2 9 2" xfId="13969"/>
    <cellStyle name="Output 11 2 9 2 2" xfId="13970"/>
    <cellStyle name="Output 11 2 9 2 2 2" xfId="13971"/>
    <cellStyle name="Output 11 2 9 2 3" xfId="13972"/>
    <cellStyle name="Output 11 2 9 3" xfId="13973"/>
    <cellStyle name="Output 11 2 9 3 2" xfId="13974"/>
    <cellStyle name="Output 11 2 9 4" xfId="13975"/>
    <cellStyle name="Output 11 3" xfId="13976"/>
    <cellStyle name="Output 11 3 2" xfId="13977"/>
    <cellStyle name="Output 11 3 2 2" xfId="13978"/>
    <cellStyle name="Output 11 3 2 2 2" xfId="13979"/>
    <cellStyle name="Output 11 3 2 2 2 2" xfId="13980"/>
    <cellStyle name="Output 11 3 2 2 3" xfId="13981"/>
    <cellStyle name="Output 11 3 2 3" xfId="13982"/>
    <cellStyle name="Output 11 3 2 3 2" xfId="13983"/>
    <cellStyle name="Output 11 3 2 4" xfId="13984"/>
    <cellStyle name="Output 11 3 3" xfId="13985"/>
    <cellStyle name="Output 11 3 3 2" xfId="13986"/>
    <cellStyle name="Output 11 3 3 2 2" xfId="13987"/>
    <cellStyle name="Output 11 3 3 3" xfId="13988"/>
    <cellStyle name="Output 11 3 4" xfId="13989"/>
    <cellStyle name="Output 11 3 4 2" xfId="13990"/>
    <cellStyle name="Output 11 3 5" xfId="13991"/>
    <cellStyle name="Output 11 4" xfId="13992"/>
    <cellStyle name="Output 11 4 2" xfId="13993"/>
    <cellStyle name="Output 11 4 2 2" xfId="13994"/>
    <cellStyle name="Output 11 4 2 2 2" xfId="13995"/>
    <cellStyle name="Output 11 4 2 2 2 2" xfId="13996"/>
    <cellStyle name="Output 11 4 2 2 3" xfId="13997"/>
    <cellStyle name="Output 11 4 2 3" xfId="13998"/>
    <cellStyle name="Output 11 4 2 3 2" xfId="13999"/>
    <cellStyle name="Output 11 4 2 4" xfId="14000"/>
    <cellStyle name="Output 11 4 3" xfId="14001"/>
    <cellStyle name="Output 11 4 3 2" xfId="14002"/>
    <cellStyle name="Output 11 4 3 2 2" xfId="14003"/>
    <cellStyle name="Output 11 4 3 3" xfId="14004"/>
    <cellStyle name="Output 11 4 4" xfId="14005"/>
    <cellStyle name="Output 11 4 4 2" xfId="14006"/>
    <cellStyle name="Output 11 4 5" xfId="14007"/>
    <cellStyle name="Output 11 5" xfId="14008"/>
    <cellStyle name="Output 11 5 2" xfId="14009"/>
    <cellStyle name="Output 11 5 2 2" xfId="14010"/>
    <cellStyle name="Output 11 5 2 2 2" xfId="14011"/>
    <cellStyle name="Output 11 5 2 2 2 2" xfId="14012"/>
    <cellStyle name="Output 11 5 2 2 3" xfId="14013"/>
    <cellStyle name="Output 11 5 2 3" xfId="14014"/>
    <cellStyle name="Output 11 5 2 3 2" xfId="14015"/>
    <cellStyle name="Output 11 5 2 4" xfId="14016"/>
    <cellStyle name="Output 11 5 3" xfId="14017"/>
    <cellStyle name="Output 11 5 3 2" xfId="14018"/>
    <cellStyle name="Output 11 5 3 2 2" xfId="14019"/>
    <cellStyle name="Output 11 5 3 3" xfId="14020"/>
    <cellStyle name="Output 11 5 4" xfId="14021"/>
    <cellStyle name="Output 11 5 4 2" xfId="14022"/>
    <cellStyle name="Output 11 5 5" xfId="14023"/>
    <cellStyle name="Output 11 6" xfId="14024"/>
    <cellStyle name="Output 11 6 2" xfId="14025"/>
    <cellStyle name="Output 11 6 2 2" xfId="14026"/>
    <cellStyle name="Output 11 6 2 2 2" xfId="14027"/>
    <cellStyle name="Output 11 6 2 2 2 2" xfId="14028"/>
    <cellStyle name="Output 11 6 2 2 3" xfId="14029"/>
    <cellStyle name="Output 11 6 2 3" xfId="14030"/>
    <cellStyle name="Output 11 6 2 3 2" xfId="14031"/>
    <cellStyle name="Output 11 6 2 4" xfId="14032"/>
    <cellStyle name="Output 11 6 3" xfId="14033"/>
    <cellStyle name="Output 11 6 3 2" xfId="14034"/>
    <cellStyle name="Output 11 6 3 2 2" xfId="14035"/>
    <cellStyle name="Output 11 6 3 3" xfId="14036"/>
    <cellStyle name="Output 11 6 4" xfId="14037"/>
    <cellStyle name="Output 11 6 4 2" xfId="14038"/>
    <cellStyle name="Output 11 6 5" xfId="14039"/>
    <cellStyle name="Output 11 7" xfId="14040"/>
    <cellStyle name="Output 11 7 2" xfId="14041"/>
    <cellStyle name="Output 11 7 2 2" xfId="14042"/>
    <cellStyle name="Output 11 7 2 2 2" xfId="14043"/>
    <cellStyle name="Output 11 7 2 2 2 2" xfId="14044"/>
    <cellStyle name="Output 11 7 2 2 3" xfId="14045"/>
    <cellStyle name="Output 11 7 2 3" xfId="14046"/>
    <cellStyle name="Output 11 7 2 3 2" xfId="14047"/>
    <cellStyle name="Output 11 7 2 4" xfId="14048"/>
    <cellStyle name="Output 11 7 3" xfId="14049"/>
    <cellStyle name="Output 11 7 3 2" xfId="14050"/>
    <cellStyle name="Output 11 7 3 2 2" xfId="14051"/>
    <cellStyle name="Output 11 7 3 3" xfId="14052"/>
    <cellStyle name="Output 11 7 4" xfId="14053"/>
    <cellStyle name="Output 11 7 4 2" xfId="14054"/>
    <cellStyle name="Output 11 7 5" xfId="14055"/>
    <cellStyle name="Output 11 8" xfId="14056"/>
    <cellStyle name="Output 11 8 2" xfId="14057"/>
    <cellStyle name="Output 11 8 2 2" xfId="14058"/>
    <cellStyle name="Output 11 8 2 2 2" xfId="14059"/>
    <cellStyle name="Output 11 8 2 2 2 2" xfId="14060"/>
    <cellStyle name="Output 11 8 2 2 3" xfId="14061"/>
    <cellStyle name="Output 11 8 2 3" xfId="14062"/>
    <cellStyle name="Output 11 8 2 3 2" xfId="14063"/>
    <cellStyle name="Output 11 8 2 4" xfId="14064"/>
    <cellStyle name="Output 11 8 3" xfId="14065"/>
    <cellStyle name="Output 11 8 3 2" xfId="14066"/>
    <cellStyle name="Output 11 8 3 2 2" xfId="14067"/>
    <cellStyle name="Output 11 8 3 3" xfId="14068"/>
    <cellStyle name="Output 11 8 4" xfId="14069"/>
    <cellStyle name="Output 11 8 4 2" xfId="14070"/>
    <cellStyle name="Output 11 8 5" xfId="14071"/>
    <cellStyle name="Output 11 9" xfId="14072"/>
    <cellStyle name="Output 11 9 2" xfId="14073"/>
    <cellStyle name="Output 11 9 2 2" xfId="14074"/>
    <cellStyle name="Output 11 9 2 2 2" xfId="14075"/>
    <cellStyle name="Output 11 9 2 2 2 2" xfId="14076"/>
    <cellStyle name="Output 11 9 2 2 3" xfId="14077"/>
    <cellStyle name="Output 11 9 2 3" xfId="14078"/>
    <cellStyle name="Output 11 9 2 3 2" xfId="14079"/>
    <cellStyle name="Output 11 9 2 4" xfId="14080"/>
    <cellStyle name="Output 11 9 3" xfId="14081"/>
    <cellStyle name="Output 11 9 3 2" xfId="14082"/>
    <cellStyle name="Output 11 9 3 2 2" xfId="14083"/>
    <cellStyle name="Output 11 9 3 3" xfId="14084"/>
    <cellStyle name="Output 11 9 4" xfId="14085"/>
    <cellStyle name="Output 11 9 4 2" xfId="14086"/>
    <cellStyle name="Output 11 9 5" xfId="14087"/>
    <cellStyle name="Output 12" xfId="14088"/>
    <cellStyle name="Output 12 10" xfId="14089"/>
    <cellStyle name="Output 12 10 2" xfId="14090"/>
    <cellStyle name="Output 12 10 2 2" xfId="14091"/>
    <cellStyle name="Output 12 10 2 2 2" xfId="14092"/>
    <cellStyle name="Output 12 10 2 3" xfId="14093"/>
    <cellStyle name="Output 12 10 3" xfId="14094"/>
    <cellStyle name="Output 12 10 3 2" xfId="14095"/>
    <cellStyle name="Output 12 10 4" xfId="14096"/>
    <cellStyle name="Output 12 11" xfId="14097"/>
    <cellStyle name="Output 12 11 2" xfId="14098"/>
    <cellStyle name="Output 12 11 2 2" xfId="14099"/>
    <cellStyle name="Output 12 11 3" xfId="14100"/>
    <cellStyle name="Output 12 12" xfId="14101"/>
    <cellStyle name="Output 12 12 2" xfId="14102"/>
    <cellStyle name="Output 12 13" xfId="14103"/>
    <cellStyle name="Output 12 2" xfId="14104"/>
    <cellStyle name="Output 12 2 10" xfId="14105"/>
    <cellStyle name="Output 12 2 10 2" xfId="14106"/>
    <cellStyle name="Output 12 2 10 2 2" xfId="14107"/>
    <cellStyle name="Output 12 2 10 3" xfId="14108"/>
    <cellStyle name="Output 12 2 11" xfId="14109"/>
    <cellStyle name="Output 12 2 11 2" xfId="14110"/>
    <cellStyle name="Output 12 2 12" xfId="14111"/>
    <cellStyle name="Output 12 2 2" xfId="14112"/>
    <cellStyle name="Output 12 2 2 2" xfId="14113"/>
    <cellStyle name="Output 12 2 2 2 2" xfId="14114"/>
    <cellStyle name="Output 12 2 2 2 2 2" xfId="14115"/>
    <cellStyle name="Output 12 2 2 2 2 2 2" xfId="14116"/>
    <cellStyle name="Output 12 2 2 2 2 3" xfId="14117"/>
    <cellStyle name="Output 12 2 2 2 3" xfId="14118"/>
    <cellStyle name="Output 12 2 2 2 3 2" xfId="14119"/>
    <cellStyle name="Output 12 2 2 2 4" xfId="14120"/>
    <cellStyle name="Output 12 2 2 3" xfId="14121"/>
    <cellStyle name="Output 12 2 2 3 2" xfId="14122"/>
    <cellStyle name="Output 12 2 2 3 2 2" xfId="14123"/>
    <cellStyle name="Output 12 2 2 3 3" xfId="14124"/>
    <cellStyle name="Output 12 2 2 4" xfId="14125"/>
    <cellStyle name="Output 12 2 2 4 2" xfId="14126"/>
    <cellStyle name="Output 12 2 2 5" xfId="14127"/>
    <cellStyle name="Output 12 2 3" xfId="14128"/>
    <cellStyle name="Output 12 2 3 2" xfId="14129"/>
    <cellStyle name="Output 12 2 3 2 2" xfId="14130"/>
    <cellStyle name="Output 12 2 3 2 2 2" xfId="14131"/>
    <cellStyle name="Output 12 2 3 2 2 2 2" xfId="14132"/>
    <cellStyle name="Output 12 2 3 2 2 3" xfId="14133"/>
    <cellStyle name="Output 12 2 3 2 3" xfId="14134"/>
    <cellStyle name="Output 12 2 3 2 3 2" xfId="14135"/>
    <cellStyle name="Output 12 2 3 2 4" xfId="14136"/>
    <cellStyle name="Output 12 2 3 3" xfId="14137"/>
    <cellStyle name="Output 12 2 3 3 2" xfId="14138"/>
    <cellStyle name="Output 12 2 3 3 2 2" xfId="14139"/>
    <cellStyle name="Output 12 2 3 3 3" xfId="14140"/>
    <cellStyle name="Output 12 2 3 4" xfId="14141"/>
    <cellStyle name="Output 12 2 3 4 2" xfId="14142"/>
    <cellStyle name="Output 12 2 3 5" xfId="14143"/>
    <cellStyle name="Output 12 2 4" xfId="14144"/>
    <cellStyle name="Output 12 2 4 2" xfId="14145"/>
    <cellStyle name="Output 12 2 4 2 2" xfId="14146"/>
    <cellStyle name="Output 12 2 4 2 2 2" xfId="14147"/>
    <cellStyle name="Output 12 2 4 2 2 2 2" xfId="14148"/>
    <cellStyle name="Output 12 2 4 2 2 3" xfId="14149"/>
    <cellStyle name="Output 12 2 4 2 3" xfId="14150"/>
    <cellStyle name="Output 12 2 4 2 3 2" xfId="14151"/>
    <cellStyle name="Output 12 2 4 2 4" xfId="14152"/>
    <cellStyle name="Output 12 2 4 3" xfId="14153"/>
    <cellStyle name="Output 12 2 4 3 2" xfId="14154"/>
    <cellStyle name="Output 12 2 4 3 2 2" xfId="14155"/>
    <cellStyle name="Output 12 2 4 3 3" xfId="14156"/>
    <cellStyle name="Output 12 2 4 4" xfId="14157"/>
    <cellStyle name="Output 12 2 4 4 2" xfId="14158"/>
    <cellStyle name="Output 12 2 4 5" xfId="14159"/>
    <cellStyle name="Output 12 2 5" xfId="14160"/>
    <cellStyle name="Output 12 2 5 2" xfId="14161"/>
    <cellStyle name="Output 12 2 5 2 2" xfId="14162"/>
    <cellStyle name="Output 12 2 5 2 2 2" xfId="14163"/>
    <cellStyle name="Output 12 2 5 2 2 2 2" xfId="14164"/>
    <cellStyle name="Output 12 2 5 2 2 3" xfId="14165"/>
    <cellStyle name="Output 12 2 5 2 3" xfId="14166"/>
    <cellStyle name="Output 12 2 5 2 3 2" xfId="14167"/>
    <cellStyle name="Output 12 2 5 2 4" xfId="14168"/>
    <cellStyle name="Output 12 2 5 3" xfId="14169"/>
    <cellStyle name="Output 12 2 5 3 2" xfId="14170"/>
    <cellStyle name="Output 12 2 5 3 2 2" xfId="14171"/>
    <cellStyle name="Output 12 2 5 3 3" xfId="14172"/>
    <cellStyle name="Output 12 2 5 4" xfId="14173"/>
    <cellStyle name="Output 12 2 5 4 2" xfId="14174"/>
    <cellStyle name="Output 12 2 5 5" xfId="14175"/>
    <cellStyle name="Output 12 2 6" xfId="14176"/>
    <cellStyle name="Output 12 2 6 2" xfId="14177"/>
    <cellStyle name="Output 12 2 6 2 2" xfId="14178"/>
    <cellStyle name="Output 12 2 6 2 2 2" xfId="14179"/>
    <cellStyle name="Output 12 2 6 2 2 2 2" xfId="14180"/>
    <cellStyle name="Output 12 2 6 2 2 3" xfId="14181"/>
    <cellStyle name="Output 12 2 6 2 3" xfId="14182"/>
    <cellStyle name="Output 12 2 6 2 3 2" xfId="14183"/>
    <cellStyle name="Output 12 2 6 2 4" xfId="14184"/>
    <cellStyle name="Output 12 2 6 3" xfId="14185"/>
    <cellStyle name="Output 12 2 6 3 2" xfId="14186"/>
    <cellStyle name="Output 12 2 6 3 2 2" xfId="14187"/>
    <cellStyle name="Output 12 2 6 3 3" xfId="14188"/>
    <cellStyle name="Output 12 2 6 4" xfId="14189"/>
    <cellStyle name="Output 12 2 6 4 2" xfId="14190"/>
    <cellStyle name="Output 12 2 6 5" xfId="14191"/>
    <cellStyle name="Output 12 2 7" xfId="14192"/>
    <cellStyle name="Output 12 2 7 2" xfId="14193"/>
    <cellStyle name="Output 12 2 7 2 2" xfId="14194"/>
    <cellStyle name="Output 12 2 7 2 2 2" xfId="14195"/>
    <cellStyle name="Output 12 2 7 2 2 2 2" xfId="14196"/>
    <cellStyle name="Output 12 2 7 2 2 3" xfId="14197"/>
    <cellStyle name="Output 12 2 7 2 3" xfId="14198"/>
    <cellStyle name="Output 12 2 7 2 3 2" xfId="14199"/>
    <cellStyle name="Output 12 2 7 2 4" xfId="14200"/>
    <cellStyle name="Output 12 2 7 3" xfId="14201"/>
    <cellStyle name="Output 12 2 7 3 2" xfId="14202"/>
    <cellStyle name="Output 12 2 7 3 2 2" xfId="14203"/>
    <cellStyle name="Output 12 2 7 3 3" xfId="14204"/>
    <cellStyle name="Output 12 2 7 4" xfId="14205"/>
    <cellStyle name="Output 12 2 7 4 2" xfId="14206"/>
    <cellStyle name="Output 12 2 7 5" xfId="14207"/>
    <cellStyle name="Output 12 2 8" xfId="14208"/>
    <cellStyle name="Output 12 2 8 2" xfId="14209"/>
    <cellStyle name="Output 12 2 8 2 2" xfId="14210"/>
    <cellStyle name="Output 12 2 8 2 2 2" xfId="14211"/>
    <cellStyle name="Output 12 2 8 2 2 2 2" xfId="14212"/>
    <cellStyle name="Output 12 2 8 2 2 3" xfId="14213"/>
    <cellStyle name="Output 12 2 8 2 3" xfId="14214"/>
    <cellStyle name="Output 12 2 8 2 3 2" xfId="14215"/>
    <cellStyle name="Output 12 2 8 2 4" xfId="14216"/>
    <cellStyle name="Output 12 2 8 3" xfId="14217"/>
    <cellStyle name="Output 12 2 8 3 2" xfId="14218"/>
    <cellStyle name="Output 12 2 8 3 2 2" xfId="14219"/>
    <cellStyle name="Output 12 2 8 3 3" xfId="14220"/>
    <cellStyle name="Output 12 2 8 4" xfId="14221"/>
    <cellStyle name="Output 12 2 8 4 2" xfId="14222"/>
    <cellStyle name="Output 12 2 8 5" xfId="14223"/>
    <cellStyle name="Output 12 2 9" xfId="14224"/>
    <cellStyle name="Output 12 2 9 2" xfId="14225"/>
    <cellStyle name="Output 12 2 9 2 2" xfId="14226"/>
    <cellStyle name="Output 12 2 9 2 2 2" xfId="14227"/>
    <cellStyle name="Output 12 2 9 2 3" xfId="14228"/>
    <cellStyle name="Output 12 2 9 3" xfId="14229"/>
    <cellStyle name="Output 12 2 9 3 2" xfId="14230"/>
    <cellStyle name="Output 12 2 9 4" xfId="14231"/>
    <cellStyle name="Output 12 3" xfId="14232"/>
    <cellStyle name="Output 12 3 2" xfId="14233"/>
    <cellStyle name="Output 12 3 2 2" xfId="14234"/>
    <cellStyle name="Output 12 3 2 2 2" xfId="14235"/>
    <cellStyle name="Output 12 3 2 2 2 2" xfId="14236"/>
    <cellStyle name="Output 12 3 2 2 3" xfId="14237"/>
    <cellStyle name="Output 12 3 2 3" xfId="14238"/>
    <cellStyle name="Output 12 3 2 3 2" xfId="14239"/>
    <cellStyle name="Output 12 3 2 4" xfId="14240"/>
    <cellStyle name="Output 12 3 3" xfId="14241"/>
    <cellStyle name="Output 12 3 3 2" xfId="14242"/>
    <cellStyle name="Output 12 3 3 2 2" xfId="14243"/>
    <cellStyle name="Output 12 3 3 3" xfId="14244"/>
    <cellStyle name="Output 12 3 4" xfId="14245"/>
    <cellStyle name="Output 12 3 4 2" xfId="14246"/>
    <cellStyle name="Output 12 3 5" xfId="14247"/>
    <cellStyle name="Output 12 4" xfId="14248"/>
    <cellStyle name="Output 12 4 2" xfId="14249"/>
    <cellStyle name="Output 12 4 2 2" xfId="14250"/>
    <cellStyle name="Output 12 4 2 2 2" xfId="14251"/>
    <cellStyle name="Output 12 4 2 2 2 2" xfId="14252"/>
    <cellStyle name="Output 12 4 2 2 3" xfId="14253"/>
    <cellStyle name="Output 12 4 2 3" xfId="14254"/>
    <cellStyle name="Output 12 4 2 3 2" xfId="14255"/>
    <cellStyle name="Output 12 4 2 4" xfId="14256"/>
    <cellStyle name="Output 12 4 3" xfId="14257"/>
    <cellStyle name="Output 12 4 3 2" xfId="14258"/>
    <cellStyle name="Output 12 4 3 2 2" xfId="14259"/>
    <cellStyle name="Output 12 4 3 3" xfId="14260"/>
    <cellStyle name="Output 12 4 4" xfId="14261"/>
    <cellStyle name="Output 12 4 4 2" xfId="14262"/>
    <cellStyle name="Output 12 4 5" xfId="14263"/>
    <cellStyle name="Output 12 5" xfId="14264"/>
    <cellStyle name="Output 12 5 2" xfId="14265"/>
    <cellStyle name="Output 12 5 2 2" xfId="14266"/>
    <cellStyle name="Output 12 5 2 2 2" xfId="14267"/>
    <cellStyle name="Output 12 5 2 2 2 2" xfId="14268"/>
    <cellStyle name="Output 12 5 2 2 3" xfId="14269"/>
    <cellStyle name="Output 12 5 2 3" xfId="14270"/>
    <cellStyle name="Output 12 5 2 3 2" xfId="14271"/>
    <cellStyle name="Output 12 5 2 4" xfId="14272"/>
    <cellStyle name="Output 12 5 3" xfId="14273"/>
    <cellStyle name="Output 12 5 3 2" xfId="14274"/>
    <cellStyle name="Output 12 5 3 2 2" xfId="14275"/>
    <cellStyle name="Output 12 5 3 3" xfId="14276"/>
    <cellStyle name="Output 12 5 4" xfId="14277"/>
    <cellStyle name="Output 12 5 4 2" xfId="14278"/>
    <cellStyle name="Output 12 5 5" xfId="14279"/>
    <cellStyle name="Output 12 6" xfId="14280"/>
    <cellStyle name="Output 12 6 2" xfId="14281"/>
    <cellStyle name="Output 12 6 2 2" xfId="14282"/>
    <cellStyle name="Output 12 6 2 2 2" xfId="14283"/>
    <cellStyle name="Output 12 6 2 2 2 2" xfId="14284"/>
    <cellStyle name="Output 12 6 2 2 3" xfId="14285"/>
    <cellStyle name="Output 12 6 2 3" xfId="14286"/>
    <cellStyle name="Output 12 6 2 3 2" xfId="14287"/>
    <cellStyle name="Output 12 6 2 4" xfId="14288"/>
    <cellStyle name="Output 12 6 3" xfId="14289"/>
    <cellStyle name="Output 12 6 3 2" xfId="14290"/>
    <cellStyle name="Output 12 6 3 2 2" xfId="14291"/>
    <cellStyle name="Output 12 6 3 3" xfId="14292"/>
    <cellStyle name="Output 12 6 4" xfId="14293"/>
    <cellStyle name="Output 12 6 4 2" xfId="14294"/>
    <cellStyle name="Output 12 6 5" xfId="14295"/>
    <cellStyle name="Output 12 7" xfId="14296"/>
    <cellStyle name="Output 12 7 2" xfId="14297"/>
    <cellStyle name="Output 12 7 2 2" xfId="14298"/>
    <cellStyle name="Output 12 7 2 2 2" xfId="14299"/>
    <cellStyle name="Output 12 7 2 2 2 2" xfId="14300"/>
    <cellStyle name="Output 12 7 2 2 3" xfId="14301"/>
    <cellStyle name="Output 12 7 2 3" xfId="14302"/>
    <cellStyle name="Output 12 7 2 3 2" xfId="14303"/>
    <cellStyle name="Output 12 7 2 4" xfId="14304"/>
    <cellStyle name="Output 12 7 3" xfId="14305"/>
    <cellStyle name="Output 12 7 3 2" xfId="14306"/>
    <cellStyle name="Output 12 7 3 2 2" xfId="14307"/>
    <cellStyle name="Output 12 7 3 3" xfId="14308"/>
    <cellStyle name="Output 12 7 4" xfId="14309"/>
    <cellStyle name="Output 12 7 4 2" xfId="14310"/>
    <cellStyle name="Output 12 7 5" xfId="14311"/>
    <cellStyle name="Output 12 8" xfId="14312"/>
    <cellStyle name="Output 12 8 2" xfId="14313"/>
    <cellStyle name="Output 12 8 2 2" xfId="14314"/>
    <cellStyle name="Output 12 8 2 2 2" xfId="14315"/>
    <cellStyle name="Output 12 8 2 2 2 2" xfId="14316"/>
    <cellStyle name="Output 12 8 2 2 3" xfId="14317"/>
    <cellStyle name="Output 12 8 2 3" xfId="14318"/>
    <cellStyle name="Output 12 8 2 3 2" xfId="14319"/>
    <cellStyle name="Output 12 8 2 4" xfId="14320"/>
    <cellStyle name="Output 12 8 3" xfId="14321"/>
    <cellStyle name="Output 12 8 3 2" xfId="14322"/>
    <cellStyle name="Output 12 8 3 2 2" xfId="14323"/>
    <cellStyle name="Output 12 8 3 3" xfId="14324"/>
    <cellStyle name="Output 12 8 4" xfId="14325"/>
    <cellStyle name="Output 12 8 4 2" xfId="14326"/>
    <cellStyle name="Output 12 8 5" xfId="14327"/>
    <cellStyle name="Output 12 9" xfId="14328"/>
    <cellStyle name="Output 12 9 2" xfId="14329"/>
    <cellStyle name="Output 12 9 2 2" xfId="14330"/>
    <cellStyle name="Output 12 9 2 2 2" xfId="14331"/>
    <cellStyle name="Output 12 9 2 2 2 2" xfId="14332"/>
    <cellStyle name="Output 12 9 2 2 3" xfId="14333"/>
    <cellStyle name="Output 12 9 2 3" xfId="14334"/>
    <cellStyle name="Output 12 9 2 3 2" xfId="14335"/>
    <cellStyle name="Output 12 9 2 4" xfId="14336"/>
    <cellStyle name="Output 12 9 3" xfId="14337"/>
    <cellStyle name="Output 12 9 3 2" xfId="14338"/>
    <cellStyle name="Output 12 9 3 2 2" xfId="14339"/>
    <cellStyle name="Output 12 9 3 3" xfId="14340"/>
    <cellStyle name="Output 12 9 4" xfId="14341"/>
    <cellStyle name="Output 12 9 4 2" xfId="14342"/>
    <cellStyle name="Output 12 9 5" xfId="14343"/>
    <cellStyle name="Output 13" xfId="14344"/>
    <cellStyle name="Output 13 10" xfId="14345"/>
    <cellStyle name="Output 13 10 2" xfId="14346"/>
    <cellStyle name="Output 13 10 2 2" xfId="14347"/>
    <cellStyle name="Output 13 10 3" xfId="14348"/>
    <cellStyle name="Output 13 11" xfId="14349"/>
    <cellStyle name="Output 13 11 2" xfId="14350"/>
    <cellStyle name="Output 13 12" xfId="14351"/>
    <cellStyle name="Output 13 2" xfId="14352"/>
    <cellStyle name="Output 13 2 2" xfId="14353"/>
    <cellStyle name="Output 13 2 2 2" xfId="14354"/>
    <cellStyle name="Output 13 2 2 2 2" xfId="14355"/>
    <cellStyle name="Output 13 2 2 2 2 2" xfId="14356"/>
    <cellStyle name="Output 13 2 2 2 3" xfId="14357"/>
    <cellStyle name="Output 13 2 2 3" xfId="14358"/>
    <cellStyle name="Output 13 2 2 3 2" xfId="14359"/>
    <cellStyle name="Output 13 2 2 4" xfId="14360"/>
    <cellStyle name="Output 13 2 3" xfId="14361"/>
    <cellStyle name="Output 13 2 3 2" xfId="14362"/>
    <cellStyle name="Output 13 2 3 2 2" xfId="14363"/>
    <cellStyle name="Output 13 2 3 3" xfId="14364"/>
    <cellStyle name="Output 13 2 4" xfId="14365"/>
    <cellStyle name="Output 13 2 4 2" xfId="14366"/>
    <cellStyle name="Output 13 2 5" xfId="14367"/>
    <cellStyle name="Output 13 3" xfId="14368"/>
    <cellStyle name="Output 13 3 2" xfId="14369"/>
    <cellStyle name="Output 13 3 2 2" xfId="14370"/>
    <cellStyle name="Output 13 3 2 2 2" xfId="14371"/>
    <cellStyle name="Output 13 3 2 2 2 2" xfId="14372"/>
    <cellStyle name="Output 13 3 2 2 3" xfId="14373"/>
    <cellStyle name="Output 13 3 2 3" xfId="14374"/>
    <cellStyle name="Output 13 3 2 3 2" xfId="14375"/>
    <cellStyle name="Output 13 3 2 4" xfId="14376"/>
    <cellStyle name="Output 13 3 3" xfId="14377"/>
    <cellStyle name="Output 13 3 3 2" xfId="14378"/>
    <cellStyle name="Output 13 3 3 2 2" xfId="14379"/>
    <cellStyle name="Output 13 3 3 3" xfId="14380"/>
    <cellStyle name="Output 13 3 4" xfId="14381"/>
    <cellStyle name="Output 13 3 4 2" xfId="14382"/>
    <cellStyle name="Output 13 3 5" xfId="14383"/>
    <cellStyle name="Output 13 4" xfId="14384"/>
    <cellStyle name="Output 13 4 2" xfId="14385"/>
    <cellStyle name="Output 13 4 2 2" xfId="14386"/>
    <cellStyle name="Output 13 4 2 2 2" xfId="14387"/>
    <cellStyle name="Output 13 4 2 2 2 2" xfId="14388"/>
    <cellStyle name="Output 13 4 2 2 3" xfId="14389"/>
    <cellStyle name="Output 13 4 2 3" xfId="14390"/>
    <cellStyle name="Output 13 4 2 3 2" xfId="14391"/>
    <cellStyle name="Output 13 4 2 4" xfId="14392"/>
    <cellStyle name="Output 13 4 3" xfId="14393"/>
    <cellStyle name="Output 13 4 3 2" xfId="14394"/>
    <cellStyle name="Output 13 4 3 2 2" xfId="14395"/>
    <cellStyle name="Output 13 4 3 3" xfId="14396"/>
    <cellStyle name="Output 13 4 4" xfId="14397"/>
    <cellStyle name="Output 13 4 4 2" xfId="14398"/>
    <cellStyle name="Output 13 4 5" xfId="14399"/>
    <cellStyle name="Output 13 5" xfId="14400"/>
    <cellStyle name="Output 13 5 2" xfId="14401"/>
    <cellStyle name="Output 13 5 2 2" xfId="14402"/>
    <cellStyle name="Output 13 5 2 2 2" xfId="14403"/>
    <cellStyle name="Output 13 5 2 2 2 2" xfId="14404"/>
    <cellStyle name="Output 13 5 2 2 3" xfId="14405"/>
    <cellStyle name="Output 13 5 2 3" xfId="14406"/>
    <cellStyle name="Output 13 5 2 3 2" xfId="14407"/>
    <cellStyle name="Output 13 5 2 4" xfId="14408"/>
    <cellStyle name="Output 13 5 3" xfId="14409"/>
    <cellStyle name="Output 13 5 3 2" xfId="14410"/>
    <cellStyle name="Output 13 5 3 2 2" xfId="14411"/>
    <cellStyle name="Output 13 5 3 3" xfId="14412"/>
    <cellStyle name="Output 13 5 4" xfId="14413"/>
    <cellStyle name="Output 13 5 4 2" xfId="14414"/>
    <cellStyle name="Output 13 5 5" xfId="14415"/>
    <cellStyle name="Output 13 6" xfId="14416"/>
    <cellStyle name="Output 13 6 2" xfId="14417"/>
    <cellStyle name="Output 13 6 2 2" xfId="14418"/>
    <cellStyle name="Output 13 6 2 2 2" xfId="14419"/>
    <cellStyle name="Output 13 6 2 2 2 2" xfId="14420"/>
    <cellStyle name="Output 13 6 2 2 3" xfId="14421"/>
    <cellStyle name="Output 13 6 2 3" xfId="14422"/>
    <cellStyle name="Output 13 6 2 3 2" xfId="14423"/>
    <cellStyle name="Output 13 6 2 4" xfId="14424"/>
    <cellStyle name="Output 13 6 3" xfId="14425"/>
    <cellStyle name="Output 13 6 3 2" xfId="14426"/>
    <cellStyle name="Output 13 6 3 2 2" xfId="14427"/>
    <cellStyle name="Output 13 6 3 3" xfId="14428"/>
    <cellStyle name="Output 13 6 4" xfId="14429"/>
    <cellStyle name="Output 13 6 4 2" xfId="14430"/>
    <cellStyle name="Output 13 6 5" xfId="14431"/>
    <cellStyle name="Output 13 7" xfId="14432"/>
    <cellStyle name="Output 13 7 2" xfId="14433"/>
    <cellStyle name="Output 13 7 2 2" xfId="14434"/>
    <cellStyle name="Output 13 7 2 2 2" xfId="14435"/>
    <cellStyle name="Output 13 7 2 2 2 2" xfId="14436"/>
    <cellStyle name="Output 13 7 2 2 3" xfId="14437"/>
    <cellStyle name="Output 13 7 2 3" xfId="14438"/>
    <cellStyle name="Output 13 7 2 3 2" xfId="14439"/>
    <cellStyle name="Output 13 7 2 4" xfId="14440"/>
    <cellStyle name="Output 13 7 3" xfId="14441"/>
    <cellStyle name="Output 13 7 3 2" xfId="14442"/>
    <cellStyle name="Output 13 7 3 2 2" xfId="14443"/>
    <cellStyle name="Output 13 7 3 3" xfId="14444"/>
    <cellStyle name="Output 13 7 4" xfId="14445"/>
    <cellStyle name="Output 13 7 4 2" xfId="14446"/>
    <cellStyle name="Output 13 7 5" xfId="14447"/>
    <cellStyle name="Output 13 8" xfId="14448"/>
    <cellStyle name="Output 13 8 2" xfId="14449"/>
    <cellStyle name="Output 13 8 2 2" xfId="14450"/>
    <cellStyle name="Output 13 8 2 2 2" xfId="14451"/>
    <cellStyle name="Output 13 8 2 2 2 2" xfId="14452"/>
    <cellStyle name="Output 13 8 2 2 3" xfId="14453"/>
    <cellStyle name="Output 13 8 2 3" xfId="14454"/>
    <cellStyle name="Output 13 8 2 3 2" xfId="14455"/>
    <cellStyle name="Output 13 8 2 4" xfId="14456"/>
    <cellStyle name="Output 13 8 3" xfId="14457"/>
    <cellStyle name="Output 13 8 3 2" xfId="14458"/>
    <cellStyle name="Output 13 8 3 2 2" xfId="14459"/>
    <cellStyle name="Output 13 8 3 3" xfId="14460"/>
    <cellStyle name="Output 13 8 4" xfId="14461"/>
    <cellStyle name="Output 13 8 4 2" xfId="14462"/>
    <cellStyle name="Output 13 8 5" xfId="14463"/>
    <cellStyle name="Output 13 9" xfId="14464"/>
    <cellStyle name="Output 13 9 2" xfId="14465"/>
    <cellStyle name="Output 13 9 2 2" xfId="14466"/>
    <cellStyle name="Output 13 9 2 2 2" xfId="14467"/>
    <cellStyle name="Output 13 9 2 3" xfId="14468"/>
    <cellStyle name="Output 13 9 3" xfId="14469"/>
    <cellStyle name="Output 13 9 3 2" xfId="14470"/>
    <cellStyle name="Output 13 9 4" xfId="14471"/>
    <cellStyle name="Output 14" xfId="14472"/>
    <cellStyle name="Output 14 2" xfId="14473"/>
    <cellStyle name="Output 14 2 2" xfId="14474"/>
    <cellStyle name="Output 14 2 2 2" xfId="14475"/>
    <cellStyle name="Output 14 2 2 2 2" xfId="14476"/>
    <cellStyle name="Output 14 2 2 3" xfId="14477"/>
    <cellStyle name="Output 14 2 3" xfId="14478"/>
    <cellStyle name="Output 14 2 3 2" xfId="14479"/>
    <cellStyle name="Output 14 2 4" xfId="14480"/>
    <cellStyle name="Output 14 3" xfId="14481"/>
    <cellStyle name="Output 14 3 2" xfId="14482"/>
    <cellStyle name="Output 14 3 2 2" xfId="14483"/>
    <cellStyle name="Output 14 3 3" xfId="14484"/>
    <cellStyle name="Output 14 4" xfId="14485"/>
    <cellStyle name="Output 14 4 2" xfId="14486"/>
    <cellStyle name="Output 14 5" xfId="14487"/>
    <cellStyle name="Output 15" xfId="14488"/>
    <cellStyle name="Output 15 2" xfId="14489"/>
    <cellStyle name="Output 15 2 2" xfId="14490"/>
    <cellStyle name="Output 15 2 2 2" xfId="14491"/>
    <cellStyle name="Output 15 2 2 2 2" xfId="14492"/>
    <cellStyle name="Output 15 2 2 3" xfId="14493"/>
    <cellStyle name="Output 15 2 3" xfId="14494"/>
    <cellStyle name="Output 15 2 3 2" xfId="14495"/>
    <cellStyle name="Output 15 2 4" xfId="14496"/>
    <cellStyle name="Output 15 3" xfId="14497"/>
    <cellStyle name="Output 15 3 2" xfId="14498"/>
    <cellStyle name="Output 15 3 2 2" xfId="14499"/>
    <cellStyle name="Output 15 3 3" xfId="14500"/>
    <cellStyle name="Output 15 4" xfId="14501"/>
    <cellStyle name="Output 15 4 2" xfId="14502"/>
    <cellStyle name="Output 15 5" xfId="14503"/>
    <cellStyle name="Output 16" xfId="14504"/>
    <cellStyle name="Output 16 2" xfId="14505"/>
    <cellStyle name="Output 16 2 2" xfId="14506"/>
    <cellStyle name="Output 16 2 2 2" xfId="14507"/>
    <cellStyle name="Output 16 2 2 2 2" xfId="14508"/>
    <cellStyle name="Output 16 2 2 3" xfId="14509"/>
    <cellStyle name="Output 16 2 3" xfId="14510"/>
    <cellStyle name="Output 16 2 3 2" xfId="14511"/>
    <cellStyle name="Output 16 2 4" xfId="14512"/>
    <cellStyle name="Output 16 3" xfId="14513"/>
    <cellStyle name="Output 16 3 2" xfId="14514"/>
    <cellStyle name="Output 16 3 2 2" xfId="14515"/>
    <cellStyle name="Output 16 3 3" xfId="14516"/>
    <cellStyle name="Output 16 4" xfId="14517"/>
    <cellStyle name="Output 16 4 2" xfId="14518"/>
    <cellStyle name="Output 16 5" xfId="14519"/>
    <cellStyle name="Output 17" xfId="14520"/>
    <cellStyle name="Output 17 2" xfId="14521"/>
    <cellStyle name="Output 17 2 2" xfId="14522"/>
    <cellStyle name="Output 17 2 2 2" xfId="14523"/>
    <cellStyle name="Output 17 2 2 2 2" xfId="14524"/>
    <cellStyle name="Output 17 2 2 3" xfId="14525"/>
    <cellStyle name="Output 17 2 3" xfId="14526"/>
    <cellStyle name="Output 17 2 3 2" xfId="14527"/>
    <cellStyle name="Output 17 2 4" xfId="14528"/>
    <cellStyle name="Output 17 3" xfId="14529"/>
    <cellStyle name="Output 17 3 2" xfId="14530"/>
    <cellStyle name="Output 17 3 2 2" xfId="14531"/>
    <cellStyle name="Output 17 3 3" xfId="14532"/>
    <cellStyle name="Output 17 4" xfId="14533"/>
    <cellStyle name="Output 17 4 2" xfId="14534"/>
    <cellStyle name="Output 17 5" xfId="14535"/>
    <cellStyle name="Output 18" xfId="14536"/>
    <cellStyle name="Output 18 2" xfId="14537"/>
    <cellStyle name="Output 18 2 2" xfId="14538"/>
    <cellStyle name="Output 18 2 2 2" xfId="14539"/>
    <cellStyle name="Output 18 2 2 2 2" xfId="14540"/>
    <cellStyle name="Output 18 2 2 3" xfId="14541"/>
    <cellStyle name="Output 18 2 3" xfId="14542"/>
    <cellStyle name="Output 18 2 3 2" xfId="14543"/>
    <cellStyle name="Output 18 2 4" xfId="14544"/>
    <cellStyle name="Output 18 3" xfId="14545"/>
    <cellStyle name="Output 18 3 2" xfId="14546"/>
    <cellStyle name="Output 18 3 2 2" xfId="14547"/>
    <cellStyle name="Output 18 3 3" xfId="14548"/>
    <cellStyle name="Output 18 4" xfId="14549"/>
    <cellStyle name="Output 18 4 2" xfId="14550"/>
    <cellStyle name="Output 18 5" xfId="14551"/>
    <cellStyle name="Output 19" xfId="14552"/>
    <cellStyle name="Output 19 2" xfId="14553"/>
    <cellStyle name="Output 19 2 2" xfId="14554"/>
    <cellStyle name="Output 19 2 2 2" xfId="14555"/>
    <cellStyle name="Output 19 2 2 2 2" xfId="14556"/>
    <cellStyle name="Output 19 2 2 3" xfId="14557"/>
    <cellStyle name="Output 19 2 3" xfId="14558"/>
    <cellStyle name="Output 19 2 3 2" xfId="14559"/>
    <cellStyle name="Output 19 2 4" xfId="14560"/>
    <cellStyle name="Output 19 3" xfId="14561"/>
    <cellStyle name="Output 19 3 2" xfId="14562"/>
    <cellStyle name="Output 19 3 2 2" xfId="14563"/>
    <cellStyle name="Output 19 3 3" xfId="14564"/>
    <cellStyle name="Output 19 4" xfId="14565"/>
    <cellStyle name="Output 19 4 2" xfId="14566"/>
    <cellStyle name="Output 19 5" xfId="14567"/>
    <cellStyle name="Output 2" xfId="14568"/>
    <cellStyle name="Output 2 10" xfId="14569"/>
    <cellStyle name="Output 2 10 2" xfId="14570"/>
    <cellStyle name="Output 2 10 2 2" xfId="14571"/>
    <cellStyle name="Output 2 10 2 2 2" xfId="14572"/>
    <cellStyle name="Output 2 10 2 2 2 2" xfId="14573"/>
    <cellStyle name="Output 2 10 2 2 3" xfId="14574"/>
    <cellStyle name="Output 2 10 2 3" xfId="14575"/>
    <cellStyle name="Output 2 10 2 3 2" xfId="14576"/>
    <cellStyle name="Output 2 10 2 4" xfId="14577"/>
    <cellStyle name="Output 2 10 3" xfId="14578"/>
    <cellStyle name="Output 2 10 3 2" xfId="14579"/>
    <cellStyle name="Output 2 10 3 2 2" xfId="14580"/>
    <cellStyle name="Output 2 10 3 3" xfId="14581"/>
    <cellStyle name="Output 2 10 4" xfId="14582"/>
    <cellStyle name="Output 2 10 4 2" xfId="14583"/>
    <cellStyle name="Output 2 10 5" xfId="14584"/>
    <cellStyle name="Output 2 11" xfId="14585"/>
    <cellStyle name="Output 2 11 2" xfId="14586"/>
    <cellStyle name="Output 2 11 2 2" xfId="14587"/>
    <cellStyle name="Output 2 11 2 2 2" xfId="14588"/>
    <cellStyle name="Output 2 11 2 3" xfId="14589"/>
    <cellStyle name="Output 2 11 3" xfId="14590"/>
    <cellStyle name="Output 2 11 3 2" xfId="14591"/>
    <cellStyle name="Output 2 11 4" xfId="14592"/>
    <cellStyle name="Output 2 12" xfId="14593"/>
    <cellStyle name="Output 2 12 2" xfId="14594"/>
    <cellStyle name="Output 2 12 2 2" xfId="14595"/>
    <cellStyle name="Output 2 12 3" xfId="14596"/>
    <cellStyle name="Output 2 13" xfId="14597"/>
    <cellStyle name="Output 2 13 2" xfId="14598"/>
    <cellStyle name="Output 2 14" xfId="14599"/>
    <cellStyle name="Output 2 2" xfId="14600"/>
    <cellStyle name="Output 2 2 10" xfId="14601"/>
    <cellStyle name="Output 2 2 10 2" xfId="14602"/>
    <cellStyle name="Output 2 2 10 2 2" xfId="14603"/>
    <cellStyle name="Output 2 2 10 2 2 2" xfId="14604"/>
    <cellStyle name="Output 2 2 10 2 3" xfId="14605"/>
    <cellStyle name="Output 2 2 10 3" xfId="14606"/>
    <cellStyle name="Output 2 2 10 3 2" xfId="14607"/>
    <cellStyle name="Output 2 2 10 4" xfId="14608"/>
    <cellStyle name="Output 2 2 11" xfId="14609"/>
    <cellStyle name="Output 2 2 11 2" xfId="14610"/>
    <cellStyle name="Output 2 2 11 2 2" xfId="14611"/>
    <cellStyle name="Output 2 2 11 3" xfId="14612"/>
    <cellStyle name="Output 2 2 12" xfId="14613"/>
    <cellStyle name="Output 2 2 12 2" xfId="14614"/>
    <cellStyle name="Output 2 2 13" xfId="14615"/>
    <cellStyle name="Output 2 2 2" xfId="14616"/>
    <cellStyle name="Output 2 2 2 10" xfId="14617"/>
    <cellStyle name="Output 2 2 2 10 2" xfId="14618"/>
    <cellStyle name="Output 2 2 2 10 2 2" xfId="14619"/>
    <cellStyle name="Output 2 2 2 10 3" xfId="14620"/>
    <cellStyle name="Output 2 2 2 11" xfId="14621"/>
    <cellStyle name="Output 2 2 2 11 2" xfId="14622"/>
    <cellStyle name="Output 2 2 2 12" xfId="14623"/>
    <cellStyle name="Output 2 2 2 2" xfId="14624"/>
    <cellStyle name="Output 2 2 2 2 2" xfId="14625"/>
    <cellStyle name="Output 2 2 2 2 2 2" xfId="14626"/>
    <cellStyle name="Output 2 2 2 2 2 2 2" xfId="14627"/>
    <cellStyle name="Output 2 2 2 2 2 2 2 2" xfId="14628"/>
    <cellStyle name="Output 2 2 2 2 2 2 3" xfId="14629"/>
    <cellStyle name="Output 2 2 2 2 2 3" xfId="14630"/>
    <cellStyle name="Output 2 2 2 2 2 3 2" xfId="14631"/>
    <cellStyle name="Output 2 2 2 2 2 4" xfId="14632"/>
    <cellStyle name="Output 2 2 2 2 3" xfId="14633"/>
    <cellStyle name="Output 2 2 2 2 3 2" xfId="14634"/>
    <cellStyle name="Output 2 2 2 2 3 2 2" xfId="14635"/>
    <cellStyle name="Output 2 2 2 2 3 3" xfId="14636"/>
    <cellStyle name="Output 2 2 2 2 4" xfId="14637"/>
    <cellStyle name="Output 2 2 2 2 4 2" xfId="14638"/>
    <cellStyle name="Output 2 2 2 2 5" xfId="14639"/>
    <cellStyle name="Output 2 2 2 3" xfId="14640"/>
    <cellStyle name="Output 2 2 2 3 2" xfId="14641"/>
    <cellStyle name="Output 2 2 2 3 2 2" xfId="14642"/>
    <cellStyle name="Output 2 2 2 3 2 2 2" xfId="14643"/>
    <cellStyle name="Output 2 2 2 3 2 2 2 2" xfId="14644"/>
    <cellStyle name="Output 2 2 2 3 2 2 3" xfId="14645"/>
    <cellStyle name="Output 2 2 2 3 2 3" xfId="14646"/>
    <cellStyle name="Output 2 2 2 3 2 3 2" xfId="14647"/>
    <cellStyle name="Output 2 2 2 3 2 4" xfId="14648"/>
    <cellStyle name="Output 2 2 2 3 3" xfId="14649"/>
    <cellStyle name="Output 2 2 2 3 3 2" xfId="14650"/>
    <cellStyle name="Output 2 2 2 3 3 2 2" xfId="14651"/>
    <cellStyle name="Output 2 2 2 3 3 3" xfId="14652"/>
    <cellStyle name="Output 2 2 2 3 4" xfId="14653"/>
    <cellStyle name="Output 2 2 2 3 4 2" xfId="14654"/>
    <cellStyle name="Output 2 2 2 3 5" xfId="14655"/>
    <cellStyle name="Output 2 2 2 4" xfId="14656"/>
    <cellStyle name="Output 2 2 2 4 2" xfId="14657"/>
    <cellStyle name="Output 2 2 2 4 2 2" xfId="14658"/>
    <cellStyle name="Output 2 2 2 4 2 2 2" xfId="14659"/>
    <cellStyle name="Output 2 2 2 4 2 2 2 2" xfId="14660"/>
    <cellStyle name="Output 2 2 2 4 2 2 3" xfId="14661"/>
    <cellStyle name="Output 2 2 2 4 2 3" xfId="14662"/>
    <cellStyle name="Output 2 2 2 4 2 3 2" xfId="14663"/>
    <cellStyle name="Output 2 2 2 4 2 4" xfId="14664"/>
    <cellStyle name="Output 2 2 2 4 3" xfId="14665"/>
    <cellStyle name="Output 2 2 2 4 3 2" xfId="14666"/>
    <cellStyle name="Output 2 2 2 4 3 2 2" xfId="14667"/>
    <cellStyle name="Output 2 2 2 4 3 3" xfId="14668"/>
    <cellStyle name="Output 2 2 2 4 4" xfId="14669"/>
    <cellStyle name="Output 2 2 2 4 4 2" xfId="14670"/>
    <cellStyle name="Output 2 2 2 4 5" xfId="14671"/>
    <cellStyle name="Output 2 2 2 5" xfId="14672"/>
    <cellStyle name="Output 2 2 2 5 2" xfId="14673"/>
    <cellStyle name="Output 2 2 2 5 2 2" xfId="14674"/>
    <cellStyle name="Output 2 2 2 5 2 2 2" xfId="14675"/>
    <cellStyle name="Output 2 2 2 5 2 2 2 2" xfId="14676"/>
    <cellStyle name="Output 2 2 2 5 2 2 3" xfId="14677"/>
    <cellStyle name="Output 2 2 2 5 2 3" xfId="14678"/>
    <cellStyle name="Output 2 2 2 5 2 3 2" xfId="14679"/>
    <cellStyle name="Output 2 2 2 5 2 4" xfId="14680"/>
    <cellStyle name="Output 2 2 2 5 3" xfId="14681"/>
    <cellStyle name="Output 2 2 2 5 3 2" xfId="14682"/>
    <cellStyle name="Output 2 2 2 5 3 2 2" xfId="14683"/>
    <cellStyle name="Output 2 2 2 5 3 3" xfId="14684"/>
    <cellStyle name="Output 2 2 2 5 4" xfId="14685"/>
    <cellStyle name="Output 2 2 2 5 4 2" xfId="14686"/>
    <cellStyle name="Output 2 2 2 5 5" xfId="14687"/>
    <cellStyle name="Output 2 2 2 6" xfId="14688"/>
    <cellStyle name="Output 2 2 2 6 2" xfId="14689"/>
    <cellStyle name="Output 2 2 2 6 2 2" xfId="14690"/>
    <cellStyle name="Output 2 2 2 6 2 2 2" xfId="14691"/>
    <cellStyle name="Output 2 2 2 6 2 2 2 2" xfId="14692"/>
    <cellStyle name="Output 2 2 2 6 2 2 3" xfId="14693"/>
    <cellStyle name="Output 2 2 2 6 2 3" xfId="14694"/>
    <cellStyle name="Output 2 2 2 6 2 3 2" xfId="14695"/>
    <cellStyle name="Output 2 2 2 6 2 4" xfId="14696"/>
    <cellStyle name="Output 2 2 2 6 3" xfId="14697"/>
    <cellStyle name="Output 2 2 2 6 3 2" xfId="14698"/>
    <cellStyle name="Output 2 2 2 6 3 2 2" xfId="14699"/>
    <cellStyle name="Output 2 2 2 6 3 3" xfId="14700"/>
    <cellStyle name="Output 2 2 2 6 4" xfId="14701"/>
    <cellStyle name="Output 2 2 2 6 4 2" xfId="14702"/>
    <cellStyle name="Output 2 2 2 6 5" xfId="14703"/>
    <cellStyle name="Output 2 2 2 7" xfId="14704"/>
    <cellStyle name="Output 2 2 2 7 2" xfId="14705"/>
    <cellStyle name="Output 2 2 2 7 2 2" xfId="14706"/>
    <cellStyle name="Output 2 2 2 7 2 2 2" xfId="14707"/>
    <cellStyle name="Output 2 2 2 7 2 2 2 2" xfId="14708"/>
    <cellStyle name="Output 2 2 2 7 2 2 3" xfId="14709"/>
    <cellStyle name="Output 2 2 2 7 2 3" xfId="14710"/>
    <cellStyle name="Output 2 2 2 7 2 3 2" xfId="14711"/>
    <cellStyle name="Output 2 2 2 7 2 4" xfId="14712"/>
    <cellStyle name="Output 2 2 2 7 3" xfId="14713"/>
    <cellStyle name="Output 2 2 2 7 3 2" xfId="14714"/>
    <cellStyle name="Output 2 2 2 7 3 2 2" xfId="14715"/>
    <cellStyle name="Output 2 2 2 7 3 3" xfId="14716"/>
    <cellStyle name="Output 2 2 2 7 4" xfId="14717"/>
    <cellStyle name="Output 2 2 2 7 4 2" xfId="14718"/>
    <cellStyle name="Output 2 2 2 7 5" xfId="14719"/>
    <cellStyle name="Output 2 2 2 8" xfId="14720"/>
    <cellStyle name="Output 2 2 2 8 2" xfId="14721"/>
    <cellStyle name="Output 2 2 2 8 2 2" xfId="14722"/>
    <cellStyle name="Output 2 2 2 8 2 2 2" xfId="14723"/>
    <cellStyle name="Output 2 2 2 8 2 2 2 2" xfId="14724"/>
    <cellStyle name="Output 2 2 2 8 2 2 3" xfId="14725"/>
    <cellStyle name="Output 2 2 2 8 2 3" xfId="14726"/>
    <cellStyle name="Output 2 2 2 8 2 3 2" xfId="14727"/>
    <cellStyle name="Output 2 2 2 8 2 4" xfId="14728"/>
    <cellStyle name="Output 2 2 2 8 3" xfId="14729"/>
    <cellStyle name="Output 2 2 2 8 3 2" xfId="14730"/>
    <cellStyle name="Output 2 2 2 8 3 2 2" xfId="14731"/>
    <cellStyle name="Output 2 2 2 8 3 3" xfId="14732"/>
    <cellStyle name="Output 2 2 2 8 4" xfId="14733"/>
    <cellStyle name="Output 2 2 2 8 4 2" xfId="14734"/>
    <cellStyle name="Output 2 2 2 8 5" xfId="14735"/>
    <cellStyle name="Output 2 2 2 9" xfId="14736"/>
    <cellStyle name="Output 2 2 2 9 2" xfId="14737"/>
    <cellStyle name="Output 2 2 2 9 2 2" xfId="14738"/>
    <cellStyle name="Output 2 2 2 9 2 2 2" xfId="14739"/>
    <cellStyle name="Output 2 2 2 9 2 3" xfId="14740"/>
    <cellStyle name="Output 2 2 2 9 3" xfId="14741"/>
    <cellStyle name="Output 2 2 2 9 3 2" xfId="14742"/>
    <cellStyle name="Output 2 2 2 9 4" xfId="14743"/>
    <cellStyle name="Output 2 2 3" xfId="14744"/>
    <cellStyle name="Output 2 2 3 2" xfId="14745"/>
    <cellStyle name="Output 2 2 3 2 2" xfId="14746"/>
    <cellStyle name="Output 2 2 3 2 2 2" xfId="14747"/>
    <cellStyle name="Output 2 2 3 2 2 2 2" xfId="14748"/>
    <cellStyle name="Output 2 2 3 2 2 3" xfId="14749"/>
    <cellStyle name="Output 2 2 3 2 3" xfId="14750"/>
    <cellStyle name="Output 2 2 3 2 3 2" xfId="14751"/>
    <cellStyle name="Output 2 2 3 2 4" xfId="14752"/>
    <cellStyle name="Output 2 2 3 3" xfId="14753"/>
    <cellStyle name="Output 2 2 3 3 2" xfId="14754"/>
    <cellStyle name="Output 2 2 3 3 2 2" xfId="14755"/>
    <cellStyle name="Output 2 2 3 3 3" xfId="14756"/>
    <cellStyle name="Output 2 2 3 4" xfId="14757"/>
    <cellStyle name="Output 2 2 3 4 2" xfId="14758"/>
    <cellStyle name="Output 2 2 3 5" xfId="14759"/>
    <cellStyle name="Output 2 2 4" xfId="14760"/>
    <cellStyle name="Output 2 2 4 2" xfId="14761"/>
    <cellStyle name="Output 2 2 4 2 2" xfId="14762"/>
    <cellStyle name="Output 2 2 4 2 2 2" xfId="14763"/>
    <cellStyle name="Output 2 2 4 2 2 2 2" xfId="14764"/>
    <cellStyle name="Output 2 2 4 2 2 3" xfId="14765"/>
    <cellStyle name="Output 2 2 4 2 3" xfId="14766"/>
    <cellStyle name="Output 2 2 4 2 3 2" xfId="14767"/>
    <cellStyle name="Output 2 2 4 2 4" xfId="14768"/>
    <cellStyle name="Output 2 2 4 3" xfId="14769"/>
    <cellStyle name="Output 2 2 4 3 2" xfId="14770"/>
    <cellStyle name="Output 2 2 4 3 2 2" xfId="14771"/>
    <cellStyle name="Output 2 2 4 3 3" xfId="14772"/>
    <cellStyle name="Output 2 2 4 4" xfId="14773"/>
    <cellStyle name="Output 2 2 4 4 2" xfId="14774"/>
    <cellStyle name="Output 2 2 4 5" xfId="14775"/>
    <cellStyle name="Output 2 2 5" xfId="14776"/>
    <cellStyle name="Output 2 2 5 2" xfId="14777"/>
    <cellStyle name="Output 2 2 5 2 2" xfId="14778"/>
    <cellStyle name="Output 2 2 5 2 2 2" xfId="14779"/>
    <cellStyle name="Output 2 2 5 2 2 2 2" xfId="14780"/>
    <cellStyle name="Output 2 2 5 2 2 3" xfId="14781"/>
    <cellStyle name="Output 2 2 5 2 3" xfId="14782"/>
    <cellStyle name="Output 2 2 5 2 3 2" xfId="14783"/>
    <cellStyle name="Output 2 2 5 2 4" xfId="14784"/>
    <cellStyle name="Output 2 2 5 3" xfId="14785"/>
    <cellStyle name="Output 2 2 5 3 2" xfId="14786"/>
    <cellStyle name="Output 2 2 5 3 2 2" xfId="14787"/>
    <cellStyle name="Output 2 2 5 3 3" xfId="14788"/>
    <cellStyle name="Output 2 2 5 4" xfId="14789"/>
    <cellStyle name="Output 2 2 5 4 2" xfId="14790"/>
    <cellStyle name="Output 2 2 5 5" xfId="14791"/>
    <cellStyle name="Output 2 2 6" xfId="14792"/>
    <cellStyle name="Output 2 2 6 2" xfId="14793"/>
    <cellStyle name="Output 2 2 6 2 2" xfId="14794"/>
    <cellStyle name="Output 2 2 6 2 2 2" xfId="14795"/>
    <cellStyle name="Output 2 2 6 2 2 2 2" xfId="14796"/>
    <cellStyle name="Output 2 2 6 2 2 3" xfId="14797"/>
    <cellStyle name="Output 2 2 6 2 3" xfId="14798"/>
    <cellStyle name="Output 2 2 6 2 3 2" xfId="14799"/>
    <cellStyle name="Output 2 2 6 2 4" xfId="14800"/>
    <cellStyle name="Output 2 2 6 3" xfId="14801"/>
    <cellStyle name="Output 2 2 6 3 2" xfId="14802"/>
    <cellStyle name="Output 2 2 6 3 2 2" xfId="14803"/>
    <cellStyle name="Output 2 2 6 3 3" xfId="14804"/>
    <cellStyle name="Output 2 2 6 4" xfId="14805"/>
    <cellStyle name="Output 2 2 6 4 2" xfId="14806"/>
    <cellStyle name="Output 2 2 6 5" xfId="14807"/>
    <cellStyle name="Output 2 2 7" xfId="14808"/>
    <cellStyle name="Output 2 2 7 2" xfId="14809"/>
    <cellStyle name="Output 2 2 7 2 2" xfId="14810"/>
    <cellStyle name="Output 2 2 7 2 2 2" xfId="14811"/>
    <cellStyle name="Output 2 2 7 2 2 2 2" xfId="14812"/>
    <cellStyle name="Output 2 2 7 2 2 3" xfId="14813"/>
    <cellStyle name="Output 2 2 7 2 3" xfId="14814"/>
    <cellStyle name="Output 2 2 7 2 3 2" xfId="14815"/>
    <cellStyle name="Output 2 2 7 2 4" xfId="14816"/>
    <cellStyle name="Output 2 2 7 3" xfId="14817"/>
    <cellStyle name="Output 2 2 7 3 2" xfId="14818"/>
    <cellStyle name="Output 2 2 7 3 2 2" xfId="14819"/>
    <cellStyle name="Output 2 2 7 3 3" xfId="14820"/>
    <cellStyle name="Output 2 2 7 4" xfId="14821"/>
    <cellStyle name="Output 2 2 7 4 2" xfId="14822"/>
    <cellStyle name="Output 2 2 7 5" xfId="14823"/>
    <cellStyle name="Output 2 2 8" xfId="14824"/>
    <cellStyle name="Output 2 2 8 2" xfId="14825"/>
    <cellStyle name="Output 2 2 8 2 2" xfId="14826"/>
    <cellStyle name="Output 2 2 8 2 2 2" xfId="14827"/>
    <cellStyle name="Output 2 2 8 2 2 2 2" xfId="14828"/>
    <cellStyle name="Output 2 2 8 2 2 3" xfId="14829"/>
    <cellStyle name="Output 2 2 8 2 3" xfId="14830"/>
    <cellStyle name="Output 2 2 8 2 3 2" xfId="14831"/>
    <cellStyle name="Output 2 2 8 2 4" xfId="14832"/>
    <cellStyle name="Output 2 2 8 3" xfId="14833"/>
    <cellStyle name="Output 2 2 8 3 2" xfId="14834"/>
    <cellStyle name="Output 2 2 8 3 2 2" xfId="14835"/>
    <cellStyle name="Output 2 2 8 3 3" xfId="14836"/>
    <cellStyle name="Output 2 2 8 4" xfId="14837"/>
    <cellStyle name="Output 2 2 8 4 2" xfId="14838"/>
    <cellStyle name="Output 2 2 8 5" xfId="14839"/>
    <cellStyle name="Output 2 2 9" xfId="14840"/>
    <cellStyle name="Output 2 2 9 2" xfId="14841"/>
    <cellStyle name="Output 2 2 9 2 2" xfId="14842"/>
    <cellStyle name="Output 2 2 9 2 2 2" xfId="14843"/>
    <cellStyle name="Output 2 2 9 2 2 2 2" xfId="14844"/>
    <cellStyle name="Output 2 2 9 2 2 3" xfId="14845"/>
    <cellStyle name="Output 2 2 9 2 3" xfId="14846"/>
    <cellStyle name="Output 2 2 9 2 3 2" xfId="14847"/>
    <cellStyle name="Output 2 2 9 2 4" xfId="14848"/>
    <cellStyle name="Output 2 2 9 3" xfId="14849"/>
    <cellStyle name="Output 2 2 9 3 2" xfId="14850"/>
    <cellStyle name="Output 2 2 9 3 2 2" xfId="14851"/>
    <cellStyle name="Output 2 2 9 3 3" xfId="14852"/>
    <cellStyle name="Output 2 2 9 4" xfId="14853"/>
    <cellStyle name="Output 2 2 9 4 2" xfId="14854"/>
    <cellStyle name="Output 2 2 9 5" xfId="14855"/>
    <cellStyle name="Output 2 3" xfId="14856"/>
    <cellStyle name="Output 2 3 10" xfId="14857"/>
    <cellStyle name="Output 2 3 10 2" xfId="14858"/>
    <cellStyle name="Output 2 3 10 2 2" xfId="14859"/>
    <cellStyle name="Output 2 3 10 3" xfId="14860"/>
    <cellStyle name="Output 2 3 11" xfId="14861"/>
    <cellStyle name="Output 2 3 11 2" xfId="14862"/>
    <cellStyle name="Output 2 3 12" xfId="14863"/>
    <cellStyle name="Output 2 3 2" xfId="14864"/>
    <cellStyle name="Output 2 3 2 2" xfId="14865"/>
    <cellStyle name="Output 2 3 2 2 2" xfId="14866"/>
    <cellStyle name="Output 2 3 2 2 2 2" xfId="14867"/>
    <cellStyle name="Output 2 3 2 2 2 2 2" xfId="14868"/>
    <cellStyle name="Output 2 3 2 2 2 3" xfId="14869"/>
    <cellStyle name="Output 2 3 2 2 3" xfId="14870"/>
    <cellStyle name="Output 2 3 2 2 3 2" xfId="14871"/>
    <cellStyle name="Output 2 3 2 2 4" xfId="14872"/>
    <cellStyle name="Output 2 3 2 3" xfId="14873"/>
    <cellStyle name="Output 2 3 2 3 2" xfId="14874"/>
    <cellStyle name="Output 2 3 2 3 2 2" xfId="14875"/>
    <cellStyle name="Output 2 3 2 3 3" xfId="14876"/>
    <cellStyle name="Output 2 3 2 4" xfId="14877"/>
    <cellStyle name="Output 2 3 2 4 2" xfId="14878"/>
    <cellStyle name="Output 2 3 2 5" xfId="14879"/>
    <cellStyle name="Output 2 3 3" xfId="14880"/>
    <cellStyle name="Output 2 3 3 2" xfId="14881"/>
    <cellStyle name="Output 2 3 3 2 2" xfId="14882"/>
    <cellStyle name="Output 2 3 3 2 2 2" xfId="14883"/>
    <cellStyle name="Output 2 3 3 2 2 2 2" xfId="14884"/>
    <cellStyle name="Output 2 3 3 2 2 3" xfId="14885"/>
    <cellStyle name="Output 2 3 3 2 3" xfId="14886"/>
    <cellStyle name="Output 2 3 3 2 3 2" xfId="14887"/>
    <cellStyle name="Output 2 3 3 2 4" xfId="14888"/>
    <cellStyle name="Output 2 3 3 3" xfId="14889"/>
    <cellStyle name="Output 2 3 3 3 2" xfId="14890"/>
    <cellStyle name="Output 2 3 3 3 2 2" xfId="14891"/>
    <cellStyle name="Output 2 3 3 3 3" xfId="14892"/>
    <cellStyle name="Output 2 3 3 4" xfId="14893"/>
    <cellStyle name="Output 2 3 3 4 2" xfId="14894"/>
    <cellStyle name="Output 2 3 3 5" xfId="14895"/>
    <cellStyle name="Output 2 3 4" xfId="14896"/>
    <cellStyle name="Output 2 3 4 2" xfId="14897"/>
    <cellStyle name="Output 2 3 4 2 2" xfId="14898"/>
    <cellStyle name="Output 2 3 4 2 2 2" xfId="14899"/>
    <cellStyle name="Output 2 3 4 2 2 2 2" xfId="14900"/>
    <cellStyle name="Output 2 3 4 2 2 3" xfId="14901"/>
    <cellStyle name="Output 2 3 4 2 3" xfId="14902"/>
    <cellStyle name="Output 2 3 4 2 3 2" xfId="14903"/>
    <cellStyle name="Output 2 3 4 2 4" xfId="14904"/>
    <cellStyle name="Output 2 3 4 3" xfId="14905"/>
    <cellStyle name="Output 2 3 4 3 2" xfId="14906"/>
    <cellStyle name="Output 2 3 4 3 2 2" xfId="14907"/>
    <cellStyle name="Output 2 3 4 3 3" xfId="14908"/>
    <cellStyle name="Output 2 3 4 4" xfId="14909"/>
    <cellStyle name="Output 2 3 4 4 2" xfId="14910"/>
    <cellStyle name="Output 2 3 4 5" xfId="14911"/>
    <cellStyle name="Output 2 3 5" xfId="14912"/>
    <cellStyle name="Output 2 3 5 2" xfId="14913"/>
    <cellStyle name="Output 2 3 5 2 2" xfId="14914"/>
    <cellStyle name="Output 2 3 5 2 2 2" xfId="14915"/>
    <cellStyle name="Output 2 3 5 2 2 2 2" xfId="14916"/>
    <cellStyle name="Output 2 3 5 2 2 3" xfId="14917"/>
    <cellStyle name="Output 2 3 5 2 3" xfId="14918"/>
    <cellStyle name="Output 2 3 5 2 3 2" xfId="14919"/>
    <cellStyle name="Output 2 3 5 2 4" xfId="14920"/>
    <cellStyle name="Output 2 3 5 3" xfId="14921"/>
    <cellStyle name="Output 2 3 5 3 2" xfId="14922"/>
    <cellStyle name="Output 2 3 5 3 2 2" xfId="14923"/>
    <cellStyle name="Output 2 3 5 3 3" xfId="14924"/>
    <cellStyle name="Output 2 3 5 4" xfId="14925"/>
    <cellStyle name="Output 2 3 5 4 2" xfId="14926"/>
    <cellStyle name="Output 2 3 5 5" xfId="14927"/>
    <cellStyle name="Output 2 3 6" xfId="14928"/>
    <cellStyle name="Output 2 3 6 2" xfId="14929"/>
    <cellStyle name="Output 2 3 6 2 2" xfId="14930"/>
    <cellStyle name="Output 2 3 6 2 2 2" xfId="14931"/>
    <cellStyle name="Output 2 3 6 2 2 2 2" xfId="14932"/>
    <cellStyle name="Output 2 3 6 2 2 3" xfId="14933"/>
    <cellStyle name="Output 2 3 6 2 3" xfId="14934"/>
    <cellStyle name="Output 2 3 6 2 3 2" xfId="14935"/>
    <cellStyle name="Output 2 3 6 2 4" xfId="14936"/>
    <cellStyle name="Output 2 3 6 3" xfId="14937"/>
    <cellStyle name="Output 2 3 6 3 2" xfId="14938"/>
    <cellStyle name="Output 2 3 6 3 2 2" xfId="14939"/>
    <cellStyle name="Output 2 3 6 3 3" xfId="14940"/>
    <cellStyle name="Output 2 3 6 4" xfId="14941"/>
    <cellStyle name="Output 2 3 6 4 2" xfId="14942"/>
    <cellStyle name="Output 2 3 6 5" xfId="14943"/>
    <cellStyle name="Output 2 3 7" xfId="14944"/>
    <cellStyle name="Output 2 3 7 2" xfId="14945"/>
    <cellStyle name="Output 2 3 7 2 2" xfId="14946"/>
    <cellStyle name="Output 2 3 7 2 2 2" xfId="14947"/>
    <cellStyle name="Output 2 3 7 2 2 2 2" xfId="14948"/>
    <cellStyle name="Output 2 3 7 2 2 3" xfId="14949"/>
    <cellStyle name="Output 2 3 7 2 3" xfId="14950"/>
    <cellStyle name="Output 2 3 7 2 3 2" xfId="14951"/>
    <cellStyle name="Output 2 3 7 2 4" xfId="14952"/>
    <cellStyle name="Output 2 3 7 3" xfId="14953"/>
    <cellStyle name="Output 2 3 7 3 2" xfId="14954"/>
    <cellStyle name="Output 2 3 7 3 2 2" xfId="14955"/>
    <cellStyle name="Output 2 3 7 3 3" xfId="14956"/>
    <cellStyle name="Output 2 3 7 4" xfId="14957"/>
    <cellStyle name="Output 2 3 7 4 2" xfId="14958"/>
    <cellStyle name="Output 2 3 7 5" xfId="14959"/>
    <cellStyle name="Output 2 3 8" xfId="14960"/>
    <cellStyle name="Output 2 3 8 2" xfId="14961"/>
    <cellStyle name="Output 2 3 8 2 2" xfId="14962"/>
    <cellStyle name="Output 2 3 8 2 2 2" xfId="14963"/>
    <cellStyle name="Output 2 3 8 2 2 2 2" xfId="14964"/>
    <cellStyle name="Output 2 3 8 2 2 3" xfId="14965"/>
    <cellStyle name="Output 2 3 8 2 3" xfId="14966"/>
    <cellStyle name="Output 2 3 8 2 3 2" xfId="14967"/>
    <cellStyle name="Output 2 3 8 2 4" xfId="14968"/>
    <cellStyle name="Output 2 3 8 3" xfId="14969"/>
    <cellStyle name="Output 2 3 8 3 2" xfId="14970"/>
    <cellStyle name="Output 2 3 8 3 2 2" xfId="14971"/>
    <cellStyle name="Output 2 3 8 3 3" xfId="14972"/>
    <cellStyle name="Output 2 3 8 4" xfId="14973"/>
    <cellStyle name="Output 2 3 8 4 2" xfId="14974"/>
    <cellStyle name="Output 2 3 8 5" xfId="14975"/>
    <cellStyle name="Output 2 3 9" xfId="14976"/>
    <cellStyle name="Output 2 3 9 2" xfId="14977"/>
    <cellStyle name="Output 2 3 9 2 2" xfId="14978"/>
    <cellStyle name="Output 2 3 9 2 2 2" xfId="14979"/>
    <cellStyle name="Output 2 3 9 2 3" xfId="14980"/>
    <cellStyle name="Output 2 3 9 3" xfId="14981"/>
    <cellStyle name="Output 2 3 9 3 2" xfId="14982"/>
    <cellStyle name="Output 2 3 9 4" xfId="14983"/>
    <cellStyle name="Output 2 4" xfId="14984"/>
    <cellStyle name="Output 2 4 2" xfId="14985"/>
    <cellStyle name="Output 2 4 2 2" xfId="14986"/>
    <cellStyle name="Output 2 4 2 2 2" xfId="14987"/>
    <cellStyle name="Output 2 4 2 2 2 2" xfId="14988"/>
    <cellStyle name="Output 2 4 2 2 3" xfId="14989"/>
    <cellStyle name="Output 2 4 2 3" xfId="14990"/>
    <cellStyle name="Output 2 4 2 3 2" xfId="14991"/>
    <cellStyle name="Output 2 4 2 4" xfId="14992"/>
    <cellStyle name="Output 2 4 3" xfId="14993"/>
    <cellStyle name="Output 2 4 3 2" xfId="14994"/>
    <cellStyle name="Output 2 4 3 2 2" xfId="14995"/>
    <cellStyle name="Output 2 4 3 3" xfId="14996"/>
    <cellStyle name="Output 2 4 4" xfId="14997"/>
    <cellStyle name="Output 2 4 4 2" xfId="14998"/>
    <cellStyle name="Output 2 4 5" xfId="14999"/>
    <cellStyle name="Output 2 5" xfId="15000"/>
    <cellStyle name="Output 2 5 2" xfId="15001"/>
    <cellStyle name="Output 2 5 2 2" xfId="15002"/>
    <cellStyle name="Output 2 5 2 2 2" xfId="15003"/>
    <cellStyle name="Output 2 5 2 2 2 2" xfId="15004"/>
    <cellStyle name="Output 2 5 2 2 3" xfId="15005"/>
    <cellStyle name="Output 2 5 2 3" xfId="15006"/>
    <cellStyle name="Output 2 5 2 3 2" xfId="15007"/>
    <cellStyle name="Output 2 5 2 4" xfId="15008"/>
    <cellStyle name="Output 2 5 3" xfId="15009"/>
    <cellStyle name="Output 2 5 3 2" xfId="15010"/>
    <cellStyle name="Output 2 5 3 2 2" xfId="15011"/>
    <cellStyle name="Output 2 5 3 3" xfId="15012"/>
    <cellStyle name="Output 2 5 4" xfId="15013"/>
    <cellStyle name="Output 2 5 4 2" xfId="15014"/>
    <cellStyle name="Output 2 5 5" xfId="15015"/>
    <cellStyle name="Output 2 6" xfId="15016"/>
    <cellStyle name="Output 2 6 2" xfId="15017"/>
    <cellStyle name="Output 2 6 2 2" xfId="15018"/>
    <cellStyle name="Output 2 6 2 2 2" xfId="15019"/>
    <cellStyle name="Output 2 6 2 2 2 2" xfId="15020"/>
    <cellStyle name="Output 2 6 2 2 3" xfId="15021"/>
    <cellStyle name="Output 2 6 2 3" xfId="15022"/>
    <cellStyle name="Output 2 6 2 3 2" xfId="15023"/>
    <cellStyle name="Output 2 6 2 4" xfId="15024"/>
    <cellStyle name="Output 2 6 3" xfId="15025"/>
    <cellStyle name="Output 2 6 3 2" xfId="15026"/>
    <cellStyle name="Output 2 6 3 2 2" xfId="15027"/>
    <cellStyle name="Output 2 6 3 3" xfId="15028"/>
    <cellStyle name="Output 2 6 4" xfId="15029"/>
    <cellStyle name="Output 2 6 4 2" xfId="15030"/>
    <cellStyle name="Output 2 6 5" xfId="15031"/>
    <cellStyle name="Output 2 7" xfId="15032"/>
    <cellStyle name="Output 2 7 2" xfId="15033"/>
    <cellStyle name="Output 2 7 2 2" xfId="15034"/>
    <cellStyle name="Output 2 7 2 2 2" xfId="15035"/>
    <cellStyle name="Output 2 7 2 2 2 2" xfId="15036"/>
    <cellStyle name="Output 2 7 2 2 3" xfId="15037"/>
    <cellStyle name="Output 2 7 2 3" xfId="15038"/>
    <cellStyle name="Output 2 7 2 3 2" xfId="15039"/>
    <cellStyle name="Output 2 7 2 4" xfId="15040"/>
    <cellStyle name="Output 2 7 3" xfId="15041"/>
    <cellStyle name="Output 2 7 3 2" xfId="15042"/>
    <cellStyle name="Output 2 7 3 2 2" xfId="15043"/>
    <cellStyle name="Output 2 7 3 3" xfId="15044"/>
    <cellStyle name="Output 2 7 4" xfId="15045"/>
    <cellStyle name="Output 2 7 4 2" xfId="15046"/>
    <cellStyle name="Output 2 7 5" xfId="15047"/>
    <cellStyle name="Output 2 8" xfId="15048"/>
    <cellStyle name="Output 2 8 2" xfId="15049"/>
    <cellStyle name="Output 2 8 2 2" xfId="15050"/>
    <cellStyle name="Output 2 8 2 2 2" xfId="15051"/>
    <cellStyle name="Output 2 8 2 2 2 2" xfId="15052"/>
    <cellStyle name="Output 2 8 2 2 3" xfId="15053"/>
    <cellStyle name="Output 2 8 2 3" xfId="15054"/>
    <cellStyle name="Output 2 8 2 3 2" xfId="15055"/>
    <cellStyle name="Output 2 8 2 4" xfId="15056"/>
    <cellStyle name="Output 2 8 3" xfId="15057"/>
    <cellStyle name="Output 2 8 3 2" xfId="15058"/>
    <cellStyle name="Output 2 8 3 2 2" xfId="15059"/>
    <cellStyle name="Output 2 8 3 3" xfId="15060"/>
    <cellStyle name="Output 2 8 4" xfId="15061"/>
    <cellStyle name="Output 2 8 4 2" xfId="15062"/>
    <cellStyle name="Output 2 8 5" xfId="15063"/>
    <cellStyle name="Output 2 9" xfId="15064"/>
    <cellStyle name="Output 2 9 2" xfId="15065"/>
    <cellStyle name="Output 2 9 2 2" xfId="15066"/>
    <cellStyle name="Output 2 9 2 2 2" xfId="15067"/>
    <cellStyle name="Output 2 9 2 2 2 2" xfId="15068"/>
    <cellStyle name="Output 2 9 2 2 3" xfId="15069"/>
    <cellStyle name="Output 2 9 2 3" xfId="15070"/>
    <cellStyle name="Output 2 9 2 3 2" xfId="15071"/>
    <cellStyle name="Output 2 9 2 4" xfId="15072"/>
    <cellStyle name="Output 2 9 3" xfId="15073"/>
    <cellStyle name="Output 2 9 3 2" xfId="15074"/>
    <cellStyle name="Output 2 9 3 2 2" xfId="15075"/>
    <cellStyle name="Output 2 9 3 3" xfId="15076"/>
    <cellStyle name="Output 2 9 4" xfId="15077"/>
    <cellStyle name="Output 2 9 4 2" xfId="15078"/>
    <cellStyle name="Output 2 9 5" xfId="15079"/>
    <cellStyle name="Output 20" xfId="15080"/>
    <cellStyle name="Output 20 2" xfId="15081"/>
    <cellStyle name="Output 20 2 2" xfId="15082"/>
    <cellStyle name="Output 20 2 2 2" xfId="15083"/>
    <cellStyle name="Output 20 2 2 2 2" xfId="15084"/>
    <cellStyle name="Output 20 2 2 3" xfId="15085"/>
    <cellStyle name="Output 20 2 3" xfId="15086"/>
    <cellStyle name="Output 20 2 3 2" xfId="15087"/>
    <cellStyle name="Output 20 2 4" xfId="15088"/>
    <cellStyle name="Output 20 3" xfId="15089"/>
    <cellStyle name="Output 20 3 2" xfId="15090"/>
    <cellStyle name="Output 20 3 2 2" xfId="15091"/>
    <cellStyle name="Output 20 3 3" xfId="15092"/>
    <cellStyle name="Output 20 4" xfId="15093"/>
    <cellStyle name="Output 20 4 2" xfId="15094"/>
    <cellStyle name="Output 20 5" xfId="15095"/>
    <cellStyle name="Output 21" xfId="15096"/>
    <cellStyle name="Output 21 2" xfId="15097"/>
    <cellStyle name="Output 21 2 2" xfId="15098"/>
    <cellStyle name="Output 21 2 2 2" xfId="15099"/>
    <cellStyle name="Output 21 2 3" xfId="15100"/>
    <cellStyle name="Output 21 3" xfId="15101"/>
    <cellStyle name="Output 21 3 2" xfId="15102"/>
    <cellStyle name="Output 21 4" xfId="15103"/>
    <cellStyle name="Output 22" xfId="15104"/>
    <cellStyle name="Output 22 2" xfId="15105"/>
    <cellStyle name="Output 22 2 2" xfId="15106"/>
    <cellStyle name="Output 22 3" xfId="15107"/>
    <cellStyle name="Output 23" xfId="15108"/>
    <cellStyle name="Output 23 2" xfId="15109"/>
    <cellStyle name="Output 24" xfId="15110"/>
    <cellStyle name="Output 3" xfId="15111"/>
    <cellStyle name="Output 3 10" xfId="15112"/>
    <cellStyle name="Output 3 10 2" xfId="15113"/>
    <cellStyle name="Output 3 10 2 2" xfId="15114"/>
    <cellStyle name="Output 3 10 2 2 2" xfId="15115"/>
    <cellStyle name="Output 3 10 2 2 2 2" xfId="15116"/>
    <cellStyle name="Output 3 10 2 2 3" xfId="15117"/>
    <cellStyle name="Output 3 10 2 3" xfId="15118"/>
    <cellStyle name="Output 3 10 2 3 2" xfId="15119"/>
    <cellStyle name="Output 3 10 2 4" xfId="15120"/>
    <cellStyle name="Output 3 10 3" xfId="15121"/>
    <cellStyle name="Output 3 10 3 2" xfId="15122"/>
    <cellStyle name="Output 3 10 3 2 2" xfId="15123"/>
    <cellStyle name="Output 3 10 3 3" xfId="15124"/>
    <cellStyle name="Output 3 10 4" xfId="15125"/>
    <cellStyle name="Output 3 10 4 2" xfId="15126"/>
    <cellStyle name="Output 3 10 5" xfId="15127"/>
    <cellStyle name="Output 3 11" xfId="15128"/>
    <cellStyle name="Output 3 11 2" xfId="15129"/>
    <cellStyle name="Output 3 11 2 2" xfId="15130"/>
    <cellStyle name="Output 3 11 2 2 2" xfId="15131"/>
    <cellStyle name="Output 3 11 2 3" xfId="15132"/>
    <cellStyle name="Output 3 11 3" xfId="15133"/>
    <cellStyle name="Output 3 11 3 2" xfId="15134"/>
    <cellStyle name="Output 3 11 4" xfId="15135"/>
    <cellStyle name="Output 3 12" xfId="15136"/>
    <cellStyle name="Output 3 12 2" xfId="15137"/>
    <cellStyle name="Output 3 12 2 2" xfId="15138"/>
    <cellStyle name="Output 3 12 3" xfId="15139"/>
    <cellStyle name="Output 3 13" xfId="15140"/>
    <cellStyle name="Output 3 13 2" xfId="15141"/>
    <cellStyle name="Output 3 14" xfId="15142"/>
    <cellStyle name="Output 3 2" xfId="15143"/>
    <cellStyle name="Output 3 2 10" xfId="15144"/>
    <cellStyle name="Output 3 2 10 2" xfId="15145"/>
    <cellStyle name="Output 3 2 10 2 2" xfId="15146"/>
    <cellStyle name="Output 3 2 10 2 2 2" xfId="15147"/>
    <cellStyle name="Output 3 2 10 2 3" xfId="15148"/>
    <cellStyle name="Output 3 2 10 3" xfId="15149"/>
    <cellStyle name="Output 3 2 10 3 2" xfId="15150"/>
    <cellStyle name="Output 3 2 10 4" xfId="15151"/>
    <cellStyle name="Output 3 2 11" xfId="15152"/>
    <cellStyle name="Output 3 2 11 2" xfId="15153"/>
    <cellStyle name="Output 3 2 11 2 2" xfId="15154"/>
    <cellStyle name="Output 3 2 11 3" xfId="15155"/>
    <cellStyle name="Output 3 2 12" xfId="15156"/>
    <cellStyle name="Output 3 2 12 2" xfId="15157"/>
    <cellStyle name="Output 3 2 13" xfId="15158"/>
    <cellStyle name="Output 3 2 2" xfId="15159"/>
    <cellStyle name="Output 3 2 2 10" xfId="15160"/>
    <cellStyle name="Output 3 2 2 10 2" xfId="15161"/>
    <cellStyle name="Output 3 2 2 10 2 2" xfId="15162"/>
    <cellStyle name="Output 3 2 2 10 3" xfId="15163"/>
    <cellStyle name="Output 3 2 2 11" xfId="15164"/>
    <cellStyle name="Output 3 2 2 11 2" xfId="15165"/>
    <cellStyle name="Output 3 2 2 12" xfId="15166"/>
    <cellStyle name="Output 3 2 2 2" xfId="15167"/>
    <cellStyle name="Output 3 2 2 2 2" xfId="15168"/>
    <cellStyle name="Output 3 2 2 2 2 2" xfId="15169"/>
    <cellStyle name="Output 3 2 2 2 2 2 2" xfId="15170"/>
    <cellStyle name="Output 3 2 2 2 2 2 2 2" xfId="15171"/>
    <cellStyle name="Output 3 2 2 2 2 2 3" xfId="15172"/>
    <cellStyle name="Output 3 2 2 2 2 3" xfId="15173"/>
    <cellStyle name="Output 3 2 2 2 2 3 2" xfId="15174"/>
    <cellStyle name="Output 3 2 2 2 2 4" xfId="15175"/>
    <cellStyle name="Output 3 2 2 2 3" xfId="15176"/>
    <cellStyle name="Output 3 2 2 2 3 2" xfId="15177"/>
    <cellStyle name="Output 3 2 2 2 3 2 2" xfId="15178"/>
    <cellStyle name="Output 3 2 2 2 3 3" xfId="15179"/>
    <cellStyle name="Output 3 2 2 2 4" xfId="15180"/>
    <cellStyle name="Output 3 2 2 2 4 2" xfId="15181"/>
    <cellStyle name="Output 3 2 2 2 5" xfId="15182"/>
    <cellStyle name="Output 3 2 2 3" xfId="15183"/>
    <cellStyle name="Output 3 2 2 3 2" xfId="15184"/>
    <cellStyle name="Output 3 2 2 3 2 2" xfId="15185"/>
    <cellStyle name="Output 3 2 2 3 2 2 2" xfId="15186"/>
    <cellStyle name="Output 3 2 2 3 2 2 2 2" xfId="15187"/>
    <cellStyle name="Output 3 2 2 3 2 2 3" xfId="15188"/>
    <cellStyle name="Output 3 2 2 3 2 3" xfId="15189"/>
    <cellStyle name="Output 3 2 2 3 2 3 2" xfId="15190"/>
    <cellStyle name="Output 3 2 2 3 2 4" xfId="15191"/>
    <cellStyle name="Output 3 2 2 3 3" xfId="15192"/>
    <cellStyle name="Output 3 2 2 3 3 2" xfId="15193"/>
    <cellStyle name="Output 3 2 2 3 3 2 2" xfId="15194"/>
    <cellStyle name="Output 3 2 2 3 3 3" xfId="15195"/>
    <cellStyle name="Output 3 2 2 3 4" xfId="15196"/>
    <cellStyle name="Output 3 2 2 3 4 2" xfId="15197"/>
    <cellStyle name="Output 3 2 2 3 5" xfId="15198"/>
    <cellStyle name="Output 3 2 2 4" xfId="15199"/>
    <cellStyle name="Output 3 2 2 4 2" xfId="15200"/>
    <cellStyle name="Output 3 2 2 4 2 2" xfId="15201"/>
    <cellStyle name="Output 3 2 2 4 2 2 2" xfId="15202"/>
    <cellStyle name="Output 3 2 2 4 2 2 2 2" xfId="15203"/>
    <cellStyle name="Output 3 2 2 4 2 2 3" xfId="15204"/>
    <cellStyle name="Output 3 2 2 4 2 3" xfId="15205"/>
    <cellStyle name="Output 3 2 2 4 2 3 2" xfId="15206"/>
    <cellStyle name="Output 3 2 2 4 2 4" xfId="15207"/>
    <cellStyle name="Output 3 2 2 4 3" xfId="15208"/>
    <cellStyle name="Output 3 2 2 4 3 2" xfId="15209"/>
    <cellStyle name="Output 3 2 2 4 3 2 2" xfId="15210"/>
    <cellStyle name="Output 3 2 2 4 3 3" xfId="15211"/>
    <cellStyle name="Output 3 2 2 4 4" xfId="15212"/>
    <cellStyle name="Output 3 2 2 4 4 2" xfId="15213"/>
    <cellStyle name="Output 3 2 2 4 5" xfId="15214"/>
    <cellStyle name="Output 3 2 2 5" xfId="15215"/>
    <cellStyle name="Output 3 2 2 5 2" xfId="15216"/>
    <cellStyle name="Output 3 2 2 5 2 2" xfId="15217"/>
    <cellStyle name="Output 3 2 2 5 2 2 2" xfId="15218"/>
    <cellStyle name="Output 3 2 2 5 2 2 2 2" xfId="15219"/>
    <cellStyle name="Output 3 2 2 5 2 2 3" xfId="15220"/>
    <cellStyle name="Output 3 2 2 5 2 3" xfId="15221"/>
    <cellStyle name="Output 3 2 2 5 2 3 2" xfId="15222"/>
    <cellStyle name="Output 3 2 2 5 2 4" xfId="15223"/>
    <cellStyle name="Output 3 2 2 5 3" xfId="15224"/>
    <cellStyle name="Output 3 2 2 5 3 2" xfId="15225"/>
    <cellStyle name="Output 3 2 2 5 3 2 2" xfId="15226"/>
    <cellStyle name="Output 3 2 2 5 3 3" xfId="15227"/>
    <cellStyle name="Output 3 2 2 5 4" xfId="15228"/>
    <cellStyle name="Output 3 2 2 5 4 2" xfId="15229"/>
    <cellStyle name="Output 3 2 2 5 5" xfId="15230"/>
    <cellStyle name="Output 3 2 2 6" xfId="15231"/>
    <cellStyle name="Output 3 2 2 6 2" xfId="15232"/>
    <cellStyle name="Output 3 2 2 6 2 2" xfId="15233"/>
    <cellStyle name="Output 3 2 2 6 2 2 2" xfId="15234"/>
    <cellStyle name="Output 3 2 2 6 2 2 2 2" xfId="15235"/>
    <cellStyle name="Output 3 2 2 6 2 2 3" xfId="15236"/>
    <cellStyle name="Output 3 2 2 6 2 3" xfId="15237"/>
    <cellStyle name="Output 3 2 2 6 2 3 2" xfId="15238"/>
    <cellStyle name="Output 3 2 2 6 2 4" xfId="15239"/>
    <cellStyle name="Output 3 2 2 6 3" xfId="15240"/>
    <cellStyle name="Output 3 2 2 6 3 2" xfId="15241"/>
    <cellStyle name="Output 3 2 2 6 3 2 2" xfId="15242"/>
    <cellStyle name="Output 3 2 2 6 3 3" xfId="15243"/>
    <cellStyle name="Output 3 2 2 6 4" xfId="15244"/>
    <cellStyle name="Output 3 2 2 6 4 2" xfId="15245"/>
    <cellStyle name="Output 3 2 2 6 5" xfId="15246"/>
    <cellStyle name="Output 3 2 2 7" xfId="15247"/>
    <cellStyle name="Output 3 2 2 7 2" xfId="15248"/>
    <cellStyle name="Output 3 2 2 7 2 2" xfId="15249"/>
    <cellStyle name="Output 3 2 2 7 2 2 2" xfId="15250"/>
    <cellStyle name="Output 3 2 2 7 2 2 2 2" xfId="15251"/>
    <cellStyle name="Output 3 2 2 7 2 2 3" xfId="15252"/>
    <cellStyle name="Output 3 2 2 7 2 3" xfId="15253"/>
    <cellStyle name="Output 3 2 2 7 2 3 2" xfId="15254"/>
    <cellStyle name="Output 3 2 2 7 2 4" xfId="15255"/>
    <cellStyle name="Output 3 2 2 7 3" xfId="15256"/>
    <cellStyle name="Output 3 2 2 7 3 2" xfId="15257"/>
    <cellStyle name="Output 3 2 2 7 3 2 2" xfId="15258"/>
    <cellStyle name="Output 3 2 2 7 3 3" xfId="15259"/>
    <cellStyle name="Output 3 2 2 7 4" xfId="15260"/>
    <cellStyle name="Output 3 2 2 7 4 2" xfId="15261"/>
    <cellStyle name="Output 3 2 2 7 5" xfId="15262"/>
    <cellStyle name="Output 3 2 2 8" xfId="15263"/>
    <cellStyle name="Output 3 2 2 8 2" xfId="15264"/>
    <cellStyle name="Output 3 2 2 8 2 2" xfId="15265"/>
    <cellStyle name="Output 3 2 2 8 2 2 2" xfId="15266"/>
    <cellStyle name="Output 3 2 2 8 2 2 2 2" xfId="15267"/>
    <cellStyle name="Output 3 2 2 8 2 2 3" xfId="15268"/>
    <cellStyle name="Output 3 2 2 8 2 3" xfId="15269"/>
    <cellStyle name="Output 3 2 2 8 2 3 2" xfId="15270"/>
    <cellStyle name="Output 3 2 2 8 2 4" xfId="15271"/>
    <cellStyle name="Output 3 2 2 8 3" xfId="15272"/>
    <cellStyle name="Output 3 2 2 8 3 2" xfId="15273"/>
    <cellStyle name="Output 3 2 2 8 3 2 2" xfId="15274"/>
    <cellStyle name="Output 3 2 2 8 3 3" xfId="15275"/>
    <cellStyle name="Output 3 2 2 8 4" xfId="15276"/>
    <cellStyle name="Output 3 2 2 8 4 2" xfId="15277"/>
    <cellStyle name="Output 3 2 2 8 5" xfId="15278"/>
    <cellStyle name="Output 3 2 2 9" xfId="15279"/>
    <cellStyle name="Output 3 2 2 9 2" xfId="15280"/>
    <cellStyle name="Output 3 2 2 9 2 2" xfId="15281"/>
    <cellStyle name="Output 3 2 2 9 2 2 2" xfId="15282"/>
    <cellStyle name="Output 3 2 2 9 2 3" xfId="15283"/>
    <cellStyle name="Output 3 2 2 9 3" xfId="15284"/>
    <cellStyle name="Output 3 2 2 9 3 2" xfId="15285"/>
    <cellStyle name="Output 3 2 2 9 4" xfId="15286"/>
    <cellStyle name="Output 3 2 3" xfId="15287"/>
    <cellStyle name="Output 3 2 3 2" xfId="15288"/>
    <cellStyle name="Output 3 2 3 2 2" xfId="15289"/>
    <cellStyle name="Output 3 2 3 2 2 2" xfId="15290"/>
    <cellStyle name="Output 3 2 3 2 2 2 2" xfId="15291"/>
    <cellStyle name="Output 3 2 3 2 2 3" xfId="15292"/>
    <cellStyle name="Output 3 2 3 2 3" xfId="15293"/>
    <cellStyle name="Output 3 2 3 2 3 2" xfId="15294"/>
    <cellStyle name="Output 3 2 3 2 4" xfId="15295"/>
    <cellStyle name="Output 3 2 3 3" xfId="15296"/>
    <cellStyle name="Output 3 2 3 3 2" xfId="15297"/>
    <cellStyle name="Output 3 2 3 3 2 2" xfId="15298"/>
    <cellStyle name="Output 3 2 3 3 3" xfId="15299"/>
    <cellStyle name="Output 3 2 3 4" xfId="15300"/>
    <cellStyle name="Output 3 2 3 4 2" xfId="15301"/>
    <cellStyle name="Output 3 2 3 5" xfId="15302"/>
    <cellStyle name="Output 3 2 4" xfId="15303"/>
    <cellStyle name="Output 3 2 4 2" xfId="15304"/>
    <cellStyle name="Output 3 2 4 2 2" xfId="15305"/>
    <cellStyle name="Output 3 2 4 2 2 2" xfId="15306"/>
    <cellStyle name="Output 3 2 4 2 2 2 2" xfId="15307"/>
    <cellStyle name="Output 3 2 4 2 2 3" xfId="15308"/>
    <cellStyle name="Output 3 2 4 2 3" xfId="15309"/>
    <cellStyle name="Output 3 2 4 2 3 2" xfId="15310"/>
    <cellStyle name="Output 3 2 4 2 4" xfId="15311"/>
    <cellStyle name="Output 3 2 4 3" xfId="15312"/>
    <cellStyle name="Output 3 2 4 3 2" xfId="15313"/>
    <cellStyle name="Output 3 2 4 3 2 2" xfId="15314"/>
    <cellStyle name="Output 3 2 4 3 3" xfId="15315"/>
    <cellStyle name="Output 3 2 4 4" xfId="15316"/>
    <cellStyle name="Output 3 2 4 4 2" xfId="15317"/>
    <cellStyle name="Output 3 2 4 5" xfId="15318"/>
    <cellStyle name="Output 3 2 5" xfId="15319"/>
    <cellStyle name="Output 3 2 5 2" xfId="15320"/>
    <cellStyle name="Output 3 2 5 2 2" xfId="15321"/>
    <cellStyle name="Output 3 2 5 2 2 2" xfId="15322"/>
    <cellStyle name="Output 3 2 5 2 2 2 2" xfId="15323"/>
    <cellStyle name="Output 3 2 5 2 2 3" xfId="15324"/>
    <cellStyle name="Output 3 2 5 2 3" xfId="15325"/>
    <cellStyle name="Output 3 2 5 2 3 2" xfId="15326"/>
    <cellStyle name="Output 3 2 5 2 4" xfId="15327"/>
    <cellStyle name="Output 3 2 5 3" xfId="15328"/>
    <cellStyle name="Output 3 2 5 3 2" xfId="15329"/>
    <cellStyle name="Output 3 2 5 3 2 2" xfId="15330"/>
    <cellStyle name="Output 3 2 5 3 3" xfId="15331"/>
    <cellStyle name="Output 3 2 5 4" xfId="15332"/>
    <cellStyle name="Output 3 2 5 4 2" xfId="15333"/>
    <cellStyle name="Output 3 2 5 5" xfId="15334"/>
    <cellStyle name="Output 3 2 6" xfId="15335"/>
    <cellStyle name="Output 3 2 6 2" xfId="15336"/>
    <cellStyle name="Output 3 2 6 2 2" xfId="15337"/>
    <cellStyle name="Output 3 2 6 2 2 2" xfId="15338"/>
    <cellStyle name="Output 3 2 6 2 2 2 2" xfId="15339"/>
    <cellStyle name="Output 3 2 6 2 2 3" xfId="15340"/>
    <cellStyle name="Output 3 2 6 2 3" xfId="15341"/>
    <cellStyle name="Output 3 2 6 2 3 2" xfId="15342"/>
    <cellStyle name="Output 3 2 6 2 4" xfId="15343"/>
    <cellStyle name="Output 3 2 6 3" xfId="15344"/>
    <cellStyle name="Output 3 2 6 3 2" xfId="15345"/>
    <cellStyle name="Output 3 2 6 3 2 2" xfId="15346"/>
    <cellStyle name="Output 3 2 6 3 3" xfId="15347"/>
    <cellStyle name="Output 3 2 6 4" xfId="15348"/>
    <cellStyle name="Output 3 2 6 4 2" xfId="15349"/>
    <cellStyle name="Output 3 2 6 5" xfId="15350"/>
    <cellStyle name="Output 3 2 7" xfId="15351"/>
    <cellStyle name="Output 3 2 7 2" xfId="15352"/>
    <cellStyle name="Output 3 2 7 2 2" xfId="15353"/>
    <cellStyle name="Output 3 2 7 2 2 2" xfId="15354"/>
    <cellStyle name="Output 3 2 7 2 2 2 2" xfId="15355"/>
    <cellStyle name="Output 3 2 7 2 2 3" xfId="15356"/>
    <cellStyle name="Output 3 2 7 2 3" xfId="15357"/>
    <cellStyle name="Output 3 2 7 2 3 2" xfId="15358"/>
    <cellStyle name="Output 3 2 7 2 4" xfId="15359"/>
    <cellStyle name="Output 3 2 7 3" xfId="15360"/>
    <cellStyle name="Output 3 2 7 3 2" xfId="15361"/>
    <cellStyle name="Output 3 2 7 3 2 2" xfId="15362"/>
    <cellStyle name="Output 3 2 7 3 3" xfId="15363"/>
    <cellStyle name="Output 3 2 7 4" xfId="15364"/>
    <cellStyle name="Output 3 2 7 4 2" xfId="15365"/>
    <cellStyle name="Output 3 2 7 5" xfId="15366"/>
    <cellStyle name="Output 3 2 8" xfId="15367"/>
    <cellStyle name="Output 3 2 8 2" xfId="15368"/>
    <cellStyle name="Output 3 2 8 2 2" xfId="15369"/>
    <cellStyle name="Output 3 2 8 2 2 2" xfId="15370"/>
    <cellStyle name="Output 3 2 8 2 2 2 2" xfId="15371"/>
    <cellStyle name="Output 3 2 8 2 2 3" xfId="15372"/>
    <cellStyle name="Output 3 2 8 2 3" xfId="15373"/>
    <cellStyle name="Output 3 2 8 2 3 2" xfId="15374"/>
    <cellStyle name="Output 3 2 8 2 4" xfId="15375"/>
    <cellStyle name="Output 3 2 8 3" xfId="15376"/>
    <cellStyle name="Output 3 2 8 3 2" xfId="15377"/>
    <cellStyle name="Output 3 2 8 3 2 2" xfId="15378"/>
    <cellStyle name="Output 3 2 8 3 3" xfId="15379"/>
    <cellStyle name="Output 3 2 8 4" xfId="15380"/>
    <cellStyle name="Output 3 2 8 4 2" xfId="15381"/>
    <cellStyle name="Output 3 2 8 5" xfId="15382"/>
    <cellStyle name="Output 3 2 9" xfId="15383"/>
    <cellStyle name="Output 3 2 9 2" xfId="15384"/>
    <cellStyle name="Output 3 2 9 2 2" xfId="15385"/>
    <cellStyle name="Output 3 2 9 2 2 2" xfId="15386"/>
    <cellStyle name="Output 3 2 9 2 2 2 2" xfId="15387"/>
    <cellStyle name="Output 3 2 9 2 2 3" xfId="15388"/>
    <cellStyle name="Output 3 2 9 2 3" xfId="15389"/>
    <cellStyle name="Output 3 2 9 2 3 2" xfId="15390"/>
    <cellStyle name="Output 3 2 9 2 4" xfId="15391"/>
    <cellStyle name="Output 3 2 9 3" xfId="15392"/>
    <cellStyle name="Output 3 2 9 3 2" xfId="15393"/>
    <cellStyle name="Output 3 2 9 3 2 2" xfId="15394"/>
    <cellStyle name="Output 3 2 9 3 3" xfId="15395"/>
    <cellStyle name="Output 3 2 9 4" xfId="15396"/>
    <cellStyle name="Output 3 2 9 4 2" xfId="15397"/>
    <cellStyle name="Output 3 2 9 5" xfId="15398"/>
    <cellStyle name="Output 3 3" xfId="15399"/>
    <cellStyle name="Output 3 3 10" xfId="15400"/>
    <cellStyle name="Output 3 3 10 2" xfId="15401"/>
    <cellStyle name="Output 3 3 10 2 2" xfId="15402"/>
    <cellStyle name="Output 3 3 10 3" xfId="15403"/>
    <cellStyle name="Output 3 3 11" xfId="15404"/>
    <cellStyle name="Output 3 3 11 2" xfId="15405"/>
    <cellStyle name="Output 3 3 12" xfId="15406"/>
    <cellStyle name="Output 3 3 2" xfId="15407"/>
    <cellStyle name="Output 3 3 2 2" xfId="15408"/>
    <cellStyle name="Output 3 3 2 2 2" xfId="15409"/>
    <cellStyle name="Output 3 3 2 2 2 2" xfId="15410"/>
    <cellStyle name="Output 3 3 2 2 2 2 2" xfId="15411"/>
    <cellStyle name="Output 3 3 2 2 2 3" xfId="15412"/>
    <cellStyle name="Output 3 3 2 2 3" xfId="15413"/>
    <cellStyle name="Output 3 3 2 2 3 2" xfId="15414"/>
    <cellStyle name="Output 3 3 2 2 4" xfId="15415"/>
    <cellStyle name="Output 3 3 2 3" xfId="15416"/>
    <cellStyle name="Output 3 3 2 3 2" xfId="15417"/>
    <cellStyle name="Output 3 3 2 3 2 2" xfId="15418"/>
    <cellStyle name="Output 3 3 2 3 3" xfId="15419"/>
    <cellStyle name="Output 3 3 2 4" xfId="15420"/>
    <cellStyle name="Output 3 3 2 4 2" xfId="15421"/>
    <cellStyle name="Output 3 3 2 5" xfId="15422"/>
    <cellStyle name="Output 3 3 3" xfId="15423"/>
    <cellStyle name="Output 3 3 3 2" xfId="15424"/>
    <cellStyle name="Output 3 3 3 2 2" xfId="15425"/>
    <cellStyle name="Output 3 3 3 2 2 2" xfId="15426"/>
    <cellStyle name="Output 3 3 3 2 2 2 2" xfId="15427"/>
    <cellStyle name="Output 3 3 3 2 2 3" xfId="15428"/>
    <cellStyle name="Output 3 3 3 2 3" xfId="15429"/>
    <cellStyle name="Output 3 3 3 2 3 2" xfId="15430"/>
    <cellStyle name="Output 3 3 3 2 4" xfId="15431"/>
    <cellStyle name="Output 3 3 3 3" xfId="15432"/>
    <cellStyle name="Output 3 3 3 3 2" xfId="15433"/>
    <cellStyle name="Output 3 3 3 3 2 2" xfId="15434"/>
    <cellStyle name="Output 3 3 3 3 3" xfId="15435"/>
    <cellStyle name="Output 3 3 3 4" xfId="15436"/>
    <cellStyle name="Output 3 3 3 4 2" xfId="15437"/>
    <cellStyle name="Output 3 3 3 5" xfId="15438"/>
    <cellStyle name="Output 3 3 4" xfId="15439"/>
    <cellStyle name="Output 3 3 4 2" xfId="15440"/>
    <cellStyle name="Output 3 3 4 2 2" xfId="15441"/>
    <cellStyle name="Output 3 3 4 2 2 2" xfId="15442"/>
    <cellStyle name="Output 3 3 4 2 2 2 2" xfId="15443"/>
    <cellStyle name="Output 3 3 4 2 2 3" xfId="15444"/>
    <cellStyle name="Output 3 3 4 2 3" xfId="15445"/>
    <cellStyle name="Output 3 3 4 2 3 2" xfId="15446"/>
    <cellStyle name="Output 3 3 4 2 4" xfId="15447"/>
    <cellStyle name="Output 3 3 4 3" xfId="15448"/>
    <cellStyle name="Output 3 3 4 3 2" xfId="15449"/>
    <cellStyle name="Output 3 3 4 3 2 2" xfId="15450"/>
    <cellStyle name="Output 3 3 4 3 3" xfId="15451"/>
    <cellStyle name="Output 3 3 4 4" xfId="15452"/>
    <cellStyle name="Output 3 3 4 4 2" xfId="15453"/>
    <cellStyle name="Output 3 3 4 5" xfId="15454"/>
    <cellStyle name="Output 3 3 5" xfId="15455"/>
    <cellStyle name="Output 3 3 5 2" xfId="15456"/>
    <cellStyle name="Output 3 3 5 2 2" xfId="15457"/>
    <cellStyle name="Output 3 3 5 2 2 2" xfId="15458"/>
    <cellStyle name="Output 3 3 5 2 2 2 2" xfId="15459"/>
    <cellStyle name="Output 3 3 5 2 2 3" xfId="15460"/>
    <cellStyle name="Output 3 3 5 2 3" xfId="15461"/>
    <cellStyle name="Output 3 3 5 2 3 2" xfId="15462"/>
    <cellStyle name="Output 3 3 5 2 4" xfId="15463"/>
    <cellStyle name="Output 3 3 5 3" xfId="15464"/>
    <cellStyle name="Output 3 3 5 3 2" xfId="15465"/>
    <cellStyle name="Output 3 3 5 3 2 2" xfId="15466"/>
    <cellStyle name="Output 3 3 5 3 3" xfId="15467"/>
    <cellStyle name="Output 3 3 5 4" xfId="15468"/>
    <cellStyle name="Output 3 3 5 4 2" xfId="15469"/>
    <cellStyle name="Output 3 3 5 5" xfId="15470"/>
    <cellStyle name="Output 3 3 6" xfId="15471"/>
    <cellStyle name="Output 3 3 6 2" xfId="15472"/>
    <cellStyle name="Output 3 3 6 2 2" xfId="15473"/>
    <cellStyle name="Output 3 3 6 2 2 2" xfId="15474"/>
    <cellStyle name="Output 3 3 6 2 2 2 2" xfId="15475"/>
    <cellStyle name="Output 3 3 6 2 2 3" xfId="15476"/>
    <cellStyle name="Output 3 3 6 2 3" xfId="15477"/>
    <cellStyle name="Output 3 3 6 2 3 2" xfId="15478"/>
    <cellStyle name="Output 3 3 6 2 4" xfId="15479"/>
    <cellStyle name="Output 3 3 6 3" xfId="15480"/>
    <cellStyle name="Output 3 3 6 3 2" xfId="15481"/>
    <cellStyle name="Output 3 3 6 3 2 2" xfId="15482"/>
    <cellStyle name="Output 3 3 6 3 3" xfId="15483"/>
    <cellStyle name="Output 3 3 6 4" xfId="15484"/>
    <cellStyle name="Output 3 3 6 4 2" xfId="15485"/>
    <cellStyle name="Output 3 3 6 5" xfId="15486"/>
    <cellStyle name="Output 3 3 7" xfId="15487"/>
    <cellStyle name="Output 3 3 7 2" xfId="15488"/>
    <cellStyle name="Output 3 3 7 2 2" xfId="15489"/>
    <cellStyle name="Output 3 3 7 2 2 2" xfId="15490"/>
    <cellStyle name="Output 3 3 7 2 2 2 2" xfId="15491"/>
    <cellStyle name="Output 3 3 7 2 2 3" xfId="15492"/>
    <cellStyle name="Output 3 3 7 2 3" xfId="15493"/>
    <cellStyle name="Output 3 3 7 2 3 2" xfId="15494"/>
    <cellStyle name="Output 3 3 7 2 4" xfId="15495"/>
    <cellStyle name="Output 3 3 7 3" xfId="15496"/>
    <cellStyle name="Output 3 3 7 3 2" xfId="15497"/>
    <cellStyle name="Output 3 3 7 3 2 2" xfId="15498"/>
    <cellStyle name="Output 3 3 7 3 3" xfId="15499"/>
    <cellStyle name="Output 3 3 7 4" xfId="15500"/>
    <cellStyle name="Output 3 3 7 4 2" xfId="15501"/>
    <cellStyle name="Output 3 3 7 5" xfId="15502"/>
    <cellStyle name="Output 3 3 8" xfId="15503"/>
    <cellStyle name="Output 3 3 8 2" xfId="15504"/>
    <cellStyle name="Output 3 3 8 2 2" xfId="15505"/>
    <cellStyle name="Output 3 3 8 2 2 2" xfId="15506"/>
    <cellStyle name="Output 3 3 8 2 2 2 2" xfId="15507"/>
    <cellStyle name="Output 3 3 8 2 2 3" xfId="15508"/>
    <cellStyle name="Output 3 3 8 2 3" xfId="15509"/>
    <cellStyle name="Output 3 3 8 2 3 2" xfId="15510"/>
    <cellStyle name="Output 3 3 8 2 4" xfId="15511"/>
    <cellStyle name="Output 3 3 8 3" xfId="15512"/>
    <cellStyle name="Output 3 3 8 3 2" xfId="15513"/>
    <cellStyle name="Output 3 3 8 3 2 2" xfId="15514"/>
    <cellStyle name="Output 3 3 8 3 3" xfId="15515"/>
    <cellStyle name="Output 3 3 8 4" xfId="15516"/>
    <cellStyle name="Output 3 3 8 4 2" xfId="15517"/>
    <cellStyle name="Output 3 3 8 5" xfId="15518"/>
    <cellStyle name="Output 3 3 9" xfId="15519"/>
    <cellStyle name="Output 3 3 9 2" xfId="15520"/>
    <cellStyle name="Output 3 3 9 2 2" xfId="15521"/>
    <cellStyle name="Output 3 3 9 2 2 2" xfId="15522"/>
    <cellStyle name="Output 3 3 9 2 3" xfId="15523"/>
    <cellStyle name="Output 3 3 9 3" xfId="15524"/>
    <cellStyle name="Output 3 3 9 3 2" xfId="15525"/>
    <cellStyle name="Output 3 3 9 4" xfId="15526"/>
    <cellStyle name="Output 3 4" xfId="15527"/>
    <cellStyle name="Output 3 4 2" xfId="15528"/>
    <cellStyle name="Output 3 4 2 2" xfId="15529"/>
    <cellStyle name="Output 3 4 2 2 2" xfId="15530"/>
    <cellStyle name="Output 3 4 2 2 2 2" xfId="15531"/>
    <cellStyle name="Output 3 4 2 2 3" xfId="15532"/>
    <cellStyle name="Output 3 4 2 3" xfId="15533"/>
    <cellStyle name="Output 3 4 2 3 2" xfId="15534"/>
    <cellStyle name="Output 3 4 2 4" xfId="15535"/>
    <cellStyle name="Output 3 4 3" xfId="15536"/>
    <cellStyle name="Output 3 4 3 2" xfId="15537"/>
    <cellStyle name="Output 3 4 3 2 2" xfId="15538"/>
    <cellStyle name="Output 3 4 3 3" xfId="15539"/>
    <cellStyle name="Output 3 4 4" xfId="15540"/>
    <cellStyle name="Output 3 4 4 2" xfId="15541"/>
    <cellStyle name="Output 3 4 5" xfId="15542"/>
    <cellStyle name="Output 3 5" xfId="15543"/>
    <cellStyle name="Output 3 5 2" xfId="15544"/>
    <cellStyle name="Output 3 5 2 2" xfId="15545"/>
    <cellStyle name="Output 3 5 2 2 2" xfId="15546"/>
    <cellStyle name="Output 3 5 2 2 2 2" xfId="15547"/>
    <cellStyle name="Output 3 5 2 2 3" xfId="15548"/>
    <cellStyle name="Output 3 5 2 3" xfId="15549"/>
    <cellStyle name="Output 3 5 2 3 2" xfId="15550"/>
    <cellStyle name="Output 3 5 2 4" xfId="15551"/>
    <cellStyle name="Output 3 5 3" xfId="15552"/>
    <cellStyle name="Output 3 5 3 2" xfId="15553"/>
    <cellStyle name="Output 3 5 3 2 2" xfId="15554"/>
    <cellStyle name="Output 3 5 3 3" xfId="15555"/>
    <cellStyle name="Output 3 5 4" xfId="15556"/>
    <cellStyle name="Output 3 5 4 2" xfId="15557"/>
    <cellStyle name="Output 3 5 5" xfId="15558"/>
    <cellStyle name="Output 3 6" xfId="15559"/>
    <cellStyle name="Output 3 6 2" xfId="15560"/>
    <cellStyle name="Output 3 6 2 2" xfId="15561"/>
    <cellStyle name="Output 3 6 2 2 2" xfId="15562"/>
    <cellStyle name="Output 3 6 2 2 2 2" xfId="15563"/>
    <cellStyle name="Output 3 6 2 2 3" xfId="15564"/>
    <cellStyle name="Output 3 6 2 3" xfId="15565"/>
    <cellStyle name="Output 3 6 2 3 2" xfId="15566"/>
    <cellStyle name="Output 3 6 2 4" xfId="15567"/>
    <cellStyle name="Output 3 6 3" xfId="15568"/>
    <cellStyle name="Output 3 6 3 2" xfId="15569"/>
    <cellStyle name="Output 3 6 3 2 2" xfId="15570"/>
    <cellStyle name="Output 3 6 3 3" xfId="15571"/>
    <cellStyle name="Output 3 6 4" xfId="15572"/>
    <cellStyle name="Output 3 6 4 2" xfId="15573"/>
    <cellStyle name="Output 3 6 5" xfId="15574"/>
    <cellStyle name="Output 3 7" xfId="15575"/>
    <cellStyle name="Output 3 7 2" xfId="15576"/>
    <cellStyle name="Output 3 7 2 2" xfId="15577"/>
    <cellStyle name="Output 3 7 2 2 2" xfId="15578"/>
    <cellStyle name="Output 3 7 2 2 2 2" xfId="15579"/>
    <cellStyle name="Output 3 7 2 2 3" xfId="15580"/>
    <cellStyle name="Output 3 7 2 3" xfId="15581"/>
    <cellStyle name="Output 3 7 2 3 2" xfId="15582"/>
    <cellStyle name="Output 3 7 2 4" xfId="15583"/>
    <cellStyle name="Output 3 7 3" xfId="15584"/>
    <cellStyle name="Output 3 7 3 2" xfId="15585"/>
    <cellStyle name="Output 3 7 3 2 2" xfId="15586"/>
    <cellStyle name="Output 3 7 3 3" xfId="15587"/>
    <cellStyle name="Output 3 7 4" xfId="15588"/>
    <cellStyle name="Output 3 7 4 2" xfId="15589"/>
    <cellStyle name="Output 3 7 5" xfId="15590"/>
    <cellStyle name="Output 3 8" xfId="15591"/>
    <cellStyle name="Output 3 8 2" xfId="15592"/>
    <cellStyle name="Output 3 8 2 2" xfId="15593"/>
    <cellStyle name="Output 3 8 2 2 2" xfId="15594"/>
    <cellStyle name="Output 3 8 2 2 2 2" xfId="15595"/>
    <cellStyle name="Output 3 8 2 2 3" xfId="15596"/>
    <cellStyle name="Output 3 8 2 3" xfId="15597"/>
    <cellStyle name="Output 3 8 2 3 2" xfId="15598"/>
    <cellStyle name="Output 3 8 2 4" xfId="15599"/>
    <cellStyle name="Output 3 8 3" xfId="15600"/>
    <cellStyle name="Output 3 8 3 2" xfId="15601"/>
    <cellStyle name="Output 3 8 3 2 2" xfId="15602"/>
    <cellStyle name="Output 3 8 3 3" xfId="15603"/>
    <cellStyle name="Output 3 8 4" xfId="15604"/>
    <cellStyle name="Output 3 8 4 2" xfId="15605"/>
    <cellStyle name="Output 3 8 5" xfId="15606"/>
    <cellStyle name="Output 3 9" xfId="15607"/>
    <cellStyle name="Output 3 9 2" xfId="15608"/>
    <cellStyle name="Output 3 9 2 2" xfId="15609"/>
    <cellStyle name="Output 3 9 2 2 2" xfId="15610"/>
    <cellStyle name="Output 3 9 2 2 2 2" xfId="15611"/>
    <cellStyle name="Output 3 9 2 2 3" xfId="15612"/>
    <cellStyle name="Output 3 9 2 3" xfId="15613"/>
    <cellStyle name="Output 3 9 2 3 2" xfId="15614"/>
    <cellStyle name="Output 3 9 2 4" xfId="15615"/>
    <cellStyle name="Output 3 9 3" xfId="15616"/>
    <cellStyle name="Output 3 9 3 2" xfId="15617"/>
    <cellStyle name="Output 3 9 3 2 2" xfId="15618"/>
    <cellStyle name="Output 3 9 3 3" xfId="15619"/>
    <cellStyle name="Output 3 9 4" xfId="15620"/>
    <cellStyle name="Output 3 9 4 2" xfId="15621"/>
    <cellStyle name="Output 3 9 5" xfId="15622"/>
    <cellStyle name="Output 4" xfId="15623"/>
    <cellStyle name="Output 4 10" xfId="15624"/>
    <cellStyle name="Output 4 10 2" xfId="15625"/>
    <cellStyle name="Output 4 10 2 2" xfId="15626"/>
    <cellStyle name="Output 4 10 2 2 2" xfId="15627"/>
    <cellStyle name="Output 4 10 2 2 2 2" xfId="15628"/>
    <cellStyle name="Output 4 10 2 2 3" xfId="15629"/>
    <cellStyle name="Output 4 10 2 3" xfId="15630"/>
    <cellStyle name="Output 4 10 2 3 2" xfId="15631"/>
    <cellStyle name="Output 4 10 2 4" xfId="15632"/>
    <cellStyle name="Output 4 10 3" xfId="15633"/>
    <cellStyle name="Output 4 10 3 2" xfId="15634"/>
    <cellStyle name="Output 4 10 3 2 2" xfId="15635"/>
    <cellStyle name="Output 4 10 3 3" xfId="15636"/>
    <cellStyle name="Output 4 10 4" xfId="15637"/>
    <cellStyle name="Output 4 10 4 2" xfId="15638"/>
    <cellStyle name="Output 4 10 5" xfId="15639"/>
    <cellStyle name="Output 4 11" xfId="15640"/>
    <cellStyle name="Output 4 11 2" xfId="15641"/>
    <cellStyle name="Output 4 11 2 2" xfId="15642"/>
    <cellStyle name="Output 4 11 2 2 2" xfId="15643"/>
    <cellStyle name="Output 4 11 2 3" xfId="15644"/>
    <cellStyle name="Output 4 11 3" xfId="15645"/>
    <cellStyle name="Output 4 11 3 2" xfId="15646"/>
    <cellStyle name="Output 4 11 4" xfId="15647"/>
    <cellStyle name="Output 4 12" xfId="15648"/>
    <cellStyle name="Output 4 12 2" xfId="15649"/>
    <cellStyle name="Output 4 12 2 2" xfId="15650"/>
    <cellStyle name="Output 4 12 3" xfId="15651"/>
    <cellStyle name="Output 4 13" xfId="15652"/>
    <cellStyle name="Output 4 13 2" xfId="15653"/>
    <cellStyle name="Output 4 14" xfId="15654"/>
    <cellStyle name="Output 4 2" xfId="15655"/>
    <cellStyle name="Output 4 2 10" xfId="15656"/>
    <cellStyle name="Output 4 2 10 2" xfId="15657"/>
    <cellStyle name="Output 4 2 10 2 2" xfId="15658"/>
    <cellStyle name="Output 4 2 10 2 2 2" xfId="15659"/>
    <cellStyle name="Output 4 2 10 2 3" xfId="15660"/>
    <cellStyle name="Output 4 2 10 3" xfId="15661"/>
    <cellStyle name="Output 4 2 10 3 2" xfId="15662"/>
    <cellStyle name="Output 4 2 10 4" xfId="15663"/>
    <cellStyle name="Output 4 2 11" xfId="15664"/>
    <cellStyle name="Output 4 2 11 2" xfId="15665"/>
    <cellStyle name="Output 4 2 11 2 2" xfId="15666"/>
    <cellStyle name="Output 4 2 11 3" xfId="15667"/>
    <cellStyle name="Output 4 2 12" xfId="15668"/>
    <cellStyle name="Output 4 2 12 2" xfId="15669"/>
    <cellStyle name="Output 4 2 13" xfId="15670"/>
    <cellStyle name="Output 4 2 2" xfId="15671"/>
    <cellStyle name="Output 4 2 2 10" xfId="15672"/>
    <cellStyle name="Output 4 2 2 10 2" xfId="15673"/>
    <cellStyle name="Output 4 2 2 10 2 2" xfId="15674"/>
    <cellStyle name="Output 4 2 2 10 3" xfId="15675"/>
    <cellStyle name="Output 4 2 2 11" xfId="15676"/>
    <cellStyle name="Output 4 2 2 11 2" xfId="15677"/>
    <cellStyle name="Output 4 2 2 12" xfId="15678"/>
    <cellStyle name="Output 4 2 2 2" xfId="15679"/>
    <cellStyle name="Output 4 2 2 2 2" xfId="15680"/>
    <cellStyle name="Output 4 2 2 2 2 2" xfId="15681"/>
    <cellStyle name="Output 4 2 2 2 2 2 2" xfId="15682"/>
    <cellStyle name="Output 4 2 2 2 2 2 2 2" xfId="15683"/>
    <cellStyle name="Output 4 2 2 2 2 2 3" xfId="15684"/>
    <cellStyle name="Output 4 2 2 2 2 3" xfId="15685"/>
    <cellStyle name="Output 4 2 2 2 2 3 2" xfId="15686"/>
    <cellStyle name="Output 4 2 2 2 2 4" xfId="15687"/>
    <cellStyle name="Output 4 2 2 2 3" xfId="15688"/>
    <cellStyle name="Output 4 2 2 2 3 2" xfId="15689"/>
    <cellStyle name="Output 4 2 2 2 3 2 2" xfId="15690"/>
    <cellStyle name="Output 4 2 2 2 3 3" xfId="15691"/>
    <cellStyle name="Output 4 2 2 2 4" xfId="15692"/>
    <cellStyle name="Output 4 2 2 2 4 2" xfId="15693"/>
    <cellStyle name="Output 4 2 2 2 5" xfId="15694"/>
    <cellStyle name="Output 4 2 2 3" xfId="15695"/>
    <cellStyle name="Output 4 2 2 3 2" xfId="15696"/>
    <cellStyle name="Output 4 2 2 3 2 2" xfId="15697"/>
    <cellStyle name="Output 4 2 2 3 2 2 2" xfId="15698"/>
    <cellStyle name="Output 4 2 2 3 2 2 2 2" xfId="15699"/>
    <cellStyle name="Output 4 2 2 3 2 2 3" xfId="15700"/>
    <cellStyle name="Output 4 2 2 3 2 3" xfId="15701"/>
    <cellStyle name="Output 4 2 2 3 2 3 2" xfId="15702"/>
    <cellStyle name="Output 4 2 2 3 2 4" xfId="15703"/>
    <cellStyle name="Output 4 2 2 3 3" xfId="15704"/>
    <cellStyle name="Output 4 2 2 3 3 2" xfId="15705"/>
    <cellStyle name="Output 4 2 2 3 3 2 2" xfId="15706"/>
    <cellStyle name="Output 4 2 2 3 3 3" xfId="15707"/>
    <cellStyle name="Output 4 2 2 3 4" xfId="15708"/>
    <cellStyle name="Output 4 2 2 3 4 2" xfId="15709"/>
    <cellStyle name="Output 4 2 2 3 5" xfId="15710"/>
    <cellStyle name="Output 4 2 2 4" xfId="15711"/>
    <cellStyle name="Output 4 2 2 4 2" xfId="15712"/>
    <cellStyle name="Output 4 2 2 4 2 2" xfId="15713"/>
    <cellStyle name="Output 4 2 2 4 2 2 2" xfId="15714"/>
    <cellStyle name="Output 4 2 2 4 2 2 2 2" xfId="15715"/>
    <cellStyle name="Output 4 2 2 4 2 2 3" xfId="15716"/>
    <cellStyle name="Output 4 2 2 4 2 3" xfId="15717"/>
    <cellStyle name="Output 4 2 2 4 2 3 2" xfId="15718"/>
    <cellStyle name="Output 4 2 2 4 2 4" xfId="15719"/>
    <cellStyle name="Output 4 2 2 4 3" xfId="15720"/>
    <cellStyle name="Output 4 2 2 4 3 2" xfId="15721"/>
    <cellStyle name="Output 4 2 2 4 3 2 2" xfId="15722"/>
    <cellStyle name="Output 4 2 2 4 3 3" xfId="15723"/>
    <cellStyle name="Output 4 2 2 4 4" xfId="15724"/>
    <cellStyle name="Output 4 2 2 4 4 2" xfId="15725"/>
    <cellStyle name="Output 4 2 2 4 5" xfId="15726"/>
    <cellStyle name="Output 4 2 2 5" xfId="15727"/>
    <cellStyle name="Output 4 2 2 5 2" xfId="15728"/>
    <cellStyle name="Output 4 2 2 5 2 2" xfId="15729"/>
    <cellStyle name="Output 4 2 2 5 2 2 2" xfId="15730"/>
    <cellStyle name="Output 4 2 2 5 2 2 2 2" xfId="15731"/>
    <cellStyle name="Output 4 2 2 5 2 2 3" xfId="15732"/>
    <cellStyle name="Output 4 2 2 5 2 3" xfId="15733"/>
    <cellStyle name="Output 4 2 2 5 2 3 2" xfId="15734"/>
    <cellStyle name="Output 4 2 2 5 2 4" xfId="15735"/>
    <cellStyle name="Output 4 2 2 5 3" xfId="15736"/>
    <cellStyle name="Output 4 2 2 5 3 2" xfId="15737"/>
    <cellStyle name="Output 4 2 2 5 3 2 2" xfId="15738"/>
    <cellStyle name="Output 4 2 2 5 3 3" xfId="15739"/>
    <cellStyle name="Output 4 2 2 5 4" xfId="15740"/>
    <cellStyle name="Output 4 2 2 5 4 2" xfId="15741"/>
    <cellStyle name="Output 4 2 2 5 5" xfId="15742"/>
    <cellStyle name="Output 4 2 2 6" xfId="15743"/>
    <cellStyle name="Output 4 2 2 6 2" xfId="15744"/>
    <cellStyle name="Output 4 2 2 6 2 2" xfId="15745"/>
    <cellStyle name="Output 4 2 2 6 2 2 2" xfId="15746"/>
    <cellStyle name="Output 4 2 2 6 2 2 2 2" xfId="15747"/>
    <cellStyle name="Output 4 2 2 6 2 2 3" xfId="15748"/>
    <cellStyle name="Output 4 2 2 6 2 3" xfId="15749"/>
    <cellStyle name="Output 4 2 2 6 2 3 2" xfId="15750"/>
    <cellStyle name="Output 4 2 2 6 2 4" xfId="15751"/>
    <cellStyle name="Output 4 2 2 6 3" xfId="15752"/>
    <cellStyle name="Output 4 2 2 6 3 2" xfId="15753"/>
    <cellStyle name="Output 4 2 2 6 3 2 2" xfId="15754"/>
    <cellStyle name="Output 4 2 2 6 3 3" xfId="15755"/>
    <cellStyle name="Output 4 2 2 6 4" xfId="15756"/>
    <cellStyle name="Output 4 2 2 6 4 2" xfId="15757"/>
    <cellStyle name="Output 4 2 2 6 5" xfId="15758"/>
    <cellStyle name="Output 4 2 2 7" xfId="15759"/>
    <cellStyle name="Output 4 2 2 7 2" xfId="15760"/>
    <cellStyle name="Output 4 2 2 7 2 2" xfId="15761"/>
    <cellStyle name="Output 4 2 2 7 2 2 2" xfId="15762"/>
    <cellStyle name="Output 4 2 2 7 2 2 2 2" xfId="15763"/>
    <cellStyle name="Output 4 2 2 7 2 2 3" xfId="15764"/>
    <cellStyle name="Output 4 2 2 7 2 3" xfId="15765"/>
    <cellStyle name="Output 4 2 2 7 2 3 2" xfId="15766"/>
    <cellStyle name="Output 4 2 2 7 2 4" xfId="15767"/>
    <cellStyle name="Output 4 2 2 7 3" xfId="15768"/>
    <cellStyle name="Output 4 2 2 7 3 2" xfId="15769"/>
    <cellStyle name="Output 4 2 2 7 3 2 2" xfId="15770"/>
    <cellStyle name="Output 4 2 2 7 3 3" xfId="15771"/>
    <cellStyle name="Output 4 2 2 7 4" xfId="15772"/>
    <cellStyle name="Output 4 2 2 7 4 2" xfId="15773"/>
    <cellStyle name="Output 4 2 2 7 5" xfId="15774"/>
    <cellStyle name="Output 4 2 2 8" xfId="15775"/>
    <cellStyle name="Output 4 2 2 8 2" xfId="15776"/>
    <cellStyle name="Output 4 2 2 8 2 2" xfId="15777"/>
    <cellStyle name="Output 4 2 2 8 2 2 2" xfId="15778"/>
    <cellStyle name="Output 4 2 2 8 2 2 2 2" xfId="15779"/>
    <cellStyle name="Output 4 2 2 8 2 2 3" xfId="15780"/>
    <cellStyle name="Output 4 2 2 8 2 3" xfId="15781"/>
    <cellStyle name="Output 4 2 2 8 2 3 2" xfId="15782"/>
    <cellStyle name="Output 4 2 2 8 2 4" xfId="15783"/>
    <cellStyle name="Output 4 2 2 8 3" xfId="15784"/>
    <cellStyle name="Output 4 2 2 8 3 2" xfId="15785"/>
    <cellStyle name="Output 4 2 2 8 3 2 2" xfId="15786"/>
    <cellStyle name="Output 4 2 2 8 3 3" xfId="15787"/>
    <cellStyle name="Output 4 2 2 8 4" xfId="15788"/>
    <cellStyle name="Output 4 2 2 8 4 2" xfId="15789"/>
    <cellStyle name="Output 4 2 2 8 5" xfId="15790"/>
    <cellStyle name="Output 4 2 2 9" xfId="15791"/>
    <cellStyle name="Output 4 2 2 9 2" xfId="15792"/>
    <cellStyle name="Output 4 2 2 9 2 2" xfId="15793"/>
    <cellStyle name="Output 4 2 2 9 2 2 2" xfId="15794"/>
    <cellStyle name="Output 4 2 2 9 2 3" xfId="15795"/>
    <cellStyle name="Output 4 2 2 9 3" xfId="15796"/>
    <cellStyle name="Output 4 2 2 9 3 2" xfId="15797"/>
    <cellStyle name="Output 4 2 2 9 4" xfId="15798"/>
    <cellStyle name="Output 4 2 3" xfId="15799"/>
    <cellStyle name="Output 4 2 3 2" xfId="15800"/>
    <cellStyle name="Output 4 2 3 2 2" xfId="15801"/>
    <cellStyle name="Output 4 2 3 2 2 2" xfId="15802"/>
    <cellStyle name="Output 4 2 3 2 2 2 2" xfId="15803"/>
    <cellStyle name="Output 4 2 3 2 2 3" xfId="15804"/>
    <cellStyle name="Output 4 2 3 2 3" xfId="15805"/>
    <cellStyle name="Output 4 2 3 2 3 2" xfId="15806"/>
    <cellStyle name="Output 4 2 3 2 4" xfId="15807"/>
    <cellStyle name="Output 4 2 3 3" xfId="15808"/>
    <cellStyle name="Output 4 2 3 3 2" xfId="15809"/>
    <cellStyle name="Output 4 2 3 3 2 2" xfId="15810"/>
    <cellStyle name="Output 4 2 3 3 3" xfId="15811"/>
    <cellStyle name="Output 4 2 3 4" xfId="15812"/>
    <cellStyle name="Output 4 2 3 4 2" xfId="15813"/>
    <cellStyle name="Output 4 2 3 5" xfId="15814"/>
    <cellStyle name="Output 4 2 4" xfId="15815"/>
    <cellStyle name="Output 4 2 4 2" xfId="15816"/>
    <cellStyle name="Output 4 2 4 2 2" xfId="15817"/>
    <cellStyle name="Output 4 2 4 2 2 2" xfId="15818"/>
    <cellStyle name="Output 4 2 4 2 2 2 2" xfId="15819"/>
    <cellStyle name="Output 4 2 4 2 2 3" xfId="15820"/>
    <cellStyle name="Output 4 2 4 2 3" xfId="15821"/>
    <cellStyle name="Output 4 2 4 2 3 2" xfId="15822"/>
    <cellStyle name="Output 4 2 4 2 4" xfId="15823"/>
    <cellStyle name="Output 4 2 4 3" xfId="15824"/>
    <cellStyle name="Output 4 2 4 3 2" xfId="15825"/>
    <cellStyle name="Output 4 2 4 3 2 2" xfId="15826"/>
    <cellStyle name="Output 4 2 4 3 3" xfId="15827"/>
    <cellStyle name="Output 4 2 4 4" xfId="15828"/>
    <cellStyle name="Output 4 2 4 4 2" xfId="15829"/>
    <cellStyle name="Output 4 2 4 5" xfId="15830"/>
    <cellStyle name="Output 4 2 5" xfId="15831"/>
    <cellStyle name="Output 4 2 5 2" xfId="15832"/>
    <cellStyle name="Output 4 2 5 2 2" xfId="15833"/>
    <cellStyle name="Output 4 2 5 2 2 2" xfId="15834"/>
    <cellStyle name="Output 4 2 5 2 2 2 2" xfId="15835"/>
    <cellStyle name="Output 4 2 5 2 2 3" xfId="15836"/>
    <cellStyle name="Output 4 2 5 2 3" xfId="15837"/>
    <cellStyle name="Output 4 2 5 2 3 2" xfId="15838"/>
    <cellStyle name="Output 4 2 5 2 4" xfId="15839"/>
    <cellStyle name="Output 4 2 5 3" xfId="15840"/>
    <cellStyle name="Output 4 2 5 3 2" xfId="15841"/>
    <cellStyle name="Output 4 2 5 3 2 2" xfId="15842"/>
    <cellStyle name="Output 4 2 5 3 3" xfId="15843"/>
    <cellStyle name="Output 4 2 5 4" xfId="15844"/>
    <cellStyle name="Output 4 2 5 4 2" xfId="15845"/>
    <cellStyle name="Output 4 2 5 5" xfId="15846"/>
    <cellStyle name="Output 4 2 6" xfId="15847"/>
    <cellStyle name="Output 4 2 6 2" xfId="15848"/>
    <cellStyle name="Output 4 2 6 2 2" xfId="15849"/>
    <cellStyle name="Output 4 2 6 2 2 2" xfId="15850"/>
    <cellStyle name="Output 4 2 6 2 2 2 2" xfId="15851"/>
    <cellStyle name="Output 4 2 6 2 2 3" xfId="15852"/>
    <cellStyle name="Output 4 2 6 2 3" xfId="15853"/>
    <cellStyle name="Output 4 2 6 2 3 2" xfId="15854"/>
    <cellStyle name="Output 4 2 6 2 4" xfId="15855"/>
    <cellStyle name="Output 4 2 6 3" xfId="15856"/>
    <cellStyle name="Output 4 2 6 3 2" xfId="15857"/>
    <cellStyle name="Output 4 2 6 3 2 2" xfId="15858"/>
    <cellStyle name="Output 4 2 6 3 3" xfId="15859"/>
    <cellStyle name="Output 4 2 6 4" xfId="15860"/>
    <cellStyle name="Output 4 2 6 4 2" xfId="15861"/>
    <cellStyle name="Output 4 2 6 5" xfId="15862"/>
    <cellStyle name="Output 4 2 7" xfId="15863"/>
    <cellStyle name="Output 4 2 7 2" xfId="15864"/>
    <cellStyle name="Output 4 2 7 2 2" xfId="15865"/>
    <cellStyle name="Output 4 2 7 2 2 2" xfId="15866"/>
    <cellStyle name="Output 4 2 7 2 2 2 2" xfId="15867"/>
    <cellStyle name="Output 4 2 7 2 2 3" xfId="15868"/>
    <cellStyle name="Output 4 2 7 2 3" xfId="15869"/>
    <cellStyle name="Output 4 2 7 2 3 2" xfId="15870"/>
    <cellStyle name="Output 4 2 7 2 4" xfId="15871"/>
    <cellStyle name="Output 4 2 7 3" xfId="15872"/>
    <cellStyle name="Output 4 2 7 3 2" xfId="15873"/>
    <cellStyle name="Output 4 2 7 3 2 2" xfId="15874"/>
    <cellStyle name="Output 4 2 7 3 3" xfId="15875"/>
    <cellStyle name="Output 4 2 7 4" xfId="15876"/>
    <cellStyle name="Output 4 2 7 4 2" xfId="15877"/>
    <cellStyle name="Output 4 2 7 5" xfId="15878"/>
    <cellStyle name="Output 4 2 8" xfId="15879"/>
    <cellStyle name="Output 4 2 8 2" xfId="15880"/>
    <cellStyle name="Output 4 2 8 2 2" xfId="15881"/>
    <cellStyle name="Output 4 2 8 2 2 2" xfId="15882"/>
    <cellStyle name="Output 4 2 8 2 2 2 2" xfId="15883"/>
    <cellStyle name="Output 4 2 8 2 2 3" xfId="15884"/>
    <cellStyle name="Output 4 2 8 2 3" xfId="15885"/>
    <cellStyle name="Output 4 2 8 2 3 2" xfId="15886"/>
    <cellStyle name="Output 4 2 8 2 4" xfId="15887"/>
    <cellStyle name="Output 4 2 8 3" xfId="15888"/>
    <cellStyle name="Output 4 2 8 3 2" xfId="15889"/>
    <cellStyle name="Output 4 2 8 3 2 2" xfId="15890"/>
    <cellStyle name="Output 4 2 8 3 3" xfId="15891"/>
    <cellStyle name="Output 4 2 8 4" xfId="15892"/>
    <cellStyle name="Output 4 2 8 4 2" xfId="15893"/>
    <cellStyle name="Output 4 2 8 5" xfId="15894"/>
    <cellStyle name="Output 4 2 9" xfId="15895"/>
    <cellStyle name="Output 4 2 9 2" xfId="15896"/>
    <cellStyle name="Output 4 2 9 2 2" xfId="15897"/>
    <cellStyle name="Output 4 2 9 2 2 2" xfId="15898"/>
    <cellStyle name="Output 4 2 9 2 2 2 2" xfId="15899"/>
    <cellStyle name="Output 4 2 9 2 2 3" xfId="15900"/>
    <cellStyle name="Output 4 2 9 2 3" xfId="15901"/>
    <cellStyle name="Output 4 2 9 2 3 2" xfId="15902"/>
    <cellStyle name="Output 4 2 9 2 4" xfId="15903"/>
    <cellStyle name="Output 4 2 9 3" xfId="15904"/>
    <cellStyle name="Output 4 2 9 3 2" xfId="15905"/>
    <cellStyle name="Output 4 2 9 3 2 2" xfId="15906"/>
    <cellStyle name="Output 4 2 9 3 3" xfId="15907"/>
    <cellStyle name="Output 4 2 9 4" xfId="15908"/>
    <cellStyle name="Output 4 2 9 4 2" xfId="15909"/>
    <cellStyle name="Output 4 2 9 5" xfId="15910"/>
    <cellStyle name="Output 4 3" xfId="15911"/>
    <cellStyle name="Output 4 3 10" xfId="15912"/>
    <cellStyle name="Output 4 3 10 2" xfId="15913"/>
    <cellStyle name="Output 4 3 10 2 2" xfId="15914"/>
    <cellStyle name="Output 4 3 10 3" xfId="15915"/>
    <cellStyle name="Output 4 3 11" xfId="15916"/>
    <cellStyle name="Output 4 3 11 2" xfId="15917"/>
    <cellStyle name="Output 4 3 12" xfId="15918"/>
    <cellStyle name="Output 4 3 2" xfId="15919"/>
    <cellStyle name="Output 4 3 2 2" xfId="15920"/>
    <cellStyle name="Output 4 3 2 2 2" xfId="15921"/>
    <cellStyle name="Output 4 3 2 2 2 2" xfId="15922"/>
    <cellStyle name="Output 4 3 2 2 2 2 2" xfId="15923"/>
    <cellStyle name="Output 4 3 2 2 2 3" xfId="15924"/>
    <cellStyle name="Output 4 3 2 2 3" xfId="15925"/>
    <cellStyle name="Output 4 3 2 2 3 2" xfId="15926"/>
    <cellStyle name="Output 4 3 2 2 4" xfId="15927"/>
    <cellStyle name="Output 4 3 2 3" xfId="15928"/>
    <cellStyle name="Output 4 3 2 3 2" xfId="15929"/>
    <cellStyle name="Output 4 3 2 3 2 2" xfId="15930"/>
    <cellStyle name="Output 4 3 2 3 3" xfId="15931"/>
    <cellStyle name="Output 4 3 2 4" xfId="15932"/>
    <cellStyle name="Output 4 3 2 4 2" xfId="15933"/>
    <cellStyle name="Output 4 3 2 5" xfId="15934"/>
    <cellStyle name="Output 4 3 3" xfId="15935"/>
    <cellStyle name="Output 4 3 3 2" xfId="15936"/>
    <cellStyle name="Output 4 3 3 2 2" xfId="15937"/>
    <cellStyle name="Output 4 3 3 2 2 2" xfId="15938"/>
    <cellStyle name="Output 4 3 3 2 2 2 2" xfId="15939"/>
    <cellStyle name="Output 4 3 3 2 2 3" xfId="15940"/>
    <cellStyle name="Output 4 3 3 2 3" xfId="15941"/>
    <cellStyle name="Output 4 3 3 2 3 2" xfId="15942"/>
    <cellStyle name="Output 4 3 3 2 4" xfId="15943"/>
    <cellStyle name="Output 4 3 3 3" xfId="15944"/>
    <cellStyle name="Output 4 3 3 3 2" xfId="15945"/>
    <cellStyle name="Output 4 3 3 3 2 2" xfId="15946"/>
    <cellStyle name="Output 4 3 3 3 3" xfId="15947"/>
    <cellStyle name="Output 4 3 3 4" xfId="15948"/>
    <cellStyle name="Output 4 3 3 4 2" xfId="15949"/>
    <cellStyle name="Output 4 3 3 5" xfId="15950"/>
    <cellStyle name="Output 4 3 4" xfId="15951"/>
    <cellStyle name="Output 4 3 4 2" xfId="15952"/>
    <cellStyle name="Output 4 3 4 2 2" xfId="15953"/>
    <cellStyle name="Output 4 3 4 2 2 2" xfId="15954"/>
    <cellStyle name="Output 4 3 4 2 2 2 2" xfId="15955"/>
    <cellStyle name="Output 4 3 4 2 2 3" xfId="15956"/>
    <cellStyle name="Output 4 3 4 2 3" xfId="15957"/>
    <cellStyle name="Output 4 3 4 2 3 2" xfId="15958"/>
    <cellStyle name="Output 4 3 4 2 4" xfId="15959"/>
    <cellStyle name="Output 4 3 4 3" xfId="15960"/>
    <cellStyle name="Output 4 3 4 3 2" xfId="15961"/>
    <cellStyle name="Output 4 3 4 3 2 2" xfId="15962"/>
    <cellStyle name="Output 4 3 4 3 3" xfId="15963"/>
    <cellStyle name="Output 4 3 4 4" xfId="15964"/>
    <cellStyle name="Output 4 3 4 4 2" xfId="15965"/>
    <cellStyle name="Output 4 3 4 5" xfId="15966"/>
    <cellStyle name="Output 4 3 5" xfId="15967"/>
    <cellStyle name="Output 4 3 5 2" xfId="15968"/>
    <cellStyle name="Output 4 3 5 2 2" xfId="15969"/>
    <cellStyle name="Output 4 3 5 2 2 2" xfId="15970"/>
    <cellStyle name="Output 4 3 5 2 2 2 2" xfId="15971"/>
    <cellStyle name="Output 4 3 5 2 2 3" xfId="15972"/>
    <cellStyle name="Output 4 3 5 2 3" xfId="15973"/>
    <cellStyle name="Output 4 3 5 2 3 2" xfId="15974"/>
    <cellStyle name="Output 4 3 5 2 4" xfId="15975"/>
    <cellStyle name="Output 4 3 5 3" xfId="15976"/>
    <cellStyle name="Output 4 3 5 3 2" xfId="15977"/>
    <cellStyle name="Output 4 3 5 3 2 2" xfId="15978"/>
    <cellStyle name="Output 4 3 5 3 3" xfId="15979"/>
    <cellStyle name="Output 4 3 5 4" xfId="15980"/>
    <cellStyle name="Output 4 3 5 4 2" xfId="15981"/>
    <cellStyle name="Output 4 3 5 5" xfId="15982"/>
    <cellStyle name="Output 4 3 6" xfId="15983"/>
    <cellStyle name="Output 4 3 6 2" xfId="15984"/>
    <cellStyle name="Output 4 3 6 2 2" xfId="15985"/>
    <cellStyle name="Output 4 3 6 2 2 2" xfId="15986"/>
    <cellStyle name="Output 4 3 6 2 2 2 2" xfId="15987"/>
    <cellStyle name="Output 4 3 6 2 2 3" xfId="15988"/>
    <cellStyle name="Output 4 3 6 2 3" xfId="15989"/>
    <cellStyle name="Output 4 3 6 2 3 2" xfId="15990"/>
    <cellStyle name="Output 4 3 6 2 4" xfId="15991"/>
    <cellStyle name="Output 4 3 6 3" xfId="15992"/>
    <cellStyle name="Output 4 3 6 3 2" xfId="15993"/>
    <cellStyle name="Output 4 3 6 3 2 2" xfId="15994"/>
    <cellStyle name="Output 4 3 6 3 3" xfId="15995"/>
    <cellStyle name="Output 4 3 6 4" xfId="15996"/>
    <cellStyle name="Output 4 3 6 4 2" xfId="15997"/>
    <cellStyle name="Output 4 3 6 5" xfId="15998"/>
    <cellStyle name="Output 4 3 7" xfId="15999"/>
    <cellStyle name="Output 4 3 7 2" xfId="16000"/>
    <cellStyle name="Output 4 3 7 2 2" xfId="16001"/>
    <cellStyle name="Output 4 3 7 2 2 2" xfId="16002"/>
    <cellStyle name="Output 4 3 7 2 2 2 2" xfId="16003"/>
    <cellStyle name="Output 4 3 7 2 2 3" xfId="16004"/>
    <cellStyle name="Output 4 3 7 2 3" xfId="16005"/>
    <cellStyle name="Output 4 3 7 2 3 2" xfId="16006"/>
    <cellStyle name="Output 4 3 7 2 4" xfId="16007"/>
    <cellStyle name="Output 4 3 7 3" xfId="16008"/>
    <cellStyle name="Output 4 3 7 3 2" xfId="16009"/>
    <cellStyle name="Output 4 3 7 3 2 2" xfId="16010"/>
    <cellStyle name="Output 4 3 7 3 3" xfId="16011"/>
    <cellStyle name="Output 4 3 7 4" xfId="16012"/>
    <cellStyle name="Output 4 3 7 4 2" xfId="16013"/>
    <cellStyle name="Output 4 3 7 5" xfId="16014"/>
    <cellStyle name="Output 4 3 8" xfId="16015"/>
    <cellStyle name="Output 4 3 8 2" xfId="16016"/>
    <cellStyle name="Output 4 3 8 2 2" xfId="16017"/>
    <cellStyle name="Output 4 3 8 2 2 2" xfId="16018"/>
    <cellStyle name="Output 4 3 8 2 2 2 2" xfId="16019"/>
    <cellStyle name="Output 4 3 8 2 2 3" xfId="16020"/>
    <cellStyle name="Output 4 3 8 2 3" xfId="16021"/>
    <cellStyle name="Output 4 3 8 2 3 2" xfId="16022"/>
    <cellStyle name="Output 4 3 8 2 4" xfId="16023"/>
    <cellStyle name="Output 4 3 8 3" xfId="16024"/>
    <cellStyle name="Output 4 3 8 3 2" xfId="16025"/>
    <cellStyle name="Output 4 3 8 3 2 2" xfId="16026"/>
    <cellStyle name="Output 4 3 8 3 3" xfId="16027"/>
    <cellStyle name="Output 4 3 8 4" xfId="16028"/>
    <cellStyle name="Output 4 3 8 4 2" xfId="16029"/>
    <cellStyle name="Output 4 3 8 5" xfId="16030"/>
    <cellStyle name="Output 4 3 9" xfId="16031"/>
    <cellStyle name="Output 4 3 9 2" xfId="16032"/>
    <cellStyle name="Output 4 3 9 2 2" xfId="16033"/>
    <cellStyle name="Output 4 3 9 2 2 2" xfId="16034"/>
    <cellStyle name="Output 4 3 9 2 3" xfId="16035"/>
    <cellStyle name="Output 4 3 9 3" xfId="16036"/>
    <cellStyle name="Output 4 3 9 3 2" xfId="16037"/>
    <cellStyle name="Output 4 3 9 4" xfId="16038"/>
    <cellStyle name="Output 4 4" xfId="16039"/>
    <cellStyle name="Output 4 4 2" xfId="16040"/>
    <cellStyle name="Output 4 4 2 2" xfId="16041"/>
    <cellStyle name="Output 4 4 2 2 2" xfId="16042"/>
    <cellStyle name="Output 4 4 2 2 2 2" xfId="16043"/>
    <cellStyle name="Output 4 4 2 2 3" xfId="16044"/>
    <cellStyle name="Output 4 4 2 3" xfId="16045"/>
    <cellStyle name="Output 4 4 2 3 2" xfId="16046"/>
    <cellStyle name="Output 4 4 2 4" xfId="16047"/>
    <cellStyle name="Output 4 4 3" xfId="16048"/>
    <cellStyle name="Output 4 4 3 2" xfId="16049"/>
    <cellStyle name="Output 4 4 3 2 2" xfId="16050"/>
    <cellStyle name="Output 4 4 3 3" xfId="16051"/>
    <cellStyle name="Output 4 4 4" xfId="16052"/>
    <cellStyle name="Output 4 4 4 2" xfId="16053"/>
    <cellStyle name="Output 4 4 5" xfId="16054"/>
    <cellStyle name="Output 4 5" xfId="16055"/>
    <cellStyle name="Output 4 5 2" xfId="16056"/>
    <cellStyle name="Output 4 5 2 2" xfId="16057"/>
    <cellStyle name="Output 4 5 2 2 2" xfId="16058"/>
    <cellStyle name="Output 4 5 2 2 2 2" xfId="16059"/>
    <cellStyle name="Output 4 5 2 2 3" xfId="16060"/>
    <cellStyle name="Output 4 5 2 3" xfId="16061"/>
    <cellStyle name="Output 4 5 2 3 2" xfId="16062"/>
    <cellStyle name="Output 4 5 2 4" xfId="16063"/>
    <cellStyle name="Output 4 5 3" xfId="16064"/>
    <cellStyle name="Output 4 5 3 2" xfId="16065"/>
    <cellStyle name="Output 4 5 3 2 2" xfId="16066"/>
    <cellStyle name="Output 4 5 3 3" xfId="16067"/>
    <cellStyle name="Output 4 5 4" xfId="16068"/>
    <cellStyle name="Output 4 5 4 2" xfId="16069"/>
    <cellStyle name="Output 4 5 5" xfId="16070"/>
    <cellStyle name="Output 4 6" xfId="16071"/>
    <cellStyle name="Output 4 6 2" xfId="16072"/>
    <cellStyle name="Output 4 6 2 2" xfId="16073"/>
    <cellStyle name="Output 4 6 2 2 2" xfId="16074"/>
    <cellStyle name="Output 4 6 2 2 2 2" xfId="16075"/>
    <cellStyle name="Output 4 6 2 2 3" xfId="16076"/>
    <cellStyle name="Output 4 6 2 3" xfId="16077"/>
    <cellStyle name="Output 4 6 2 3 2" xfId="16078"/>
    <cellStyle name="Output 4 6 2 4" xfId="16079"/>
    <cellStyle name="Output 4 6 3" xfId="16080"/>
    <cellStyle name="Output 4 6 3 2" xfId="16081"/>
    <cellStyle name="Output 4 6 3 2 2" xfId="16082"/>
    <cellStyle name="Output 4 6 3 3" xfId="16083"/>
    <cellStyle name="Output 4 6 4" xfId="16084"/>
    <cellStyle name="Output 4 6 4 2" xfId="16085"/>
    <cellStyle name="Output 4 6 5" xfId="16086"/>
    <cellStyle name="Output 4 7" xfId="16087"/>
    <cellStyle name="Output 4 7 2" xfId="16088"/>
    <cellStyle name="Output 4 7 2 2" xfId="16089"/>
    <cellStyle name="Output 4 7 2 2 2" xfId="16090"/>
    <cellStyle name="Output 4 7 2 2 2 2" xfId="16091"/>
    <cellStyle name="Output 4 7 2 2 3" xfId="16092"/>
    <cellStyle name="Output 4 7 2 3" xfId="16093"/>
    <cellStyle name="Output 4 7 2 3 2" xfId="16094"/>
    <cellStyle name="Output 4 7 2 4" xfId="16095"/>
    <cellStyle name="Output 4 7 3" xfId="16096"/>
    <cellStyle name="Output 4 7 3 2" xfId="16097"/>
    <cellStyle name="Output 4 7 3 2 2" xfId="16098"/>
    <cellStyle name="Output 4 7 3 3" xfId="16099"/>
    <cellStyle name="Output 4 7 4" xfId="16100"/>
    <cellStyle name="Output 4 7 4 2" xfId="16101"/>
    <cellStyle name="Output 4 7 5" xfId="16102"/>
    <cellStyle name="Output 4 8" xfId="16103"/>
    <cellStyle name="Output 4 8 2" xfId="16104"/>
    <cellStyle name="Output 4 8 2 2" xfId="16105"/>
    <cellStyle name="Output 4 8 2 2 2" xfId="16106"/>
    <cellStyle name="Output 4 8 2 2 2 2" xfId="16107"/>
    <cellStyle name="Output 4 8 2 2 3" xfId="16108"/>
    <cellStyle name="Output 4 8 2 3" xfId="16109"/>
    <cellStyle name="Output 4 8 2 3 2" xfId="16110"/>
    <cellStyle name="Output 4 8 2 4" xfId="16111"/>
    <cellStyle name="Output 4 8 3" xfId="16112"/>
    <cellStyle name="Output 4 8 3 2" xfId="16113"/>
    <cellStyle name="Output 4 8 3 2 2" xfId="16114"/>
    <cellStyle name="Output 4 8 3 3" xfId="16115"/>
    <cellStyle name="Output 4 8 4" xfId="16116"/>
    <cellStyle name="Output 4 8 4 2" xfId="16117"/>
    <cellStyle name="Output 4 8 5" xfId="16118"/>
    <cellStyle name="Output 4 9" xfId="16119"/>
    <cellStyle name="Output 4 9 2" xfId="16120"/>
    <cellStyle name="Output 4 9 2 2" xfId="16121"/>
    <cellStyle name="Output 4 9 2 2 2" xfId="16122"/>
    <cellStyle name="Output 4 9 2 2 2 2" xfId="16123"/>
    <cellStyle name="Output 4 9 2 2 3" xfId="16124"/>
    <cellStyle name="Output 4 9 2 3" xfId="16125"/>
    <cellStyle name="Output 4 9 2 3 2" xfId="16126"/>
    <cellStyle name="Output 4 9 2 4" xfId="16127"/>
    <cellStyle name="Output 4 9 3" xfId="16128"/>
    <cellStyle name="Output 4 9 3 2" xfId="16129"/>
    <cellStyle name="Output 4 9 3 2 2" xfId="16130"/>
    <cellStyle name="Output 4 9 3 3" xfId="16131"/>
    <cellStyle name="Output 4 9 4" xfId="16132"/>
    <cellStyle name="Output 4 9 4 2" xfId="16133"/>
    <cellStyle name="Output 4 9 5" xfId="16134"/>
    <cellStyle name="Output 5" xfId="16135"/>
    <cellStyle name="Output 5 10" xfId="16136"/>
    <cellStyle name="Output 5 10 2" xfId="16137"/>
    <cellStyle name="Output 5 10 2 2" xfId="16138"/>
    <cellStyle name="Output 5 10 2 2 2" xfId="16139"/>
    <cellStyle name="Output 5 10 2 2 2 2" xfId="16140"/>
    <cellStyle name="Output 5 10 2 2 3" xfId="16141"/>
    <cellStyle name="Output 5 10 2 3" xfId="16142"/>
    <cellStyle name="Output 5 10 2 3 2" xfId="16143"/>
    <cellStyle name="Output 5 10 2 4" xfId="16144"/>
    <cellStyle name="Output 5 10 3" xfId="16145"/>
    <cellStyle name="Output 5 10 3 2" xfId="16146"/>
    <cellStyle name="Output 5 10 3 2 2" xfId="16147"/>
    <cellStyle name="Output 5 10 3 3" xfId="16148"/>
    <cellStyle name="Output 5 10 4" xfId="16149"/>
    <cellStyle name="Output 5 10 4 2" xfId="16150"/>
    <cellStyle name="Output 5 10 5" xfId="16151"/>
    <cellStyle name="Output 5 11" xfId="16152"/>
    <cellStyle name="Output 5 11 2" xfId="16153"/>
    <cellStyle name="Output 5 11 2 2" xfId="16154"/>
    <cellStyle name="Output 5 11 2 2 2" xfId="16155"/>
    <cellStyle name="Output 5 11 2 3" xfId="16156"/>
    <cellStyle name="Output 5 11 3" xfId="16157"/>
    <cellStyle name="Output 5 11 3 2" xfId="16158"/>
    <cellStyle name="Output 5 11 4" xfId="16159"/>
    <cellStyle name="Output 5 12" xfId="16160"/>
    <cellStyle name="Output 5 12 2" xfId="16161"/>
    <cellStyle name="Output 5 12 2 2" xfId="16162"/>
    <cellStyle name="Output 5 12 3" xfId="16163"/>
    <cellStyle name="Output 5 13" xfId="16164"/>
    <cellStyle name="Output 5 13 2" xfId="16165"/>
    <cellStyle name="Output 5 14" xfId="16166"/>
    <cellStyle name="Output 5 2" xfId="16167"/>
    <cellStyle name="Output 5 2 10" xfId="16168"/>
    <cellStyle name="Output 5 2 10 2" xfId="16169"/>
    <cellStyle name="Output 5 2 10 2 2" xfId="16170"/>
    <cellStyle name="Output 5 2 10 2 2 2" xfId="16171"/>
    <cellStyle name="Output 5 2 10 2 3" xfId="16172"/>
    <cellStyle name="Output 5 2 10 3" xfId="16173"/>
    <cellStyle name="Output 5 2 10 3 2" xfId="16174"/>
    <cellStyle name="Output 5 2 10 4" xfId="16175"/>
    <cellStyle name="Output 5 2 11" xfId="16176"/>
    <cellStyle name="Output 5 2 11 2" xfId="16177"/>
    <cellStyle name="Output 5 2 11 2 2" xfId="16178"/>
    <cellStyle name="Output 5 2 11 3" xfId="16179"/>
    <cellStyle name="Output 5 2 12" xfId="16180"/>
    <cellStyle name="Output 5 2 12 2" xfId="16181"/>
    <cellStyle name="Output 5 2 13" xfId="16182"/>
    <cellStyle name="Output 5 2 2" xfId="16183"/>
    <cellStyle name="Output 5 2 2 10" xfId="16184"/>
    <cellStyle name="Output 5 2 2 10 2" xfId="16185"/>
    <cellStyle name="Output 5 2 2 10 2 2" xfId="16186"/>
    <cellStyle name="Output 5 2 2 10 3" xfId="16187"/>
    <cellStyle name="Output 5 2 2 11" xfId="16188"/>
    <cellStyle name="Output 5 2 2 11 2" xfId="16189"/>
    <cellStyle name="Output 5 2 2 12" xfId="16190"/>
    <cellStyle name="Output 5 2 2 2" xfId="16191"/>
    <cellStyle name="Output 5 2 2 2 2" xfId="16192"/>
    <cellStyle name="Output 5 2 2 2 2 2" xfId="16193"/>
    <cellStyle name="Output 5 2 2 2 2 2 2" xfId="16194"/>
    <cellStyle name="Output 5 2 2 2 2 2 2 2" xfId="16195"/>
    <cellStyle name="Output 5 2 2 2 2 2 3" xfId="16196"/>
    <cellStyle name="Output 5 2 2 2 2 3" xfId="16197"/>
    <cellStyle name="Output 5 2 2 2 2 3 2" xfId="16198"/>
    <cellStyle name="Output 5 2 2 2 2 4" xfId="16199"/>
    <cellStyle name="Output 5 2 2 2 3" xfId="16200"/>
    <cellStyle name="Output 5 2 2 2 3 2" xfId="16201"/>
    <cellStyle name="Output 5 2 2 2 3 2 2" xfId="16202"/>
    <cellStyle name="Output 5 2 2 2 3 3" xfId="16203"/>
    <cellStyle name="Output 5 2 2 2 4" xfId="16204"/>
    <cellStyle name="Output 5 2 2 2 4 2" xfId="16205"/>
    <cellStyle name="Output 5 2 2 2 5" xfId="16206"/>
    <cellStyle name="Output 5 2 2 3" xfId="16207"/>
    <cellStyle name="Output 5 2 2 3 2" xfId="16208"/>
    <cellStyle name="Output 5 2 2 3 2 2" xfId="16209"/>
    <cellStyle name="Output 5 2 2 3 2 2 2" xfId="16210"/>
    <cellStyle name="Output 5 2 2 3 2 2 2 2" xfId="16211"/>
    <cellStyle name="Output 5 2 2 3 2 2 3" xfId="16212"/>
    <cellStyle name="Output 5 2 2 3 2 3" xfId="16213"/>
    <cellStyle name="Output 5 2 2 3 2 3 2" xfId="16214"/>
    <cellStyle name="Output 5 2 2 3 2 4" xfId="16215"/>
    <cellStyle name="Output 5 2 2 3 3" xfId="16216"/>
    <cellStyle name="Output 5 2 2 3 3 2" xfId="16217"/>
    <cellStyle name="Output 5 2 2 3 3 2 2" xfId="16218"/>
    <cellStyle name="Output 5 2 2 3 3 3" xfId="16219"/>
    <cellStyle name="Output 5 2 2 3 4" xfId="16220"/>
    <cellStyle name="Output 5 2 2 3 4 2" xfId="16221"/>
    <cellStyle name="Output 5 2 2 3 5" xfId="16222"/>
    <cellStyle name="Output 5 2 2 4" xfId="16223"/>
    <cellStyle name="Output 5 2 2 4 2" xfId="16224"/>
    <cellStyle name="Output 5 2 2 4 2 2" xfId="16225"/>
    <cellStyle name="Output 5 2 2 4 2 2 2" xfId="16226"/>
    <cellStyle name="Output 5 2 2 4 2 2 2 2" xfId="16227"/>
    <cellStyle name="Output 5 2 2 4 2 2 3" xfId="16228"/>
    <cellStyle name="Output 5 2 2 4 2 3" xfId="16229"/>
    <cellStyle name="Output 5 2 2 4 2 3 2" xfId="16230"/>
    <cellStyle name="Output 5 2 2 4 2 4" xfId="16231"/>
    <cellStyle name="Output 5 2 2 4 3" xfId="16232"/>
    <cellStyle name="Output 5 2 2 4 3 2" xfId="16233"/>
    <cellStyle name="Output 5 2 2 4 3 2 2" xfId="16234"/>
    <cellStyle name="Output 5 2 2 4 3 3" xfId="16235"/>
    <cellStyle name="Output 5 2 2 4 4" xfId="16236"/>
    <cellStyle name="Output 5 2 2 4 4 2" xfId="16237"/>
    <cellStyle name="Output 5 2 2 4 5" xfId="16238"/>
    <cellStyle name="Output 5 2 2 5" xfId="16239"/>
    <cellStyle name="Output 5 2 2 5 2" xfId="16240"/>
    <cellStyle name="Output 5 2 2 5 2 2" xfId="16241"/>
    <cellStyle name="Output 5 2 2 5 2 2 2" xfId="16242"/>
    <cellStyle name="Output 5 2 2 5 2 2 2 2" xfId="16243"/>
    <cellStyle name="Output 5 2 2 5 2 2 3" xfId="16244"/>
    <cellStyle name="Output 5 2 2 5 2 3" xfId="16245"/>
    <cellStyle name="Output 5 2 2 5 2 3 2" xfId="16246"/>
    <cellStyle name="Output 5 2 2 5 2 4" xfId="16247"/>
    <cellStyle name="Output 5 2 2 5 3" xfId="16248"/>
    <cellStyle name="Output 5 2 2 5 3 2" xfId="16249"/>
    <cellStyle name="Output 5 2 2 5 3 2 2" xfId="16250"/>
    <cellStyle name="Output 5 2 2 5 3 3" xfId="16251"/>
    <cellStyle name="Output 5 2 2 5 4" xfId="16252"/>
    <cellStyle name="Output 5 2 2 5 4 2" xfId="16253"/>
    <cellStyle name="Output 5 2 2 5 5" xfId="16254"/>
    <cellStyle name="Output 5 2 2 6" xfId="16255"/>
    <cellStyle name="Output 5 2 2 6 2" xfId="16256"/>
    <cellStyle name="Output 5 2 2 6 2 2" xfId="16257"/>
    <cellStyle name="Output 5 2 2 6 2 2 2" xfId="16258"/>
    <cellStyle name="Output 5 2 2 6 2 2 2 2" xfId="16259"/>
    <cellStyle name="Output 5 2 2 6 2 2 3" xfId="16260"/>
    <cellStyle name="Output 5 2 2 6 2 3" xfId="16261"/>
    <cellStyle name="Output 5 2 2 6 2 3 2" xfId="16262"/>
    <cellStyle name="Output 5 2 2 6 2 4" xfId="16263"/>
    <cellStyle name="Output 5 2 2 6 3" xfId="16264"/>
    <cellStyle name="Output 5 2 2 6 3 2" xfId="16265"/>
    <cellStyle name="Output 5 2 2 6 3 2 2" xfId="16266"/>
    <cellStyle name="Output 5 2 2 6 3 3" xfId="16267"/>
    <cellStyle name="Output 5 2 2 6 4" xfId="16268"/>
    <cellStyle name="Output 5 2 2 6 4 2" xfId="16269"/>
    <cellStyle name="Output 5 2 2 6 5" xfId="16270"/>
    <cellStyle name="Output 5 2 2 7" xfId="16271"/>
    <cellStyle name="Output 5 2 2 7 2" xfId="16272"/>
    <cellStyle name="Output 5 2 2 7 2 2" xfId="16273"/>
    <cellStyle name="Output 5 2 2 7 2 2 2" xfId="16274"/>
    <cellStyle name="Output 5 2 2 7 2 2 2 2" xfId="16275"/>
    <cellStyle name="Output 5 2 2 7 2 2 3" xfId="16276"/>
    <cellStyle name="Output 5 2 2 7 2 3" xfId="16277"/>
    <cellStyle name="Output 5 2 2 7 2 3 2" xfId="16278"/>
    <cellStyle name="Output 5 2 2 7 2 4" xfId="16279"/>
    <cellStyle name="Output 5 2 2 7 3" xfId="16280"/>
    <cellStyle name="Output 5 2 2 7 3 2" xfId="16281"/>
    <cellStyle name="Output 5 2 2 7 3 2 2" xfId="16282"/>
    <cellStyle name="Output 5 2 2 7 3 3" xfId="16283"/>
    <cellStyle name="Output 5 2 2 7 4" xfId="16284"/>
    <cellStyle name="Output 5 2 2 7 4 2" xfId="16285"/>
    <cellStyle name="Output 5 2 2 7 5" xfId="16286"/>
    <cellStyle name="Output 5 2 2 8" xfId="16287"/>
    <cellStyle name="Output 5 2 2 8 2" xfId="16288"/>
    <cellStyle name="Output 5 2 2 8 2 2" xfId="16289"/>
    <cellStyle name="Output 5 2 2 8 2 2 2" xfId="16290"/>
    <cellStyle name="Output 5 2 2 8 2 2 2 2" xfId="16291"/>
    <cellStyle name="Output 5 2 2 8 2 2 3" xfId="16292"/>
    <cellStyle name="Output 5 2 2 8 2 3" xfId="16293"/>
    <cellStyle name="Output 5 2 2 8 2 3 2" xfId="16294"/>
    <cellStyle name="Output 5 2 2 8 2 4" xfId="16295"/>
    <cellStyle name="Output 5 2 2 8 3" xfId="16296"/>
    <cellStyle name="Output 5 2 2 8 3 2" xfId="16297"/>
    <cellStyle name="Output 5 2 2 8 3 2 2" xfId="16298"/>
    <cellStyle name="Output 5 2 2 8 3 3" xfId="16299"/>
    <cellStyle name="Output 5 2 2 8 4" xfId="16300"/>
    <cellStyle name="Output 5 2 2 8 4 2" xfId="16301"/>
    <cellStyle name="Output 5 2 2 8 5" xfId="16302"/>
    <cellStyle name="Output 5 2 2 9" xfId="16303"/>
    <cellStyle name="Output 5 2 2 9 2" xfId="16304"/>
    <cellStyle name="Output 5 2 2 9 2 2" xfId="16305"/>
    <cellStyle name="Output 5 2 2 9 2 2 2" xfId="16306"/>
    <cellStyle name="Output 5 2 2 9 2 3" xfId="16307"/>
    <cellStyle name="Output 5 2 2 9 3" xfId="16308"/>
    <cellStyle name="Output 5 2 2 9 3 2" xfId="16309"/>
    <cellStyle name="Output 5 2 2 9 4" xfId="16310"/>
    <cellStyle name="Output 5 2 3" xfId="16311"/>
    <cellStyle name="Output 5 2 3 2" xfId="16312"/>
    <cellStyle name="Output 5 2 3 2 2" xfId="16313"/>
    <cellStyle name="Output 5 2 3 2 2 2" xfId="16314"/>
    <cellStyle name="Output 5 2 3 2 2 2 2" xfId="16315"/>
    <cellStyle name="Output 5 2 3 2 2 3" xfId="16316"/>
    <cellStyle name="Output 5 2 3 2 3" xfId="16317"/>
    <cellStyle name="Output 5 2 3 2 3 2" xfId="16318"/>
    <cellStyle name="Output 5 2 3 2 4" xfId="16319"/>
    <cellStyle name="Output 5 2 3 3" xfId="16320"/>
    <cellStyle name="Output 5 2 3 3 2" xfId="16321"/>
    <cellStyle name="Output 5 2 3 3 2 2" xfId="16322"/>
    <cellStyle name="Output 5 2 3 3 3" xfId="16323"/>
    <cellStyle name="Output 5 2 3 4" xfId="16324"/>
    <cellStyle name="Output 5 2 3 4 2" xfId="16325"/>
    <cellStyle name="Output 5 2 3 5" xfId="16326"/>
    <cellStyle name="Output 5 2 4" xfId="16327"/>
    <cellStyle name="Output 5 2 4 2" xfId="16328"/>
    <cellStyle name="Output 5 2 4 2 2" xfId="16329"/>
    <cellStyle name="Output 5 2 4 2 2 2" xfId="16330"/>
    <cellStyle name="Output 5 2 4 2 2 2 2" xfId="16331"/>
    <cellStyle name="Output 5 2 4 2 2 3" xfId="16332"/>
    <cellStyle name="Output 5 2 4 2 3" xfId="16333"/>
    <cellStyle name="Output 5 2 4 2 3 2" xfId="16334"/>
    <cellStyle name="Output 5 2 4 2 4" xfId="16335"/>
    <cellStyle name="Output 5 2 4 3" xfId="16336"/>
    <cellStyle name="Output 5 2 4 3 2" xfId="16337"/>
    <cellStyle name="Output 5 2 4 3 2 2" xfId="16338"/>
    <cellStyle name="Output 5 2 4 3 3" xfId="16339"/>
    <cellStyle name="Output 5 2 4 4" xfId="16340"/>
    <cellStyle name="Output 5 2 4 4 2" xfId="16341"/>
    <cellStyle name="Output 5 2 4 5" xfId="16342"/>
    <cellStyle name="Output 5 2 5" xfId="16343"/>
    <cellStyle name="Output 5 2 5 2" xfId="16344"/>
    <cellStyle name="Output 5 2 5 2 2" xfId="16345"/>
    <cellStyle name="Output 5 2 5 2 2 2" xfId="16346"/>
    <cellStyle name="Output 5 2 5 2 2 2 2" xfId="16347"/>
    <cellStyle name="Output 5 2 5 2 2 3" xfId="16348"/>
    <cellStyle name="Output 5 2 5 2 3" xfId="16349"/>
    <cellStyle name="Output 5 2 5 2 3 2" xfId="16350"/>
    <cellStyle name="Output 5 2 5 2 4" xfId="16351"/>
    <cellStyle name="Output 5 2 5 3" xfId="16352"/>
    <cellStyle name="Output 5 2 5 3 2" xfId="16353"/>
    <cellStyle name="Output 5 2 5 3 2 2" xfId="16354"/>
    <cellStyle name="Output 5 2 5 3 3" xfId="16355"/>
    <cellStyle name="Output 5 2 5 4" xfId="16356"/>
    <cellStyle name="Output 5 2 5 4 2" xfId="16357"/>
    <cellStyle name="Output 5 2 5 5" xfId="16358"/>
    <cellStyle name="Output 5 2 6" xfId="16359"/>
    <cellStyle name="Output 5 2 6 2" xfId="16360"/>
    <cellStyle name="Output 5 2 6 2 2" xfId="16361"/>
    <cellStyle name="Output 5 2 6 2 2 2" xfId="16362"/>
    <cellStyle name="Output 5 2 6 2 2 2 2" xfId="16363"/>
    <cellStyle name="Output 5 2 6 2 2 3" xfId="16364"/>
    <cellStyle name="Output 5 2 6 2 3" xfId="16365"/>
    <cellStyle name="Output 5 2 6 2 3 2" xfId="16366"/>
    <cellStyle name="Output 5 2 6 2 4" xfId="16367"/>
    <cellStyle name="Output 5 2 6 3" xfId="16368"/>
    <cellStyle name="Output 5 2 6 3 2" xfId="16369"/>
    <cellStyle name="Output 5 2 6 3 2 2" xfId="16370"/>
    <cellStyle name="Output 5 2 6 3 3" xfId="16371"/>
    <cellStyle name="Output 5 2 6 4" xfId="16372"/>
    <cellStyle name="Output 5 2 6 4 2" xfId="16373"/>
    <cellStyle name="Output 5 2 6 5" xfId="16374"/>
    <cellStyle name="Output 5 2 7" xfId="16375"/>
    <cellStyle name="Output 5 2 7 2" xfId="16376"/>
    <cellStyle name="Output 5 2 7 2 2" xfId="16377"/>
    <cellStyle name="Output 5 2 7 2 2 2" xfId="16378"/>
    <cellStyle name="Output 5 2 7 2 2 2 2" xfId="16379"/>
    <cellStyle name="Output 5 2 7 2 2 3" xfId="16380"/>
    <cellStyle name="Output 5 2 7 2 3" xfId="16381"/>
    <cellStyle name="Output 5 2 7 2 3 2" xfId="16382"/>
    <cellStyle name="Output 5 2 7 2 4" xfId="16383"/>
    <cellStyle name="Output 5 2 7 3" xfId="16384"/>
    <cellStyle name="Output 5 2 7 3 2" xfId="16385"/>
    <cellStyle name="Output 5 2 7 3 2 2" xfId="16386"/>
    <cellStyle name="Output 5 2 7 3 3" xfId="16387"/>
    <cellStyle name="Output 5 2 7 4" xfId="16388"/>
    <cellStyle name="Output 5 2 7 4 2" xfId="16389"/>
    <cellStyle name="Output 5 2 7 5" xfId="16390"/>
    <cellStyle name="Output 5 2 8" xfId="16391"/>
    <cellStyle name="Output 5 2 8 2" xfId="16392"/>
    <cellStyle name="Output 5 2 8 2 2" xfId="16393"/>
    <cellStyle name="Output 5 2 8 2 2 2" xfId="16394"/>
    <cellStyle name="Output 5 2 8 2 2 2 2" xfId="16395"/>
    <cellStyle name="Output 5 2 8 2 2 3" xfId="16396"/>
    <cellStyle name="Output 5 2 8 2 3" xfId="16397"/>
    <cellStyle name="Output 5 2 8 2 3 2" xfId="16398"/>
    <cellStyle name="Output 5 2 8 2 4" xfId="16399"/>
    <cellStyle name="Output 5 2 8 3" xfId="16400"/>
    <cellStyle name="Output 5 2 8 3 2" xfId="16401"/>
    <cellStyle name="Output 5 2 8 3 2 2" xfId="16402"/>
    <cellStyle name="Output 5 2 8 3 3" xfId="16403"/>
    <cellStyle name="Output 5 2 8 4" xfId="16404"/>
    <cellStyle name="Output 5 2 8 4 2" xfId="16405"/>
    <cellStyle name="Output 5 2 8 5" xfId="16406"/>
    <cellStyle name="Output 5 2 9" xfId="16407"/>
    <cellStyle name="Output 5 2 9 2" xfId="16408"/>
    <cellStyle name="Output 5 2 9 2 2" xfId="16409"/>
    <cellStyle name="Output 5 2 9 2 2 2" xfId="16410"/>
    <cellStyle name="Output 5 2 9 2 2 2 2" xfId="16411"/>
    <cellStyle name="Output 5 2 9 2 2 3" xfId="16412"/>
    <cellStyle name="Output 5 2 9 2 3" xfId="16413"/>
    <cellStyle name="Output 5 2 9 2 3 2" xfId="16414"/>
    <cellStyle name="Output 5 2 9 2 4" xfId="16415"/>
    <cellStyle name="Output 5 2 9 3" xfId="16416"/>
    <cellStyle name="Output 5 2 9 3 2" xfId="16417"/>
    <cellStyle name="Output 5 2 9 3 2 2" xfId="16418"/>
    <cellStyle name="Output 5 2 9 3 3" xfId="16419"/>
    <cellStyle name="Output 5 2 9 4" xfId="16420"/>
    <cellStyle name="Output 5 2 9 4 2" xfId="16421"/>
    <cellStyle name="Output 5 2 9 5" xfId="16422"/>
    <cellStyle name="Output 5 3" xfId="16423"/>
    <cellStyle name="Output 5 3 10" xfId="16424"/>
    <cellStyle name="Output 5 3 10 2" xfId="16425"/>
    <cellStyle name="Output 5 3 10 2 2" xfId="16426"/>
    <cellStyle name="Output 5 3 10 3" xfId="16427"/>
    <cellStyle name="Output 5 3 11" xfId="16428"/>
    <cellStyle name="Output 5 3 11 2" xfId="16429"/>
    <cellStyle name="Output 5 3 12" xfId="16430"/>
    <cellStyle name="Output 5 3 2" xfId="16431"/>
    <cellStyle name="Output 5 3 2 2" xfId="16432"/>
    <cellStyle name="Output 5 3 2 2 2" xfId="16433"/>
    <cellStyle name="Output 5 3 2 2 2 2" xfId="16434"/>
    <cellStyle name="Output 5 3 2 2 2 2 2" xfId="16435"/>
    <cellStyle name="Output 5 3 2 2 2 3" xfId="16436"/>
    <cellStyle name="Output 5 3 2 2 3" xfId="16437"/>
    <cellStyle name="Output 5 3 2 2 3 2" xfId="16438"/>
    <cellStyle name="Output 5 3 2 2 4" xfId="16439"/>
    <cellStyle name="Output 5 3 2 3" xfId="16440"/>
    <cellStyle name="Output 5 3 2 3 2" xfId="16441"/>
    <cellStyle name="Output 5 3 2 3 2 2" xfId="16442"/>
    <cellStyle name="Output 5 3 2 3 3" xfId="16443"/>
    <cellStyle name="Output 5 3 2 4" xfId="16444"/>
    <cellStyle name="Output 5 3 2 4 2" xfId="16445"/>
    <cellStyle name="Output 5 3 2 5" xfId="16446"/>
    <cellStyle name="Output 5 3 3" xfId="16447"/>
    <cellStyle name="Output 5 3 3 2" xfId="16448"/>
    <cellStyle name="Output 5 3 3 2 2" xfId="16449"/>
    <cellStyle name="Output 5 3 3 2 2 2" xfId="16450"/>
    <cellStyle name="Output 5 3 3 2 2 2 2" xfId="16451"/>
    <cellStyle name="Output 5 3 3 2 2 3" xfId="16452"/>
    <cellStyle name="Output 5 3 3 2 3" xfId="16453"/>
    <cellStyle name="Output 5 3 3 2 3 2" xfId="16454"/>
    <cellStyle name="Output 5 3 3 2 4" xfId="16455"/>
    <cellStyle name="Output 5 3 3 3" xfId="16456"/>
    <cellStyle name="Output 5 3 3 3 2" xfId="16457"/>
    <cellStyle name="Output 5 3 3 3 2 2" xfId="16458"/>
    <cellStyle name="Output 5 3 3 3 3" xfId="16459"/>
    <cellStyle name="Output 5 3 3 4" xfId="16460"/>
    <cellStyle name="Output 5 3 3 4 2" xfId="16461"/>
    <cellStyle name="Output 5 3 3 5" xfId="16462"/>
    <cellStyle name="Output 5 3 4" xfId="16463"/>
    <cellStyle name="Output 5 3 4 2" xfId="16464"/>
    <cellStyle name="Output 5 3 4 2 2" xfId="16465"/>
    <cellStyle name="Output 5 3 4 2 2 2" xfId="16466"/>
    <cellStyle name="Output 5 3 4 2 2 2 2" xfId="16467"/>
    <cellStyle name="Output 5 3 4 2 2 3" xfId="16468"/>
    <cellStyle name="Output 5 3 4 2 3" xfId="16469"/>
    <cellStyle name="Output 5 3 4 2 3 2" xfId="16470"/>
    <cellStyle name="Output 5 3 4 2 4" xfId="16471"/>
    <cellStyle name="Output 5 3 4 3" xfId="16472"/>
    <cellStyle name="Output 5 3 4 3 2" xfId="16473"/>
    <cellStyle name="Output 5 3 4 3 2 2" xfId="16474"/>
    <cellStyle name="Output 5 3 4 3 3" xfId="16475"/>
    <cellStyle name="Output 5 3 4 4" xfId="16476"/>
    <cellStyle name="Output 5 3 4 4 2" xfId="16477"/>
    <cellStyle name="Output 5 3 4 5" xfId="16478"/>
    <cellStyle name="Output 5 3 5" xfId="16479"/>
    <cellStyle name="Output 5 3 5 2" xfId="16480"/>
    <cellStyle name="Output 5 3 5 2 2" xfId="16481"/>
    <cellStyle name="Output 5 3 5 2 2 2" xfId="16482"/>
    <cellStyle name="Output 5 3 5 2 2 2 2" xfId="16483"/>
    <cellStyle name="Output 5 3 5 2 2 3" xfId="16484"/>
    <cellStyle name="Output 5 3 5 2 3" xfId="16485"/>
    <cellStyle name="Output 5 3 5 2 3 2" xfId="16486"/>
    <cellStyle name="Output 5 3 5 2 4" xfId="16487"/>
    <cellStyle name="Output 5 3 5 3" xfId="16488"/>
    <cellStyle name="Output 5 3 5 3 2" xfId="16489"/>
    <cellStyle name="Output 5 3 5 3 2 2" xfId="16490"/>
    <cellStyle name="Output 5 3 5 3 3" xfId="16491"/>
    <cellStyle name="Output 5 3 5 4" xfId="16492"/>
    <cellStyle name="Output 5 3 5 4 2" xfId="16493"/>
    <cellStyle name="Output 5 3 5 5" xfId="16494"/>
    <cellStyle name="Output 5 3 6" xfId="16495"/>
    <cellStyle name="Output 5 3 6 2" xfId="16496"/>
    <cellStyle name="Output 5 3 6 2 2" xfId="16497"/>
    <cellStyle name="Output 5 3 6 2 2 2" xfId="16498"/>
    <cellStyle name="Output 5 3 6 2 2 2 2" xfId="16499"/>
    <cellStyle name="Output 5 3 6 2 2 3" xfId="16500"/>
    <cellStyle name="Output 5 3 6 2 3" xfId="16501"/>
    <cellStyle name="Output 5 3 6 2 3 2" xfId="16502"/>
    <cellStyle name="Output 5 3 6 2 4" xfId="16503"/>
    <cellStyle name="Output 5 3 6 3" xfId="16504"/>
    <cellStyle name="Output 5 3 6 3 2" xfId="16505"/>
    <cellStyle name="Output 5 3 6 3 2 2" xfId="16506"/>
    <cellStyle name="Output 5 3 6 3 3" xfId="16507"/>
    <cellStyle name="Output 5 3 6 4" xfId="16508"/>
    <cellStyle name="Output 5 3 6 4 2" xfId="16509"/>
    <cellStyle name="Output 5 3 6 5" xfId="16510"/>
    <cellStyle name="Output 5 3 7" xfId="16511"/>
    <cellStyle name="Output 5 3 7 2" xfId="16512"/>
    <cellStyle name="Output 5 3 7 2 2" xfId="16513"/>
    <cellStyle name="Output 5 3 7 2 2 2" xfId="16514"/>
    <cellStyle name="Output 5 3 7 2 2 2 2" xfId="16515"/>
    <cellStyle name="Output 5 3 7 2 2 3" xfId="16516"/>
    <cellStyle name="Output 5 3 7 2 3" xfId="16517"/>
    <cellStyle name="Output 5 3 7 2 3 2" xfId="16518"/>
    <cellStyle name="Output 5 3 7 2 4" xfId="16519"/>
    <cellStyle name="Output 5 3 7 3" xfId="16520"/>
    <cellStyle name="Output 5 3 7 3 2" xfId="16521"/>
    <cellStyle name="Output 5 3 7 3 2 2" xfId="16522"/>
    <cellStyle name="Output 5 3 7 3 3" xfId="16523"/>
    <cellStyle name="Output 5 3 7 4" xfId="16524"/>
    <cellStyle name="Output 5 3 7 4 2" xfId="16525"/>
    <cellStyle name="Output 5 3 7 5" xfId="16526"/>
    <cellStyle name="Output 5 3 8" xfId="16527"/>
    <cellStyle name="Output 5 3 8 2" xfId="16528"/>
    <cellStyle name="Output 5 3 8 2 2" xfId="16529"/>
    <cellStyle name="Output 5 3 8 2 2 2" xfId="16530"/>
    <cellStyle name="Output 5 3 8 2 2 2 2" xfId="16531"/>
    <cellStyle name="Output 5 3 8 2 2 3" xfId="16532"/>
    <cellStyle name="Output 5 3 8 2 3" xfId="16533"/>
    <cellStyle name="Output 5 3 8 2 3 2" xfId="16534"/>
    <cellStyle name="Output 5 3 8 2 4" xfId="16535"/>
    <cellStyle name="Output 5 3 8 3" xfId="16536"/>
    <cellStyle name="Output 5 3 8 3 2" xfId="16537"/>
    <cellStyle name="Output 5 3 8 3 2 2" xfId="16538"/>
    <cellStyle name="Output 5 3 8 3 3" xfId="16539"/>
    <cellStyle name="Output 5 3 8 4" xfId="16540"/>
    <cellStyle name="Output 5 3 8 4 2" xfId="16541"/>
    <cellStyle name="Output 5 3 8 5" xfId="16542"/>
    <cellStyle name="Output 5 3 9" xfId="16543"/>
    <cellStyle name="Output 5 3 9 2" xfId="16544"/>
    <cellStyle name="Output 5 3 9 2 2" xfId="16545"/>
    <cellStyle name="Output 5 3 9 2 2 2" xfId="16546"/>
    <cellStyle name="Output 5 3 9 2 3" xfId="16547"/>
    <cellStyle name="Output 5 3 9 3" xfId="16548"/>
    <cellStyle name="Output 5 3 9 3 2" xfId="16549"/>
    <cellStyle name="Output 5 3 9 4" xfId="16550"/>
    <cellStyle name="Output 5 4" xfId="16551"/>
    <cellStyle name="Output 5 4 2" xfId="16552"/>
    <cellStyle name="Output 5 4 2 2" xfId="16553"/>
    <cellStyle name="Output 5 4 2 2 2" xfId="16554"/>
    <cellStyle name="Output 5 4 2 2 2 2" xfId="16555"/>
    <cellStyle name="Output 5 4 2 2 3" xfId="16556"/>
    <cellStyle name="Output 5 4 2 3" xfId="16557"/>
    <cellStyle name="Output 5 4 2 3 2" xfId="16558"/>
    <cellStyle name="Output 5 4 2 4" xfId="16559"/>
    <cellStyle name="Output 5 4 3" xfId="16560"/>
    <cellStyle name="Output 5 4 3 2" xfId="16561"/>
    <cellStyle name="Output 5 4 3 2 2" xfId="16562"/>
    <cellStyle name="Output 5 4 3 3" xfId="16563"/>
    <cellStyle name="Output 5 4 4" xfId="16564"/>
    <cellStyle name="Output 5 4 4 2" xfId="16565"/>
    <cellStyle name="Output 5 4 5" xfId="16566"/>
    <cellStyle name="Output 5 5" xfId="16567"/>
    <cellStyle name="Output 5 5 2" xfId="16568"/>
    <cellStyle name="Output 5 5 2 2" xfId="16569"/>
    <cellStyle name="Output 5 5 2 2 2" xfId="16570"/>
    <cellStyle name="Output 5 5 2 2 2 2" xfId="16571"/>
    <cellStyle name="Output 5 5 2 2 3" xfId="16572"/>
    <cellStyle name="Output 5 5 2 3" xfId="16573"/>
    <cellStyle name="Output 5 5 2 3 2" xfId="16574"/>
    <cellStyle name="Output 5 5 2 4" xfId="16575"/>
    <cellStyle name="Output 5 5 3" xfId="16576"/>
    <cellStyle name="Output 5 5 3 2" xfId="16577"/>
    <cellStyle name="Output 5 5 3 2 2" xfId="16578"/>
    <cellStyle name="Output 5 5 3 3" xfId="16579"/>
    <cellStyle name="Output 5 5 4" xfId="16580"/>
    <cellStyle name="Output 5 5 4 2" xfId="16581"/>
    <cellStyle name="Output 5 5 5" xfId="16582"/>
    <cellStyle name="Output 5 6" xfId="16583"/>
    <cellStyle name="Output 5 6 2" xfId="16584"/>
    <cellStyle name="Output 5 6 2 2" xfId="16585"/>
    <cellStyle name="Output 5 6 2 2 2" xfId="16586"/>
    <cellStyle name="Output 5 6 2 2 2 2" xfId="16587"/>
    <cellStyle name="Output 5 6 2 2 3" xfId="16588"/>
    <cellStyle name="Output 5 6 2 3" xfId="16589"/>
    <cellStyle name="Output 5 6 2 3 2" xfId="16590"/>
    <cellStyle name="Output 5 6 2 4" xfId="16591"/>
    <cellStyle name="Output 5 6 3" xfId="16592"/>
    <cellStyle name="Output 5 6 3 2" xfId="16593"/>
    <cellStyle name="Output 5 6 3 2 2" xfId="16594"/>
    <cellStyle name="Output 5 6 3 3" xfId="16595"/>
    <cellStyle name="Output 5 6 4" xfId="16596"/>
    <cellStyle name="Output 5 6 4 2" xfId="16597"/>
    <cellStyle name="Output 5 6 5" xfId="16598"/>
    <cellStyle name="Output 5 7" xfId="16599"/>
    <cellStyle name="Output 5 7 2" xfId="16600"/>
    <cellStyle name="Output 5 7 2 2" xfId="16601"/>
    <cellStyle name="Output 5 7 2 2 2" xfId="16602"/>
    <cellStyle name="Output 5 7 2 2 2 2" xfId="16603"/>
    <cellStyle name="Output 5 7 2 2 3" xfId="16604"/>
    <cellStyle name="Output 5 7 2 3" xfId="16605"/>
    <cellStyle name="Output 5 7 2 3 2" xfId="16606"/>
    <cellStyle name="Output 5 7 2 4" xfId="16607"/>
    <cellStyle name="Output 5 7 3" xfId="16608"/>
    <cellStyle name="Output 5 7 3 2" xfId="16609"/>
    <cellStyle name="Output 5 7 3 2 2" xfId="16610"/>
    <cellStyle name="Output 5 7 3 3" xfId="16611"/>
    <cellStyle name="Output 5 7 4" xfId="16612"/>
    <cellStyle name="Output 5 7 4 2" xfId="16613"/>
    <cellStyle name="Output 5 7 5" xfId="16614"/>
    <cellStyle name="Output 5 8" xfId="16615"/>
    <cellStyle name="Output 5 8 2" xfId="16616"/>
    <cellStyle name="Output 5 8 2 2" xfId="16617"/>
    <cellStyle name="Output 5 8 2 2 2" xfId="16618"/>
    <cellStyle name="Output 5 8 2 2 2 2" xfId="16619"/>
    <cellStyle name="Output 5 8 2 2 3" xfId="16620"/>
    <cellStyle name="Output 5 8 2 3" xfId="16621"/>
    <cellStyle name="Output 5 8 2 3 2" xfId="16622"/>
    <cellStyle name="Output 5 8 2 4" xfId="16623"/>
    <cellStyle name="Output 5 8 3" xfId="16624"/>
    <cellStyle name="Output 5 8 3 2" xfId="16625"/>
    <cellStyle name="Output 5 8 3 2 2" xfId="16626"/>
    <cellStyle name="Output 5 8 3 3" xfId="16627"/>
    <cellStyle name="Output 5 8 4" xfId="16628"/>
    <cellStyle name="Output 5 8 4 2" xfId="16629"/>
    <cellStyle name="Output 5 8 5" xfId="16630"/>
    <cellStyle name="Output 5 9" xfId="16631"/>
    <cellStyle name="Output 5 9 2" xfId="16632"/>
    <cellStyle name="Output 5 9 2 2" xfId="16633"/>
    <cellStyle name="Output 5 9 2 2 2" xfId="16634"/>
    <cellStyle name="Output 5 9 2 2 2 2" xfId="16635"/>
    <cellStyle name="Output 5 9 2 2 3" xfId="16636"/>
    <cellStyle name="Output 5 9 2 3" xfId="16637"/>
    <cellStyle name="Output 5 9 2 3 2" xfId="16638"/>
    <cellStyle name="Output 5 9 2 4" xfId="16639"/>
    <cellStyle name="Output 5 9 3" xfId="16640"/>
    <cellStyle name="Output 5 9 3 2" xfId="16641"/>
    <cellStyle name="Output 5 9 3 2 2" xfId="16642"/>
    <cellStyle name="Output 5 9 3 3" xfId="16643"/>
    <cellStyle name="Output 5 9 4" xfId="16644"/>
    <cellStyle name="Output 5 9 4 2" xfId="16645"/>
    <cellStyle name="Output 5 9 5" xfId="16646"/>
    <cellStyle name="Output 6" xfId="16647"/>
    <cellStyle name="Output 6 10" xfId="16648"/>
    <cellStyle name="Output 6 10 2" xfId="16649"/>
    <cellStyle name="Output 6 10 2 2" xfId="16650"/>
    <cellStyle name="Output 6 10 2 2 2" xfId="16651"/>
    <cellStyle name="Output 6 10 2 2 2 2" xfId="16652"/>
    <cellStyle name="Output 6 10 2 2 3" xfId="16653"/>
    <cellStyle name="Output 6 10 2 3" xfId="16654"/>
    <cellStyle name="Output 6 10 2 3 2" xfId="16655"/>
    <cellStyle name="Output 6 10 2 4" xfId="16656"/>
    <cellStyle name="Output 6 10 3" xfId="16657"/>
    <cellStyle name="Output 6 10 3 2" xfId="16658"/>
    <cellStyle name="Output 6 10 3 2 2" xfId="16659"/>
    <cellStyle name="Output 6 10 3 3" xfId="16660"/>
    <cellStyle name="Output 6 10 4" xfId="16661"/>
    <cellStyle name="Output 6 10 4 2" xfId="16662"/>
    <cellStyle name="Output 6 10 5" xfId="16663"/>
    <cellStyle name="Output 6 11" xfId="16664"/>
    <cellStyle name="Output 6 11 2" xfId="16665"/>
    <cellStyle name="Output 6 11 2 2" xfId="16666"/>
    <cellStyle name="Output 6 11 2 2 2" xfId="16667"/>
    <cellStyle name="Output 6 11 2 3" xfId="16668"/>
    <cellStyle name="Output 6 11 3" xfId="16669"/>
    <cellStyle name="Output 6 11 3 2" xfId="16670"/>
    <cellStyle name="Output 6 11 4" xfId="16671"/>
    <cellStyle name="Output 6 12" xfId="16672"/>
    <cellStyle name="Output 6 12 2" xfId="16673"/>
    <cellStyle name="Output 6 12 2 2" xfId="16674"/>
    <cellStyle name="Output 6 12 3" xfId="16675"/>
    <cellStyle name="Output 6 13" xfId="16676"/>
    <cellStyle name="Output 6 13 2" xfId="16677"/>
    <cellStyle name="Output 6 14" xfId="16678"/>
    <cellStyle name="Output 6 2" xfId="16679"/>
    <cellStyle name="Output 6 2 10" xfId="16680"/>
    <cellStyle name="Output 6 2 10 2" xfId="16681"/>
    <cellStyle name="Output 6 2 10 2 2" xfId="16682"/>
    <cellStyle name="Output 6 2 10 2 2 2" xfId="16683"/>
    <cellStyle name="Output 6 2 10 2 3" xfId="16684"/>
    <cellStyle name="Output 6 2 10 3" xfId="16685"/>
    <cellStyle name="Output 6 2 10 3 2" xfId="16686"/>
    <cellStyle name="Output 6 2 10 4" xfId="16687"/>
    <cellStyle name="Output 6 2 11" xfId="16688"/>
    <cellStyle name="Output 6 2 11 2" xfId="16689"/>
    <cellStyle name="Output 6 2 11 2 2" xfId="16690"/>
    <cellStyle name="Output 6 2 11 3" xfId="16691"/>
    <cellStyle name="Output 6 2 12" xfId="16692"/>
    <cellStyle name="Output 6 2 12 2" xfId="16693"/>
    <cellStyle name="Output 6 2 13" xfId="16694"/>
    <cellStyle name="Output 6 2 2" xfId="16695"/>
    <cellStyle name="Output 6 2 2 10" xfId="16696"/>
    <cellStyle name="Output 6 2 2 10 2" xfId="16697"/>
    <cellStyle name="Output 6 2 2 10 2 2" xfId="16698"/>
    <cellStyle name="Output 6 2 2 10 3" xfId="16699"/>
    <cellStyle name="Output 6 2 2 11" xfId="16700"/>
    <cellStyle name="Output 6 2 2 11 2" xfId="16701"/>
    <cellStyle name="Output 6 2 2 12" xfId="16702"/>
    <cellStyle name="Output 6 2 2 2" xfId="16703"/>
    <cellStyle name="Output 6 2 2 2 2" xfId="16704"/>
    <cellStyle name="Output 6 2 2 2 2 2" xfId="16705"/>
    <cellStyle name="Output 6 2 2 2 2 2 2" xfId="16706"/>
    <cellStyle name="Output 6 2 2 2 2 2 2 2" xfId="16707"/>
    <cellStyle name="Output 6 2 2 2 2 2 3" xfId="16708"/>
    <cellStyle name="Output 6 2 2 2 2 3" xfId="16709"/>
    <cellStyle name="Output 6 2 2 2 2 3 2" xfId="16710"/>
    <cellStyle name="Output 6 2 2 2 2 4" xfId="16711"/>
    <cellStyle name="Output 6 2 2 2 3" xfId="16712"/>
    <cellStyle name="Output 6 2 2 2 3 2" xfId="16713"/>
    <cellStyle name="Output 6 2 2 2 3 2 2" xfId="16714"/>
    <cellStyle name="Output 6 2 2 2 3 3" xfId="16715"/>
    <cellStyle name="Output 6 2 2 2 4" xfId="16716"/>
    <cellStyle name="Output 6 2 2 2 4 2" xfId="16717"/>
    <cellStyle name="Output 6 2 2 2 5" xfId="16718"/>
    <cellStyle name="Output 6 2 2 3" xfId="16719"/>
    <cellStyle name="Output 6 2 2 3 2" xfId="16720"/>
    <cellStyle name="Output 6 2 2 3 2 2" xfId="16721"/>
    <cellStyle name="Output 6 2 2 3 2 2 2" xfId="16722"/>
    <cellStyle name="Output 6 2 2 3 2 2 2 2" xfId="16723"/>
    <cellStyle name="Output 6 2 2 3 2 2 3" xfId="16724"/>
    <cellStyle name="Output 6 2 2 3 2 3" xfId="16725"/>
    <cellStyle name="Output 6 2 2 3 2 3 2" xfId="16726"/>
    <cellStyle name="Output 6 2 2 3 2 4" xfId="16727"/>
    <cellStyle name="Output 6 2 2 3 3" xfId="16728"/>
    <cellStyle name="Output 6 2 2 3 3 2" xfId="16729"/>
    <cellStyle name="Output 6 2 2 3 3 2 2" xfId="16730"/>
    <cellStyle name="Output 6 2 2 3 3 3" xfId="16731"/>
    <cellStyle name="Output 6 2 2 3 4" xfId="16732"/>
    <cellStyle name="Output 6 2 2 3 4 2" xfId="16733"/>
    <cellStyle name="Output 6 2 2 3 5" xfId="16734"/>
    <cellStyle name="Output 6 2 2 4" xfId="16735"/>
    <cellStyle name="Output 6 2 2 4 2" xfId="16736"/>
    <cellStyle name="Output 6 2 2 4 2 2" xfId="16737"/>
    <cellStyle name="Output 6 2 2 4 2 2 2" xfId="16738"/>
    <cellStyle name="Output 6 2 2 4 2 2 2 2" xfId="16739"/>
    <cellStyle name="Output 6 2 2 4 2 2 3" xfId="16740"/>
    <cellStyle name="Output 6 2 2 4 2 3" xfId="16741"/>
    <cellStyle name="Output 6 2 2 4 2 3 2" xfId="16742"/>
    <cellStyle name="Output 6 2 2 4 2 4" xfId="16743"/>
    <cellStyle name="Output 6 2 2 4 3" xfId="16744"/>
    <cellStyle name="Output 6 2 2 4 3 2" xfId="16745"/>
    <cellStyle name="Output 6 2 2 4 3 2 2" xfId="16746"/>
    <cellStyle name="Output 6 2 2 4 3 3" xfId="16747"/>
    <cellStyle name="Output 6 2 2 4 4" xfId="16748"/>
    <cellStyle name="Output 6 2 2 4 4 2" xfId="16749"/>
    <cellStyle name="Output 6 2 2 4 5" xfId="16750"/>
    <cellStyle name="Output 6 2 2 5" xfId="16751"/>
    <cellStyle name="Output 6 2 2 5 2" xfId="16752"/>
    <cellStyle name="Output 6 2 2 5 2 2" xfId="16753"/>
    <cellStyle name="Output 6 2 2 5 2 2 2" xfId="16754"/>
    <cellStyle name="Output 6 2 2 5 2 2 2 2" xfId="16755"/>
    <cellStyle name="Output 6 2 2 5 2 2 3" xfId="16756"/>
    <cellStyle name="Output 6 2 2 5 2 3" xfId="16757"/>
    <cellStyle name="Output 6 2 2 5 2 3 2" xfId="16758"/>
    <cellStyle name="Output 6 2 2 5 2 4" xfId="16759"/>
    <cellStyle name="Output 6 2 2 5 3" xfId="16760"/>
    <cellStyle name="Output 6 2 2 5 3 2" xfId="16761"/>
    <cellStyle name="Output 6 2 2 5 3 2 2" xfId="16762"/>
    <cellStyle name="Output 6 2 2 5 3 3" xfId="16763"/>
    <cellStyle name="Output 6 2 2 5 4" xfId="16764"/>
    <cellStyle name="Output 6 2 2 5 4 2" xfId="16765"/>
    <cellStyle name="Output 6 2 2 5 5" xfId="16766"/>
    <cellStyle name="Output 6 2 2 6" xfId="16767"/>
    <cellStyle name="Output 6 2 2 6 2" xfId="16768"/>
    <cellStyle name="Output 6 2 2 6 2 2" xfId="16769"/>
    <cellStyle name="Output 6 2 2 6 2 2 2" xfId="16770"/>
    <cellStyle name="Output 6 2 2 6 2 2 2 2" xfId="16771"/>
    <cellStyle name="Output 6 2 2 6 2 2 3" xfId="16772"/>
    <cellStyle name="Output 6 2 2 6 2 3" xfId="16773"/>
    <cellStyle name="Output 6 2 2 6 2 3 2" xfId="16774"/>
    <cellStyle name="Output 6 2 2 6 2 4" xfId="16775"/>
    <cellStyle name="Output 6 2 2 6 3" xfId="16776"/>
    <cellStyle name="Output 6 2 2 6 3 2" xfId="16777"/>
    <cellStyle name="Output 6 2 2 6 3 2 2" xfId="16778"/>
    <cellStyle name="Output 6 2 2 6 3 3" xfId="16779"/>
    <cellStyle name="Output 6 2 2 6 4" xfId="16780"/>
    <cellStyle name="Output 6 2 2 6 4 2" xfId="16781"/>
    <cellStyle name="Output 6 2 2 6 5" xfId="16782"/>
    <cellStyle name="Output 6 2 2 7" xfId="16783"/>
    <cellStyle name="Output 6 2 2 7 2" xfId="16784"/>
    <cellStyle name="Output 6 2 2 7 2 2" xfId="16785"/>
    <cellStyle name="Output 6 2 2 7 2 2 2" xfId="16786"/>
    <cellStyle name="Output 6 2 2 7 2 2 2 2" xfId="16787"/>
    <cellStyle name="Output 6 2 2 7 2 2 3" xfId="16788"/>
    <cellStyle name="Output 6 2 2 7 2 3" xfId="16789"/>
    <cellStyle name="Output 6 2 2 7 2 3 2" xfId="16790"/>
    <cellStyle name="Output 6 2 2 7 2 4" xfId="16791"/>
    <cellStyle name="Output 6 2 2 7 3" xfId="16792"/>
    <cellStyle name="Output 6 2 2 7 3 2" xfId="16793"/>
    <cellStyle name="Output 6 2 2 7 3 2 2" xfId="16794"/>
    <cellStyle name="Output 6 2 2 7 3 3" xfId="16795"/>
    <cellStyle name="Output 6 2 2 7 4" xfId="16796"/>
    <cellStyle name="Output 6 2 2 7 4 2" xfId="16797"/>
    <cellStyle name="Output 6 2 2 7 5" xfId="16798"/>
    <cellStyle name="Output 6 2 2 8" xfId="16799"/>
    <cellStyle name="Output 6 2 2 8 2" xfId="16800"/>
    <cellStyle name="Output 6 2 2 8 2 2" xfId="16801"/>
    <cellStyle name="Output 6 2 2 8 2 2 2" xfId="16802"/>
    <cellStyle name="Output 6 2 2 8 2 2 2 2" xfId="16803"/>
    <cellStyle name="Output 6 2 2 8 2 2 3" xfId="16804"/>
    <cellStyle name="Output 6 2 2 8 2 3" xfId="16805"/>
    <cellStyle name="Output 6 2 2 8 2 3 2" xfId="16806"/>
    <cellStyle name="Output 6 2 2 8 2 4" xfId="16807"/>
    <cellStyle name="Output 6 2 2 8 3" xfId="16808"/>
    <cellStyle name="Output 6 2 2 8 3 2" xfId="16809"/>
    <cellStyle name="Output 6 2 2 8 3 2 2" xfId="16810"/>
    <cellStyle name="Output 6 2 2 8 3 3" xfId="16811"/>
    <cellStyle name="Output 6 2 2 8 4" xfId="16812"/>
    <cellStyle name="Output 6 2 2 8 4 2" xfId="16813"/>
    <cellStyle name="Output 6 2 2 8 5" xfId="16814"/>
    <cellStyle name="Output 6 2 2 9" xfId="16815"/>
    <cellStyle name="Output 6 2 2 9 2" xfId="16816"/>
    <cellStyle name="Output 6 2 2 9 2 2" xfId="16817"/>
    <cellStyle name="Output 6 2 2 9 2 2 2" xfId="16818"/>
    <cellStyle name="Output 6 2 2 9 2 3" xfId="16819"/>
    <cellStyle name="Output 6 2 2 9 3" xfId="16820"/>
    <cellStyle name="Output 6 2 2 9 3 2" xfId="16821"/>
    <cellStyle name="Output 6 2 2 9 4" xfId="16822"/>
    <cellStyle name="Output 6 2 3" xfId="16823"/>
    <cellStyle name="Output 6 2 3 2" xfId="16824"/>
    <cellStyle name="Output 6 2 3 2 2" xfId="16825"/>
    <cellStyle name="Output 6 2 3 2 2 2" xfId="16826"/>
    <cellStyle name="Output 6 2 3 2 2 2 2" xfId="16827"/>
    <cellStyle name="Output 6 2 3 2 2 3" xfId="16828"/>
    <cellStyle name="Output 6 2 3 2 3" xfId="16829"/>
    <cellStyle name="Output 6 2 3 2 3 2" xfId="16830"/>
    <cellStyle name="Output 6 2 3 2 4" xfId="16831"/>
    <cellStyle name="Output 6 2 3 3" xfId="16832"/>
    <cellStyle name="Output 6 2 3 3 2" xfId="16833"/>
    <cellStyle name="Output 6 2 3 3 2 2" xfId="16834"/>
    <cellStyle name="Output 6 2 3 3 3" xfId="16835"/>
    <cellStyle name="Output 6 2 3 4" xfId="16836"/>
    <cellStyle name="Output 6 2 3 4 2" xfId="16837"/>
    <cellStyle name="Output 6 2 3 5" xfId="16838"/>
    <cellStyle name="Output 6 2 4" xfId="16839"/>
    <cellStyle name="Output 6 2 4 2" xfId="16840"/>
    <cellStyle name="Output 6 2 4 2 2" xfId="16841"/>
    <cellStyle name="Output 6 2 4 2 2 2" xfId="16842"/>
    <cellStyle name="Output 6 2 4 2 2 2 2" xfId="16843"/>
    <cellStyle name="Output 6 2 4 2 2 3" xfId="16844"/>
    <cellStyle name="Output 6 2 4 2 3" xfId="16845"/>
    <cellStyle name="Output 6 2 4 2 3 2" xfId="16846"/>
    <cellStyle name="Output 6 2 4 2 4" xfId="16847"/>
    <cellStyle name="Output 6 2 4 3" xfId="16848"/>
    <cellStyle name="Output 6 2 4 3 2" xfId="16849"/>
    <cellStyle name="Output 6 2 4 3 2 2" xfId="16850"/>
    <cellStyle name="Output 6 2 4 3 3" xfId="16851"/>
    <cellStyle name="Output 6 2 4 4" xfId="16852"/>
    <cellStyle name="Output 6 2 4 4 2" xfId="16853"/>
    <cellStyle name="Output 6 2 4 5" xfId="16854"/>
    <cellStyle name="Output 6 2 5" xfId="16855"/>
    <cellStyle name="Output 6 2 5 2" xfId="16856"/>
    <cellStyle name="Output 6 2 5 2 2" xfId="16857"/>
    <cellStyle name="Output 6 2 5 2 2 2" xfId="16858"/>
    <cellStyle name="Output 6 2 5 2 2 2 2" xfId="16859"/>
    <cellStyle name="Output 6 2 5 2 2 3" xfId="16860"/>
    <cellStyle name="Output 6 2 5 2 3" xfId="16861"/>
    <cellStyle name="Output 6 2 5 2 3 2" xfId="16862"/>
    <cellStyle name="Output 6 2 5 2 4" xfId="16863"/>
    <cellStyle name="Output 6 2 5 3" xfId="16864"/>
    <cellStyle name="Output 6 2 5 3 2" xfId="16865"/>
    <cellStyle name="Output 6 2 5 3 2 2" xfId="16866"/>
    <cellStyle name="Output 6 2 5 3 3" xfId="16867"/>
    <cellStyle name="Output 6 2 5 4" xfId="16868"/>
    <cellStyle name="Output 6 2 5 4 2" xfId="16869"/>
    <cellStyle name="Output 6 2 5 5" xfId="16870"/>
    <cellStyle name="Output 6 2 6" xfId="16871"/>
    <cellStyle name="Output 6 2 6 2" xfId="16872"/>
    <cellStyle name="Output 6 2 6 2 2" xfId="16873"/>
    <cellStyle name="Output 6 2 6 2 2 2" xfId="16874"/>
    <cellStyle name="Output 6 2 6 2 2 2 2" xfId="16875"/>
    <cellStyle name="Output 6 2 6 2 2 3" xfId="16876"/>
    <cellStyle name="Output 6 2 6 2 3" xfId="16877"/>
    <cellStyle name="Output 6 2 6 2 3 2" xfId="16878"/>
    <cellStyle name="Output 6 2 6 2 4" xfId="16879"/>
    <cellStyle name="Output 6 2 6 3" xfId="16880"/>
    <cellStyle name="Output 6 2 6 3 2" xfId="16881"/>
    <cellStyle name="Output 6 2 6 3 2 2" xfId="16882"/>
    <cellStyle name="Output 6 2 6 3 3" xfId="16883"/>
    <cellStyle name="Output 6 2 6 4" xfId="16884"/>
    <cellStyle name="Output 6 2 6 4 2" xfId="16885"/>
    <cellStyle name="Output 6 2 6 5" xfId="16886"/>
    <cellStyle name="Output 6 2 7" xfId="16887"/>
    <cellStyle name="Output 6 2 7 2" xfId="16888"/>
    <cellStyle name="Output 6 2 7 2 2" xfId="16889"/>
    <cellStyle name="Output 6 2 7 2 2 2" xfId="16890"/>
    <cellStyle name="Output 6 2 7 2 2 2 2" xfId="16891"/>
    <cellStyle name="Output 6 2 7 2 2 3" xfId="16892"/>
    <cellStyle name="Output 6 2 7 2 3" xfId="16893"/>
    <cellStyle name="Output 6 2 7 2 3 2" xfId="16894"/>
    <cellStyle name="Output 6 2 7 2 4" xfId="16895"/>
    <cellStyle name="Output 6 2 7 3" xfId="16896"/>
    <cellStyle name="Output 6 2 7 3 2" xfId="16897"/>
    <cellStyle name="Output 6 2 7 3 2 2" xfId="16898"/>
    <cellStyle name="Output 6 2 7 3 3" xfId="16899"/>
    <cellStyle name="Output 6 2 7 4" xfId="16900"/>
    <cellStyle name="Output 6 2 7 4 2" xfId="16901"/>
    <cellStyle name="Output 6 2 7 5" xfId="16902"/>
    <cellStyle name="Output 6 2 8" xfId="16903"/>
    <cellStyle name="Output 6 2 8 2" xfId="16904"/>
    <cellStyle name="Output 6 2 8 2 2" xfId="16905"/>
    <cellStyle name="Output 6 2 8 2 2 2" xfId="16906"/>
    <cellStyle name="Output 6 2 8 2 2 2 2" xfId="16907"/>
    <cellStyle name="Output 6 2 8 2 2 3" xfId="16908"/>
    <cellStyle name="Output 6 2 8 2 3" xfId="16909"/>
    <cellStyle name="Output 6 2 8 2 3 2" xfId="16910"/>
    <cellStyle name="Output 6 2 8 2 4" xfId="16911"/>
    <cellStyle name="Output 6 2 8 3" xfId="16912"/>
    <cellStyle name="Output 6 2 8 3 2" xfId="16913"/>
    <cellStyle name="Output 6 2 8 3 2 2" xfId="16914"/>
    <cellStyle name="Output 6 2 8 3 3" xfId="16915"/>
    <cellStyle name="Output 6 2 8 4" xfId="16916"/>
    <cellStyle name="Output 6 2 8 4 2" xfId="16917"/>
    <cellStyle name="Output 6 2 8 5" xfId="16918"/>
    <cellStyle name="Output 6 2 9" xfId="16919"/>
    <cellStyle name="Output 6 2 9 2" xfId="16920"/>
    <cellStyle name="Output 6 2 9 2 2" xfId="16921"/>
    <cellStyle name="Output 6 2 9 2 2 2" xfId="16922"/>
    <cellStyle name="Output 6 2 9 2 2 2 2" xfId="16923"/>
    <cellStyle name="Output 6 2 9 2 2 3" xfId="16924"/>
    <cellStyle name="Output 6 2 9 2 3" xfId="16925"/>
    <cellStyle name="Output 6 2 9 2 3 2" xfId="16926"/>
    <cellStyle name="Output 6 2 9 2 4" xfId="16927"/>
    <cellStyle name="Output 6 2 9 3" xfId="16928"/>
    <cellStyle name="Output 6 2 9 3 2" xfId="16929"/>
    <cellStyle name="Output 6 2 9 3 2 2" xfId="16930"/>
    <cellStyle name="Output 6 2 9 3 3" xfId="16931"/>
    <cellStyle name="Output 6 2 9 4" xfId="16932"/>
    <cellStyle name="Output 6 2 9 4 2" xfId="16933"/>
    <cellStyle name="Output 6 2 9 5" xfId="16934"/>
    <cellStyle name="Output 6 3" xfId="16935"/>
    <cellStyle name="Output 6 3 10" xfId="16936"/>
    <cellStyle name="Output 6 3 10 2" xfId="16937"/>
    <cellStyle name="Output 6 3 10 2 2" xfId="16938"/>
    <cellStyle name="Output 6 3 10 3" xfId="16939"/>
    <cellStyle name="Output 6 3 11" xfId="16940"/>
    <cellStyle name="Output 6 3 11 2" xfId="16941"/>
    <cellStyle name="Output 6 3 12" xfId="16942"/>
    <cellStyle name="Output 6 3 2" xfId="16943"/>
    <cellStyle name="Output 6 3 2 2" xfId="16944"/>
    <cellStyle name="Output 6 3 2 2 2" xfId="16945"/>
    <cellStyle name="Output 6 3 2 2 2 2" xfId="16946"/>
    <cellStyle name="Output 6 3 2 2 2 2 2" xfId="16947"/>
    <cellStyle name="Output 6 3 2 2 2 3" xfId="16948"/>
    <cellStyle name="Output 6 3 2 2 3" xfId="16949"/>
    <cellStyle name="Output 6 3 2 2 3 2" xfId="16950"/>
    <cellStyle name="Output 6 3 2 2 4" xfId="16951"/>
    <cellStyle name="Output 6 3 2 3" xfId="16952"/>
    <cellStyle name="Output 6 3 2 3 2" xfId="16953"/>
    <cellStyle name="Output 6 3 2 3 2 2" xfId="16954"/>
    <cellStyle name="Output 6 3 2 3 3" xfId="16955"/>
    <cellStyle name="Output 6 3 2 4" xfId="16956"/>
    <cellStyle name="Output 6 3 2 4 2" xfId="16957"/>
    <cellStyle name="Output 6 3 2 5" xfId="16958"/>
    <cellStyle name="Output 6 3 3" xfId="16959"/>
    <cellStyle name="Output 6 3 3 2" xfId="16960"/>
    <cellStyle name="Output 6 3 3 2 2" xfId="16961"/>
    <cellStyle name="Output 6 3 3 2 2 2" xfId="16962"/>
    <cellStyle name="Output 6 3 3 2 2 2 2" xfId="16963"/>
    <cellStyle name="Output 6 3 3 2 2 3" xfId="16964"/>
    <cellStyle name="Output 6 3 3 2 3" xfId="16965"/>
    <cellStyle name="Output 6 3 3 2 3 2" xfId="16966"/>
    <cellStyle name="Output 6 3 3 2 4" xfId="16967"/>
    <cellStyle name="Output 6 3 3 3" xfId="16968"/>
    <cellStyle name="Output 6 3 3 3 2" xfId="16969"/>
    <cellStyle name="Output 6 3 3 3 2 2" xfId="16970"/>
    <cellStyle name="Output 6 3 3 3 3" xfId="16971"/>
    <cellStyle name="Output 6 3 3 4" xfId="16972"/>
    <cellStyle name="Output 6 3 3 4 2" xfId="16973"/>
    <cellStyle name="Output 6 3 3 5" xfId="16974"/>
    <cellStyle name="Output 6 3 4" xfId="16975"/>
    <cellStyle name="Output 6 3 4 2" xfId="16976"/>
    <cellStyle name="Output 6 3 4 2 2" xfId="16977"/>
    <cellStyle name="Output 6 3 4 2 2 2" xfId="16978"/>
    <cellStyle name="Output 6 3 4 2 2 2 2" xfId="16979"/>
    <cellStyle name="Output 6 3 4 2 2 3" xfId="16980"/>
    <cellStyle name="Output 6 3 4 2 3" xfId="16981"/>
    <cellStyle name="Output 6 3 4 2 3 2" xfId="16982"/>
    <cellStyle name="Output 6 3 4 2 4" xfId="16983"/>
    <cellStyle name="Output 6 3 4 3" xfId="16984"/>
    <cellStyle name="Output 6 3 4 3 2" xfId="16985"/>
    <cellStyle name="Output 6 3 4 3 2 2" xfId="16986"/>
    <cellStyle name="Output 6 3 4 3 3" xfId="16987"/>
    <cellStyle name="Output 6 3 4 4" xfId="16988"/>
    <cellStyle name="Output 6 3 4 4 2" xfId="16989"/>
    <cellStyle name="Output 6 3 4 5" xfId="16990"/>
    <cellStyle name="Output 6 3 5" xfId="16991"/>
    <cellStyle name="Output 6 3 5 2" xfId="16992"/>
    <cellStyle name="Output 6 3 5 2 2" xfId="16993"/>
    <cellStyle name="Output 6 3 5 2 2 2" xfId="16994"/>
    <cellStyle name="Output 6 3 5 2 2 2 2" xfId="16995"/>
    <cellStyle name="Output 6 3 5 2 2 3" xfId="16996"/>
    <cellStyle name="Output 6 3 5 2 3" xfId="16997"/>
    <cellStyle name="Output 6 3 5 2 3 2" xfId="16998"/>
    <cellStyle name="Output 6 3 5 2 4" xfId="16999"/>
    <cellStyle name="Output 6 3 5 3" xfId="17000"/>
    <cellStyle name="Output 6 3 5 3 2" xfId="17001"/>
    <cellStyle name="Output 6 3 5 3 2 2" xfId="17002"/>
    <cellStyle name="Output 6 3 5 3 3" xfId="17003"/>
    <cellStyle name="Output 6 3 5 4" xfId="17004"/>
    <cellStyle name="Output 6 3 5 4 2" xfId="17005"/>
    <cellStyle name="Output 6 3 5 5" xfId="17006"/>
    <cellStyle name="Output 6 3 6" xfId="17007"/>
    <cellStyle name="Output 6 3 6 2" xfId="17008"/>
    <cellStyle name="Output 6 3 6 2 2" xfId="17009"/>
    <cellStyle name="Output 6 3 6 2 2 2" xfId="17010"/>
    <cellStyle name="Output 6 3 6 2 2 2 2" xfId="17011"/>
    <cellStyle name="Output 6 3 6 2 2 3" xfId="17012"/>
    <cellStyle name="Output 6 3 6 2 3" xfId="17013"/>
    <cellStyle name="Output 6 3 6 2 3 2" xfId="17014"/>
    <cellStyle name="Output 6 3 6 2 4" xfId="17015"/>
    <cellStyle name="Output 6 3 6 3" xfId="17016"/>
    <cellStyle name="Output 6 3 6 3 2" xfId="17017"/>
    <cellStyle name="Output 6 3 6 3 2 2" xfId="17018"/>
    <cellStyle name="Output 6 3 6 3 3" xfId="17019"/>
    <cellStyle name="Output 6 3 6 4" xfId="17020"/>
    <cellStyle name="Output 6 3 6 4 2" xfId="17021"/>
    <cellStyle name="Output 6 3 6 5" xfId="17022"/>
    <cellStyle name="Output 6 3 7" xfId="17023"/>
    <cellStyle name="Output 6 3 7 2" xfId="17024"/>
    <cellStyle name="Output 6 3 7 2 2" xfId="17025"/>
    <cellStyle name="Output 6 3 7 2 2 2" xfId="17026"/>
    <cellStyle name="Output 6 3 7 2 2 2 2" xfId="17027"/>
    <cellStyle name="Output 6 3 7 2 2 3" xfId="17028"/>
    <cellStyle name="Output 6 3 7 2 3" xfId="17029"/>
    <cellStyle name="Output 6 3 7 2 3 2" xfId="17030"/>
    <cellStyle name="Output 6 3 7 2 4" xfId="17031"/>
    <cellStyle name="Output 6 3 7 3" xfId="17032"/>
    <cellStyle name="Output 6 3 7 3 2" xfId="17033"/>
    <cellStyle name="Output 6 3 7 3 2 2" xfId="17034"/>
    <cellStyle name="Output 6 3 7 3 3" xfId="17035"/>
    <cellStyle name="Output 6 3 7 4" xfId="17036"/>
    <cellStyle name="Output 6 3 7 4 2" xfId="17037"/>
    <cellStyle name="Output 6 3 7 5" xfId="17038"/>
    <cellStyle name="Output 6 3 8" xfId="17039"/>
    <cellStyle name="Output 6 3 8 2" xfId="17040"/>
    <cellStyle name="Output 6 3 8 2 2" xfId="17041"/>
    <cellStyle name="Output 6 3 8 2 2 2" xfId="17042"/>
    <cellStyle name="Output 6 3 8 2 2 2 2" xfId="17043"/>
    <cellStyle name="Output 6 3 8 2 2 3" xfId="17044"/>
    <cellStyle name="Output 6 3 8 2 3" xfId="17045"/>
    <cellStyle name="Output 6 3 8 2 3 2" xfId="17046"/>
    <cellStyle name="Output 6 3 8 2 4" xfId="17047"/>
    <cellStyle name="Output 6 3 8 3" xfId="17048"/>
    <cellStyle name="Output 6 3 8 3 2" xfId="17049"/>
    <cellStyle name="Output 6 3 8 3 2 2" xfId="17050"/>
    <cellStyle name="Output 6 3 8 3 3" xfId="17051"/>
    <cellStyle name="Output 6 3 8 4" xfId="17052"/>
    <cellStyle name="Output 6 3 8 4 2" xfId="17053"/>
    <cellStyle name="Output 6 3 8 5" xfId="17054"/>
    <cellStyle name="Output 6 3 9" xfId="17055"/>
    <cellStyle name="Output 6 3 9 2" xfId="17056"/>
    <cellStyle name="Output 6 3 9 2 2" xfId="17057"/>
    <cellStyle name="Output 6 3 9 2 2 2" xfId="17058"/>
    <cellStyle name="Output 6 3 9 2 3" xfId="17059"/>
    <cellStyle name="Output 6 3 9 3" xfId="17060"/>
    <cellStyle name="Output 6 3 9 3 2" xfId="17061"/>
    <cellStyle name="Output 6 3 9 4" xfId="17062"/>
    <cellStyle name="Output 6 4" xfId="17063"/>
    <cellStyle name="Output 6 4 2" xfId="17064"/>
    <cellStyle name="Output 6 4 2 2" xfId="17065"/>
    <cellStyle name="Output 6 4 2 2 2" xfId="17066"/>
    <cellStyle name="Output 6 4 2 2 2 2" xfId="17067"/>
    <cellStyle name="Output 6 4 2 2 3" xfId="17068"/>
    <cellStyle name="Output 6 4 2 3" xfId="17069"/>
    <cellStyle name="Output 6 4 2 3 2" xfId="17070"/>
    <cellStyle name="Output 6 4 2 4" xfId="17071"/>
    <cellStyle name="Output 6 4 3" xfId="17072"/>
    <cellStyle name="Output 6 4 3 2" xfId="17073"/>
    <cellStyle name="Output 6 4 3 2 2" xfId="17074"/>
    <cellStyle name="Output 6 4 3 3" xfId="17075"/>
    <cellStyle name="Output 6 4 4" xfId="17076"/>
    <cellStyle name="Output 6 4 4 2" xfId="17077"/>
    <cellStyle name="Output 6 4 5" xfId="17078"/>
    <cellStyle name="Output 6 5" xfId="17079"/>
    <cellStyle name="Output 6 5 2" xfId="17080"/>
    <cellStyle name="Output 6 5 2 2" xfId="17081"/>
    <cellStyle name="Output 6 5 2 2 2" xfId="17082"/>
    <cellStyle name="Output 6 5 2 2 2 2" xfId="17083"/>
    <cellStyle name="Output 6 5 2 2 3" xfId="17084"/>
    <cellStyle name="Output 6 5 2 3" xfId="17085"/>
    <cellStyle name="Output 6 5 2 3 2" xfId="17086"/>
    <cellStyle name="Output 6 5 2 4" xfId="17087"/>
    <cellStyle name="Output 6 5 3" xfId="17088"/>
    <cellStyle name="Output 6 5 3 2" xfId="17089"/>
    <cellStyle name="Output 6 5 3 2 2" xfId="17090"/>
    <cellStyle name="Output 6 5 3 3" xfId="17091"/>
    <cellStyle name="Output 6 5 4" xfId="17092"/>
    <cellStyle name="Output 6 5 4 2" xfId="17093"/>
    <cellStyle name="Output 6 5 5" xfId="17094"/>
    <cellStyle name="Output 6 6" xfId="17095"/>
    <cellStyle name="Output 6 6 2" xfId="17096"/>
    <cellStyle name="Output 6 6 2 2" xfId="17097"/>
    <cellStyle name="Output 6 6 2 2 2" xfId="17098"/>
    <cellStyle name="Output 6 6 2 2 2 2" xfId="17099"/>
    <cellStyle name="Output 6 6 2 2 3" xfId="17100"/>
    <cellStyle name="Output 6 6 2 3" xfId="17101"/>
    <cellStyle name="Output 6 6 2 3 2" xfId="17102"/>
    <cellStyle name="Output 6 6 2 4" xfId="17103"/>
    <cellStyle name="Output 6 6 3" xfId="17104"/>
    <cellStyle name="Output 6 6 3 2" xfId="17105"/>
    <cellStyle name="Output 6 6 3 2 2" xfId="17106"/>
    <cellStyle name="Output 6 6 3 3" xfId="17107"/>
    <cellStyle name="Output 6 6 4" xfId="17108"/>
    <cellStyle name="Output 6 6 4 2" xfId="17109"/>
    <cellStyle name="Output 6 6 5" xfId="17110"/>
    <cellStyle name="Output 6 7" xfId="17111"/>
    <cellStyle name="Output 6 7 2" xfId="17112"/>
    <cellStyle name="Output 6 7 2 2" xfId="17113"/>
    <cellStyle name="Output 6 7 2 2 2" xfId="17114"/>
    <cellStyle name="Output 6 7 2 2 2 2" xfId="17115"/>
    <cellStyle name="Output 6 7 2 2 3" xfId="17116"/>
    <cellStyle name="Output 6 7 2 3" xfId="17117"/>
    <cellStyle name="Output 6 7 2 3 2" xfId="17118"/>
    <cellStyle name="Output 6 7 2 4" xfId="17119"/>
    <cellStyle name="Output 6 7 3" xfId="17120"/>
    <cellStyle name="Output 6 7 3 2" xfId="17121"/>
    <cellStyle name="Output 6 7 3 2 2" xfId="17122"/>
    <cellStyle name="Output 6 7 3 3" xfId="17123"/>
    <cellStyle name="Output 6 7 4" xfId="17124"/>
    <cellStyle name="Output 6 7 4 2" xfId="17125"/>
    <cellStyle name="Output 6 7 5" xfId="17126"/>
    <cellStyle name="Output 6 8" xfId="17127"/>
    <cellStyle name="Output 6 8 2" xfId="17128"/>
    <cellStyle name="Output 6 8 2 2" xfId="17129"/>
    <cellStyle name="Output 6 8 2 2 2" xfId="17130"/>
    <cellStyle name="Output 6 8 2 2 2 2" xfId="17131"/>
    <cellStyle name="Output 6 8 2 2 3" xfId="17132"/>
    <cellStyle name="Output 6 8 2 3" xfId="17133"/>
    <cellStyle name="Output 6 8 2 3 2" xfId="17134"/>
    <cellStyle name="Output 6 8 2 4" xfId="17135"/>
    <cellStyle name="Output 6 8 3" xfId="17136"/>
    <cellStyle name="Output 6 8 3 2" xfId="17137"/>
    <cellStyle name="Output 6 8 3 2 2" xfId="17138"/>
    <cellStyle name="Output 6 8 3 3" xfId="17139"/>
    <cellStyle name="Output 6 8 4" xfId="17140"/>
    <cellStyle name="Output 6 8 4 2" xfId="17141"/>
    <cellStyle name="Output 6 8 5" xfId="17142"/>
    <cellStyle name="Output 6 9" xfId="17143"/>
    <cellStyle name="Output 6 9 2" xfId="17144"/>
    <cellStyle name="Output 6 9 2 2" xfId="17145"/>
    <cellStyle name="Output 6 9 2 2 2" xfId="17146"/>
    <cellStyle name="Output 6 9 2 2 2 2" xfId="17147"/>
    <cellStyle name="Output 6 9 2 2 3" xfId="17148"/>
    <cellStyle name="Output 6 9 2 3" xfId="17149"/>
    <cellStyle name="Output 6 9 2 3 2" xfId="17150"/>
    <cellStyle name="Output 6 9 2 4" xfId="17151"/>
    <cellStyle name="Output 6 9 3" xfId="17152"/>
    <cellStyle name="Output 6 9 3 2" xfId="17153"/>
    <cellStyle name="Output 6 9 3 2 2" xfId="17154"/>
    <cellStyle name="Output 6 9 3 3" xfId="17155"/>
    <cellStyle name="Output 6 9 4" xfId="17156"/>
    <cellStyle name="Output 6 9 4 2" xfId="17157"/>
    <cellStyle name="Output 6 9 5" xfId="17158"/>
    <cellStyle name="Output 7" xfId="17159"/>
    <cellStyle name="Output 7 10" xfId="17160"/>
    <cellStyle name="Output 7 10 2" xfId="17161"/>
    <cellStyle name="Output 7 10 2 2" xfId="17162"/>
    <cellStyle name="Output 7 10 2 2 2" xfId="17163"/>
    <cellStyle name="Output 7 10 2 2 2 2" xfId="17164"/>
    <cellStyle name="Output 7 10 2 2 3" xfId="17165"/>
    <cellStyle name="Output 7 10 2 3" xfId="17166"/>
    <cellStyle name="Output 7 10 2 3 2" xfId="17167"/>
    <cellStyle name="Output 7 10 2 4" xfId="17168"/>
    <cellStyle name="Output 7 10 3" xfId="17169"/>
    <cellStyle name="Output 7 10 3 2" xfId="17170"/>
    <cellStyle name="Output 7 10 3 2 2" xfId="17171"/>
    <cellStyle name="Output 7 10 3 3" xfId="17172"/>
    <cellStyle name="Output 7 10 4" xfId="17173"/>
    <cellStyle name="Output 7 10 4 2" xfId="17174"/>
    <cellStyle name="Output 7 10 5" xfId="17175"/>
    <cellStyle name="Output 7 11" xfId="17176"/>
    <cellStyle name="Output 7 11 2" xfId="17177"/>
    <cellStyle name="Output 7 11 2 2" xfId="17178"/>
    <cellStyle name="Output 7 11 2 2 2" xfId="17179"/>
    <cellStyle name="Output 7 11 2 3" xfId="17180"/>
    <cellStyle name="Output 7 11 3" xfId="17181"/>
    <cellStyle name="Output 7 11 3 2" xfId="17182"/>
    <cellStyle name="Output 7 11 4" xfId="17183"/>
    <cellStyle name="Output 7 12" xfId="17184"/>
    <cellStyle name="Output 7 12 2" xfId="17185"/>
    <cellStyle name="Output 7 12 2 2" xfId="17186"/>
    <cellStyle name="Output 7 12 3" xfId="17187"/>
    <cellStyle name="Output 7 13" xfId="17188"/>
    <cellStyle name="Output 7 13 2" xfId="17189"/>
    <cellStyle name="Output 7 14" xfId="17190"/>
    <cellStyle name="Output 7 2" xfId="17191"/>
    <cellStyle name="Output 7 2 10" xfId="17192"/>
    <cellStyle name="Output 7 2 10 2" xfId="17193"/>
    <cellStyle name="Output 7 2 10 2 2" xfId="17194"/>
    <cellStyle name="Output 7 2 10 2 2 2" xfId="17195"/>
    <cellStyle name="Output 7 2 10 2 3" xfId="17196"/>
    <cellStyle name="Output 7 2 10 3" xfId="17197"/>
    <cellStyle name="Output 7 2 10 3 2" xfId="17198"/>
    <cellStyle name="Output 7 2 10 4" xfId="17199"/>
    <cellStyle name="Output 7 2 11" xfId="17200"/>
    <cellStyle name="Output 7 2 11 2" xfId="17201"/>
    <cellStyle name="Output 7 2 11 2 2" xfId="17202"/>
    <cellStyle name="Output 7 2 11 3" xfId="17203"/>
    <cellStyle name="Output 7 2 12" xfId="17204"/>
    <cellStyle name="Output 7 2 12 2" xfId="17205"/>
    <cellStyle name="Output 7 2 13" xfId="17206"/>
    <cellStyle name="Output 7 2 2" xfId="17207"/>
    <cellStyle name="Output 7 2 2 10" xfId="17208"/>
    <cellStyle name="Output 7 2 2 10 2" xfId="17209"/>
    <cellStyle name="Output 7 2 2 10 2 2" xfId="17210"/>
    <cellStyle name="Output 7 2 2 10 3" xfId="17211"/>
    <cellStyle name="Output 7 2 2 11" xfId="17212"/>
    <cellStyle name="Output 7 2 2 11 2" xfId="17213"/>
    <cellStyle name="Output 7 2 2 12" xfId="17214"/>
    <cellStyle name="Output 7 2 2 2" xfId="17215"/>
    <cellStyle name="Output 7 2 2 2 2" xfId="17216"/>
    <cellStyle name="Output 7 2 2 2 2 2" xfId="17217"/>
    <cellStyle name="Output 7 2 2 2 2 2 2" xfId="17218"/>
    <cellStyle name="Output 7 2 2 2 2 2 2 2" xfId="17219"/>
    <cellStyle name="Output 7 2 2 2 2 2 3" xfId="17220"/>
    <cellStyle name="Output 7 2 2 2 2 3" xfId="17221"/>
    <cellStyle name="Output 7 2 2 2 2 3 2" xfId="17222"/>
    <cellStyle name="Output 7 2 2 2 2 4" xfId="17223"/>
    <cellStyle name="Output 7 2 2 2 3" xfId="17224"/>
    <cellStyle name="Output 7 2 2 2 3 2" xfId="17225"/>
    <cellStyle name="Output 7 2 2 2 3 2 2" xfId="17226"/>
    <cellStyle name="Output 7 2 2 2 3 3" xfId="17227"/>
    <cellStyle name="Output 7 2 2 2 4" xfId="17228"/>
    <cellStyle name="Output 7 2 2 2 4 2" xfId="17229"/>
    <cellStyle name="Output 7 2 2 2 5" xfId="17230"/>
    <cellStyle name="Output 7 2 2 3" xfId="17231"/>
    <cellStyle name="Output 7 2 2 3 2" xfId="17232"/>
    <cellStyle name="Output 7 2 2 3 2 2" xfId="17233"/>
    <cellStyle name="Output 7 2 2 3 2 2 2" xfId="17234"/>
    <cellStyle name="Output 7 2 2 3 2 2 2 2" xfId="17235"/>
    <cellStyle name="Output 7 2 2 3 2 2 3" xfId="17236"/>
    <cellStyle name="Output 7 2 2 3 2 3" xfId="17237"/>
    <cellStyle name="Output 7 2 2 3 2 3 2" xfId="17238"/>
    <cellStyle name="Output 7 2 2 3 2 4" xfId="17239"/>
    <cellStyle name="Output 7 2 2 3 3" xfId="17240"/>
    <cellStyle name="Output 7 2 2 3 3 2" xfId="17241"/>
    <cellStyle name="Output 7 2 2 3 3 2 2" xfId="17242"/>
    <cellStyle name="Output 7 2 2 3 3 3" xfId="17243"/>
    <cellStyle name="Output 7 2 2 3 4" xfId="17244"/>
    <cellStyle name="Output 7 2 2 3 4 2" xfId="17245"/>
    <cellStyle name="Output 7 2 2 3 5" xfId="17246"/>
    <cellStyle name="Output 7 2 2 4" xfId="17247"/>
    <cellStyle name="Output 7 2 2 4 2" xfId="17248"/>
    <cellStyle name="Output 7 2 2 4 2 2" xfId="17249"/>
    <cellStyle name="Output 7 2 2 4 2 2 2" xfId="17250"/>
    <cellStyle name="Output 7 2 2 4 2 2 2 2" xfId="17251"/>
    <cellStyle name="Output 7 2 2 4 2 2 3" xfId="17252"/>
    <cellStyle name="Output 7 2 2 4 2 3" xfId="17253"/>
    <cellStyle name="Output 7 2 2 4 2 3 2" xfId="17254"/>
    <cellStyle name="Output 7 2 2 4 2 4" xfId="17255"/>
    <cellStyle name="Output 7 2 2 4 3" xfId="17256"/>
    <cellStyle name="Output 7 2 2 4 3 2" xfId="17257"/>
    <cellStyle name="Output 7 2 2 4 3 2 2" xfId="17258"/>
    <cellStyle name="Output 7 2 2 4 3 3" xfId="17259"/>
    <cellStyle name="Output 7 2 2 4 4" xfId="17260"/>
    <cellStyle name="Output 7 2 2 4 4 2" xfId="17261"/>
    <cellStyle name="Output 7 2 2 4 5" xfId="17262"/>
    <cellStyle name="Output 7 2 2 5" xfId="17263"/>
    <cellStyle name="Output 7 2 2 5 2" xfId="17264"/>
    <cellStyle name="Output 7 2 2 5 2 2" xfId="17265"/>
    <cellStyle name="Output 7 2 2 5 2 2 2" xfId="17266"/>
    <cellStyle name="Output 7 2 2 5 2 2 2 2" xfId="17267"/>
    <cellStyle name="Output 7 2 2 5 2 2 3" xfId="17268"/>
    <cellStyle name="Output 7 2 2 5 2 3" xfId="17269"/>
    <cellStyle name="Output 7 2 2 5 2 3 2" xfId="17270"/>
    <cellStyle name="Output 7 2 2 5 2 4" xfId="17271"/>
    <cellStyle name="Output 7 2 2 5 3" xfId="17272"/>
    <cellStyle name="Output 7 2 2 5 3 2" xfId="17273"/>
    <cellStyle name="Output 7 2 2 5 3 2 2" xfId="17274"/>
    <cellStyle name="Output 7 2 2 5 3 3" xfId="17275"/>
    <cellStyle name="Output 7 2 2 5 4" xfId="17276"/>
    <cellStyle name="Output 7 2 2 5 4 2" xfId="17277"/>
    <cellStyle name="Output 7 2 2 5 5" xfId="17278"/>
    <cellStyle name="Output 7 2 2 6" xfId="17279"/>
    <cellStyle name="Output 7 2 2 6 2" xfId="17280"/>
    <cellStyle name="Output 7 2 2 6 2 2" xfId="17281"/>
    <cellStyle name="Output 7 2 2 6 2 2 2" xfId="17282"/>
    <cellStyle name="Output 7 2 2 6 2 2 2 2" xfId="17283"/>
    <cellStyle name="Output 7 2 2 6 2 2 3" xfId="17284"/>
    <cellStyle name="Output 7 2 2 6 2 3" xfId="17285"/>
    <cellStyle name="Output 7 2 2 6 2 3 2" xfId="17286"/>
    <cellStyle name="Output 7 2 2 6 2 4" xfId="17287"/>
    <cellStyle name="Output 7 2 2 6 3" xfId="17288"/>
    <cellStyle name="Output 7 2 2 6 3 2" xfId="17289"/>
    <cellStyle name="Output 7 2 2 6 3 2 2" xfId="17290"/>
    <cellStyle name="Output 7 2 2 6 3 3" xfId="17291"/>
    <cellStyle name="Output 7 2 2 6 4" xfId="17292"/>
    <cellStyle name="Output 7 2 2 6 4 2" xfId="17293"/>
    <cellStyle name="Output 7 2 2 6 5" xfId="17294"/>
    <cellStyle name="Output 7 2 2 7" xfId="17295"/>
    <cellStyle name="Output 7 2 2 7 2" xfId="17296"/>
    <cellStyle name="Output 7 2 2 7 2 2" xfId="17297"/>
    <cellStyle name="Output 7 2 2 7 2 2 2" xfId="17298"/>
    <cellStyle name="Output 7 2 2 7 2 2 2 2" xfId="17299"/>
    <cellStyle name="Output 7 2 2 7 2 2 3" xfId="17300"/>
    <cellStyle name="Output 7 2 2 7 2 3" xfId="17301"/>
    <cellStyle name="Output 7 2 2 7 2 3 2" xfId="17302"/>
    <cellStyle name="Output 7 2 2 7 2 4" xfId="17303"/>
    <cellStyle name="Output 7 2 2 7 3" xfId="17304"/>
    <cellStyle name="Output 7 2 2 7 3 2" xfId="17305"/>
    <cellStyle name="Output 7 2 2 7 3 2 2" xfId="17306"/>
    <cellStyle name="Output 7 2 2 7 3 3" xfId="17307"/>
    <cellStyle name="Output 7 2 2 7 4" xfId="17308"/>
    <cellStyle name="Output 7 2 2 7 4 2" xfId="17309"/>
    <cellStyle name="Output 7 2 2 7 5" xfId="17310"/>
    <cellStyle name="Output 7 2 2 8" xfId="17311"/>
    <cellStyle name="Output 7 2 2 8 2" xfId="17312"/>
    <cellStyle name="Output 7 2 2 8 2 2" xfId="17313"/>
    <cellStyle name="Output 7 2 2 8 2 2 2" xfId="17314"/>
    <cellStyle name="Output 7 2 2 8 2 2 2 2" xfId="17315"/>
    <cellStyle name="Output 7 2 2 8 2 2 3" xfId="17316"/>
    <cellStyle name="Output 7 2 2 8 2 3" xfId="17317"/>
    <cellStyle name="Output 7 2 2 8 2 3 2" xfId="17318"/>
    <cellStyle name="Output 7 2 2 8 2 4" xfId="17319"/>
    <cellStyle name="Output 7 2 2 8 3" xfId="17320"/>
    <cellStyle name="Output 7 2 2 8 3 2" xfId="17321"/>
    <cellStyle name="Output 7 2 2 8 3 2 2" xfId="17322"/>
    <cellStyle name="Output 7 2 2 8 3 3" xfId="17323"/>
    <cellStyle name="Output 7 2 2 8 4" xfId="17324"/>
    <cellStyle name="Output 7 2 2 8 4 2" xfId="17325"/>
    <cellStyle name="Output 7 2 2 8 5" xfId="17326"/>
    <cellStyle name="Output 7 2 2 9" xfId="17327"/>
    <cellStyle name="Output 7 2 2 9 2" xfId="17328"/>
    <cellStyle name="Output 7 2 2 9 2 2" xfId="17329"/>
    <cellStyle name="Output 7 2 2 9 2 2 2" xfId="17330"/>
    <cellStyle name="Output 7 2 2 9 2 3" xfId="17331"/>
    <cellStyle name="Output 7 2 2 9 3" xfId="17332"/>
    <cellStyle name="Output 7 2 2 9 3 2" xfId="17333"/>
    <cellStyle name="Output 7 2 2 9 4" xfId="17334"/>
    <cellStyle name="Output 7 2 3" xfId="17335"/>
    <cellStyle name="Output 7 2 3 2" xfId="17336"/>
    <cellStyle name="Output 7 2 3 2 2" xfId="17337"/>
    <cellStyle name="Output 7 2 3 2 2 2" xfId="17338"/>
    <cellStyle name="Output 7 2 3 2 2 2 2" xfId="17339"/>
    <cellStyle name="Output 7 2 3 2 2 3" xfId="17340"/>
    <cellStyle name="Output 7 2 3 2 3" xfId="17341"/>
    <cellStyle name="Output 7 2 3 2 3 2" xfId="17342"/>
    <cellStyle name="Output 7 2 3 2 4" xfId="17343"/>
    <cellStyle name="Output 7 2 3 3" xfId="17344"/>
    <cellStyle name="Output 7 2 3 3 2" xfId="17345"/>
    <cellStyle name="Output 7 2 3 3 2 2" xfId="17346"/>
    <cellStyle name="Output 7 2 3 3 3" xfId="17347"/>
    <cellStyle name="Output 7 2 3 4" xfId="17348"/>
    <cellStyle name="Output 7 2 3 4 2" xfId="17349"/>
    <cellStyle name="Output 7 2 3 5" xfId="17350"/>
    <cellStyle name="Output 7 2 4" xfId="17351"/>
    <cellStyle name="Output 7 2 4 2" xfId="17352"/>
    <cellStyle name="Output 7 2 4 2 2" xfId="17353"/>
    <cellStyle name="Output 7 2 4 2 2 2" xfId="17354"/>
    <cellStyle name="Output 7 2 4 2 2 2 2" xfId="17355"/>
    <cellStyle name="Output 7 2 4 2 2 3" xfId="17356"/>
    <cellStyle name="Output 7 2 4 2 3" xfId="17357"/>
    <cellStyle name="Output 7 2 4 2 3 2" xfId="17358"/>
    <cellStyle name="Output 7 2 4 2 4" xfId="17359"/>
    <cellStyle name="Output 7 2 4 3" xfId="17360"/>
    <cellStyle name="Output 7 2 4 3 2" xfId="17361"/>
    <cellStyle name="Output 7 2 4 3 2 2" xfId="17362"/>
    <cellStyle name="Output 7 2 4 3 3" xfId="17363"/>
    <cellStyle name="Output 7 2 4 4" xfId="17364"/>
    <cellStyle name="Output 7 2 4 4 2" xfId="17365"/>
    <cellStyle name="Output 7 2 4 5" xfId="17366"/>
    <cellStyle name="Output 7 2 5" xfId="17367"/>
    <cellStyle name="Output 7 2 5 2" xfId="17368"/>
    <cellStyle name="Output 7 2 5 2 2" xfId="17369"/>
    <cellStyle name="Output 7 2 5 2 2 2" xfId="17370"/>
    <cellStyle name="Output 7 2 5 2 2 2 2" xfId="17371"/>
    <cellStyle name="Output 7 2 5 2 2 3" xfId="17372"/>
    <cellStyle name="Output 7 2 5 2 3" xfId="17373"/>
    <cellStyle name="Output 7 2 5 2 3 2" xfId="17374"/>
    <cellStyle name="Output 7 2 5 2 4" xfId="17375"/>
    <cellStyle name="Output 7 2 5 3" xfId="17376"/>
    <cellStyle name="Output 7 2 5 3 2" xfId="17377"/>
    <cellStyle name="Output 7 2 5 3 2 2" xfId="17378"/>
    <cellStyle name="Output 7 2 5 3 3" xfId="17379"/>
    <cellStyle name="Output 7 2 5 4" xfId="17380"/>
    <cellStyle name="Output 7 2 5 4 2" xfId="17381"/>
    <cellStyle name="Output 7 2 5 5" xfId="17382"/>
    <cellStyle name="Output 7 2 6" xfId="17383"/>
    <cellStyle name="Output 7 2 6 2" xfId="17384"/>
    <cellStyle name="Output 7 2 6 2 2" xfId="17385"/>
    <cellStyle name="Output 7 2 6 2 2 2" xfId="17386"/>
    <cellStyle name="Output 7 2 6 2 2 2 2" xfId="17387"/>
    <cellStyle name="Output 7 2 6 2 2 3" xfId="17388"/>
    <cellStyle name="Output 7 2 6 2 3" xfId="17389"/>
    <cellStyle name="Output 7 2 6 2 3 2" xfId="17390"/>
    <cellStyle name="Output 7 2 6 2 4" xfId="17391"/>
    <cellStyle name="Output 7 2 6 3" xfId="17392"/>
    <cellStyle name="Output 7 2 6 3 2" xfId="17393"/>
    <cellStyle name="Output 7 2 6 3 2 2" xfId="17394"/>
    <cellStyle name="Output 7 2 6 3 3" xfId="17395"/>
    <cellStyle name="Output 7 2 6 4" xfId="17396"/>
    <cellStyle name="Output 7 2 6 4 2" xfId="17397"/>
    <cellStyle name="Output 7 2 6 5" xfId="17398"/>
    <cellStyle name="Output 7 2 7" xfId="17399"/>
    <cellStyle name="Output 7 2 7 2" xfId="17400"/>
    <cellStyle name="Output 7 2 7 2 2" xfId="17401"/>
    <cellStyle name="Output 7 2 7 2 2 2" xfId="17402"/>
    <cellStyle name="Output 7 2 7 2 2 2 2" xfId="17403"/>
    <cellStyle name="Output 7 2 7 2 2 3" xfId="17404"/>
    <cellStyle name="Output 7 2 7 2 3" xfId="17405"/>
    <cellStyle name="Output 7 2 7 2 3 2" xfId="17406"/>
    <cellStyle name="Output 7 2 7 2 4" xfId="17407"/>
    <cellStyle name="Output 7 2 7 3" xfId="17408"/>
    <cellStyle name="Output 7 2 7 3 2" xfId="17409"/>
    <cellStyle name="Output 7 2 7 3 2 2" xfId="17410"/>
    <cellStyle name="Output 7 2 7 3 3" xfId="17411"/>
    <cellStyle name="Output 7 2 7 4" xfId="17412"/>
    <cellStyle name="Output 7 2 7 4 2" xfId="17413"/>
    <cellStyle name="Output 7 2 7 5" xfId="17414"/>
    <cellStyle name="Output 7 2 8" xfId="17415"/>
    <cellStyle name="Output 7 2 8 2" xfId="17416"/>
    <cellStyle name="Output 7 2 8 2 2" xfId="17417"/>
    <cellStyle name="Output 7 2 8 2 2 2" xfId="17418"/>
    <cellStyle name="Output 7 2 8 2 2 2 2" xfId="17419"/>
    <cellStyle name="Output 7 2 8 2 2 3" xfId="17420"/>
    <cellStyle name="Output 7 2 8 2 3" xfId="17421"/>
    <cellStyle name="Output 7 2 8 2 3 2" xfId="17422"/>
    <cellStyle name="Output 7 2 8 2 4" xfId="17423"/>
    <cellStyle name="Output 7 2 8 3" xfId="17424"/>
    <cellStyle name="Output 7 2 8 3 2" xfId="17425"/>
    <cellStyle name="Output 7 2 8 3 2 2" xfId="17426"/>
    <cellStyle name="Output 7 2 8 3 3" xfId="17427"/>
    <cellStyle name="Output 7 2 8 4" xfId="17428"/>
    <cellStyle name="Output 7 2 8 4 2" xfId="17429"/>
    <cellStyle name="Output 7 2 8 5" xfId="17430"/>
    <cellStyle name="Output 7 2 9" xfId="17431"/>
    <cellStyle name="Output 7 2 9 2" xfId="17432"/>
    <cellStyle name="Output 7 2 9 2 2" xfId="17433"/>
    <cellStyle name="Output 7 2 9 2 2 2" xfId="17434"/>
    <cellStyle name="Output 7 2 9 2 2 2 2" xfId="17435"/>
    <cellStyle name="Output 7 2 9 2 2 3" xfId="17436"/>
    <cellStyle name="Output 7 2 9 2 3" xfId="17437"/>
    <cellStyle name="Output 7 2 9 2 3 2" xfId="17438"/>
    <cellStyle name="Output 7 2 9 2 4" xfId="17439"/>
    <cellStyle name="Output 7 2 9 3" xfId="17440"/>
    <cellStyle name="Output 7 2 9 3 2" xfId="17441"/>
    <cellStyle name="Output 7 2 9 3 2 2" xfId="17442"/>
    <cellStyle name="Output 7 2 9 3 3" xfId="17443"/>
    <cellStyle name="Output 7 2 9 4" xfId="17444"/>
    <cellStyle name="Output 7 2 9 4 2" xfId="17445"/>
    <cellStyle name="Output 7 2 9 5" xfId="17446"/>
    <cellStyle name="Output 7 3" xfId="17447"/>
    <cellStyle name="Output 7 3 10" xfId="17448"/>
    <cellStyle name="Output 7 3 10 2" xfId="17449"/>
    <cellStyle name="Output 7 3 10 2 2" xfId="17450"/>
    <cellStyle name="Output 7 3 10 3" xfId="17451"/>
    <cellStyle name="Output 7 3 11" xfId="17452"/>
    <cellStyle name="Output 7 3 11 2" xfId="17453"/>
    <cellStyle name="Output 7 3 12" xfId="17454"/>
    <cellStyle name="Output 7 3 2" xfId="17455"/>
    <cellStyle name="Output 7 3 2 2" xfId="17456"/>
    <cellStyle name="Output 7 3 2 2 2" xfId="17457"/>
    <cellStyle name="Output 7 3 2 2 2 2" xfId="17458"/>
    <cellStyle name="Output 7 3 2 2 2 2 2" xfId="17459"/>
    <cellStyle name="Output 7 3 2 2 2 3" xfId="17460"/>
    <cellStyle name="Output 7 3 2 2 3" xfId="17461"/>
    <cellStyle name="Output 7 3 2 2 3 2" xfId="17462"/>
    <cellStyle name="Output 7 3 2 2 4" xfId="17463"/>
    <cellStyle name="Output 7 3 2 3" xfId="17464"/>
    <cellStyle name="Output 7 3 2 3 2" xfId="17465"/>
    <cellStyle name="Output 7 3 2 3 2 2" xfId="17466"/>
    <cellStyle name="Output 7 3 2 3 3" xfId="17467"/>
    <cellStyle name="Output 7 3 2 4" xfId="17468"/>
    <cellStyle name="Output 7 3 2 4 2" xfId="17469"/>
    <cellStyle name="Output 7 3 2 5" xfId="17470"/>
    <cellStyle name="Output 7 3 3" xfId="17471"/>
    <cellStyle name="Output 7 3 3 2" xfId="17472"/>
    <cellStyle name="Output 7 3 3 2 2" xfId="17473"/>
    <cellStyle name="Output 7 3 3 2 2 2" xfId="17474"/>
    <cellStyle name="Output 7 3 3 2 2 2 2" xfId="17475"/>
    <cellStyle name="Output 7 3 3 2 2 3" xfId="17476"/>
    <cellStyle name="Output 7 3 3 2 3" xfId="17477"/>
    <cellStyle name="Output 7 3 3 2 3 2" xfId="17478"/>
    <cellStyle name="Output 7 3 3 2 4" xfId="17479"/>
    <cellStyle name="Output 7 3 3 3" xfId="17480"/>
    <cellStyle name="Output 7 3 3 3 2" xfId="17481"/>
    <cellStyle name="Output 7 3 3 3 2 2" xfId="17482"/>
    <cellStyle name="Output 7 3 3 3 3" xfId="17483"/>
    <cellStyle name="Output 7 3 3 4" xfId="17484"/>
    <cellStyle name="Output 7 3 3 4 2" xfId="17485"/>
    <cellStyle name="Output 7 3 3 5" xfId="17486"/>
    <cellStyle name="Output 7 3 4" xfId="17487"/>
    <cellStyle name="Output 7 3 4 2" xfId="17488"/>
    <cellStyle name="Output 7 3 4 2 2" xfId="17489"/>
    <cellStyle name="Output 7 3 4 2 2 2" xfId="17490"/>
    <cellStyle name="Output 7 3 4 2 2 2 2" xfId="17491"/>
    <cellStyle name="Output 7 3 4 2 2 3" xfId="17492"/>
    <cellStyle name="Output 7 3 4 2 3" xfId="17493"/>
    <cellStyle name="Output 7 3 4 2 3 2" xfId="17494"/>
    <cellStyle name="Output 7 3 4 2 4" xfId="17495"/>
    <cellStyle name="Output 7 3 4 3" xfId="17496"/>
    <cellStyle name="Output 7 3 4 3 2" xfId="17497"/>
    <cellStyle name="Output 7 3 4 3 2 2" xfId="17498"/>
    <cellStyle name="Output 7 3 4 3 3" xfId="17499"/>
    <cellStyle name="Output 7 3 4 4" xfId="17500"/>
    <cellStyle name="Output 7 3 4 4 2" xfId="17501"/>
    <cellStyle name="Output 7 3 4 5" xfId="17502"/>
    <cellStyle name="Output 7 3 5" xfId="17503"/>
    <cellStyle name="Output 7 3 5 2" xfId="17504"/>
    <cellStyle name="Output 7 3 5 2 2" xfId="17505"/>
    <cellStyle name="Output 7 3 5 2 2 2" xfId="17506"/>
    <cellStyle name="Output 7 3 5 2 2 2 2" xfId="17507"/>
    <cellStyle name="Output 7 3 5 2 2 3" xfId="17508"/>
    <cellStyle name="Output 7 3 5 2 3" xfId="17509"/>
    <cellStyle name="Output 7 3 5 2 3 2" xfId="17510"/>
    <cellStyle name="Output 7 3 5 2 4" xfId="17511"/>
    <cellStyle name="Output 7 3 5 3" xfId="17512"/>
    <cellStyle name="Output 7 3 5 3 2" xfId="17513"/>
    <cellStyle name="Output 7 3 5 3 2 2" xfId="17514"/>
    <cellStyle name="Output 7 3 5 3 3" xfId="17515"/>
    <cellStyle name="Output 7 3 5 4" xfId="17516"/>
    <cellStyle name="Output 7 3 5 4 2" xfId="17517"/>
    <cellStyle name="Output 7 3 5 5" xfId="17518"/>
    <cellStyle name="Output 7 3 6" xfId="17519"/>
    <cellStyle name="Output 7 3 6 2" xfId="17520"/>
    <cellStyle name="Output 7 3 6 2 2" xfId="17521"/>
    <cellStyle name="Output 7 3 6 2 2 2" xfId="17522"/>
    <cellStyle name="Output 7 3 6 2 2 2 2" xfId="17523"/>
    <cellStyle name="Output 7 3 6 2 2 3" xfId="17524"/>
    <cellStyle name="Output 7 3 6 2 3" xfId="17525"/>
    <cellStyle name="Output 7 3 6 2 3 2" xfId="17526"/>
    <cellStyle name="Output 7 3 6 2 4" xfId="17527"/>
    <cellStyle name="Output 7 3 6 3" xfId="17528"/>
    <cellStyle name="Output 7 3 6 3 2" xfId="17529"/>
    <cellStyle name="Output 7 3 6 3 2 2" xfId="17530"/>
    <cellStyle name="Output 7 3 6 3 3" xfId="17531"/>
    <cellStyle name="Output 7 3 6 4" xfId="17532"/>
    <cellStyle name="Output 7 3 6 4 2" xfId="17533"/>
    <cellStyle name="Output 7 3 6 5" xfId="17534"/>
    <cellStyle name="Output 7 3 7" xfId="17535"/>
    <cellStyle name="Output 7 3 7 2" xfId="17536"/>
    <cellStyle name="Output 7 3 7 2 2" xfId="17537"/>
    <cellStyle name="Output 7 3 7 2 2 2" xfId="17538"/>
    <cellStyle name="Output 7 3 7 2 2 2 2" xfId="17539"/>
    <cellStyle name="Output 7 3 7 2 2 3" xfId="17540"/>
    <cellStyle name="Output 7 3 7 2 3" xfId="17541"/>
    <cellStyle name="Output 7 3 7 2 3 2" xfId="17542"/>
    <cellStyle name="Output 7 3 7 2 4" xfId="17543"/>
    <cellStyle name="Output 7 3 7 3" xfId="17544"/>
    <cellStyle name="Output 7 3 7 3 2" xfId="17545"/>
    <cellStyle name="Output 7 3 7 3 2 2" xfId="17546"/>
    <cellStyle name="Output 7 3 7 3 3" xfId="17547"/>
    <cellStyle name="Output 7 3 7 4" xfId="17548"/>
    <cellStyle name="Output 7 3 7 4 2" xfId="17549"/>
    <cellStyle name="Output 7 3 7 5" xfId="17550"/>
    <cellStyle name="Output 7 3 8" xfId="17551"/>
    <cellStyle name="Output 7 3 8 2" xfId="17552"/>
    <cellStyle name="Output 7 3 8 2 2" xfId="17553"/>
    <cellStyle name="Output 7 3 8 2 2 2" xfId="17554"/>
    <cellStyle name="Output 7 3 8 2 2 2 2" xfId="17555"/>
    <cellStyle name="Output 7 3 8 2 2 3" xfId="17556"/>
    <cellStyle name="Output 7 3 8 2 3" xfId="17557"/>
    <cellStyle name="Output 7 3 8 2 3 2" xfId="17558"/>
    <cellStyle name="Output 7 3 8 2 4" xfId="17559"/>
    <cellStyle name="Output 7 3 8 3" xfId="17560"/>
    <cellStyle name="Output 7 3 8 3 2" xfId="17561"/>
    <cellStyle name="Output 7 3 8 3 2 2" xfId="17562"/>
    <cellStyle name="Output 7 3 8 3 3" xfId="17563"/>
    <cellStyle name="Output 7 3 8 4" xfId="17564"/>
    <cellStyle name="Output 7 3 8 4 2" xfId="17565"/>
    <cellStyle name="Output 7 3 8 5" xfId="17566"/>
    <cellStyle name="Output 7 3 9" xfId="17567"/>
    <cellStyle name="Output 7 3 9 2" xfId="17568"/>
    <cellStyle name="Output 7 3 9 2 2" xfId="17569"/>
    <cellStyle name="Output 7 3 9 2 2 2" xfId="17570"/>
    <cellStyle name="Output 7 3 9 2 3" xfId="17571"/>
    <cellStyle name="Output 7 3 9 3" xfId="17572"/>
    <cellStyle name="Output 7 3 9 3 2" xfId="17573"/>
    <cellStyle name="Output 7 3 9 4" xfId="17574"/>
    <cellStyle name="Output 7 4" xfId="17575"/>
    <cellStyle name="Output 7 4 2" xfId="17576"/>
    <cellStyle name="Output 7 4 2 2" xfId="17577"/>
    <cellStyle name="Output 7 4 2 2 2" xfId="17578"/>
    <cellStyle name="Output 7 4 2 2 2 2" xfId="17579"/>
    <cellStyle name="Output 7 4 2 2 3" xfId="17580"/>
    <cellStyle name="Output 7 4 2 3" xfId="17581"/>
    <cellStyle name="Output 7 4 2 3 2" xfId="17582"/>
    <cellStyle name="Output 7 4 2 4" xfId="17583"/>
    <cellStyle name="Output 7 4 3" xfId="17584"/>
    <cellStyle name="Output 7 4 3 2" xfId="17585"/>
    <cellStyle name="Output 7 4 3 2 2" xfId="17586"/>
    <cellStyle name="Output 7 4 3 3" xfId="17587"/>
    <cellStyle name="Output 7 4 4" xfId="17588"/>
    <cellStyle name="Output 7 4 4 2" xfId="17589"/>
    <cellStyle name="Output 7 4 5" xfId="17590"/>
    <cellStyle name="Output 7 5" xfId="17591"/>
    <cellStyle name="Output 7 5 2" xfId="17592"/>
    <cellStyle name="Output 7 5 2 2" xfId="17593"/>
    <cellStyle name="Output 7 5 2 2 2" xfId="17594"/>
    <cellStyle name="Output 7 5 2 2 2 2" xfId="17595"/>
    <cellStyle name="Output 7 5 2 2 3" xfId="17596"/>
    <cellStyle name="Output 7 5 2 3" xfId="17597"/>
    <cellStyle name="Output 7 5 2 3 2" xfId="17598"/>
    <cellStyle name="Output 7 5 2 4" xfId="17599"/>
    <cellStyle name="Output 7 5 3" xfId="17600"/>
    <cellStyle name="Output 7 5 3 2" xfId="17601"/>
    <cellStyle name="Output 7 5 3 2 2" xfId="17602"/>
    <cellStyle name="Output 7 5 3 3" xfId="17603"/>
    <cellStyle name="Output 7 5 4" xfId="17604"/>
    <cellStyle name="Output 7 5 4 2" xfId="17605"/>
    <cellStyle name="Output 7 5 5" xfId="17606"/>
    <cellStyle name="Output 7 6" xfId="17607"/>
    <cellStyle name="Output 7 6 2" xfId="17608"/>
    <cellStyle name="Output 7 6 2 2" xfId="17609"/>
    <cellStyle name="Output 7 6 2 2 2" xfId="17610"/>
    <cellStyle name="Output 7 6 2 2 2 2" xfId="17611"/>
    <cellStyle name="Output 7 6 2 2 3" xfId="17612"/>
    <cellStyle name="Output 7 6 2 3" xfId="17613"/>
    <cellStyle name="Output 7 6 2 3 2" xfId="17614"/>
    <cellStyle name="Output 7 6 2 4" xfId="17615"/>
    <cellStyle name="Output 7 6 3" xfId="17616"/>
    <cellStyle name="Output 7 6 3 2" xfId="17617"/>
    <cellStyle name="Output 7 6 3 2 2" xfId="17618"/>
    <cellStyle name="Output 7 6 3 3" xfId="17619"/>
    <cellStyle name="Output 7 6 4" xfId="17620"/>
    <cellStyle name="Output 7 6 4 2" xfId="17621"/>
    <cellStyle name="Output 7 6 5" xfId="17622"/>
    <cellStyle name="Output 7 7" xfId="17623"/>
    <cellStyle name="Output 7 7 2" xfId="17624"/>
    <cellStyle name="Output 7 7 2 2" xfId="17625"/>
    <cellStyle name="Output 7 7 2 2 2" xfId="17626"/>
    <cellStyle name="Output 7 7 2 2 2 2" xfId="17627"/>
    <cellStyle name="Output 7 7 2 2 3" xfId="17628"/>
    <cellStyle name="Output 7 7 2 3" xfId="17629"/>
    <cellStyle name="Output 7 7 2 3 2" xfId="17630"/>
    <cellStyle name="Output 7 7 2 4" xfId="17631"/>
    <cellStyle name="Output 7 7 3" xfId="17632"/>
    <cellStyle name="Output 7 7 3 2" xfId="17633"/>
    <cellStyle name="Output 7 7 3 2 2" xfId="17634"/>
    <cellStyle name="Output 7 7 3 3" xfId="17635"/>
    <cellStyle name="Output 7 7 4" xfId="17636"/>
    <cellStyle name="Output 7 7 4 2" xfId="17637"/>
    <cellStyle name="Output 7 7 5" xfId="17638"/>
    <cellStyle name="Output 7 8" xfId="17639"/>
    <cellStyle name="Output 7 8 2" xfId="17640"/>
    <cellStyle name="Output 7 8 2 2" xfId="17641"/>
    <cellStyle name="Output 7 8 2 2 2" xfId="17642"/>
    <cellStyle name="Output 7 8 2 2 2 2" xfId="17643"/>
    <cellStyle name="Output 7 8 2 2 3" xfId="17644"/>
    <cellStyle name="Output 7 8 2 3" xfId="17645"/>
    <cellStyle name="Output 7 8 2 3 2" xfId="17646"/>
    <cellStyle name="Output 7 8 2 4" xfId="17647"/>
    <cellStyle name="Output 7 8 3" xfId="17648"/>
    <cellStyle name="Output 7 8 3 2" xfId="17649"/>
    <cellStyle name="Output 7 8 3 2 2" xfId="17650"/>
    <cellStyle name="Output 7 8 3 3" xfId="17651"/>
    <cellStyle name="Output 7 8 4" xfId="17652"/>
    <cellStyle name="Output 7 8 4 2" xfId="17653"/>
    <cellStyle name="Output 7 8 5" xfId="17654"/>
    <cellStyle name="Output 7 9" xfId="17655"/>
    <cellStyle name="Output 7 9 2" xfId="17656"/>
    <cellStyle name="Output 7 9 2 2" xfId="17657"/>
    <cellStyle name="Output 7 9 2 2 2" xfId="17658"/>
    <cellStyle name="Output 7 9 2 2 2 2" xfId="17659"/>
    <cellStyle name="Output 7 9 2 2 3" xfId="17660"/>
    <cellStyle name="Output 7 9 2 3" xfId="17661"/>
    <cellStyle name="Output 7 9 2 3 2" xfId="17662"/>
    <cellStyle name="Output 7 9 2 4" xfId="17663"/>
    <cellStyle name="Output 7 9 3" xfId="17664"/>
    <cellStyle name="Output 7 9 3 2" xfId="17665"/>
    <cellStyle name="Output 7 9 3 2 2" xfId="17666"/>
    <cellStyle name="Output 7 9 3 3" xfId="17667"/>
    <cellStyle name="Output 7 9 4" xfId="17668"/>
    <cellStyle name="Output 7 9 4 2" xfId="17669"/>
    <cellStyle name="Output 7 9 5" xfId="17670"/>
    <cellStyle name="Output 8" xfId="17671"/>
    <cellStyle name="Output 8 10" xfId="17672"/>
    <cellStyle name="Output 8 10 2" xfId="17673"/>
    <cellStyle name="Output 8 10 2 2" xfId="17674"/>
    <cellStyle name="Output 8 10 2 2 2" xfId="17675"/>
    <cellStyle name="Output 8 10 2 2 2 2" xfId="17676"/>
    <cellStyle name="Output 8 10 2 2 3" xfId="17677"/>
    <cellStyle name="Output 8 10 2 3" xfId="17678"/>
    <cellStyle name="Output 8 10 2 3 2" xfId="17679"/>
    <cellStyle name="Output 8 10 2 4" xfId="17680"/>
    <cellStyle name="Output 8 10 3" xfId="17681"/>
    <cellStyle name="Output 8 10 3 2" xfId="17682"/>
    <cellStyle name="Output 8 10 3 2 2" xfId="17683"/>
    <cellStyle name="Output 8 10 3 3" xfId="17684"/>
    <cellStyle name="Output 8 10 4" xfId="17685"/>
    <cellStyle name="Output 8 10 4 2" xfId="17686"/>
    <cellStyle name="Output 8 10 5" xfId="17687"/>
    <cellStyle name="Output 8 11" xfId="17688"/>
    <cellStyle name="Output 8 11 2" xfId="17689"/>
    <cellStyle name="Output 8 11 2 2" xfId="17690"/>
    <cellStyle name="Output 8 11 2 2 2" xfId="17691"/>
    <cellStyle name="Output 8 11 2 3" xfId="17692"/>
    <cellStyle name="Output 8 11 3" xfId="17693"/>
    <cellStyle name="Output 8 11 3 2" xfId="17694"/>
    <cellStyle name="Output 8 11 4" xfId="17695"/>
    <cellStyle name="Output 8 12" xfId="17696"/>
    <cellStyle name="Output 8 12 2" xfId="17697"/>
    <cellStyle name="Output 8 12 2 2" xfId="17698"/>
    <cellStyle name="Output 8 12 3" xfId="17699"/>
    <cellStyle name="Output 8 13" xfId="17700"/>
    <cellStyle name="Output 8 13 2" xfId="17701"/>
    <cellStyle name="Output 8 14" xfId="17702"/>
    <cellStyle name="Output 8 2" xfId="17703"/>
    <cellStyle name="Output 8 2 10" xfId="17704"/>
    <cellStyle name="Output 8 2 10 2" xfId="17705"/>
    <cellStyle name="Output 8 2 10 2 2" xfId="17706"/>
    <cellStyle name="Output 8 2 10 2 2 2" xfId="17707"/>
    <cellStyle name="Output 8 2 10 2 3" xfId="17708"/>
    <cellStyle name="Output 8 2 10 3" xfId="17709"/>
    <cellStyle name="Output 8 2 10 3 2" xfId="17710"/>
    <cellStyle name="Output 8 2 10 4" xfId="17711"/>
    <cellStyle name="Output 8 2 11" xfId="17712"/>
    <cellStyle name="Output 8 2 11 2" xfId="17713"/>
    <cellStyle name="Output 8 2 11 2 2" xfId="17714"/>
    <cellStyle name="Output 8 2 11 3" xfId="17715"/>
    <cellStyle name="Output 8 2 12" xfId="17716"/>
    <cellStyle name="Output 8 2 12 2" xfId="17717"/>
    <cellStyle name="Output 8 2 13" xfId="17718"/>
    <cellStyle name="Output 8 2 2" xfId="17719"/>
    <cellStyle name="Output 8 2 2 10" xfId="17720"/>
    <cellStyle name="Output 8 2 2 10 2" xfId="17721"/>
    <cellStyle name="Output 8 2 2 10 2 2" xfId="17722"/>
    <cellStyle name="Output 8 2 2 10 3" xfId="17723"/>
    <cellStyle name="Output 8 2 2 11" xfId="17724"/>
    <cellStyle name="Output 8 2 2 11 2" xfId="17725"/>
    <cellStyle name="Output 8 2 2 12" xfId="17726"/>
    <cellStyle name="Output 8 2 2 2" xfId="17727"/>
    <cellStyle name="Output 8 2 2 2 2" xfId="17728"/>
    <cellStyle name="Output 8 2 2 2 2 2" xfId="17729"/>
    <cellStyle name="Output 8 2 2 2 2 2 2" xfId="17730"/>
    <cellStyle name="Output 8 2 2 2 2 2 2 2" xfId="17731"/>
    <cellStyle name="Output 8 2 2 2 2 2 3" xfId="17732"/>
    <cellStyle name="Output 8 2 2 2 2 3" xfId="17733"/>
    <cellStyle name="Output 8 2 2 2 2 3 2" xfId="17734"/>
    <cellStyle name="Output 8 2 2 2 2 4" xfId="17735"/>
    <cellStyle name="Output 8 2 2 2 3" xfId="17736"/>
    <cellStyle name="Output 8 2 2 2 3 2" xfId="17737"/>
    <cellStyle name="Output 8 2 2 2 3 2 2" xfId="17738"/>
    <cellStyle name="Output 8 2 2 2 3 3" xfId="17739"/>
    <cellStyle name="Output 8 2 2 2 4" xfId="17740"/>
    <cellStyle name="Output 8 2 2 2 4 2" xfId="17741"/>
    <cellStyle name="Output 8 2 2 2 5" xfId="17742"/>
    <cellStyle name="Output 8 2 2 3" xfId="17743"/>
    <cellStyle name="Output 8 2 2 3 2" xfId="17744"/>
    <cellStyle name="Output 8 2 2 3 2 2" xfId="17745"/>
    <cellStyle name="Output 8 2 2 3 2 2 2" xfId="17746"/>
    <cellStyle name="Output 8 2 2 3 2 2 2 2" xfId="17747"/>
    <cellStyle name="Output 8 2 2 3 2 2 3" xfId="17748"/>
    <cellStyle name="Output 8 2 2 3 2 3" xfId="17749"/>
    <cellStyle name="Output 8 2 2 3 2 3 2" xfId="17750"/>
    <cellStyle name="Output 8 2 2 3 2 4" xfId="17751"/>
    <cellStyle name="Output 8 2 2 3 3" xfId="17752"/>
    <cellStyle name="Output 8 2 2 3 3 2" xfId="17753"/>
    <cellStyle name="Output 8 2 2 3 3 2 2" xfId="17754"/>
    <cellStyle name="Output 8 2 2 3 3 3" xfId="17755"/>
    <cellStyle name="Output 8 2 2 3 4" xfId="17756"/>
    <cellStyle name="Output 8 2 2 3 4 2" xfId="17757"/>
    <cellStyle name="Output 8 2 2 3 5" xfId="17758"/>
    <cellStyle name="Output 8 2 2 4" xfId="17759"/>
    <cellStyle name="Output 8 2 2 4 2" xfId="17760"/>
    <cellStyle name="Output 8 2 2 4 2 2" xfId="17761"/>
    <cellStyle name="Output 8 2 2 4 2 2 2" xfId="17762"/>
    <cellStyle name="Output 8 2 2 4 2 2 2 2" xfId="17763"/>
    <cellStyle name="Output 8 2 2 4 2 2 3" xfId="17764"/>
    <cellStyle name="Output 8 2 2 4 2 3" xfId="17765"/>
    <cellStyle name="Output 8 2 2 4 2 3 2" xfId="17766"/>
    <cellStyle name="Output 8 2 2 4 2 4" xfId="17767"/>
    <cellStyle name="Output 8 2 2 4 3" xfId="17768"/>
    <cellStyle name="Output 8 2 2 4 3 2" xfId="17769"/>
    <cellStyle name="Output 8 2 2 4 3 2 2" xfId="17770"/>
    <cellStyle name="Output 8 2 2 4 3 3" xfId="17771"/>
    <cellStyle name="Output 8 2 2 4 4" xfId="17772"/>
    <cellStyle name="Output 8 2 2 4 4 2" xfId="17773"/>
    <cellStyle name="Output 8 2 2 4 5" xfId="17774"/>
    <cellStyle name="Output 8 2 2 5" xfId="17775"/>
    <cellStyle name="Output 8 2 2 5 2" xfId="17776"/>
    <cellStyle name="Output 8 2 2 5 2 2" xfId="17777"/>
    <cellStyle name="Output 8 2 2 5 2 2 2" xfId="17778"/>
    <cellStyle name="Output 8 2 2 5 2 2 2 2" xfId="17779"/>
    <cellStyle name="Output 8 2 2 5 2 2 3" xfId="17780"/>
    <cellStyle name="Output 8 2 2 5 2 3" xfId="17781"/>
    <cellStyle name="Output 8 2 2 5 2 3 2" xfId="17782"/>
    <cellStyle name="Output 8 2 2 5 2 4" xfId="17783"/>
    <cellStyle name="Output 8 2 2 5 3" xfId="17784"/>
    <cellStyle name="Output 8 2 2 5 3 2" xfId="17785"/>
    <cellStyle name="Output 8 2 2 5 3 2 2" xfId="17786"/>
    <cellStyle name="Output 8 2 2 5 3 3" xfId="17787"/>
    <cellStyle name="Output 8 2 2 5 4" xfId="17788"/>
    <cellStyle name="Output 8 2 2 5 4 2" xfId="17789"/>
    <cellStyle name="Output 8 2 2 5 5" xfId="17790"/>
    <cellStyle name="Output 8 2 2 6" xfId="17791"/>
    <cellStyle name="Output 8 2 2 6 2" xfId="17792"/>
    <cellStyle name="Output 8 2 2 6 2 2" xfId="17793"/>
    <cellStyle name="Output 8 2 2 6 2 2 2" xfId="17794"/>
    <cellStyle name="Output 8 2 2 6 2 2 2 2" xfId="17795"/>
    <cellStyle name="Output 8 2 2 6 2 2 3" xfId="17796"/>
    <cellStyle name="Output 8 2 2 6 2 3" xfId="17797"/>
    <cellStyle name="Output 8 2 2 6 2 3 2" xfId="17798"/>
    <cellStyle name="Output 8 2 2 6 2 4" xfId="17799"/>
    <cellStyle name="Output 8 2 2 6 3" xfId="17800"/>
    <cellStyle name="Output 8 2 2 6 3 2" xfId="17801"/>
    <cellStyle name="Output 8 2 2 6 3 2 2" xfId="17802"/>
    <cellStyle name="Output 8 2 2 6 3 3" xfId="17803"/>
    <cellStyle name="Output 8 2 2 6 4" xfId="17804"/>
    <cellStyle name="Output 8 2 2 6 4 2" xfId="17805"/>
    <cellStyle name="Output 8 2 2 6 5" xfId="17806"/>
    <cellStyle name="Output 8 2 2 7" xfId="17807"/>
    <cellStyle name="Output 8 2 2 7 2" xfId="17808"/>
    <cellStyle name="Output 8 2 2 7 2 2" xfId="17809"/>
    <cellStyle name="Output 8 2 2 7 2 2 2" xfId="17810"/>
    <cellStyle name="Output 8 2 2 7 2 2 2 2" xfId="17811"/>
    <cellStyle name="Output 8 2 2 7 2 2 3" xfId="17812"/>
    <cellStyle name="Output 8 2 2 7 2 3" xfId="17813"/>
    <cellStyle name="Output 8 2 2 7 2 3 2" xfId="17814"/>
    <cellStyle name="Output 8 2 2 7 2 4" xfId="17815"/>
    <cellStyle name="Output 8 2 2 7 3" xfId="17816"/>
    <cellStyle name="Output 8 2 2 7 3 2" xfId="17817"/>
    <cellStyle name="Output 8 2 2 7 3 2 2" xfId="17818"/>
    <cellStyle name="Output 8 2 2 7 3 3" xfId="17819"/>
    <cellStyle name="Output 8 2 2 7 4" xfId="17820"/>
    <cellStyle name="Output 8 2 2 7 4 2" xfId="17821"/>
    <cellStyle name="Output 8 2 2 7 5" xfId="17822"/>
    <cellStyle name="Output 8 2 2 8" xfId="17823"/>
    <cellStyle name="Output 8 2 2 8 2" xfId="17824"/>
    <cellStyle name="Output 8 2 2 8 2 2" xfId="17825"/>
    <cellStyle name="Output 8 2 2 8 2 2 2" xfId="17826"/>
    <cellStyle name="Output 8 2 2 8 2 2 2 2" xfId="17827"/>
    <cellStyle name="Output 8 2 2 8 2 2 3" xfId="17828"/>
    <cellStyle name="Output 8 2 2 8 2 3" xfId="17829"/>
    <cellStyle name="Output 8 2 2 8 2 3 2" xfId="17830"/>
    <cellStyle name="Output 8 2 2 8 2 4" xfId="17831"/>
    <cellStyle name="Output 8 2 2 8 3" xfId="17832"/>
    <cellStyle name="Output 8 2 2 8 3 2" xfId="17833"/>
    <cellStyle name="Output 8 2 2 8 3 2 2" xfId="17834"/>
    <cellStyle name="Output 8 2 2 8 3 3" xfId="17835"/>
    <cellStyle name="Output 8 2 2 8 4" xfId="17836"/>
    <cellStyle name="Output 8 2 2 8 4 2" xfId="17837"/>
    <cellStyle name="Output 8 2 2 8 5" xfId="17838"/>
    <cellStyle name="Output 8 2 2 9" xfId="17839"/>
    <cellStyle name="Output 8 2 2 9 2" xfId="17840"/>
    <cellStyle name="Output 8 2 2 9 2 2" xfId="17841"/>
    <cellStyle name="Output 8 2 2 9 2 2 2" xfId="17842"/>
    <cellStyle name="Output 8 2 2 9 2 3" xfId="17843"/>
    <cellStyle name="Output 8 2 2 9 3" xfId="17844"/>
    <cellStyle name="Output 8 2 2 9 3 2" xfId="17845"/>
    <cellStyle name="Output 8 2 2 9 4" xfId="17846"/>
    <cellStyle name="Output 8 2 3" xfId="17847"/>
    <cellStyle name="Output 8 2 3 2" xfId="17848"/>
    <cellStyle name="Output 8 2 3 2 2" xfId="17849"/>
    <cellStyle name="Output 8 2 3 2 2 2" xfId="17850"/>
    <cellStyle name="Output 8 2 3 2 2 2 2" xfId="17851"/>
    <cellStyle name="Output 8 2 3 2 2 3" xfId="17852"/>
    <cellStyle name="Output 8 2 3 2 3" xfId="17853"/>
    <cellStyle name="Output 8 2 3 2 3 2" xfId="17854"/>
    <cellStyle name="Output 8 2 3 2 4" xfId="17855"/>
    <cellStyle name="Output 8 2 3 3" xfId="17856"/>
    <cellStyle name="Output 8 2 3 3 2" xfId="17857"/>
    <cellStyle name="Output 8 2 3 3 2 2" xfId="17858"/>
    <cellStyle name="Output 8 2 3 3 3" xfId="17859"/>
    <cellStyle name="Output 8 2 3 4" xfId="17860"/>
    <cellStyle name="Output 8 2 3 4 2" xfId="17861"/>
    <cellStyle name="Output 8 2 3 5" xfId="17862"/>
    <cellStyle name="Output 8 2 4" xfId="17863"/>
    <cellStyle name="Output 8 2 4 2" xfId="17864"/>
    <cellStyle name="Output 8 2 4 2 2" xfId="17865"/>
    <cellStyle name="Output 8 2 4 2 2 2" xfId="17866"/>
    <cellStyle name="Output 8 2 4 2 2 2 2" xfId="17867"/>
    <cellStyle name="Output 8 2 4 2 2 3" xfId="17868"/>
    <cellStyle name="Output 8 2 4 2 3" xfId="17869"/>
    <cellStyle name="Output 8 2 4 2 3 2" xfId="17870"/>
    <cellStyle name="Output 8 2 4 2 4" xfId="17871"/>
    <cellStyle name="Output 8 2 4 3" xfId="17872"/>
    <cellStyle name="Output 8 2 4 3 2" xfId="17873"/>
    <cellStyle name="Output 8 2 4 3 2 2" xfId="17874"/>
    <cellStyle name="Output 8 2 4 3 3" xfId="17875"/>
    <cellStyle name="Output 8 2 4 4" xfId="17876"/>
    <cellStyle name="Output 8 2 4 4 2" xfId="17877"/>
    <cellStyle name="Output 8 2 4 5" xfId="17878"/>
    <cellStyle name="Output 8 2 5" xfId="17879"/>
    <cellStyle name="Output 8 2 5 2" xfId="17880"/>
    <cellStyle name="Output 8 2 5 2 2" xfId="17881"/>
    <cellStyle name="Output 8 2 5 2 2 2" xfId="17882"/>
    <cellStyle name="Output 8 2 5 2 2 2 2" xfId="17883"/>
    <cellStyle name="Output 8 2 5 2 2 3" xfId="17884"/>
    <cellStyle name="Output 8 2 5 2 3" xfId="17885"/>
    <cellStyle name="Output 8 2 5 2 3 2" xfId="17886"/>
    <cellStyle name="Output 8 2 5 2 4" xfId="17887"/>
    <cellStyle name="Output 8 2 5 3" xfId="17888"/>
    <cellStyle name="Output 8 2 5 3 2" xfId="17889"/>
    <cellStyle name="Output 8 2 5 3 2 2" xfId="17890"/>
    <cellStyle name="Output 8 2 5 3 3" xfId="17891"/>
    <cellStyle name="Output 8 2 5 4" xfId="17892"/>
    <cellStyle name="Output 8 2 5 4 2" xfId="17893"/>
    <cellStyle name="Output 8 2 5 5" xfId="17894"/>
    <cellStyle name="Output 8 2 6" xfId="17895"/>
    <cellStyle name="Output 8 2 6 2" xfId="17896"/>
    <cellStyle name="Output 8 2 6 2 2" xfId="17897"/>
    <cellStyle name="Output 8 2 6 2 2 2" xfId="17898"/>
    <cellStyle name="Output 8 2 6 2 2 2 2" xfId="17899"/>
    <cellStyle name="Output 8 2 6 2 2 3" xfId="17900"/>
    <cellStyle name="Output 8 2 6 2 3" xfId="17901"/>
    <cellStyle name="Output 8 2 6 2 3 2" xfId="17902"/>
    <cellStyle name="Output 8 2 6 2 4" xfId="17903"/>
    <cellStyle name="Output 8 2 6 3" xfId="17904"/>
    <cellStyle name="Output 8 2 6 3 2" xfId="17905"/>
    <cellStyle name="Output 8 2 6 3 2 2" xfId="17906"/>
    <cellStyle name="Output 8 2 6 3 3" xfId="17907"/>
    <cellStyle name="Output 8 2 6 4" xfId="17908"/>
    <cellStyle name="Output 8 2 6 4 2" xfId="17909"/>
    <cellStyle name="Output 8 2 6 5" xfId="17910"/>
    <cellStyle name="Output 8 2 7" xfId="17911"/>
    <cellStyle name="Output 8 2 7 2" xfId="17912"/>
    <cellStyle name="Output 8 2 7 2 2" xfId="17913"/>
    <cellStyle name="Output 8 2 7 2 2 2" xfId="17914"/>
    <cellStyle name="Output 8 2 7 2 2 2 2" xfId="17915"/>
    <cellStyle name="Output 8 2 7 2 2 3" xfId="17916"/>
    <cellStyle name="Output 8 2 7 2 3" xfId="17917"/>
    <cellStyle name="Output 8 2 7 2 3 2" xfId="17918"/>
    <cellStyle name="Output 8 2 7 2 4" xfId="17919"/>
    <cellStyle name="Output 8 2 7 3" xfId="17920"/>
    <cellStyle name="Output 8 2 7 3 2" xfId="17921"/>
    <cellStyle name="Output 8 2 7 3 2 2" xfId="17922"/>
    <cellStyle name="Output 8 2 7 3 3" xfId="17923"/>
    <cellStyle name="Output 8 2 7 4" xfId="17924"/>
    <cellStyle name="Output 8 2 7 4 2" xfId="17925"/>
    <cellStyle name="Output 8 2 7 5" xfId="17926"/>
    <cellStyle name="Output 8 2 8" xfId="17927"/>
    <cellStyle name="Output 8 2 8 2" xfId="17928"/>
    <cellStyle name="Output 8 2 8 2 2" xfId="17929"/>
    <cellStyle name="Output 8 2 8 2 2 2" xfId="17930"/>
    <cellStyle name="Output 8 2 8 2 2 2 2" xfId="17931"/>
    <cellStyle name="Output 8 2 8 2 2 3" xfId="17932"/>
    <cellStyle name="Output 8 2 8 2 3" xfId="17933"/>
    <cellStyle name="Output 8 2 8 2 3 2" xfId="17934"/>
    <cellStyle name="Output 8 2 8 2 4" xfId="17935"/>
    <cellStyle name="Output 8 2 8 3" xfId="17936"/>
    <cellStyle name="Output 8 2 8 3 2" xfId="17937"/>
    <cellStyle name="Output 8 2 8 3 2 2" xfId="17938"/>
    <cellStyle name="Output 8 2 8 3 3" xfId="17939"/>
    <cellStyle name="Output 8 2 8 4" xfId="17940"/>
    <cellStyle name="Output 8 2 8 4 2" xfId="17941"/>
    <cellStyle name="Output 8 2 8 5" xfId="17942"/>
    <cellStyle name="Output 8 2 9" xfId="17943"/>
    <cellStyle name="Output 8 2 9 2" xfId="17944"/>
    <cellStyle name="Output 8 2 9 2 2" xfId="17945"/>
    <cellStyle name="Output 8 2 9 2 2 2" xfId="17946"/>
    <cellStyle name="Output 8 2 9 2 2 2 2" xfId="17947"/>
    <cellStyle name="Output 8 2 9 2 2 3" xfId="17948"/>
    <cellStyle name="Output 8 2 9 2 3" xfId="17949"/>
    <cellStyle name="Output 8 2 9 2 3 2" xfId="17950"/>
    <cellStyle name="Output 8 2 9 2 4" xfId="17951"/>
    <cellStyle name="Output 8 2 9 3" xfId="17952"/>
    <cellStyle name="Output 8 2 9 3 2" xfId="17953"/>
    <cellStyle name="Output 8 2 9 3 2 2" xfId="17954"/>
    <cellStyle name="Output 8 2 9 3 3" xfId="17955"/>
    <cellStyle name="Output 8 2 9 4" xfId="17956"/>
    <cellStyle name="Output 8 2 9 4 2" xfId="17957"/>
    <cellStyle name="Output 8 2 9 5" xfId="17958"/>
    <cellStyle name="Output 8 3" xfId="17959"/>
    <cellStyle name="Output 8 3 10" xfId="17960"/>
    <cellStyle name="Output 8 3 10 2" xfId="17961"/>
    <cellStyle name="Output 8 3 10 2 2" xfId="17962"/>
    <cellStyle name="Output 8 3 10 3" xfId="17963"/>
    <cellStyle name="Output 8 3 11" xfId="17964"/>
    <cellStyle name="Output 8 3 11 2" xfId="17965"/>
    <cellStyle name="Output 8 3 12" xfId="17966"/>
    <cellStyle name="Output 8 3 2" xfId="17967"/>
    <cellStyle name="Output 8 3 2 2" xfId="17968"/>
    <cellStyle name="Output 8 3 2 2 2" xfId="17969"/>
    <cellStyle name="Output 8 3 2 2 2 2" xfId="17970"/>
    <cellStyle name="Output 8 3 2 2 2 2 2" xfId="17971"/>
    <cellStyle name="Output 8 3 2 2 2 3" xfId="17972"/>
    <cellStyle name="Output 8 3 2 2 3" xfId="17973"/>
    <cellStyle name="Output 8 3 2 2 3 2" xfId="17974"/>
    <cellStyle name="Output 8 3 2 2 4" xfId="17975"/>
    <cellStyle name="Output 8 3 2 3" xfId="17976"/>
    <cellStyle name="Output 8 3 2 3 2" xfId="17977"/>
    <cellStyle name="Output 8 3 2 3 2 2" xfId="17978"/>
    <cellStyle name="Output 8 3 2 3 3" xfId="17979"/>
    <cellStyle name="Output 8 3 2 4" xfId="17980"/>
    <cellStyle name="Output 8 3 2 4 2" xfId="17981"/>
    <cellStyle name="Output 8 3 2 5" xfId="17982"/>
    <cellStyle name="Output 8 3 3" xfId="17983"/>
    <cellStyle name="Output 8 3 3 2" xfId="17984"/>
    <cellStyle name="Output 8 3 3 2 2" xfId="17985"/>
    <cellStyle name="Output 8 3 3 2 2 2" xfId="17986"/>
    <cellStyle name="Output 8 3 3 2 2 2 2" xfId="17987"/>
    <cellStyle name="Output 8 3 3 2 2 3" xfId="17988"/>
    <cellStyle name="Output 8 3 3 2 3" xfId="17989"/>
    <cellStyle name="Output 8 3 3 2 3 2" xfId="17990"/>
    <cellStyle name="Output 8 3 3 2 4" xfId="17991"/>
    <cellStyle name="Output 8 3 3 3" xfId="17992"/>
    <cellStyle name="Output 8 3 3 3 2" xfId="17993"/>
    <cellStyle name="Output 8 3 3 3 2 2" xfId="17994"/>
    <cellStyle name="Output 8 3 3 3 3" xfId="17995"/>
    <cellStyle name="Output 8 3 3 4" xfId="17996"/>
    <cellStyle name="Output 8 3 3 4 2" xfId="17997"/>
    <cellStyle name="Output 8 3 3 5" xfId="17998"/>
    <cellStyle name="Output 8 3 4" xfId="17999"/>
    <cellStyle name="Output 8 3 4 2" xfId="18000"/>
    <cellStyle name="Output 8 3 4 2 2" xfId="18001"/>
    <cellStyle name="Output 8 3 4 2 2 2" xfId="18002"/>
    <cellStyle name="Output 8 3 4 2 2 2 2" xfId="18003"/>
    <cellStyle name="Output 8 3 4 2 2 3" xfId="18004"/>
    <cellStyle name="Output 8 3 4 2 3" xfId="18005"/>
    <cellStyle name="Output 8 3 4 2 3 2" xfId="18006"/>
    <cellStyle name="Output 8 3 4 2 4" xfId="18007"/>
    <cellStyle name="Output 8 3 4 3" xfId="18008"/>
    <cellStyle name="Output 8 3 4 3 2" xfId="18009"/>
    <cellStyle name="Output 8 3 4 3 2 2" xfId="18010"/>
    <cellStyle name="Output 8 3 4 3 3" xfId="18011"/>
    <cellStyle name="Output 8 3 4 4" xfId="18012"/>
    <cellStyle name="Output 8 3 4 4 2" xfId="18013"/>
    <cellStyle name="Output 8 3 4 5" xfId="18014"/>
    <cellStyle name="Output 8 3 5" xfId="18015"/>
    <cellStyle name="Output 8 3 5 2" xfId="18016"/>
    <cellStyle name="Output 8 3 5 2 2" xfId="18017"/>
    <cellStyle name="Output 8 3 5 2 2 2" xfId="18018"/>
    <cellStyle name="Output 8 3 5 2 2 2 2" xfId="18019"/>
    <cellStyle name="Output 8 3 5 2 2 3" xfId="18020"/>
    <cellStyle name="Output 8 3 5 2 3" xfId="18021"/>
    <cellStyle name="Output 8 3 5 2 3 2" xfId="18022"/>
    <cellStyle name="Output 8 3 5 2 4" xfId="18023"/>
    <cellStyle name="Output 8 3 5 3" xfId="18024"/>
    <cellStyle name="Output 8 3 5 3 2" xfId="18025"/>
    <cellStyle name="Output 8 3 5 3 2 2" xfId="18026"/>
    <cellStyle name="Output 8 3 5 3 3" xfId="18027"/>
    <cellStyle name="Output 8 3 5 4" xfId="18028"/>
    <cellStyle name="Output 8 3 5 4 2" xfId="18029"/>
    <cellStyle name="Output 8 3 5 5" xfId="18030"/>
    <cellStyle name="Output 8 3 6" xfId="18031"/>
    <cellStyle name="Output 8 3 6 2" xfId="18032"/>
    <cellStyle name="Output 8 3 6 2 2" xfId="18033"/>
    <cellStyle name="Output 8 3 6 2 2 2" xfId="18034"/>
    <cellStyle name="Output 8 3 6 2 2 2 2" xfId="18035"/>
    <cellStyle name="Output 8 3 6 2 2 3" xfId="18036"/>
    <cellStyle name="Output 8 3 6 2 3" xfId="18037"/>
    <cellStyle name="Output 8 3 6 2 3 2" xfId="18038"/>
    <cellStyle name="Output 8 3 6 2 4" xfId="18039"/>
    <cellStyle name="Output 8 3 6 3" xfId="18040"/>
    <cellStyle name="Output 8 3 6 3 2" xfId="18041"/>
    <cellStyle name="Output 8 3 6 3 2 2" xfId="18042"/>
    <cellStyle name="Output 8 3 6 3 3" xfId="18043"/>
    <cellStyle name="Output 8 3 6 4" xfId="18044"/>
    <cellStyle name="Output 8 3 6 4 2" xfId="18045"/>
    <cellStyle name="Output 8 3 6 5" xfId="18046"/>
    <cellStyle name="Output 8 3 7" xfId="18047"/>
    <cellStyle name="Output 8 3 7 2" xfId="18048"/>
    <cellStyle name="Output 8 3 7 2 2" xfId="18049"/>
    <cellStyle name="Output 8 3 7 2 2 2" xfId="18050"/>
    <cellStyle name="Output 8 3 7 2 2 2 2" xfId="18051"/>
    <cellStyle name="Output 8 3 7 2 2 3" xfId="18052"/>
    <cellStyle name="Output 8 3 7 2 3" xfId="18053"/>
    <cellStyle name="Output 8 3 7 2 3 2" xfId="18054"/>
    <cellStyle name="Output 8 3 7 2 4" xfId="18055"/>
    <cellStyle name="Output 8 3 7 3" xfId="18056"/>
    <cellStyle name="Output 8 3 7 3 2" xfId="18057"/>
    <cellStyle name="Output 8 3 7 3 2 2" xfId="18058"/>
    <cellStyle name="Output 8 3 7 3 3" xfId="18059"/>
    <cellStyle name="Output 8 3 7 4" xfId="18060"/>
    <cellStyle name="Output 8 3 7 4 2" xfId="18061"/>
    <cellStyle name="Output 8 3 7 5" xfId="18062"/>
    <cellStyle name="Output 8 3 8" xfId="18063"/>
    <cellStyle name="Output 8 3 8 2" xfId="18064"/>
    <cellStyle name="Output 8 3 8 2 2" xfId="18065"/>
    <cellStyle name="Output 8 3 8 2 2 2" xfId="18066"/>
    <cellStyle name="Output 8 3 8 2 2 2 2" xfId="18067"/>
    <cellStyle name="Output 8 3 8 2 2 3" xfId="18068"/>
    <cellStyle name="Output 8 3 8 2 3" xfId="18069"/>
    <cellStyle name="Output 8 3 8 2 3 2" xfId="18070"/>
    <cellStyle name="Output 8 3 8 2 4" xfId="18071"/>
    <cellStyle name="Output 8 3 8 3" xfId="18072"/>
    <cellStyle name="Output 8 3 8 3 2" xfId="18073"/>
    <cellStyle name="Output 8 3 8 3 2 2" xfId="18074"/>
    <cellStyle name="Output 8 3 8 3 3" xfId="18075"/>
    <cellStyle name="Output 8 3 8 4" xfId="18076"/>
    <cellStyle name="Output 8 3 8 4 2" xfId="18077"/>
    <cellStyle name="Output 8 3 8 5" xfId="18078"/>
    <cellStyle name="Output 8 3 9" xfId="18079"/>
    <cellStyle name="Output 8 3 9 2" xfId="18080"/>
    <cellStyle name="Output 8 3 9 2 2" xfId="18081"/>
    <cellStyle name="Output 8 3 9 2 2 2" xfId="18082"/>
    <cellStyle name="Output 8 3 9 2 3" xfId="18083"/>
    <cellStyle name="Output 8 3 9 3" xfId="18084"/>
    <cellStyle name="Output 8 3 9 3 2" xfId="18085"/>
    <cellStyle name="Output 8 3 9 4" xfId="18086"/>
    <cellStyle name="Output 8 4" xfId="18087"/>
    <cellStyle name="Output 8 4 2" xfId="18088"/>
    <cellStyle name="Output 8 4 2 2" xfId="18089"/>
    <cellStyle name="Output 8 4 2 2 2" xfId="18090"/>
    <cellStyle name="Output 8 4 2 2 2 2" xfId="18091"/>
    <cellStyle name="Output 8 4 2 2 3" xfId="18092"/>
    <cellStyle name="Output 8 4 2 3" xfId="18093"/>
    <cellStyle name="Output 8 4 2 3 2" xfId="18094"/>
    <cellStyle name="Output 8 4 2 4" xfId="18095"/>
    <cellStyle name="Output 8 4 3" xfId="18096"/>
    <cellStyle name="Output 8 4 3 2" xfId="18097"/>
    <cellStyle name="Output 8 4 3 2 2" xfId="18098"/>
    <cellStyle name="Output 8 4 3 3" xfId="18099"/>
    <cellStyle name="Output 8 4 4" xfId="18100"/>
    <cellStyle name="Output 8 4 4 2" xfId="18101"/>
    <cellStyle name="Output 8 4 5" xfId="18102"/>
    <cellStyle name="Output 8 5" xfId="18103"/>
    <cellStyle name="Output 8 5 2" xfId="18104"/>
    <cellStyle name="Output 8 5 2 2" xfId="18105"/>
    <cellStyle name="Output 8 5 2 2 2" xfId="18106"/>
    <cellStyle name="Output 8 5 2 2 2 2" xfId="18107"/>
    <cellStyle name="Output 8 5 2 2 3" xfId="18108"/>
    <cellStyle name="Output 8 5 2 3" xfId="18109"/>
    <cellStyle name="Output 8 5 2 3 2" xfId="18110"/>
    <cellStyle name="Output 8 5 2 4" xfId="18111"/>
    <cellStyle name="Output 8 5 3" xfId="18112"/>
    <cellStyle name="Output 8 5 3 2" xfId="18113"/>
    <cellStyle name="Output 8 5 3 2 2" xfId="18114"/>
    <cellStyle name="Output 8 5 3 3" xfId="18115"/>
    <cellStyle name="Output 8 5 4" xfId="18116"/>
    <cellStyle name="Output 8 5 4 2" xfId="18117"/>
    <cellStyle name="Output 8 5 5" xfId="18118"/>
    <cellStyle name="Output 8 6" xfId="18119"/>
    <cellStyle name="Output 8 6 2" xfId="18120"/>
    <cellStyle name="Output 8 6 2 2" xfId="18121"/>
    <cellStyle name="Output 8 6 2 2 2" xfId="18122"/>
    <cellStyle name="Output 8 6 2 2 2 2" xfId="18123"/>
    <cellStyle name="Output 8 6 2 2 3" xfId="18124"/>
    <cellStyle name="Output 8 6 2 3" xfId="18125"/>
    <cellStyle name="Output 8 6 2 3 2" xfId="18126"/>
    <cellStyle name="Output 8 6 2 4" xfId="18127"/>
    <cellStyle name="Output 8 6 3" xfId="18128"/>
    <cellStyle name="Output 8 6 3 2" xfId="18129"/>
    <cellStyle name="Output 8 6 3 2 2" xfId="18130"/>
    <cellStyle name="Output 8 6 3 3" xfId="18131"/>
    <cellStyle name="Output 8 6 4" xfId="18132"/>
    <cellStyle name="Output 8 6 4 2" xfId="18133"/>
    <cellStyle name="Output 8 6 5" xfId="18134"/>
    <cellStyle name="Output 8 7" xfId="18135"/>
    <cellStyle name="Output 8 7 2" xfId="18136"/>
    <cellStyle name="Output 8 7 2 2" xfId="18137"/>
    <cellStyle name="Output 8 7 2 2 2" xfId="18138"/>
    <cellStyle name="Output 8 7 2 2 2 2" xfId="18139"/>
    <cellStyle name="Output 8 7 2 2 3" xfId="18140"/>
    <cellStyle name="Output 8 7 2 3" xfId="18141"/>
    <cellStyle name="Output 8 7 2 3 2" xfId="18142"/>
    <cellStyle name="Output 8 7 2 4" xfId="18143"/>
    <cellStyle name="Output 8 7 3" xfId="18144"/>
    <cellStyle name="Output 8 7 3 2" xfId="18145"/>
    <cellStyle name="Output 8 7 3 2 2" xfId="18146"/>
    <cellStyle name="Output 8 7 3 3" xfId="18147"/>
    <cellStyle name="Output 8 7 4" xfId="18148"/>
    <cellStyle name="Output 8 7 4 2" xfId="18149"/>
    <cellStyle name="Output 8 7 5" xfId="18150"/>
    <cellStyle name="Output 8 8" xfId="18151"/>
    <cellStyle name="Output 8 8 2" xfId="18152"/>
    <cellStyle name="Output 8 8 2 2" xfId="18153"/>
    <cellStyle name="Output 8 8 2 2 2" xfId="18154"/>
    <cellStyle name="Output 8 8 2 2 2 2" xfId="18155"/>
    <cellStyle name="Output 8 8 2 2 3" xfId="18156"/>
    <cellStyle name="Output 8 8 2 3" xfId="18157"/>
    <cellStyle name="Output 8 8 2 3 2" xfId="18158"/>
    <cellStyle name="Output 8 8 2 4" xfId="18159"/>
    <cellStyle name="Output 8 8 3" xfId="18160"/>
    <cellStyle name="Output 8 8 3 2" xfId="18161"/>
    <cellStyle name="Output 8 8 3 2 2" xfId="18162"/>
    <cellStyle name="Output 8 8 3 3" xfId="18163"/>
    <cellStyle name="Output 8 8 4" xfId="18164"/>
    <cellStyle name="Output 8 8 4 2" xfId="18165"/>
    <cellStyle name="Output 8 8 5" xfId="18166"/>
    <cellStyle name="Output 8 9" xfId="18167"/>
    <cellStyle name="Output 8 9 2" xfId="18168"/>
    <cellStyle name="Output 8 9 2 2" xfId="18169"/>
    <cellStyle name="Output 8 9 2 2 2" xfId="18170"/>
    <cellStyle name="Output 8 9 2 2 2 2" xfId="18171"/>
    <cellStyle name="Output 8 9 2 2 3" xfId="18172"/>
    <cellStyle name="Output 8 9 2 3" xfId="18173"/>
    <cellStyle name="Output 8 9 2 3 2" xfId="18174"/>
    <cellStyle name="Output 8 9 2 4" xfId="18175"/>
    <cellStyle name="Output 8 9 3" xfId="18176"/>
    <cellStyle name="Output 8 9 3 2" xfId="18177"/>
    <cellStyle name="Output 8 9 3 2 2" xfId="18178"/>
    <cellStyle name="Output 8 9 3 3" xfId="18179"/>
    <cellStyle name="Output 8 9 4" xfId="18180"/>
    <cellStyle name="Output 8 9 4 2" xfId="18181"/>
    <cellStyle name="Output 8 9 5" xfId="18182"/>
    <cellStyle name="Output 9" xfId="18183"/>
    <cellStyle name="Output 9 10" xfId="18184"/>
    <cellStyle name="Output 9 10 2" xfId="18185"/>
    <cellStyle name="Output 9 10 2 2" xfId="18186"/>
    <cellStyle name="Output 9 10 2 2 2" xfId="18187"/>
    <cellStyle name="Output 9 10 2 2 2 2" xfId="18188"/>
    <cellStyle name="Output 9 10 2 2 3" xfId="18189"/>
    <cellStyle name="Output 9 10 2 3" xfId="18190"/>
    <cellStyle name="Output 9 10 2 3 2" xfId="18191"/>
    <cellStyle name="Output 9 10 2 4" xfId="18192"/>
    <cellStyle name="Output 9 10 3" xfId="18193"/>
    <cellStyle name="Output 9 10 3 2" xfId="18194"/>
    <cellStyle name="Output 9 10 3 2 2" xfId="18195"/>
    <cellStyle name="Output 9 10 3 3" xfId="18196"/>
    <cellStyle name="Output 9 10 4" xfId="18197"/>
    <cellStyle name="Output 9 10 4 2" xfId="18198"/>
    <cellStyle name="Output 9 10 5" xfId="18199"/>
    <cellStyle name="Output 9 11" xfId="18200"/>
    <cellStyle name="Output 9 11 2" xfId="18201"/>
    <cellStyle name="Output 9 11 2 2" xfId="18202"/>
    <cellStyle name="Output 9 11 2 2 2" xfId="18203"/>
    <cellStyle name="Output 9 11 2 3" xfId="18204"/>
    <cellStyle name="Output 9 11 3" xfId="18205"/>
    <cellStyle name="Output 9 11 3 2" xfId="18206"/>
    <cellStyle name="Output 9 11 4" xfId="18207"/>
    <cellStyle name="Output 9 12" xfId="18208"/>
    <cellStyle name="Output 9 12 2" xfId="18209"/>
    <cellStyle name="Output 9 12 2 2" xfId="18210"/>
    <cellStyle name="Output 9 12 3" xfId="18211"/>
    <cellStyle name="Output 9 13" xfId="18212"/>
    <cellStyle name="Output 9 13 2" xfId="18213"/>
    <cellStyle name="Output 9 14" xfId="18214"/>
    <cellStyle name="Output 9 2" xfId="18215"/>
    <cellStyle name="Output 9 2 10" xfId="18216"/>
    <cellStyle name="Output 9 2 10 2" xfId="18217"/>
    <cellStyle name="Output 9 2 10 2 2" xfId="18218"/>
    <cellStyle name="Output 9 2 10 2 2 2" xfId="18219"/>
    <cellStyle name="Output 9 2 10 2 3" xfId="18220"/>
    <cellStyle name="Output 9 2 10 3" xfId="18221"/>
    <cellStyle name="Output 9 2 10 3 2" xfId="18222"/>
    <cellStyle name="Output 9 2 10 4" xfId="18223"/>
    <cellStyle name="Output 9 2 11" xfId="18224"/>
    <cellStyle name="Output 9 2 11 2" xfId="18225"/>
    <cellStyle name="Output 9 2 11 2 2" xfId="18226"/>
    <cellStyle name="Output 9 2 11 3" xfId="18227"/>
    <cellStyle name="Output 9 2 12" xfId="18228"/>
    <cellStyle name="Output 9 2 12 2" xfId="18229"/>
    <cellStyle name="Output 9 2 13" xfId="18230"/>
    <cellStyle name="Output 9 2 2" xfId="18231"/>
    <cellStyle name="Output 9 2 2 10" xfId="18232"/>
    <cellStyle name="Output 9 2 2 10 2" xfId="18233"/>
    <cellStyle name="Output 9 2 2 10 2 2" xfId="18234"/>
    <cellStyle name="Output 9 2 2 10 3" xfId="18235"/>
    <cellStyle name="Output 9 2 2 11" xfId="18236"/>
    <cellStyle name="Output 9 2 2 11 2" xfId="18237"/>
    <cellStyle name="Output 9 2 2 12" xfId="18238"/>
    <cellStyle name="Output 9 2 2 2" xfId="18239"/>
    <cellStyle name="Output 9 2 2 2 2" xfId="18240"/>
    <cellStyle name="Output 9 2 2 2 2 2" xfId="18241"/>
    <cellStyle name="Output 9 2 2 2 2 2 2" xfId="18242"/>
    <cellStyle name="Output 9 2 2 2 2 2 2 2" xfId="18243"/>
    <cellStyle name="Output 9 2 2 2 2 2 3" xfId="18244"/>
    <cellStyle name="Output 9 2 2 2 2 3" xfId="18245"/>
    <cellStyle name="Output 9 2 2 2 2 3 2" xfId="18246"/>
    <cellStyle name="Output 9 2 2 2 2 4" xfId="18247"/>
    <cellStyle name="Output 9 2 2 2 3" xfId="18248"/>
    <cellStyle name="Output 9 2 2 2 3 2" xfId="18249"/>
    <cellStyle name="Output 9 2 2 2 3 2 2" xfId="18250"/>
    <cellStyle name="Output 9 2 2 2 3 3" xfId="18251"/>
    <cellStyle name="Output 9 2 2 2 4" xfId="18252"/>
    <cellStyle name="Output 9 2 2 2 4 2" xfId="18253"/>
    <cellStyle name="Output 9 2 2 2 5" xfId="18254"/>
    <cellStyle name="Output 9 2 2 3" xfId="18255"/>
    <cellStyle name="Output 9 2 2 3 2" xfId="18256"/>
    <cellStyle name="Output 9 2 2 3 2 2" xfId="18257"/>
    <cellStyle name="Output 9 2 2 3 2 2 2" xfId="18258"/>
    <cellStyle name="Output 9 2 2 3 2 2 2 2" xfId="18259"/>
    <cellStyle name="Output 9 2 2 3 2 2 3" xfId="18260"/>
    <cellStyle name="Output 9 2 2 3 2 3" xfId="18261"/>
    <cellStyle name="Output 9 2 2 3 2 3 2" xfId="18262"/>
    <cellStyle name="Output 9 2 2 3 2 4" xfId="18263"/>
    <cellStyle name="Output 9 2 2 3 3" xfId="18264"/>
    <cellStyle name="Output 9 2 2 3 3 2" xfId="18265"/>
    <cellStyle name="Output 9 2 2 3 3 2 2" xfId="18266"/>
    <cellStyle name="Output 9 2 2 3 3 3" xfId="18267"/>
    <cellStyle name="Output 9 2 2 3 4" xfId="18268"/>
    <cellStyle name="Output 9 2 2 3 4 2" xfId="18269"/>
    <cellStyle name="Output 9 2 2 3 5" xfId="18270"/>
    <cellStyle name="Output 9 2 2 4" xfId="18271"/>
    <cellStyle name="Output 9 2 2 4 2" xfId="18272"/>
    <cellStyle name="Output 9 2 2 4 2 2" xfId="18273"/>
    <cellStyle name="Output 9 2 2 4 2 2 2" xfId="18274"/>
    <cellStyle name="Output 9 2 2 4 2 2 2 2" xfId="18275"/>
    <cellStyle name="Output 9 2 2 4 2 2 3" xfId="18276"/>
    <cellStyle name="Output 9 2 2 4 2 3" xfId="18277"/>
    <cellStyle name="Output 9 2 2 4 2 3 2" xfId="18278"/>
    <cellStyle name="Output 9 2 2 4 2 4" xfId="18279"/>
    <cellStyle name="Output 9 2 2 4 3" xfId="18280"/>
    <cellStyle name="Output 9 2 2 4 3 2" xfId="18281"/>
    <cellStyle name="Output 9 2 2 4 3 2 2" xfId="18282"/>
    <cellStyle name="Output 9 2 2 4 3 3" xfId="18283"/>
    <cellStyle name="Output 9 2 2 4 4" xfId="18284"/>
    <cellStyle name="Output 9 2 2 4 4 2" xfId="18285"/>
    <cellStyle name="Output 9 2 2 4 5" xfId="18286"/>
    <cellStyle name="Output 9 2 2 5" xfId="18287"/>
    <cellStyle name="Output 9 2 2 5 2" xfId="18288"/>
    <cellStyle name="Output 9 2 2 5 2 2" xfId="18289"/>
    <cellStyle name="Output 9 2 2 5 2 2 2" xfId="18290"/>
    <cellStyle name="Output 9 2 2 5 2 2 2 2" xfId="18291"/>
    <cellStyle name="Output 9 2 2 5 2 2 3" xfId="18292"/>
    <cellStyle name="Output 9 2 2 5 2 3" xfId="18293"/>
    <cellStyle name="Output 9 2 2 5 2 3 2" xfId="18294"/>
    <cellStyle name="Output 9 2 2 5 2 4" xfId="18295"/>
    <cellStyle name="Output 9 2 2 5 3" xfId="18296"/>
    <cellStyle name="Output 9 2 2 5 3 2" xfId="18297"/>
    <cellStyle name="Output 9 2 2 5 3 2 2" xfId="18298"/>
    <cellStyle name="Output 9 2 2 5 3 3" xfId="18299"/>
    <cellStyle name="Output 9 2 2 5 4" xfId="18300"/>
    <cellStyle name="Output 9 2 2 5 4 2" xfId="18301"/>
    <cellStyle name="Output 9 2 2 5 5" xfId="18302"/>
    <cellStyle name="Output 9 2 2 6" xfId="18303"/>
    <cellStyle name="Output 9 2 2 6 2" xfId="18304"/>
    <cellStyle name="Output 9 2 2 6 2 2" xfId="18305"/>
    <cellStyle name="Output 9 2 2 6 2 2 2" xfId="18306"/>
    <cellStyle name="Output 9 2 2 6 2 2 2 2" xfId="18307"/>
    <cellStyle name="Output 9 2 2 6 2 2 3" xfId="18308"/>
    <cellStyle name="Output 9 2 2 6 2 3" xfId="18309"/>
    <cellStyle name="Output 9 2 2 6 2 3 2" xfId="18310"/>
    <cellStyle name="Output 9 2 2 6 2 4" xfId="18311"/>
    <cellStyle name="Output 9 2 2 6 3" xfId="18312"/>
    <cellStyle name="Output 9 2 2 6 3 2" xfId="18313"/>
    <cellStyle name="Output 9 2 2 6 3 2 2" xfId="18314"/>
    <cellStyle name="Output 9 2 2 6 3 3" xfId="18315"/>
    <cellStyle name="Output 9 2 2 6 4" xfId="18316"/>
    <cellStyle name="Output 9 2 2 6 4 2" xfId="18317"/>
    <cellStyle name="Output 9 2 2 6 5" xfId="18318"/>
    <cellStyle name="Output 9 2 2 7" xfId="18319"/>
    <cellStyle name="Output 9 2 2 7 2" xfId="18320"/>
    <cellStyle name="Output 9 2 2 7 2 2" xfId="18321"/>
    <cellStyle name="Output 9 2 2 7 2 2 2" xfId="18322"/>
    <cellStyle name="Output 9 2 2 7 2 2 2 2" xfId="18323"/>
    <cellStyle name="Output 9 2 2 7 2 2 3" xfId="18324"/>
    <cellStyle name="Output 9 2 2 7 2 3" xfId="18325"/>
    <cellStyle name="Output 9 2 2 7 2 3 2" xfId="18326"/>
    <cellStyle name="Output 9 2 2 7 2 4" xfId="18327"/>
    <cellStyle name="Output 9 2 2 7 3" xfId="18328"/>
    <cellStyle name="Output 9 2 2 7 3 2" xfId="18329"/>
    <cellStyle name="Output 9 2 2 7 3 2 2" xfId="18330"/>
    <cellStyle name="Output 9 2 2 7 3 3" xfId="18331"/>
    <cellStyle name="Output 9 2 2 7 4" xfId="18332"/>
    <cellStyle name="Output 9 2 2 7 4 2" xfId="18333"/>
    <cellStyle name="Output 9 2 2 7 5" xfId="18334"/>
    <cellStyle name="Output 9 2 2 8" xfId="18335"/>
    <cellStyle name="Output 9 2 2 8 2" xfId="18336"/>
    <cellStyle name="Output 9 2 2 8 2 2" xfId="18337"/>
    <cellStyle name="Output 9 2 2 8 2 2 2" xfId="18338"/>
    <cellStyle name="Output 9 2 2 8 2 2 2 2" xfId="18339"/>
    <cellStyle name="Output 9 2 2 8 2 2 3" xfId="18340"/>
    <cellStyle name="Output 9 2 2 8 2 3" xfId="18341"/>
    <cellStyle name="Output 9 2 2 8 2 3 2" xfId="18342"/>
    <cellStyle name="Output 9 2 2 8 2 4" xfId="18343"/>
    <cellStyle name="Output 9 2 2 8 3" xfId="18344"/>
    <cellStyle name="Output 9 2 2 8 3 2" xfId="18345"/>
    <cellStyle name="Output 9 2 2 8 3 2 2" xfId="18346"/>
    <cellStyle name="Output 9 2 2 8 3 3" xfId="18347"/>
    <cellStyle name="Output 9 2 2 8 4" xfId="18348"/>
    <cellStyle name="Output 9 2 2 8 4 2" xfId="18349"/>
    <cellStyle name="Output 9 2 2 8 5" xfId="18350"/>
    <cellStyle name="Output 9 2 2 9" xfId="18351"/>
    <cellStyle name="Output 9 2 2 9 2" xfId="18352"/>
    <cellStyle name="Output 9 2 2 9 2 2" xfId="18353"/>
    <cellStyle name="Output 9 2 2 9 2 2 2" xfId="18354"/>
    <cellStyle name="Output 9 2 2 9 2 3" xfId="18355"/>
    <cellStyle name="Output 9 2 2 9 3" xfId="18356"/>
    <cellStyle name="Output 9 2 2 9 3 2" xfId="18357"/>
    <cellStyle name="Output 9 2 2 9 4" xfId="18358"/>
    <cellStyle name="Output 9 2 3" xfId="18359"/>
    <cellStyle name="Output 9 2 3 2" xfId="18360"/>
    <cellStyle name="Output 9 2 3 2 2" xfId="18361"/>
    <cellStyle name="Output 9 2 3 2 2 2" xfId="18362"/>
    <cellStyle name="Output 9 2 3 2 2 2 2" xfId="18363"/>
    <cellStyle name="Output 9 2 3 2 2 3" xfId="18364"/>
    <cellStyle name="Output 9 2 3 2 3" xfId="18365"/>
    <cellStyle name="Output 9 2 3 2 3 2" xfId="18366"/>
    <cellStyle name="Output 9 2 3 2 4" xfId="18367"/>
    <cellStyle name="Output 9 2 3 3" xfId="18368"/>
    <cellStyle name="Output 9 2 3 3 2" xfId="18369"/>
    <cellStyle name="Output 9 2 3 3 2 2" xfId="18370"/>
    <cellStyle name="Output 9 2 3 3 3" xfId="18371"/>
    <cellStyle name="Output 9 2 3 4" xfId="18372"/>
    <cellStyle name="Output 9 2 3 4 2" xfId="18373"/>
    <cellStyle name="Output 9 2 3 5" xfId="18374"/>
    <cellStyle name="Output 9 2 4" xfId="18375"/>
    <cellStyle name="Output 9 2 4 2" xfId="18376"/>
    <cellStyle name="Output 9 2 4 2 2" xfId="18377"/>
    <cellStyle name="Output 9 2 4 2 2 2" xfId="18378"/>
    <cellStyle name="Output 9 2 4 2 2 2 2" xfId="18379"/>
    <cellStyle name="Output 9 2 4 2 2 3" xfId="18380"/>
    <cellStyle name="Output 9 2 4 2 3" xfId="18381"/>
    <cellStyle name="Output 9 2 4 2 3 2" xfId="18382"/>
    <cellStyle name="Output 9 2 4 2 4" xfId="18383"/>
    <cellStyle name="Output 9 2 4 3" xfId="18384"/>
    <cellStyle name="Output 9 2 4 3 2" xfId="18385"/>
    <cellStyle name="Output 9 2 4 3 2 2" xfId="18386"/>
    <cellStyle name="Output 9 2 4 3 3" xfId="18387"/>
    <cellStyle name="Output 9 2 4 4" xfId="18388"/>
    <cellStyle name="Output 9 2 4 4 2" xfId="18389"/>
    <cellStyle name="Output 9 2 4 5" xfId="18390"/>
    <cellStyle name="Output 9 2 5" xfId="18391"/>
    <cellStyle name="Output 9 2 5 2" xfId="18392"/>
    <cellStyle name="Output 9 2 5 2 2" xfId="18393"/>
    <cellStyle name="Output 9 2 5 2 2 2" xfId="18394"/>
    <cellStyle name="Output 9 2 5 2 2 2 2" xfId="18395"/>
    <cellStyle name="Output 9 2 5 2 2 3" xfId="18396"/>
    <cellStyle name="Output 9 2 5 2 3" xfId="18397"/>
    <cellStyle name="Output 9 2 5 2 3 2" xfId="18398"/>
    <cellStyle name="Output 9 2 5 2 4" xfId="18399"/>
    <cellStyle name="Output 9 2 5 3" xfId="18400"/>
    <cellStyle name="Output 9 2 5 3 2" xfId="18401"/>
    <cellStyle name="Output 9 2 5 3 2 2" xfId="18402"/>
    <cellStyle name="Output 9 2 5 3 3" xfId="18403"/>
    <cellStyle name="Output 9 2 5 4" xfId="18404"/>
    <cellStyle name="Output 9 2 5 4 2" xfId="18405"/>
    <cellStyle name="Output 9 2 5 5" xfId="18406"/>
    <cellStyle name="Output 9 2 6" xfId="18407"/>
    <cellStyle name="Output 9 2 6 2" xfId="18408"/>
    <cellStyle name="Output 9 2 6 2 2" xfId="18409"/>
    <cellStyle name="Output 9 2 6 2 2 2" xfId="18410"/>
    <cellStyle name="Output 9 2 6 2 2 2 2" xfId="18411"/>
    <cellStyle name="Output 9 2 6 2 2 3" xfId="18412"/>
    <cellStyle name="Output 9 2 6 2 3" xfId="18413"/>
    <cellStyle name="Output 9 2 6 2 3 2" xfId="18414"/>
    <cellStyle name="Output 9 2 6 2 4" xfId="18415"/>
    <cellStyle name="Output 9 2 6 3" xfId="18416"/>
    <cellStyle name="Output 9 2 6 3 2" xfId="18417"/>
    <cellStyle name="Output 9 2 6 3 2 2" xfId="18418"/>
    <cellStyle name="Output 9 2 6 3 3" xfId="18419"/>
    <cellStyle name="Output 9 2 6 4" xfId="18420"/>
    <cellStyle name="Output 9 2 6 4 2" xfId="18421"/>
    <cellStyle name="Output 9 2 6 5" xfId="18422"/>
    <cellStyle name="Output 9 2 7" xfId="18423"/>
    <cellStyle name="Output 9 2 7 2" xfId="18424"/>
    <cellStyle name="Output 9 2 7 2 2" xfId="18425"/>
    <cellStyle name="Output 9 2 7 2 2 2" xfId="18426"/>
    <cellStyle name="Output 9 2 7 2 2 2 2" xfId="18427"/>
    <cellStyle name="Output 9 2 7 2 2 3" xfId="18428"/>
    <cellStyle name="Output 9 2 7 2 3" xfId="18429"/>
    <cellStyle name="Output 9 2 7 2 3 2" xfId="18430"/>
    <cellStyle name="Output 9 2 7 2 4" xfId="18431"/>
    <cellStyle name="Output 9 2 7 3" xfId="18432"/>
    <cellStyle name="Output 9 2 7 3 2" xfId="18433"/>
    <cellStyle name="Output 9 2 7 3 2 2" xfId="18434"/>
    <cellStyle name="Output 9 2 7 3 3" xfId="18435"/>
    <cellStyle name="Output 9 2 7 4" xfId="18436"/>
    <cellStyle name="Output 9 2 7 4 2" xfId="18437"/>
    <cellStyle name="Output 9 2 7 5" xfId="18438"/>
    <cellStyle name="Output 9 2 8" xfId="18439"/>
    <cellStyle name="Output 9 2 8 2" xfId="18440"/>
    <cellStyle name="Output 9 2 8 2 2" xfId="18441"/>
    <cellStyle name="Output 9 2 8 2 2 2" xfId="18442"/>
    <cellStyle name="Output 9 2 8 2 2 2 2" xfId="18443"/>
    <cellStyle name="Output 9 2 8 2 2 3" xfId="18444"/>
    <cellStyle name="Output 9 2 8 2 3" xfId="18445"/>
    <cellStyle name="Output 9 2 8 2 3 2" xfId="18446"/>
    <cellStyle name="Output 9 2 8 2 4" xfId="18447"/>
    <cellStyle name="Output 9 2 8 3" xfId="18448"/>
    <cellStyle name="Output 9 2 8 3 2" xfId="18449"/>
    <cellStyle name="Output 9 2 8 3 2 2" xfId="18450"/>
    <cellStyle name="Output 9 2 8 3 3" xfId="18451"/>
    <cellStyle name="Output 9 2 8 4" xfId="18452"/>
    <cellStyle name="Output 9 2 8 4 2" xfId="18453"/>
    <cellStyle name="Output 9 2 8 5" xfId="18454"/>
    <cellStyle name="Output 9 2 9" xfId="18455"/>
    <cellStyle name="Output 9 2 9 2" xfId="18456"/>
    <cellStyle name="Output 9 2 9 2 2" xfId="18457"/>
    <cellStyle name="Output 9 2 9 2 2 2" xfId="18458"/>
    <cellStyle name="Output 9 2 9 2 2 2 2" xfId="18459"/>
    <cellStyle name="Output 9 2 9 2 2 3" xfId="18460"/>
    <cellStyle name="Output 9 2 9 2 3" xfId="18461"/>
    <cellStyle name="Output 9 2 9 2 3 2" xfId="18462"/>
    <cellStyle name="Output 9 2 9 2 4" xfId="18463"/>
    <cellStyle name="Output 9 2 9 3" xfId="18464"/>
    <cellStyle name="Output 9 2 9 3 2" xfId="18465"/>
    <cellStyle name="Output 9 2 9 3 2 2" xfId="18466"/>
    <cellStyle name="Output 9 2 9 3 3" xfId="18467"/>
    <cellStyle name="Output 9 2 9 4" xfId="18468"/>
    <cellStyle name="Output 9 2 9 4 2" xfId="18469"/>
    <cellStyle name="Output 9 2 9 5" xfId="18470"/>
    <cellStyle name="Output 9 3" xfId="18471"/>
    <cellStyle name="Output 9 3 10" xfId="18472"/>
    <cellStyle name="Output 9 3 10 2" xfId="18473"/>
    <cellStyle name="Output 9 3 10 2 2" xfId="18474"/>
    <cellStyle name="Output 9 3 10 3" xfId="18475"/>
    <cellStyle name="Output 9 3 11" xfId="18476"/>
    <cellStyle name="Output 9 3 11 2" xfId="18477"/>
    <cellStyle name="Output 9 3 12" xfId="18478"/>
    <cellStyle name="Output 9 3 2" xfId="18479"/>
    <cellStyle name="Output 9 3 2 2" xfId="18480"/>
    <cellStyle name="Output 9 3 2 2 2" xfId="18481"/>
    <cellStyle name="Output 9 3 2 2 2 2" xfId="18482"/>
    <cellStyle name="Output 9 3 2 2 2 2 2" xfId="18483"/>
    <cellStyle name="Output 9 3 2 2 2 3" xfId="18484"/>
    <cellStyle name="Output 9 3 2 2 3" xfId="18485"/>
    <cellStyle name="Output 9 3 2 2 3 2" xfId="18486"/>
    <cellStyle name="Output 9 3 2 2 4" xfId="18487"/>
    <cellStyle name="Output 9 3 2 3" xfId="18488"/>
    <cellStyle name="Output 9 3 2 3 2" xfId="18489"/>
    <cellStyle name="Output 9 3 2 3 2 2" xfId="18490"/>
    <cellStyle name="Output 9 3 2 3 3" xfId="18491"/>
    <cellStyle name="Output 9 3 2 4" xfId="18492"/>
    <cellStyle name="Output 9 3 2 4 2" xfId="18493"/>
    <cellStyle name="Output 9 3 2 5" xfId="18494"/>
    <cellStyle name="Output 9 3 3" xfId="18495"/>
    <cellStyle name="Output 9 3 3 2" xfId="18496"/>
    <cellStyle name="Output 9 3 3 2 2" xfId="18497"/>
    <cellStyle name="Output 9 3 3 2 2 2" xfId="18498"/>
    <cellStyle name="Output 9 3 3 2 2 2 2" xfId="18499"/>
    <cellStyle name="Output 9 3 3 2 2 3" xfId="18500"/>
    <cellStyle name="Output 9 3 3 2 3" xfId="18501"/>
    <cellStyle name="Output 9 3 3 2 3 2" xfId="18502"/>
    <cellStyle name="Output 9 3 3 2 4" xfId="18503"/>
    <cellStyle name="Output 9 3 3 3" xfId="18504"/>
    <cellStyle name="Output 9 3 3 3 2" xfId="18505"/>
    <cellStyle name="Output 9 3 3 3 2 2" xfId="18506"/>
    <cellStyle name="Output 9 3 3 3 3" xfId="18507"/>
    <cellStyle name="Output 9 3 3 4" xfId="18508"/>
    <cellStyle name="Output 9 3 3 4 2" xfId="18509"/>
    <cellStyle name="Output 9 3 3 5" xfId="18510"/>
    <cellStyle name="Output 9 3 4" xfId="18511"/>
    <cellStyle name="Output 9 3 4 2" xfId="18512"/>
    <cellStyle name="Output 9 3 4 2 2" xfId="18513"/>
    <cellStyle name="Output 9 3 4 2 2 2" xfId="18514"/>
    <cellStyle name="Output 9 3 4 2 2 2 2" xfId="18515"/>
    <cellStyle name="Output 9 3 4 2 2 3" xfId="18516"/>
    <cellStyle name="Output 9 3 4 2 3" xfId="18517"/>
    <cellStyle name="Output 9 3 4 2 3 2" xfId="18518"/>
    <cellStyle name="Output 9 3 4 2 4" xfId="18519"/>
    <cellStyle name="Output 9 3 4 3" xfId="18520"/>
    <cellStyle name="Output 9 3 4 3 2" xfId="18521"/>
    <cellStyle name="Output 9 3 4 3 2 2" xfId="18522"/>
    <cellStyle name="Output 9 3 4 3 3" xfId="18523"/>
    <cellStyle name="Output 9 3 4 4" xfId="18524"/>
    <cellStyle name="Output 9 3 4 4 2" xfId="18525"/>
    <cellStyle name="Output 9 3 4 5" xfId="18526"/>
    <cellStyle name="Output 9 3 5" xfId="18527"/>
    <cellStyle name="Output 9 3 5 2" xfId="18528"/>
    <cellStyle name="Output 9 3 5 2 2" xfId="18529"/>
    <cellStyle name="Output 9 3 5 2 2 2" xfId="18530"/>
    <cellStyle name="Output 9 3 5 2 2 2 2" xfId="18531"/>
    <cellStyle name="Output 9 3 5 2 2 3" xfId="18532"/>
    <cellStyle name="Output 9 3 5 2 3" xfId="18533"/>
    <cellStyle name="Output 9 3 5 2 3 2" xfId="18534"/>
    <cellStyle name="Output 9 3 5 2 4" xfId="18535"/>
    <cellStyle name="Output 9 3 5 3" xfId="18536"/>
    <cellStyle name="Output 9 3 5 3 2" xfId="18537"/>
    <cellStyle name="Output 9 3 5 3 2 2" xfId="18538"/>
    <cellStyle name="Output 9 3 5 3 3" xfId="18539"/>
    <cellStyle name="Output 9 3 5 4" xfId="18540"/>
    <cellStyle name="Output 9 3 5 4 2" xfId="18541"/>
    <cellStyle name="Output 9 3 5 5" xfId="18542"/>
    <cellStyle name="Output 9 3 6" xfId="18543"/>
    <cellStyle name="Output 9 3 6 2" xfId="18544"/>
    <cellStyle name="Output 9 3 6 2 2" xfId="18545"/>
    <cellStyle name="Output 9 3 6 2 2 2" xfId="18546"/>
    <cellStyle name="Output 9 3 6 2 2 2 2" xfId="18547"/>
    <cellStyle name="Output 9 3 6 2 2 3" xfId="18548"/>
    <cellStyle name="Output 9 3 6 2 3" xfId="18549"/>
    <cellStyle name="Output 9 3 6 2 3 2" xfId="18550"/>
    <cellStyle name="Output 9 3 6 2 4" xfId="18551"/>
    <cellStyle name="Output 9 3 6 3" xfId="18552"/>
    <cellStyle name="Output 9 3 6 3 2" xfId="18553"/>
    <cellStyle name="Output 9 3 6 3 2 2" xfId="18554"/>
    <cellStyle name="Output 9 3 6 3 3" xfId="18555"/>
    <cellStyle name="Output 9 3 6 4" xfId="18556"/>
    <cellStyle name="Output 9 3 6 4 2" xfId="18557"/>
    <cellStyle name="Output 9 3 6 5" xfId="18558"/>
    <cellStyle name="Output 9 3 7" xfId="18559"/>
    <cellStyle name="Output 9 3 7 2" xfId="18560"/>
    <cellStyle name="Output 9 3 7 2 2" xfId="18561"/>
    <cellStyle name="Output 9 3 7 2 2 2" xfId="18562"/>
    <cellStyle name="Output 9 3 7 2 2 2 2" xfId="18563"/>
    <cellStyle name="Output 9 3 7 2 2 3" xfId="18564"/>
    <cellStyle name="Output 9 3 7 2 3" xfId="18565"/>
    <cellStyle name="Output 9 3 7 2 3 2" xfId="18566"/>
    <cellStyle name="Output 9 3 7 2 4" xfId="18567"/>
    <cellStyle name="Output 9 3 7 3" xfId="18568"/>
    <cellStyle name="Output 9 3 7 3 2" xfId="18569"/>
    <cellStyle name="Output 9 3 7 3 2 2" xfId="18570"/>
    <cellStyle name="Output 9 3 7 3 3" xfId="18571"/>
    <cellStyle name="Output 9 3 7 4" xfId="18572"/>
    <cellStyle name="Output 9 3 7 4 2" xfId="18573"/>
    <cellStyle name="Output 9 3 7 5" xfId="18574"/>
    <cellStyle name="Output 9 3 8" xfId="18575"/>
    <cellStyle name="Output 9 3 8 2" xfId="18576"/>
    <cellStyle name="Output 9 3 8 2 2" xfId="18577"/>
    <cellStyle name="Output 9 3 8 2 2 2" xfId="18578"/>
    <cellStyle name="Output 9 3 8 2 2 2 2" xfId="18579"/>
    <cellStyle name="Output 9 3 8 2 2 3" xfId="18580"/>
    <cellStyle name="Output 9 3 8 2 3" xfId="18581"/>
    <cellStyle name="Output 9 3 8 2 3 2" xfId="18582"/>
    <cellStyle name="Output 9 3 8 2 4" xfId="18583"/>
    <cellStyle name="Output 9 3 8 3" xfId="18584"/>
    <cellStyle name="Output 9 3 8 3 2" xfId="18585"/>
    <cellStyle name="Output 9 3 8 3 2 2" xfId="18586"/>
    <cellStyle name="Output 9 3 8 3 3" xfId="18587"/>
    <cellStyle name="Output 9 3 8 4" xfId="18588"/>
    <cellStyle name="Output 9 3 8 4 2" xfId="18589"/>
    <cellStyle name="Output 9 3 8 5" xfId="18590"/>
    <cellStyle name="Output 9 3 9" xfId="18591"/>
    <cellStyle name="Output 9 3 9 2" xfId="18592"/>
    <cellStyle name="Output 9 3 9 2 2" xfId="18593"/>
    <cellStyle name="Output 9 3 9 2 2 2" xfId="18594"/>
    <cellStyle name="Output 9 3 9 2 3" xfId="18595"/>
    <cellStyle name="Output 9 3 9 3" xfId="18596"/>
    <cellStyle name="Output 9 3 9 3 2" xfId="18597"/>
    <cellStyle name="Output 9 3 9 4" xfId="18598"/>
    <cellStyle name="Output 9 4" xfId="18599"/>
    <cellStyle name="Output 9 4 2" xfId="18600"/>
    <cellStyle name="Output 9 4 2 2" xfId="18601"/>
    <cellStyle name="Output 9 4 2 2 2" xfId="18602"/>
    <cellStyle name="Output 9 4 2 2 2 2" xfId="18603"/>
    <cellStyle name="Output 9 4 2 2 3" xfId="18604"/>
    <cellStyle name="Output 9 4 2 3" xfId="18605"/>
    <cellStyle name="Output 9 4 2 3 2" xfId="18606"/>
    <cellStyle name="Output 9 4 2 4" xfId="18607"/>
    <cellStyle name="Output 9 4 3" xfId="18608"/>
    <cellStyle name="Output 9 4 3 2" xfId="18609"/>
    <cellStyle name="Output 9 4 3 2 2" xfId="18610"/>
    <cellStyle name="Output 9 4 3 3" xfId="18611"/>
    <cellStyle name="Output 9 4 4" xfId="18612"/>
    <cellStyle name="Output 9 4 4 2" xfId="18613"/>
    <cellStyle name="Output 9 4 5" xfId="18614"/>
    <cellStyle name="Output 9 5" xfId="18615"/>
    <cellStyle name="Output 9 5 2" xfId="18616"/>
    <cellStyle name="Output 9 5 2 2" xfId="18617"/>
    <cellStyle name="Output 9 5 2 2 2" xfId="18618"/>
    <cellStyle name="Output 9 5 2 2 2 2" xfId="18619"/>
    <cellStyle name="Output 9 5 2 2 3" xfId="18620"/>
    <cellStyle name="Output 9 5 2 3" xfId="18621"/>
    <cellStyle name="Output 9 5 2 3 2" xfId="18622"/>
    <cellStyle name="Output 9 5 2 4" xfId="18623"/>
    <cellStyle name="Output 9 5 3" xfId="18624"/>
    <cellStyle name="Output 9 5 3 2" xfId="18625"/>
    <cellStyle name="Output 9 5 3 2 2" xfId="18626"/>
    <cellStyle name="Output 9 5 3 3" xfId="18627"/>
    <cellStyle name="Output 9 5 4" xfId="18628"/>
    <cellStyle name="Output 9 5 4 2" xfId="18629"/>
    <cellStyle name="Output 9 5 5" xfId="18630"/>
    <cellStyle name="Output 9 6" xfId="18631"/>
    <cellStyle name="Output 9 6 2" xfId="18632"/>
    <cellStyle name="Output 9 6 2 2" xfId="18633"/>
    <cellStyle name="Output 9 6 2 2 2" xfId="18634"/>
    <cellStyle name="Output 9 6 2 2 2 2" xfId="18635"/>
    <cellStyle name="Output 9 6 2 2 3" xfId="18636"/>
    <cellStyle name="Output 9 6 2 3" xfId="18637"/>
    <cellStyle name="Output 9 6 2 3 2" xfId="18638"/>
    <cellStyle name="Output 9 6 2 4" xfId="18639"/>
    <cellStyle name="Output 9 6 3" xfId="18640"/>
    <cellStyle name="Output 9 6 3 2" xfId="18641"/>
    <cellStyle name="Output 9 6 3 2 2" xfId="18642"/>
    <cellStyle name="Output 9 6 3 3" xfId="18643"/>
    <cellStyle name="Output 9 6 4" xfId="18644"/>
    <cellStyle name="Output 9 6 4 2" xfId="18645"/>
    <cellStyle name="Output 9 6 5" xfId="18646"/>
    <cellStyle name="Output 9 7" xfId="18647"/>
    <cellStyle name="Output 9 7 2" xfId="18648"/>
    <cellStyle name="Output 9 7 2 2" xfId="18649"/>
    <cellStyle name="Output 9 7 2 2 2" xfId="18650"/>
    <cellStyle name="Output 9 7 2 2 2 2" xfId="18651"/>
    <cellStyle name="Output 9 7 2 2 3" xfId="18652"/>
    <cellStyle name="Output 9 7 2 3" xfId="18653"/>
    <cellStyle name="Output 9 7 2 3 2" xfId="18654"/>
    <cellStyle name="Output 9 7 2 4" xfId="18655"/>
    <cellStyle name="Output 9 7 3" xfId="18656"/>
    <cellStyle name="Output 9 7 3 2" xfId="18657"/>
    <cellStyle name="Output 9 7 3 2 2" xfId="18658"/>
    <cellStyle name="Output 9 7 3 3" xfId="18659"/>
    <cellStyle name="Output 9 7 4" xfId="18660"/>
    <cellStyle name="Output 9 7 4 2" xfId="18661"/>
    <cellStyle name="Output 9 7 5" xfId="18662"/>
    <cellStyle name="Output 9 8" xfId="18663"/>
    <cellStyle name="Output 9 8 2" xfId="18664"/>
    <cellStyle name="Output 9 8 2 2" xfId="18665"/>
    <cellStyle name="Output 9 8 2 2 2" xfId="18666"/>
    <cellStyle name="Output 9 8 2 2 2 2" xfId="18667"/>
    <cellStyle name="Output 9 8 2 2 3" xfId="18668"/>
    <cellStyle name="Output 9 8 2 3" xfId="18669"/>
    <cellStyle name="Output 9 8 2 3 2" xfId="18670"/>
    <cellStyle name="Output 9 8 2 4" xfId="18671"/>
    <cellStyle name="Output 9 8 3" xfId="18672"/>
    <cellStyle name="Output 9 8 3 2" xfId="18673"/>
    <cellStyle name="Output 9 8 3 2 2" xfId="18674"/>
    <cellStyle name="Output 9 8 3 3" xfId="18675"/>
    <cellStyle name="Output 9 8 4" xfId="18676"/>
    <cellStyle name="Output 9 8 4 2" xfId="18677"/>
    <cellStyle name="Output 9 8 5" xfId="18678"/>
    <cellStyle name="Output 9 9" xfId="18679"/>
    <cellStyle name="Output 9 9 2" xfId="18680"/>
    <cellStyle name="Output 9 9 2 2" xfId="18681"/>
    <cellStyle name="Output 9 9 2 2 2" xfId="18682"/>
    <cellStyle name="Output 9 9 2 2 2 2" xfId="18683"/>
    <cellStyle name="Output 9 9 2 2 3" xfId="18684"/>
    <cellStyle name="Output 9 9 2 3" xfId="18685"/>
    <cellStyle name="Output 9 9 2 3 2" xfId="18686"/>
    <cellStyle name="Output 9 9 2 4" xfId="18687"/>
    <cellStyle name="Output 9 9 3" xfId="18688"/>
    <cellStyle name="Output 9 9 3 2" xfId="18689"/>
    <cellStyle name="Output 9 9 3 2 2" xfId="18690"/>
    <cellStyle name="Output 9 9 3 3" xfId="18691"/>
    <cellStyle name="Output 9 9 4" xfId="18692"/>
    <cellStyle name="Output 9 9 4 2" xfId="18693"/>
    <cellStyle name="Output 9 9 5" xfId="18694"/>
    <cellStyle name="Output_апу 2022" xfId="18695"/>
    <cellStyle name="Result" xfId="18696"/>
    <cellStyle name="Result2" xfId="18697"/>
    <cellStyle name="S10" xfId="18698"/>
    <cellStyle name="S11" xfId="18699"/>
    <cellStyle name="S12" xfId="18700"/>
    <cellStyle name="S13" xfId="18701"/>
    <cellStyle name="S14" xfId="18702"/>
    <cellStyle name="S2" xfId="18703"/>
    <cellStyle name="S3" xfId="18704"/>
    <cellStyle name="S4" xfId="18705"/>
    <cellStyle name="S5" xfId="18706"/>
    <cellStyle name="S6" xfId="18707"/>
    <cellStyle name="S7" xfId="18708"/>
    <cellStyle name="S7 2" xfId="18709"/>
    <cellStyle name="S7_Лист1" xfId="18710"/>
    <cellStyle name="S8" xfId="18711"/>
    <cellStyle name="S9" xfId="18712"/>
    <cellStyle name="S9 2" xfId="18713"/>
    <cellStyle name="S9_расчет" xfId="18714"/>
    <cellStyle name="TableStyleLight1" xfId="18715"/>
    <cellStyle name="Title" xfId="18716"/>
    <cellStyle name="Total" xfId="18717"/>
    <cellStyle name="Total 10" xfId="18718"/>
    <cellStyle name="Total 10 10" xfId="18719"/>
    <cellStyle name="Total 10 10 2" xfId="18720"/>
    <cellStyle name="Total 10 10 2 2" xfId="18721"/>
    <cellStyle name="Total 10 10 2 2 2" xfId="18722"/>
    <cellStyle name="Total 10 10 2 3" xfId="18723"/>
    <cellStyle name="Total 10 10 3" xfId="18724"/>
    <cellStyle name="Total 10 10 3 2" xfId="18725"/>
    <cellStyle name="Total 10 10 4" xfId="18726"/>
    <cellStyle name="Total 10 11" xfId="18727"/>
    <cellStyle name="Total 10 11 2" xfId="18728"/>
    <cellStyle name="Total 10 11 2 2" xfId="18729"/>
    <cellStyle name="Total 10 11 3" xfId="18730"/>
    <cellStyle name="Total 10 12" xfId="18731"/>
    <cellStyle name="Total 10 12 2" xfId="18732"/>
    <cellStyle name="Total 10 13" xfId="18733"/>
    <cellStyle name="Total 10 2" xfId="18734"/>
    <cellStyle name="Total 10 2 10" xfId="18735"/>
    <cellStyle name="Total 10 2 10 2" xfId="18736"/>
    <cellStyle name="Total 10 2 10 2 2" xfId="18737"/>
    <cellStyle name="Total 10 2 10 3" xfId="18738"/>
    <cellStyle name="Total 10 2 11" xfId="18739"/>
    <cellStyle name="Total 10 2 11 2" xfId="18740"/>
    <cellStyle name="Total 10 2 12" xfId="18741"/>
    <cellStyle name="Total 10 2 2" xfId="18742"/>
    <cellStyle name="Total 10 2 2 2" xfId="18743"/>
    <cellStyle name="Total 10 2 2 2 2" xfId="18744"/>
    <cellStyle name="Total 10 2 2 2 2 2" xfId="18745"/>
    <cellStyle name="Total 10 2 2 2 2 2 2" xfId="18746"/>
    <cellStyle name="Total 10 2 2 2 2 3" xfId="18747"/>
    <cellStyle name="Total 10 2 2 2 3" xfId="18748"/>
    <cellStyle name="Total 10 2 2 2 3 2" xfId="18749"/>
    <cellStyle name="Total 10 2 2 2 4" xfId="18750"/>
    <cellStyle name="Total 10 2 2 3" xfId="18751"/>
    <cellStyle name="Total 10 2 2 3 2" xfId="18752"/>
    <cellStyle name="Total 10 2 2 3 2 2" xfId="18753"/>
    <cellStyle name="Total 10 2 2 3 3" xfId="18754"/>
    <cellStyle name="Total 10 2 2 4" xfId="18755"/>
    <cellStyle name="Total 10 2 2 4 2" xfId="18756"/>
    <cellStyle name="Total 10 2 2 5" xfId="18757"/>
    <cellStyle name="Total 10 2 3" xfId="18758"/>
    <cellStyle name="Total 10 2 3 2" xfId="18759"/>
    <cellStyle name="Total 10 2 3 2 2" xfId="18760"/>
    <cellStyle name="Total 10 2 3 2 2 2" xfId="18761"/>
    <cellStyle name="Total 10 2 3 2 2 2 2" xfId="18762"/>
    <cellStyle name="Total 10 2 3 2 2 3" xfId="18763"/>
    <cellStyle name="Total 10 2 3 2 3" xfId="18764"/>
    <cellStyle name="Total 10 2 3 2 3 2" xfId="18765"/>
    <cellStyle name="Total 10 2 3 2 4" xfId="18766"/>
    <cellStyle name="Total 10 2 3 3" xfId="18767"/>
    <cellStyle name="Total 10 2 3 3 2" xfId="18768"/>
    <cellStyle name="Total 10 2 3 3 2 2" xfId="18769"/>
    <cellStyle name="Total 10 2 3 3 3" xfId="18770"/>
    <cellStyle name="Total 10 2 3 4" xfId="18771"/>
    <cellStyle name="Total 10 2 3 4 2" xfId="18772"/>
    <cellStyle name="Total 10 2 3 5" xfId="18773"/>
    <cellStyle name="Total 10 2 4" xfId="18774"/>
    <cellStyle name="Total 10 2 4 2" xfId="18775"/>
    <cellStyle name="Total 10 2 4 2 2" xfId="18776"/>
    <cellStyle name="Total 10 2 4 2 2 2" xfId="18777"/>
    <cellStyle name="Total 10 2 4 2 2 2 2" xfId="18778"/>
    <cellStyle name="Total 10 2 4 2 2 3" xfId="18779"/>
    <cellStyle name="Total 10 2 4 2 3" xfId="18780"/>
    <cellStyle name="Total 10 2 4 2 3 2" xfId="18781"/>
    <cellStyle name="Total 10 2 4 2 4" xfId="18782"/>
    <cellStyle name="Total 10 2 4 3" xfId="18783"/>
    <cellStyle name="Total 10 2 4 3 2" xfId="18784"/>
    <cellStyle name="Total 10 2 4 3 2 2" xfId="18785"/>
    <cellStyle name="Total 10 2 4 3 3" xfId="18786"/>
    <cellStyle name="Total 10 2 4 4" xfId="18787"/>
    <cellStyle name="Total 10 2 4 4 2" xfId="18788"/>
    <cellStyle name="Total 10 2 4 5" xfId="18789"/>
    <cellStyle name="Total 10 2 5" xfId="18790"/>
    <cellStyle name="Total 10 2 5 2" xfId="18791"/>
    <cellStyle name="Total 10 2 5 2 2" xfId="18792"/>
    <cellStyle name="Total 10 2 5 2 2 2" xfId="18793"/>
    <cellStyle name="Total 10 2 5 2 2 2 2" xfId="18794"/>
    <cellStyle name="Total 10 2 5 2 2 3" xfId="18795"/>
    <cellStyle name="Total 10 2 5 2 3" xfId="18796"/>
    <cellStyle name="Total 10 2 5 2 3 2" xfId="18797"/>
    <cellStyle name="Total 10 2 5 2 4" xfId="18798"/>
    <cellStyle name="Total 10 2 5 3" xfId="18799"/>
    <cellStyle name="Total 10 2 5 3 2" xfId="18800"/>
    <cellStyle name="Total 10 2 5 3 2 2" xfId="18801"/>
    <cellStyle name="Total 10 2 5 3 3" xfId="18802"/>
    <cellStyle name="Total 10 2 5 4" xfId="18803"/>
    <cellStyle name="Total 10 2 5 4 2" xfId="18804"/>
    <cellStyle name="Total 10 2 5 5" xfId="18805"/>
    <cellStyle name="Total 10 2 6" xfId="18806"/>
    <cellStyle name="Total 10 2 6 2" xfId="18807"/>
    <cellStyle name="Total 10 2 6 2 2" xfId="18808"/>
    <cellStyle name="Total 10 2 6 2 2 2" xfId="18809"/>
    <cellStyle name="Total 10 2 6 2 2 2 2" xfId="18810"/>
    <cellStyle name="Total 10 2 6 2 2 3" xfId="18811"/>
    <cellStyle name="Total 10 2 6 2 3" xfId="18812"/>
    <cellStyle name="Total 10 2 6 2 3 2" xfId="18813"/>
    <cellStyle name="Total 10 2 6 2 4" xfId="18814"/>
    <cellStyle name="Total 10 2 6 3" xfId="18815"/>
    <cellStyle name="Total 10 2 6 3 2" xfId="18816"/>
    <cellStyle name="Total 10 2 6 3 2 2" xfId="18817"/>
    <cellStyle name="Total 10 2 6 3 3" xfId="18818"/>
    <cellStyle name="Total 10 2 6 4" xfId="18819"/>
    <cellStyle name="Total 10 2 6 4 2" xfId="18820"/>
    <cellStyle name="Total 10 2 6 5" xfId="18821"/>
    <cellStyle name="Total 10 2 7" xfId="18822"/>
    <cellStyle name="Total 10 2 7 2" xfId="18823"/>
    <cellStyle name="Total 10 2 7 2 2" xfId="18824"/>
    <cellStyle name="Total 10 2 7 2 2 2" xfId="18825"/>
    <cellStyle name="Total 10 2 7 2 2 2 2" xfId="18826"/>
    <cellStyle name="Total 10 2 7 2 2 3" xfId="18827"/>
    <cellStyle name="Total 10 2 7 2 3" xfId="18828"/>
    <cellStyle name="Total 10 2 7 2 3 2" xfId="18829"/>
    <cellStyle name="Total 10 2 7 2 4" xfId="18830"/>
    <cellStyle name="Total 10 2 7 3" xfId="18831"/>
    <cellStyle name="Total 10 2 7 3 2" xfId="18832"/>
    <cellStyle name="Total 10 2 7 3 2 2" xfId="18833"/>
    <cellStyle name="Total 10 2 7 3 3" xfId="18834"/>
    <cellStyle name="Total 10 2 7 4" xfId="18835"/>
    <cellStyle name="Total 10 2 7 4 2" xfId="18836"/>
    <cellStyle name="Total 10 2 7 5" xfId="18837"/>
    <cellStyle name="Total 10 2 8" xfId="18838"/>
    <cellStyle name="Total 10 2 8 2" xfId="18839"/>
    <cellStyle name="Total 10 2 8 2 2" xfId="18840"/>
    <cellStyle name="Total 10 2 8 2 2 2" xfId="18841"/>
    <cellStyle name="Total 10 2 8 2 2 2 2" xfId="18842"/>
    <cellStyle name="Total 10 2 8 2 2 3" xfId="18843"/>
    <cellStyle name="Total 10 2 8 2 3" xfId="18844"/>
    <cellStyle name="Total 10 2 8 2 3 2" xfId="18845"/>
    <cellStyle name="Total 10 2 8 2 4" xfId="18846"/>
    <cellStyle name="Total 10 2 8 3" xfId="18847"/>
    <cellStyle name="Total 10 2 8 3 2" xfId="18848"/>
    <cellStyle name="Total 10 2 8 3 2 2" xfId="18849"/>
    <cellStyle name="Total 10 2 8 3 3" xfId="18850"/>
    <cellStyle name="Total 10 2 8 4" xfId="18851"/>
    <cellStyle name="Total 10 2 8 4 2" xfId="18852"/>
    <cellStyle name="Total 10 2 8 5" xfId="18853"/>
    <cellStyle name="Total 10 2 9" xfId="18854"/>
    <cellStyle name="Total 10 2 9 2" xfId="18855"/>
    <cellStyle name="Total 10 2 9 2 2" xfId="18856"/>
    <cellStyle name="Total 10 2 9 2 2 2" xfId="18857"/>
    <cellStyle name="Total 10 2 9 2 3" xfId="18858"/>
    <cellStyle name="Total 10 2 9 3" xfId="18859"/>
    <cellStyle name="Total 10 2 9 3 2" xfId="18860"/>
    <cellStyle name="Total 10 2 9 4" xfId="18861"/>
    <cellStyle name="Total 10 3" xfId="18862"/>
    <cellStyle name="Total 10 3 2" xfId="18863"/>
    <cellStyle name="Total 10 3 2 2" xfId="18864"/>
    <cellStyle name="Total 10 3 2 2 2" xfId="18865"/>
    <cellStyle name="Total 10 3 2 2 2 2" xfId="18866"/>
    <cellStyle name="Total 10 3 2 2 3" xfId="18867"/>
    <cellStyle name="Total 10 3 2 3" xfId="18868"/>
    <cellStyle name="Total 10 3 2 3 2" xfId="18869"/>
    <cellStyle name="Total 10 3 2 4" xfId="18870"/>
    <cellStyle name="Total 10 3 3" xfId="18871"/>
    <cellStyle name="Total 10 3 3 2" xfId="18872"/>
    <cellStyle name="Total 10 3 3 2 2" xfId="18873"/>
    <cellStyle name="Total 10 3 3 3" xfId="18874"/>
    <cellStyle name="Total 10 3 4" xfId="18875"/>
    <cellStyle name="Total 10 3 4 2" xfId="18876"/>
    <cellStyle name="Total 10 3 5" xfId="18877"/>
    <cellStyle name="Total 10 4" xfId="18878"/>
    <cellStyle name="Total 10 4 2" xfId="18879"/>
    <cellStyle name="Total 10 4 2 2" xfId="18880"/>
    <cellStyle name="Total 10 4 2 2 2" xfId="18881"/>
    <cellStyle name="Total 10 4 2 2 2 2" xfId="18882"/>
    <cellStyle name="Total 10 4 2 2 3" xfId="18883"/>
    <cellStyle name="Total 10 4 2 3" xfId="18884"/>
    <cellStyle name="Total 10 4 2 3 2" xfId="18885"/>
    <cellStyle name="Total 10 4 2 4" xfId="18886"/>
    <cellStyle name="Total 10 4 3" xfId="18887"/>
    <cellStyle name="Total 10 4 3 2" xfId="18888"/>
    <cellStyle name="Total 10 4 3 2 2" xfId="18889"/>
    <cellStyle name="Total 10 4 3 3" xfId="18890"/>
    <cellStyle name="Total 10 4 4" xfId="18891"/>
    <cellStyle name="Total 10 4 4 2" xfId="18892"/>
    <cellStyle name="Total 10 4 5" xfId="18893"/>
    <cellStyle name="Total 10 5" xfId="18894"/>
    <cellStyle name="Total 10 5 2" xfId="18895"/>
    <cellStyle name="Total 10 5 2 2" xfId="18896"/>
    <cellStyle name="Total 10 5 2 2 2" xfId="18897"/>
    <cellStyle name="Total 10 5 2 2 2 2" xfId="18898"/>
    <cellStyle name="Total 10 5 2 2 3" xfId="18899"/>
    <cellStyle name="Total 10 5 2 3" xfId="18900"/>
    <cellStyle name="Total 10 5 2 3 2" xfId="18901"/>
    <cellStyle name="Total 10 5 2 4" xfId="18902"/>
    <cellStyle name="Total 10 5 3" xfId="18903"/>
    <cellStyle name="Total 10 5 3 2" xfId="18904"/>
    <cellStyle name="Total 10 5 3 2 2" xfId="18905"/>
    <cellStyle name="Total 10 5 3 3" xfId="18906"/>
    <cellStyle name="Total 10 5 4" xfId="18907"/>
    <cellStyle name="Total 10 5 4 2" xfId="18908"/>
    <cellStyle name="Total 10 5 5" xfId="18909"/>
    <cellStyle name="Total 10 6" xfId="18910"/>
    <cellStyle name="Total 10 6 2" xfId="18911"/>
    <cellStyle name="Total 10 6 2 2" xfId="18912"/>
    <cellStyle name="Total 10 6 2 2 2" xfId="18913"/>
    <cellStyle name="Total 10 6 2 2 2 2" xfId="18914"/>
    <cellStyle name="Total 10 6 2 2 3" xfId="18915"/>
    <cellStyle name="Total 10 6 2 3" xfId="18916"/>
    <cellStyle name="Total 10 6 2 3 2" xfId="18917"/>
    <cellStyle name="Total 10 6 2 4" xfId="18918"/>
    <cellStyle name="Total 10 6 3" xfId="18919"/>
    <cellStyle name="Total 10 6 3 2" xfId="18920"/>
    <cellStyle name="Total 10 6 3 2 2" xfId="18921"/>
    <cellStyle name="Total 10 6 3 3" xfId="18922"/>
    <cellStyle name="Total 10 6 4" xfId="18923"/>
    <cellStyle name="Total 10 6 4 2" xfId="18924"/>
    <cellStyle name="Total 10 6 5" xfId="18925"/>
    <cellStyle name="Total 10 7" xfId="18926"/>
    <cellStyle name="Total 10 7 2" xfId="18927"/>
    <cellStyle name="Total 10 7 2 2" xfId="18928"/>
    <cellStyle name="Total 10 7 2 2 2" xfId="18929"/>
    <cellStyle name="Total 10 7 2 2 2 2" xfId="18930"/>
    <cellStyle name="Total 10 7 2 2 3" xfId="18931"/>
    <cellStyle name="Total 10 7 2 3" xfId="18932"/>
    <cellStyle name="Total 10 7 2 3 2" xfId="18933"/>
    <cellStyle name="Total 10 7 2 4" xfId="18934"/>
    <cellStyle name="Total 10 7 3" xfId="18935"/>
    <cellStyle name="Total 10 7 3 2" xfId="18936"/>
    <cellStyle name="Total 10 7 3 2 2" xfId="18937"/>
    <cellStyle name="Total 10 7 3 3" xfId="18938"/>
    <cellStyle name="Total 10 7 4" xfId="18939"/>
    <cellStyle name="Total 10 7 4 2" xfId="18940"/>
    <cellStyle name="Total 10 7 5" xfId="18941"/>
    <cellStyle name="Total 10 8" xfId="18942"/>
    <cellStyle name="Total 10 8 2" xfId="18943"/>
    <cellStyle name="Total 10 8 2 2" xfId="18944"/>
    <cellStyle name="Total 10 8 2 2 2" xfId="18945"/>
    <cellStyle name="Total 10 8 2 2 2 2" xfId="18946"/>
    <cellStyle name="Total 10 8 2 2 3" xfId="18947"/>
    <cellStyle name="Total 10 8 2 3" xfId="18948"/>
    <cellStyle name="Total 10 8 2 3 2" xfId="18949"/>
    <cellStyle name="Total 10 8 2 4" xfId="18950"/>
    <cellStyle name="Total 10 8 3" xfId="18951"/>
    <cellStyle name="Total 10 8 3 2" xfId="18952"/>
    <cellStyle name="Total 10 8 3 2 2" xfId="18953"/>
    <cellStyle name="Total 10 8 3 3" xfId="18954"/>
    <cellStyle name="Total 10 8 4" xfId="18955"/>
    <cellStyle name="Total 10 8 4 2" xfId="18956"/>
    <cellStyle name="Total 10 8 5" xfId="18957"/>
    <cellStyle name="Total 10 9" xfId="18958"/>
    <cellStyle name="Total 10 9 2" xfId="18959"/>
    <cellStyle name="Total 10 9 2 2" xfId="18960"/>
    <cellStyle name="Total 10 9 2 2 2" xfId="18961"/>
    <cellStyle name="Total 10 9 2 2 2 2" xfId="18962"/>
    <cellStyle name="Total 10 9 2 2 3" xfId="18963"/>
    <cellStyle name="Total 10 9 2 3" xfId="18964"/>
    <cellStyle name="Total 10 9 2 3 2" xfId="18965"/>
    <cellStyle name="Total 10 9 2 4" xfId="18966"/>
    <cellStyle name="Total 10 9 3" xfId="18967"/>
    <cellStyle name="Total 10 9 3 2" xfId="18968"/>
    <cellStyle name="Total 10 9 3 2 2" xfId="18969"/>
    <cellStyle name="Total 10 9 3 3" xfId="18970"/>
    <cellStyle name="Total 10 9 4" xfId="18971"/>
    <cellStyle name="Total 10 9 4 2" xfId="18972"/>
    <cellStyle name="Total 10 9 5" xfId="18973"/>
    <cellStyle name="Total 11" xfId="18974"/>
    <cellStyle name="Total 11 10" xfId="18975"/>
    <cellStyle name="Total 11 10 2" xfId="18976"/>
    <cellStyle name="Total 11 10 2 2" xfId="18977"/>
    <cellStyle name="Total 11 10 2 2 2" xfId="18978"/>
    <cellStyle name="Total 11 10 2 3" xfId="18979"/>
    <cellStyle name="Total 11 10 3" xfId="18980"/>
    <cellStyle name="Total 11 10 3 2" xfId="18981"/>
    <cellStyle name="Total 11 10 4" xfId="18982"/>
    <cellStyle name="Total 11 11" xfId="18983"/>
    <cellStyle name="Total 11 11 2" xfId="18984"/>
    <cellStyle name="Total 11 11 2 2" xfId="18985"/>
    <cellStyle name="Total 11 11 3" xfId="18986"/>
    <cellStyle name="Total 11 12" xfId="18987"/>
    <cellStyle name="Total 11 12 2" xfId="18988"/>
    <cellStyle name="Total 11 13" xfId="18989"/>
    <cellStyle name="Total 11 2" xfId="18990"/>
    <cellStyle name="Total 11 2 10" xfId="18991"/>
    <cellStyle name="Total 11 2 10 2" xfId="18992"/>
    <cellStyle name="Total 11 2 10 2 2" xfId="18993"/>
    <cellStyle name="Total 11 2 10 3" xfId="18994"/>
    <cellStyle name="Total 11 2 11" xfId="18995"/>
    <cellStyle name="Total 11 2 11 2" xfId="18996"/>
    <cellStyle name="Total 11 2 12" xfId="18997"/>
    <cellStyle name="Total 11 2 2" xfId="18998"/>
    <cellStyle name="Total 11 2 2 2" xfId="18999"/>
    <cellStyle name="Total 11 2 2 2 2" xfId="19000"/>
    <cellStyle name="Total 11 2 2 2 2 2" xfId="19001"/>
    <cellStyle name="Total 11 2 2 2 2 2 2" xfId="19002"/>
    <cellStyle name="Total 11 2 2 2 2 3" xfId="19003"/>
    <cellStyle name="Total 11 2 2 2 3" xfId="19004"/>
    <cellStyle name="Total 11 2 2 2 3 2" xfId="19005"/>
    <cellStyle name="Total 11 2 2 2 4" xfId="19006"/>
    <cellStyle name="Total 11 2 2 3" xfId="19007"/>
    <cellStyle name="Total 11 2 2 3 2" xfId="19008"/>
    <cellStyle name="Total 11 2 2 3 2 2" xfId="19009"/>
    <cellStyle name="Total 11 2 2 3 3" xfId="19010"/>
    <cellStyle name="Total 11 2 2 4" xfId="19011"/>
    <cellStyle name="Total 11 2 2 4 2" xfId="19012"/>
    <cellStyle name="Total 11 2 2 5" xfId="19013"/>
    <cellStyle name="Total 11 2 3" xfId="19014"/>
    <cellStyle name="Total 11 2 3 2" xfId="19015"/>
    <cellStyle name="Total 11 2 3 2 2" xfId="19016"/>
    <cellStyle name="Total 11 2 3 2 2 2" xfId="19017"/>
    <cellStyle name="Total 11 2 3 2 2 2 2" xfId="19018"/>
    <cellStyle name="Total 11 2 3 2 2 3" xfId="19019"/>
    <cellStyle name="Total 11 2 3 2 3" xfId="19020"/>
    <cellStyle name="Total 11 2 3 2 3 2" xfId="19021"/>
    <cellStyle name="Total 11 2 3 2 4" xfId="19022"/>
    <cellStyle name="Total 11 2 3 3" xfId="19023"/>
    <cellStyle name="Total 11 2 3 3 2" xfId="19024"/>
    <cellStyle name="Total 11 2 3 3 2 2" xfId="19025"/>
    <cellStyle name="Total 11 2 3 3 3" xfId="19026"/>
    <cellStyle name="Total 11 2 3 4" xfId="19027"/>
    <cellStyle name="Total 11 2 3 4 2" xfId="19028"/>
    <cellStyle name="Total 11 2 3 5" xfId="19029"/>
    <cellStyle name="Total 11 2 4" xfId="19030"/>
    <cellStyle name="Total 11 2 4 2" xfId="19031"/>
    <cellStyle name="Total 11 2 4 2 2" xfId="19032"/>
    <cellStyle name="Total 11 2 4 2 2 2" xfId="19033"/>
    <cellStyle name="Total 11 2 4 2 2 2 2" xfId="19034"/>
    <cellStyle name="Total 11 2 4 2 2 3" xfId="19035"/>
    <cellStyle name="Total 11 2 4 2 3" xfId="19036"/>
    <cellStyle name="Total 11 2 4 2 3 2" xfId="19037"/>
    <cellStyle name="Total 11 2 4 2 4" xfId="19038"/>
    <cellStyle name="Total 11 2 4 3" xfId="19039"/>
    <cellStyle name="Total 11 2 4 3 2" xfId="19040"/>
    <cellStyle name="Total 11 2 4 3 2 2" xfId="19041"/>
    <cellStyle name="Total 11 2 4 3 3" xfId="19042"/>
    <cellStyle name="Total 11 2 4 4" xfId="19043"/>
    <cellStyle name="Total 11 2 4 4 2" xfId="19044"/>
    <cellStyle name="Total 11 2 4 5" xfId="19045"/>
    <cellStyle name="Total 11 2 5" xfId="19046"/>
    <cellStyle name="Total 11 2 5 2" xfId="19047"/>
    <cellStyle name="Total 11 2 5 2 2" xfId="19048"/>
    <cellStyle name="Total 11 2 5 2 2 2" xfId="19049"/>
    <cellStyle name="Total 11 2 5 2 2 2 2" xfId="19050"/>
    <cellStyle name="Total 11 2 5 2 2 3" xfId="19051"/>
    <cellStyle name="Total 11 2 5 2 3" xfId="19052"/>
    <cellStyle name="Total 11 2 5 2 3 2" xfId="19053"/>
    <cellStyle name="Total 11 2 5 2 4" xfId="19054"/>
    <cellStyle name="Total 11 2 5 3" xfId="19055"/>
    <cellStyle name="Total 11 2 5 3 2" xfId="19056"/>
    <cellStyle name="Total 11 2 5 3 2 2" xfId="19057"/>
    <cellStyle name="Total 11 2 5 3 3" xfId="19058"/>
    <cellStyle name="Total 11 2 5 4" xfId="19059"/>
    <cellStyle name="Total 11 2 5 4 2" xfId="19060"/>
    <cellStyle name="Total 11 2 5 5" xfId="19061"/>
    <cellStyle name="Total 11 2 6" xfId="19062"/>
    <cellStyle name="Total 11 2 6 2" xfId="19063"/>
    <cellStyle name="Total 11 2 6 2 2" xfId="19064"/>
    <cellStyle name="Total 11 2 6 2 2 2" xfId="19065"/>
    <cellStyle name="Total 11 2 6 2 2 2 2" xfId="19066"/>
    <cellStyle name="Total 11 2 6 2 2 3" xfId="19067"/>
    <cellStyle name="Total 11 2 6 2 3" xfId="19068"/>
    <cellStyle name="Total 11 2 6 2 3 2" xfId="19069"/>
    <cellStyle name="Total 11 2 6 2 4" xfId="19070"/>
    <cellStyle name="Total 11 2 6 3" xfId="19071"/>
    <cellStyle name="Total 11 2 6 3 2" xfId="19072"/>
    <cellStyle name="Total 11 2 6 3 2 2" xfId="19073"/>
    <cellStyle name="Total 11 2 6 3 3" xfId="19074"/>
    <cellStyle name="Total 11 2 6 4" xfId="19075"/>
    <cellStyle name="Total 11 2 6 4 2" xfId="19076"/>
    <cellStyle name="Total 11 2 6 5" xfId="19077"/>
    <cellStyle name="Total 11 2 7" xfId="19078"/>
    <cellStyle name="Total 11 2 7 2" xfId="19079"/>
    <cellStyle name="Total 11 2 7 2 2" xfId="19080"/>
    <cellStyle name="Total 11 2 7 2 2 2" xfId="19081"/>
    <cellStyle name="Total 11 2 7 2 2 2 2" xfId="19082"/>
    <cellStyle name="Total 11 2 7 2 2 3" xfId="19083"/>
    <cellStyle name="Total 11 2 7 2 3" xfId="19084"/>
    <cellStyle name="Total 11 2 7 2 3 2" xfId="19085"/>
    <cellStyle name="Total 11 2 7 2 4" xfId="19086"/>
    <cellStyle name="Total 11 2 7 3" xfId="19087"/>
    <cellStyle name="Total 11 2 7 3 2" xfId="19088"/>
    <cellStyle name="Total 11 2 7 3 2 2" xfId="19089"/>
    <cellStyle name="Total 11 2 7 3 3" xfId="19090"/>
    <cellStyle name="Total 11 2 7 4" xfId="19091"/>
    <cellStyle name="Total 11 2 7 4 2" xfId="19092"/>
    <cellStyle name="Total 11 2 7 5" xfId="19093"/>
    <cellStyle name="Total 11 2 8" xfId="19094"/>
    <cellStyle name="Total 11 2 8 2" xfId="19095"/>
    <cellStyle name="Total 11 2 8 2 2" xfId="19096"/>
    <cellStyle name="Total 11 2 8 2 2 2" xfId="19097"/>
    <cellStyle name="Total 11 2 8 2 2 2 2" xfId="19098"/>
    <cellStyle name="Total 11 2 8 2 2 3" xfId="19099"/>
    <cellStyle name="Total 11 2 8 2 3" xfId="19100"/>
    <cellStyle name="Total 11 2 8 2 3 2" xfId="19101"/>
    <cellStyle name="Total 11 2 8 2 4" xfId="19102"/>
    <cellStyle name="Total 11 2 8 3" xfId="19103"/>
    <cellStyle name="Total 11 2 8 3 2" xfId="19104"/>
    <cellStyle name="Total 11 2 8 3 2 2" xfId="19105"/>
    <cellStyle name="Total 11 2 8 3 3" xfId="19106"/>
    <cellStyle name="Total 11 2 8 4" xfId="19107"/>
    <cellStyle name="Total 11 2 8 4 2" xfId="19108"/>
    <cellStyle name="Total 11 2 8 5" xfId="19109"/>
    <cellStyle name="Total 11 2 9" xfId="19110"/>
    <cellStyle name="Total 11 2 9 2" xfId="19111"/>
    <cellStyle name="Total 11 2 9 2 2" xfId="19112"/>
    <cellStyle name="Total 11 2 9 2 2 2" xfId="19113"/>
    <cellStyle name="Total 11 2 9 2 3" xfId="19114"/>
    <cellStyle name="Total 11 2 9 3" xfId="19115"/>
    <cellStyle name="Total 11 2 9 3 2" xfId="19116"/>
    <cellStyle name="Total 11 2 9 4" xfId="19117"/>
    <cellStyle name="Total 11 3" xfId="19118"/>
    <cellStyle name="Total 11 3 2" xfId="19119"/>
    <cellStyle name="Total 11 3 2 2" xfId="19120"/>
    <cellStyle name="Total 11 3 2 2 2" xfId="19121"/>
    <cellStyle name="Total 11 3 2 2 2 2" xfId="19122"/>
    <cellStyle name="Total 11 3 2 2 3" xfId="19123"/>
    <cellStyle name="Total 11 3 2 3" xfId="19124"/>
    <cellStyle name="Total 11 3 2 3 2" xfId="19125"/>
    <cellStyle name="Total 11 3 2 4" xfId="19126"/>
    <cellStyle name="Total 11 3 3" xfId="19127"/>
    <cellStyle name="Total 11 3 3 2" xfId="19128"/>
    <cellStyle name="Total 11 3 3 2 2" xfId="19129"/>
    <cellStyle name="Total 11 3 3 3" xfId="19130"/>
    <cellStyle name="Total 11 3 4" xfId="19131"/>
    <cellStyle name="Total 11 3 4 2" xfId="19132"/>
    <cellStyle name="Total 11 3 5" xfId="19133"/>
    <cellStyle name="Total 11 4" xfId="19134"/>
    <cellStyle name="Total 11 4 2" xfId="19135"/>
    <cellStyle name="Total 11 4 2 2" xfId="19136"/>
    <cellStyle name="Total 11 4 2 2 2" xfId="19137"/>
    <cellStyle name="Total 11 4 2 2 2 2" xfId="19138"/>
    <cellStyle name="Total 11 4 2 2 3" xfId="19139"/>
    <cellStyle name="Total 11 4 2 3" xfId="19140"/>
    <cellStyle name="Total 11 4 2 3 2" xfId="19141"/>
    <cellStyle name="Total 11 4 2 4" xfId="19142"/>
    <cellStyle name="Total 11 4 3" xfId="19143"/>
    <cellStyle name="Total 11 4 3 2" xfId="19144"/>
    <cellStyle name="Total 11 4 3 2 2" xfId="19145"/>
    <cellStyle name="Total 11 4 3 3" xfId="19146"/>
    <cellStyle name="Total 11 4 4" xfId="19147"/>
    <cellStyle name="Total 11 4 4 2" xfId="19148"/>
    <cellStyle name="Total 11 4 5" xfId="19149"/>
    <cellStyle name="Total 11 5" xfId="19150"/>
    <cellStyle name="Total 11 5 2" xfId="19151"/>
    <cellStyle name="Total 11 5 2 2" xfId="19152"/>
    <cellStyle name="Total 11 5 2 2 2" xfId="19153"/>
    <cellStyle name="Total 11 5 2 2 2 2" xfId="19154"/>
    <cellStyle name="Total 11 5 2 2 3" xfId="19155"/>
    <cellStyle name="Total 11 5 2 3" xfId="19156"/>
    <cellStyle name="Total 11 5 2 3 2" xfId="19157"/>
    <cellStyle name="Total 11 5 2 4" xfId="19158"/>
    <cellStyle name="Total 11 5 3" xfId="19159"/>
    <cellStyle name="Total 11 5 3 2" xfId="19160"/>
    <cellStyle name="Total 11 5 3 2 2" xfId="19161"/>
    <cellStyle name="Total 11 5 3 3" xfId="19162"/>
    <cellStyle name="Total 11 5 4" xfId="19163"/>
    <cellStyle name="Total 11 5 4 2" xfId="19164"/>
    <cellStyle name="Total 11 5 5" xfId="19165"/>
    <cellStyle name="Total 11 6" xfId="19166"/>
    <cellStyle name="Total 11 6 2" xfId="19167"/>
    <cellStyle name="Total 11 6 2 2" xfId="19168"/>
    <cellStyle name="Total 11 6 2 2 2" xfId="19169"/>
    <cellStyle name="Total 11 6 2 2 2 2" xfId="19170"/>
    <cellStyle name="Total 11 6 2 2 3" xfId="19171"/>
    <cellStyle name="Total 11 6 2 3" xfId="19172"/>
    <cellStyle name="Total 11 6 2 3 2" xfId="19173"/>
    <cellStyle name="Total 11 6 2 4" xfId="19174"/>
    <cellStyle name="Total 11 6 3" xfId="19175"/>
    <cellStyle name="Total 11 6 3 2" xfId="19176"/>
    <cellStyle name="Total 11 6 3 2 2" xfId="19177"/>
    <cellStyle name="Total 11 6 3 3" xfId="19178"/>
    <cellStyle name="Total 11 6 4" xfId="19179"/>
    <cellStyle name="Total 11 6 4 2" xfId="19180"/>
    <cellStyle name="Total 11 6 5" xfId="19181"/>
    <cellStyle name="Total 11 7" xfId="19182"/>
    <cellStyle name="Total 11 7 2" xfId="19183"/>
    <cellStyle name="Total 11 7 2 2" xfId="19184"/>
    <cellStyle name="Total 11 7 2 2 2" xfId="19185"/>
    <cellStyle name="Total 11 7 2 2 2 2" xfId="19186"/>
    <cellStyle name="Total 11 7 2 2 3" xfId="19187"/>
    <cellStyle name="Total 11 7 2 3" xfId="19188"/>
    <cellStyle name="Total 11 7 2 3 2" xfId="19189"/>
    <cellStyle name="Total 11 7 2 4" xfId="19190"/>
    <cellStyle name="Total 11 7 3" xfId="19191"/>
    <cellStyle name="Total 11 7 3 2" xfId="19192"/>
    <cellStyle name="Total 11 7 3 2 2" xfId="19193"/>
    <cellStyle name="Total 11 7 3 3" xfId="19194"/>
    <cellStyle name="Total 11 7 4" xfId="19195"/>
    <cellStyle name="Total 11 7 4 2" xfId="19196"/>
    <cellStyle name="Total 11 7 5" xfId="19197"/>
    <cellStyle name="Total 11 8" xfId="19198"/>
    <cellStyle name="Total 11 8 2" xfId="19199"/>
    <cellStyle name="Total 11 8 2 2" xfId="19200"/>
    <cellStyle name="Total 11 8 2 2 2" xfId="19201"/>
    <cellStyle name="Total 11 8 2 2 2 2" xfId="19202"/>
    <cellStyle name="Total 11 8 2 2 3" xfId="19203"/>
    <cellStyle name="Total 11 8 2 3" xfId="19204"/>
    <cellStyle name="Total 11 8 2 3 2" xfId="19205"/>
    <cellStyle name="Total 11 8 2 4" xfId="19206"/>
    <cellStyle name="Total 11 8 3" xfId="19207"/>
    <cellStyle name="Total 11 8 3 2" xfId="19208"/>
    <cellStyle name="Total 11 8 3 2 2" xfId="19209"/>
    <cellStyle name="Total 11 8 3 3" xfId="19210"/>
    <cellStyle name="Total 11 8 4" xfId="19211"/>
    <cellStyle name="Total 11 8 4 2" xfId="19212"/>
    <cellStyle name="Total 11 8 5" xfId="19213"/>
    <cellStyle name="Total 11 9" xfId="19214"/>
    <cellStyle name="Total 11 9 2" xfId="19215"/>
    <cellStyle name="Total 11 9 2 2" xfId="19216"/>
    <cellStyle name="Total 11 9 2 2 2" xfId="19217"/>
    <cellStyle name="Total 11 9 2 2 2 2" xfId="19218"/>
    <cellStyle name="Total 11 9 2 2 3" xfId="19219"/>
    <cellStyle name="Total 11 9 2 3" xfId="19220"/>
    <cellStyle name="Total 11 9 2 3 2" xfId="19221"/>
    <cellStyle name="Total 11 9 2 4" xfId="19222"/>
    <cellStyle name="Total 11 9 3" xfId="19223"/>
    <cellStyle name="Total 11 9 3 2" xfId="19224"/>
    <cellStyle name="Total 11 9 3 2 2" xfId="19225"/>
    <cellStyle name="Total 11 9 3 3" xfId="19226"/>
    <cellStyle name="Total 11 9 4" xfId="19227"/>
    <cellStyle name="Total 11 9 4 2" xfId="19228"/>
    <cellStyle name="Total 11 9 5" xfId="19229"/>
    <cellStyle name="Total 12" xfId="19230"/>
    <cellStyle name="Total 12 10" xfId="19231"/>
    <cellStyle name="Total 12 10 2" xfId="19232"/>
    <cellStyle name="Total 12 10 2 2" xfId="19233"/>
    <cellStyle name="Total 12 10 2 2 2" xfId="19234"/>
    <cellStyle name="Total 12 10 2 3" xfId="19235"/>
    <cellStyle name="Total 12 10 3" xfId="19236"/>
    <cellStyle name="Total 12 10 3 2" xfId="19237"/>
    <cellStyle name="Total 12 10 4" xfId="19238"/>
    <cellStyle name="Total 12 11" xfId="19239"/>
    <cellStyle name="Total 12 11 2" xfId="19240"/>
    <cellStyle name="Total 12 11 2 2" xfId="19241"/>
    <cellStyle name="Total 12 11 3" xfId="19242"/>
    <cellStyle name="Total 12 12" xfId="19243"/>
    <cellStyle name="Total 12 12 2" xfId="19244"/>
    <cellStyle name="Total 12 13" xfId="19245"/>
    <cellStyle name="Total 12 2" xfId="19246"/>
    <cellStyle name="Total 12 2 10" xfId="19247"/>
    <cellStyle name="Total 12 2 10 2" xfId="19248"/>
    <cellStyle name="Total 12 2 10 2 2" xfId="19249"/>
    <cellStyle name="Total 12 2 10 3" xfId="19250"/>
    <cellStyle name="Total 12 2 11" xfId="19251"/>
    <cellStyle name="Total 12 2 11 2" xfId="19252"/>
    <cellStyle name="Total 12 2 12" xfId="19253"/>
    <cellStyle name="Total 12 2 2" xfId="19254"/>
    <cellStyle name="Total 12 2 2 2" xfId="19255"/>
    <cellStyle name="Total 12 2 2 2 2" xfId="19256"/>
    <cellStyle name="Total 12 2 2 2 2 2" xfId="19257"/>
    <cellStyle name="Total 12 2 2 2 2 2 2" xfId="19258"/>
    <cellStyle name="Total 12 2 2 2 2 3" xfId="19259"/>
    <cellStyle name="Total 12 2 2 2 3" xfId="19260"/>
    <cellStyle name="Total 12 2 2 2 3 2" xfId="19261"/>
    <cellStyle name="Total 12 2 2 2 4" xfId="19262"/>
    <cellStyle name="Total 12 2 2 3" xfId="19263"/>
    <cellStyle name="Total 12 2 2 3 2" xfId="19264"/>
    <cellStyle name="Total 12 2 2 3 2 2" xfId="19265"/>
    <cellStyle name="Total 12 2 2 3 3" xfId="19266"/>
    <cellStyle name="Total 12 2 2 4" xfId="19267"/>
    <cellStyle name="Total 12 2 2 4 2" xfId="19268"/>
    <cellStyle name="Total 12 2 2 5" xfId="19269"/>
    <cellStyle name="Total 12 2 3" xfId="19270"/>
    <cellStyle name="Total 12 2 3 2" xfId="19271"/>
    <cellStyle name="Total 12 2 3 2 2" xfId="19272"/>
    <cellStyle name="Total 12 2 3 2 2 2" xfId="19273"/>
    <cellStyle name="Total 12 2 3 2 2 2 2" xfId="19274"/>
    <cellStyle name="Total 12 2 3 2 2 3" xfId="19275"/>
    <cellStyle name="Total 12 2 3 2 3" xfId="19276"/>
    <cellStyle name="Total 12 2 3 2 3 2" xfId="19277"/>
    <cellStyle name="Total 12 2 3 2 4" xfId="19278"/>
    <cellStyle name="Total 12 2 3 3" xfId="19279"/>
    <cellStyle name="Total 12 2 3 3 2" xfId="19280"/>
    <cellStyle name="Total 12 2 3 3 2 2" xfId="19281"/>
    <cellStyle name="Total 12 2 3 3 3" xfId="19282"/>
    <cellStyle name="Total 12 2 3 4" xfId="19283"/>
    <cellStyle name="Total 12 2 3 4 2" xfId="19284"/>
    <cellStyle name="Total 12 2 3 5" xfId="19285"/>
    <cellStyle name="Total 12 2 4" xfId="19286"/>
    <cellStyle name="Total 12 2 4 2" xfId="19287"/>
    <cellStyle name="Total 12 2 4 2 2" xfId="19288"/>
    <cellStyle name="Total 12 2 4 2 2 2" xfId="19289"/>
    <cellStyle name="Total 12 2 4 2 2 2 2" xfId="19290"/>
    <cellStyle name="Total 12 2 4 2 2 3" xfId="19291"/>
    <cellStyle name="Total 12 2 4 2 3" xfId="19292"/>
    <cellStyle name="Total 12 2 4 2 3 2" xfId="19293"/>
    <cellStyle name="Total 12 2 4 2 4" xfId="19294"/>
    <cellStyle name="Total 12 2 4 3" xfId="19295"/>
    <cellStyle name="Total 12 2 4 3 2" xfId="19296"/>
    <cellStyle name="Total 12 2 4 3 2 2" xfId="19297"/>
    <cellStyle name="Total 12 2 4 3 3" xfId="19298"/>
    <cellStyle name="Total 12 2 4 4" xfId="19299"/>
    <cellStyle name="Total 12 2 4 4 2" xfId="19300"/>
    <cellStyle name="Total 12 2 4 5" xfId="19301"/>
    <cellStyle name="Total 12 2 5" xfId="19302"/>
    <cellStyle name="Total 12 2 5 2" xfId="19303"/>
    <cellStyle name="Total 12 2 5 2 2" xfId="19304"/>
    <cellStyle name="Total 12 2 5 2 2 2" xfId="19305"/>
    <cellStyle name="Total 12 2 5 2 2 2 2" xfId="19306"/>
    <cellStyle name="Total 12 2 5 2 2 3" xfId="19307"/>
    <cellStyle name="Total 12 2 5 2 3" xfId="19308"/>
    <cellStyle name="Total 12 2 5 2 3 2" xfId="19309"/>
    <cellStyle name="Total 12 2 5 2 4" xfId="19310"/>
    <cellStyle name="Total 12 2 5 3" xfId="19311"/>
    <cellStyle name="Total 12 2 5 3 2" xfId="19312"/>
    <cellStyle name="Total 12 2 5 3 2 2" xfId="19313"/>
    <cellStyle name="Total 12 2 5 3 3" xfId="19314"/>
    <cellStyle name="Total 12 2 5 4" xfId="19315"/>
    <cellStyle name="Total 12 2 5 4 2" xfId="19316"/>
    <cellStyle name="Total 12 2 5 5" xfId="19317"/>
    <cellStyle name="Total 12 2 6" xfId="19318"/>
    <cellStyle name="Total 12 2 6 2" xfId="19319"/>
    <cellStyle name="Total 12 2 6 2 2" xfId="19320"/>
    <cellStyle name="Total 12 2 6 2 2 2" xfId="19321"/>
    <cellStyle name="Total 12 2 6 2 2 2 2" xfId="19322"/>
    <cellStyle name="Total 12 2 6 2 2 3" xfId="19323"/>
    <cellStyle name="Total 12 2 6 2 3" xfId="19324"/>
    <cellStyle name="Total 12 2 6 2 3 2" xfId="19325"/>
    <cellStyle name="Total 12 2 6 2 4" xfId="19326"/>
    <cellStyle name="Total 12 2 6 3" xfId="19327"/>
    <cellStyle name="Total 12 2 6 3 2" xfId="19328"/>
    <cellStyle name="Total 12 2 6 3 2 2" xfId="19329"/>
    <cellStyle name="Total 12 2 6 3 3" xfId="19330"/>
    <cellStyle name="Total 12 2 6 4" xfId="19331"/>
    <cellStyle name="Total 12 2 6 4 2" xfId="19332"/>
    <cellStyle name="Total 12 2 6 5" xfId="19333"/>
    <cellStyle name="Total 12 2 7" xfId="19334"/>
    <cellStyle name="Total 12 2 7 2" xfId="19335"/>
    <cellStyle name="Total 12 2 7 2 2" xfId="19336"/>
    <cellStyle name="Total 12 2 7 2 2 2" xfId="19337"/>
    <cellStyle name="Total 12 2 7 2 2 2 2" xfId="19338"/>
    <cellStyle name="Total 12 2 7 2 2 3" xfId="19339"/>
    <cellStyle name="Total 12 2 7 2 3" xfId="19340"/>
    <cellStyle name="Total 12 2 7 2 3 2" xfId="19341"/>
    <cellStyle name="Total 12 2 7 2 4" xfId="19342"/>
    <cellStyle name="Total 12 2 7 3" xfId="19343"/>
    <cellStyle name="Total 12 2 7 3 2" xfId="19344"/>
    <cellStyle name="Total 12 2 7 3 2 2" xfId="19345"/>
    <cellStyle name="Total 12 2 7 3 3" xfId="19346"/>
    <cellStyle name="Total 12 2 7 4" xfId="19347"/>
    <cellStyle name="Total 12 2 7 4 2" xfId="19348"/>
    <cellStyle name="Total 12 2 7 5" xfId="19349"/>
    <cellStyle name="Total 12 2 8" xfId="19350"/>
    <cellStyle name="Total 12 2 8 2" xfId="19351"/>
    <cellStyle name="Total 12 2 8 2 2" xfId="19352"/>
    <cellStyle name="Total 12 2 8 2 2 2" xfId="19353"/>
    <cellStyle name="Total 12 2 8 2 2 2 2" xfId="19354"/>
    <cellStyle name="Total 12 2 8 2 2 3" xfId="19355"/>
    <cellStyle name="Total 12 2 8 2 3" xfId="19356"/>
    <cellStyle name="Total 12 2 8 2 3 2" xfId="19357"/>
    <cellStyle name="Total 12 2 8 2 4" xfId="19358"/>
    <cellStyle name="Total 12 2 8 3" xfId="19359"/>
    <cellStyle name="Total 12 2 8 3 2" xfId="19360"/>
    <cellStyle name="Total 12 2 8 3 2 2" xfId="19361"/>
    <cellStyle name="Total 12 2 8 3 3" xfId="19362"/>
    <cellStyle name="Total 12 2 8 4" xfId="19363"/>
    <cellStyle name="Total 12 2 8 4 2" xfId="19364"/>
    <cellStyle name="Total 12 2 8 5" xfId="19365"/>
    <cellStyle name="Total 12 2 9" xfId="19366"/>
    <cellStyle name="Total 12 2 9 2" xfId="19367"/>
    <cellStyle name="Total 12 2 9 2 2" xfId="19368"/>
    <cellStyle name="Total 12 2 9 2 2 2" xfId="19369"/>
    <cellStyle name="Total 12 2 9 2 3" xfId="19370"/>
    <cellStyle name="Total 12 2 9 3" xfId="19371"/>
    <cellStyle name="Total 12 2 9 3 2" xfId="19372"/>
    <cellStyle name="Total 12 2 9 4" xfId="19373"/>
    <cellStyle name="Total 12 3" xfId="19374"/>
    <cellStyle name="Total 12 3 2" xfId="19375"/>
    <cellStyle name="Total 12 3 2 2" xfId="19376"/>
    <cellStyle name="Total 12 3 2 2 2" xfId="19377"/>
    <cellStyle name="Total 12 3 2 2 2 2" xfId="19378"/>
    <cellStyle name="Total 12 3 2 2 3" xfId="19379"/>
    <cellStyle name="Total 12 3 2 3" xfId="19380"/>
    <cellStyle name="Total 12 3 2 3 2" xfId="19381"/>
    <cellStyle name="Total 12 3 2 4" xfId="19382"/>
    <cellStyle name="Total 12 3 3" xfId="19383"/>
    <cellStyle name="Total 12 3 3 2" xfId="19384"/>
    <cellStyle name="Total 12 3 3 2 2" xfId="19385"/>
    <cellStyle name="Total 12 3 3 3" xfId="19386"/>
    <cellStyle name="Total 12 3 4" xfId="19387"/>
    <cellStyle name="Total 12 3 4 2" xfId="19388"/>
    <cellStyle name="Total 12 3 5" xfId="19389"/>
    <cellStyle name="Total 12 4" xfId="19390"/>
    <cellStyle name="Total 12 4 2" xfId="19391"/>
    <cellStyle name="Total 12 4 2 2" xfId="19392"/>
    <cellStyle name="Total 12 4 2 2 2" xfId="19393"/>
    <cellStyle name="Total 12 4 2 2 2 2" xfId="19394"/>
    <cellStyle name="Total 12 4 2 2 3" xfId="19395"/>
    <cellStyle name="Total 12 4 2 3" xfId="19396"/>
    <cellStyle name="Total 12 4 2 3 2" xfId="19397"/>
    <cellStyle name="Total 12 4 2 4" xfId="19398"/>
    <cellStyle name="Total 12 4 3" xfId="19399"/>
    <cellStyle name="Total 12 4 3 2" xfId="19400"/>
    <cellStyle name="Total 12 4 3 2 2" xfId="19401"/>
    <cellStyle name="Total 12 4 3 3" xfId="19402"/>
    <cellStyle name="Total 12 4 4" xfId="19403"/>
    <cellStyle name="Total 12 4 4 2" xfId="19404"/>
    <cellStyle name="Total 12 4 5" xfId="19405"/>
    <cellStyle name="Total 12 5" xfId="19406"/>
    <cellStyle name="Total 12 5 2" xfId="19407"/>
    <cellStyle name="Total 12 5 2 2" xfId="19408"/>
    <cellStyle name="Total 12 5 2 2 2" xfId="19409"/>
    <cellStyle name="Total 12 5 2 2 2 2" xfId="19410"/>
    <cellStyle name="Total 12 5 2 2 3" xfId="19411"/>
    <cellStyle name="Total 12 5 2 3" xfId="19412"/>
    <cellStyle name="Total 12 5 2 3 2" xfId="19413"/>
    <cellStyle name="Total 12 5 2 4" xfId="19414"/>
    <cellStyle name="Total 12 5 3" xfId="19415"/>
    <cellStyle name="Total 12 5 3 2" xfId="19416"/>
    <cellStyle name="Total 12 5 3 2 2" xfId="19417"/>
    <cellStyle name="Total 12 5 3 3" xfId="19418"/>
    <cellStyle name="Total 12 5 4" xfId="19419"/>
    <cellStyle name="Total 12 5 4 2" xfId="19420"/>
    <cellStyle name="Total 12 5 5" xfId="19421"/>
    <cellStyle name="Total 12 6" xfId="19422"/>
    <cellStyle name="Total 12 6 2" xfId="19423"/>
    <cellStyle name="Total 12 6 2 2" xfId="19424"/>
    <cellStyle name="Total 12 6 2 2 2" xfId="19425"/>
    <cellStyle name="Total 12 6 2 2 2 2" xfId="19426"/>
    <cellStyle name="Total 12 6 2 2 3" xfId="19427"/>
    <cellStyle name="Total 12 6 2 3" xfId="19428"/>
    <cellStyle name="Total 12 6 2 3 2" xfId="19429"/>
    <cellStyle name="Total 12 6 2 4" xfId="19430"/>
    <cellStyle name="Total 12 6 3" xfId="19431"/>
    <cellStyle name="Total 12 6 3 2" xfId="19432"/>
    <cellStyle name="Total 12 6 3 2 2" xfId="19433"/>
    <cellStyle name="Total 12 6 3 3" xfId="19434"/>
    <cellStyle name="Total 12 6 4" xfId="19435"/>
    <cellStyle name="Total 12 6 4 2" xfId="19436"/>
    <cellStyle name="Total 12 6 5" xfId="19437"/>
    <cellStyle name="Total 12 7" xfId="19438"/>
    <cellStyle name="Total 12 7 2" xfId="19439"/>
    <cellStyle name="Total 12 7 2 2" xfId="19440"/>
    <cellStyle name="Total 12 7 2 2 2" xfId="19441"/>
    <cellStyle name="Total 12 7 2 2 2 2" xfId="19442"/>
    <cellStyle name="Total 12 7 2 2 3" xfId="19443"/>
    <cellStyle name="Total 12 7 2 3" xfId="19444"/>
    <cellStyle name="Total 12 7 2 3 2" xfId="19445"/>
    <cellStyle name="Total 12 7 2 4" xfId="19446"/>
    <cellStyle name="Total 12 7 3" xfId="19447"/>
    <cellStyle name="Total 12 7 3 2" xfId="19448"/>
    <cellStyle name="Total 12 7 3 2 2" xfId="19449"/>
    <cellStyle name="Total 12 7 3 3" xfId="19450"/>
    <cellStyle name="Total 12 7 4" xfId="19451"/>
    <cellStyle name="Total 12 7 4 2" xfId="19452"/>
    <cellStyle name="Total 12 7 5" xfId="19453"/>
    <cellStyle name="Total 12 8" xfId="19454"/>
    <cellStyle name="Total 12 8 2" xfId="19455"/>
    <cellStyle name="Total 12 8 2 2" xfId="19456"/>
    <cellStyle name="Total 12 8 2 2 2" xfId="19457"/>
    <cellStyle name="Total 12 8 2 2 2 2" xfId="19458"/>
    <cellStyle name="Total 12 8 2 2 3" xfId="19459"/>
    <cellStyle name="Total 12 8 2 3" xfId="19460"/>
    <cellStyle name="Total 12 8 2 3 2" xfId="19461"/>
    <cellStyle name="Total 12 8 2 4" xfId="19462"/>
    <cellStyle name="Total 12 8 3" xfId="19463"/>
    <cellStyle name="Total 12 8 3 2" xfId="19464"/>
    <cellStyle name="Total 12 8 3 2 2" xfId="19465"/>
    <cellStyle name="Total 12 8 3 3" xfId="19466"/>
    <cellStyle name="Total 12 8 4" xfId="19467"/>
    <cellStyle name="Total 12 8 4 2" xfId="19468"/>
    <cellStyle name="Total 12 8 5" xfId="19469"/>
    <cellStyle name="Total 12 9" xfId="19470"/>
    <cellStyle name="Total 12 9 2" xfId="19471"/>
    <cellStyle name="Total 12 9 2 2" xfId="19472"/>
    <cellStyle name="Total 12 9 2 2 2" xfId="19473"/>
    <cellStyle name="Total 12 9 2 2 2 2" xfId="19474"/>
    <cellStyle name="Total 12 9 2 2 3" xfId="19475"/>
    <cellStyle name="Total 12 9 2 3" xfId="19476"/>
    <cellStyle name="Total 12 9 2 3 2" xfId="19477"/>
    <cellStyle name="Total 12 9 2 4" xfId="19478"/>
    <cellStyle name="Total 12 9 3" xfId="19479"/>
    <cellStyle name="Total 12 9 3 2" xfId="19480"/>
    <cellStyle name="Total 12 9 3 2 2" xfId="19481"/>
    <cellStyle name="Total 12 9 3 3" xfId="19482"/>
    <cellStyle name="Total 12 9 4" xfId="19483"/>
    <cellStyle name="Total 12 9 4 2" xfId="19484"/>
    <cellStyle name="Total 12 9 5" xfId="19485"/>
    <cellStyle name="Total 13" xfId="19486"/>
    <cellStyle name="Total 13 10" xfId="19487"/>
    <cellStyle name="Total 13 10 2" xfId="19488"/>
    <cellStyle name="Total 13 10 2 2" xfId="19489"/>
    <cellStyle name="Total 13 10 3" xfId="19490"/>
    <cellStyle name="Total 13 11" xfId="19491"/>
    <cellStyle name="Total 13 11 2" xfId="19492"/>
    <cellStyle name="Total 13 12" xfId="19493"/>
    <cellStyle name="Total 13 2" xfId="19494"/>
    <cellStyle name="Total 13 2 2" xfId="19495"/>
    <cellStyle name="Total 13 2 2 2" xfId="19496"/>
    <cellStyle name="Total 13 2 2 2 2" xfId="19497"/>
    <cellStyle name="Total 13 2 2 2 2 2" xfId="19498"/>
    <cellStyle name="Total 13 2 2 2 3" xfId="19499"/>
    <cellStyle name="Total 13 2 2 3" xfId="19500"/>
    <cellStyle name="Total 13 2 2 3 2" xfId="19501"/>
    <cellStyle name="Total 13 2 2 4" xfId="19502"/>
    <cellStyle name="Total 13 2 3" xfId="19503"/>
    <cellStyle name="Total 13 2 3 2" xfId="19504"/>
    <cellStyle name="Total 13 2 3 2 2" xfId="19505"/>
    <cellStyle name="Total 13 2 3 3" xfId="19506"/>
    <cellStyle name="Total 13 2 4" xfId="19507"/>
    <cellStyle name="Total 13 2 4 2" xfId="19508"/>
    <cellStyle name="Total 13 2 5" xfId="19509"/>
    <cellStyle name="Total 13 3" xfId="19510"/>
    <cellStyle name="Total 13 3 2" xfId="19511"/>
    <cellStyle name="Total 13 3 2 2" xfId="19512"/>
    <cellStyle name="Total 13 3 2 2 2" xfId="19513"/>
    <cellStyle name="Total 13 3 2 2 2 2" xfId="19514"/>
    <cellStyle name="Total 13 3 2 2 3" xfId="19515"/>
    <cellStyle name="Total 13 3 2 3" xfId="19516"/>
    <cellStyle name="Total 13 3 2 3 2" xfId="19517"/>
    <cellStyle name="Total 13 3 2 4" xfId="19518"/>
    <cellStyle name="Total 13 3 3" xfId="19519"/>
    <cellStyle name="Total 13 3 3 2" xfId="19520"/>
    <cellStyle name="Total 13 3 3 2 2" xfId="19521"/>
    <cellStyle name="Total 13 3 3 3" xfId="19522"/>
    <cellStyle name="Total 13 3 4" xfId="19523"/>
    <cellStyle name="Total 13 3 4 2" xfId="19524"/>
    <cellStyle name="Total 13 3 5" xfId="19525"/>
    <cellStyle name="Total 13 4" xfId="19526"/>
    <cellStyle name="Total 13 4 2" xfId="19527"/>
    <cellStyle name="Total 13 4 2 2" xfId="19528"/>
    <cellStyle name="Total 13 4 2 2 2" xfId="19529"/>
    <cellStyle name="Total 13 4 2 2 2 2" xfId="19530"/>
    <cellStyle name="Total 13 4 2 2 3" xfId="19531"/>
    <cellStyle name="Total 13 4 2 3" xfId="19532"/>
    <cellStyle name="Total 13 4 2 3 2" xfId="19533"/>
    <cellStyle name="Total 13 4 2 4" xfId="19534"/>
    <cellStyle name="Total 13 4 3" xfId="19535"/>
    <cellStyle name="Total 13 4 3 2" xfId="19536"/>
    <cellStyle name="Total 13 4 3 2 2" xfId="19537"/>
    <cellStyle name="Total 13 4 3 3" xfId="19538"/>
    <cellStyle name="Total 13 4 4" xfId="19539"/>
    <cellStyle name="Total 13 4 4 2" xfId="19540"/>
    <cellStyle name="Total 13 4 5" xfId="19541"/>
    <cellStyle name="Total 13 5" xfId="19542"/>
    <cellStyle name="Total 13 5 2" xfId="19543"/>
    <cellStyle name="Total 13 5 2 2" xfId="19544"/>
    <cellStyle name="Total 13 5 2 2 2" xfId="19545"/>
    <cellStyle name="Total 13 5 2 2 2 2" xfId="19546"/>
    <cellStyle name="Total 13 5 2 2 3" xfId="19547"/>
    <cellStyle name="Total 13 5 2 3" xfId="19548"/>
    <cellStyle name="Total 13 5 2 3 2" xfId="19549"/>
    <cellStyle name="Total 13 5 2 4" xfId="19550"/>
    <cellStyle name="Total 13 5 3" xfId="19551"/>
    <cellStyle name="Total 13 5 3 2" xfId="19552"/>
    <cellStyle name="Total 13 5 3 2 2" xfId="19553"/>
    <cellStyle name="Total 13 5 3 3" xfId="19554"/>
    <cellStyle name="Total 13 5 4" xfId="19555"/>
    <cellStyle name="Total 13 5 4 2" xfId="19556"/>
    <cellStyle name="Total 13 5 5" xfId="19557"/>
    <cellStyle name="Total 13 6" xfId="19558"/>
    <cellStyle name="Total 13 6 2" xfId="19559"/>
    <cellStyle name="Total 13 6 2 2" xfId="19560"/>
    <cellStyle name="Total 13 6 2 2 2" xfId="19561"/>
    <cellStyle name="Total 13 6 2 2 2 2" xfId="19562"/>
    <cellStyle name="Total 13 6 2 2 3" xfId="19563"/>
    <cellStyle name="Total 13 6 2 3" xfId="19564"/>
    <cellStyle name="Total 13 6 2 3 2" xfId="19565"/>
    <cellStyle name="Total 13 6 2 4" xfId="19566"/>
    <cellStyle name="Total 13 6 3" xfId="19567"/>
    <cellStyle name="Total 13 6 3 2" xfId="19568"/>
    <cellStyle name="Total 13 6 3 2 2" xfId="19569"/>
    <cellStyle name="Total 13 6 3 3" xfId="19570"/>
    <cellStyle name="Total 13 6 4" xfId="19571"/>
    <cellStyle name="Total 13 6 4 2" xfId="19572"/>
    <cellStyle name="Total 13 6 5" xfId="19573"/>
    <cellStyle name="Total 13 7" xfId="19574"/>
    <cellStyle name="Total 13 7 2" xfId="19575"/>
    <cellStyle name="Total 13 7 2 2" xfId="19576"/>
    <cellStyle name="Total 13 7 2 2 2" xfId="19577"/>
    <cellStyle name="Total 13 7 2 2 2 2" xfId="19578"/>
    <cellStyle name="Total 13 7 2 2 3" xfId="19579"/>
    <cellStyle name="Total 13 7 2 3" xfId="19580"/>
    <cellStyle name="Total 13 7 2 3 2" xfId="19581"/>
    <cellStyle name="Total 13 7 2 4" xfId="19582"/>
    <cellStyle name="Total 13 7 3" xfId="19583"/>
    <cellStyle name="Total 13 7 3 2" xfId="19584"/>
    <cellStyle name="Total 13 7 3 2 2" xfId="19585"/>
    <cellStyle name="Total 13 7 3 3" xfId="19586"/>
    <cellStyle name="Total 13 7 4" xfId="19587"/>
    <cellStyle name="Total 13 7 4 2" xfId="19588"/>
    <cellStyle name="Total 13 7 5" xfId="19589"/>
    <cellStyle name="Total 13 8" xfId="19590"/>
    <cellStyle name="Total 13 8 2" xfId="19591"/>
    <cellStyle name="Total 13 8 2 2" xfId="19592"/>
    <cellStyle name="Total 13 8 2 2 2" xfId="19593"/>
    <cellStyle name="Total 13 8 2 2 2 2" xfId="19594"/>
    <cellStyle name="Total 13 8 2 2 3" xfId="19595"/>
    <cellStyle name="Total 13 8 2 3" xfId="19596"/>
    <cellStyle name="Total 13 8 2 3 2" xfId="19597"/>
    <cellStyle name="Total 13 8 2 4" xfId="19598"/>
    <cellStyle name="Total 13 8 3" xfId="19599"/>
    <cellStyle name="Total 13 8 3 2" xfId="19600"/>
    <cellStyle name="Total 13 8 3 2 2" xfId="19601"/>
    <cellStyle name="Total 13 8 3 3" xfId="19602"/>
    <cellStyle name="Total 13 8 4" xfId="19603"/>
    <cellStyle name="Total 13 8 4 2" xfId="19604"/>
    <cellStyle name="Total 13 8 5" xfId="19605"/>
    <cellStyle name="Total 13 9" xfId="19606"/>
    <cellStyle name="Total 13 9 2" xfId="19607"/>
    <cellStyle name="Total 13 9 2 2" xfId="19608"/>
    <cellStyle name="Total 13 9 2 2 2" xfId="19609"/>
    <cellStyle name="Total 13 9 2 3" xfId="19610"/>
    <cellStyle name="Total 13 9 3" xfId="19611"/>
    <cellStyle name="Total 13 9 3 2" xfId="19612"/>
    <cellStyle name="Total 13 9 4" xfId="19613"/>
    <cellStyle name="Total 14" xfId="19614"/>
    <cellStyle name="Total 14 2" xfId="19615"/>
    <cellStyle name="Total 14 2 2" xfId="19616"/>
    <cellStyle name="Total 14 2 2 2" xfId="19617"/>
    <cellStyle name="Total 14 2 2 2 2" xfId="19618"/>
    <cellStyle name="Total 14 2 2 3" xfId="19619"/>
    <cellStyle name="Total 14 2 3" xfId="19620"/>
    <cellStyle name="Total 14 2 3 2" xfId="19621"/>
    <cellStyle name="Total 14 2 4" xfId="19622"/>
    <cellStyle name="Total 14 3" xfId="19623"/>
    <cellStyle name="Total 14 3 2" xfId="19624"/>
    <cellStyle name="Total 14 3 2 2" xfId="19625"/>
    <cellStyle name="Total 14 3 3" xfId="19626"/>
    <cellStyle name="Total 14 4" xfId="19627"/>
    <cellStyle name="Total 14 4 2" xfId="19628"/>
    <cellStyle name="Total 14 5" xfId="19629"/>
    <cellStyle name="Total 15" xfId="19630"/>
    <cellStyle name="Total 15 2" xfId="19631"/>
    <cellStyle name="Total 15 2 2" xfId="19632"/>
    <cellStyle name="Total 15 2 2 2" xfId="19633"/>
    <cellStyle name="Total 15 2 2 2 2" xfId="19634"/>
    <cellStyle name="Total 15 2 2 3" xfId="19635"/>
    <cellStyle name="Total 15 2 3" xfId="19636"/>
    <cellStyle name="Total 15 2 3 2" xfId="19637"/>
    <cellStyle name="Total 15 2 4" xfId="19638"/>
    <cellStyle name="Total 15 3" xfId="19639"/>
    <cellStyle name="Total 15 3 2" xfId="19640"/>
    <cellStyle name="Total 15 3 2 2" xfId="19641"/>
    <cellStyle name="Total 15 3 3" xfId="19642"/>
    <cellStyle name="Total 15 4" xfId="19643"/>
    <cellStyle name="Total 15 4 2" xfId="19644"/>
    <cellStyle name="Total 15 5" xfId="19645"/>
    <cellStyle name="Total 16" xfId="19646"/>
    <cellStyle name="Total 16 2" xfId="19647"/>
    <cellStyle name="Total 16 2 2" xfId="19648"/>
    <cellStyle name="Total 16 2 2 2" xfId="19649"/>
    <cellStyle name="Total 16 2 2 2 2" xfId="19650"/>
    <cellStyle name="Total 16 2 2 3" xfId="19651"/>
    <cellStyle name="Total 16 2 3" xfId="19652"/>
    <cellStyle name="Total 16 2 3 2" xfId="19653"/>
    <cellStyle name="Total 16 2 4" xfId="19654"/>
    <cellStyle name="Total 16 3" xfId="19655"/>
    <cellStyle name="Total 16 3 2" xfId="19656"/>
    <cellStyle name="Total 16 3 2 2" xfId="19657"/>
    <cellStyle name="Total 16 3 3" xfId="19658"/>
    <cellStyle name="Total 16 4" xfId="19659"/>
    <cellStyle name="Total 16 4 2" xfId="19660"/>
    <cellStyle name="Total 16 5" xfId="19661"/>
    <cellStyle name="Total 17" xfId="19662"/>
    <cellStyle name="Total 17 2" xfId="19663"/>
    <cellStyle name="Total 17 2 2" xfId="19664"/>
    <cellStyle name="Total 17 2 2 2" xfId="19665"/>
    <cellStyle name="Total 17 2 2 2 2" xfId="19666"/>
    <cellStyle name="Total 17 2 2 3" xfId="19667"/>
    <cellStyle name="Total 17 2 3" xfId="19668"/>
    <cellStyle name="Total 17 2 3 2" xfId="19669"/>
    <cellStyle name="Total 17 2 4" xfId="19670"/>
    <cellStyle name="Total 17 3" xfId="19671"/>
    <cellStyle name="Total 17 3 2" xfId="19672"/>
    <cellStyle name="Total 17 3 2 2" xfId="19673"/>
    <cellStyle name="Total 17 3 3" xfId="19674"/>
    <cellStyle name="Total 17 4" xfId="19675"/>
    <cellStyle name="Total 17 4 2" xfId="19676"/>
    <cellStyle name="Total 17 5" xfId="19677"/>
    <cellStyle name="Total 18" xfId="19678"/>
    <cellStyle name="Total 18 2" xfId="19679"/>
    <cellStyle name="Total 18 2 2" xfId="19680"/>
    <cellStyle name="Total 18 2 2 2" xfId="19681"/>
    <cellStyle name="Total 18 2 2 2 2" xfId="19682"/>
    <cellStyle name="Total 18 2 2 3" xfId="19683"/>
    <cellStyle name="Total 18 2 3" xfId="19684"/>
    <cellStyle name="Total 18 2 3 2" xfId="19685"/>
    <cellStyle name="Total 18 2 4" xfId="19686"/>
    <cellStyle name="Total 18 3" xfId="19687"/>
    <cellStyle name="Total 18 3 2" xfId="19688"/>
    <cellStyle name="Total 18 3 2 2" xfId="19689"/>
    <cellStyle name="Total 18 3 3" xfId="19690"/>
    <cellStyle name="Total 18 4" xfId="19691"/>
    <cellStyle name="Total 18 4 2" xfId="19692"/>
    <cellStyle name="Total 18 5" xfId="19693"/>
    <cellStyle name="Total 19" xfId="19694"/>
    <cellStyle name="Total 19 2" xfId="19695"/>
    <cellStyle name="Total 19 2 2" xfId="19696"/>
    <cellStyle name="Total 19 2 2 2" xfId="19697"/>
    <cellStyle name="Total 19 2 2 2 2" xfId="19698"/>
    <cellStyle name="Total 19 2 2 3" xfId="19699"/>
    <cellStyle name="Total 19 2 3" xfId="19700"/>
    <cellStyle name="Total 19 2 3 2" xfId="19701"/>
    <cellStyle name="Total 19 2 4" xfId="19702"/>
    <cellStyle name="Total 19 3" xfId="19703"/>
    <cellStyle name="Total 19 3 2" xfId="19704"/>
    <cellStyle name="Total 19 3 2 2" xfId="19705"/>
    <cellStyle name="Total 19 3 3" xfId="19706"/>
    <cellStyle name="Total 19 4" xfId="19707"/>
    <cellStyle name="Total 19 4 2" xfId="19708"/>
    <cellStyle name="Total 19 5" xfId="19709"/>
    <cellStyle name="Total 2" xfId="19710"/>
    <cellStyle name="Total 2 10" xfId="19711"/>
    <cellStyle name="Total 2 10 2" xfId="19712"/>
    <cellStyle name="Total 2 10 2 2" xfId="19713"/>
    <cellStyle name="Total 2 10 2 2 2" xfId="19714"/>
    <cellStyle name="Total 2 10 2 2 2 2" xfId="19715"/>
    <cellStyle name="Total 2 10 2 2 3" xfId="19716"/>
    <cellStyle name="Total 2 10 2 3" xfId="19717"/>
    <cellStyle name="Total 2 10 2 3 2" xfId="19718"/>
    <cellStyle name="Total 2 10 2 4" xfId="19719"/>
    <cellStyle name="Total 2 10 3" xfId="19720"/>
    <cellStyle name="Total 2 10 3 2" xfId="19721"/>
    <cellStyle name="Total 2 10 3 2 2" xfId="19722"/>
    <cellStyle name="Total 2 10 3 3" xfId="19723"/>
    <cellStyle name="Total 2 10 4" xfId="19724"/>
    <cellStyle name="Total 2 10 4 2" xfId="19725"/>
    <cellStyle name="Total 2 10 5" xfId="19726"/>
    <cellStyle name="Total 2 11" xfId="19727"/>
    <cellStyle name="Total 2 11 2" xfId="19728"/>
    <cellStyle name="Total 2 11 2 2" xfId="19729"/>
    <cellStyle name="Total 2 11 2 2 2" xfId="19730"/>
    <cellStyle name="Total 2 11 2 3" xfId="19731"/>
    <cellStyle name="Total 2 11 3" xfId="19732"/>
    <cellStyle name="Total 2 11 3 2" xfId="19733"/>
    <cellStyle name="Total 2 11 4" xfId="19734"/>
    <cellStyle name="Total 2 12" xfId="19735"/>
    <cellStyle name="Total 2 12 2" xfId="19736"/>
    <cellStyle name="Total 2 12 2 2" xfId="19737"/>
    <cellStyle name="Total 2 12 3" xfId="19738"/>
    <cellStyle name="Total 2 13" xfId="19739"/>
    <cellStyle name="Total 2 13 2" xfId="19740"/>
    <cellStyle name="Total 2 14" xfId="19741"/>
    <cellStyle name="Total 2 2" xfId="19742"/>
    <cellStyle name="Total 2 2 10" xfId="19743"/>
    <cellStyle name="Total 2 2 10 2" xfId="19744"/>
    <cellStyle name="Total 2 2 10 2 2" xfId="19745"/>
    <cellStyle name="Total 2 2 10 2 2 2" xfId="19746"/>
    <cellStyle name="Total 2 2 10 2 3" xfId="19747"/>
    <cellStyle name="Total 2 2 10 3" xfId="19748"/>
    <cellStyle name="Total 2 2 10 3 2" xfId="19749"/>
    <cellStyle name="Total 2 2 10 4" xfId="19750"/>
    <cellStyle name="Total 2 2 11" xfId="19751"/>
    <cellStyle name="Total 2 2 11 2" xfId="19752"/>
    <cellStyle name="Total 2 2 11 2 2" xfId="19753"/>
    <cellStyle name="Total 2 2 11 3" xfId="19754"/>
    <cellStyle name="Total 2 2 12" xfId="19755"/>
    <cellStyle name="Total 2 2 12 2" xfId="19756"/>
    <cellStyle name="Total 2 2 13" xfId="19757"/>
    <cellStyle name="Total 2 2 2" xfId="19758"/>
    <cellStyle name="Total 2 2 2 10" xfId="19759"/>
    <cellStyle name="Total 2 2 2 10 2" xfId="19760"/>
    <cellStyle name="Total 2 2 2 10 2 2" xfId="19761"/>
    <cellStyle name="Total 2 2 2 10 3" xfId="19762"/>
    <cellStyle name="Total 2 2 2 11" xfId="19763"/>
    <cellStyle name="Total 2 2 2 11 2" xfId="19764"/>
    <cellStyle name="Total 2 2 2 12" xfId="19765"/>
    <cellStyle name="Total 2 2 2 2" xfId="19766"/>
    <cellStyle name="Total 2 2 2 2 2" xfId="19767"/>
    <cellStyle name="Total 2 2 2 2 2 2" xfId="19768"/>
    <cellStyle name="Total 2 2 2 2 2 2 2" xfId="19769"/>
    <cellStyle name="Total 2 2 2 2 2 2 2 2" xfId="19770"/>
    <cellStyle name="Total 2 2 2 2 2 2 3" xfId="19771"/>
    <cellStyle name="Total 2 2 2 2 2 3" xfId="19772"/>
    <cellStyle name="Total 2 2 2 2 2 3 2" xfId="19773"/>
    <cellStyle name="Total 2 2 2 2 2 4" xfId="19774"/>
    <cellStyle name="Total 2 2 2 2 3" xfId="19775"/>
    <cellStyle name="Total 2 2 2 2 3 2" xfId="19776"/>
    <cellStyle name="Total 2 2 2 2 3 2 2" xfId="19777"/>
    <cellStyle name="Total 2 2 2 2 3 3" xfId="19778"/>
    <cellStyle name="Total 2 2 2 2 4" xfId="19779"/>
    <cellStyle name="Total 2 2 2 2 4 2" xfId="19780"/>
    <cellStyle name="Total 2 2 2 2 5" xfId="19781"/>
    <cellStyle name="Total 2 2 2 3" xfId="19782"/>
    <cellStyle name="Total 2 2 2 3 2" xfId="19783"/>
    <cellStyle name="Total 2 2 2 3 2 2" xfId="19784"/>
    <cellStyle name="Total 2 2 2 3 2 2 2" xfId="19785"/>
    <cellStyle name="Total 2 2 2 3 2 2 2 2" xfId="19786"/>
    <cellStyle name="Total 2 2 2 3 2 2 3" xfId="19787"/>
    <cellStyle name="Total 2 2 2 3 2 3" xfId="19788"/>
    <cellStyle name="Total 2 2 2 3 2 3 2" xfId="19789"/>
    <cellStyle name="Total 2 2 2 3 2 4" xfId="19790"/>
    <cellStyle name="Total 2 2 2 3 3" xfId="19791"/>
    <cellStyle name="Total 2 2 2 3 3 2" xfId="19792"/>
    <cellStyle name="Total 2 2 2 3 3 2 2" xfId="19793"/>
    <cellStyle name="Total 2 2 2 3 3 3" xfId="19794"/>
    <cellStyle name="Total 2 2 2 3 4" xfId="19795"/>
    <cellStyle name="Total 2 2 2 3 4 2" xfId="19796"/>
    <cellStyle name="Total 2 2 2 3 5" xfId="19797"/>
    <cellStyle name="Total 2 2 2 4" xfId="19798"/>
    <cellStyle name="Total 2 2 2 4 2" xfId="19799"/>
    <cellStyle name="Total 2 2 2 4 2 2" xfId="19800"/>
    <cellStyle name="Total 2 2 2 4 2 2 2" xfId="19801"/>
    <cellStyle name="Total 2 2 2 4 2 2 2 2" xfId="19802"/>
    <cellStyle name="Total 2 2 2 4 2 2 3" xfId="19803"/>
    <cellStyle name="Total 2 2 2 4 2 3" xfId="19804"/>
    <cellStyle name="Total 2 2 2 4 2 3 2" xfId="19805"/>
    <cellStyle name="Total 2 2 2 4 2 4" xfId="19806"/>
    <cellStyle name="Total 2 2 2 4 3" xfId="19807"/>
    <cellStyle name="Total 2 2 2 4 3 2" xfId="19808"/>
    <cellStyle name="Total 2 2 2 4 3 2 2" xfId="19809"/>
    <cellStyle name="Total 2 2 2 4 3 3" xfId="19810"/>
    <cellStyle name="Total 2 2 2 4 4" xfId="19811"/>
    <cellStyle name="Total 2 2 2 4 4 2" xfId="19812"/>
    <cellStyle name="Total 2 2 2 4 5" xfId="19813"/>
    <cellStyle name="Total 2 2 2 5" xfId="19814"/>
    <cellStyle name="Total 2 2 2 5 2" xfId="19815"/>
    <cellStyle name="Total 2 2 2 5 2 2" xfId="19816"/>
    <cellStyle name="Total 2 2 2 5 2 2 2" xfId="19817"/>
    <cellStyle name="Total 2 2 2 5 2 2 2 2" xfId="19818"/>
    <cellStyle name="Total 2 2 2 5 2 2 3" xfId="19819"/>
    <cellStyle name="Total 2 2 2 5 2 3" xfId="19820"/>
    <cellStyle name="Total 2 2 2 5 2 3 2" xfId="19821"/>
    <cellStyle name="Total 2 2 2 5 2 4" xfId="19822"/>
    <cellStyle name="Total 2 2 2 5 3" xfId="19823"/>
    <cellStyle name="Total 2 2 2 5 3 2" xfId="19824"/>
    <cellStyle name="Total 2 2 2 5 3 2 2" xfId="19825"/>
    <cellStyle name="Total 2 2 2 5 3 3" xfId="19826"/>
    <cellStyle name="Total 2 2 2 5 4" xfId="19827"/>
    <cellStyle name="Total 2 2 2 5 4 2" xfId="19828"/>
    <cellStyle name="Total 2 2 2 5 5" xfId="19829"/>
    <cellStyle name="Total 2 2 2 6" xfId="19830"/>
    <cellStyle name="Total 2 2 2 6 2" xfId="19831"/>
    <cellStyle name="Total 2 2 2 6 2 2" xfId="19832"/>
    <cellStyle name="Total 2 2 2 6 2 2 2" xfId="19833"/>
    <cellStyle name="Total 2 2 2 6 2 2 2 2" xfId="19834"/>
    <cellStyle name="Total 2 2 2 6 2 2 3" xfId="19835"/>
    <cellStyle name="Total 2 2 2 6 2 3" xfId="19836"/>
    <cellStyle name="Total 2 2 2 6 2 3 2" xfId="19837"/>
    <cellStyle name="Total 2 2 2 6 2 4" xfId="19838"/>
    <cellStyle name="Total 2 2 2 6 3" xfId="19839"/>
    <cellStyle name="Total 2 2 2 6 3 2" xfId="19840"/>
    <cellStyle name="Total 2 2 2 6 3 2 2" xfId="19841"/>
    <cellStyle name="Total 2 2 2 6 3 3" xfId="19842"/>
    <cellStyle name="Total 2 2 2 6 4" xfId="19843"/>
    <cellStyle name="Total 2 2 2 6 4 2" xfId="19844"/>
    <cellStyle name="Total 2 2 2 6 5" xfId="19845"/>
    <cellStyle name="Total 2 2 2 7" xfId="19846"/>
    <cellStyle name="Total 2 2 2 7 2" xfId="19847"/>
    <cellStyle name="Total 2 2 2 7 2 2" xfId="19848"/>
    <cellStyle name="Total 2 2 2 7 2 2 2" xfId="19849"/>
    <cellStyle name="Total 2 2 2 7 2 2 2 2" xfId="19850"/>
    <cellStyle name="Total 2 2 2 7 2 2 3" xfId="19851"/>
    <cellStyle name="Total 2 2 2 7 2 3" xfId="19852"/>
    <cellStyle name="Total 2 2 2 7 2 3 2" xfId="19853"/>
    <cellStyle name="Total 2 2 2 7 2 4" xfId="19854"/>
    <cellStyle name="Total 2 2 2 7 3" xfId="19855"/>
    <cellStyle name="Total 2 2 2 7 3 2" xfId="19856"/>
    <cellStyle name="Total 2 2 2 7 3 2 2" xfId="19857"/>
    <cellStyle name="Total 2 2 2 7 3 3" xfId="19858"/>
    <cellStyle name="Total 2 2 2 7 4" xfId="19859"/>
    <cellStyle name="Total 2 2 2 7 4 2" xfId="19860"/>
    <cellStyle name="Total 2 2 2 7 5" xfId="19861"/>
    <cellStyle name="Total 2 2 2 8" xfId="19862"/>
    <cellStyle name="Total 2 2 2 8 2" xfId="19863"/>
    <cellStyle name="Total 2 2 2 8 2 2" xfId="19864"/>
    <cellStyle name="Total 2 2 2 8 2 2 2" xfId="19865"/>
    <cellStyle name="Total 2 2 2 8 2 2 2 2" xfId="19866"/>
    <cellStyle name="Total 2 2 2 8 2 2 3" xfId="19867"/>
    <cellStyle name="Total 2 2 2 8 2 3" xfId="19868"/>
    <cellStyle name="Total 2 2 2 8 2 3 2" xfId="19869"/>
    <cellStyle name="Total 2 2 2 8 2 4" xfId="19870"/>
    <cellStyle name="Total 2 2 2 8 3" xfId="19871"/>
    <cellStyle name="Total 2 2 2 8 3 2" xfId="19872"/>
    <cellStyle name="Total 2 2 2 8 3 2 2" xfId="19873"/>
    <cellStyle name="Total 2 2 2 8 3 3" xfId="19874"/>
    <cellStyle name="Total 2 2 2 8 4" xfId="19875"/>
    <cellStyle name="Total 2 2 2 8 4 2" xfId="19876"/>
    <cellStyle name="Total 2 2 2 8 5" xfId="19877"/>
    <cellStyle name="Total 2 2 2 9" xfId="19878"/>
    <cellStyle name="Total 2 2 2 9 2" xfId="19879"/>
    <cellStyle name="Total 2 2 2 9 2 2" xfId="19880"/>
    <cellStyle name="Total 2 2 2 9 2 2 2" xfId="19881"/>
    <cellStyle name="Total 2 2 2 9 2 3" xfId="19882"/>
    <cellStyle name="Total 2 2 2 9 3" xfId="19883"/>
    <cellStyle name="Total 2 2 2 9 3 2" xfId="19884"/>
    <cellStyle name="Total 2 2 2 9 4" xfId="19885"/>
    <cellStyle name="Total 2 2 3" xfId="19886"/>
    <cellStyle name="Total 2 2 3 2" xfId="19887"/>
    <cellStyle name="Total 2 2 3 2 2" xfId="19888"/>
    <cellStyle name="Total 2 2 3 2 2 2" xfId="19889"/>
    <cellStyle name="Total 2 2 3 2 2 2 2" xfId="19890"/>
    <cellStyle name="Total 2 2 3 2 2 3" xfId="19891"/>
    <cellStyle name="Total 2 2 3 2 3" xfId="19892"/>
    <cellStyle name="Total 2 2 3 2 3 2" xfId="19893"/>
    <cellStyle name="Total 2 2 3 2 4" xfId="19894"/>
    <cellStyle name="Total 2 2 3 3" xfId="19895"/>
    <cellStyle name="Total 2 2 3 3 2" xfId="19896"/>
    <cellStyle name="Total 2 2 3 3 2 2" xfId="19897"/>
    <cellStyle name="Total 2 2 3 3 3" xfId="19898"/>
    <cellStyle name="Total 2 2 3 4" xfId="19899"/>
    <cellStyle name="Total 2 2 3 4 2" xfId="19900"/>
    <cellStyle name="Total 2 2 3 5" xfId="19901"/>
    <cellStyle name="Total 2 2 4" xfId="19902"/>
    <cellStyle name="Total 2 2 4 2" xfId="19903"/>
    <cellStyle name="Total 2 2 4 2 2" xfId="19904"/>
    <cellStyle name="Total 2 2 4 2 2 2" xfId="19905"/>
    <cellStyle name="Total 2 2 4 2 2 2 2" xfId="19906"/>
    <cellStyle name="Total 2 2 4 2 2 3" xfId="19907"/>
    <cellStyle name="Total 2 2 4 2 3" xfId="19908"/>
    <cellStyle name="Total 2 2 4 2 3 2" xfId="19909"/>
    <cellStyle name="Total 2 2 4 2 4" xfId="19910"/>
    <cellStyle name="Total 2 2 4 3" xfId="19911"/>
    <cellStyle name="Total 2 2 4 3 2" xfId="19912"/>
    <cellStyle name="Total 2 2 4 3 2 2" xfId="19913"/>
    <cellStyle name="Total 2 2 4 3 3" xfId="19914"/>
    <cellStyle name="Total 2 2 4 4" xfId="19915"/>
    <cellStyle name="Total 2 2 4 4 2" xfId="19916"/>
    <cellStyle name="Total 2 2 4 5" xfId="19917"/>
    <cellStyle name="Total 2 2 5" xfId="19918"/>
    <cellStyle name="Total 2 2 5 2" xfId="19919"/>
    <cellStyle name="Total 2 2 5 2 2" xfId="19920"/>
    <cellStyle name="Total 2 2 5 2 2 2" xfId="19921"/>
    <cellStyle name="Total 2 2 5 2 2 2 2" xfId="19922"/>
    <cellStyle name="Total 2 2 5 2 2 3" xfId="19923"/>
    <cellStyle name="Total 2 2 5 2 3" xfId="19924"/>
    <cellStyle name="Total 2 2 5 2 3 2" xfId="19925"/>
    <cellStyle name="Total 2 2 5 2 4" xfId="19926"/>
    <cellStyle name="Total 2 2 5 3" xfId="19927"/>
    <cellStyle name="Total 2 2 5 3 2" xfId="19928"/>
    <cellStyle name="Total 2 2 5 3 2 2" xfId="19929"/>
    <cellStyle name="Total 2 2 5 3 3" xfId="19930"/>
    <cellStyle name="Total 2 2 5 4" xfId="19931"/>
    <cellStyle name="Total 2 2 5 4 2" xfId="19932"/>
    <cellStyle name="Total 2 2 5 5" xfId="19933"/>
    <cellStyle name="Total 2 2 6" xfId="19934"/>
    <cellStyle name="Total 2 2 6 2" xfId="19935"/>
    <cellStyle name="Total 2 2 6 2 2" xfId="19936"/>
    <cellStyle name="Total 2 2 6 2 2 2" xfId="19937"/>
    <cellStyle name="Total 2 2 6 2 2 2 2" xfId="19938"/>
    <cellStyle name="Total 2 2 6 2 2 3" xfId="19939"/>
    <cellStyle name="Total 2 2 6 2 3" xfId="19940"/>
    <cellStyle name="Total 2 2 6 2 3 2" xfId="19941"/>
    <cellStyle name="Total 2 2 6 2 4" xfId="19942"/>
    <cellStyle name="Total 2 2 6 3" xfId="19943"/>
    <cellStyle name="Total 2 2 6 3 2" xfId="19944"/>
    <cellStyle name="Total 2 2 6 3 2 2" xfId="19945"/>
    <cellStyle name="Total 2 2 6 3 3" xfId="19946"/>
    <cellStyle name="Total 2 2 6 4" xfId="19947"/>
    <cellStyle name="Total 2 2 6 4 2" xfId="19948"/>
    <cellStyle name="Total 2 2 6 5" xfId="19949"/>
    <cellStyle name="Total 2 2 7" xfId="19950"/>
    <cellStyle name="Total 2 2 7 2" xfId="19951"/>
    <cellStyle name="Total 2 2 7 2 2" xfId="19952"/>
    <cellStyle name="Total 2 2 7 2 2 2" xfId="19953"/>
    <cellStyle name="Total 2 2 7 2 2 2 2" xfId="19954"/>
    <cellStyle name="Total 2 2 7 2 2 3" xfId="19955"/>
    <cellStyle name="Total 2 2 7 2 3" xfId="19956"/>
    <cellStyle name="Total 2 2 7 2 3 2" xfId="19957"/>
    <cellStyle name="Total 2 2 7 2 4" xfId="19958"/>
    <cellStyle name="Total 2 2 7 3" xfId="19959"/>
    <cellStyle name="Total 2 2 7 3 2" xfId="19960"/>
    <cellStyle name="Total 2 2 7 3 2 2" xfId="19961"/>
    <cellStyle name="Total 2 2 7 3 3" xfId="19962"/>
    <cellStyle name="Total 2 2 7 4" xfId="19963"/>
    <cellStyle name="Total 2 2 7 4 2" xfId="19964"/>
    <cellStyle name="Total 2 2 7 5" xfId="19965"/>
    <cellStyle name="Total 2 2 8" xfId="19966"/>
    <cellStyle name="Total 2 2 8 2" xfId="19967"/>
    <cellStyle name="Total 2 2 8 2 2" xfId="19968"/>
    <cellStyle name="Total 2 2 8 2 2 2" xfId="19969"/>
    <cellStyle name="Total 2 2 8 2 2 2 2" xfId="19970"/>
    <cellStyle name="Total 2 2 8 2 2 3" xfId="19971"/>
    <cellStyle name="Total 2 2 8 2 3" xfId="19972"/>
    <cellStyle name="Total 2 2 8 2 3 2" xfId="19973"/>
    <cellStyle name="Total 2 2 8 2 4" xfId="19974"/>
    <cellStyle name="Total 2 2 8 3" xfId="19975"/>
    <cellStyle name="Total 2 2 8 3 2" xfId="19976"/>
    <cellStyle name="Total 2 2 8 3 2 2" xfId="19977"/>
    <cellStyle name="Total 2 2 8 3 3" xfId="19978"/>
    <cellStyle name="Total 2 2 8 4" xfId="19979"/>
    <cellStyle name="Total 2 2 8 4 2" xfId="19980"/>
    <cellStyle name="Total 2 2 8 5" xfId="19981"/>
    <cellStyle name="Total 2 2 9" xfId="19982"/>
    <cellStyle name="Total 2 2 9 2" xfId="19983"/>
    <cellStyle name="Total 2 2 9 2 2" xfId="19984"/>
    <cellStyle name="Total 2 2 9 2 2 2" xfId="19985"/>
    <cellStyle name="Total 2 2 9 2 2 2 2" xfId="19986"/>
    <cellStyle name="Total 2 2 9 2 2 3" xfId="19987"/>
    <cellStyle name="Total 2 2 9 2 3" xfId="19988"/>
    <cellStyle name="Total 2 2 9 2 3 2" xfId="19989"/>
    <cellStyle name="Total 2 2 9 2 4" xfId="19990"/>
    <cellStyle name="Total 2 2 9 3" xfId="19991"/>
    <cellStyle name="Total 2 2 9 3 2" xfId="19992"/>
    <cellStyle name="Total 2 2 9 3 2 2" xfId="19993"/>
    <cellStyle name="Total 2 2 9 3 3" xfId="19994"/>
    <cellStyle name="Total 2 2 9 4" xfId="19995"/>
    <cellStyle name="Total 2 2 9 4 2" xfId="19996"/>
    <cellStyle name="Total 2 2 9 5" xfId="19997"/>
    <cellStyle name="Total 2 3" xfId="19998"/>
    <cellStyle name="Total 2 3 10" xfId="19999"/>
    <cellStyle name="Total 2 3 10 2" xfId="20000"/>
    <cellStyle name="Total 2 3 10 2 2" xfId="20001"/>
    <cellStyle name="Total 2 3 10 3" xfId="20002"/>
    <cellStyle name="Total 2 3 11" xfId="20003"/>
    <cellStyle name="Total 2 3 11 2" xfId="20004"/>
    <cellStyle name="Total 2 3 12" xfId="20005"/>
    <cellStyle name="Total 2 3 2" xfId="20006"/>
    <cellStyle name="Total 2 3 2 2" xfId="20007"/>
    <cellStyle name="Total 2 3 2 2 2" xfId="20008"/>
    <cellStyle name="Total 2 3 2 2 2 2" xfId="20009"/>
    <cellStyle name="Total 2 3 2 2 2 2 2" xfId="20010"/>
    <cellStyle name="Total 2 3 2 2 2 3" xfId="20011"/>
    <cellStyle name="Total 2 3 2 2 3" xfId="20012"/>
    <cellStyle name="Total 2 3 2 2 3 2" xfId="20013"/>
    <cellStyle name="Total 2 3 2 2 4" xfId="20014"/>
    <cellStyle name="Total 2 3 2 3" xfId="20015"/>
    <cellStyle name="Total 2 3 2 3 2" xfId="20016"/>
    <cellStyle name="Total 2 3 2 3 2 2" xfId="20017"/>
    <cellStyle name="Total 2 3 2 3 3" xfId="20018"/>
    <cellStyle name="Total 2 3 2 4" xfId="20019"/>
    <cellStyle name="Total 2 3 2 4 2" xfId="20020"/>
    <cellStyle name="Total 2 3 2 5" xfId="20021"/>
    <cellStyle name="Total 2 3 3" xfId="20022"/>
    <cellStyle name="Total 2 3 3 2" xfId="20023"/>
    <cellStyle name="Total 2 3 3 2 2" xfId="20024"/>
    <cellStyle name="Total 2 3 3 2 2 2" xfId="20025"/>
    <cellStyle name="Total 2 3 3 2 2 2 2" xfId="20026"/>
    <cellStyle name="Total 2 3 3 2 2 3" xfId="20027"/>
    <cellStyle name="Total 2 3 3 2 3" xfId="20028"/>
    <cellStyle name="Total 2 3 3 2 3 2" xfId="20029"/>
    <cellStyle name="Total 2 3 3 2 4" xfId="20030"/>
    <cellStyle name="Total 2 3 3 3" xfId="20031"/>
    <cellStyle name="Total 2 3 3 3 2" xfId="20032"/>
    <cellStyle name="Total 2 3 3 3 2 2" xfId="20033"/>
    <cellStyle name="Total 2 3 3 3 3" xfId="20034"/>
    <cellStyle name="Total 2 3 3 4" xfId="20035"/>
    <cellStyle name="Total 2 3 3 4 2" xfId="20036"/>
    <cellStyle name="Total 2 3 3 5" xfId="20037"/>
    <cellStyle name="Total 2 3 4" xfId="20038"/>
    <cellStyle name="Total 2 3 4 2" xfId="20039"/>
    <cellStyle name="Total 2 3 4 2 2" xfId="20040"/>
    <cellStyle name="Total 2 3 4 2 2 2" xfId="20041"/>
    <cellStyle name="Total 2 3 4 2 2 2 2" xfId="20042"/>
    <cellStyle name="Total 2 3 4 2 2 3" xfId="20043"/>
    <cellStyle name="Total 2 3 4 2 3" xfId="20044"/>
    <cellStyle name="Total 2 3 4 2 3 2" xfId="20045"/>
    <cellStyle name="Total 2 3 4 2 4" xfId="20046"/>
    <cellStyle name="Total 2 3 4 3" xfId="20047"/>
    <cellStyle name="Total 2 3 4 3 2" xfId="20048"/>
    <cellStyle name="Total 2 3 4 3 2 2" xfId="20049"/>
    <cellStyle name="Total 2 3 4 3 3" xfId="20050"/>
    <cellStyle name="Total 2 3 4 4" xfId="20051"/>
    <cellStyle name="Total 2 3 4 4 2" xfId="20052"/>
    <cellStyle name="Total 2 3 4 5" xfId="20053"/>
    <cellStyle name="Total 2 3 5" xfId="20054"/>
    <cellStyle name="Total 2 3 5 2" xfId="20055"/>
    <cellStyle name="Total 2 3 5 2 2" xfId="20056"/>
    <cellStyle name="Total 2 3 5 2 2 2" xfId="20057"/>
    <cellStyle name="Total 2 3 5 2 2 2 2" xfId="20058"/>
    <cellStyle name="Total 2 3 5 2 2 3" xfId="20059"/>
    <cellStyle name="Total 2 3 5 2 3" xfId="20060"/>
    <cellStyle name="Total 2 3 5 2 3 2" xfId="20061"/>
    <cellStyle name="Total 2 3 5 2 4" xfId="20062"/>
    <cellStyle name="Total 2 3 5 3" xfId="20063"/>
    <cellStyle name="Total 2 3 5 3 2" xfId="20064"/>
    <cellStyle name="Total 2 3 5 3 2 2" xfId="20065"/>
    <cellStyle name="Total 2 3 5 3 3" xfId="20066"/>
    <cellStyle name="Total 2 3 5 4" xfId="20067"/>
    <cellStyle name="Total 2 3 5 4 2" xfId="20068"/>
    <cellStyle name="Total 2 3 5 5" xfId="20069"/>
    <cellStyle name="Total 2 3 6" xfId="20070"/>
    <cellStyle name="Total 2 3 6 2" xfId="20071"/>
    <cellStyle name="Total 2 3 6 2 2" xfId="20072"/>
    <cellStyle name="Total 2 3 6 2 2 2" xfId="20073"/>
    <cellStyle name="Total 2 3 6 2 2 2 2" xfId="20074"/>
    <cellStyle name="Total 2 3 6 2 2 3" xfId="20075"/>
    <cellStyle name="Total 2 3 6 2 3" xfId="20076"/>
    <cellStyle name="Total 2 3 6 2 3 2" xfId="20077"/>
    <cellStyle name="Total 2 3 6 2 4" xfId="20078"/>
    <cellStyle name="Total 2 3 6 3" xfId="20079"/>
    <cellStyle name="Total 2 3 6 3 2" xfId="20080"/>
    <cellStyle name="Total 2 3 6 3 2 2" xfId="20081"/>
    <cellStyle name="Total 2 3 6 3 3" xfId="20082"/>
    <cellStyle name="Total 2 3 6 4" xfId="20083"/>
    <cellStyle name="Total 2 3 6 4 2" xfId="20084"/>
    <cellStyle name="Total 2 3 6 5" xfId="20085"/>
    <cellStyle name="Total 2 3 7" xfId="20086"/>
    <cellStyle name="Total 2 3 7 2" xfId="20087"/>
    <cellStyle name="Total 2 3 7 2 2" xfId="20088"/>
    <cellStyle name="Total 2 3 7 2 2 2" xfId="20089"/>
    <cellStyle name="Total 2 3 7 2 2 2 2" xfId="20090"/>
    <cellStyle name="Total 2 3 7 2 2 3" xfId="20091"/>
    <cellStyle name="Total 2 3 7 2 3" xfId="20092"/>
    <cellStyle name="Total 2 3 7 2 3 2" xfId="20093"/>
    <cellStyle name="Total 2 3 7 2 4" xfId="20094"/>
    <cellStyle name="Total 2 3 7 3" xfId="20095"/>
    <cellStyle name="Total 2 3 7 3 2" xfId="20096"/>
    <cellStyle name="Total 2 3 7 3 2 2" xfId="20097"/>
    <cellStyle name="Total 2 3 7 3 3" xfId="20098"/>
    <cellStyle name="Total 2 3 7 4" xfId="20099"/>
    <cellStyle name="Total 2 3 7 4 2" xfId="20100"/>
    <cellStyle name="Total 2 3 7 5" xfId="20101"/>
    <cellStyle name="Total 2 3 8" xfId="20102"/>
    <cellStyle name="Total 2 3 8 2" xfId="20103"/>
    <cellStyle name="Total 2 3 8 2 2" xfId="20104"/>
    <cellStyle name="Total 2 3 8 2 2 2" xfId="20105"/>
    <cellStyle name="Total 2 3 8 2 2 2 2" xfId="20106"/>
    <cellStyle name="Total 2 3 8 2 2 3" xfId="20107"/>
    <cellStyle name="Total 2 3 8 2 3" xfId="20108"/>
    <cellStyle name="Total 2 3 8 2 3 2" xfId="20109"/>
    <cellStyle name="Total 2 3 8 2 4" xfId="20110"/>
    <cellStyle name="Total 2 3 8 3" xfId="20111"/>
    <cellStyle name="Total 2 3 8 3 2" xfId="20112"/>
    <cellStyle name="Total 2 3 8 3 2 2" xfId="20113"/>
    <cellStyle name="Total 2 3 8 3 3" xfId="20114"/>
    <cellStyle name="Total 2 3 8 4" xfId="20115"/>
    <cellStyle name="Total 2 3 8 4 2" xfId="20116"/>
    <cellStyle name="Total 2 3 8 5" xfId="20117"/>
    <cellStyle name="Total 2 3 9" xfId="20118"/>
    <cellStyle name="Total 2 3 9 2" xfId="20119"/>
    <cellStyle name="Total 2 3 9 2 2" xfId="20120"/>
    <cellStyle name="Total 2 3 9 2 2 2" xfId="20121"/>
    <cellStyle name="Total 2 3 9 2 3" xfId="20122"/>
    <cellStyle name="Total 2 3 9 3" xfId="20123"/>
    <cellStyle name="Total 2 3 9 3 2" xfId="20124"/>
    <cellStyle name="Total 2 3 9 4" xfId="20125"/>
    <cellStyle name="Total 2 4" xfId="20126"/>
    <cellStyle name="Total 2 4 2" xfId="20127"/>
    <cellStyle name="Total 2 4 2 2" xfId="20128"/>
    <cellStyle name="Total 2 4 2 2 2" xfId="20129"/>
    <cellStyle name="Total 2 4 2 2 2 2" xfId="20130"/>
    <cellStyle name="Total 2 4 2 2 3" xfId="20131"/>
    <cellStyle name="Total 2 4 2 3" xfId="20132"/>
    <cellStyle name="Total 2 4 2 3 2" xfId="20133"/>
    <cellStyle name="Total 2 4 2 4" xfId="20134"/>
    <cellStyle name="Total 2 4 3" xfId="20135"/>
    <cellStyle name="Total 2 4 3 2" xfId="20136"/>
    <cellStyle name="Total 2 4 3 2 2" xfId="20137"/>
    <cellStyle name="Total 2 4 3 3" xfId="20138"/>
    <cellStyle name="Total 2 4 4" xfId="20139"/>
    <cellStyle name="Total 2 4 4 2" xfId="20140"/>
    <cellStyle name="Total 2 4 5" xfId="20141"/>
    <cellStyle name="Total 2 5" xfId="20142"/>
    <cellStyle name="Total 2 5 2" xfId="20143"/>
    <cellStyle name="Total 2 5 2 2" xfId="20144"/>
    <cellStyle name="Total 2 5 2 2 2" xfId="20145"/>
    <cellStyle name="Total 2 5 2 2 2 2" xfId="20146"/>
    <cellStyle name="Total 2 5 2 2 3" xfId="20147"/>
    <cellStyle name="Total 2 5 2 3" xfId="20148"/>
    <cellStyle name="Total 2 5 2 3 2" xfId="20149"/>
    <cellStyle name="Total 2 5 2 4" xfId="20150"/>
    <cellStyle name="Total 2 5 3" xfId="20151"/>
    <cellStyle name="Total 2 5 3 2" xfId="20152"/>
    <cellStyle name="Total 2 5 3 2 2" xfId="20153"/>
    <cellStyle name="Total 2 5 3 3" xfId="20154"/>
    <cellStyle name="Total 2 5 4" xfId="20155"/>
    <cellStyle name="Total 2 5 4 2" xfId="20156"/>
    <cellStyle name="Total 2 5 5" xfId="20157"/>
    <cellStyle name="Total 2 6" xfId="20158"/>
    <cellStyle name="Total 2 6 2" xfId="20159"/>
    <cellStyle name="Total 2 6 2 2" xfId="20160"/>
    <cellStyle name="Total 2 6 2 2 2" xfId="20161"/>
    <cellStyle name="Total 2 6 2 2 2 2" xfId="20162"/>
    <cellStyle name="Total 2 6 2 2 3" xfId="20163"/>
    <cellStyle name="Total 2 6 2 3" xfId="20164"/>
    <cellStyle name="Total 2 6 2 3 2" xfId="20165"/>
    <cellStyle name="Total 2 6 2 4" xfId="20166"/>
    <cellStyle name="Total 2 6 3" xfId="20167"/>
    <cellStyle name="Total 2 6 3 2" xfId="20168"/>
    <cellStyle name="Total 2 6 3 2 2" xfId="20169"/>
    <cellStyle name="Total 2 6 3 3" xfId="20170"/>
    <cellStyle name="Total 2 6 4" xfId="20171"/>
    <cellStyle name="Total 2 6 4 2" xfId="20172"/>
    <cellStyle name="Total 2 6 5" xfId="20173"/>
    <cellStyle name="Total 2 7" xfId="20174"/>
    <cellStyle name="Total 2 7 2" xfId="20175"/>
    <cellStyle name="Total 2 7 2 2" xfId="20176"/>
    <cellStyle name="Total 2 7 2 2 2" xfId="20177"/>
    <cellStyle name="Total 2 7 2 2 2 2" xfId="20178"/>
    <cellStyle name="Total 2 7 2 2 3" xfId="20179"/>
    <cellStyle name="Total 2 7 2 3" xfId="20180"/>
    <cellStyle name="Total 2 7 2 3 2" xfId="20181"/>
    <cellStyle name="Total 2 7 2 4" xfId="20182"/>
    <cellStyle name="Total 2 7 3" xfId="20183"/>
    <cellStyle name="Total 2 7 3 2" xfId="20184"/>
    <cellStyle name="Total 2 7 3 2 2" xfId="20185"/>
    <cellStyle name="Total 2 7 3 3" xfId="20186"/>
    <cellStyle name="Total 2 7 4" xfId="20187"/>
    <cellStyle name="Total 2 7 4 2" xfId="20188"/>
    <cellStyle name="Total 2 7 5" xfId="20189"/>
    <cellStyle name="Total 2 8" xfId="20190"/>
    <cellStyle name="Total 2 8 2" xfId="20191"/>
    <cellStyle name="Total 2 8 2 2" xfId="20192"/>
    <cellStyle name="Total 2 8 2 2 2" xfId="20193"/>
    <cellStyle name="Total 2 8 2 2 2 2" xfId="20194"/>
    <cellStyle name="Total 2 8 2 2 3" xfId="20195"/>
    <cellStyle name="Total 2 8 2 3" xfId="20196"/>
    <cellStyle name="Total 2 8 2 3 2" xfId="20197"/>
    <cellStyle name="Total 2 8 2 4" xfId="20198"/>
    <cellStyle name="Total 2 8 3" xfId="20199"/>
    <cellStyle name="Total 2 8 3 2" xfId="20200"/>
    <cellStyle name="Total 2 8 3 2 2" xfId="20201"/>
    <cellStyle name="Total 2 8 3 3" xfId="20202"/>
    <cellStyle name="Total 2 8 4" xfId="20203"/>
    <cellStyle name="Total 2 8 4 2" xfId="20204"/>
    <cellStyle name="Total 2 8 5" xfId="20205"/>
    <cellStyle name="Total 2 9" xfId="20206"/>
    <cellStyle name="Total 2 9 2" xfId="20207"/>
    <cellStyle name="Total 2 9 2 2" xfId="20208"/>
    <cellStyle name="Total 2 9 2 2 2" xfId="20209"/>
    <cellStyle name="Total 2 9 2 2 2 2" xfId="20210"/>
    <cellStyle name="Total 2 9 2 2 3" xfId="20211"/>
    <cellStyle name="Total 2 9 2 3" xfId="20212"/>
    <cellStyle name="Total 2 9 2 3 2" xfId="20213"/>
    <cellStyle name="Total 2 9 2 4" xfId="20214"/>
    <cellStyle name="Total 2 9 3" xfId="20215"/>
    <cellStyle name="Total 2 9 3 2" xfId="20216"/>
    <cellStyle name="Total 2 9 3 2 2" xfId="20217"/>
    <cellStyle name="Total 2 9 3 3" xfId="20218"/>
    <cellStyle name="Total 2 9 4" xfId="20219"/>
    <cellStyle name="Total 2 9 4 2" xfId="20220"/>
    <cellStyle name="Total 2 9 5" xfId="20221"/>
    <cellStyle name="Total 20" xfId="20222"/>
    <cellStyle name="Total 20 2" xfId="20223"/>
    <cellStyle name="Total 20 2 2" xfId="20224"/>
    <cellStyle name="Total 20 2 2 2" xfId="20225"/>
    <cellStyle name="Total 20 2 2 2 2" xfId="20226"/>
    <cellStyle name="Total 20 2 2 3" xfId="20227"/>
    <cellStyle name="Total 20 2 3" xfId="20228"/>
    <cellStyle name="Total 20 2 3 2" xfId="20229"/>
    <cellStyle name="Total 20 2 4" xfId="20230"/>
    <cellStyle name="Total 20 3" xfId="20231"/>
    <cellStyle name="Total 20 3 2" xfId="20232"/>
    <cellStyle name="Total 20 3 2 2" xfId="20233"/>
    <cellStyle name="Total 20 3 3" xfId="20234"/>
    <cellStyle name="Total 20 4" xfId="20235"/>
    <cellStyle name="Total 20 4 2" xfId="20236"/>
    <cellStyle name="Total 20 5" xfId="20237"/>
    <cellStyle name="Total 21" xfId="20238"/>
    <cellStyle name="Total 21 2" xfId="20239"/>
    <cellStyle name="Total 21 2 2" xfId="20240"/>
    <cellStyle name="Total 21 2 2 2" xfId="20241"/>
    <cellStyle name="Total 21 2 3" xfId="20242"/>
    <cellStyle name="Total 21 3" xfId="20243"/>
    <cellStyle name="Total 21 3 2" xfId="20244"/>
    <cellStyle name="Total 21 4" xfId="20245"/>
    <cellStyle name="Total 22" xfId="20246"/>
    <cellStyle name="Total 22 2" xfId="20247"/>
    <cellStyle name="Total 22 2 2" xfId="20248"/>
    <cellStyle name="Total 22 3" xfId="20249"/>
    <cellStyle name="Total 23" xfId="20250"/>
    <cellStyle name="Total 23 2" xfId="20251"/>
    <cellStyle name="Total 24" xfId="20252"/>
    <cellStyle name="Total 3" xfId="20253"/>
    <cellStyle name="Total 3 10" xfId="20254"/>
    <cellStyle name="Total 3 10 2" xfId="20255"/>
    <cellStyle name="Total 3 10 2 2" xfId="20256"/>
    <cellStyle name="Total 3 10 2 2 2" xfId="20257"/>
    <cellStyle name="Total 3 10 2 2 2 2" xfId="20258"/>
    <cellStyle name="Total 3 10 2 2 3" xfId="20259"/>
    <cellStyle name="Total 3 10 2 3" xfId="20260"/>
    <cellStyle name="Total 3 10 2 3 2" xfId="20261"/>
    <cellStyle name="Total 3 10 2 4" xfId="20262"/>
    <cellStyle name="Total 3 10 3" xfId="20263"/>
    <cellStyle name="Total 3 10 3 2" xfId="20264"/>
    <cellStyle name="Total 3 10 3 2 2" xfId="20265"/>
    <cellStyle name="Total 3 10 3 3" xfId="20266"/>
    <cellStyle name="Total 3 10 4" xfId="20267"/>
    <cellStyle name="Total 3 10 4 2" xfId="20268"/>
    <cellStyle name="Total 3 10 5" xfId="20269"/>
    <cellStyle name="Total 3 11" xfId="20270"/>
    <cellStyle name="Total 3 11 2" xfId="20271"/>
    <cellStyle name="Total 3 11 2 2" xfId="20272"/>
    <cellStyle name="Total 3 11 2 2 2" xfId="20273"/>
    <cellStyle name="Total 3 11 2 3" xfId="20274"/>
    <cellStyle name="Total 3 11 3" xfId="20275"/>
    <cellStyle name="Total 3 11 3 2" xfId="20276"/>
    <cellStyle name="Total 3 11 4" xfId="20277"/>
    <cellStyle name="Total 3 12" xfId="20278"/>
    <cellStyle name="Total 3 12 2" xfId="20279"/>
    <cellStyle name="Total 3 12 2 2" xfId="20280"/>
    <cellStyle name="Total 3 12 3" xfId="20281"/>
    <cellStyle name="Total 3 13" xfId="20282"/>
    <cellStyle name="Total 3 13 2" xfId="20283"/>
    <cellStyle name="Total 3 14" xfId="20284"/>
    <cellStyle name="Total 3 2" xfId="20285"/>
    <cellStyle name="Total 3 2 10" xfId="20286"/>
    <cellStyle name="Total 3 2 10 2" xfId="20287"/>
    <cellStyle name="Total 3 2 10 2 2" xfId="20288"/>
    <cellStyle name="Total 3 2 10 2 2 2" xfId="20289"/>
    <cellStyle name="Total 3 2 10 2 3" xfId="20290"/>
    <cellStyle name="Total 3 2 10 3" xfId="20291"/>
    <cellStyle name="Total 3 2 10 3 2" xfId="20292"/>
    <cellStyle name="Total 3 2 10 4" xfId="20293"/>
    <cellStyle name="Total 3 2 11" xfId="20294"/>
    <cellStyle name="Total 3 2 11 2" xfId="20295"/>
    <cellStyle name="Total 3 2 11 2 2" xfId="20296"/>
    <cellStyle name="Total 3 2 11 3" xfId="20297"/>
    <cellStyle name="Total 3 2 12" xfId="20298"/>
    <cellStyle name="Total 3 2 12 2" xfId="20299"/>
    <cellStyle name="Total 3 2 13" xfId="20300"/>
    <cellStyle name="Total 3 2 2" xfId="20301"/>
    <cellStyle name="Total 3 2 2 10" xfId="20302"/>
    <cellStyle name="Total 3 2 2 10 2" xfId="20303"/>
    <cellStyle name="Total 3 2 2 10 2 2" xfId="20304"/>
    <cellStyle name="Total 3 2 2 10 3" xfId="20305"/>
    <cellStyle name="Total 3 2 2 11" xfId="20306"/>
    <cellStyle name="Total 3 2 2 11 2" xfId="20307"/>
    <cellStyle name="Total 3 2 2 12" xfId="20308"/>
    <cellStyle name="Total 3 2 2 2" xfId="20309"/>
    <cellStyle name="Total 3 2 2 2 2" xfId="20310"/>
    <cellStyle name="Total 3 2 2 2 2 2" xfId="20311"/>
    <cellStyle name="Total 3 2 2 2 2 2 2" xfId="20312"/>
    <cellStyle name="Total 3 2 2 2 2 2 2 2" xfId="20313"/>
    <cellStyle name="Total 3 2 2 2 2 2 3" xfId="20314"/>
    <cellStyle name="Total 3 2 2 2 2 3" xfId="20315"/>
    <cellStyle name="Total 3 2 2 2 2 3 2" xfId="20316"/>
    <cellStyle name="Total 3 2 2 2 2 4" xfId="20317"/>
    <cellStyle name="Total 3 2 2 2 3" xfId="20318"/>
    <cellStyle name="Total 3 2 2 2 3 2" xfId="20319"/>
    <cellStyle name="Total 3 2 2 2 3 2 2" xfId="20320"/>
    <cellStyle name="Total 3 2 2 2 3 3" xfId="20321"/>
    <cellStyle name="Total 3 2 2 2 4" xfId="20322"/>
    <cellStyle name="Total 3 2 2 2 4 2" xfId="20323"/>
    <cellStyle name="Total 3 2 2 2 5" xfId="20324"/>
    <cellStyle name="Total 3 2 2 3" xfId="20325"/>
    <cellStyle name="Total 3 2 2 3 2" xfId="20326"/>
    <cellStyle name="Total 3 2 2 3 2 2" xfId="20327"/>
    <cellStyle name="Total 3 2 2 3 2 2 2" xfId="20328"/>
    <cellStyle name="Total 3 2 2 3 2 2 2 2" xfId="20329"/>
    <cellStyle name="Total 3 2 2 3 2 2 3" xfId="20330"/>
    <cellStyle name="Total 3 2 2 3 2 3" xfId="20331"/>
    <cellStyle name="Total 3 2 2 3 2 3 2" xfId="20332"/>
    <cellStyle name="Total 3 2 2 3 2 4" xfId="20333"/>
    <cellStyle name="Total 3 2 2 3 3" xfId="20334"/>
    <cellStyle name="Total 3 2 2 3 3 2" xfId="20335"/>
    <cellStyle name="Total 3 2 2 3 3 2 2" xfId="20336"/>
    <cellStyle name="Total 3 2 2 3 3 3" xfId="20337"/>
    <cellStyle name="Total 3 2 2 3 4" xfId="20338"/>
    <cellStyle name="Total 3 2 2 3 4 2" xfId="20339"/>
    <cellStyle name="Total 3 2 2 3 5" xfId="20340"/>
    <cellStyle name="Total 3 2 2 4" xfId="20341"/>
    <cellStyle name="Total 3 2 2 4 2" xfId="20342"/>
    <cellStyle name="Total 3 2 2 4 2 2" xfId="20343"/>
    <cellStyle name="Total 3 2 2 4 2 2 2" xfId="20344"/>
    <cellStyle name="Total 3 2 2 4 2 2 2 2" xfId="20345"/>
    <cellStyle name="Total 3 2 2 4 2 2 3" xfId="20346"/>
    <cellStyle name="Total 3 2 2 4 2 3" xfId="20347"/>
    <cellStyle name="Total 3 2 2 4 2 3 2" xfId="20348"/>
    <cellStyle name="Total 3 2 2 4 2 4" xfId="20349"/>
    <cellStyle name="Total 3 2 2 4 3" xfId="20350"/>
    <cellStyle name="Total 3 2 2 4 3 2" xfId="20351"/>
    <cellStyle name="Total 3 2 2 4 3 2 2" xfId="20352"/>
    <cellStyle name="Total 3 2 2 4 3 3" xfId="20353"/>
    <cellStyle name="Total 3 2 2 4 4" xfId="20354"/>
    <cellStyle name="Total 3 2 2 4 4 2" xfId="20355"/>
    <cellStyle name="Total 3 2 2 4 5" xfId="20356"/>
    <cellStyle name="Total 3 2 2 5" xfId="20357"/>
    <cellStyle name="Total 3 2 2 5 2" xfId="20358"/>
    <cellStyle name="Total 3 2 2 5 2 2" xfId="20359"/>
    <cellStyle name="Total 3 2 2 5 2 2 2" xfId="20360"/>
    <cellStyle name="Total 3 2 2 5 2 2 2 2" xfId="20361"/>
    <cellStyle name="Total 3 2 2 5 2 2 3" xfId="20362"/>
    <cellStyle name="Total 3 2 2 5 2 3" xfId="20363"/>
    <cellStyle name="Total 3 2 2 5 2 3 2" xfId="20364"/>
    <cellStyle name="Total 3 2 2 5 2 4" xfId="20365"/>
    <cellStyle name="Total 3 2 2 5 3" xfId="20366"/>
    <cellStyle name="Total 3 2 2 5 3 2" xfId="20367"/>
    <cellStyle name="Total 3 2 2 5 3 2 2" xfId="20368"/>
    <cellStyle name="Total 3 2 2 5 3 3" xfId="20369"/>
    <cellStyle name="Total 3 2 2 5 4" xfId="20370"/>
    <cellStyle name="Total 3 2 2 5 4 2" xfId="20371"/>
    <cellStyle name="Total 3 2 2 5 5" xfId="20372"/>
    <cellStyle name="Total 3 2 2 6" xfId="20373"/>
    <cellStyle name="Total 3 2 2 6 2" xfId="20374"/>
    <cellStyle name="Total 3 2 2 6 2 2" xfId="20375"/>
    <cellStyle name="Total 3 2 2 6 2 2 2" xfId="20376"/>
    <cellStyle name="Total 3 2 2 6 2 2 2 2" xfId="20377"/>
    <cellStyle name="Total 3 2 2 6 2 2 3" xfId="20378"/>
    <cellStyle name="Total 3 2 2 6 2 3" xfId="20379"/>
    <cellStyle name="Total 3 2 2 6 2 3 2" xfId="20380"/>
    <cellStyle name="Total 3 2 2 6 2 4" xfId="20381"/>
    <cellStyle name="Total 3 2 2 6 3" xfId="20382"/>
    <cellStyle name="Total 3 2 2 6 3 2" xfId="20383"/>
    <cellStyle name="Total 3 2 2 6 3 2 2" xfId="20384"/>
    <cellStyle name="Total 3 2 2 6 3 3" xfId="20385"/>
    <cellStyle name="Total 3 2 2 6 4" xfId="20386"/>
    <cellStyle name="Total 3 2 2 6 4 2" xfId="20387"/>
    <cellStyle name="Total 3 2 2 6 5" xfId="20388"/>
    <cellStyle name="Total 3 2 2 7" xfId="20389"/>
    <cellStyle name="Total 3 2 2 7 2" xfId="20390"/>
    <cellStyle name="Total 3 2 2 7 2 2" xfId="20391"/>
    <cellStyle name="Total 3 2 2 7 2 2 2" xfId="20392"/>
    <cellStyle name="Total 3 2 2 7 2 2 2 2" xfId="20393"/>
    <cellStyle name="Total 3 2 2 7 2 2 3" xfId="20394"/>
    <cellStyle name="Total 3 2 2 7 2 3" xfId="20395"/>
    <cellStyle name="Total 3 2 2 7 2 3 2" xfId="20396"/>
    <cellStyle name="Total 3 2 2 7 2 4" xfId="20397"/>
    <cellStyle name="Total 3 2 2 7 3" xfId="20398"/>
    <cellStyle name="Total 3 2 2 7 3 2" xfId="20399"/>
    <cellStyle name="Total 3 2 2 7 3 2 2" xfId="20400"/>
    <cellStyle name="Total 3 2 2 7 3 3" xfId="20401"/>
    <cellStyle name="Total 3 2 2 7 4" xfId="20402"/>
    <cellStyle name="Total 3 2 2 7 4 2" xfId="20403"/>
    <cellStyle name="Total 3 2 2 7 5" xfId="20404"/>
    <cellStyle name="Total 3 2 2 8" xfId="20405"/>
    <cellStyle name="Total 3 2 2 8 2" xfId="20406"/>
    <cellStyle name="Total 3 2 2 8 2 2" xfId="20407"/>
    <cellStyle name="Total 3 2 2 8 2 2 2" xfId="20408"/>
    <cellStyle name="Total 3 2 2 8 2 2 2 2" xfId="20409"/>
    <cellStyle name="Total 3 2 2 8 2 2 3" xfId="20410"/>
    <cellStyle name="Total 3 2 2 8 2 3" xfId="20411"/>
    <cellStyle name="Total 3 2 2 8 2 3 2" xfId="20412"/>
    <cellStyle name="Total 3 2 2 8 2 4" xfId="20413"/>
    <cellStyle name="Total 3 2 2 8 3" xfId="20414"/>
    <cellStyle name="Total 3 2 2 8 3 2" xfId="20415"/>
    <cellStyle name="Total 3 2 2 8 3 2 2" xfId="20416"/>
    <cellStyle name="Total 3 2 2 8 3 3" xfId="20417"/>
    <cellStyle name="Total 3 2 2 8 4" xfId="20418"/>
    <cellStyle name="Total 3 2 2 8 4 2" xfId="20419"/>
    <cellStyle name="Total 3 2 2 8 5" xfId="20420"/>
    <cellStyle name="Total 3 2 2 9" xfId="20421"/>
    <cellStyle name="Total 3 2 2 9 2" xfId="20422"/>
    <cellStyle name="Total 3 2 2 9 2 2" xfId="20423"/>
    <cellStyle name="Total 3 2 2 9 2 2 2" xfId="20424"/>
    <cellStyle name="Total 3 2 2 9 2 3" xfId="20425"/>
    <cellStyle name="Total 3 2 2 9 3" xfId="20426"/>
    <cellStyle name="Total 3 2 2 9 3 2" xfId="20427"/>
    <cellStyle name="Total 3 2 2 9 4" xfId="20428"/>
    <cellStyle name="Total 3 2 3" xfId="20429"/>
    <cellStyle name="Total 3 2 3 2" xfId="20430"/>
    <cellStyle name="Total 3 2 3 2 2" xfId="20431"/>
    <cellStyle name="Total 3 2 3 2 2 2" xfId="20432"/>
    <cellStyle name="Total 3 2 3 2 2 2 2" xfId="20433"/>
    <cellStyle name="Total 3 2 3 2 2 3" xfId="20434"/>
    <cellStyle name="Total 3 2 3 2 3" xfId="20435"/>
    <cellStyle name="Total 3 2 3 2 3 2" xfId="20436"/>
    <cellStyle name="Total 3 2 3 2 4" xfId="20437"/>
    <cellStyle name="Total 3 2 3 3" xfId="20438"/>
    <cellStyle name="Total 3 2 3 3 2" xfId="20439"/>
    <cellStyle name="Total 3 2 3 3 2 2" xfId="20440"/>
    <cellStyle name="Total 3 2 3 3 3" xfId="20441"/>
    <cellStyle name="Total 3 2 3 4" xfId="20442"/>
    <cellStyle name="Total 3 2 3 4 2" xfId="20443"/>
    <cellStyle name="Total 3 2 3 5" xfId="20444"/>
    <cellStyle name="Total 3 2 4" xfId="20445"/>
    <cellStyle name="Total 3 2 4 2" xfId="20446"/>
    <cellStyle name="Total 3 2 4 2 2" xfId="20447"/>
    <cellStyle name="Total 3 2 4 2 2 2" xfId="20448"/>
    <cellStyle name="Total 3 2 4 2 2 2 2" xfId="20449"/>
    <cellStyle name="Total 3 2 4 2 2 3" xfId="20450"/>
    <cellStyle name="Total 3 2 4 2 3" xfId="20451"/>
    <cellStyle name="Total 3 2 4 2 3 2" xfId="20452"/>
    <cellStyle name="Total 3 2 4 2 4" xfId="20453"/>
    <cellStyle name="Total 3 2 4 3" xfId="20454"/>
    <cellStyle name="Total 3 2 4 3 2" xfId="20455"/>
    <cellStyle name="Total 3 2 4 3 2 2" xfId="20456"/>
    <cellStyle name="Total 3 2 4 3 3" xfId="20457"/>
    <cellStyle name="Total 3 2 4 4" xfId="20458"/>
    <cellStyle name="Total 3 2 4 4 2" xfId="20459"/>
    <cellStyle name="Total 3 2 4 5" xfId="20460"/>
    <cellStyle name="Total 3 2 5" xfId="20461"/>
    <cellStyle name="Total 3 2 5 2" xfId="20462"/>
    <cellStyle name="Total 3 2 5 2 2" xfId="20463"/>
    <cellStyle name="Total 3 2 5 2 2 2" xfId="20464"/>
    <cellStyle name="Total 3 2 5 2 2 2 2" xfId="20465"/>
    <cellStyle name="Total 3 2 5 2 2 3" xfId="20466"/>
    <cellStyle name="Total 3 2 5 2 3" xfId="20467"/>
    <cellStyle name="Total 3 2 5 2 3 2" xfId="20468"/>
    <cellStyle name="Total 3 2 5 2 4" xfId="20469"/>
    <cellStyle name="Total 3 2 5 3" xfId="20470"/>
    <cellStyle name="Total 3 2 5 3 2" xfId="20471"/>
    <cellStyle name="Total 3 2 5 3 2 2" xfId="20472"/>
    <cellStyle name="Total 3 2 5 3 3" xfId="20473"/>
    <cellStyle name="Total 3 2 5 4" xfId="20474"/>
    <cellStyle name="Total 3 2 5 4 2" xfId="20475"/>
    <cellStyle name="Total 3 2 5 5" xfId="20476"/>
    <cellStyle name="Total 3 2 6" xfId="20477"/>
    <cellStyle name="Total 3 2 6 2" xfId="20478"/>
    <cellStyle name="Total 3 2 6 2 2" xfId="20479"/>
    <cellStyle name="Total 3 2 6 2 2 2" xfId="20480"/>
    <cellStyle name="Total 3 2 6 2 2 2 2" xfId="20481"/>
    <cellStyle name="Total 3 2 6 2 2 3" xfId="20482"/>
    <cellStyle name="Total 3 2 6 2 3" xfId="20483"/>
    <cellStyle name="Total 3 2 6 2 3 2" xfId="20484"/>
    <cellStyle name="Total 3 2 6 2 4" xfId="20485"/>
    <cellStyle name="Total 3 2 6 3" xfId="20486"/>
    <cellStyle name="Total 3 2 6 3 2" xfId="20487"/>
    <cellStyle name="Total 3 2 6 3 2 2" xfId="20488"/>
    <cellStyle name="Total 3 2 6 3 3" xfId="20489"/>
    <cellStyle name="Total 3 2 6 4" xfId="20490"/>
    <cellStyle name="Total 3 2 6 4 2" xfId="20491"/>
    <cellStyle name="Total 3 2 6 5" xfId="20492"/>
    <cellStyle name="Total 3 2 7" xfId="20493"/>
    <cellStyle name="Total 3 2 7 2" xfId="20494"/>
    <cellStyle name="Total 3 2 7 2 2" xfId="20495"/>
    <cellStyle name="Total 3 2 7 2 2 2" xfId="20496"/>
    <cellStyle name="Total 3 2 7 2 2 2 2" xfId="20497"/>
    <cellStyle name="Total 3 2 7 2 2 3" xfId="20498"/>
    <cellStyle name="Total 3 2 7 2 3" xfId="20499"/>
    <cellStyle name="Total 3 2 7 2 3 2" xfId="20500"/>
    <cellStyle name="Total 3 2 7 2 4" xfId="20501"/>
    <cellStyle name="Total 3 2 7 3" xfId="20502"/>
    <cellStyle name="Total 3 2 7 3 2" xfId="20503"/>
    <cellStyle name="Total 3 2 7 3 2 2" xfId="20504"/>
    <cellStyle name="Total 3 2 7 3 3" xfId="20505"/>
    <cellStyle name="Total 3 2 7 4" xfId="20506"/>
    <cellStyle name="Total 3 2 7 4 2" xfId="20507"/>
    <cellStyle name="Total 3 2 7 5" xfId="20508"/>
    <cellStyle name="Total 3 2 8" xfId="20509"/>
    <cellStyle name="Total 3 2 8 2" xfId="20510"/>
    <cellStyle name="Total 3 2 8 2 2" xfId="20511"/>
    <cellStyle name="Total 3 2 8 2 2 2" xfId="20512"/>
    <cellStyle name="Total 3 2 8 2 2 2 2" xfId="20513"/>
    <cellStyle name="Total 3 2 8 2 2 3" xfId="20514"/>
    <cellStyle name="Total 3 2 8 2 3" xfId="20515"/>
    <cellStyle name="Total 3 2 8 2 3 2" xfId="20516"/>
    <cellStyle name="Total 3 2 8 2 4" xfId="20517"/>
    <cellStyle name="Total 3 2 8 3" xfId="20518"/>
    <cellStyle name="Total 3 2 8 3 2" xfId="20519"/>
    <cellStyle name="Total 3 2 8 3 2 2" xfId="20520"/>
    <cellStyle name="Total 3 2 8 3 3" xfId="20521"/>
    <cellStyle name="Total 3 2 8 4" xfId="20522"/>
    <cellStyle name="Total 3 2 8 4 2" xfId="20523"/>
    <cellStyle name="Total 3 2 8 5" xfId="20524"/>
    <cellStyle name="Total 3 2 9" xfId="20525"/>
    <cellStyle name="Total 3 2 9 2" xfId="20526"/>
    <cellStyle name="Total 3 2 9 2 2" xfId="20527"/>
    <cellStyle name="Total 3 2 9 2 2 2" xfId="20528"/>
    <cellStyle name="Total 3 2 9 2 2 2 2" xfId="20529"/>
    <cellStyle name="Total 3 2 9 2 2 3" xfId="20530"/>
    <cellStyle name="Total 3 2 9 2 3" xfId="20531"/>
    <cellStyle name="Total 3 2 9 2 3 2" xfId="20532"/>
    <cellStyle name="Total 3 2 9 2 4" xfId="20533"/>
    <cellStyle name="Total 3 2 9 3" xfId="20534"/>
    <cellStyle name="Total 3 2 9 3 2" xfId="20535"/>
    <cellStyle name="Total 3 2 9 3 2 2" xfId="20536"/>
    <cellStyle name="Total 3 2 9 3 3" xfId="20537"/>
    <cellStyle name="Total 3 2 9 4" xfId="20538"/>
    <cellStyle name="Total 3 2 9 4 2" xfId="20539"/>
    <cellStyle name="Total 3 2 9 5" xfId="20540"/>
    <cellStyle name="Total 3 3" xfId="20541"/>
    <cellStyle name="Total 3 3 10" xfId="20542"/>
    <cellStyle name="Total 3 3 10 2" xfId="20543"/>
    <cellStyle name="Total 3 3 10 2 2" xfId="20544"/>
    <cellStyle name="Total 3 3 10 3" xfId="20545"/>
    <cellStyle name="Total 3 3 11" xfId="20546"/>
    <cellStyle name="Total 3 3 11 2" xfId="20547"/>
    <cellStyle name="Total 3 3 12" xfId="20548"/>
    <cellStyle name="Total 3 3 2" xfId="20549"/>
    <cellStyle name="Total 3 3 2 2" xfId="20550"/>
    <cellStyle name="Total 3 3 2 2 2" xfId="20551"/>
    <cellStyle name="Total 3 3 2 2 2 2" xfId="20552"/>
    <cellStyle name="Total 3 3 2 2 2 2 2" xfId="20553"/>
    <cellStyle name="Total 3 3 2 2 2 3" xfId="20554"/>
    <cellStyle name="Total 3 3 2 2 3" xfId="20555"/>
    <cellStyle name="Total 3 3 2 2 3 2" xfId="20556"/>
    <cellStyle name="Total 3 3 2 2 4" xfId="20557"/>
    <cellStyle name="Total 3 3 2 3" xfId="20558"/>
    <cellStyle name="Total 3 3 2 3 2" xfId="20559"/>
    <cellStyle name="Total 3 3 2 3 2 2" xfId="20560"/>
    <cellStyle name="Total 3 3 2 3 3" xfId="20561"/>
    <cellStyle name="Total 3 3 2 4" xfId="20562"/>
    <cellStyle name="Total 3 3 2 4 2" xfId="20563"/>
    <cellStyle name="Total 3 3 2 5" xfId="20564"/>
    <cellStyle name="Total 3 3 3" xfId="20565"/>
    <cellStyle name="Total 3 3 3 2" xfId="20566"/>
    <cellStyle name="Total 3 3 3 2 2" xfId="20567"/>
    <cellStyle name="Total 3 3 3 2 2 2" xfId="20568"/>
    <cellStyle name="Total 3 3 3 2 2 2 2" xfId="20569"/>
    <cellStyle name="Total 3 3 3 2 2 3" xfId="20570"/>
    <cellStyle name="Total 3 3 3 2 3" xfId="20571"/>
    <cellStyle name="Total 3 3 3 2 3 2" xfId="20572"/>
    <cellStyle name="Total 3 3 3 2 4" xfId="20573"/>
    <cellStyle name="Total 3 3 3 3" xfId="20574"/>
    <cellStyle name="Total 3 3 3 3 2" xfId="20575"/>
    <cellStyle name="Total 3 3 3 3 2 2" xfId="20576"/>
    <cellStyle name="Total 3 3 3 3 3" xfId="20577"/>
    <cellStyle name="Total 3 3 3 4" xfId="20578"/>
    <cellStyle name="Total 3 3 3 4 2" xfId="20579"/>
    <cellStyle name="Total 3 3 3 5" xfId="20580"/>
    <cellStyle name="Total 3 3 4" xfId="20581"/>
    <cellStyle name="Total 3 3 4 2" xfId="20582"/>
    <cellStyle name="Total 3 3 4 2 2" xfId="20583"/>
    <cellStyle name="Total 3 3 4 2 2 2" xfId="20584"/>
    <cellStyle name="Total 3 3 4 2 2 2 2" xfId="20585"/>
    <cellStyle name="Total 3 3 4 2 2 3" xfId="20586"/>
    <cellStyle name="Total 3 3 4 2 3" xfId="20587"/>
    <cellStyle name="Total 3 3 4 2 3 2" xfId="20588"/>
    <cellStyle name="Total 3 3 4 2 4" xfId="20589"/>
    <cellStyle name="Total 3 3 4 3" xfId="20590"/>
    <cellStyle name="Total 3 3 4 3 2" xfId="20591"/>
    <cellStyle name="Total 3 3 4 3 2 2" xfId="20592"/>
    <cellStyle name="Total 3 3 4 3 3" xfId="20593"/>
    <cellStyle name="Total 3 3 4 4" xfId="20594"/>
    <cellStyle name="Total 3 3 4 4 2" xfId="20595"/>
    <cellStyle name="Total 3 3 4 5" xfId="20596"/>
    <cellStyle name="Total 3 3 5" xfId="20597"/>
    <cellStyle name="Total 3 3 5 2" xfId="20598"/>
    <cellStyle name="Total 3 3 5 2 2" xfId="20599"/>
    <cellStyle name="Total 3 3 5 2 2 2" xfId="20600"/>
    <cellStyle name="Total 3 3 5 2 2 2 2" xfId="20601"/>
    <cellStyle name="Total 3 3 5 2 2 3" xfId="20602"/>
    <cellStyle name="Total 3 3 5 2 3" xfId="20603"/>
    <cellStyle name="Total 3 3 5 2 3 2" xfId="20604"/>
    <cellStyle name="Total 3 3 5 2 4" xfId="20605"/>
    <cellStyle name="Total 3 3 5 3" xfId="20606"/>
    <cellStyle name="Total 3 3 5 3 2" xfId="20607"/>
    <cellStyle name="Total 3 3 5 3 2 2" xfId="20608"/>
    <cellStyle name="Total 3 3 5 3 3" xfId="20609"/>
    <cellStyle name="Total 3 3 5 4" xfId="20610"/>
    <cellStyle name="Total 3 3 5 4 2" xfId="20611"/>
    <cellStyle name="Total 3 3 5 5" xfId="20612"/>
    <cellStyle name="Total 3 3 6" xfId="20613"/>
    <cellStyle name="Total 3 3 6 2" xfId="20614"/>
    <cellStyle name="Total 3 3 6 2 2" xfId="20615"/>
    <cellStyle name="Total 3 3 6 2 2 2" xfId="20616"/>
    <cellStyle name="Total 3 3 6 2 2 2 2" xfId="20617"/>
    <cellStyle name="Total 3 3 6 2 2 3" xfId="20618"/>
    <cellStyle name="Total 3 3 6 2 3" xfId="20619"/>
    <cellStyle name="Total 3 3 6 2 3 2" xfId="20620"/>
    <cellStyle name="Total 3 3 6 2 4" xfId="20621"/>
    <cellStyle name="Total 3 3 6 3" xfId="20622"/>
    <cellStyle name="Total 3 3 6 3 2" xfId="20623"/>
    <cellStyle name="Total 3 3 6 3 2 2" xfId="20624"/>
    <cellStyle name="Total 3 3 6 3 3" xfId="20625"/>
    <cellStyle name="Total 3 3 6 4" xfId="20626"/>
    <cellStyle name="Total 3 3 6 4 2" xfId="20627"/>
    <cellStyle name="Total 3 3 6 5" xfId="20628"/>
    <cellStyle name="Total 3 3 7" xfId="20629"/>
    <cellStyle name="Total 3 3 7 2" xfId="20630"/>
    <cellStyle name="Total 3 3 7 2 2" xfId="20631"/>
    <cellStyle name="Total 3 3 7 2 2 2" xfId="20632"/>
    <cellStyle name="Total 3 3 7 2 2 2 2" xfId="20633"/>
    <cellStyle name="Total 3 3 7 2 2 3" xfId="20634"/>
    <cellStyle name="Total 3 3 7 2 3" xfId="20635"/>
    <cellStyle name="Total 3 3 7 2 3 2" xfId="20636"/>
    <cellStyle name="Total 3 3 7 2 4" xfId="20637"/>
    <cellStyle name="Total 3 3 7 3" xfId="20638"/>
    <cellStyle name="Total 3 3 7 3 2" xfId="20639"/>
    <cellStyle name="Total 3 3 7 3 2 2" xfId="20640"/>
    <cellStyle name="Total 3 3 7 3 3" xfId="20641"/>
    <cellStyle name="Total 3 3 7 4" xfId="20642"/>
    <cellStyle name="Total 3 3 7 4 2" xfId="20643"/>
    <cellStyle name="Total 3 3 7 5" xfId="20644"/>
    <cellStyle name="Total 3 3 8" xfId="20645"/>
    <cellStyle name="Total 3 3 8 2" xfId="20646"/>
    <cellStyle name="Total 3 3 8 2 2" xfId="20647"/>
    <cellStyle name="Total 3 3 8 2 2 2" xfId="20648"/>
    <cellStyle name="Total 3 3 8 2 2 2 2" xfId="20649"/>
    <cellStyle name="Total 3 3 8 2 2 3" xfId="20650"/>
    <cellStyle name="Total 3 3 8 2 3" xfId="20651"/>
    <cellStyle name="Total 3 3 8 2 3 2" xfId="20652"/>
    <cellStyle name="Total 3 3 8 2 4" xfId="20653"/>
    <cellStyle name="Total 3 3 8 3" xfId="20654"/>
    <cellStyle name="Total 3 3 8 3 2" xfId="20655"/>
    <cellStyle name="Total 3 3 8 3 2 2" xfId="20656"/>
    <cellStyle name="Total 3 3 8 3 3" xfId="20657"/>
    <cellStyle name="Total 3 3 8 4" xfId="20658"/>
    <cellStyle name="Total 3 3 8 4 2" xfId="20659"/>
    <cellStyle name="Total 3 3 8 5" xfId="20660"/>
    <cellStyle name="Total 3 3 9" xfId="20661"/>
    <cellStyle name="Total 3 3 9 2" xfId="20662"/>
    <cellStyle name="Total 3 3 9 2 2" xfId="20663"/>
    <cellStyle name="Total 3 3 9 2 2 2" xfId="20664"/>
    <cellStyle name="Total 3 3 9 2 3" xfId="20665"/>
    <cellStyle name="Total 3 3 9 3" xfId="20666"/>
    <cellStyle name="Total 3 3 9 3 2" xfId="20667"/>
    <cellStyle name="Total 3 3 9 4" xfId="20668"/>
    <cellStyle name="Total 3 4" xfId="20669"/>
    <cellStyle name="Total 3 4 2" xfId="20670"/>
    <cellStyle name="Total 3 4 2 2" xfId="20671"/>
    <cellStyle name="Total 3 4 2 2 2" xfId="20672"/>
    <cellStyle name="Total 3 4 2 2 2 2" xfId="20673"/>
    <cellStyle name="Total 3 4 2 2 3" xfId="20674"/>
    <cellStyle name="Total 3 4 2 3" xfId="20675"/>
    <cellStyle name="Total 3 4 2 3 2" xfId="20676"/>
    <cellStyle name="Total 3 4 2 4" xfId="20677"/>
    <cellStyle name="Total 3 4 3" xfId="20678"/>
    <cellStyle name="Total 3 4 3 2" xfId="20679"/>
    <cellStyle name="Total 3 4 3 2 2" xfId="20680"/>
    <cellStyle name="Total 3 4 3 3" xfId="20681"/>
    <cellStyle name="Total 3 4 4" xfId="20682"/>
    <cellStyle name="Total 3 4 4 2" xfId="20683"/>
    <cellStyle name="Total 3 4 5" xfId="20684"/>
    <cellStyle name="Total 3 5" xfId="20685"/>
    <cellStyle name="Total 3 5 2" xfId="20686"/>
    <cellStyle name="Total 3 5 2 2" xfId="20687"/>
    <cellStyle name="Total 3 5 2 2 2" xfId="20688"/>
    <cellStyle name="Total 3 5 2 2 2 2" xfId="20689"/>
    <cellStyle name="Total 3 5 2 2 3" xfId="20690"/>
    <cellStyle name="Total 3 5 2 3" xfId="20691"/>
    <cellStyle name="Total 3 5 2 3 2" xfId="20692"/>
    <cellStyle name="Total 3 5 2 4" xfId="20693"/>
    <cellStyle name="Total 3 5 3" xfId="20694"/>
    <cellStyle name="Total 3 5 3 2" xfId="20695"/>
    <cellStyle name="Total 3 5 3 2 2" xfId="20696"/>
    <cellStyle name="Total 3 5 3 3" xfId="20697"/>
    <cellStyle name="Total 3 5 4" xfId="20698"/>
    <cellStyle name="Total 3 5 4 2" xfId="20699"/>
    <cellStyle name="Total 3 5 5" xfId="20700"/>
    <cellStyle name="Total 3 6" xfId="20701"/>
    <cellStyle name="Total 3 6 2" xfId="20702"/>
    <cellStyle name="Total 3 6 2 2" xfId="20703"/>
    <cellStyle name="Total 3 6 2 2 2" xfId="20704"/>
    <cellStyle name="Total 3 6 2 2 2 2" xfId="20705"/>
    <cellStyle name="Total 3 6 2 2 3" xfId="20706"/>
    <cellStyle name="Total 3 6 2 3" xfId="20707"/>
    <cellStyle name="Total 3 6 2 3 2" xfId="20708"/>
    <cellStyle name="Total 3 6 2 4" xfId="20709"/>
    <cellStyle name="Total 3 6 3" xfId="20710"/>
    <cellStyle name="Total 3 6 3 2" xfId="20711"/>
    <cellStyle name="Total 3 6 3 2 2" xfId="20712"/>
    <cellStyle name="Total 3 6 3 3" xfId="20713"/>
    <cellStyle name="Total 3 6 4" xfId="20714"/>
    <cellStyle name="Total 3 6 4 2" xfId="20715"/>
    <cellStyle name="Total 3 6 5" xfId="20716"/>
    <cellStyle name="Total 3 7" xfId="20717"/>
    <cellStyle name="Total 3 7 2" xfId="20718"/>
    <cellStyle name="Total 3 7 2 2" xfId="20719"/>
    <cellStyle name="Total 3 7 2 2 2" xfId="20720"/>
    <cellStyle name="Total 3 7 2 2 2 2" xfId="20721"/>
    <cellStyle name="Total 3 7 2 2 3" xfId="20722"/>
    <cellStyle name="Total 3 7 2 3" xfId="20723"/>
    <cellStyle name="Total 3 7 2 3 2" xfId="20724"/>
    <cellStyle name="Total 3 7 2 4" xfId="20725"/>
    <cellStyle name="Total 3 7 3" xfId="20726"/>
    <cellStyle name="Total 3 7 3 2" xfId="20727"/>
    <cellStyle name="Total 3 7 3 2 2" xfId="20728"/>
    <cellStyle name="Total 3 7 3 3" xfId="20729"/>
    <cellStyle name="Total 3 7 4" xfId="20730"/>
    <cellStyle name="Total 3 7 4 2" xfId="20731"/>
    <cellStyle name="Total 3 7 5" xfId="20732"/>
    <cellStyle name="Total 3 8" xfId="20733"/>
    <cellStyle name="Total 3 8 2" xfId="20734"/>
    <cellStyle name="Total 3 8 2 2" xfId="20735"/>
    <cellStyle name="Total 3 8 2 2 2" xfId="20736"/>
    <cellStyle name="Total 3 8 2 2 2 2" xfId="20737"/>
    <cellStyle name="Total 3 8 2 2 3" xfId="20738"/>
    <cellStyle name="Total 3 8 2 3" xfId="20739"/>
    <cellStyle name="Total 3 8 2 3 2" xfId="20740"/>
    <cellStyle name="Total 3 8 2 4" xfId="20741"/>
    <cellStyle name="Total 3 8 3" xfId="20742"/>
    <cellStyle name="Total 3 8 3 2" xfId="20743"/>
    <cellStyle name="Total 3 8 3 2 2" xfId="20744"/>
    <cellStyle name="Total 3 8 3 3" xfId="20745"/>
    <cellStyle name="Total 3 8 4" xfId="20746"/>
    <cellStyle name="Total 3 8 4 2" xfId="20747"/>
    <cellStyle name="Total 3 8 5" xfId="20748"/>
    <cellStyle name="Total 3 9" xfId="20749"/>
    <cellStyle name="Total 3 9 2" xfId="20750"/>
    <cellStyle name="Total 3 9 2 2" xfId="20751"/>
    <cellStyle name="Total 3 9 2 2 2" xfId="20752"/>
    <cellStyle name="Total 3 9 2 2 2 2" xfId="20753"/>
    <cellStyle name="Total 3 9 2 2 3" xfId="20754"/>
    <cellStyle name="Total 3 9 2 3" xfId="20755"/>
    <cellStyle name="Total 3 9 2 3 2" xfId="20756"/>
    <cellStyle name="Total 3 9 2 4" xfId="20757"/>
    <cellStyle name="Total 3 9 3" xfId="20758"/>
    <cellStyle name="Total 3 9 3 2" xfId="20759"/>
    <cellStyle name="Total 3 9 3 2 2" xfId="20760"/>
    <cellStyle name="Total 3 9 3 3" xfId="20761"/>
    <cellStyle name="Total 3 9 4" xfId="20762"/>
    <cellStyle name="Total 3 9 4 2" xfId="20763"/>
    <cellStyle name="Total 3 9 5" xfId="20764"/>
    <cellStyle name="Total 4" xfId="20765"/>
    <cellStyle name="Total 4 10" xfId="20766"/>
    <cellStyle name="Total 4 10 2" xfId="20767"/>
    <cellStyle name="Total 4 10 2 2" xfId="20768"/>
    <cellStyle name="Total 4 10 2 2 2" xfId="20769"/>
    <cellStyle name="Total 4 10 2 2 2 2" xfId="20770"/>
    <cellStyle name="Total 4 10 2 2 3" xfId="20771"/>
    <cellStyle name="Total 4 10 2 3" xfId="20772"/>
    <cellStyle name="Total 4 10 2 3 2" xfId="20773"/>
    <cellStyle name="Total 4 10 2 4" xfId="20774"/>
    <cellStyle name="Total 4 10 3" xfId="20775"/>
    <cellStyle name="Total 4 10 3 2" xfId="20776"/>
    <cellStyle name="Total 4 10 3 2 2" xfId="20777"/>
    <cellStyle name="Total 4 10 3 3" xfId="20778"/>
    <cellStyle name="Total 4 10 4" xfId="20779"/>
    <cellStyle name="Total 4 10 4 2" xfId="20780"/>
    <cellStyle name="Total 4 10 5" xfId="20781"/>
    <cellStyle name="Total 4 11" xfId="20782"/>
    <cellStyle name="Total 4 11 2" xfId="20783"/>
    <cellStyle name="Total 4 11 2 2" xfId="20784"/>
    <cellStyle name="Total 4 11 2 2 2" xfId="20785"/>
    <cellStyle name="Total 4 11 2 3" xfId="20786"/>
    <cellStyle name="Total 4 11 3" xfId="20787"/>
    <cellStyle name="Total 4 11 3 2" xfId="20788"/>
    <cellStyle name="Total 4 11 4" xfId="20789"/>
    <cellStyle name="Total 4 12" xfId="20790"/>
    <cellStyle name="Total 4 12 2" xfId="20791"/>
    <cellStyle name="Total 4 12 2 2" xfId="20792"/>
    <cellStyle name="Total 4 12 3" xfId="20793"/>
    <cellStyle name="Total 4 13" xfId="20794"/>
    <cellStyle name="Total 4 13 2" xfId="20795"/>
    <cellStyle name="Total 4 14" xfId="20796"/>
    <cellStyle name="Total 4 2" xfId="20797"/>
    <cellStyle name="Total 4 2 10" xfId="20798"/>
    <cellStyle name="Total 4 2 10 2" xfId="20799"/>
    <cellStyle name="Total 4 2 10 2 2" xfId="20800"/>
    <cellStyle name="Total 4 2 10 2 2 2" xfId="20801"/>
    <cellStyle name="Total 4 2 10 2 3" xfId="20802"/>
    <cellStyle name="Total 4 2 10 3" xfId="20803"/>
    <cellStyle name="Total 4 2 10 3 2" xfId="20804"/>
    <cellStyle name="Total 4 2 10 4" xfId="20805"/>
    <cellStyle name="Total 4 2 11" xfId="20806"/>
    <cellStyle name="Total 4 2 11 2" xfId="20807"/>
    <cellStyle name="Total 4 2 11 2 2" xfId="20808"/>
    <cellStyle name="Total 4 2 11 3" xfId="20809"/>
    <cellStyle name="Total 4 2 12" xfId="20810"/>
    <cellStyle name="Total 4 2 12 2" xfId="20811"/>
    <cellStyle name="Total 4 2 13" xfId="20812"/>
    <cellStyle name="Total 4 2 2" xfId="20813"/>
    <cellStyle name="Total 4 2 2 10" xfId="20814"/>
    <cellStyle name="Total 4 2 2 10 2" xfId="20815"/>
    <cellStyle name="Total 4 2 2 10 2 2" xfId="20816"/>
    <cellStyle name="Total 4 2 2 10 3" xfId="20817"/>
    <cellStyle name="Total 4 2 2 11" xfId="20818"/>
    <cellStyle name="Total 4 2 2 11 2" xfId="20819"/>
    <cellStyle name="Total 4 2 2 12" xfId="20820"/>
    <cellStyle name="Total 4 2 2 2" xfId="20821"/>
    <cellStyle name="Total 4 2 2 2 2" xfId="20822"/>
    <cellStyle name="Total 4 2 2 2 2 2" xfId="20823"/>
    <cellStyle name="Total 4 2 2 2 2 2 2" xfId="20824"/>
    <cellStyle name="Total 4 2 2 2 2 2 2 2" xfId="20825"/>
    <cellStyle name="Total 4 2 2 2 2 2 3" xfId="20826"/>
    <cellStyle name="Total 4 2 2 2 2 3" xfId="20827"/>
    <cellStyle name="Total 4 2 2 2 2 3 2" xfId="20828"/>
    <cellStyle name="Total 4 2 2 2 2 4" xfId="20829"/>
    <cellStyle name="Total 4 2 2 2 3" xfId="20830"/>
    <cellStyle name="Total 4 2 2 2 3 2" xfId="20831"/>
    <cellStyle name="Total 4 2 2 2 3 2 2" xfId="20832"/>
    <cellStyle name="Total 4 2 2 2 3 3" xfId="20833"/>
    <cellStyle name="Total 4 2 2 2 4" xfId="20834"/>
    <cellStyle name="Total 4 2 2 2 4 2" xfId="20835"/>
    <cellStyle name="Total 4 2 2 2 5" xfId="20836"/>
    <cellStyle name="Total 4 2 2 3" xfId="20837"/>
    <cellStyle name="Total 4 2 2 3 2" xfId="20838"/>
    <cellStyle name="Total 4 2 2 3 2 2" xfId="20839"/>
    <cellStyle name="Total 4 2 2 3 2 2 2" xfId="20840"/>
    <cellStyle name="Total 4 2 2 3 2 2 2 2" xfId="20841"/>
    <cellStyle name="Total 4 2 2 3 2 2 3" xfId="20842"/>
    <cellStyle name="Total 4 2 2 3 2 3" xfId="20843"/>
    <cellStyle name="Total 4 2 2 3 2 3 2" xfId="20844"/>
    <cellStyle name="Total 4 2 2 3 2 4" xfId="20845"/>
    <cellStyle name="Total 4 2 2 3 3" xfId="20846"/>
    <cellStyle name="Total 4 2 2 3 3 2" xfId="20847"/>
    <cellStyle name="Total 4 2 2 3 3 2 2" xfId="20848"/>
    <cellStyle name="Total 4 2 2 3 3 3" xfId="20849"/>
    <cellStyle name="Total 4 2 2 3 4" xfId="20850"/>
    <cellStyle name="Total 4 2 2 3 4 2" xfId="20851"/>
    <cellStyle name="Total 4 2 2 3 5" xfId="20852"/>
    <cellStyle name="Total 4 2 2 4" xfId="20853"/>
    <cellStyle name="Total 4 2 2 4 2" xfId="20854"/>
    <cellStyle name="Total 4 2 2 4 2 2" xfId="20855"/>
    <cellStyle name="Total 4 2 2 4 2 2 2" xfId="20856"/>
    <cellStyle name="Total 4 2 2 4 2 2 2 2" xfId="20857"/>
    <cellStyle name="Total 4 2 2 4 2 2 3" xfId="20858"/>
    <cellStyle name="Total 4 2 2 4 2 3" xfId="20859"/>
    <cellStyle name="Total 4 2 2 4 2 3 2" xfId="20860"/>
    <cellStyle name="Total 4 2 2 4 2 4" xfId="20861"/>
    <cellStyle name="Total 4 2 2 4 3" xfId="20862"/>
    <cellStyle name="Total 4 2 2 4 3 2" xfId="20863"/>
    <cellStyle name="Total 4 2 2 4 3 2 2" xfId="20864"/>
    <cellStyle name="Total 4 2 2 4 3 3" xfId="20865"/>
    <cellStyle name="Total 4 2 2 4 4" xfId="20866"/>
    <cellStyle name="Total 4 2 2 4 4 2" xfId="20867"/>
    <cellStyle name="Total 4 2 2 4 5" xfId="20868"/>
    <cellStyle name="Total 4 2 2 5" xfId="20869"/>
    <cellStyle name="Total 4 2 2 5 2" xfId="20870"/>
    <cellStyle name="Total 4 2 2 5 2 2" xfId="20871"/>
    <cellStyle name="Total 4 2 2 5 2 2 2" xfId="20872"/>
    <cellStyle name="Total 4 2 2 5 2 2 2 2" xfId="20873"/>
    <cellStyle name="Total 4 2 2 5 2 2 3" xfId="20874"/>
    <cellStyle name="Total 4 2 2 5 2 3" xfId="20875"/>
    <cellStyle name="Total 4 2 2 5 2 3 2" xfId="20876"/>
    <cellStyle name="Total 4 2 2 5 2 4" xfId="20877"/>
    <cellStyle name="Total 4 2 2 5 3" xfId="20878"/>
    <cellStyle name="Total 4 2 2 5 3 2" xfId="20879"/>
    <cellStyle name="Total 4 2 2 5 3 2 2" xfId="20880"/>
    <cellStyle name="Total 4 2 2 5 3 3" xfId="20881"/>
    <cellStyle name="Total 4 2 2 5 4" xfId="20882"/>
    <cellStyle name="Total 4 2 2 5 4 2" xfId="20883"/>
    <cellStyle name="Total 4 2 2 5 5" xfId="20884"/>
    <cellStyle name="Total 4 2 2 6" xfId="20885"/>
    <cellStyle name="Total 4 2 2 6 2" xfId="20886"/>
    <cellStyle name="Total 4 2 2 6 2 2" xfId="20887"/>
    <cellStyle name="Total 4 2 2 6 2 2 2" xfId="20888"/>
    <cellStyle name="Total 4 2 2 6 2 2 2 2" xfId="20889"/>
    <cellStyle name="Total 4 2 2 6 2 2 3" xfId="20890"/>
    <cellStyle name="Total 4 2 2 6 2 3" xfId="20891"/>
    <cellStyle name="Total 4 2 2 6 2 3 2" xfId="20892"/>
    <cellStyle name="Total 4 2 2 6 2 4" xfId="20893"/>
    <cellStyle name="Total 4 2 2 6 3" xfId="20894"/>
    <cellStyle name="Total 4 2 2 6 3 2" xfId="20895"/>
    <cellStyle name="Total 4 2 2 6 3 2 2" xfId="20896"/>
    <cellStyle name="Total 4 2 2 6 3 3" xfId="20897"/>
    <cellStyle name="Total 4 2 2 6 4" xfId="20898"/>
    <cellStyle name="Total 4 2 2 6 4 2" xfId="20899"/>
    <cellStyle name="Total 4 2 2 6 5" xfId="20900"/>
    <cellStyle name="Total 4 2 2 7" xfId="20901"/>
    <cellStyle name="Total 4 2 2 7 2" xfId="20902"/>
    <cellStyle name="Total 4 2 2 7 2 2" xfId="20903"/>
    <cellStyle name="Total 4 2 2 7 2 2 2" xfId="20904"/>
    <cellStyle name="Total 4 2 2 7 2 2 2 2" xfId="20905"/>
    <cellStyle name="Total 4 2 2 7 2 2 3" xfId="20906"/>
    <cellStyle name="Total 4 2 2 7 2 3" xfId="20907"/>
    <cellStyle name="Total 4 2 2 7 2 3 2" xfId="20908"/>
    <cellStyle name="Total 4 2 2 7 2 4" xfId="20909"/>
    <cellStyle name="Total 4 2 2 7 3" xfId="20910"/>
    <cellStyle name="Total 4 2 2 7 3 2" xfId="20911"/>
    <cellStyle name="Total 4 2 2 7 3 2 2" xfId="20912"/>
    <cellStyle name="Total 4 2 2 7 3 3" xfId="20913"/>
    <cellStyle name="Total 4 2 2 7 4" xfId="20914"/>
    <cellStyle name="Total 4 2 2 7 4 2" xfId="20915"/>
    <cellStyle name="Total 4 2 2 7 5" xfId="20916"/>
    <cellStyle name="Total 4 2 2 8" xfId="20917"/>
    <cellStyle name="Total 4 2 2 8 2" xfId="20918"/>
    <cellStyle name="Total 4 2 2 8 2 2" xfId="20919"/>
    <cellStyle name="Total 4 2 2 8 2 2 2" xfId="20920"/>
    <cellStyle name="Total 4 2 2 8 2 2 2 2" xfId="20921"/>
    <cellStyle name="Total 4 2 2 8 2 2 3" xfId="20922"/>
    <cellStyle name="Total 4 2 2 8 2 3" xfId="20923"/>
    <cellStyle name="Total 4 2 2 8 2 3 2" xfId="20924"/>
    <cellStyle name="Total 4 2 2 8 2 4" xfId="20925"/>
    <cellStyle name="Total 4 2 2 8 3" xfId="20926"/>
    <cellStyle name="Total 4 2 2 8 3 2" xfId="20927"/>
    <cellStyle name="Total 4 2 2 8 3 2 2" xfId="20928"/>
    <cellStyle name="Total 4 2 2 8 3 3" xfId="20929"/>
    <cellStyle name="Total 4 2 2 8 4" xfId="20930"/>
    <cellStyle name="Total 4 2 2 8 4 2" xfId="20931"/>
    <cellStyle name="Total 4 2 2 8 5" xfId="20932"/>
    <cellStyle name="Total 4 2 2 9" xfId="20933"/>
    <cellStyle name="Total 4 2 2 9 2" xfId="20934"/>
    <cellStyle name="Total 4 2 2 9 2 2" xfId="20935"/>
    <cellStyle name="Total 4 2 2 9 2 2 2" xfId="20936"/>
    <cellStyle name="Total 4 2 2 9 2 3" xfId="20937"/>
    <cellStyle name="Total 4 2 2 9 3" xfId="20938"/>
    <cellStyle name="Total 4 2 2 9 3 2" xfId="20939"/>
    <cellStyle name="Total 4 2 2 9 4" xfId="20940"/>
    <cellStyle name="Total 4 2 3" xfId="20941"/>
    <cellStyle name="Total 4 2 3 2" xfId="20942"/>
    <cellStyle name="Total 4 2 3 2 2" xfId="20943"/>
    <cellStyle name="Total 4 2 3 2 2 2" xfId="20944"/>
    <cellStyle name="Total 4 2 3 2 2 2 2" xfId="20945"/>
    <cellStyle name="Total 4 2 3 2 2 3" xfId="20946"/>
    <cellStyle name="Total 4 2 3 2 3" xfId="20947"/>
    <cellStyle name="Total 4 2 3 2 3 2" xfId="20948"/>
    <cellStyle name="Total 4 2 3 2 4" xfId="20949"/>
    <cellStyle name="Total 4 2 3 3" xfId="20950"/>
    <cellStyle name="Total 4 2 3 3 2" xfId="20951"/>
    <cellStyle name="Total 4 2 3 3 2 2" xfId="20952"/>
    <cellStyle name="Total 4 2 3 3 3" xfId="20953"/>
    <cellStyle name="Total 4 2 3 4" xfId="20954"/>
    <cellStyle name="Total 4 2 3 4 2" xfId="20955"/>
    <cellStyle name="Total 4 2 3 5" xfId="20956"/>
    <cellStyle name="Total 4 2 4" xfId="20957"/>
    <cellStyle name="Total 4 2 4 2" xfId="20958"/>
    <cellStyle name="Total 4 2 4 2 2" xfId="20959"/>
    <cellStyle name="Total 4 2 4 2 2 2" xfId="20960"/>
    <cellStyle name="Total 4 2 4 2 2 2 2" xfId="20961"/>
    <cellStyle name="Total 4 2 4 2 2 3" xfId="20962"/>
    <cellStyle name="Total 4 2 4 2 3" xfId="20963"/>
    <cellStyle name="Total 4 2 4 2 3 2" xfId="20964"/>
    <cellStyle name="Total 4 2 4 2 4" xfId="20965"/>
    <cellStyle name="Total 4 2 4 3" xfId="20966"/>
    <cellStyle name="Total 4 2 4 3 2" xfId="20967"/>
    <cellStyle name="Total 4 2 4 3 2 2" xfId="20968"/>
    <cellStyle name="Total 4 2 4 3 3" xfId="20969"/>
    <cellStyle name="Total 4 2 4 4" xfId="20970"/>
    <cellStyle name="Total 4 2 4 4 2" xfId="20971"/>
    <cellStyle name="Total 4 2 4 5" xfId="20972"/>
    <cellStyle name="Total 4 2 5" xfId="20973"/>
    <cellStyle name="Total 4 2 5 2" xfId="20974"/>
    <cellStyle name="Total 4 2 5 2 2" xfId="20975"/>
    <cellStyle name="Total 4 2 5 2 2 2" xfId="20976"/>
    <cellStyle name="Total 4 2 5 2 2 2 2" xfId="20977"/>
    <cellStyle name="Total 4 2 5 2 2 3" xfId="20978"/>
    <cellStyle name="Total 4 2 5 2 3" xfId="20979"/>
    <cellStyle name="Total 4 2 5 2 3 2" xfId="20980"/>
    <cellStyle name="Total 4 2 5 2 4" xfId="20981"/>
    <cellStyle name="Total 4 2 5 3" xfId="20982"/>
    <cellStyle name="Total 4 2 5 3 2" xfId="20983"/>
    <cellStyle name="Total 4 2 5 3 2 2" xfId="20984"/>
    <cellStyle name="Total 4 2 5 3 3" xfId="20985"/>
    <cellStyle name="Total 4 2 5 4" xfId="20986"/>
    <cellStyle name="Total 4 2 5 4 2" xfId="20987"/>
    <cellStyle name="Total 4 2 5 5" xfId="20988"/>
    <cellStyle name="Total 4 2 6" xfId="20989"/>
    <cellStyle name="Total 4 2 6 2" xfId="20990"/>
    <cellStyle name="Total 4 2 6 2 2" xfId="20991"/>
    <cellStyle name="Total 4 2 6 2 2 2" xfId="20992"/>
    <cellStyle name="Total 4 2 6 2 2 2 2" xfId="20993"/>
    <cellStyle name="Total 4 2 6 2 2 3" xfId="20994"/>
    <cellStyle name="Total 4 2 6 2 3" xfId="20995"/>
    <cellStyle name="Total 4 2 6 2 3 2" xfId="20996"/>
    <cellStyle name="Total 4 2 6 2 4" xfId="20997"/>
    <cellStyle name="Total 4 2 6 3" xfId="20998"/>
    <cellStyle name="Total 4 2 6 3 2" xfId="20999"/>
    <cellStyle name="Total 4 2 6 3 2 2" xfId="21000"/>
    <cellStyle name="Total 4 2 6 3 3" xfId="21001"/>
    <cellStyle name="Total 4 2 6 4" xfId="21002"/>
    <cellStyle name="Total 4 2 6 4 2" xfId="21003"/>
    <cellStyle name="Total 4 2 6 5" xfId="21004"/>
    <cellStyle name="Total 4 2 7" xfId="21005"/>
    <cellStyle name="Total 4 2 7 2" xfId="21006"/>
    <cellStyle name="Total 4 2 7 2 2" xfId="21007"/>
    <cellStyle name="Total 4 2 7 2 2 2" xfId="21008"/>
    <cellStyle name="Total 4 2 7 2 2 2 2" xfId="21009"/>
    <cellStyle name="Total 4 2 7 2 2 3" xfId="21010"/>
    <cellStyle name="Total 4 2 7 2 3" xfId="21011"/>
    <cellStyle name="Total 4 2 7 2 3 2" xfId="21012"/>
    <cellStyle name="Total 4 2 7 2 4" xfId="21013"/>
    <cellStyle name="Total 4 2 7 3" xfId="21014"/>
    <cellStyle name="Total 4 2 7 3 2" xfId="21015"/>
    <cellStyle name="Total 4 2 7 3 2 2" xfId="21016"/>
    <cellStyle name="Total 4 2 7 3 3" xfId="21017"/>
    <cellStyle name="Total 4 2 7 4" xfId="21018"/>
    <cellStyle name="Total 4 2 7 4 2" xfId="21019"/>
    <cellStyle name="Total 4 2 7 5" xfId="21020"/>
    <cellStyle name="Total 4 2 8" xfId="21021"/>
    <cellStyle name="Total 4 2 8 2" xfId="21022"/>
    <cellStyle name="Total 4 2 8 2 2" xfId="21023"/>
    <cellStyle name="Total 4 2 8 2 2 2" xfId="21024"/>
    <cellStyle name="Total 4 2 8 2 2 2 2" xfId="21025"/>
    <cellStyle name="Total 4 2 8 2 2 3" xfId="21026"/>
    <cellStyle name="Total 4 2 8 2 3" xfId="21027"/>
    <cellStyle name="Total 4 2 8 2 3 2" xfId="21028"/>
    <cellStyle name="Total 4 2 8 2 4" xfId="21029"/>
    <cellStyle name="Total 4 2 8 3" xfId="21030"/>
    <cellStyle name="Total 4 2 8 3 2" xfId="21031"/>
    <cellStyle name="Total 4 2 8 3 2 2" xfId="21032"/>
    <cellStyle name="Total 4 2 8 3 3" xfId="21033"/>
    <cellStyle name="Total 4 2 8 4" xfId="21034"/>
    <cellStyle name="Total 4 2 8 4 2" xfId="21035"/>
    <cellStyle name="Total 4 2 8 5" xfId="21036"/>
    <cellStyle name="Total 4 2 9" xfId="21037"/>
    <cellStyle name="Total 4 2 9 2" xfId="21038"/>
    <cellStyle name="Total 4 2 9 2 2" xfId="21039"/>
    <cellStyle name="Total 4 2 9 2 2 2" xfId="21040"/>
    <cellStyle name="Total 4 2 9 2 2 2 2" xfId="21041"/>
    <cellStyle name="Total 4 2 9 2 2 3" xfId="21042"/>
    <cellStyle name="Total 4 2 9 2 3" xfId="21043"/>
    <cellStyle name="Total 4 2 9 2 3 2" xfId="21044"/>
    <cellStyle name="Total 4 2 9 2 4" xfId="21045"/>
    <cellStyle name="Total 4 2 9 3" xfId="21046"/>
    <cellStyle name="Total 4 2 9 3 2" xfId="21047"/>
    <cellStyle name="Total 4 2 9 3 2 2" xfId="21048"/>
    <cellStyle name="Total 4 2 9 3 3" xfId="21049"/>
    <cellStyle name="Total 4 2 9 4" xfId="21050"/>
    <cellStyle name="Total 4 2 9 4 2" xfId="21051"/>
    <cellStyle name="Total 4 2 9 5" xfId="21052"/>
    <cellStyle name="Total 4 3" xfId="21053"/>
    <cellStyle name="Total 4 3 10" xfId="21054"/>
    <cellStyle name="Total 4 3 10 2" xfId="21055"/>
    <cellStyle name="Total 4 3 10 2 2" xfId="21056"/>
    <cellStyle name="Total 4 3 10 3" xfId="21057"/>
    <cellStyle name="Total 4 3 11" xfId="21058"/>
    <cellStyle name="Total 4 3 11 2" xfId="21059"/>
    <cellStyle name="Total 4 3 12" xfId="21060"/>
    <cellStyle name="Total 4 3 2" xfId="21061"/>
    <cellStyle name="Total 4 3 2 2" xfId="21062"/>
    <cellStyle name="Total 4 3 2 2 2" xfId="21063"/>
    <cellStyle name="Total 4 3 2 2 2 2" xfId="21064"/>
    <cellStyle name="Total 4 3 2 2 2 2 2" xfId="21065"/>
    <cellStyle name="Total 4 3 2 2 2 3" xfId="21066"/>
    <cellStyle name="Total 4 3 2 2 3" xfId="21067"/>
    <cellStyle name="Total 4 3 2 2 3 2" xfId="21068"/>
    <cellStyle name="Total 4 3 2 2 4" xfId="21069"/>
    <cellStyle name="Total 4 3 2 3" xfId="21070"/>
    <cellStyle name="Total 4 3 2 3 2" xfId="21071"/>
    <cellStyle name="Total 4 3 2 3 2 2" xfId="21072"/>
    <cellStyle name="Total 4 3 2 3 3" xfId="21073"/>
    <cellStyle name="Total 4 3 2 4" xfId="21074"/>
    <cellStyle name="Total 4 3 2 4 2" xfId="21075"/>
    <cellStyle name="Total 4 3 2 5" xfId="21076"/>
    <cellStyle name="Total 4 3 3" xfId="21077"/>
    <cellStyle name="Total 4 3 3 2" xfId="21078"/>
    <cellStyle name="Total 4 3 3 2 2" xfId="21079"/>
    <cellStyle name="Total 4 3 3 2 2 2" xfId="21080"/>
    <cellStyle name="Total 4 3 3 2 2 2 2" xfId="21081"/>
    <cellStyle name="Total 4 3 3 2 2 3" xfId="21082"/>
    <cellStyle name="Total 4 3 3 2 3" xfId="21083"/>
    <cellStyle name="Total 4 3 3 2 3 2" xfId="21084"/>
    <cellStyle name="Total 4 3 3 2 4" xfId="21085"/>
    <cellStyle name="Total 4 3 3 3" xfId="21086"/>
    <cellStyle name="Total 4 3 3 3 2" xfId="21087"/>
    <cellStyle name="Total 4 3 3 3 2 2" xfId="21088"/>
    <cellStyle name="Total 4 3 3 3 3" xfId="21089"/>
    <cellStyle name="Total 4 3 3 4" xfId="21090"/>
    <cellStyle name="Total 4 3 3 4 2" xfId="21091"/>
    <cellStyle name="Total 4 3 3 5" xfId="21092"/>
    <cellStyle name="Total 4 3 4" xfId="21093"/>
    <cellStyle name="Total 4 3 4 2" xfId="21094"/>
    <cellStyle name="Total 4 3 4 2 2" xfId="21095"/>
    <cellStyle name="Total 4 3 4 2 2 2" xfId="21096"/>
    <cellStyle name="Total 4 3 4 2 2 2 2" xfId="21097"/>
    <cellStyle name="Total 4 3 4 2 2 3" xfId="21098"/>
    <cellStyle name="Total 4 3 4 2 3" xfId="21099"/>
    <cellStyle name="Total 4 3 4 2 3 2" xfId="21100"/>
    <cellStyle name="Total 4 3 4 2 4" xfId="21101"/>
    <cellStyle name="Total 4 3 4 3" xfId="21102"/>
    <cellStyle name="Total 4 3 4 3 2" xfId="21103"/>
    <cellStyle name="Total 4 3 4 3 2 2" xfId="21104"/>
    <cellStyle name="Total 4 3 4 3 3" xfId="21105"/>
    <cellStyle name="Total 4 3 4 4" xfId="21106"/>
    <cellStyle name="Total 4 3 4 4 2" xfId="21107"/>
    <cellStyle name="Total 4 3 4 5" xfId="21108"/>
    <cellStyle name="Total 4 3 5" xfId="21109"/>
    <cellStyle name="Total 4 3 5 2" xfId="21110"/>
    <cellStyle name="Total 4 3 5 2 2" xfId="21111"/>
    <cellStyle name="Total 4 3 5 2 2 2" xfId="21112"/>
    <cellStyle name="Total 4 3 5 2 2 2 2" xfId="21113"/>
    <cellStyle name="Total 4 3 5 2 2 3" xfId="21114"/>
    <cellStyle name="Total 4 3 5 2 3" xfId="21115"/>
    <cellStyle name="Total 4 3 5 2 3 2" xfId="21116"/>
    <cellStyle name="Total 4 3 5 2 4" xfId="21117"/>
    <cellStyle name="Total 4 3 5 3" xfId="21118"/>
    <cellStyle name="Total 4 3 5 3 2" xfId="21119"/>
    <cellStyle name="Total 4 3 5 3 2 2" xfId="21120"/>
    <cellStyle name="Total 4 3 5 3 3" xfId="21121"/>
    <cellStyle name="Total 4 3 5 4" xfId="21122"/>
    <cellStyle name="Total 4 3 5 4 2" xfId="21123"/>
    <cellStyle name="Total 4 3 5 5" xfId="21124"/>
    <cellStyle name="Total 4 3 6" xfId="21125"/>
    <cellStyle name="Total 4 3 6 2" xfId="21126"/>
    <cellStyle name="Total 4 3 6 2 2" xfId="21127"/>
    <cellStyle name="Total 4 3 6 2 2 2" xfId="21128"/>
    <cellStyle name="Total 4 3 6 2 2 2 2" xfId="21129"/>
    <cellStyle name="Total 4 3 6 2 2 3" xfId="21130"/>
    <cellStyle name="Total 4 3 6 2 3" xfId="21131"/>
    <cellStyle name="Total 4 3 6 2 3 2" xfId="21132"/>
    <cellStyle name="Total 4 3 6 2 4" xfId="21133"/>
    <cellStyle name="Total 4 3 6 3" xfId="21134"/>
    <cellStyle name="Total 4 3 6 3 2" xfId="21135"/>
    <cellStyle name="Total 4 3 6 3 2 2" xfId="21136"/>
    <cellStyle name="Total 4 3 6 3 3" xfId="21137"/>
    <cellStyle name="Total 4 3 6 4" xfId="21138"/>
    <cellStyle name="Total 4 3 6 4 2" xfId="21139"/>
    <cellStyle name="Total 4 3 6 5" xfId="21140"/>
    <cellStyle name="Total 4 3 7" xfId="21141"/>
    <cellStyle name="Total 4 3 7 2" xfId="21142"/>
    <cellStyle name="Total 4 3 7 2 2" xfId="21143"/>
    <cellStyle name="Total 4 3 7 2 2 2" xfId="21144"/>
    <cellStyle name="Total 4 3 7 2 2 2 2" xfId="21145"/>
    <cellStyle name="Total 4 3 7 2 2 3" xfId="21146"/>
    <cellStyle name="Total 4 3 7 2 3" xfId="21147"/>
    <cellStyle name="Total 4 3 7 2 3 2" xfId="21148"/>
    <cellStyle name="Total 4 3 7 2 4" xfId="21149"/>
    <cellStyle name="Total 4 3 7 3" xfId="21150"/>
    <cellStyle name="Total 4 3 7 3 2" xfId="21151"/>
    <cellStyle name="Total 4 3 7 3 2 2" xfId="21152"/>
    <cellStyle name="Total 4 3 7 3 3" xfId="21153"/>
    <cellStyle name="Total 4 3 7 4" xfId="21154"/>
    <cellStyle name="Total 4 3 7 4 2" xfId="21155"/>
    <cellStyle name="Total 4 3 7 5" xfId="21156"/>
    <cellStyle name="Total 4 3 8" xfId="21157"/>
    <cellStyle name="Total 4 3 8 2" xfId="21158"/>
    <cellStyle name="Total 4 3 8 2 2" xfId="21159"/>
    <cellStyle name="Total 4 3 8 2 2 2" xfId="21160"/>
    <cellStyle name="Total 4 3 8 2 2 2 2" xfId="21161"/>
    <cellStyle name="Total 4 3 8 2 2 3" xfId="21162"/>
    <cellStyle name="Total 4 3 8 2 3" xfId="21163"/>
    <cellStyle name="Total 4 3 8 2 3 2" xfId="21164"/>
    <cellStyle name="Total 4 3 8 2 4" xfId="21165"/>
    <cellStyle name="Total 4 3 8 3" xfId="21166"/>
    <cellStyle name="Total 4 3 8 3 2" xfId="21167"/>
    <cellStyle name="Total 4 3 8 3 2 2" xfId="21168"/>
    <cellStyle name="Total 4 3 8 3 3" xfId="21169"/>
    <cellStyle name="Total 4 3 8 4" xfId="21170"/>
    <cellStyle name="Total 4 3 8 4 2" xfId="21171"/>
    <cellStyle name="Total 4 3 8 5" xfId="21172"/>
    <cellStyle name="Total 4 3 9" xfId="21173"/>
    <cellStyle name="Total 4 3 9 2" xfId="21174"/>
    <cellStyle name="Total 4 3 9 2 2" xfId="21175"/>
    <cellStyle name="Total 4 3 9 2 2 2" xfId="21176"/>
    <cellStyle name="Total 4 3 9 2 3" xfId="21177"/>
    <cellStyle name="Total 4 3 9 3" xfId="21178"/>
    <cellStyle name="Total 4 3 9 3 2" xfId="21179"/>
    <cellStyle name="Total 4 3 9 4" xfId="21180"/>
    <cellStyle name="Total 4 4" xfId="21181"/>
    <cellStyle name="Total 4 4 2" xfId="21182"/>
    <cellStyle name="Total 4 4 2 2" xfId="21183"/>
    <cellStyle name="Total 4 4 2 2 2" xfId="21184"/>
    <cellStyle name="Total 4 4 2 2 2 2" xfId="21185"/>
    <cellStyle name="Total 4 4 2 2 3" xfId="21186"/>
    <cellStyle name="Total 4 4 2 3" xfId="21187"/>
    <cellStyle name="Total 4 4 2 3 2" xfId="21188"/>
    <cellStyle name="Total 4 4 2 4" xfId="21189"/>
    <cellStyle name="Total 4 4 3" xfId="21190"/>
    <cellStyle name="Total 4 4 3 2" xfId="21191"/>
    <cellStyle name="Total 4 4 3 2 2" xfId="21192"/>
    <cellStyle name="Total 4 4 3 3" xfId="21193"/>
    <cellStyle name="Total 4 4 4" xfId="21194"/>
    <cellStyle name="Total 4 4 4 2" xfId="21195"/>
    <cellStyle name="Total 4 4 5" xfId="21196"/>
    <cellStyle name="Total 4 5" xfId="21197"/>
    <cellStyle name="Total 4 5 2" xfId="21198"/>
    <cellStyle name="Total 4 5 2 2" xfId="21199"/>
    <cellStyle name="Total 4 5 2 2 2" xfId="21200"/>
    <cellStyle name="Total 4 5 2 2 2 2" xfId="21201"/>
    <cellStyle name="Total 4 5 2 2 3" xfId="21202"/>
    <cellStyle name="Total 4 5 2 3" xfId="21203"/>
    <cellStyle name="Total 4 5 2 3 2" xfId="21204"/>
    <cellStyle name="Total 4 5 2 4" xfId="21205"/>
    <cellStyle name="Total 4 5 3" xfId="21206"/>
    <cellStyle name="Total 4 5 3 2" xfId="21207"/>
    <cellStyle name="Total 4 5 3 2 2" xfId="21208"/>
    <cellStyle name="Total 4 5 3 3" xfId="21209"/>
    <cellStyle name="Total 4 5 4" xfId="21210"/>
    <cellStyle name="Total 4 5 4 2" xfId="21211"/>
    <cellStyle name="Total 4 5 5" xfId="21212"/>
    <cellStyle name="Total 4 6" xfId="21213"/>
    <cellStyle name="Total 4 6 2" xfId="21214"/>
    <cellStyle name="Total 4 6 2 2" xfId="21215"/>
    <cellStyle name="Total 4 6 2 2 2" xfId="21216"/>
    <cellStyle name="Total 4 6 2 2 2 2" xfId="21217"/>
    <cellStyle name="Total 4 6 2 2 3" xfId="21218"/>
    <cellStyle name="Total 4 6 2 3" xfId="21219"/>
    <cellStyle name="Total 4 6 2 3 2" xfId="21220"/>
    <cellStyle name="Total 4 6 2 4" xfId="21221"/>
    <cellStyle name="Total 4 6 3" xfId="21222"/>
    <cellStyle name="Total 4 6 3 2" xfId="21223"/>
    <cellStyle name="Total 4 6 3 2 2" xfId="21224"/>
    <cellStyle name="Total 4 6 3 3" xfId="21225"/>
    <cellStyle name="Total 4 6 4" xfId="21226"/>
    <cellStyle name="Total 4 6 4 2" xfId="21227"/>
    <cellStyle name="Total 4 6 5" xfId="21228"/>
    <cellStyle name="Total 4 7" xfId="21229"/>
    <cellStyle name="Total 4 7 2" xfId="21230"/>
    <cellStyle name="Total 4 7 2 2" xfId="21231"/>
    <cellStyle name="Total 4 7 2 2 2" xfId="21232"/>
    <cellStyle name="Total 4 7 2 2 2 2" xfId="21233"/>
    <cellStyle name="Total 4 7 2 2 3" xfId="21234"/>
    <cellStyle name="Total 4 7 2 3" xfId="21235"/>
    <cellStyle name="Total 4 7 2 3 2" xfId="21236"/>
    <cellStyle name="Total 4 7 2 4" xfId="21237"/>
    <cellStyle name="Total 4 7 3" xfId="21238"/>
    <cellStyle name="Total 4 7 3 2" xfId="21239"/>
    <cellStyle name="Total 4 7 3 2 2" xfId="21240"/>
    <cellStyle name="Total 4 7 3 3" xfId="21241"/>
    <cellStyle name="Total 4 7 4" xfId="21242"/>
    <cellStyle name="Total 4 7 4 2" xfId="21243"/>
    <cellStyle name="Total 4 7 5" xfId="21244"/>
    <cellStyle name="Total 4 8" xfId="21245"/>
    <cellStyle name="Total 4 8 2" xfId="21246"/>
    <cellStyle name="Total 4 8 2 2" xfId="21247"/>
    <cellStyle name="Total 4 8 2 2 2" xfId="21248"/>
    <cellStyle name="Total 4 8 2 2 2 2" xfId="21249"/>
    <cellStyle name="Total 4 8 2 2 3" xfId="21250"/>
    <cellStyle name="Total 4 8 2 3" xfId="21251"/>
    <cellStyle name="Total 4 8 2 3 2" xfId="21252"/>
    <cellStyle name="Total 4 8 2 4" xfId="21253"/>
    <cellStyle name="Total 4 8 3" xfId="21254"/>
    <cellStyle name="Total 4 8 3 2" xfId="21255"/>
    <cellStyle name="Total 4 8 3 2 2" xfId="21256"/>
    <cellStyle name="Total 4 8 3 3" xfId="21257"/>
    <cellStyle name="Total 4 8 4" xfId="21258"/>
    <cellStyle name="Total 4 8 4 2" xfId="21259"/>
    <cellStyle name="Total 4 8 5" xfId="21260"/>
    <cellStyle name="Total 4 9" xfId="21261"/>
    <cellStyle name="Total 4 9 2" xfId="21262"/>
    <cellStyle name="Total 4 9 2 2" xfId="21263"/>
    <cellStyle name="Total 4 9 2 2 2" xfId="21264"/>
    <cellStyle name="Total 4 9 2 2 2 2" xfId="21265"/>
    <cellStyle name="Total 4 9 2 2 3" xfId="21266"/>
    <cellStyle name="Total 4 9 2 3" xfId="21267"/>
    <cellStyle name="Total 4 9 2 3 2" xfId="21268"/>
    <cellStyle name="Total 4 9 2 4" xfId="21269"/>
    <cellStyle name="Total 4 9 3" xfId="21270"/>
    <cellStyle name="Total 4 9 3 2" xfId="21271"/>
    <cellStyle name="Total 4 9 3 2 2" xfId="21272"/>
    <cellStyle name="Total 4 9 3 3" xfId="21273"/>
    <cellStyle name="Total 4 9 4" xfId="21274"/>
    <cellStyle name="Total 4 9 4 2" xfId="21275"/>
    <cellStyle name="Total 4 9 5" xfId="21276"/>
    <cellStyle name="Total 5" xfId="21277"/>
    <cellStyle name="Total 5 10" xfId="21278"/>
    <cellStyle name="Total 5 10 2" xfId="21279"/>
    <cellStyle name="Total 5 10 2 2" xfId="21280"/>
    <cellStyle name="Total 5 10 2 2 2" xfId="21281"/>
    <cellStyle name="Total 5 10 2 2 2 2" xfId="21282"/>
    <cellStyle name="Total 5 10 2 2 3" xfId="21283"/>
    <cellStyle name="Total 5 10 2 3" xfId="21284"/>
    <cellStyle name="Total 5 10 2 3 2" xfId="21285"/>
    <cellStyle name="Total 5 10 2 4" xfId="21286"/>
    <cellStyle name="Total 5 10 3" xfId="21287"/>
    <cellStyle name="Total 5 10 3 2" xfId="21288"/>
    <cellStyle name="Total 5 10 3 2 2" xfId="21289"/>
    <cellStyle name="Total 5 10 3 3" xfId="21290"/>
    <cellStyle name="Total 5 10 4" xfId="21291"/>
    <cellStyle name="Total 5 10 4 2" xfId="21292"/>
    <cellStyle name="Total 5 10 5" xfId="21293"/>
    <cellStyle name="Total 5 11" xfId="21294"/>
    <cellStyle name="Total 5 11 2" xfId="21295"/>
    <cellStyle name="Total 5 11 2 2" xfId="21296"/>
    <cellStyle name="Total 5 11 2 2 2" xfId="21297"/>
    <cellStyle name="Total 5 11 2 3" xfId="21298"/>
    <cellStyle name="Total 5 11 3" xfId="21299"/>
    <cellStyle name="Total 5 11 3 2" xfId="21300"/>
    <cellStyle name="Total 5 11 4" xfId="21301"/>
    <cellStyle name="Total 5 12" xfId="21302"/>
    <cellStyle name="Total 5 12 2" xfId="21303"/>
    <cellStyle name="Total 5 12 2 2" xfId="21304"/>
    <cellStyle name="Total 5 12 3" xfId="21305"/>
    <cellStyle name="Total 5 13" xfId="21306"/>
    <cellStyle name="Total 5 13 2" xfId="21307"/>
    <cellStyle name="Total 5 14" xfId="21308"/>
    <cellStyle name="Total 5 2" xfId="21309"/>
    <cellStyle name="Total 5 2 10" xfId="21310"/>
    <cellStyle name="Total 5 2 10 2" xfId="21311"/>
    <cellStyle name="Total 5 2 10 2 2" xfId="21312"/>
    <cellStyle name="Total 5 2 10 2 2 2" xfId="21313"/>
    <cellStyle name="Total 5 2 10 2 3" xfId="21314"/>
    <cellStyle name="Total 5 2 10 3" xfId="21315"/>
    <cellStyle name="Total 5 2 10 3 2" xfId="21316"/>
    <cellStyle name="Total 5 2 10 4" xfId="21317"/>
    <cellStyle name="Total 5 2 11" xfId="21318"/>
    <cellStyle name="Total 5 2 11 2" xfId="21319"/>
    <cellStyle name="Total 5 2 11 2 2" xfId="21320"/>
    <cellStyle name="Total 5 2 11 3" xfId="21321"/>
    <cellStyle name="Total 5 2 12" xfId="21322"/>
    <cellStyle name="Total 5 2 12 2" xfId="21323"/>
    <cellStyle name="Total 5 2 13" xfId="21324"/>
    <cellStyle name="Total 5 2 2" xfId="21325"/>
    <cellStyle name="Total 5 2 2 10" xfId="21326"/>
    <cellStyle name="Total 5 2 2 10 2" xfId="21327"/>
    <cellStyle name="Total 5 2 2 10 2 2" xfId="21328"/>
    <cellStyle name="Total 5 2 2 10 3" xfId="21329"/>
    <cellStyle name="Total 5 2 2 11" xfId="21330"/>
    <cellStyle name="Total 5 2 2 11 2" xfId="21331"/>
    <cellStyle name="Total 5 2 2 12" xfId="21332"/>
    <cellStyle name="Total 5 2 2 2" xfId="21333"/>
    <cellStyle name="Total 5 2 2 2 2" xfId="21334"/>
    <cellStyle name="Total 5 2 2 2 2 2" xfId="21335"/>
    <cellStyle name="Total 5 2 2 2 2 2 2" xfId="21336"/>
    <cellStyle name="Total 5 2 2 2 2 2 2 2" xfId="21337"/>
    <cellStyle name="Total 5 2 2 2 2 2 3" xfId="21338"/>
    <cellStyle name="Total 5 2 2 2 2 3" xfId="21339"/>
    <cellStyle name="Total 5 2 2 2 2 3 2" xfId="21340"/>
    <cellStyle name="Total 5 2 2 2 2 4" xfId="21341"/>
    <cellStyle name="Total 5 2 2 2 3" xfId="21342"/>
    <cellStyle name="Total 5 2 2 2 3 2" xfId="21343"/>
    <cellStyle name="Total 5 2 2 2 3 2 2" xfId="21344"/>
    <cellStyle name="Total 5 2 2 2 3 3" xfId="21345"/>
    <cellStyle name="Total 5 2 2 2 4" xfId="21346"/>
    <cellStyle name="Total 5 2 2 2 4 2" xfId="21347"/>
    <cellStyle name="Total 5 2 2 2 5" xfId="21348"/>
    <cellStyle name="Total 5 2 2 3" xfId="21349"/>
    <cellStyle name="Total 5 2 2 3 2" xfId="21350"/>
    <cellStyle name="Total 5 2 2 3 2 2" xfId="21351"/>
    <cellStyle name="Total 5 2 2 3 2 2 2" xfId="21352"/>
    <cellStyle name="Total 5 2 2 3 2 2 2 2" xfId="21353"/>
    <cellStyle name="Total 5 2 2 3 2 2 3" xfId="21354"/>
    <cellStyle name="Total 5 2 2 3 2 3" xfId="21355"/>
    <cellStyle name="Total 5 2 2 3 2 3 2" xfId="21356"/>
    <cellStyle name="Total 5 2 2 3 2 4" xfId="21357"/>
    <cellStyle name="Total 5 2 2 3 3" xfId="21358"/>
    <cellStyle name="Total 5 2 2 3 3 2" xfId="21359"/>
    <cellStyle name="Total 5 2 2 3 3 2 2" xfId="21360"/>
    <cellStyle name="Total 5 2 2 3 3 3" xfId="21361"/>
    <cellStyle name="Total 5 2 2 3 4" xfId="21362"/>
    <cellStyle name="Total 5 2 2 3 4 2" xfId="21363"/>
    <cellStyle name="Total 5 2 2 3 5" xfId="21364"/>
    <cellStyle name="Total 5 2 2 4" xfId="21365"/>
    <cellStyle name="Total 5 2 2 4 2" xfId="21366"/>
    <cellStyle name="Total 5 2 2 4 2 2" xfId="21367"/>
    <cellStyle name="Total 5 2 2 4 2 2 2" xfId="21368"/>
    <cellStyle name="Total 5 2 2 4 2 2 2 2" xfId="21369"/>
    <cellStyle name="Total 5 2 2 4 2 2 3" xfId="21370"/>
    <cellStyle name="Total 5 2 2 4 2 3" xfId="21371"/>
    <cellStyle name="Total 5 2 2 4 2 3 2" xfId="21372"/>
    <cellStyle name="Total 5 2 2 4 2 4" xfId="21373"/>
    <cellStyle name="Total 5 2 2 4 3" xfId="21374"/>
    <cellStyle name="Total 5 2 2 4 3 2" xfId="21375"/>
    <cellStyle name="Total 5 2 2 4 3 2 2" xfId="21376"/>
    <cellStyle name="Total 5 2 2 4 3 3" xfId="21377"/>
    <cellStyle name="Total 5 2 2 4 4" xfId="21378"/>
    <cellStyle name="Total 5 2 2 4 4 2" xfId="21379"/>
    <cellStyle name="Total 5 2 2 4 5" xfId="21380"/>
    <cellStyle name="Total 5 2 2 5" xfId="21381"/>
    <cellStyle name="Total 5 2 2 5 2" xfId="21382"/>
    <cellStyle name="Total 5 2 2 5 2 2" xfId="21383"/>
    <cellStyle name="Total 5 2 2 5 2 2 2" xfId="21384"/>
    <cellStyle name="Total 5 2 2 5 2 2 2 2" xfId="21385"/>
    <cellStyle name="Total 5 2 2 5 2 2 3" xfId="21386"/>
    <cellStyle name="Total 5 2 2 5 2 3" xfId="21387"/>
    <cellStyle name="Total 5 2 2 5 2 3 2" xfId="21388"/>
    <cellStyle name="Total 5 2 2 5 2 4" xfId="21389"/>
    <cellStyle name="Total 5 2 2 5 3" xfId="21390"/>
    <cellStyle name="Total 5 2 2 5 3 2" xfId="21391"/>
    <cellStyle name="Total 5 2 2 5 3 2 2" xfId="21392"/>
    <cellStyle name="Total 5 2 2 5 3 3" xfId="21393"/>
    <cellStyle name="Total 5 2 2 5 4" xfId="21394"/>
    <cellStyle name="Total 5 2 2 5 4 2" xfId="21395"/>
    <cellStyle name="Total 5 2 2 5 5" xfId="21396"/>
    <cellStyle name="Total 5 2 2 6" xfId="21397"/>
    <cellStyle name="Total 5 2 2 6 2" xfId="21398"/>
    <cellStyle name="Total 5 2 2 6 2 2" xfId="21399"/>
    <cellStyle name="Total 5 2 2 6 2 2 2" xfId="21400"/>
    <cellStyle name="Total 5 2 2 6 2 2 2 2" xfId="21401"/>
    <cellStyle name="Total 5 2 2 6 2 2 3" xfId="21402"/>
    <cellStyle name="Total 5 2 2 6 2 3" xfId="21403"/>
    <cellStyle name="Total 5 2 2 6 2 3 2" xfId="21404"/>
    <cellStyle name="Total 5 2 2 6 2 4" xfId="21405"/>
    <cellStyle name="Total 5 2 2 6 3" xfId="21406"/>
    <cellStyle name="Total 5 2 2 6 3 2" xfId="21407"/>
    <cellStyle name="Total 5 2 2 6 3 2 2" xfId="21408"/>
    <cellStyle name="Total 5 2 2 6 3 3" xfId="21409"/>
    <cellStyle name="Total 5 2 2 6 4" xfId="21410"/>
    <cellStyle name="Total 5 2 2 6 4 2" xfId="21411"/>
    <cellStyle name="Total 5 2 2 6 5" xfId="21412"/>
    <cellStyle name="Total 5 2 2 7" xfId="21413"/>
    <cellStyle name="Total 5 2 2 7 2" xfId="21414"/>
    <cellStyle name="Total 5 2 2 7 2 2" xfId="21415"/>
    <cellStyle name="Total 5 2 2 7 2 2 2" xfId="21416"/>
    <cellStyle name="Total 5 2 2 7 2 2 2 2" xfId="21417"/>
    <cellStyle name="Total 5 2 2 7 2 2 3" xfId="21418"/>
    <cellStyle name="Total 5 2 2 7 2 3" xfId="21419"/>
    <cellStyle name="Total 5 2 2 7 2 3 2" xfId="21420"/>
    <cellStyle name="Total 5 2 2 7 2 4" xfId="21421"/>
    <cellStyle name="Total 5 2 2 7 3" xfId="21422"/>
    <cellStyle name="Total 5 2 2 7 3 2" xfId="21423"/>
    <cellStyle name="Total 5 2 2 7 3 2 2" xfId="21424"/>
    <cellStyle name="Total 5 2 2 7 3 3" xfId="21425"/>
    <cellStyle name="Total 5 2 2 7 4" xfId="21426"/>
    <cellStyle name="Total 5 2 2 7 4 2" xfId="21427"/>
    <cellStyle name="Total 5 2 2 7 5" xfId="21428"/>
    <cellStyle name="Total 5 2 2 8" xfId="21429"/>
    <cellStyle name="Total 5 2 2 8 2" xfId="21430"/>
    <cellStyle name="Total 5 2 2 8 2 2" xfId="21431"/>
    <cellStyle name="Total 5 2 2 8 2 2 2" xfId="21432"/>
    <cellStyle name="Total 5 2 2 8 2 2 2 2" xfId="21433"/>
    <cellStyle name="Total 5 2 2 8 2 2 3" xfId="21434"/>
    <cellStyle name="Total 5 2 2 8 2 3" xfId="21435"/>
    <cellStyle name="Total 5 2 2 8 2 3 2" xfId="21436"/>
    <cellStyle name="Total 5 2 2 8 2 4" xfId="21437"/>
    <cellStyle name="Total 5 2 2 8 3" xfId="21438"/>
    <cellStyle name="Total 5 2 2 8 3 2" xfId="21439"/>
    <cellStyle name="Total 5 2 2 8 3 2 2" xfId="21440"/>
    <cellStyle name="Total 5 2 2 8 3 3" xfId="21441"/>
    <cellStyle name="Total 5 2 2 8 4" xfId="21442"/>
    <cellStyle name="Total 5 2 2 8 4 2" xfId="21443"/>
    <cellStyle name="Total 5 2 2 8 5" xfId="21444"/>
    <cellStyle name="Total 5 2 2 9" xfId="21445"/>
    <cellStyle name="Total 5 2 2 9 2" xfId="21446"/>
    <cellStyle name="Total 5 2 2 9 2 2" xfId="21447"/>
    <cellStyle name="Total 5 2 2 9 2 2 2" xfId="21448"/>
    <cellStyle name="Total 5 2 2 9 2 3" xfId="21449"/>
    <cellStyle name="Total 5 2 2 9 3" xfId="21450"/>
    <cellStyle name="Total 5 2 2 9 3 2" xfId="21451"/>
    <cellStyle name="Total 5 2 2 9 4" xfId="21452"/>
    <cellStyle name="Total 5 2 3" xfId="21453"/>
    <cellStyle name="Total 5 2 3 2" xfId="21454"/>
    <cellStyle name="Total 5 2 3 2 2" xfId="21455"/>
    <cellStyle name="Total 5 2 3 2 2 2" xfId="21456"/>
    <cellStyle name="Total 5 2 3 2 2 2 2" xfId="21457"/>
    <cellStyle name="Total 5 2 3 2 2 3" xfId="21458"/>
    <cellStyle name="Total 5 2 3 2 3" xfId="21459"/>
    <cellStyle name="Total 5 2 3 2 3 2" xfId="21460"/>
    <cellStyle name="Total 5 2 3 2 4" xfId="21461"/>
    <cellStyle name="Total 5 2 3 3" xfId="21462"/>
    <cellStyle name="Total 5 2 3 3 2" xfId="21463"/>
    <cellStyle name="Total 5 2 3 3 2 2" xfId="21464"/>
    <cellStyle name="Total 5 2 3 3 3" xfId="21465"/>
    <cellStyle name="Total 5 2 3 4" xfId="21466"/>
    <cellStyle name="Total 5 2 3 4 2" xfId="21467"/>
    <cellStyle name="Total 5 2 3 5" xfId="21468"/>
    <cellStyle name="Total 5 2 4" xfId="21469"/>
    <cellStyle name="Total 5 2 4 2" xfId="21470"/>
    <cellStyle name="Total 5 2 4 2 2" xfId="21471"/>
    <cellStyle name="Total 5 2 4 2 2 2" xfId="21472"/>
    <cellStyle name="Total 5 2 4 2 2 2 2" xfId="21473"/>
    <cellStyle name="Total 5 2 4 2 2 3" xfId="21474"/>
    <cellStyle name="Total 5 2 4 2 3" xfId="21475"/>
    <cellStyle name="Total 5 2 4 2 3 2" xfId="21476"/>
    <cellStyle name="Total 5 2 4 2 4" xfId="21477"/>
    <cellStyle name="Total 5 2 4 3" xfId="21478"/>
    <cellStyle name="Total 5 2 4 3 2" xfId="21479"/>
    <cellStyle name="Total 5 2 4 3 2 2" xfId="21480"/>
    <cellStyle name="Total 5 2 4 3 3" xfId="21481"/>
    <cellStyle name="Total 5 2 4 4" xfId="21482"/>
    <cellStyle name="Total 5 2 4 4 2" xfId="21483"/>
    <cellStyle name="Total 5 2 4 5" xfId="21484"/>
    <cellStyle name="Total 5 2 5" xfId="21485"/>
    <cellStyle name="Total 5 2 5 2" xfId="21486"/>
    <cellStyle name="Total 5 2 5 2 2" xfId="21487"/>
    <cellStyle name="Total 5 2 5 2 2 2" xfId="21488"/>
    <cellStyle name="Total 5 2 5 2 2 2 2" xfId="21489"/>
    <cellStyle name="Total 5 2 5 2 2 3" xfId="21490"/>
    <cellStyle name="Total 5 2 5 2 3" xfId="21491"/>
    <cellStyle name="Total 5 2 5 2 3 2" xfId="21492"/>
    <cellStyle name="Total 5 2 5 2 4" xfId="21493"/>
    <cellStyle name="Total 5 2 5 3" xfId="21494"/>
    <cellStyle name="Total 5 2 5 3 2" xfId="21495"/>
    <cellStyle name="Total 5 2 5 3 2 2" xfId="21496"/>
    <cellStyle name="Total 5 2 5 3 3" xfId="21497"/>
    <cellStyle name="Total 5 2 5 4" xfId="21498"/>
    <cellStyle name="Total 5 2 5 4 2" xfId="21499"/>
    <cellStyle name="Total 5 2 5 5" xfId="21500"/>
    <cellStyle name="Total 5 2 6" xfId="21501"/>
    <cellStyle name="Total 5 2 6 2" xfId="21502"/>
    <cellStyle name="Total 5 2 6 2 2" xfId="21503"/>
    <cellStyle name="Total 5 2 6 2 2 2" xfId="21504"/>
    <cellStyle name="Total 5 2 6 2 2 2 2" xfId="21505"/>
    <cellStyle name="Total 5 2 6 2 2 3" xfId="21506"/>
    <cellStyle name="Total 5 2 6 2 3" xfId="21507"/>
    <cellStyle name="Total 5 2 6 2 3 2" xfId="21508"/>
    <cellStyle name="Total 5 2 6 2 4" xfId="21509"/>
    <cellStyle name="Total 5 2 6 3" xfId="21510"/>
    <cellStyle name="Total 5 2 6 3 2" xfId="21511"/>
    <cellStyle name="Total 5 2 6 3 2 2" xfId="21512"/>
    <cellStyle name="Total 5 2 6 3 3" xfId="21513"/>
    <cellStyle name="Total 5 2 6 4" xfId="21514"/>
    <cellStyle name="Total 5 2 6 4 2" xfId="21515"/>
    <cellStyle name="Total 5 2 6 5" xfId="21516"/>
    <cellStyle name="Total 5 2 7" xfId="21517"/>
    <cellStyle name="Total 5 2 7 2" xfId="21518"/>
    <cellStyle name="Total 5 2 7 2 2" xfId="21519"/>
    <cellStyle name="Total 5 2 7 2 2 2" xfId="21520"/>
    <cellStyle name="Total 5 2 7 2 2 2 2" xfId="21521"/>
    <cellStyle name="Total 5 2 7 2 2 3" xfId="21522"/>
    <cellStyle name="Total 5 2 7 2 3" xfId="21523"/>
    <cellStyle name="Total 5 2 7 2 3 2" xfId="21524"/>
    <cellStyle name="Total 5 2 7 2 4" xfId="21525"/>
    <cellStyle name="Total 5 2 7 3" xfId="21526"/>
    <cellStyle name="Total 5 2 7 3 2" xfId="21527"/>
    <cellStyle name="Total 5 2 7 3 2 2" xfId="21528"/>
    <cellStyle name="Total 5 2 7 3 3" xfId="21529"/>
    <cellStyle name="Total 5 2 7 4" xfId="21530"/>
    <cellStyle name="Total 5 2 7 4 2" xfId="21531"/>
    <cellStyle name="Total 5 2 7 5" xfId="21532"/>
    <cellStyle name="Total 5 2 8" xfId="21533"/>
    <cellStyle name="Total 5 2 8 2" xfId="21534"/>
    <cellStyle name="Total 5 2 8 2 2" xfId="21535"/>
    <cellStyle name="Total 5 2 8 2 2 2" xfId="21536"/>
    <cellStyle name="Total 5 2 8 2 2 2 2" xfId="21537"/>
    <cellStyle name="Total 5 2 8 2 2 3" xfId="21538"/>
    <cellStyle name="Total 5 2 8 2 3" xfId="21539"/>
    <cellStyle name="Total 5 2 8 2 3 2" xfId="21540"/>
    <cellStyle name="Total 5 2 8 2 4" xfId="21541"/>
    <cellStyle name="Total 5 2 8 3" xfId="21542"/>
    <cellStyle name="Total 5 2 8 3 2" xfId="21543"/>
    <cellStyle name="Total 5 2 8 3 2 2" xfId="21544"/>
    <cellStyle name="Total 5 2 8 3 3" xfId="21545"/>
    <cellStyle name="Total 5 2 8 4" xfId="21546"/>
    <cellStyle name="Total 5 2 8 4 2" xfId="21547"/>
    <cellStyle name="Total 5 2 8 5" xfId="21548"/>
    <cellStyle name="Total 5 2 9" xfId="21549"/>
    <cellStyle name="Total 5 2 9 2" xfId="21550"/>
    <cellStyle name="Total 5 2 9 2 2" xfId="21551"/>
    <cellStyle name="Total 5 2 9 2 2 2" xfId="21552"/>
    <cellStyle name="Total 5 2 9 2 2 2 2" xfId="21553"/>
    <cellStyle name="Total 5 2 9 2 2 3" xfId="21554"/>
    <cellStyle name="Total 5 2 9 2 3" xfId="21555"/>
    <cellStyle name="Total 5 2 9 2 3 2" xfId="21556"/>
    <cellStyle name="Total 5 2 9 2 4" xfId="21557"/>
    <cellStyle name="Total 5 2 9 3" xfId="21558"/>
    <cellStyle name="Total 5 2 9 3 2" xfId="21559"/>
    <cellStyle name="Total 5 2 9 3 2 2" xfId="21560"/>
    <cellStyle name="Total 5 2 9 3 3" xfId="21561"/>
    <cellStyle name="Total 5 2 9 4" xfId="21562"/>
    <cellStyle name="Total 5 2 9 4 2" xfId="21563"/>
    <cellStyle name="Total 5 2 9 5" xfId="21564"/>
    <cellStyle name="Total 5 3" xfId="21565"/>
    <cellStyle name="Total 5 3 10" xfId="21566"/>
    <cellStyle name="Total 5 3 10 2" xfId="21567"/>
    <cellStyle name="Total 5 3 10 2 2" xfId="21568"/>
    <cellStyle name="Total 5 3 10 3" xfId="21569"/>
    <cellStyle name="Total 5 3 11" xfId="21570"/>
    <cellStyle name="Total 5 3 11 2" xfId="21571"/>
    <cellStyle name="Total 5 3 12" xfId="21572"/>
    <cellStyle name="Total 5 3 2" xfId="21573"/>
    <cellStyle name="Total 5 3 2 2" xfId="21574"/>
    <cellStyle name="Total 5 3 2 2 2" xfId="21575"/>
    <cellStyle name="Total 5 3 2 2 2 2" xfId="21576"/>
    <cellStyle name="Total 5 3 2 2 2 2 2" xfId="21577"/>
    <cellStyle name="Total 5 3 2 2 2 3" xfId="21578"/>
    <cellStyle name="Total 5 3 2 2 3" xfId="21579"/>
    <cellStyle name="Total 5 3 2 2 3 2" xfId="21580"/>
    <cellStyle name="Total 5 3 2 2 4" xfId="21581"/>
    <cellStyle name="Total 5 3 2 3" xfId="21582"/>
    <cellStyle name="Total 5 3 2 3 2" xfId="21583"/>
    <cellStyle name="Total 5 3 2 3 2 2" xfId="21584"/>
    <cellStyle name="Total 5 3 2 3 3" xfId="21585"/>
    <cellStyle name="Total 5 3 2 4" xfId="21586"/>
    <cellStyle name="Total 5 3 2 4 2" xfId="21587"/>
    <cellStyle name="Total 5 3 2 5" xfId="21588"/>
    <cellStyle name="Total 5 3 3" xfId="21589"/>
    <cellStyle name="Total 5 3 3 2" xfId="21590"/>
    <cellStyle name="Total 5 3 3 2 2" xfId="21591"/>
    <cellStyle name="Total 5 3 3 2 2 2" xfId="21592"/>
    <cellStyle name="Total 5 3 3 2 2 2 2" xfId="21593"/>
    <cellStyle name="Total 5 3 3 2 2 3" xfId="21594"/>
    <cellStyle name="Total 5 3 3 2 3" xfId="21595"/>
    <cellStyle name="Total 5 3 3 2 3 2" xfId="21596"/>
    <cellStyle name="Total 5 3 3 2 4" xfId="21597"/>
    <cellStyle name="Total 5 3 3 3" xfId="21598"/>
    <cellStyle name="Total 5 3 3 3 2" xfId="21599"/>
    <cellStyle name="Total 5 3 3 3 2 2" xfId="21600"/>
    <cellStyle name="Total 5 3 3 3 3" xfId="21601"/>
    <cellStyle name="Total 5 3 3 4" xfId="21602"/>
    <cellStyle name="Total 5 3 3 4 2" xfId="21603"/>
    <cellStyle name="Total 5 3 3 5" xfId="21604"/>
    <cellStyle name="Total 5 3 4" xfId="21605"/>
    <cellStyle name="Total 5 3 4 2" xfId="21606"/>
    <cellStyle name="Total 5 3 4 2 2" xfId="21607"/>
    <cellStyle name="Total 5 3 4 2 2 2" xfId="21608"/>
    <cellStyle name="Total 5 3 4 2 2 2 2" xfId="21609"/>
    <cellStyle name="Total 5 3 4 2 2 3" xfId="21610"/>
    <cellStyle name="Total 5 3 4 2 3" xfId="21611"/>
    <cellStyle name="Total 5 3 4 2 3 2" xfId="21612"/>
    <cellStyle name="Total 5 3 4 2 4" xfId="21613"/>
    <cellStyle name="Total 5 3 4 3" xfId="21614"/>
    <cellStyle name="Total 5 3 4 3 2" xfId="21615"/>
    <cellStyle name="Total 5 3 4 3 2 2" xfId="21616"/>
    <cellStyle name="Total 5 3 4 3 3" xfId="21617"/>
    <cellStyle name="Total 5 3 4 4" xfId="21618"/>
    <cellStyle name="Total 5 3 4 4 2" xfId="21619"/>
    <cellStyle name="Total 5 3 4 5" xfId="21620"/>
    <cellStyle name="Total 5 3 5" xfId="21621"/>
    <cellStyle name="Total 5 3 5 2" xfId="21622"/>
    <cellStyle name="Total 5 3 5 2 2" xfId="21623"/>
    <cellStyle name="Total 5 3 5 2 2 2" xfId="21624"/>
    <cellStyle name="Total 5 3 5 2 2 2 2" xfId="21625"/>
    <cellStyle name="Total 5 3 5 2 2 3" xfId="21626"/>
    <cellStyle name="Total 5 3 5 2 3" xfId="21627"/>
    <cellStyle name="Total 5 3 5 2 3 2" xfId="21628"/>
    <cellStyle name="Total 5 3 5 2 4" xfId="21629"/>
    <cellStyle name="Total 5 3 5 3" xfId="21630"/>
    <cellStyle name="Total 5 3 5 3 2" xfId="21631"/>
    <cellStyle name="Total 5 3 5 3 2 2" xfId="21632"/>
    <cellStyle name="Total 5 3 5 3 3" xfId="21633"/>
    <cellStyle name="Total 5 3 5 4" xfId="21634"/>
    <cellStyle name="Total 5 3 5 4 2" xfId="21635"/>
    <cellStyle name="Total 5 3 5 5" xfId="21636"/>
    <cellStyle name="Total 5 3 6" xfId="21637"/>
    <cellStyle name="Total 5 3 6 2" xfId="21638"/>
    <cellStyle name="Total 5 3 6 2 2" xfId="21639"/>
    <cellStyle name="Total 5 3 6 2 2 2" xfId="21640"/>
    <cellStyle name="Total 5 3 6 2 2 2 2" xfId="21641"/>
    <cellStyle name="Total 5 3 6 2 2 3" xfId="21642"/>
    <cellStyle name="Total 5 3 6 2 3" xfId="21643"/>
    <cellStyle name="Total 5 3 6 2 3 2" xfId="21644"/>
    <cellStyle name="Total 5 3 6 2 4" xfId="21645"/>
    <cellStyle name="Total 5 3 6 3" xfId="21646"/>
    <cellStyle name="Total 5 3 6 3 2" xfId="21647"/>
    <cellStyle name="Total 5 3 6 3 2 2" xfId="21648"/>
    <cellStyle name="Total 5 3 6 3 3" xfId="21649"/>
    <cellStyle name="Total 5 3 6 4" xfId="21650"/>
    <cellStyle name="Total 5 3 6 4 2" xfId="21651"/>
    <cellStyle name="Total 5 3 6 5" xfId="21652"/>
    <cellStyle name="Total 5 3 7" xfId="21653"/>
    <cellStyle name="Total 5 3 7 2" xfId="21654"/>
    <cellStyle name="Total 5 3 7 2 2" xfId="21655"/>
    <cellStyle name="Total 5 3 7 2 2 2" xfId="21656"/>
    <cellStyle name="Total 5 3 7 2 2 2 2" xfId="21657"/>
    <cellStyle name="Total 5 3 7 2 2 3" xfId="21658"/>
    <cellStyle name="Total 5 3 7 2 3" xfId="21659"/>
    <cellStyle name="Total 5 3 7 2 3 2" xfId="21660"/>
    <cellStyle name="Total 5 3 7 2 4" xfId="21661"/>
    <cellStyle name="Total 5 3 7 3" xfId="21662"/>
    <cellStyle name="Total 5 3 7 3 2" xfId="21663"/>
    <cellStyle name="Total 5 3 7 3 2 2" xfId="21664"/>
    <cellStyle name="Total 5 3 7 3 3" xfId="21665"/>
    <cellStyle name="Total 5 3 7 4" xfId="21666"/>
    <cellStyle name="Total 5 3 7 4 2" xfId="21667"/>
    <cellStyle name="Total 5 3 7 5" xfId="21668"/>
    <cellStyle name="Total 5 3 8" xfId="21669"/>
    <cellStyle name="Total 5 3 8 2" xfId="21670"/>
    <cellStyle name="Total 5 3 8 2 2" xfId="21671"/>
    <cellStyle name="Total 5 3 8 2 2 2" xfId="21672"/>
    <cellStyle name="Total 5 3 8 2 2 2 2" xfId="21673"/>
    <cellStyle name="Total 5 3 8 2 2 3" xfId="21674"/>
    <cellStyle name="Total 5 3 8 2 3" xfId="21675"/>
    <cellStyle name="Total 5 3 8 2 3 2" xfId="21676"/>
    <cellStyle name="Total 5 3 8 2 4" xfId="21677"/>
    <cellStyle name="Total 5 3 8 3" xfId="21678"/>
    <cellStyle name="Total 5 3 8 3 2" xfId="21679"/>
    <cellStyle name="Total 5 3 8 3 2 2" xfId="21680"/>
    <cellStyle name="Total 5 3 8 3 3" xfId="21681"/>
    <cellStyle name="Total 5 3 8 4" xfId="21682"/>
    <cellStyle name="Total 5 3 8 4 2" xfId="21683"/>
    <cellStyle name="Total 5 3 8 5" xfId="21684"/>
    <cellStyle name="Total 5 3 9" xfId="21685"/>
    <cellStyle name="Total 5 3 9 2" xfId="21686"/>
    <cellStyle name="Total 5 3 9 2 2" xfId="21687"/>
    <cellStyle name="Total 5 3 9 2 2 2" xfId="21688"/>
    <cellStyle name="Total 5 3 9 2 3" xfId="21689"/>
    <cellStyle name="Total 5 3 9 3" xfId="21690"/>
    <cellStyle name="Total 5 3 9 3 2" xfId="21691"/>
    <cellStyle name="Total 5 3 9 4" xfId="21692"/>
    <cellStyle name="Total 5 4" xfId="21693"/>
    <cellStyle name="Total 5 4 2" xfId="21694"/>
    <cellStyle name="Total 5 4 2 2" xfId="21695"/>
    <cellStyle name="Total 5 4 2 2 2" xfId="21696"/>
    <cellStyle name="Total 5 4 2 2 2 2" xfId="21697"/>
    <cellStyle name="Total 5 4 2 2 3" xfId="21698"/>
    <cellStyle name="Total 5 4 2 3" xfId="21699"/>
    <cellStyle name="Total 5 4 2 3 2" xfId="21700"/>
    <cellStyle name="Total 5 4 2 4" xfId="21701"/>
    <cellStyle name="Total 5 4 3" xfId="21702"/>
    <cellStyle name="Total 5 4 3 2" xfId="21703"/>
    <cellStyle name="Total 5 4 3 2 2" xfId="21704"/>
    <cellStyle name="Total 5 4 3 3" xfId="21705"/>
    <cellStyle name="Total 5 4 4" xfId="21706"/>
    <cellStyle name="Total 5 4 4 2" xfId="21707"/>
    <cellStyle name="Total 5 4 5" xfId="21708"/>
    <cellStyle name="Total 5 5" xfId="21709"/>
    <cellStyle name="Total 5 5 2" xfId="21710"/>
    <cellStyle name="Total 5 5 2 2" xfId="21711"/>
    <cellStyle name="Total 5 5 2 2 2" xfId="21712"/>
    <cellStyle name="Total 5 5 2 2 2 2" xfId="21713"/>
    <cellStyle name="Total 5 5 2 2 3" xfId="21714"/>
    <cellStyle name="Total 5 5 2 3" xfId="21715"/>
    <cellStyle name="Total 5 5 2 3 2" xfId="21716"/>
    <cellStyle name="Total 5 5 2 4" xfId="21717"/>
    <cellStyle name="Total 5 5 3" xfId="21718"/>
    <cellStyle name="Total 5 5 3 2" xfId="21719"/>
    <cellStyle name="Total 5 5 3 2 2" xfId="21720"/>
    <cellStyle name="Total 5 5 3 3" xfId="21721"/>
    <cellStyle name="Total 5 5 4" xfId="21722"/>
    <cellStyle name="Total 5 5 4 2" xfId="21723"/>
    <cellStyle name="Total 5 5 5" xfId="21724"/>
    <cellStyle name="Total 5 6" xfId="21725"/>
    <cellStyle name="Total 5 6 2" xfId="21726"/>
    <cellStyle name="Total 5 6 2 2" xfId="21727"/>
    <cellStyle name="Total 5 6 2 2 2" xfId="21728"/>
    <cellStyle name="Total 5 6 2 2 2 2" xfId="21729"/>
    <cellStyle name="Total 5 6 2 2 3" xfId="21730"/>
    <cellStyle name="Total 5 6 2 3" xfId="21731"/>
    <cellStyle name="Total 5 6 2 3 2" xfId="21732"/>
    <cellStyle name="Total 5 6 2 4" xfId="21733"/>
    <cellStyle name="Total 5 6 3" xfId="21734"/>
    <cellStyle name="Total 5 6 3 2" xfId="21735"/>
    <cellStyle name="Total 5 6 3 2 2" xfId="21736"/>
    <cellStyle name="Total 5 6 3 3" xfId="21737"/>
    <cellStyle name="Total 5 6 4" xfId="21738"/>
    <cellStyle name="Total 5 6 4 2" xfId="21739"/>
    <cellStyle name="Total 5 6 5" xfId="21740"/>
    <cellStyle name="Total 5 7" xfId="21741"/>
    <cellStyle name="Total 5 7 2" xfId="21742"/>
    <cellStyle name="Total 5 7 2 2" xfId="21743"/>
    <cellStyle name="Total 5 7 2 2 2" xfId="21744"/>
    <cellStyle name="Total 5 7 2 2 2 2" xfId="21745"/>
    <cellStyle name="Total 5 7 2 2 3" xfId="21746"/>
    <cellStyle name="Total 5 7 2 3" xfId="21747"/>
    <cellStyle name="Total 5 7 2 3 2" xfId="21748"/>
    <cellStyle name="Total 5 7 2 4" xfId="21749"/>
    <cellStyle name="Total 5 7 3" xfId="21750"/>
    <cellStyle name="Total 5 7 3 2" xfId="21751"/>
    <cellStyle name="Total 5 7 3 2 2" xfId="21752"/>
    <cellStyle name="Total 5 7 3 3" xfId="21753"/>
    <cellStyle name="Total 5 7 4" xfId="21754"/>
    <cellStyle name="Total 5 7 4 2" xfId="21755"/>
    <cellStyle name="Total 5 7 5" xfId="21756"/>
    <cellStyle name="Total 5 8" xfId="21757"/>
    <cellStyle name="Total 5 8 2" xfId="21758"/>
    <cellStyle name="Total 5 8 2 2" xfId="21759"/>
    <cellStyle name="Total 5 8 2 2 2" xfId="21760"/>
    <cellStyle name="Total 5 8 2 2 2 2" xfId="21761"/>
    <cellStyle name="Total 5 8 2 2 3" xfId="21762"/>
    <cellStyle name="Total 5 8 2 3" xfId="21763"/>
    <cellStyle name="Total 5 8 2 3 2" xfId="21764"/>
    <cellStyle name="Total 5 8 2 4" xfId="21765"/>
    <cellStyle name="Total 5 8 3" xfId="21766"/>
    <cellStyle name="Total 5 8 3 2" xfId="21767"/>
    <cellStyle name="Total 5 8 3 2 2" xfId="21768"/>
    <cellStyle name="Total 5 8 3 3" xfId="21769"/>
    <cellStyle name="Total 5 8 4" xfId="21770"/>
    <cellStyle name="Total 5 8 4 2" xfId="21771"/>
    <cellStyle name="Total 5 8 5" xfId="21772"/>
    <cellStyle name="Total 5 9" xfId="21773"/>
    <cellStyle name="Total 5 9 2" xfId="21774"/>
    <cellStyle name="Total 5 9 2 2" xfId="21775"/>
    <cellStyle name="Total 5 9 2 2 2" xfId="21776"/>
    <cellStyle name="Total 5 9 2 2 2 2" xfId="21777"/>
    <cellStyle name="Total 5 9 2 2 3" xfId="21778"/>
    <cellStyle name="Total 5 9 2 3" xfId="21779"/>
    <cellStyle name="Total 5 9 2 3 2" xfId="21780"/>
    <cellStyle name="Total 5 9 2 4" xfId="21781"/>
    <cellStyle name="Total 5 9 3" xfId="21782"/>
    <cellStyle name="Total 5 9 3 2" xfId="21783"/>
    <cellStyle name="Total 5 9 3 2 2" xfId="21784"/>
    <cellStyle name="Total 5 9 3 3" xfId="21785"/>
    <cellStyle name="Total 5 9 4" xfId="21786"/>
    <cellStyle name="Total 5 9 4 2" xfId="21787"/>
    <cellStyle name="Total 5 9 5" xfId="21788"/>
    <cellStyle name="Total 6" xfId="21789"/>
    <cellStyle name="Total 6 10" xfId="21790"/>
    <cellStyle name="Total 6 10 2" xfId="21791"/>
    <cellStyle name="Total 6 10 2 2" xfId="21792"/>
    <cellStyle name="Total 6 10 2 2 2" xfId="21793"/>
    <cellStyle name="Total 6 10 2 2 2 2" xfId="21794"/>
    <cellStyle name="Total 6 10 2 2 3" xfId="21795"/>
    <cellStyle name="Total 6 10 2 3" xfId="21796"/>
    <cellStyle name="Total 6 10 2 3 2" xfId="21797"/>
    <cellStyle name="Total 6 10 2 4" xfId="21798"/>
    <cellStyle name="Total 6 10 3" xfId="21799"/>
    <cellStyle name="Total 6 10 3 2" xfId="21800"/>
    <cellStyle name="Total 6 10 3 2 2" xfId="21801"/>
    <cellStyle name="Total 6 10 3 3" xfId="21802"/>
    <cellStyle name="Total 6 10 4" xfId="21803"/>
    <cellStyle name="Total 6 10 4 2" xfId="21804"/>
    <cellStyle name="Total 6 10 5" xfId="21805"/>
    <cellStyle name="Total 6 11" xfId="21806"/>
    <cellStyle name="Total 6 11 2" xfId="21807"/>
    <cellStyle name="Total 6 11 2 2" xfId="21808"/>
    <cellStyle name="Total 6 11 2 2 2" xfId="21809"/>
    <cellStyle name="Total 6 11 2 3" xfId="21810"/>
    <cellStyle name="Total 6 11 3" xfId="21811"/>
    <cellStyle name="Total 6 11 3 2" xfId="21812"/>
    <cellStyle name="Total 6 11 4" xfId="21813"/>
    <cellStyle name="Total 6 12" xfId="21814"/>
    <cellStyle name="Total 6 12 2" xfId="21815"/>
    <cellStyle name="Total 6 12 2 2" xfId="21816"/>
    <cellStyle name="Total 6 12 3" xfId="21817"/>
    <cellStyle name="Total 6 13" xfId="21818"/>
    <cellStyle name="Total 6 13 2" xfId="21819"/>
    <cellStyle name="Total 6 14" xfId="21820"/>
    <cellStyle name="Total 6 2" xfId="21821"/>
    <cellStyle name="Total 6 2 10" xfId="21822"/>
    <cellStyle name="Total 6 2 10 2" xfId="21823"/>
    <cellStyle name="Total 6 2 10 2 2" xfId="21824"/>
    <cellStyle name="Total 6 2 10 2 2 2" xfId="21825"/>
    <cellStyle name="Total 6 2 10 2 3" xfId="21826"/>
    <cellStyle name="Total 6 2 10 3" xfId="21827"/>
    <cellStyle name="Total 6 2 10 3 2" xfId="21828"/>
    <cellStyle name="Total 6 2 10 4" xfId="21829"/>
    <cellStyle name="Total 6 2 11" xfId="21830"/>
    <cellStyle name="Total 6 2 11 2" xfId="21831"/>
    <cellStyle name="Total 6 2 11 2 2" xfId="21832"/>
    <cellStyle name="Total 6 2 11 3" xfId="21833"/>
    <cellStyle name="Total 6 2 12" xfId="21834"/>
    <cellStyle name="Total 6 2 12 2" xfId="21835"/>
    <cellStyle name="Total 6 2 13" xfId="21836"/>
    <cellStyle name="Total 6 2 2" xfId="21837"/>
    <cellStyle name="Total 6 2 2 10" xfId="21838"/>
    <cellStyle name="Total 6 2 2 10 2" xfId="21839"/>
    <cellStyle name="Total 6 2 2 10 2 2" xfId="21840"/>
    <cellStyle name="Total 6 2 2 10 3" xfId="21841"/>
    <cellStyle name="Total 6 2 2 11" xfId="21842"/>
    <cellStyle name="Total 6 2 2 11 2" xfId="21843"/>
    <cellStyle name="Total 6 2 2 12" xfId="21844"/>
    <cellStyle name="Total 6 2 2 2" xfId="21845"/>
    <cellStyle name="Total 6 2 2 2 2" xfId="21846"/>
    <cellStyle name="Total 6 2 2 2 2 2" xfId="21847"/>
    <cellStyle name="Total 6 2 2 2 2 2 2" xfId="21848"/>
    <cellStyle name="Total 6 2 2 2 2 2 2 2" xfId="21849"/>
    <cellStyle name="Total 6 2 2 2 2 2 3" xfId="21850"/>
    <cellStyle name="Total 6 2 2 2 2 3" xfId="21851"/>
    <cellStyle name="Total 6 2 2 2 2 3 2" xfId="21852"/>
    <cellStyle name="Total 6 2 2 2 2 4" xfId="21853"/>
    <cellStyle name="Total 6 2 2 2 3" xfId="21854"/>
    <cellStyle name="Total 6 2 2 2 3 2" xfId="21855"/>
    <cellStyle name="Total 6 2 2 2 3 2 2" xfId="21856"/>
    <cellStyle name="Total 6 2 2 2 3 3" xfId="21857"/>
    <cellStyle name="Total 6 2 2 2 4" xfId="21858"/>
    <cellStyle name="Total 6 2 2 2 4 2" xfId="21859"/>
    <cellStyle name="Total 6 2 2 2 5" xfId="21860"/>
    <cellStyle name="Total 6 2 2 3" xfId="21861"/>
    <cellStyle name="Total 6 2 2 3 2" xfId="21862"/>
    <cellStyle name="Total 6 2 2 3 2 2" xfId="21863"/>
    <cellStyle name="Total 6 2 2 3 2 2 2" xfId="21864"/>
    <cellStyle name="Total 6 2 2 3 2 2 2 2" xfId="21865"/>
    <cellStyle name="Total 6 2 2 3 2 2 3" xfId="21866"/>
    <cellStyle name="Total 6 2 2 3 2 3" xfId="21867"/>
    <cellStyle name="Total 6 2 2 3 2 3 2" xfId="21868"/>
    <cellStyle name="Total 6 2 2 3 2 4" xfId="21869"/>
    <cellStyle name="Total 6 2 2 3 3" xfId="21870"/>
    <cellStyle name="Total 6 2 2 3 3 2" xfId="21871"/>
    <cellStyle name="Total 6 2 2 3 3 2 2" xfId="21872"/>
    <cellStyle name="Total 6 2 2 3 3 3" xfId="21873"/>
    <cellStyle name="Total 6 2 2 3 4" xfId="21874"/>
    <cellStyle name="Total 6 2 2 3 4 2" xfId="21875"/>
    <cellStyle name="Total 6 2 2 3 5" xfId="21876"/>
    <cellStyle name="Total 6 2 2 4" xfId="21877"/>
    <cellStyle name="Total 6 2 2 4 2" xfId="21878"/>
    <cellStyle name="Total 6 2 2 4 2 2" xfId="21879"/>
    <cellStyle name="Total 6 2 2 4 2 2 2" xfId="21880"/>
    <cellStyle name="Total 6 2 2 4 2 2 2 2" xfId="21881"/>
    <cellStyle name="Total 6 2 2 4 2 2 3" xfId="21882"/>
    <cellStyle name="Total 6 2 2 4 2 3" xfId="21883"/>
    <cellStyle name="Total 6 2 2 4 2 3 2" xfId="21884"/>
    <cellStyle name="Total 6 2 2 4 2 4" xfId="21885"/>
    <cellStyle name="Total 6 2 2 4 3" xfId="21886"/>
    <cellStyle name="Total 6 2 2 4 3 2" xfId="21887"/>
    <cellStyle name="Total 6 2 2 4 3 2 2" xfId="21888"/>
    <cellStyle name="Total 6 2 2 4 3 3" xfId="21889"/>
    <cellStyle name="Total 6 2 2 4 4" xfId="21890"/>
    <cellStyle name="Total 6 2 2 4 4 2" xfId="21891"/>
    <cellStyle name="Total 6 2 2 4 5" xfId="21892"/>
    <cellStyle name="Total 6 2 2 5" xfId="21893"/>
    <cellStyle name="Total 6 2 2 5 2" xfId="21894"/>
    <cellStyle name="Total 6 2 2 5 2 2" xfId="21895"/>
    <cellStyle name="Total 6 2 2 5 2 2 2" xfId="21896"/>
    <cellStyle name="Total 6 2 2 5 2 2 2 2" xfId="21897"/>
    <cellStyle name="Total 6 2 2 5 2 2 3" xfId="21898"/>
    <cellStyle name="Total 6 2 2 5 2 3" xfId="21899"/>
    <cellStyle name="Total 6 2 2 5 2 3 2" xfId="21900"/>
    <cellStyle name="Total 6 2 2 5 2 4" xfId="21901"/>
    <cellStyle name="Total 6 2 2 5 3" xfId="21902"/>
    <cellStyle name="Total 6 2 2 5 3 2" xfId="21903"/>
    <cellStyle name="Total 6 2 2 5 3 2 2" xfId="21904"/>
    <cellStyle name="Total 6 2 2 5 3 3" xfId="21905"/>
    <cellStyle name="Total 6 2 2 5 4" xfId="21906"/>
    <cellStyle name="Total 6 2 2 5 4 2" xfId="21907"/>
    <cellStyle name="Total 6 2 2 5 5" xfId="21908"/>
    <cellStyle name="Total 6 2 2 6" xfId="21909"/>
    <cellStyle name="Total 6 2 2 6 2" xfId="21910"/>
    <cellStyle name="Total 6 2 2 6 2 2" xfId="21911"/>
    <cellStyle name="Total 6 2 2 6 2 2 2" xfId="21912"/>
    <cellStyle name="Total 6 2 2 6 2 2 2 2" xfId="21913"/>
    <cellStyle name="Total 6 2 2 6 2 2 3" xfId="21914"/>
    <cellStyle name="Total 6 2 2 6 2 3" xfId="21915"/>
    <cellStyle name="Total 6 2 2 6 2 3 2" xfId="21916"/>
    <cellStyle name="Total 6 2 2 6 2 4" xfId="21917"/>
    <cellStyle name="Total 6 2 2 6 3" xfId="21918"/>
    <cellStyle name="Total 6 2 2 6 3 2" xfId="21919"/>
    <cellStyle name="Total 6 2 2 6 3 2 2" xfId="21920"/>
    <cellStyle name="Total 6 2 2 6 3 3" xfId="21921"/>
    <cellStyle name="Total 6 2 2 6 4" xfId="21922"/>
    <cellStyle name="Total 6 2 2 6 4 2" xfId="21923"/>
    <cellStyle name="Total 6 2 2 6 5" xfId="21924"/>
    <cellStyle name="Total 6 2 2 7" xfId="21925"/>
    <cellStyle name="Total 6 2 2 7 2" xfId="21926"/>
    <cellStyle name="Total 6 2 2 7 2 2" xfId="21927"/>
    <cellStyle name="Total 6 2 2 7 2 2 2" xfId="21928"/>
    <cellStyle name="Total 6 2 2 7 2 2 2 2" xfId="21929"/>
    <cellStyle name="Total 6 2 2 7 2 2 3" xfId="21930"/>
    <cellStyle name="Total 6 2 2 7 2 3" xfId="21931"/>
    <cellStyle name="Total 6 2 2 7 2 3 2" xfId="21932"/>
    <cellStyle name="Total 6 2 2 7 2 4" xfId="21933"/>
    <cellStyle name="Total 6 2 2 7 3" xfId="21934"/>
    <cellStyle name="Total 6 2 2 7 3 2" xfId="21935"/>
    <cellStyle name="Total 6 2 2 7 3 2 2" xfId="21936"/>
    <cellStyle name="Total 6 2 2 7 3 3" xfId="21937"/>
    <cellStyle name="Total 6 2 2 7 4" xfId="21938"/>
    <cellStyle name="Total 6 2 2 7 4 2" xfId="21939"/>
    <cellStyle name="Total 6 2 2 7 5" xfId="21940"/>
    <cellStyle name="Total 6 2 2 8" xfId="21941"/>
    <cellStyle name="Total 6 2 2 8 2" xfId="21942"/>
    <cellStyle name="Total 6 2 2 8 2 2" xfId="21943"/>
    <cellStyle name="Total 6 2 2 8 2 2 2" xfId="21944"/>
    <cellStyle name="Total 6 2 2 8 2 2 2 2" xfId="21945"/>
    <cellStyle name="Total 6 2 2 8 2 2 3" xfId="21946"/>
    <cellStyle name="Total 6 2 2 8 2 3" xfId="21947"/>
    <cellStyle name="Total 6 2 2 8 2 3 2" xfId="21948"/>
    <cellStyle name="Total 6 2 2 8 2 4" xfId="21949"/>
    <cellStyle name="Total 6 2 2 8 3" xfId="21950"/>
    <cellStyle name="Total 6 2 2 8 3 2" xfId="21951"/>
    <cellStyle name="Total 6 2 2 8 3 2 2" xfId="21952"/>
    <cellStyle name="Total 6 2 2 8 3 3" xfId="21953"/>
    <cellStyle name="Total 6 2 2 8 4" xfId="21954"/>
    <cellStyle name="Total 6 2 2 8 4 2" xfId="21955"/>
    <cellStyle name="Total 6 2 2 8 5" xfId="21956"/>
    <cellStyle name="Total 6 2 2 9" xfId="21957"/>
    <cellStyle name="Total 6 2 2 9 2" xfId="21958"/>
    <cellStyle name="Total 6 2 2 9 2 2" xfId="21959"/>
    <cellStyle name="Total 6 2 2 9 2 2 2" xfId="21960"/>
    <cellStyle name="Total 6 2 2 9 2 3" xfId="21961"/>
    <cellStyle name="Total 6 2 2 9 3" xfId="21962"/>
    <cellStyle name="Total 6 2 2 9 3 2" xfId="21963"/>
    <cellStyle name="Total 6 2 2 9 4" xfId="21964"/>
    <cellStyle name="Total 6 2 3" xfId="21965"/>
    <cellStyle name="Total 6 2 3 2" xfId="21966"/>
    <cellStyle name="Total 6 2 3 2 2" xfId="21967"/>
    <cellStyle name="Total 6 2 3 2 2 2" xfId="21968"/>
    <cellStyle name="Total 6 2 3 2 2 2 2" xfId="21969"/>
    <cellStyle name="Total 6 2 3 2 2 3" xfId="21970"/>
    <cellStyle name="Total 6 2 3 2 3" xfId="21971"/>
    <cellStyle name="Total 6 2 3 2 3 2" xfId="21972"/>
    <cellStyle name="Total 6 2 3 2 4" xfId="21973"/>
    <cellStyle name="Total 6 2 3 3" xfId="21974"/>
    <cellStyle name="Total 6 2 3 3 2" xfId="21975"/>
    <cellStyle name="Total 6 2 3 3 2 2" xfId="21976"/>
    <cellStyle name="Total 6 2 3 3 3" xfId="21977"/>
    <cellStyle name="Total 6 2 3 4" xfId="21978"/>
    <cellStyle name="Total 6 2 3 4 2" xfId="21979"/>
    <cellStyle name="Total 6 2 3 5" xfId="21980"/>
    <cellStyle name="Total 6 2 4" xfId="21981"/>
    <cellStyle name="Total 6 2 4 2" xfId="21982"/>
    <cellStyle name="Total 6 2 4 2 2" xfId="21983"/>
    <cellStyle name="Total 6 2 4 2 2 2" xfId="21984"/>
    <cellStyle name="Total 6 2 4 2 2 2 2" xfId="21985"/>
    <cellStyle name="Total 6 2 4 2 2 3" xfId="21986"/>
    <cellStyle name="Total 6 2 4 2 3" xfId="21987"/>
    <cellStyle name="Total 6 2 4 2 3 2" xfId="21988"/>
    <cellStyle name="Total 6 2 4 2 4" xfId="21989"/>
    <cellStyle name="Total 6 2 4 3" xfId="21990"/>
    <cellStyle name="Total 6 2 4 3 2" xfId="21991"/>
    <cellStyle name="Total 6 2 4 3 2 2" xfId="21992"/>
    <cellStyle name="Total 6 2 4 3 3" xfId="21993"/>
    <cellStyle name="Total 6 2 4 4" xfId="21994"/>
    <cellStyle name="Total 6 2 4 4 2" xfId="21995"/>
    <cellStyle name="Total 6 2 4 5" xfId="21996"/>
    <cellStyle name="Total 6 2 5" xfId="21997"/>
    <cellStyle name="Total 6 2 5 2" xfId="21998"/>
    <cellStyle name="Total 6 2 5 2 2" xfId="21999"/>
    <cellStyle name="Total 6 2 5 2 2 2" xfId="22000"/>
    <cellStyle name="Total 6 2 5 2 2 2 2" xfId="22001"/>
    <cellStyle name="Total 6 2 5 2 2 3" xfId="22002"/>
    <cellStyle name="Total 6 2 5 2 3" xfId="22003"/>
    <cellStyle name="Total 6 2 5 2 3 2" xfId="22004"/>
    <cellStyle name="Total 6 2 5 2 4" xfId="22005"/>
    <cellStyle name="Total 6 2 5 3" xfId="22006"/>
    <cellStyle name="Total 6 2 5 3 2" xfId="22007"/>
    <cellStyle name="Total 6 2 5 3 2 2" xfId="22008"/>
    <cellStyle name="Total 6 2 5 3 3" xfId="22009"/>
    <cellStyle name="Total 6 2 5 4" xfId="22010"/>
    <cellStyle name="Total 6 2 5 4 2" xfId="22011"/>
    <cellStyle name="Total 6 2 5 5" xfId="22012"/>
    <cellStyle name="Total 6 2 6" xfId="22013"/>
    <cellStyle name="Total 6 2 6 2" xfId="22014"/>
    <cellStyle name="Total 6 2 6 2 2" xfId="22015"/>
    <cellStyle name="Total 6 2 6 2 2 2" xfId="22016"/>
    <cellStyle name="Total 6 2 6 2 2 2 2" xfId="22017"/>
    <cellStyle name="Total 6 2 6 2 2 3" xfId="22018"/>
    <cellStyle name="Total 6 2 6 2 3" xfId="22019"/>
    <cellStyle name="Total 6 2 6 2 3 2" xfId="22020"/>
    <cellStyle name="Total 6 2 6 2 4" xfId="22021"/>
    <cellStyle name="Total 6 2 6 3" xfId="22022"/>
    <cellStyle name="Total 6 2 6 3 2" xfId="22023"/>
    <cellStyle name="Total 6 2 6 3 2 2" xfId="22024"/>
    <cellStyle name="Total 6 2 6 3 3" xfId="22025"/>
    <cellStyle name="Total 6 2 6 4" xfId="22026"/>
    <cellStyle name="Total 6 2 6 4 2" xfId="22027"/>
    <cellStyle name="Total 6 2 6 5" xfId="22028"/>
    <cellStyle name="Total 6 2 7" xfId="22029"/>
    <cellStyle name="Total 6 2 7 2" xfId="22030"/>
    <cellStyle name="Total 6 2 7 2 2" xfId="22031"/>
    <cellStyle name="Total 6 2 7 2 2 2" xfId="22032"/>
    <cellStyle name="Total 6 2 7 2 2 2 2" xfId="22033"/>
    <cellStyle name="Total 6 2 7 2 2 3" xfId="22034"/>
    <cellStyle name="Total 6 2 7 2 3" xfId="22035"/>
    <cellStyle name="Total 6 2 7 2 3 2" xfId="22036"/>
    <cellStyle name="Total 6 2 7 2 4" xfId="22037"/>
    <cellStyle name="Total 6 2 7 3" xfId="22038"/>
    <cellStyle name="Total 6 2 7 3 2" xfId="22039"/>
    <cellStyle name="Total 6 2 7 3 2 2" xfId="22040"/>
    <cellStyle name="Total 6 2 7 3 3" xfId="22041"/>
    <cellStyle name="Total 6 2 7 4" xfId="22042"/>
    <cellStyle name="Total 6 2 7 4 2" xfId="22043"/>
    <cellStyle name="Total 6 2 7 5" xfId="22044"/>
    <cellStyle name="Total 6 2 8" xfId="22045"/>
    <cellStyle name="Total 6 2 8 2" xfId="22046"/>
    <cellStyle name="Total 6 2 8 2 2" xfId="22047"/>
    <cellStyle name="Total 6 2 8 2 2 2" xfId="22048"/>
    <cellStyle name="Total 6 2 8 2 2 2 2" xfId="22049"/>
    <cellStyle name="Total 6 2 8 2 2 3" xfId="22050"/>
    <cellStyle name="Total 6 2 8 2 3" xfId="22051"/>
    <cellStyle name="Total 6 2 8 2 3 2" xfId="22052"/>
    <cellStyle name="Total 6 2 8 2 4" xfId="22053"/>
    <cellStyle name="Total 6 2 8 3" xfId="22054"/>
    <cellStyle name="Total 6 2 8 3 2" xfId="22055"/>
    <cellStyle name="Total 6 2 8 3 2 2" xfId="22056"/>
    <cellStyle name="Total 6 2 8 3 3" xfId="22057"/>
    <cellStyle name="Total 6 2 8 4" xfId="22058"/>
    <cellStyle name="Total 6 2 8 4 2" xfId="22059"/>
    <cellStyle name="Total 6 2 8 5" xfId="22060"/>
    <cellStyle name="Total 6 2 9" xfId="22061"/>
    <cellStyle name="Total 6 2 9 2" xfId="22062"/>
    <cellStyle name="Total 6 2 9 2 2" xfId="22063"/>
    <cellStyle name="Total 6 2 9 2 2 2" xfId="22064"/>
    <cellStyle name="Total 6 2 9 2 2 2 2" xfId="22065"/>
    <cellStyle name="Total 6 2 9 2 2 3" xfId="22066"/>
    <cellStyle name="Total 6 2 9 2 3" xfId="22067"/>
    <cellStyle name="Total 6 2 9 2 3 2" xfId="22068"/>
    <cellStyle name="Total 6 2 9 2 4" xfId="22069"/>
    <cellStyle name="Total 6 2 9 3" xfId="22070"/>
    <cellStyle name="Total 6 2 9 3 2" xfId="22071"/>
    <cellStyle name="Total 6 2 9 3 2 2" xfId="22072"/>
    <cellStyle name="Total 6 2 9 3 3" xfId="22073"/>
    <cellStyle name="Total 6 2 9 4" xfId="22074"/>
    <cellStyle name="Total 6 2 9 4 2" xfId="22075"/>
    <cellStyle name="Total 6 2 9 5" xfId="22076"/>
    <cellStyle name="Total 6 3" xfId="22077"/>
    <cellStyle name="Total 6 3 10" xfId="22078"/>
    <cellStyle name="Total 6 3 10 2" xfId="22079"/>
    <cellStyle name="Total 6 3 10 2 2" xfId="22080"/>
    <cellStyle name="Total 6 3 10 3" xfId="22081"/>
    <cellStyle name="Total 6 3 11" xfId="22082"/>
    <cellStyle name="Total 6 3 11 2" xfId="22083"/>
    <cellStyle name="Total 6 3 12" xfId="22084"/>
    <cellStyle name="Total 6 3 2" xfId="22085"/>
    <cellStyle name="Total 6 3 2 2" xfId="22086"/>
    <cellStyle name="Total 6 3 2 2 2" xfId="22087"/>
    <cellStyle name="Total 6 3 2 2 2 2" xfId="22088"/>
    <cellStyle name="Total 6 3 2 2 2 2 2" xfId="22089"/>
    <cellStyle name="Total 6 3 2 2 2 3" xfId="22090"/>
    <cellStyle name="Total 6 3 2 2 3" xfId="22091"/>
    <cellStyle name="Total 6 3 2 2 3 2" xfId="22092"/>
    <cellStyle name="Total 6 3 2 2 4" xfId="22093"/>
    <cellStyle name="Total 6 3 2 3" xfId="22094"/>
    <cellStyle name="Total 6 3 2 3 2" xfId="22095"/>
    <cellStyle name="Total 6 3 2 3 2 2" xfId="22096"/>
    <cellStyle name="Total 6 3 2 3 3" xfId="22097"/>
    <cellStyle name="Total 6 3 2 4" xfId="22098"/>
    <cellStyle name="Total 6 3 2 4 2" xfId="22099"/>
    <cellStyle name="Total 6 3 2 5" xfId="22100"/>
    <cellStyle name="Total 6 3 3" xfId="22101"/>
    <cellStyle name="Total 6 3 3 2" xfId="22102"/>
    <cellStyle name="Total 6 3 3 2 2" xfId="22103"/>
    <cellStyle name="Total 6 3 3 2 2 2" xfId="22104"/>
    <cellStyle name="Total 6 3 3 2 2 2 2" xfId="22105"/>
    <cellStyle name="Total 6 3 3 2 2 3" xfId="22106"/>
    <cellStyle name="Total 6 3 3 2 3" xfId="22107"/>
    <cellStyle name="Total 6 3 3 2 3 2" xfId="22108"/>
    <cellStyle name="Total 6 3 3 2 4" xfId="22109"/>
    <cellStyle name="Total 6 3 3 3" xfId="22110"/>
    <cellStyle name="Total 6 3 3 3 2" xfId="22111"/>
    <cellStyle name="Total 6 3 3 3 2 2" xfId="22112"/>
    <cellStyle name="Total 6 3 3 3 3" xfId="22113"/>
    <cellStyle name="Total 6 3 3 4" xfId="22114"/>
    <cellStyle name="Total 6 3 3 4 2" xfId="22115"/>
    <cellStyle name="Total 6 3 3 5" xfId="22116"/>
    <cellStyle name="Total 6 3 4" xfId="22117"/>
    <cellStyle name="Total 6 3 4 2" xfId="22118"/>
    <cellStyle name="Total 6 3 4 2 2" xfId="22119"/>
    <cellStyle name="Total 6 3 4 2 2 2" xfId="22120"/>
    <cellStyle name="Total 6 3 4 2 2 2 2" xfId="22121"/>
    <cellStyle name="Total 6 3 4 2 2 3" xfId="22122"/>
    <cellStyle name="Total 6 3 4 2 3" xfId="22123"/>
    <cellStyle name="Total 6 3 4 2 3 2" xfId="22124"/>
    <cellStyle name="Total 6 3 4 2 4" xfId="22125"/>
    <cellStyle name="Total 6 3 4 3" xfId="22126"/>
    <cellStyle name="Total 6 3 4 3 2" xfId="22127"/>
    <cellStyle name="Total 6 3 4 3 2 2" xfId="22128"/>
    <cellStyle name="Total 6 3 4 3 3" xfId="22129"/>
    <cellStyle name="Total 6 3 4 4" xfId="22130"/>
    <cellStyle name="Total 6 3 4 4 2" xfId="22131"/>
    <cellStyle name="Total 6 3 4 5" xfId="22132"/>
    <cellStyle name="Total 6 3 5" xfId="22133"/>
    <cellStyle name="Total 6 3 5 2" xfId="22134"/>
    <cellStyle name="Total 6 3 5 2 2" xfId="22135"/>
    <cellStyle name="Total 6 3 5 2 2 2" xfId="22136"/>
    <cellStyle name="Total 6 3 5 2 2 2 2" xfId="22137"/>
    <cellStyle name="Total 6 3 5 2 2 3" xfId="22138"/>
    <cellStyle name="Total 6 3 5 2 3" xfId="22139"/>
    <cellStyle name="Total 6 3 5 2 3 2" xfId="22140"/>
    <cellStyle name="Total 6 3 5 2 4" xfId="22141"/>
    <cellStyle name="Total 6 3 5 3" xfId="22142"/>
    <cellStyle name="Total 6 3 5 3 2" xfId="22143"/>
    <cellStyle name="Total 6 3 5 3 2 2" xfId="22144"/>
    <cellStyle name="Total 6 3 5 3 3" xfId="22145"/>
    <cellStyle name="Total 6 3 5 4" xfId="22146"/>
    <cellStyle name="Total 6 3 5 4 2" xfId="22147"/>
    <cellStyle name="Total 6 3 5 5" xfId="22148"/>
    <cellStyle name="Total 6 3 6" xfId="22149"/>
    <cellStyle name="Total 6 3 6 2" xfId="22150"/>
    <cellStyle name="Total 6 3 6 2 2" xfId="22151"/>
    <cellStyle name="Total 6 3 6 2 2 2" xfId="22152"/>
    <cellStyle name="Total 6 3 6 2 2 2 2" xfId="22153"/>
    <cellStyle name="Total 6 3 6 2 2 3" xfId="22154"/>
    <cellStyle name="Total 6 3 6 2 3" xfId="22155"/>
    <cellStyle name="Total 6 3 6 2 3 2" xfId="22156"/>
    <cellStyle name="Total 6 3 6 2 4" xfId="22157"/>
    <cellStyle name="Total 6 3 6 3" xfId="22158"/>
    <cellStyle name="Total 6 3 6 3 2" xfId="22159"/>
    <cellStyle name="Total 6 3 6 3 2 2" xfId="22160"/>
    <cellStyle name="Total 6 3 6 3 3" xfId="22161"/>
    <cellStyle name="Total 6 3 6 4" xfId="22162"/>
    <cellStyle name="Total 6 3 6 4 2" xfId="22163"/>
    <cellStyle name="Total 6 3 6 5" xfId="22164"/>
    <cellStyle name="Total 6 3 7" xfId="22165"/>
    <cellStyle name="Total 6 3 7 2" xfId="22166"/>
    <cellStyle name="Total 6 3 7 2 2" xfId="22167"/>
    <cellStyle name="Total 6 3 7 2 2 2" xfId="22168"/>
    <cellStyle name="Total 6 3 7 2 2 2 2" xfId="22169"/>
    <cellStyle name="Total 6 3 7 2 2 3" xfId="22170"/>
    <cellStyle name="Total 6 3 7 2 3" xfId="22171"/>
    <cellStyle name="Total 6 3 7 2 3 2" xfId="22172"/>
    <cellStyle name="Total 6 3 7 2 4" xfId="22173"/>
    <cellStyle name="Total 6 3 7 3" xfId="22174"/>
    <cellStyle name="Total 6 3 7 3 2" xfId="22175"/>
    <cellStyle name="Total 6 3 7 3 2 2" xfId="22176"/>
    <cellStyle name="Total 6 3 7 3 3" xfId="22177"/>
    <cellStyle name="Total 6 3 7 4" xfId="22178"/>
    <cellStyle name="Total 6 3 7 4 2" xfId="22179"/>
    <cellStyle name="Total 6 3 7 5" xfId="22180"/>
    <cellStyle name="Total 6 3 8" xfId="22181"/>
    <cellStyle name="Total 6 3 8 2" xfId="22182"/>
    <cellStyle name="Total 6 3 8 2 2" xfId="22183"/>
    <cellStyle name="Total 6 3 8 2 2 2" xfId="22184"/>
    <cellStyle name="Total 6 3 8 2 2 2 2" xfId="22185"/>
    <cellStyle name="Total 6 3 8 2 2 3" xfId="22186"/>
    <cellStyle name="Total 6 3 8 2 3" xfId="22187"/>
    <cellStyle name="Total 6 3 8 2 3 2" xfId="22188"/>
    <cellStyle name="Total 6 3 8 2 4" xfId="22189"/>
    <cellStyle name="Total 6 3 8 3" xfId="22190"/>
    <cellStyle name="Total 6 3 8 3 2" xfId="22191"/>
    <cellStyle name="Total 6 3 8 3 2 2" xfId="22192"/>
    <cellStyle name="Total 6 3 8 3 3" xfId="22193"/>
    <cellStyle name="Total 6 3 8 4" xfId="22194"/>
    <cellStyle name="Total 6 3 8 4 2" xfId="22195"/>
    <cellStyle name="Total 6 3 8 5" xfId="22196"/>
    <cellStyle name="Total 6 3 9" xfId="22197"/>
    <cellStyle name="Total 6 3 9 2" xfId="22198"/>
    <cellStyle name="Total 6 3 9 2 2" xfId="22199"/>
    <cellStyle name="Total 6 3 9 2 2 2" xfId="22200"/>
    <cellStyle name="Total 6 3 9 2 3" xfId="22201"/>
    <cellStyle name="Total 6 3 9 3" xfId="22202"/>
    <cellStyle name="Total 6 3 9 3 2" xfId="22203"/>
    <cellStyle name="Total 6 3 9 4" xfId="22204"/>
    <cellStyle name="Total 6 4" xfId="22205"/>
    <cellStyle name="Total 6 4 2" xfId="22206"/>
    <cellStyle name="Total 6 4 2 2" xfId="22207"/>
    <cellStyle name="Total 6 4 2 2 2" xfId="22208"/>
    <cellStyle name="Total 6 4 2 2 2 2" xfId="22209"/>
    <cellStyle name="Total 6 4 2 2 3" xfId="22210"/>
    <cellStyle name="Total 6 4 2 3" xfId="22211"/>
    <cellStyle name="Total 6 4 2 3 2" xfId="22212"/>
    <cellStyle name="Total 6 4 2 4" xfId="22213"/>
    <cellStyle name="Total 6 4 3" xfId="22214"/>
    <cellStyle name="Total 6 4 3 2" xfId="22215"/>
    <cellStyle name="Total 6 4 3 2 2" xfId="22216"/>
    <cellStyle name="Total 6 4 3 3" xfId="22217"/>
    <cellStyle name="Total 6 4 4" xfId="22218"/>
    <cellStyle name="Total 6 4 4 2" xfId="22219"/>
    <cellStyle name="Total 6 4 5" xfId="22220"/>
    <cellStyle name="Total 6 5" xfId="22221"/>
    <cellStyle name="Total 6 5 2" xfId="22222"/>
    <cellStyle name="Total 6 5 2 2" xfId="22223"/>
    <cellStyle name="Total 6 5 2 2 2" xfId="22224"/>
    <cellStyle name="Total 6 5 2 2 2 2" xfId="22225"/>
    <cellStyle name="Total 6 5 2 2 3" xfId="22226"/>
    <cellStyle name="Total 6 5 2 3" xfId="22227"/>
    <cellStyle name="Total 6 5 2 3 2" xfId="22228"/>
    <cellStyle name="Total 6 5 2 4" xfId="22229"/>
    <cellStyle name="Total 6 5 3" xfId="22230"/>
    <cellStyle name="Total 6 5 3 2" xfId="22231"/>
    <cellStyle name="Total 6 5 3 2 2" xfId="22232"/>
    <cellStyle name="Total 6 5 3 3" xfId="22233"/>
    <cellStyle name="Total 6 5 4" xfId="22234"/>
    <cellStyle name="Total 6 5 4 2" xfId="22235"/>
    <cellStyle name="Total 6 5 5" xfId="22236"/>
    <cellStyle name="Total 6 6" xfId="22237"/>
    <cellStyle name="Total 6 6 2" xfId="22238"/>
    <cellStyle name="Total 6 6 2 2" xfId="22239"/>
    <cellStyle name="Total 6 6 2 2 2" xfId="22240"/>
    <cellStyle name="Total 6 6 2 2 2 2" xfId="22241"/>
    <cellStyle name="Total 6 6 2 2 3" xfId="22242"/>
    <cellStyle name="Total 6 6 2 3" xfId="22243"/>
    <cellStyle name="Total 6 6 2 3 2" xfId="22244"/>
    <cellStyle name="Total 6 6 2 4" xfId="22245"/>
    <cellStyle name="Total 6 6 3" xfId="22246"/>
    <cellStyle name="Total 6 6 3 2" xfId="22247"/>
    <cellStyle name="Total 6 6 3 2 2" xfId="22248"/>
    <cellStyle name="Total 6 6 3 3" xfId="22249"/>
    <cellStyle name="Total 6 6 4" xfId="22250"/>
    <cellStyle name="Total 6 6 4 2" xfId="22251"/>
    <cellStyle name="Total 6 6 5" xfId="22252"/>
    <cellStyle name="Total 6 7" xfId="22253"/>
    <cellStyle name="Total 6 7 2" xfId="22254"/>
    <cellStyle name="Total 6 7 2 2" xfId="22255"/>
    <cellStyle name="Total 6 7 2 2 2" xfId="22256"/>
    <cellStyle name="Total 6 7 2 2 2 2" xfId="22257"/>
    <cellStyle name="Total 6 7 2 2 3" xfId="22258"/>
    <cellStyle name="Total 6 7 2 3" xfId="22259"/>
    <cellStyle name="Total 6 7 2 3 2" xfId="22260"/>
    <cellStyle name="Total 6 7 2 4" xfId="22261"/>
    <cellStyle name="Total 6 7 3" xfId="22262"/>
    <cellStyle name="Total 6 7 3 2" xfId="22263"/>
    <cellStyle name="Total 6 7 3 2 2" xfId="22264"/>
    <cellStyle name="Total 6 7 3 3" xfId="22265"/>
    <cellStyle name="Total 6 7 4" xfId="22266"/>
    <cellStyle name="Total 6 7 4 2" xfId="22267"/>
    <cellStyle name="Total 6 7 5" xfId="22268"/>
    <cellStyle name="Total 6 8" xfId="22269"/>
    <cellStyle name="Total 6 8 2" xfId="22270"/>
    <cellStyle name="Total 6 8 2 2" xfId="22271"/>
    <cellStyle name="Total 6 8 2 2 2" xfId="22272"/>
    <cellStyle name="Total 6 8 2 2 2 2" xfId="22273"/>
    <cellStyle name="Total 6 8 2 2 3" xfId="22274"/>
    <cellStyle name="Total 6 8 2 3" xfId="22275"/>
    <cellStyle name="Total 6 8 2 3 2" xfId="22276"/>
    <cellStyle name="Total 6 8 2 4" xfId="22277"/>
    <cellStyle name="Total 6 8 3" xfId="22278"/>
    <cellStyle name="Total 6 8 3 2" xfId="22279"/>
    <cellStyle name="Total 6 8 3 2 2" xfId="22280"/>
    <cellStyle name="Total 6 8 3 3" xfId="22281"/>
    <cellStyle name="Total 6 8 4" xfId="22282"/>
    <cellStyle name="Total 6 8 4 2" xfId="22283"/>
    <cellStyle name="Total 6 8 5" xfId="22284"/>
    <cellStyle name="Total 6 9" xfId="22285"/>
    <cellStyle name="Total 6 9 2" xfId="22286"/>
    <cellStyle name="Total 6 9 2 2" xfId="22287"/>
    <cellStyle name="Total 6 9 2 2 2" xfId="22288"/>
    <cellStyle name="Total 6 9 2 2 2 2" xfId="22289"/>
    <cellStyle name="Total 6 9 2 2 3" xfId="22290"/>
    <cellStyle name="Total 6 9 2 3" xfId="22291"/>
    <cellStyle name="Total 6 9 2 3 2" xfId="22292"/>
    <cellStyle name="Total 6 9 2 4" xfId="22293"/>
    <cellStyle name="Total 6 9 3" xfId="22294"/>
    <cellStyle name="Total 6 9 3 2" xfId="22295"/>
    <cellStyle name="Total 6 9 3 2 2" xfId="22296"/>
    <cellStyle name="Total 6 9 3 3" xfId="22297"/>
    <cellStyle name="Total 6 9 4" xfId="22298"/>
    <cellStyle name="Total 6 9 4 2" xfId="22299"/>
    <cellStyle name="Total 6 9 5" xfId="22300"/>
    <cellStyle name="Total 7" xfId="22301"/>
    <cellStyle name="Total 7 10" xfId="22302"/>
    <cellStyle name="Total 7 10 2" xfId="22303"/>
    <cellStyle name="Total 7 10 2 2" xfId="22304"/>
    <cellStyle name="Total 7 10 2 2 2" xfId="22305"/>
    <cellStyle name="Total 7 10 2 2 2 2" xfId="22306"/>
    <cellStyle name="Total 7 10 2 2 3" xfId="22307"/>
    <cellStyle name="Total 7 10 2 3" xfId="22308"/>
    <cellStyle name="Total 7 10 2 3 2" xfId="22309"/>
    <cellStyle name="Total 7 10 2 4" xfId="22310"/>
    <cellStyle name="Total 7 10 3" xfId="22311"/>
    <cellStyle name="Total 7 10 3 2" xfId="22312"/>
    <cellStyle name="Total 7 10 3 2 2" xfId="22313"/>
    <cellStyle name="Total 7 10 3 3" xfId="22314"/>
    <cellStyle name="Total 7 10 4" xfId="22315"/>
    <cellStyle name="Total 7 10 4 2" xfId="22316"/>
    <cellStyle name="Total 7 10 5" xfId="22317"/>
    <cellStyle name="Total 7 11" xfId="22318"/>
    <cellStyle name="Total 7 11 2" xfId="22319"/>
    <cellStyle name="Total 7 11 2 2" xfId="22320"/>
    <cellStyle name="Total 7 11 2 2 2" xfId="22321"/>
    <cellStyle name="Total 7 11 2 3" xfId="22322"/>
    <cellStyle name="Total 7 11 3" xfId="22323"/>
    <cellStyle name="Total 7 11 3 2" xfId="22324"/>
    <cellStyle name="Total 7 11 4" xfId="22325"/>
    <cellStyle name="Total 7 12" xfId="22326"/>
    <cellStyle name="Total 7 12 2" xfId="22327"/>
    <cellStyle name="Total 7 12 2 2" xfId="22328"/>
    <cellStyle name="Total 7 12 3" xfId="22329"/>
    <cellStyle name="Total 7 13" xfId="22330"/>
    <cellStyle name="Total 7 13 2" xfId="22331"/>
    <cellStyle name="Total 7 14" xfId="22332"/>
    <cellStyle name="Total 7 2" xfId="22333"/>
    <cellStyle name="Total 7 2 10" xfId="22334"/>
    <cellStyle name="Total 7 2 10 2" xfId="22335"/>
    <cellStyle name="Total 7 2 10 2 2" xfId="22336"/>
    <cellStyle name="Total 7 2 10 2 2 2" xfId="22337"/>
    <cellStyle name="Total 7 2 10 2 3" xfId="22338"/>
    <cellStyle name="Total 7 2 10 3" xfId="22339"/>
    <cellStyle name="Total 7 2 10 3 2" xfId="22340"/>
    <cellStyle name="Total 7 2 10 4" xfId="22341"/>
    <cellStyle name="Total 7 2 11" xfId="22342"/>
    <cellStyle name="Total 7 2 11 2" xfId="22343"/>
    <cellStyle name="Total 7 2 11 2 2" xfId="22344"/>
    <cellStyle name="Total 7 2 11 3" xfId="22345"/>
    <cellStyle name="Total 7 2 12" xfId="22346"/>
    <cellStyle name="Total 7 2 12 2" xfId="22347"/>
    <cellStyle name="Total 7 2 13" xfId="22348"/>
    <cellStyle name="Total 7 2 2" xfId="22349"/>
    <cellStyle name="Total 7 2 2 10" xfId="22350"/>
    <cellStyle name="Total 7 2 2 10 2" xfId="22351"/>
    <cellStyle name="Total 7 2 2 10 2 2" xfId="22352"/>
    <cellStyle name="Total 7 2 2 10 3" xfId="22353"/>
    <cellStyle name="Total 7 2 2 11" xfId="22354"/>
    <cellStyle name="Total 7 2 2 11 2" xfId="22355"/>
    <cellStyle name="Total 7 2 2 12" xfId="22356"/>
    <cellStyle name="Total 7 2 2 2" xfId="22357"/>
    <cellStyle name="Total 7 2 2 2 2" xfId="22358"/>
    <cellStyle name="Total 7 2 2 2 2 2" xfId="22359"/>
    <cellStyle name="Total 7 2 2 2 2 2 2" xfId="22360"/>
    <cellStyle name="Total 7 2 2 2 2 2 2 2" xfId="22361"/>
    <cellStyle name="Total 7 2 2 2 2 2 3" xfId="22362"/>
    <cellStyle name="Total 7 2 2 2 2 3" xfId="22363"/>
    <cellStyle name="Total 7 2 2 2 2 3 2" xfId="22364"/>
    <cellStyle name="Total 7 2 2 2 2 4" xfId="22365"/>
    <cellStyle name="Total 7 2 2 2 3" xfId="22366"/>
    <cellStyle name="Total 7 2 2 2 3 2" xfId="22367"/>
    <cellStyle name="Total 7 2 2 2 3 2 2" xfId="22368"/>
    <cellStyle name="Total 7 2 2 2 3 3" xfId="22369"/>
    <cellStyle name="Total 7 2 2 2 4" xfId="22370"/>
    <cellStyle name="Total 7 2 2 2 4 2" xfId="22371"/>
    <cellStyle name="Total 7 2 2 2 5" xfId="22372"/>
    <cellStyle name="Total 7 2 2 3" xfId="22373"/>
    <cellStyle name="Total 7 2 2 3 2" xfId="22374"/>
    <cellStyle name="Total 7 2 2 3 2 2" xfId="22375"/>
    <cellStyle name="Total 7 2 2 3 2 2 2" xfId="22376"/>
    <cellStyle name="Total 7 2 2 3 2 2 2 2" xfId="22377"/>
    <cellStyle name="Total 7 2 2 3 2 2 3" xfId="22378"/>
    <cellStyle name="Total 7 2 2 3 2 3" xfId="22379"/>
    <cellStyle name="Total 7 2 2 3 2 3 2" xfId="22380"/>
    <cellStyle name="Total 7 2 2 3 2 4" xfId="22381"/>
    <cellStyle name="Total 7 2 2 3 3" xfId="22382"/>
    <cellStyle name="Total 7 2 2 3 3 2" xfId="22383"/>
    <cellStyle name="Total 7 2 2 3 3 2 2" xfId="22384"/>
    <cellStyle name="Total 7 2 2 3 3 3" xfId="22385"/>
    <cellStyle name="Total 7 2 2 3 4" xfId="22386"/>
    <cellStyle name="Total 7 2 2 3 4 2" xfId="22387"/>
    <cellStyle name="Total 7 2 2 3 5" xfId="22388"/>
    <cellStyle name="Total 7 2 2 4" xfId="22389"/>
    <cellStyle name="Total 7 2 2 4 2" xfId="22390"/>
    <cellStyle name="Total 7 2 2 4 2 2" xfId="22391"/>
    <cellStyle name="Total 7 2 2 4 2 2 2" xfId="22392"/>
    <cellStyle name="Total 7 2 2 4 2 2 2 2" xfId="22393"/>
    <cellStyle name="Total 7 2 2 4 2 2 3" xfId="22394"/>
    <cellStyle name="Total 7 2 2 4 2 3" xfId="22395"/>
    <cellStyle name="Total 7 2 2 4 2 3 2" xfId="22396"/>
    <cellStyle name="Total 7 2 2 4 2 4" xfId="22397"/>
    <cellStyle name="Total 7 2 2 4 3" xfId="22398"/>
    <cellStyle name="Total 7 2 2 4 3 2" xfId="22399"/>
    <cellStyle name="Total 7 2 2 4 3 2 2" xfId="22400"/>
    <cellStyle name="Total 7 2 2 4 3 3" xfId="22401"/>
    <cellStyle name="Total 7 2 2 4 4" xfId="22402"/>
    <cellStyle name="Total 7 2 2 4 4 2" xfId="22403"/>
    <cellStyle name="Total 7 2 2 4 5" xfId="22404"/>
    <cellStyle name="Total 7 2 2 5" xfId="22405"/>
    <cellStyle name="Total 7 2 2 5 2" xfId="22406"/>
    <cellStyle name="Total 7 2 2 5 2 2" xfId="22407"/>
    <cellStyle name="Total 7 2 2 5 2 2 2" xfId="22408"/>
    <cellStyle name="Total 7 2 2 5 2 2 2 2" xfId="22409"/>
    <cellStyle name="Total 7 2 2 5 2 2 3" xfId="22410"/>
    <cellStyle name="Total 7 2 2 5 2 3" xfId="22411"/>
    <cellStyle name="Total 7 2 2 5 2 3 2" xfId="22412"/>
    <cellStyle name="Total 7 2 2 5 2 4" xfId="22413"/>
    <cellStyle name="Total 7 2 2 5 3" xfId="22414"/>
    <cellStyle name="Total 7 2 2 5 3 2" xfId="22415"/>
    <cellStyle name="Total 7 2 2 5 3 2 2" xfId="22416"/>
    <cellStyle name="Total 7 2 2 5 3 3" xfId="22417"/>
    <cellStyle name="Total 7 2 2 5 4" xfId="22418"/>
    <cellStyle name="Total 7 2 2 5 4 2" xfId="22419"/>
    <cellStyle name="Total 7 2 2 5 5" xfId="22420"/>
    <cellStyle name="Total 7 2 2 6" xfId="22421"/>
    <cellStyle name="Total 7 2 2 6 2" xfId="22422"/>
    <cellStyle name="Total 7 2 2 6 2 2" xfId="22423"/>
    <cellStyle name="Total 7 2 2 6 2 2 2" xfId="22424"/>
    <cellStyle name="Total 7 2 2 6 2 2 2 2" xfId="22425"/>
    <cellStyle name="Total 7 2 2 6 2 2 3" xfId="22426"/>
    <cellStyle name="Total 7 2 2 6 2 3" xfId="22427"/>
    <cellStyle name="Total 7 2 2 6 2 3 2" xfId="22428"/>
    <cellStyle name="Total 7 2 2 6 2 4" xfId="22429"/>
    <cellStyle name="Total 7 2 2 6 3" xfId="22430"/>
    <cellStyle name="Total 7 2 2 6 3 2" xfId="22431"/>
    <cellStyle name="Total 7 2 2 6 3 2 2" xfId="22432"/>
    <cellStyle name="Total 7 2 2 6 3 3" xfId="22433"/>
    <cellStyle name="Total 7 2 2 6 4" xfId="22434"/>
    <cellStyle name="Total 7 2 2 6 4 2" xfId="22435"/>
    <cellStyle name="Total 7 2 2 6 5" xfId="22436"/>
    <cellStyle name="Total 7 2 2 7" xfId="22437"/>
    <cellStyle name="Total 7 2 2 7 2" xfId="22438"/>
    <cellStyle name="Total 7 2 2 7 2 2" xfId="22439"/>
    <cellStyle name="Total 7 2 2 7 2 2 2" xfId="22440"/>
    <cellStyle name="Total 7 2 2 7 2 2 2 2" xfId="22441"/>
    <cellStyle name="Total 7 2 2 7 2 2 3" xfId="22442"/>
    <cellStyle name="Total 7 2 2 7 2 3" xfId="22443"/>
    <cellStyle name="Total 7 2 2 7 2 3 2" xfId="22444"/>
    <cellStyle name="Total 7 2 2 7 2 4" xfId="22445"/>
    <cellStyle name="Total 7 2 2 7 3" xfId="22446"/>
    <cellStyle name="Total 7 2 2 7 3 2" xfId="22447"/>
    <cellStyle name="Total 7 2 2 7 3 2 2" xfId="22448"/>
    <cellStyle name="Total 7 2 2 7 3 3" xfId="22449"/>
    <cellStyle name="Total 7 2 2 7 4" xfId="22450"/>
    <cellStyle name="Total 7 2 2 7 4 2" xfId="22451"/>
    <cellStyle name="Total 7 2 2 7 5" xfId="22452"/>
    <cellStyle name="Total 7 2 2 8" xfId="22453"/>
    <cellStyle name="Total 7 2 2 8 2" xfId="22454"/>
    <cellStyle name="Total 7 2 2 8 2 2" xfId="22455"/>
    <cellStyle name="Total 7 2 2 8 2 2 2" xfId="22456"/>
    <cellStyle name="Total 7 2 2 8 2 2 2 2" xfId="22457"/>
    <cellStyle name="Total 7 2 2 8 2 2 3" xfId="22458"/>
    <cellStyle name="Total 7 2 2 8 2 3" xfId="22459"/>
    <cellStyle name="Total 7 2 2 8 2 3 2" xfId="22460"/>
    <cellStyle name="Total 7 2 2 8 2 4" xfId="22461"/>
    <cellStyle name="Total 7 2 2 8 3" xfId="22462"/>
    <cellStyle name="Total 7 2 2 8 3 2" xfId="22463"/>
    <cellStyle name="Total 7 2 2 8 3 2 2" xfId="22464"/>
    <cellStyle name="Total 7 2 2 8 3 3" xfId="22465"/>
    <cellStyle name="Total 7 2 2 8 4" xfId="22466"/>
    <cellStyle name="Total 7 2 2 8 4 2" xfId="22467"/>
    <cellStyle name="Total 7 2 2 8 5" xfId="22468"/>
    <cellStyle name="Total 7 2 2 9" xfId="22469"/>
    <cellStyle name="Total 7 2 2 9 2" xfId="22470"/>
    <cellStyle name="Total 7 2 2 9 2 2" xfId="22471"/>
    <cellStyle name="Total 7 2 2 9 2 2 2" xfId="22472"/>
    <cellStyle name="Total 7 2 2 9 2 3" xfId="22473"/>
    <cellStyle name="Total 7 2 2 9 3" xfId="22474"/>
    <cellStyle name="Total 7 2 2 9 3 2" xfId="22475"/>
    <cellStyle name="Total 7 2 2 9 4" xfId="22476"/>
    <cellStyle name="Total 7 2 3" xfId="22477"/>
    <cellStyle name="Total 7 2 3 2" xfId="22478"/>
    <cellStyle name="Total 7 2 3 2 2" xfId="22479"/>
    <cellStyle name="Total 7 2 3 2 2 2" xfId="22480"/>
    <cellStyle name="Total 7 2 3 2 2 2 2" xfId="22481"/>
    <cellStyle name="Total 7 2 3 2 2 3" xfId="22482"/>
    <cellStyle name="Total 7 2 3 2 3" xfId="22483"/>
    <cellStyle name="Total 7 2 3 2 3 2" xfId="22484"/>
    <cellStyle name="Total 7 2 3 2 4" xfId="22485"/>
    <cellStyle name="Total 7 2 3 3" xfId="22486"/>
    <cellStyle name="Total 7 2 3 3 2" xfId="22487"/>
    <cellStyle name="Total 7 2 3 3 2 2" xfId="22488"/>
    <cellStyle name="Total 7 2 3 3 3" xfId="22489"/>
    <cellStyle name="Total 7 2 3 4" xfId="22490"/>
    <cellStyle name="Total 7 2 3 4 2" xfId="22491"/>
    <cellStyle name="Total 7 2 3 5" xfId="22492"/>
    <cellStyle name="Total 7 2 4" xfId="22493"/>
    <cellStyle name="Total 7 2 4 2" xfId="22494"/>
    <cellStyle name="Total 7 2 4 2 2" xfId="22495"/>
    <cellStyle name="Total 7 2 4 2 2 2" xfId="22496"/>
    <cellStyle name="Total 7 2 4 2 2 2 2" xfId="22497"/>
    <cellStyle name="Total 7 2 4 2 2 3" xfId="22498"/>
    <cellStyle name="Total 7 2 4 2 3" xfId="22499"/>
    <cellStyle name="Total 7 2 4 2 3 2" xfId="22500"/>
    <cellStyle name="Total 7 2 4 2 4" xfId="22501"/>
    <cellStyle name="Total 7 2 4 3" xfId="22502"/>
    <cellStyle name="Total 7 2 4 3 2" xfId="22503"/>
    <cellStyle name="Total 7 2 4 3 2 2" xfId="22504"/>
    <cellStyle name="Total 7 2 4 3 3" xfId="22505"/>
    <cellStyle name="Total 7 2 4 4" xfId="22506"/>
    <cellStyle name="Total 7 2 4 4 2" xfId="22507"/>
    <cellStyle name="Total 7 2 4 5" xfId="22508"/>
    <cellStyle name="Total 7 2 5" xfId="22509"/>
    <cellStyle name="Total 7 2 5 2" xfId="22510"/>
    <cellStyle name="Total 7 2 5 2 2" xfId="22511"/>
    <cellStyle name="Total 7 2 5 2 2 2" xfId="22512"/>
    <cellStyle name="Total 7 2 5 2 2 2 2" xfId="22513"/>
    <cellStyle name="Total 7 2 5 2 2 3" xfId="22514"/>
    <cellStyle name="Total 7 2 5 2 3" xfId="22515"/>
    <cellStyle name="Total 7 2 5 2 3 2" xfId="22516"/>
    <cellStyle name="Total 7 2 5 2 4" xfId="22517"/>
    <cellStyle name="Total 7 2 5 3" xfId="22518"/>
    <cellStyle name="Total 7 2 5 3 2" xfId="22519"/>
    <cellStyle name="Total 7 2 5 3 2 2" xfId="22520"/>
    <cellStyle name="Total 7 2 5 3 3" xfId="22521"/>
    <cellStyle name="Total 7 2 5 4" xfId="22522"/>
    <cellStyle name="Total 7 2 5 4 2" xfId="22523"/>
    <cellStyle name="Total 7 2 5 5" xfId="22524"/>
    <cellStyle name="Total 7 2 6" xfId="22525"/>
    <cellStyle name="Total 7 2 6 2" xfId="22526"/>
    <cellStyle name="Total 7 2 6 2 2" xfId="22527"/>
    <cellStyle name="Total 7 2 6 2 2 2" xfId="22528"/>
    <cellStyle name="Total 7 2 6 2 2 2 2" xfId="22529"/>
    <cellStyle name="Total 7 2 6 2 2 3" xfId="22530"/>
    <cellStyle name="Total 7 2 6 2 3" xfId="22531"/>
    <cellStyle name="Total 7 2 6 2 3 2" xfId="22532"/>
    <cellStyle name="Total 7 2 6 2 4" xfId="22533"/>
    <cellStyle name="Total 7 2 6 3" xfId="22534"/>
    <cellStyle name="Total 7 2 6 3 2" xfId="22535"/>
    <cellStyle name="Total 7 2 6 3 2 2" xfId="22536"/>
    <cellStyle name="Total 7 2 6 3 3" xfId="22537"/>
    <cellStyle name="Total 7 2 6 4" xfId="22538"/>
    <cellStyle name="Total 7 2 6 4 2" xfId="22539"/>
    <cellStyle name="Total 7 2 6 5" xfId="22540"/>
    <cellStyle name="Total 7 2 7" xfId="22541"/>
    <cellStyle name="Total 7 2 7 2" xfId="22542"/>
    <cellStyle name="Total 7 2 7 2 2" xfId="22543"/>
    <cellStyle name="Total 7 2 7 2 2 2" xfId="22544"/>
    <cellStyle name="Total 7 2 7 2 2 2 2" xfId="22545"/>
    <cellStyle name="Total 7 2 7 2 2 3" xfId="22546"/>
    <cellStyle name="Total 7 2 7 2 3" xfId="22547"/>
    <cellStyle name="Total 7 2 7 2 3 2" xfId="22548"/>
    <cellStyle name="Total 7 2 7 2 4" xfId="22549"/>
    <cellStyle name="Total 7 2 7 3" xfId="22550"/>
    <cellStyle name="Total 7 2 7 3 2" xfId="22551"/>
    <cellStyle name="Total 7 2 7 3 2 2" xfId="22552"/>
    <cellStyle name="Total 7 2 7 3 3" xfId="22553"/>
    <cellStyle name="Total 7 2 7 4" xfId="22554"/>
    <cellStyle name="Total 7 2 7 4 2" xfId="22555"/>
    <cellStyle name="Total 7 2 7 5" xfId="22556"/>
    <cellStyle name="Total 7 2 8" xfId="22557"/>
    <cellStyle name="Total 7 2 8 2" xfId="22558"/>
    <cellStyle name="Total 7 2 8 2 2" xfId="22559"/>
    <cellStyle name="Total 7 2 8 2 2 2" xfId="22560"/>
    <cellStyle name="Total 7 2 8 2 2 2 2" xfId="22561"/>
    <cellStyle name="Total 7 2 8 2 2 3" xfId="22562"/>
    <cellStyle name="Total 7 2 8 2 3" xfId="22563"/>
    <cellStyle name="Total 7 2 8 2 3 2" xfId="22564"/>
    <cellStyle name="Total 7 2 8 2 4" xfId="22565"/>
    <cellStyle name="Total 7 2 8 3" xfId="22566"/>
    <cellStyle name="Total 7 2 8 3 2" xfId="22567"/>
    <cellStyle name="Total 7 2 8 3 2 2" xfId="22568"/>
    <cellStyle name="Total 7 2 8 3 3" xfId="22569"/>
    <cellStyle name="Total 7 2 8 4" xfId="22570"/>
    <cellStyle name="Total 7 2 8 4 2" xfId="22571"/>
    <cellStyle name="Total 7 2 8 5" xfId="22572"/>
    <cellStyle name="Total 7 2 9" xfId="22573"/>
    <cellStyle name="Total 7 2 9 2" xfId="22574"/>
    <cellStyle name="Total 7 2 9 2 2" xfId="22575"/>
    <cellStyle name="Total 7 2 9 2 2 2" xfId="22576"/>
    <cellStyle name="Total 7 2 9 2 2 2 2" xfId="22577"/>
    <cellStyle name="Total 7 2 9 2 2 3" xfId="22578"/>
    <cellStyle name="Total 7 2 9 2 3" xfId="22579"/>
    <cellStyle name="Total 7 2 9 2 3 2" xfId="22580"/>
    <cellStyle name="Total 7 2 9 2 4" xfId="22581"/>
    <cellStyle name="Total 7 2 9 3" xfId="22582"/>
    <cellStyle name="Total 7 2 9 3 2" xfId="22583"/>
    <cellStyle name="Total 7 2 9 3 2 2" xfId="22584"/>
    <cellStyle name="Total 7 2 9 3 3" xfId="22585"/>
    <cellStyle name="Total 7 2 9 4" xfId="22586"/>
    <cellStyle name="Total 7 2 9 4 2" xfId="22587"/>
    <cellStyle name="Total 7 2 9 5" xfId="22588"/>
    <cellStyle name="Total 7 3" xfId="22589"/>
    <cellStyle name="Total 7 3 10" xfId="22590"/>
    <cellStyle name="Total 7 3 10 2" xfId="22591"/>
    <cellStyle name="Total 7 3 10 2 2" xfId="22592"/>
    <cellStyle name="Total 7 3 10 3" xfId="22593"/>
    <cellStyle name="Total 7 3 11" xfId="22594"/>
    <cellStyle name="Total 7 3 11 2" xfId="22595"/>
    <cellStyle name="Total 7 3 12" xfId="22596"/>
    <cellStyle name="Total 7 3 2" xfId="22597"/>
    <cellStyle name="Total 7 3 2 2" xfId="22598"/>
    <cellStyle name="Total 7 3 2 2 2" xfId="22599"/>
    <cellStyle name="Total 7 3 2 2 2 2" xfId="22600"/>
    <cellStyle name="Total 7 3 2 2 2 2 2" xfId="22601"/>
    <cellStyle name="Total 7 3 2 2 2 3" xfId="22602"/>
    <cellStyle name="Total 7 3 2 2 3" xfId="22603"/>
    <cellStyle name="Total 7 3 2 2 3 2" xfId="22604"/>
    <cellStyle name="Total 7 3 2 2 4" xfId="22605"/>
    <cellStyle name="Total 7 3 2 3" xfId="22606"/>
    <cellStyle name="Total 7 3 2 3 2" xfId="22607"/>
    <cellStyle name="Total 7 3 2 3 2 2" xfId="22608"/>
    <cellStyle name="Total 7 3 2 3 3" xfId="22609"/>
    <cellStyle name="Total 7 3 2 4" xfId="22610"/>
    <cellStyle name="Total 7 3 2 4 2" xfId="22611"/>
    <cellStyle name="Total 7 3 2 5" xfId="22612"/>
    <cellStyle name="Total 7 3 3" xfId="22613"/>
    <cellStyle name="Total 7 3 3 2" xfId="22614"/>
    <cellStyle name="Total 7 3 3 2 2" xfId="22615"/>
    <cellStyle name="Total 7 3 3 2 2 2" xfId="22616"/>
    <cellStyle name="Total 7 3 3 2 2 2 2" xfId="22617"/>
    <cellStyle name="Total 7 3 3 2 2 3" xfId="22618"/>
    <cellStyle name="Total 7 3 3 2 3" xfId="22619"/>
    <cellStyle name="Total 7 3 3 2 3 2" xfId="22620"/>
    <cellStyle name="Total 7 3 3 2 4" xfId="22621"/>
    <cellStyle name="Total 7 3 3 3" xfId="22622"/>
    <cellStyle name="Total 7 3 3 3 2" xfId="22623"/>
    <cellStyle name="Total 7 3 3 3 2 2" xfId="22624"/>
    <cellStyle name="Total 7 3 3 3 3" xfId="22625"/>
    <cellStyle name="Total 7 3 3 4" xfId="22626"/>
    <cellStyle name="Total 7 3 3 4 2" xfId="22627"/>
    <cellStyle name="Total 7 3 3 5" xfId="22628"/>
    <cellStyle name="Total 7 3 4" xfId="22629"/>
    <cellStyle name="Total 7 3 4 2" xfId="22630"/>
    <cellStyle name="Total 7 3 4 2 2" xfId="22631"/>
    <cellStyle name="Total 7 3 4 2 2 2" xfId="22632"/>
    <cellStyle name="Total 7 3 4 2 2 2 2" xfId="22633"/>
    <cellStyle name="Total 7 3 4 2 2 3" xfId="22634"/>
    <cellStyle name="Total 7 3 4 2 3" xfId="22635"/>
    <cellStyle name="Total 7 3 4 2 3 2" xfId="22636"/>
    <cellStyle name="Total 7 3 4 2 4" xfId="22637"/>
    <cellStyle name="Total 7 3 4 3" xfId="22638"/>
    <cellStyle name="Total 7 3 4 3 2" xfId="22639"/>
    <cellStyle name="Total 7 3 4 3 2 2" xfId="22640"/>
    <cellStyle name="Total 7 3 4 3 3" xfId="22641"/>
    <cellStyle name="Total 7 3 4 4" xfId="22642"/>
    <cellStyle name="Total 7 3 4 4 2" xfId="22643"/>
    <cellStyle name="Total 7 3 4 5" xfId="22644"/>
    <cellStyle name="Total 7 3 5" xfId="22645"/>
    <cellStyle name="Total 7 3 5 2" xfId="22646"/>
    <cellStyle name="Total 7 3 5 2 2" xfId="22647"/>
    <cellStyle name="Total 7 3 5 2 2 2" xfId="22648"/>
    <cellStyle name="Total 7 3 5 2 2 2 2" xfId="22649"/>
    <cellStyle name="Total 7 3 5 2 2 3" xfId="22650"/>
    <cellStyle name="Total 7 3 5 2 3" xfId="22651"/>
    <cellStyle name="Total 7 3 5 2 3 2" xfId="22652"/>
    <cellStyle name="Total 7 3 5 2 4" xfId="22653"/>
    <cellStyle name="Total 7 3 5 3" xfId="22654"/>
    <cellStyle name="Total 7 3 5 3 2" xfId="22655"/>
    <cellStyle name="Total 7 3 5 3 2 2" xfId="22656"/>
    <cellStyle name="Total 7 3 5 3 3" xfId="22657"/>
    <cellStyle name="Total 7 3 5 4" xfId="22658"/>
    <cellStyle name="Total 7 3 5 4 2" xfId="22659"/>
    <cellStyle name="Total 7 3 5 5" xfId="22660"/>
    <cellStyle name="Total 7 3 6" xfId="22661"/>
    <cellStyle name="Total 7 3 6 2" xfId="22662"/>
    <cellStyle name="Total 7 3 6 2 2" xfId="22663"/>
    <cellStyle name="Total 7 3 6 2 2 2" xfId="22664"/>
    <cellStyle name="Total 7 3 6 2 2 2 2" xfId="22665"/>
    <cellStyle name="Total 7 3 6 2 2 3" xfId="22666"/>
    <cellStyle name="Total 7 3 6 2 3" xfId="22667"/>
    <cellStyle name="Total 7 3 6 2 3 2" xfId="22668"/>
    <cellStyle name="Total 7 3 6 2 4" xfId="22669"/>
    <cellStyle name="Total 7 3 6 3" xfId="22670"/>
    <cellStyle name="Total 7 3 6 3 2" xfId="22671"/>
    <cellStyle name="Total 7 3 6 3 2 2" xfId="22672"/>
    <cellStyle name="Total 7 3 6 3 3" xfId="22673"/>
    <cellStyle name="Total 7 3 6 4" xfId="22674"/>
    <cellStyle name="Total 7 3 6 4 2" xfId="22675"/>
    <cellStyle name="Total 7 3 6 5" xfId="22676"/>
    <cellStyle name="Total 7 3 7" xfId="22677"/>
    <cellStyle name="Total 7 3 7 2" xfId="22678"/>
    <cellStyle name="Total 7 3 7 2 2" xfId="22679"/>
    <cellStyle name="Total 7 3 7 2 2 2" xfId="22680"/>
    <cellStyle name="Total 7 3 7 2 2 2 2" xfId="22681"/>
    <cellStyle name="Total 7 3 7 2 2 3" xfId="22682"/>
    <cellStyle name="Total 7 3 7 2 3" xfId="22683"/>
    <cellStyle name="Total 7 3 7 2 3 2" xfId="22684"/>
    <cellStyle name="Total 7 3 7 2 4" xfId="22685"/>
    <cellStyle name="Total 7 3 7 3" xfId="22686"/>
    <cellStyle name="Total 7 3 7 3 2" xfId="22687"/>
    <cellStyle name="Total 7 3 7 3 2 2" xfId="22688"/>
    <cellStyle name="Total 7 3 7 3 3" xfId="22689"/>
    <cellStyle name="Total 7 3 7 4" xfId="22690"/>
    <cellStyle name="Total 7 3 7 4 2" xfId="22691"/>
    <cellStyle name="Total 7 3 7 5" xfId="22692"/>
    <cellStyle name="Total 7 3 8" xfId="22693"/>
    <cellStyle name="Total 7 3 8 2" xfId="22694"/>
    <cellStyle name="Total 7 3 8 2 2" xfId="22695"/>
    <cellStyle name="Total 7 3 8 2 2 2" xfId="22696"/>
    <cellStyle name="Total 7 3 8 2 2 2 2" xfId="22697"/>
    <cellStyle name="Total 7 3 8 2 2 3" xfId="22698"/>
    <cellStyle name="Total 7 3 8 2 3" xfId="22699"/>
    <cellStyle name="Total 7 3 8 2 3 2" xfId="22700"/>
    <cellStyle name="Total 7 3 8 2 4" xfId="22701"/>
    <cellStyle name="Total 7 3 8 3" xfId="22702"/>
    <cellStyle name="Total 7 3 8 3 2" xfId="22703"/>
    <cellStyle name="Total 7 3 8 3 2 2" xfId="22704"/>
    <cellStyle name="Total 7 3 8 3 3" xfId="22705"/>
    <cellStyle name="Total 7 3 8 4" xfId="22706"/>
    <cellStyle name="Total 7 3 8 4 2" xfId="22707"/>
    <cellStyle name="Total 7 3 8 5" xfId="22708"/>
    <cellStyle name="Total 7 3 9" xfId="22709"/>
    <cellStyle name="Total 7 3 9 2" xfId="22710"/>
    <cellStyle name="Total 7 3 9 2 2" xfId="22711"/>
    <cellStyle name="Total 7 3 9 2 2 2" xfId="22712"/>
    <cellStyle name="Total 7 3 9 2 3" xfId="22713"/>
    <cellStyle name="Total 7 3 9 3" xfId="22714"/>
    <cellStyle name="Total 7 3 9 3 2" xfId="22715"/>
    <cellStyle name="Total 7 3 9 4" xfId="22716"/>
    <cellStyle name="Total 7 4" xfId="22717"/>
    <cellStyle name="Total 7 4 2" xfId="22718"/>
    <cellStyle name="Total 7 4 2 2" xfId="22719"/>
    <cellStyle name="Total 7 4 2 2 2" xfId="22720"/>
    <cellStyle name="Total 7 4 2 2 2 2" xfId="22721"/>
    <cellStyle name="Total 7 4 2 2 3" xfId="22722"/>
    <cellStyle name="Total 7 4 2 3" xfId="22723"/>
    <cellStyle name="Total 7 4 2 3 2" xfId="22724"/>
    <cellStyle name="Total 7 4 2 4" xfId="22725"/>
    <cellStyle name="Total 7 4 3" xfId="22726"/>
    <cellStyle name="Total 7 4 3 2" xfId="22727"/>
    <cellStyle name="Total 7 4 3 2 2" xfId="22728"/>
    <cellStyle name="Total 7 4 3 3" xfId="22729"/>
    <cellStyle name="Total 7 4 4" xfId="22730"/>
    <cellStyle name="Total 7 4 4 2" xfId="22731"/>
    <cellStyle name="Total 7 4 5" xfId="22732"/>
    <cellStyle name="Total 7 5" xfId="22733"/>
    <cellStyle name="Total 7 5 2" xfId="22734"/>
    <cellStyle name="Total 7 5 2 2" xfId="22735"/>
    <cellStyle name="Total 7 5 2 2 2" xfId="22736"/>
    <cellStyle name="Total 7 5 2 2 2 2" xfId="22737"/>
    <cellStyle name="Total 7 5 2 2 3" xfId="22738"/>
    <cellStyle name="Total 7 5 2 3" xfId="22739"/>
    <cellStyle name="Total 7 5 2 3 2" xfId="22740"/>
    <cellStyle name="Total 7 5 2 4" xfId="22741"/>
    <cellStyle name="Total 7 5 3" xfId="22742"/>
    <cellStyle name="Total 7 5 3 2" xfId="22743"/>
    <cellStyle name="Total 7 5 3 2 2" xfId="22744"/>
    <cellStyle name="Total 7 5 3 3" xfId="22745"/>
    <cellStyle name="Total 7 5 4" xfId="22746"/>
    <cellStyle name="Total 7 5 4 2" xfId="22747"/>
    <cellStyle name="Total 7 5 5" xfId="22748"/>
    <cellStyle name="Total 7 6" xfId="22749"/>
    <cellStyle name="Total 7 6 2" xfId="22750"/>
    <cellStyle name="Total 7 6 2 2" xfId="22751"/>
    <cellStyle name="Total 7 6 2 2 2" xfId="22752"/>
    <cellStyle name="Total 7 6 2 2 2 2" xfId="22753"/>
    <cellStyle name="Total 7 6 2 2 3" xfId="22754"/>
    <cellStyle name="Total 7 6 2 3" xfId="22755"/>
    <cellStyle name="Total 7 6 2 3 2" xfId="22756"/>
    <cellStyle name="Total 7 6 2 4" xfId="22757"/>
    <cellStyle name="Total 7 6 3" xfId="22758"/>
    <cellStyle name="Total 7 6 3 2" xfId="22759"/>
    <cellStyle name="Total 7 6 3 2 2" xfId="22760"/>
    <cellStyle name="Total 7 6 3 3" xfId="22761"/>
    <cellStyle name="Total 7 6 4" xfId="22762"/>
    <cellStyle name="Total 7 6 4 2" xfId="22763"/>
    <cellStyle name="Total 7 6 5" xfId="22764"/>
    <cellStyle name="Total 7 7" xfId="22765"/>
    <cellStyle name="Total 7 7 2" xfId="22766"/>
    <cellStyle name="Total 7 7 2 2" xfId="22767"/>
    <cellStyle name="Total 7 7 2 2 2" xfId="22768"/>
    <cellStyle name="Total 7 7 2 2 2 2" xfId="22769"/>
    <cellStyle name="Total 7 7 2 2 3" xfId="22770"/>
    <cellStyle name="Total 7 7 2 3" xfId="22771"/>
    <cellStyle name="Total 7 7 2 3 2" xfId="22772"/>
    <cellStyle name="Total 7 7 2 4" xfId="22773"/>
    <cellStyle name="Total 7 7 3" xfId="22774"/>
    <cellStyle name="Total 7 7 3 2" xfId="22775"/>
    <cellStyle name="Total 7 7 3 2 2" xfId="22776"/>
    <cellStyle name="Total 7 7 3 3" xfId="22777"/>
    <cellStyle name="Total 7 7 4" xfId="22778"/>
    <cellStyle name="Total 7 7 4 2" xfId="22779"/>
    <cellStyle name="Total 7 7 5" xfId="22780"/>
    <cellStyle name="Total 7 8" xfId="22781"/>
    <cellStyle name="Total 7 8 2" xfId="22782"/>
    <cellStyle name="Total 7 8 2 2" xfId="22783"/>
    <cellStyle name="Total 7 8 2 2 2" xfId="22784"/>
    <cellStyle name="Total 7 8 2 2 2 2" xfId="22785"/>
    <cellStyle name="Total 7 8 2 2 3" xfId="22786"/>
    <cellStyle name="Total 7 8 2 3" xfId="22787"/>
    <cellStyle name="Total 7 8 2 3 2" xfId="22788"/>
    <cellStyle name="Total 7 8 2 4" xfId="22789"/>
    <cellStyle name="Total 7 8 3" xfId="22790"/>
    <cellStyle name="Total 7 8 3 2" xfId="22791"/>
    <cellStyle name="Total 7 8 3 2 2" xfId="22792"/>
    <cellStyle name="Total 7 8 3 3" xfId="22793"/>
    <cellStyle name="Total 7 8 4" xfId="22794"/>
    <cellStyle name="Total 7 8 4 2" xfId="22795"/>
    <cellStyle name="Total 7 8 5" xfId="22796"/>
    <cellStyle name="Total 7 9" xfId="22797"/>
    <cellStyle name="Total 7 9 2" xfId="22798"/>
    <cellStyle name="Total 7 9 2 2" xfId="22799"/>
    <cellStyle name="Total 7 9 2 2 2" xfId="22800"/>
    <cellStyle name="Total 7 9 2 2 2 2" xfId="22801"/>
    <cellStyle name="Total 7 9 2 2 3" xfId="22802"/>
    <cellStyle name="Total 7 9 2 3" xfId="22803"/>
    <cellStyle name="Total 7 9 2 3 2" xfId="22804"/>
    <cellStyle name="Total 7 9 2 4" xfId="22805"/>
    <cellStyle name="Total 7 9 3" xfId="22806"/>
    <cellStyle name="Total 7 9 3 2" xfId="22807"/>
    <cellStyle name="Total 7 9 3 2 2" xfId="22808"/>
    <cellStyle name="Total 7 9 3 3" xfId="22809"/>
    <cellStyle name="Total 7 9 4" xfId="22810"/>
    <cellStyle name="Total 7 9 4 2" xfId="22811"/>
    <cellStyle name="Total 7 9 5" xfId="22812"/>
    <cellStyle name="Total 8" xfId="22813"/>
    <cellStyle name="Total 8 10" xfId="22814"/>
    <cellStyle name="Total 8 10 2" xfId="22815"/>
    <cellStyle name="Total 8 10 2 2" xfId="22816"/>
    <cellStyle name="Total 8 10 2 2 2" xfId="22817"/>
    <cellStyle name="Total 8 10 2 2 2 2" xfId="22818"/>
    <cellStyle name="Total 8 10 2 2 3" xfId="22819"/>
    <cellStyle name="Total 8 10 2 3" xfId="22820"/>
    <cellStyle name="Total 8 10 2 3 2" xfId="22821"/>
    <cellStyle name="Total 8 10 2 4" xfId="22822"/>
    <cellStyle name="Total 8 10 3" xfId="22823"/>
    <cellStyle name="Total 8 10 3 2" xfId="22824"/>
    <cellStyle name="Total 8 10 3 2 2" xfId="22825"/>
    <cellStyle name="Total 8 10 3 3" xfId="22826"/>
    <cellStyle name="Total 8 10 4" xfId="22827"/>
    <cellStyle name="Total 8 10 4 2" xfId="22828"/>
    <cellStyle name="Total 8 10 5" xfId="22829"/>
    <cellStyle name="Total 8 11" xfId="22830"/>
    <cellStyle name="Total 8 11 2" xfId="22831"/>
    <cellStyle name="Total 8 11 2 2" xfId="22832"/>
    <cellStyle name="Total 8 11 2 2 2" xfId="22833"/>
    <cellStyle name="Total 8 11 2 3" xfId="22834"/>
    <cellStyle name="Total 8 11 3" xfId="22835"/>
    <cellStyle name="Total 8 11 3 2" xfId="22836"/>
    <cellStyle name="Total 8 11 4" xfId="22837"/>
    <cellStyle name="Total 8 12" xfId="22838"/>
    <cellStyle name="Total 8 12 2" xfId="22839"/>
    <cellStyle name="Total 8 12 2 2" xfId="22840"/>
    <cellStyle name="Total 8 12 3" xfId="22841"/>
    <cellStyle name="Total 8 13" xfId="22842"/>
    <cellStyle name="Total 8 13 2" xfId="22843"/>
    <cellStyle name="Total 8 14" xfId="22844"/>
    <cellStyle name="Total 8 2" xfId="22845"/>
    <cellStyle name="Total 8 2 10" xfId="22846"/>
    <cellStyle name="Total 8 2 10 2" xfId="22847"/>
    <cellStyle name="Total 8 2 10 2 2" xfId="22848"/>
    <cellStyle name="Total 8 2 10 2 2 2" xfId="22849"/>
    <cellStyle name="Total 8 2 10 2 3" xfId="22850"/>
    <cellStyle name="Total 8 2 10 3" xfId="22851"/>
    <cellStyle name="Total 8 2 10 3 2" xfId="22852"/>
    <cellStyle name="Total 8 2 10 4" xfId="22853"/>
    <cellStyle name="Total 8 2 11" xfId="22854"/>
    <cellStyle name="Total 8 2 11 2" xfId="22855"/>
    <cellStyle name="Total 8 2 11 2 2" xfId="22856"/>
    <cellStyle name="Total 8 2 11 3" xfId="22857"/>
    <cellStyle name="Total 8 2 12" xfId="22858"/>
    <cellStyle name="Total 8 2 12 2" xfId="22859"/>
    <cellStyle name="Total 8 2 13" xfId="22860"/>
    <cellStyle name="Total 8 2 2" xfId="22861"/>
    <cellStyle name="Total 8 2 2 10" xfId="22862"/>
    <cellStyle name="Total 8 2 2 10 2" xfId="22863"/>
    <cellStyle name="Total 8 2 2 10 2 2" xfId="22864"/>
    <cellStyle name="Total 8 2 2 10 3" xfId="22865"/>
    <cellStyle name="Total 8 2 2 11" xfId="22866"/>
    <cellStyle name="Total 8 2 2 11 2" xfId="22867"/>
    <cellStyle name="Total 8 2 2 12" xfId="22868"/>
    <cellStyle name="Total 8 2 2 2" xfId="22869"/>
    <cellStyle name="Total 8 2 2 2 2" xfId="22870"/>
    <cellStyle name="Total 8 2 2 2 2 2" xfId="22871"/>
    <cellStyle name="Total 8 2 2 2 2 2 2" xfId="22872"/>
    <cellStyle name="Total 8 2 2 2 2 2 2 2" xfId="22873"/>
    <cellStyle name="Total 8 2 2 2 2 2 3" xfId="22874"/>
    <cellStyle name="Total 8 2 2 2 2 3" xfId="22875"/>
    <cellStyle name="Total 8 2 2 2 2 3 2" xfId="22876"/>
    <cellStyle name="Total 8 2 2 2 2 4" xfId="22877"/>
    <cellStyle name="Total 8 2 2 2 3" xfId="22878"/>
    <cellStyle name="Total 8 2 2 2 3 2" xfId="22879"/>
    <cellStyle name="Total 8 2 2 2 3 2 2" xfId="22880"/>
    <cellStyle name="Total 8 2 2 2 3 3" xfId="22881"/>
    <cellStyle name="Total 8 2 2 2 4" xfId="22882"/>
    <cellStyle name="Total 8 2 2 2 4 2" xfId="22883"/>
    <cellStyle name="Total 8 2 2 2 5" xfId="22884"/>
    <cellStyle name="Total 8 2 2 3" xfId="22885"/>
    <cellStyle name="Total 8 2 2 3 2" xfId="22886"/>
    <cellStyle name="Total 8 2 2 3 2 2" xfId="22887"/>
    <cellStyle name="Total 8 2 2 3 2 2 2" xfId="22888"/>
    <cellStyle name="Total 8 2 2 3 2 2 2 2" xfId="22889"/>
    <cellStyle name="Total 8 2 2 3 2 2 3" xfId="22890"/>
    <cellStyle name="Total 8 2 2 3 2 3" xfId="22891"/>
    <cellStyle name="Total 8 2 2 3 2 3 2" xfId="22892"/>
    <cellStyle name="Total 8 2 2 3 2 4" xfId="22893"/>
    <cellStyle name="Total 8 2 2 3 3" xfId="22894"/>
    <cellStyle name="Total 8 2 2 3 3 2" xfId="22895"/>
    <cellStyle name="Total 8 2 2 3 3 2 2" xfId="22896"/>
    <cellStyle name="Total 8 2 2 3 3 3" xfId="22897"/>
    <cellStyle name="Total 8 2 2 3 4" xfId="22898"/>
    <cellStyle name="Total 8 2 2 3 4 2" xfId="22899"/>
    <cellStyle name="Total 8 2 2 3 5" xfId="22900"/>
    <cellStyle name="Total 8 2 2 4" xfId="22901"/>
    <cellStyle name="Total 8 2 2 4 2" xfId="22902"/>
    <cellStyle name="Total 8 2 2 4 2 2" xfId="22903"/>
    <cellStyle name="Total 8 2 2 4 2 2 2" xfId="22904"/>
    <cellStyle name="Total 8 2 2 4 2 2 2 2" xfId="22905"/>
    <cellStyle name="Total 8 2 2 4 2 2 3" xfId="22906"/>
    <cellStyle name="Total 8 2 2 4 2 3" xfId="22907"/>
    <cellStyle name="Total 8 2 2 4 2 3 2" xfId="22908"/>
    <cellStyle name="Total 8 2 2 4 2 4" xfId="22909"/>
    <cellStyle name="Total 8 2 2 4 3" xfId="22910"/>
    <cellStyle name="Total 8 2 2 4 3 2" xfId="22911"/>
    <cellStyle name="Total 8 2 2 4 3 2 2" xfId="22912"/>
    <cellStyle name="Total 8 2 2 4 3 3" xfId="22913"/>
    <cellStyle name="Total 8 2 2 4 4" xfId="22914"/>
    <cellStyle name="Total 8 2 2 4 4 2" xfId="22915"/>
    <cellStyle name="Total 8 2 2 4 5" xfId="22916"/>
    <cellStyle name="Total 8 2 2 5" xfId="22917"/>
    <cellStyle name="Total 8 2 2 5 2" xfId="22918"/>
    <cellStyle name="Total 8 2 2 5 2 2" xfId="22919"/>
    <cellStyle name="Total 8 2 2 5 2 2 2" xfId="22920"/>
    <cellStyle name="Total 8 2 2 5 2 2 2 2" xfId="22921"/>
    <cellStyle name="Total 8 2 2 5 2 2 3" xfId="22922"/>
    <cellStyle name="Total 8 2 2 5 2 3" xfId="22923"/>
    <cellStyle name="Total 8 2 2 5 2 3 2" xfId="22924"/>
    <cellStyle name="Total 8 2 2 5 2 4" xfId="22925"/>
    <cellStyle name="Total 8 2 2 5 3" xfId="22926"/>
    <cellStyle name="Total 8 2 2 5 3 2" xfId="22927"/>
    <cellStyle name="Total 8 2 2 5 3 2 2" xfId="22928"/>
    <cellStyle name="Total 8 2 2 5 3 3" xfId="22929"/>
    <cellStyle name="Total 8 2 2 5 4" xfId="22930"/>
    <cellStyle name="Total 8 2 2 5 4 2" xfId="22931"/>
    <cellStyle name="Total 8 2 2 5 5" xfId="22932"/>
    <cellStyle name="Total 8 2 2 6" xfId="22933"/>
    <cellStyle name="Total 8 2 2 6 2" xfId="22934"/>
    <cellStyle name="Total 8 2 2 6 2 2" xfId="22935"/>
    <cellStyle name="Total 8 2 2 6 2 2 2" xfId="22936"/>
    <cellStyle name="Total 8 2 2 6 2 2 2 2" xfId="22937"/>
    <cellStyle name="Total 8 2 2 6 2 2 3" xfId="22938"/>
    <cellStyle name="Total 8 2 2 6 2 3" xfId="22939"/>
    <cellStyle name="Total 8 2 2 6 2 3 2" xfId="22940"/>
    <cellStyle name="Total 8 2 2 6 2 4" xfId="22941"/>
    <cellStyle name="Total 8 2 2 6 3" xfId="22942"/>
    <cellStyle name="Total 8 2 2 6 3 2" xfId="22943"/>
    <cellStyle name="Total 8 2 2 6 3 2 2" xfId="22944"/>
    <cellStyle name="Total 8 2 2 6 3 3" xfId="22945"/>
    <cellStyle name="Total 8 2 2 6 4" xfId="22946"/>
    <cellStyle name="Total 8 2 2 6 4 2" xfId="22947"/>
    <cellStyle name="Total 8 2 2 6 5" xfId="22948"/>
    <cellStyle name="Total 8 2 2 7" xfId="22949"/>
    <cellStyle name="Total 8 2 2 7 2" xfId="22950"/>
    <cellStyle name="Total 8 2 2 7 2 2" xfId="22951"/>
    <cellStyle name="Total 8 2 2 7 2 2 2" xfId="22952"/>
    <cellStyle name="Total 8 2 2 7 2 2 2 2" xfId="22953"/>
    <cellStyle name="Total 8 2 2 7 2 2 3" xfId="22954"/>
    <cellStyle name="Total 8 2 2 7 2 3" xfId="22955"/>
    <cellStyle name="Total 8 2 2 7 2 3 2" xfId="22956"/>
    <cellStyle name="Total 8 2 2 7 2 4" xfId="22957"/>
    <cellStyle name="Total 8 2 2 7 3" xfId="22958"/>
    <cellStyle name="Total 8 2 2 7 3 2" xfId="22959"/>
    <cellStyle name="Total 8 2 2 7 3 2 2" xfId="22960"/>
    <cellStyle name="Total 8 2 2 7 3 3" xfId="22961"/>
    <cellStyle name="Total 8 2 2 7 4" xfId="22962"/>
    <cellStyle name="Total 8 2 2 7 4 2" xfId="22963"/>
    <cellStyle name="Total 8 2 2 7 5" xfId="22964"/>
    <cellStyle name="Total 8 2 2 8" xfId="22965"/>
    <cellStyle name="Total 8 2 2 8 2" xfId="22966"/>
    <cellStyle name="Total 8 2 2 8 2 2" xfId="22967"/>
    <cellStyle name="Total 8 2 2 8 2 2 2" xfId="22968"/>
    <cellStyle name="Total 8 2 2 8 2 2 2 2" xfId="22969"/>
    <cellStyle name="Total 8 2 2 8 2 2 3" xfId="22970"/>
    <cellStyle name="Total 8 2 2 8 2 3" xfId="22971"/>
    <cellStyle name="Total 8 2 2 8 2 3 2" xfId="22972"/>
    <cellStyle name="Total 8 2 2 8 2 4" xfId="22973"/>
    <cellStyle name="Total 8 2 2 8 3" xfId="22974"/>
    <cellStyle name="Total 8 2 2 8 3 2" xfId="22975"/>
    <cellStyle name="Total 8 2 2 8 3 2 2" xfId="22976"/>
    <cellStyle name="Total 8 2 2 8 3 3" xfId="22977"/>
    <cellStyle name="Total 8 2 2 8 4" xfId="22978"/>
    <cellStyle name="Total 8 2 2 8 4 2" xfId="22979"/>
    <cellStyle name="Total 8 2 2 8 5" xfId="22980"/>
    <cellStyle name="Total 8 2 2 9" xfId="22981"/>
    <cellStyle name="Total 8 2 2 9 2" xfId="22982"/>
    <cellStyle name="Total 8 2 2 9 2 2" xfId="22983"/>
    <cellStyle name="Total 8 2 2 9 2 2 2" xfId="22984"/>
    <cellStyle name="Total 8 2 2 9 2 3" xfId="22985"/>
    <cellStyle name="Total 8 2 2 9 3" xfId="22986"/>
    <cellStyle name="Total 8 2 2 9 3 2" xfId="22987"/>
    <cellStyle name="Total 8 2 2 9 4" xfId="22988"/>
    <cellStyle name="Total 8 2 3" xfId="22989"/>
    <cellStyle name="Total 8 2 3 2" xfId="22990"/>
    <cellStyle name="Total 8 2 3 2 2" xfId="22991"/>
    <cellStyle name="Total 8 2 3 2 2 2" xfId="22992"/>
    <cellStyle name="Total 8 2 3 2 2 2 2" xfId="22993"/>
    <cellStyle name="Total 8 2 3 2 2 3" xfId="22994"/>
    <cellStyle name="Total 8 2 3 2 3" xfId="22995"/>
    <cellStyle name="Total 8 2 3 2 3 2" xfId="22996"/>
    <cellStyle name="Total 8 2 3 2 4" xfId="22997"/>
    <cellStyle name="Total 8 2 3 3" xfId="22998"/>
    <cellStyle name="Total 8 2 3 3 2" xfId="22999"/>
    <cellStyle name="Total 8 2 3 3 2 2" xfId="23000"/>
    <cellStyle name="Total 8 2 3 3 3" xfId="23001"/>
    <cellStyle name="Total 8 2 3 4" xfId="23002"/>
    <cellStyle name="Total 8 2 3 4 2" xfId="23003"/>
    <cellStyle name="Total 8 2 3 5" xfId="23004"/>
    <cellStyle name="Total 8 2 4" xfId="23005"/>
    <cellStyle name="Total 8 2 4 2" xfId="23006"/>
    <cellStyle name="Total 8 2 4 2 2" xfId="23007"/>
    <cellStyle name="Total 8 2 4 2 2 2" xfId="23008"/>
    <cellStyle name="Total 8 2 4 2 2 2 2" xfId="23009"/>
    <cellStyle name="Total 8 2 4 2 2 3" xfId="23010"/>
    <cellStyle name="Total 8 2 4 2 3" xfId="23011"/>
    <cellStyle name="Total 8 2 4 2 3 2" xfId="23012"/>
    <cellStyle name="Total 8 2 4 2 4" xfId="23013"/>
    <cellStyle name="Total 8 2 4 3" xfId="23014"/>
    <cellStyle name="Total 8 2 4 3 2" xfId="23015"/>
    <cellStyle name="Total 8 2 4 3 2 2" xfId="23016"/>
    <cellStyle name="Total 8 2 4 3 3" xfId="23017"/>
    <cellStyle name="Total 8 2 4 4" xfId="23018"/>
    <cellStyle name="Total 8 2 4 4 2" xfId="23019"/>
    <cellStyle name="Total 8 2 4 5" xfId="23020"/>
    <cellStyle name="Total 8 2 5" xfId="23021"/>
    <cellStyle name="Total 8 2 5 2" xfId="23022"/>
    <cellStyle name="Total 8 2 5 2 2" xfId="23023"/>
    <cellStyle name="Total 8 2 5 2 2 2" xfId="23024"/>
    <cellStyle name="Total 8 2 5 2 2 2 2" xfId="23025"/>
    <cellStyle name="Total 8 2 5 2 2 3" xfId="23026"/>
    <cellStyle name="Total 8 2 5 2 3" xfId="23027"/>
    <cellStyle name="Total 8 2 5 2 3 2" xfId="23028"/>
    <cellStyle name="Total 8 2 5 2 4" xfId="23029"/>
    <cellStyle name="Total 8 2 5 3" xfId="23030"/>
    <cellStyle name="Total 8 2 5 3 2" xfId="23031"/>
    <cellStyle name="Total 8 2 5 3 2 2" xfId="23032"/>
    <cellStyle name="Total 8 2 5 3 3" xfId="23033"/>
    <cellStyle name="Total 8 2 5 4" xfId="23034"/>
    <cellStyle name="Total 8 2 5 4 2" xfId="23035"/>
    <cellStyle name="Total 8 2 5 5" xfId="23036"/>
    <cellStyle name="Total 8 2 6" xfId="23037"/>
    <cellStyle name="Total 8 2 6 2" xfId="23038"/>
    <cellStyle name="Total 8 2 6 2 2" xfId="23039"/>
    <cellStyle name="Total 8 2 6 2 2 2" xfId="23040"/>
    <cellStyle name="Total 8 2 6 2 2 2 2" xfId="23041"/>
    <cellStyle name="Total 8 2 6 2 2 3" xfId="23042"/>
    <cellStyle name="Total 8 2 6 2 3" xfId="23043"/>
    <cellStyle name="Total 8 2 6 2 3 2" xfId="23044"/>
    <cellStyle name="Total 8 2 6 2 4" xfId="23045"/>
    <cellStyle name="Total 8 2 6 3" xfId="23046"/>
    <cellStyle name="Total 8 2 6 3 2" xfId="23047"/>
    <cellStyle name="Total 8 2 6 3 2 2" xfId="23048"/>
    <cellStyle name="Total 8 2 6 3 3" xfId="23049"/>
    <cellStyle name="Total 8 2 6 4" xfId="23050"/>
    <cellStyle name="Total 8 2 6 4 2" xfId="23051"/>
    <cellStyle name="Total 8 2 6 5" xfId="23052"/>
    <cellStyle name="Total 8 2 7" xfId="23053"/>
    <cellStyle name="Total 8 2 7 2" xfId="23054"/>
    <cellStyle name="Total 8 2 7 2 2" xfId="23055"/>
    <cellStyle name="Total 8 2 7 2 2 2" xfId="23056"/>
    <cellStyle name="Total 8 2 7 2 2 2 2" xfId="23057"/>
    <cellStyle name="Total 8 2 7 2 2 3" xfId="23058"/>
    <cellStyle name="Total 8 2 7 2 3" xfId="23059"/>
    <cellStyle name="Total 8 2 7 2 3 2" xfId="23060"/>
    <cellStyle name="Total 8 2 7 2 4" xfId="23061"/>
    <cellStyle name="Total 8 2 7 3" xfId="23062"/>
    <cellStyle name="Total 8 2 7 3 2" xfId="23063"/>
    <cellStyle name="Total 8 2 7 3 2 2" xfId="23064"/>
    <cellStyle name="Total 8 2 7 3 3" xfId="23065"/>
    <cellStyle name="Total 8 2 7 4" xfId="23066"/>
    <cellStyle name="Total 8 2 7 4 2" xfId="23067"/>
    <cellStyle name="Total 8 2 7 5" xfId="23068"/>
    <cellStyle name="Total 8 2 8" xfId="23069"/>
    <cellStyle name="Total 8 2 8 2" xfId="23070"/>
    <cellStyle name="Total 8 2 8 2 2" xfId="23071"/>
    <cellStyle name="Total 8 2 8 2 2 2" xfId="23072"/>
    <cellStyle name="Total 8 2 8 2 2 2 2" xfId="23073"/>
    <cellStyle name="Total 8 2 8 2 2 3" xfId="23074"/>
    <cellStyle name="Total 8 2 8 2 3" xfId="23075"/>
    <cellStyle name="Total 8 2 8 2 3 2" xfId="23076"/>
    <cellStyle name="Total 8 2 8 2 4" xfId="23077"/>
    <cellStyle name="Total 8 2 8 3" xfId="23078"/>
    <cellStyle name="Total 8 2 8 3 2" xfId="23079"/>
    <cellStyle name="Total 8 2 8 3 2 2" xfId="23080"/>
    <cellStyle name="Total 8 2 8 3 3" xfId="23081"/>
    <cellStyle name="Total 8 2 8 4" xfId="23082"/>
    <cellStyle name="Total 8 2 8 4 2" xfId="23083"/>
    <cellStyle name="Total 8 2 8 5" xfId="23084"/>
    <cellStyle name="Total 8 2 9" xfId="23085"/>
    <cellStyle name="Total 8 2 9 2" xfId="23086"/>
    <cellStyle name="Total 8 2 9 2 2" xfId="23087"/>
    <cellStyle name="Total 8 2 9 2 2 2" xfId="23088"/>
    <cellStyle name="Total 8 2 9 2 2 2 2" xfId="23089"/>
    <cellStyle name="Total 8 2 9 2 2 3" xfId="23090"/>
    <cellStyle name="Total 8 2 9 2 3" xfId="23091"/>
    <cellStyle name="Total 8 2 9 2 3 2" xfId="23092"/>
    <cellStyle name="Total 8 2 9 2 4" xfId="23093"/>
    <cellStyle name="Total 8 2 9 3" xfId="23094"/>
    <cellStyle name="Total 8 2 9 3 2" xfId="23095"/>
    <cellStyle name="Total 8 2 9 3 2 2" xfId="23096"/>
    <cellStyle name="Total 8 2 9 3 3" xfId="23097"/>
    <cellStyle name="Total 8 2 9 4" xfId="23098"/>
    <cellStyle name="Total 8 2 9 4 2" xfId="23099"/>
    <cellStyle name="Total 8 2 9 5" xfId="23100"/>
    <cellStyle name="Total 8 3" xfId="23101"/>
    <cellStyle name="Total 8 3 10" xfId="23102"/>
    <cellStyle name="Total 8 3 10 2" xfId="23103"/>
    <cellStyle name="Total 8 3 10 2 2" xfId="23104"/>
    <cellStyle name="Total 8 3 10 3" xfId="23105"/>
    <cellStyle name="Total 8 3 11" xfId="23106"/>
    <cellStyle name="Total 8 3 11 2" xfId="23107"/>
    <cellStyle name="Total 8 3 12" xfId="23108"/>
    <cellStyle name="Total 8 3 2" xfId="23109"/>
    <cellStyle name="Total 8 3 2 2" xfId="23110"/>
    <cellStyle name="Total 8 3 2 2 2" xfId="23111"/>
    <cellStyle name="Total 8 3 2 2 2 2" xfId="23112"/>
    <cellStyle name="Total 8 3 2 2 2 2 2" xfId="23113"/>
    <cellStyle name="Total 8 3 2 2 2 3" xfId="23114"/>
    <cellStyle name="Total 8 3 2 2 3" xfId="23115"/>
    <cellStyle name="Total 8 3 2 2 3 2" xfId="23116"/>
    <cellStyle name="Total 8 3 2 2 4" xfId="23117"/>
    <cellStyle name="Total 8 3 2 3" xfId="23118"/>
    <cellStyle name="Total 8 3 2 3 2" xfId="23119"/>
    <cellStyle name="Total 8 3 2 3 2 2" xfId="23120"/>
    <cellStyle name="Total 8 3 2 3 3" xfId="23121"/>
    <cellStyle name="Total 8 3 2 4" xfId="23122"/>
    <cellStyle name="Total 8 3 2 4 2" xfId="23123"/>
    <cellStyle name="Total 8 3 2 5" xfId="23124"/>
    <cellStyle name="Total 8 3 3" xfId="23125"/>
    <cellStyle name="Total 8 3 3 2" xfId="23126"/>
    <cellStyle name="Total 8 3 3 2 2" xfId="23127"/>
    <cellStyle name="Total 8 3 3 2 2 2" xfId="23128"/>
    <cellStyle name="Total 8 3 3 2 2 2 2" xfId="23129"/>
    <cellStyle name="Total 8 3 3 2 2 3" xfId="23130"/>
    <cellStyle name="Total 8 3 3 2 3" xfId="23131"/>
    <cellStyle name="Total 8 3 3 2 3 2" xfId="23132"/>
    <cellStyle name="Total 8 3 3 2 4" xfId="23133"/>
    <cellStyle name="Total 8 3 3 3" xfId="23134"/>
    <cellStyle name="Total 8 3 3 3 2" xfId="23135"/>
    <cellStyle name="Total 8 3 3 3 2 2" xfId="23136"/>
    <cellStyle name="Total 8 3 3 3 3" xfId="23137"/>
    <cellStyle name="Total 8 3 3 4" xfId="23138"/>
    <cellStyle name="Total 8 3 3 4 2" xfId="23139"/>
    <cellStyle name="Total 8 3 3 5" xfId="23140"/>
    <cellStyle name="Total 8 3 4" xfId="23141"/>
    <cellStyle name="Total 8 3 4 2" xfId="23142"/>
    <cellStyle name="Total 8 3 4 2 2" xfId="23143"/>
    <cellStyle name="Total 8 3 4 2 2 2" xfId="23144"/>
    <cellStyle name="Total 8 3 4 2 2 2 2" xfId="23145"/>
    <cellStyle name="Total 8 3 4 2 2 3" xfId="23146"/>
    <cellStyle name="Total 8 3 4 2 3" xfId="23147"/>
    <cellStyle name="Total 8 3 4 2 3 2" xfId="23148"/>
    <cellStyle name="Total 8 3 4 2 4" xfId="23149"/>
    <cellStyle name="Total 8 3 4 3" xfId="23150"/>
    <cellStyle name="Total 8 3 4 3 2" xfId="23151"/>
    <cellStyle name="Total 8 3 4 3 2 2" xfId="23152"/>
    <cellStyle name="Total 8 3 4 3 3" xfId="23153"/>
    <cellStyle name="Total 8 3 4 4" xfId="23154"/>
    <cellStyle name="Total 8 3 4 4 2" xfId="23155"/>
    <cellStyle name="Total 8 3 4 5" xfId="23156"/>
    <cellStyle name="Total 8 3 5" xfId="23157"/>
    <cellStyle name="Total 8 3 5 2" xfId="23158"/>
    <cellStyle name="Total 8 3 5 2 2" xfId="23159"/>
    <cellStyle name="Total 8 3 5 2 2 2" xfId="23160"/>
    <cellStyle name="Total 8 3 5 2 2 2 2" xfId="23161"/>
    <cellStyle name="Total 8 3 5 2 2 3" xfId="23162"/>
    <cellStyle name="Total 8 3 5 2 3" xfId="23163"/>
    <cellStyle name="Total 8 3 5 2 3 2" xfId="23164"/>
    <cellStyle name="Total 8 3 5 2 4" xfId="23165"/>
    <cellStyle name="Total 8 3 5 3" xfId="23166"/>
    <cellStyle name="Total 8 3 5 3 2" xfId="23167"/>
    <cellStyle name="Total 8 3 5 3 2 2" xfId="23168"/>
    <cellStyle name="Total 8 3 5 3 3" xfId="23169"/>
    <cellStyle name="Total 8 3 5 4" xfId="23170"/>
    <cellStyle name="Total 8 3 5 4 2" xfId="23171"/>
    <cellStyle name="Total 8 3 5 5" xfId="23172"/>
    <cellStyle name="Total 8 3 6" xfId="23173"/>
    <cellStyle name="Total 8 3 6 2" xfId="23174"/>
    <cellStyle name="Total 8 3 6 2 2" xfId="23175"/>
    <cellStyle name="Total 8 3 6 2 2 2" xfId="23176"/>
    <cellStyle name="Total 8 3 6 2 2 2 2" xfId="23177"/>
    <cellStyle name="Total 8 3 6 2 2 3" xfId="23178"/>
    <cellStyle name="Total 8 3 6 2 3" xfId="23179"/>
    <cellStyle name="Total 8 3 6 2 3 2" xfId="23180"/>
    <cellStyle name="Total 8 3 6 2 4" xfId="23181"/>
    <cellStyle name="Total 8 3 6 3" xfId="23182"/>
    <cellStyle name="Total 8 3 6 3 2" xfId="23183"/>
    <cellStyle name="Total 8 3 6 3 2 2" xfId="23184"/>
    <cellStyle name="Total 8 3 6 3 3" xfId="23185"/>
    <cellStyle name="Total 8 3 6 4" xfId="23186"/>
    <cellStyle name="Total 8 3 6 4 2" xfId="23187"/>
    <cellStyle name="Total 8 3 6 5" xfId="23188"/>
    <cellStyle name="Total 8 3 7" xfId="23189"/>
    <cellStyle name="Total 8 3 7 2" xfId="23190"/>
    <cellStyle name="Total 8 3 7 2 2" xfId="23191"/>
    <cellStyle name="Total 8 3 7 2 2 2" xfId="23192"/>
    <cellStyle name="Total 8 3 7 2 2 2 2" xfId="23193"/>
    <cellStyle name="Total 8 3 7 2 2 3" xfId="23194"/>
    <cellStyle name="Total 8 3 7 2 3" xfId="23195"/>
    <cellStyle name="Total 8 3 7 2 3 2" xfId="23196"/>
    <cellStyle name="Total 8 3 7 2 4" xfId="23197"/>
    <cellStyle name="Total 8 3 7 3" xfId="23198"/>
    <cellStyle name="Total 8 3 7 3 2" xfId="23199"/>
    <cellStyle name="Total 8 3 7 3 2 2" xfId="23200"/>
    <cellStyle name="Total 8 3 7 3 3" xfId="23201"/>
    <cellStyle name="Total 8 3 7 4" xfId="23202"/>
    <cellStyle name="Total 8 3 7 4 2" xfId="23203"/>
    <cellStyle name="Total 8 3 7 5" xfId="23204"/>
    <cellStyle name="Total 8 3 8" xfId="23205"/>
    <cellStyle name="Total 8 3 8 2" xfId="23206"/>
    <cellStyle name="Total 8 3 8 2 2" xfId="23207"/>
    <cellStyle name="Total 8 3 8 2 2 2" xfId="23208"/>
    <cellStyle name="Total 8 3 8 2 2 2 2" xfId="23209"/>
    <cellStyle name="Total 8 3 8 2 2 3" xfId="23210"/>
    <cellStyle name="Total 8 3 8 2 3" xfId="23211"/>
    <cellStyle name="Total 8 3 8 2 3 2" xfId="23212"/>
    <cellStyle name="Total 8 3 8 2 4" xfId="23213"/>
    <cellStyle name="Total 8 3 8 3" xfId="23214"/>
    <cellStyle name="Total 8 3 8 3 2" xfId="23215"/>
    <cellStyle name="Total 8 3 8 3 2 2" xfId="23216"/>
    <cellStyle name="Total 8 3 8 3 3" xfId="23217"/>
    <cellStyle name="Total 8 3 8 4" xfId="23218"/>
    <cellStyle name="Total 8 3 8 4 2" xfId="23219"/>
    <cellStyle name="Total 8 3 8 5" xfId="23220"/>
    <cellStyle name="Total 8 3 9" xfId="23221"/>
    <cellStyle name="Total 8 3 9 2" xfId="23222"/>
    <cellStyle name="Total 8 3 9 2 2" xfId="23223"/>
    <cellStyle name="Total 8 3 9 2 2 2" xfId="23224"/>
    <cellStyle name="Total 8 3 9 2 3" xfId="23225"/>
    <cellStyle name="Total 8 3 9 3" xfId="23226"/>
    <cellStyle name="Total 8 3 9 3 2" xfId="23227"/>
    <cellStyle name="Total 8 3 9 4" xfId="23228"/>
    <cellStyle name="Total 8 4" xfId="23229"/>
    <cellStyle name="Total 8 4 2" xfId="23230"/>
    <cellStyle name="Total 8 4 2 2" xfId="23231"/>
    <cellStyle name="Total 8 4 2 2 2" xfId="23232"/>
    <cellStyle name="Total 8 4 2 2 2 2" xfId="23233"/>
    <cellStyle name="Total 8 4 2 2 3" xfId="23234"/>
    <cellStyle name="Total 8 4 2 3" xfId="23235"/>
    <cellStyle name="Total 8 4 2 3 2" xfId="23236"/>
    <cellStyle name="Total 8 4 2 4" xfId="23237"/>
    <cellStyle name="Total 8 4 3" xfId="23238"/>
    <cellStyle name="Total 8 4 3 2" xfId="23239"/>
    <cellStyle name="Total 8 4 3 2 2" xfId="23240"/>
    <cellStyle name="Total 8 4 3 3" xfId="23241"/>
    <cellStyle name="Total 8 4 4" xfId="23242"/>
    <cellStyle name="Total 8 4 4 2" xfId="23243"/>
    <cellStyle name="Total 8 4 5" xfId="23244"/>
    <cellStyle name="Total 8 5" xfId="23245"/>
    <cellStyle name="Total 8 5 2" xfId="23246"/>
    <cellStyle name="Total 8 5 2 2" xfId="23247"/>
    <cellStyle name="Total 8 5 2 2 2" xfId="23248"/>
    <cellStyle name="Total 8 5 2 2 2 2" xfId="23249"/>
    <cellStyle name="Total 8 5 2 2 3" xfId="23250"/>
    <cellStyle name="Total 8 5 2 3" xfId="23251"/>
    <cellStyle name="Total 8 5 2 3 2" xfId="23252"/>
    <cellStyle name="Total 8 5 2 4" xfId="23253"/>
    <cellStyle name="Total 8 5 3" xfId="23254"/>
    <cellStyle name="Total 8 5 3 2" xfId="23255"/>
    <cellStyle name="Total 8 5 3 2 2" xfId="23256"/>
    <cellStyle name="Total 8 5 3 3" xfId="23257"/>
    <cellStyle name="Total 8 5 4" xfId="23258"/>
    <cellStyle name="Total 8 5 4 2" xfId="23259"/>
    <cellStyle name="Total 8 5 5" xfId="23260"/>
    <cellStyle name="Total 8 6" xfId="23261"/>
    <cellStyle name="Total 8 6 2" xfId="23262"/>
    <cellStyle name="Total 8 6 2 2" xfId="23263"/>
    <cellStyle name="Total 8 6 2 2 2" xfId="23264"/>
    <cellStyle name="Total 8 6 2 2 2 2" xfId="23265"/>
    <cellStyle name="Total 8 6 2 2 3" xfId="23266"/>
    <cellStyle name="Total 8 6 2 3" xfId="23267"/>
    <cellStyle name="Total 8 6 2 3 2" xfId="23268"/>
    <cellStyle name="Total 8 6 2 4" xfId="23269"/>
    <cellStyle name="Total 8 6 3" xfId="23270"/>
    <cellStyle name="Total 8 6 3 2" xfId="23271"/>
    <cellStyle name="Total 8 6 3 2 2" xfId="23272"/>
    <cellStyle name="Total 8 6 3 3" xfId="23273"/>
    <cellStyle name="Total 8 6 4" xfId="23274"/>
    <cellStyle name="Total 8 6 4 2" xfId="23275"/>
    <cellStyle name="Total 8 6 5" xfId="23276"/>
    <cellStyle name="Total 8 7" xfId="23277"/>
    <cellStyle name="Total 8 7 2" xfId="23278"/>
    <cellStyle name="Total 8 7 2 2" xfId="23279"/>
    <cellStyle name="Total 8 7 2 2 2" xfId="23280"/>
    <cellStyle name="Total 8 7 2 2 2 2" xfId="23281"/>
    <cellStyle name="Total 8 7 2 2 3" xfId="23282"/>
    <cellStyle name="Total 8 7 2 3" xfId="23283"/>
    <cellStyle name="Total 8 7 2 3 2" xfId="23284"/>
    <cellStyle name="Total 8 7 2 4" xfId="23285"/>
    <cellStyle name="Total 8 7 3" xfId="23286"/>
    <cellStyle name="Total 8 7 3 2" xfId="23287"/>
    <cellStyle name="Total 8 7 3 2 2" xfId="23288"/>
    <cellStyle name="Total 8 7 3 3" xfId="23289"/>
    <cellStyle name="Total 8 7 4" xfId="23290"/>
    <cellStyle name="Total 8 7 4 2" xfId="23291"/>
    <cellStyle name="Total 8 7 5" xfId="23292"/>
    <cellStyle name="Total 8 8" xfId="23293"/>
    <cellStyle name="Total 8 8 2" xfId="23294"/>
    <cellStyle name="Total 8 8 2 2" xfId="23295"/>
    <cellStyle name="Total 8 8 2 2 2" xfId="23296"/>
    <cellStyle name="Total 8 8 2 2 2 2" xfId="23297"/>
    <cellStyle name="Total 8 8 2 2 3" xfId="23298"/>
    <cellStyle name="Total 8 8 2 3" xfId="23299"/>
    <cellStyle name="Total 8 8 2 3 2" xfId="23300"/>
    <cellStyle name="Total 8 8 2 4" xfId="23301"/>
    <cellStyle name="Total 8 8 3" xfId="23302"/>
    <cellStyle name="Total 8 8 3 2" xfId="23303"/>
    <cellStyle name="Total 8 8 3 2 2" xfId="23304"/>
    <cellStyle name="Total 8 8 3 3" xfId="23305"/>
    <cellStyle name="Total 8 8 4" xfId="23306"/>
    <cellStyle name="Total 8 8 4 2" xfId="23307"/>
    <cellStyle name="Total 8 8 5" xfId="23308"/>
    <cellStyle name="Total 8 9" xfId="23309"/>
    <cellStyle name="Total 8 9 2" xfId="23310"/>
    <cellStyle name="Total 8 9 2 2" xfId="23311"/>
    <cellStyle name="Total 8 9 2 2 2" xfId="23312"/>
    <cellStyle name="Total 8 9 2 2 2 2" xfId="23313"/>
    <cellStyle name="Total 8 9 2 2 3" xfId="23314"/>
    <cellStyle name="Total 8 9 2 3" xfId="23315"/>
    <cellStyle name="Total 8 9 2 3 2" xfId="23316"/>
    <cellStyle name="Total 8 9 2 4" xfId="23317"/>
    <cellStyle name="Total 8 9 3" xfId="23318"/>
    <cellStyle name="Total 8 9 3 2" xfId="23319"/>
    <cellStyle name="Total 8 9 3 2 2" xfId="23320"/>
    <cellStyle name="Total 8 9 3 3" xfId="23321"/>
    <cellStyle name="Total 8 9 4" xfId="23322"/>
    <cellStyle name="Total 8 9 4 2" xfId="23323"/>
    <cellStyle name="Total 8 9 5" xfId="23324"/>
    <cellStyle name="Total 9" xfId="23325"/>
    <cellStyle name="Total 9 10" xfId="23326"/>
    <cellStyle name="Total 9 10 2" xfId="23327"/>
    <cellStyle name="Total 9 10 2 2" xfId="23328"/>
    <cellStyle name="Total 9 10 2 2 2" xfId="23329"/>
    <cellStyle name="Total 9 10 2 2 2 2" xfId="23330"/>
    <cellStyle name="Total 9 10 2 2 3" xfId="23331"/>
    <cellStyle name="Total 9 10 2 3" xfId="23332"/>
    <cellStyle name="Total 9 10 2 3 2" xfId="23333"/>
    <cellStyle name="Total 9 10 2 4" xfId="23334"/>
    <cellStyle name="Total 9 10 3" xfId="23335"/>
    <cellStyle name="Total 9 10 3 2" xfId="23336"/>
    <cellStyle name="Total 9 10 3 2 2" xfId="23337"/>
    <cellStyle name="Total 9 10 3 3" xfId="23338"/>
    <cellStyle name="Total 9 10 4" xfId="23339"/>
    <cellStyle name="Total 9 10 4 2" xfId="23340"/>
    <cellStyle name="Total 9 10 5" xfId="23341"/>
    <cellStyle name="Total 9 11" xfId="23342"/>
    <cellStyle name="Total 9 11 2" xfId="23343"/>
    <cellStyle name="Total 9 11 2 2" xfId="23344"/>
    <cellStyle name="Total 9 11 2 2 2" xfId="23345"/>
    <cellStyle name="Total 9 11 2 3" xfId="23346"/>
    <cellStyle name="Total 9 11 3" xfId="23347"/>
    <cellStyle name="Total 9 11 3 2" xfId="23348"/>
    <cellStyle name="Total 9 11 4" xfId="23349"/>
    <cellStyle name="Total 9 12" xfId="23350"/>
    <cellStyle name="Total 9 12 2" xfId="23351"/>
    <cellStyle name="Total 9 12 2 2" xfId="23352"/>
    <cellStyle name="Total 9 12 3" xfId="23353"/>
    <cellStyle name="Total 9 13" xfId="23354"/>
    <cellStyle name="Total 9 13 2" xfId="23355"/>
    <cellStyle name="Total 9 14" xfId="23356"/>
    <cellStyle name="Total 9 2" xfId="23357"/>
    <cellStyle name="Total 9 2 10" xfId="23358"/>
    <cellStyle name="Total 9 2 10 2" xfId="23359"/>
    <cellStyle name="Total 9 2 10 2 2" xfId="23360"/>
    <cellStyle name="Total 9 2 10 2 2 2" xfId="23361"/>
    <cellStyle name="Total 9 2 10 2 3" xfId="23362"/>
    <cellStyle name="Total 9 2 10 3" xfId="23363"/>
    <cellStyle name="Total 9 2 10 3 2" xfId="23364"/>
    <cellStyle name="Total 9 2 10 4" xfId="23365"/>
    <cellStyle name="Total 9 2 11" xfId="23366"/>
    <cellStyle name="Total 9 2 11 2" xfId="23367"/>
    <cellStyle name="Total 9 2 11 2 2" xfId="23368"/>
    <cellStyle name="Total 9 2 11 3" xfId="23369"/>
    <cellStyle name="Total 9 2 12" xfId="23370"/>
    <cellStyle name="Total 9 2 12 2" xfId="23371"/>
    <cellStyle name="Total 9 2 13" xfId="23372"/>
    <cellStyle name="Total 9 2 2" xfId="23373"/>
    <cellStyle name="Total 9 2 2 10" xfId="23374"/>
    <cellStyle name="Total 9 2 2 10 2" xfId="23375"/>
    <cellStyle name="Total 9 2 2 10 2 2" xfId="23376"/>
    <cellStyle name="Total 9 2 2 10 3" xfId="23377"/>
    <cellStyle name="Total 9 2 2 11" xfId="23378"/>
    <cellStyle name="Total 9 2 2 11 2" xfId="23379"/>
    <cellStyle name="Total 9 2 2 12" xfId="23380"/>
    <cellStyle name="Total 9 2 2 2" xfId="23381"/>
    <cellStyle name="Total 9 2 2 2 2" xfId="23382"/>
    <cellStyle name="Total 9 2 2 2 2 2" xfId="23383"/>
    <cellStyle name="Total 9 2 2 2 2 2 2" xfId="23384"/>
    <cellStyle name="Total 9 2 2 2 2 2 2 2" xfId="23385"/>
    <cellStyle name="Total 9 2 2 2 2 2 3" xfId="23386"/>
    <cellStyle name="Total 9 2 2 2 2 3" xfId="23387"/>
    <cellStyle name="Total 9 2 2 2 2 3 2" xfId="23388"/>
    <cellStyle name="Total 9 2 2 2 2 4" xfId="23389"/>
    <cellStyle name="Total 9 2 2 2 3" xfId="23390"/>
    <cellStyle name="Total 9 2 2 2 3 2" xfId="23391"/>
    <cellStyle name="Total 9 2 2 2 3 2 2" xfId="23392"/>
    <cellStyle name="Total 9 2 2 2 3 3" xfId="23393"/>
    <cellStyle name="Total 9 2 2 2 4" xfId="23394"/>
    <cellStyle name="Total 9 2 2 2 4 2" xfId="23395"/>
    <cellStyle name="Total 9 2 2 2 5" xfId="23396"/>
    <cellStyle name="Total 9 2 2 3" xfId="23397"/>
    <cellStyle name="Total 9 2 2 3 2" xfId="23398"/>
    <cellStyle name="Total 9 2 2 3 2 2" xfId="23399"/>
    <cellStyle name="Total 9 2 2 3 2 2 2" xfId="23400"/>
    <cellStyle name="Total 9 2 2 3 2 2 2 2" xfId="23401"/>
    <cellStyle name="Total 9 2 2 3 2 2 3" xfId="23402"/>
    <cellStyle name="Total 9 2 2 3 2 3" xfId="23403"/>
    <cellStyle name="Total 9 2 2 3 2 3 2" xfId="23404"/>
    <cellStyle name="Total 9 2 2 3 2 4" xfId="23405"/>
    <cellStyle name="Total 9 2 2 3 3" xfId="23406"/>
    <cellStyle name="Total 9 2 2 3 3 2" xfId="23407"/>
    <cellStyle name="Total 9 2 2 3 3 2 2" xfId="23408"/>
    <cellStyle name="Total 9 2 2 3 3 3" xfId="23409"/>
    <cellStyle name="Total 9 2 2 3 4" xfId="23410"/>
    <cellStyle name="Total 9 2 2 3 4 2" xfId="23411"/>
    <cellStyle name="Total 9 2 2 3 5" xfId="23412"/>
    <cellStyle name="Total 9 2 2 4" xfId="23413"/>
    <cellStyle name="Total 9 2 2 4 2" xfId="23414"/>
    <cellStyle name="Total 9 2 2 4 2 2" xfId="23415"/>
    <cellStyle name="Total 9 2 2 4 2 2 2" xfId="23416"/>
    <cellStyle name="Total 9 2 2 4 2 2 2 2" xfId="23417"/>
    <cellStyle name="Total 9 2 2 4 2 2 3" xfId="23418"/>
    <cellStyle name="Total 9 2 2 4 2 3" xfId="23419"/>
    <cellStyle name="Total 9 2 2 4 2 3 2" xfId="23420"/>
    <cellStyle name="Total 9 2 2 4 2 4" xfId="23421"/>
    <cellStyle name="Total 9 2 2 4 3" xfId="23422"/>
    <cellStyle name="Total 9 2 2 4 3 2" xfId="23423"/>
    <cellStyle name="Total 9 2 2 4 3 2 2" xfId="23424"/>
    <cellStyle name="Total 9 2 2 4 3 3" xfId="23425"/>
    <cellStyle name="Total 9 2 2 4 4" xfId="23426"/>
    <cellStyle name="Total 9 2 2 4 4 2" xfId="23427"/>
    <cellStyle name="Total 9 2 2 4 5" xfId="23428"/>
    <cellStyle name="Total 9 2 2 5" xfId="23429"/>
    <cellStyle name="Total 9 2 2 5 2" xfId="23430"/>
    <cellStyle name="Total 9 2 2 5 2 2" xfId="23431"/>
    <cellStyle name="Total 9 2 2 5 2 2 2" xfId="23432"/>
    <cellStyle name="Total 9 2 2 5 2 2 2 2" xfId="23433"/>
    <cellStyle name="Total 9 2 2 5 2 2 3" xfId="23434"/>
    <cellStyle name="Total 9 2 2 5 2 3" xfId="23435"/>
    <cellStyle name="Total 9 2 2 5 2 3 2" xfId="23436"/>
    <cellStyle name="Total 9 2 2 5 2 4" xfId="23437"/>
    <cellStyle name="Total 9 2 2 5 3" xfId="23438"/>
    <cellStyle name="Total 9 2 2 5 3 2" xfId="23439"/>
    <cellStyle name="Total 9 2 2 5 3 2 2" xfId="23440"/>
    <cellStyle name="Total 9 2 2 5 3 3" xfId="23441"/>
    <cellStyle name="Total 9 2 2 5 4" xfId="23442"/>
    <cellStyle name="Total 9 2 2 5 4 2" xfId="23443"/>
    <cellStyle name="Total 9 2 2 5 5" xfId="23444"/>
    <cellStyle name="Total 9 2 2 6" xfId="23445"/>
    <cellStyle name="Total 9 2 2 6 2" xfId="23446"/>
    <cellStyle name="Total 9 2 2 6 2 2" xfId="23447"/>
    <cellStyle name="Total 9 2 2 6 2 2 2" xfId="23448"/>
    <cellStyle name="Total 9 2 2 6 2 2 2 2" xfId="23449"/>
    <cellStyle name="Total 9 2 2 6 2 2 3" xfId="23450"/>
    <cellStyle name="Total 9 2 2 6 2 3" xfId="23451"/>
    <cellStyle name="Total 9 2 2 6 2 3 2" xfId="23452"/>
    <cellStyle name="Total 9 2 2 6 2 4" xfId="23453"/>
    <cellStyle name="Total 9 2 2 6 3" xfId="23454"/>
    <cellStyle name="Total 9 2 2 6 3 2" xfId="23455"/>
    <cellStyle name="Total 9 2 2 6 3 2 2" xfId="23456"/>
    <cellStyle name="Total 9 2 2 6 3 3" xfId="23457"/>
    <cellStyle name="Total 9 2 2 6 4" xfId="23458"/>
    <cellStyle name="Total 9 2 2 6 4 2" xfId="23459"/>
    <cellStyle name="Total 9 2 2 6 5" xfId="23460"/>
    <cellStyle name="Total 9 2 2 7" xfId="23461"/>
    <cellStyle name="Total 9 2 2 7 2" xfId="23462"/>
    <cellStyle name="Total 9 2 2 7 2 2" xfId="23463"/>
    <cellStyle name="Total 9 2 2 7 2 2 2" xfId="23464"/>
    <cellStyle name="Total 9 2 2 7 2 2 2 2" xfId="23465"/>
    <cellStyle name="Total 9 2 2 7 2 2 3" xfId="23466"/>
    <cellStyle name="Total 9 2 2 7 2 3" xfId="23467"/>
    <cellStyle name="Total 9 2 2 7 2 3 2" xfId="23468"/>
    <cellStyle name="Total 9 2 2 7 2 4" xfId="23469"/>
    <cellStyle name="Total 9 2 2 7 3" xfId="23470"/>
    <cellStyle name="Total 9 2 2 7 3 2" xfId="23471"/>
    <cellStyle name="Total 9 2 2 7 3 2 2" xfId="23472"/>
    <cellStyle name="Total 9 2 2 7 3 3" xfId="23473"/>
    <cellStyle name="Total 9 2 2 7 4" xfId="23474"/>
    <cellStyle name="Total 9 2 2 7 4 2" xfId="23475"/>
    <cellStyle name="Total 9 2 2 7 5" xfId="23476"/>
    <cellStyle name="Total 9 2 2 8" xfId="23477"/>
    <cellStyle name="Total 9 2 2 8 2" xfId="23478"/>
    <cellStyle name="Total 9 2 2 8 2 2" xfId="23479"/>
    <cellStyle name="Total 9 2 2 8 2 2 2" xfId="23480"/>
    <cellStyle name="Total 9 2 2 8 2 2 2 2" xfId="23481"/>
    <cellStyle name="Total 9 2 2 8 2 2 3" xfId="23482"/>
    <cellStyle name="Total 9 2 2 8 2 3" xfId="23483"/>
    <cellStyle name="Total 9 2 2 8 2 3 2" xfId="23484"/>
    <cellStyle name="Total 9 2 2 8 2 4" xfId="23485"/>
    <cellStyle name="Total 9 2 2 8 3" xfId="23486"/>
    <cellStyle name="Total 9 2 2 8 3 2" xfId="23487"/>
    <cellStyle name="Total 9 2 2 8 3 2 2" xfId="23488"/>
    <cellStyle name="Total 9 2 2 8 3 3" xfId="23489"/>
    <cellStyle name="Total 9 2 2 8 4" xfId="23490"/>
    <cellStyle name="Total 9 2 2 8 4 2" xfId="23491"/>
    <cellStyle name="Total 9 2 2 8 5" xfId="23492"/>
    <cellStyle name="Total 9 2 2 9" xfId="23493"/>
    <cellStyle name="Total 9 2 2 9 2" xfId="23494"/>
    <cellStyle name="Total 9 2 2 9 2 2" xfId="23495"/>
    <cellStyle name="Total 9 2 2 9 2 2 2" xfId="23496"/>
    <cellStyle name="Total 9 2 2 9 2 3" xfId="23497"/>
    <cellStyle name="Total 9 2 2 9 3" xfId="23498"/>
    <cellStyle name="Total 9 2 2 9 3 2" xfId="23499"/>
    <cellStyle name="Total 9 2 2 9 4" xfId="23500"/>
    <cellStyle name="Total 9 2 3" xfId="23501"/>
    <cellStyle name="Total 9 2 3 2" xfId="23502"/>
    <cellStyle name="Total 9 2 3 2 2" xfId="23503"/>
    <cellStyle name="Total 9 2 3 2 2 2" xfId="23504"/>
    <cellStyle name="Total 9 2 3 2 2 2 2" xfId="23505"/>
    <cellStyle name="Total 9 2 3 2 2 3" xfId="23506"/>
    <cellStyle name="Total 9 2 3 2 3" xfId="23507"/>
    <cellStyle name="Total 9 2 3 2 3 2" xfId="23508"/>
    <cellStyle name="Total 9 2 3 2 4" xfId="23509"/>
    <cellStyle name="Total 9 2 3 3" xfId="23510"/>
    <cellStyle name="Total 9 2 3 3 2" xfId="23511"/>
    <cellStyle name="Total 9 2 3 3 2 2" xfId="23512"/>
    <cellStyle name="Total 9 2 3 3 3" xfId="23513"/>
    <cellStyle name="Total 9 2 3 4" xfId="23514"/>
    <cellStyle name="Total 9 2 3 4 2" xfId="23515"/>
    <cellStyle name="Total 9 2 3 5" xfId="23516"/>
    <cellStyle name="Total 9 2 4" xfId="23517"/>
    <cellStyle name="Total 9 2 4 2" xfId="23518"/>
    <cellStyle name="Total 9 2 4 2 2" xfId="23519"/>
    <cellStyle name="Total 9 2 4 2 2 2" xfId="23520"/>
    <cellStyle name="Total 9 2 4 2 2 2 2" xfId="23521"/>
    <cellStyle name="Total 9 2 4 2 2 3" xfId="23522"/>
    <cellStyle name="Total 9 2 4 2 3" xfId="23523"/>
    <cellStyle name="Total 9 2 4 2 3 2" xfId="23524"/>
    <cellStyle name="Total 9 2 4 2 4" xfId="23525"/>
    <cellStyle name="Total 9 2 4 3" xfId="23526"/>
    <cellStyle name="Total 9 2 4 3 2" xfId="23527"/>
    <cellStyle name="Total 9 2 4 3 2 2" xfId="23528"/>
    <cellStyle name="Total 9 2 4 3 3" xfId="23529"/>
    <cellStyle name="Total 9 2 4 4" xfId="23530"/>
    <cellStyle name="Total 9 2 4 4 2" xfId="23531"/>
    <cellStyle name="Total 9 2 4 5" xfId="23532"/>
    <cellStyle name="Total 9 2 5" xfId="23533"/>
    <cellStyle name="Total 9 2 5 2" xfId="23534"/>
    <cellStyle name="Total 9 2 5 2 2" xfId="23535"/>
    <cellStyle name="Total 9 2 5 2 2 2" xfId="23536"/>
    <cellStyle name="Total 9 2 5 2 2 2 2" xfId="23537"/>
    <cellStyle name="Total 9 2 5 2 2 3" xfId="23538"/>
    <cellStyle name="Total 9 2 5 2 3" xfId="23539"/>
    <cellStyle name="Total 9 2 5 2 3 2" xfId="23540"/>
    <cellStyle name="Total 9 2 5 2 4" xfId="23541"/>
    <cellStyle name="Total 9 2 5 3" xfId="23542"/>
    <cellStyle name="Total 9 2 5 3 2" xfId="23543"/>
    <cellStyle name="Total 9 2 5 3 2 2" xfId="23544"/>
    <cellStyle name="Total 9 2 5 3 3" xfId="23545"/>
    <cellStyle name="Total 9 2 5 4" xfId="23546"/>
    <cellStyle name="Total 9 2 5 4 2" xfId="23547"/>
    <cellStyle name="Total 9 2 5 5" xfId="23548"/>
    <cellStyle name="Total 9 2 6" xfId="23549"/>
    <cellStyle name="Total 9 2 6 2" xfId="23550"/>
    <cellStyle name="Total 9 2 6 2 2" xfId="23551"/>
    <cellStyle name="Total 9 2 6 2 2 2" xfId="23552"/>
    <cellStyle name="Total 9 2 6 2 2 2 2" xfId="23553"/>
    <cellStyle name="Total 9 2 6 2 2 3" xfId="23554"/>
    <cellStyle name="Total 9 2 6 2 3" xfId="23555"/>
    <cellStyle name="Total 9 2 6 2 3 2" xfId="23556"/>
    <cellStyle name="Total 9 2 6 2 4" xfId="23557"/>
    <cellStyle name="Total 9 2 6 3" xfId="23558"/>
    <cellStyle name="Total 9 2 6 3 2" xfId="23559"/>
    <cellStyle name="Total 9 2 6 3 2 2" xfId="23560"/>
    <cellStyle name="Total 9 2 6 3 3" xfId="23561"/>
    <cellStyle name="Total 9 2 6 4" xfId="23562"/>
    <cellStyle name="Total 9 2 6 4 2" xfId="23563"/>
    <cellStyle name="Total 9 2 6 5" xfId="23564"/>
    <cellStyle name="Total 9 2 7" xfId="23565"/>
    <cellStyle name="Total 9 2 7 2" xfId="23566"/>
    <cellStyle name="Total 9 2 7 2 2" xfId="23567"/>
    <cellStyle name="Total 9 2 7 2 2 2" xfId="23568"/>
    <cellStyle name="Total 9 2 7 2 2 2 2" xfId="23569"/>
    <cellStyle name="Total 9 2 7 2 2 3" xfId="23570"/>
    <cellStyle name="Total 9 2 7 2 3" xfId="23571"/>
    <cellStyle name="Total 9 2 7 2 3 2" xfId="23572"/>
    <cellStyle name="Total 9 2 7 2 4" xfId="23573"/>
    <cellStyle name="Total 9 2 7 3" xfId="23574"/>
    <cellStyle name="Total 9 2 7 3 2" xfId="23575"/>
    <cellStyle name="Total 9 2 7 3 2 2" xfId="23576"/>
    <cellStyle name="Total 9 2 7 3 3" xfId="23577"/>
    <cellStyle name="Total 9 2 7 4" xfId="23578"/>
    <cellStyle name="Total 9 2 7 4 2" xfId="23579"/>
    <cellStyle name="Total 9 2 7 5" xfId="23580"/>
    <cellStyle name="Total 9 2 8" xfId="23581"/>
    <cellStyle name="Total 9 2 8 2" xfId="23582"/>
    <cellStyle name="Total 9 2 8 2 2" xfId="23583"/>
    <cellStyle name="Total 9 2 8 2 2 2" xfId="23584"/>
    <cellStyle name="Total 9 2 8 2 2 2 2" xfId="23585"/>
    <cellStyle name="Total 9 2 8 2 2 3" xfId="23586"/>
    <cellStyle name="Total 9 2 8 2 3" xfId="23587"/>
    <cellStyle name="Total 9 2 8 2 3 2" xfId="23588"/>
    <cellStyle name="Total 9 2 8 2 4" xfId="23589"/>
    <cellStyle name="Total 9 2 8 3" xfId="23590"/>
    <cellStyle name="Total 9 2 8 3 2" xfId="23591"/>
    <cellStyle name="Total 9 2 8 3 2 2" xfId="23592"/>
    <cellStyle name="Total 9 2 8 3 3" xfId="23593"/>
    <cellStyle name="Total 9 2 8 4" xfId="23594"/>
    <cellStyle name="Total 9 2 8 4 2" xfId="23595"/>
    <cellStyle name="Total 9 2 8 5" xfId="23596"/>
    <cellStyle name="Total 9 2 9" xfId="23597"/>
    <cellStyle name="Total 9 2 9 2" xfId="23598"/>
    <cellStyle name="Total 9 2 9 2 2" xfId="23599"/>
    <cellStyle name="Total 9 2 9 2 2 2" xfId="23600"/>
    <cellStyle name="Total 9 2 9 2 2 2 2" xfId="23601"/>
    <cellStyle name="Total 9 2 9 2 2 3" xfId="23602"/>
    <cellStyle name="Total 9 2 9 2 3" xfId="23603"/>
    <cellStyle name="Total 9 2 9 2 3 2" xfId="23604"/>
    <cellStyle name="Total 9 2 9 2 4" xfId="23605"/>
    <cellStyle name="Total 9 2 9 3" xfId="23606"/>
    <cellStyle name="Total 9 2 9 3 2" xfId="23607"/>
    <cellStyle name="Total 9 2 9 3 2 2" xfId="23608"/>
    <cellStyle name="Total 9 2 9 3 3" xfId="23609"/>
    <cellStyle name="Total 9 2 9 4" xfId="23610"/>
    <cellStyle name="Total 9 2 9 4 2" xfId="23611"/>
    <cellStyle name="Total 9 2 9 5" xfId="23612"/>
    <cellStyle name="Total 9 3" xfId="23613"/>
    <cellStyle name="Total 9 3 10" xfId="23614"/>
    <cellStyle name="Total 9 3 10 2" xfId="23615"/>
    <cellStyle name="Total 9 3 10 2 2" xfId="23616"/>
    <cellStyle name="Total 9 3 10 3" xfId="23617"/>
    <cellStyle name="Total 9 3 11" xfId="23618"/>
    <cellStyle name="Total 9 3 11 2" xfId="23619"/>
    <cellStyle name="Total 9 3 12" xfId="23620"/>
    <cellStyle name="Total 9 3 2" xfId="23621"/>
    <cellStyle name="Total 9 3 2 2" xfId="23622"/>
    <cellStyle name="Total 9 3 2 2 2" xfId="23623"/>
    <cellStyle name="Total 9 3 2 2 2 2" xfId="23624"/>
    <cellStyle name="Total 9 3 2 2 2 2 2" xfId="23625"/>
    <cellStyle name="Total 9 3 2 2 2 3" xfId="23626"/>
    <cellStyle name="Total 9 3 2 2 3" xfId="23627"/>
    <cellStyle name="Total 9 3 2 2 3 2" xfId="23628"/>
    <cellStyle name="Total 9 3 2 2 4" xfId="23629"/>
    <cellStyle name="Total 9 3 2 3" xfId="23630"/>
    <cellStyle name="Total 9 3 2 3 2" xfId="23631"/>
    <cellStyle name="Total 9 3 2 3 2 2" xfId="23632"/>
    <cellStyle name="Total 9 3 2 3 3" xfId="23633"/>
    <cellStyle name="Total 9 3 2 4" xfId="23634"/>
    <cellStyle name="Total 9 3 2 4 2" xfId="23635"/>
    <cellStyle name="Total 9 3 2 5" xfId="23636"/>
    <cellStyle name="Total 9 3 3" xfId="23637"/>
    <cellStyle name="Total 9 3 3 2" xfId="23638"/>
    <cellStyle name="Total 9 3 3 2 2" xfId="23639"/>
    <cellStyle name="Total 9 3 3 2 2 2" xfId="23640"/>
    <cellStyle name="Total 9 3 3 2 2 2 2" xfId="23641"/>
    <cellStyle name="Total 9 3 3 2 2 3" xfId="23642"/>
    <cellStyle name="Total 9 3 3 2 3" xfId="23643"/>
    <cellStyle name="Total 9 3 3 2 3 2" xfId="23644"/>
    <cellStyle name="Total 9 3 3 2 4" xfId="23645"/>
    <cellStyle name="Total 9 3 3 3" xfId="23646"/>
    <cellStyle name="Total 9 3 3 3 2" xfId="23647"/>
    <cellStyle name="Total 9 3 3 3 2 2" xfId="23648"/>
    <cellStyle name="Total 9 3 3 3 3" xfId="23649"/>
    <cellStyle name="Total 9 3 3 4" xfId="23650"/>
    <cellStyle name="Total 9 3 3 4 2" xfId="23651"/>
    <cellStyle name="Total 9 3 3 5" xfId="23652"/>
    <cellStyle name="Total 9 3 4" xfId="23653"/>
    <cellStyle name="Total 9 3 4 2" xfId="23654"/>
    <cellStyle name="Total 9 3 4 2 2" xfId="23655"/>
    <cellStyle name="Total 9 3 4 2 2 2" xfId="23656"/>
    <cellStyle name="Total 9 3 4 2 2 2 2" xfId="23657"/>
    <cellStyle name="Total 9 3 4 2 2 3" xfId="23658"/>
    <cellStyle name="Total 9 3 4 2 3" xfId="23659"/>
    <cellStyle name="Total 9 3 4 2 3 2" xfId="23660"/>
    <cellStyle name="Total 9 3 4 2 4" xfId="23661"/>
    <cellStyle name="Total 9 3 4 3" xfId="23662"/>
    <cellStyle name="Total 9 3 4 3 2" xfId="23663"/>
    <cellStyle name="Total 9 3 4 3 2 2" xfId="23664"/>
    <cellStyle name="Total 9 3 4 3 3" xfId="23665"/>
    <cellStyle name="Total 9 3 4 4" xfId="23666"/>
    <cellStyle name="Total 9 3 4 4 2" xfId="23667"/>
    <cellStyle name="Total 9 3 4 5" xfId="23668"/>
    <cellStyle name="Total 9 3 5" xfId="23669"/>
    <cellStyle name="Total 9 3 5 2" xfId="23670"/>
    <cellStyle name="Total 9 3 5 2 2" xfId="23671"/>
    <cellStyle name="Total 9 3 5 2 2 2" xfId="23672"/>
    <cellStyle name="Total 9 3 5 2 2 2 2" xfId="23673"/>
    <cellStyle name="Total 9 3 5 2 2 3" xfId="23674"/>
    <cellStyle name="Total 9 3 5 2 3" xfId="23675"/>
    <cellStyle name="Total 9 3 5 2 3 2" xfId="23676"/>
    <cellStyle name="Total 9 3 5 2 4" xfId="23677"/>
    <cellStyle name="Total 9 3 5 3" xfId="23678"/>
    <cellStyle name="Total 9 3 5 3 2" xfId="23679"/>
    <cellStyle name="Total 9 3 5 3 2 2" xfId="23680"/>
    <cellStyle name="Total 9 3 5 3 3" xfId="23681"/>
    <cellStyle name="Total 9 3 5 4" xfId="23682"/>
    <cellStyle name="Total 9 3 5 4 2" xfId="23683"/>
    <cellStyle name="Total 9 3 5 5" xfId="23684"/>
    <cellStyle name="Total 9 3 6" xfId="23685"/>
    <cellStyle name="Total 9 3 6 2" xfId="23686"/>
    <cellStyle name="Total 9 3 6 2 2" xfId="23687"/>
    <cellStyle name="Total 9 3 6 2 2 2" xfId="23688"/>
    <cellStyle name="Total 9 3 6 2 2 2 2" xfId="23689"/>
    <cellStyle name="Total 9 3 6 2 2 3" xfId="23690"/>
    <cellStyle name="Total 9 3 6 2 3" xfId="23691"/>
    <cellStyle name="Total 9 3 6 2 3 2" xfId="23692"/>
    <cellStyle name="Total 9 3 6 2 4" xfId="23693"/>
    <cellStyle name="Total 9 3 6 3" xfId="23694"/>
    <cellStyle name="Total 9 3 6 3 2" xfId="23695"/>
    <cellStyle name="Total 9 3 6 3 2 2" xfId="23696"/>
    <cellStyle name="Total 9 3 6 3 3" xfId="23697"/>
    <cellStyle name="Total 9 3 6 4" xfId="23698"/>
    <cellStyle name="Total 9 3 6 4 2" xfId="23699"/>
    <cellStyle name="Total 9 3 6 5" xfId="23700"/>
    <cellStyle name="Total 9 3 7" xfId="23701"/>
    <cellStyle name="Total 9 3 7 2" xfId="23702"/>
    <cellStyle name="Total 9 3 7 2 2" xfId="23703"/>
    <cellStyle name="Total 9 3 7 2 2 2" xfId="23704"/>
    <cellStyle name="Total 9 3 7 2 2 2 2" xfId="23705"/>
    <cellStyle name="Total 9 3 7 2 2 3" xfId="23706"/>
    <cellStyle name="Total 9 3 7 2 3" xfId="23707"/>
    <cellStyle name="Total 9 3 7 2 3 2" xfId="23708"/>
    <cellStyle name="Total 9 3 7 2 4" xfId="23709"/>
    <cellStyle name="Total 9 3 7 3" xfId="23710"/>
    <cellStyle name="Total 9 3 7 3 2" xfId="23711"/>
    <cellStyle name="Total 9 3 7 3 2 2" xfId="23712"/>
    <cellStyle name="Total 9 3 7 3 3" xfId="23713"/>
    <cellStyle name="Total 9 3 7 4" xfId="23714"/>
    <cellStyle name="Total 9 3 7 4 2" xfId="23715"/>
    <cellStyle name="Total 9 3 7 5" xfId="23716"/>
    <cellStyle name="Total 9 3 8" xfId="23717"/>
    <cellStyle name="Total 9 3 8 2" xfId="23718"/>
    <cellStyle name="Total 9 3 8 2 2" xfId="23719"/>
    <cellStyle name="Total 9 3 8 2 2 2" xfId="23720"/>
    <cellStyle name="Total 9 3 8 2 2 2 2" xfId="23721"/>
    <cellStyle name="Total 9 3 8 2 2 3" xfId="23722"/>
    <cellStyle name="Total 9 3 8 2 3" xfId="23723"/>
    <cellStyle name="Total 9 3 8 2 3 2" xfId="23724"/>
    <cellStyle name="Total 9 3 8 2 4" xfId="23725"/>
    <cellStyle name="Total 9 3 8 3" xfId="23726"/>
    <cellStyle name="Total 9 3 8 3 2" xfId="23727"/>
    <cellStyle name="Total 9 3 8 3 2 2" xfId="23728"/>
    <cellStyle name="Total 9 3 8 3 3" xfId="23729"/>
    <cellStyle name="Total 9 3 8 4" xfId="23730"/>
    <cellStyle name="Total 9 3 8 4 2" xfId="23731"/>
    <cellStyle name="Total 9 3 8 5" xfId="23732"/>
    <cellStyle name="Total 9 3 9" xfId="23733"/>
    <cellStyle name="Total 9 3 9 2" xfId="23734"/>
    <cellStyle name="Total 9 3 9 2 2" xfId="23735"/>
    <cellStyle name="Total 9 3 9 2 2 2" xfId="23736"/>
    <cellStyle name="Total 9 3 9 2 3" xfId="23737"/>
    <cellStyle name="Total 9 3 9 3" xfId="23738"/>
    <cellStyle name="Total 9 3 9 3 2" xfId="23739"/>
    <cellStyle name="Total 9 3 9 4" xfId="23740"/>
    <cellStyle name="Total 9 4" xfId="23741"/>
    <cellStyle name="Total 9 4 2" xfId="23742"/>
    <cellStyle name="Total 9 4 2 2" xfId="23743"/>
    <cellStyle name="Total 9 4 2 2 2" xfId="23744"/>
    <cellStyle name="Total 9 4 2 2 2 2" xfId="23745"/>
    <cellStyle name="Total 9 4 2 2 3" xfId="23746"/>
    <cellStyle name="Total 9 4 2 3" xfId="23747"/>
    <cellStyle name="Total 9 4 2 3 2" xfId="23748"/>
    <cellStyle name="Total 9 4 2 4" xfId="23749"/>
    <cellStyle name="Total 9 4 3" xfId="23750"/>
    <cellStyle name="Total 9 4 3 2" xfId="23751"/>
    <cellStyle name="Total 9 4 3 2 2" xfId="23752"/>
    <cellStyle name="Total 9 4 3 3" xfId="23753"/>
    <cellStyle name="Total 9 4 4" xfId="23754"/>
    <cellStyle name="Total 9 4 4 2" xfId="23755"/>
    <cellStyle name="Total 9 4 5" xfId="23756"/>
    <cellStyle name="Total 9 5" xfId="23757"/>
    <cellStyle name="Total 9 5 2" xfId="23758"/>
    <cellStyle name="Total 9 5 2 2" xfId="23759"/>
    <cellStyle name="Total 9 5 2 2 2" xfId="23760"/>
    <cellStyle name="Total 9 5 2 2 2 2" xfId="23761"/>
    <cellStyle name="Total 9 5 2 2 3" xfId="23762"/>
    <cellStyle name="Total 9 5 2 3" xfId="23763"/>
    <cellStyle name="Total 9 5 2 3 2" xfId="23764"/>
    <cellStyle name="Total 9 5 2 4" xfId="23765"/>
    <cellStyle name="Total 9 5 3" xfId="23766"/>
    <cellStyle name="Total 9 5 3 2" xfId="23767"/>
    <cellStyle name="Total 9 5 3 2 2" xfId="23768"/>
    <cellStyle name="Total 9 5 3 3" xfId="23769"/>
    <cellStyle name="Total 9 5 4" xfId="23770"/>
    <cellStyle name="Total 9 5 4 2" xfId="23771"/>
    <cellStyle name="Total 9 5 5" xfId="23772"/>
    <cellStyle name="Total 9 6" xfId="23773"/>
    <cellStyle name="Total 9 6 2" xfId="23774"/>
    <cellStyle name="Total 9 6 2 2" xfId="23775"/>
    <cellStyle name="Total 9 6 2 2 2" xfId="23776"/>
    <cellStyle name="Total 9 6 2 2 2 2" xfId="23777"/>
    <cellStyle name="Total 9 6 2 2 3" xfId="23778"/>
    <cellStyle name="Total 9 6 2 3" xfId="23779"/>
    <cellStyle name="Total 9 6 2 3 2" xfId="23780"/>
    <cellStyle name="Total 9 6 2 4" xfId="23781"/>
    <cellStyle name="Total 9 6 3" xfId="23782"/>
    <cellStyle name="Total 9 6 3 2" xfId="23783"/>
    <cellStyle name="Total 9 6 3 2 2" xfId="23784"/>
    <cellStyle name="Total 9 6 3 3" xfId="23785"/>
    <cellStyle name="Total 9 6 4" xfId="23786"/>
    <cellStyle name="Total 9 6 4 2" xfId="23787"/>
    <cellStyle name="Total 9 6 5" xfId="23788"/>
    <cellStyle name="Total 9 7" xfId="23789"/>
    <cellStyle name="Total 9 7 2" xfId="23790"/>
    <cellStyle name="Total 9 7 2 2" xfId="23791"/>
    <cellStyle name="Total 9 7 2 2 2" xfId="23792"/>
    <cellStyle name="Total 9 7 2 2 2 2" xfId="23793"/>
    <cellStyle name="Total 9 7 2 2 3" xfId="23794"/>
    <cellStyle name="Total 9 7 2 3" xfId="23795"/>
    <cellStyle name="Total 9 7 2 3 2" xfId="23796"/>
    <cellStyle name="Total 9 7 2 4" xfId="23797"/>
    <cellStyle name="Total 9 7 3" xfId="23798"/>
    <cellStyle name="Total 9 7 3 2" xfId="23799"/>
    <cellStyle name="Total 9 7 3 2 2" xfId="23800"/>
    <cellStyle name="Total 9 7 3 3" xfId="23801"/>
    <cellStyle name="Total 9 7 4" xfId="23802"/>
    <cellStyle name="Total 9 7 4 2" xfId="23803"/>
    <cellStyle name="Total 9 7 5" xfId="23804"/>
    <cellStyle name="Total 9 8" xfId="23805"/>
    <cellStyle name="Total 9 8 2" xfId="23806"/>
    <cellStyle name="Total 9 8 2 2" xfId="23807"/>
    <cellStyle name="Total 9 8 2 2 2" xfId="23808"/>
    <cellStyle name="Total 9 8 2 2 2 2" xfId="23809"/>
    <cellStyle name="Total 9 8 2 2 3" xfId="23810"/>
    <cellStyle name="Total 9 8 2 3" xfId="23811"/>
    <cellStyle name="Total 9 8 2 3 2" xfId="23812"/>
    <cellStyle name="Total 9 8 2 4" xfId="23813"/>
    <cellStyle name="Total 9 8 3" xfId="23814"/>
    <cellStyle name="Total 9 8 3 2" xfId="23815"/>
    <cellStyle name="Total 9 8 3 2 2" xfId="23816"/>
    <cellStyle name="Total 9 8 3 3" xfId="23817"/>
    <cellStyle name="Total 9 8 4" xfId="23818"/>
    <cellStyle name="Total 9 8 4 2" xfId="23819"/>
    <cellStyle name="Total 9 8 5" xfId="23820"/>
    <cellStyle name="Total 9 9" xfId="23821"/>
    <cellStyle name="Total 9 9 2" xfId="23822"/>
    <cellStyle name="Total 9 9 2 2" xfId="23823"/>
    <cellStyle name="Total 9 9 2 2 2" xfId="23824"/>
    <cellStyle name="Total 9 9 2 2 2 2" xfId="23825"/>
    <cellStyle name="Total 9 9 2 2 3" xfId="23826"/>
    <cellStyle name="Total 9 9 2 3" xfId="23827"/>
    <cellStyle name="Total 9 9 2 3 2" xfId="23828"/>
    <cellStyle name="Total 9 9 2 4" xfId="23829"/>
    <cellStyle name="Total 9 9 3" xfId="23830"/>
    <cellStyle name="Total 9 9 3 2" xfId="23831"/>
    <cellStyle name="Total 9 9 3 2 2" xfId="23832"/>
    <cellStyle name="Total 9 9 3 3" xfId="23833"/>
    <cellStyle name="Total 9 9 4" xfId="23834"/>
    <cellStyle name="Total 9 9 4 2" xfId="23835"/>
    <cellStyle name="Total 9 9 5" xfId="23836"/>
    <cellStyle name="Total_апу 2022" xfId="23837"/>
    <cellStyle name="Warning Text" xfId="23838"/>
    <cellStyle name="Акцент1 2" xfId="23839"/>
    <cellStyle name="Акцент1 3" xfId="23840"/>
    <cellStyle name="Акцент1 4" xfId="23841"/>
    <cellStyle name="Акцент1 5" xfId="23842"/>
    <cellStyle name="Акцент2 2" xfId="23843"/>
    <cellStyle name="Акцент2 3" xfId="23844"/>
    <cellStyle name="Акцент2 4" xfId="23845"/>
    <cellStyle name="Акцент2 5" xfId="23846"/>
    <cellStyle name="Акцент3 2" xfId="23847"/>
    <cellStyle name="Акцент3 3" xfId="23848"/>
    <cellStyle name="Акцент3 4" xfId="23849"/>
    <cellStyle name="Акцент3 5" xfId="23850"/>
    <cellStyle name="Акцент4 2" xfId="23851"/>
    <cellStyle name="Акцент4 3" xfId="23852"/>
    <cellStyle name="Акцент4 4" xfId="23853"/>
    <cellStyle name="Акцент4 5" xfId="23854"/>
    <cellStyle name="Акцент5 2" xfId="23855"/>
    <cellStyle name="Акцент5 3" xfId="23856"/>
    <cellStyle name="Акцент5 4" xfId="23857"/>
    <cellStyle name="Акцент5 5" xfId="23858"/>
    <cellStyle name="Акцент6 2" xfId="23859"/>
    <cellStyle name="Акцент6 3" xfId="23860"/>
    <cellStyle name="Акцент6 4" xfId="23861"/>
    <cellStyle name="Акцент6 5" xfId="23862"/>
    <cellStyle name="Ввод" xfId="23863"/>
    <cellStyle name="Ввод  2" xfId="23864"/>
    <cellStyle name="Ввод  2 10" xfId="23865"/>
    <cellStyle name="Ввод  2 10 2" xfId="23866"/>
    <cellStyle name="Ввод  2 10 2 2" xfId="23867"/>
    <cellStyle name="Ввод  2 10 2 2 2" xfId="23868"/>
    <cellStyle name="Ввод  2 10 2 2 2 2" xfId="23869"/>
    <cellStyle name="Ввод  2 10 2 2 3" xfId="23870"/>
    <cellStyle name="Ввод  2 10 2 3" xfId="23871"/>
    <cellStyle name="Ввод  2 10 2 3 2" xfId="23872"/>
    <cellStyle name="Ввод  2 10 2 4" xfId="23873"/>
    <cellStyle name="Ввод  2 10 3" xfId="23874"/>
    <cellStyle name="Ввод  2 10 3 2" xfId="23875"/>
    <cellStyle name="Ввод  2 10 3 2 2" xfId="23876"/>
    <cellStyle name="Ввод  2 10 3 3" xfId="23877"/>
    <cellStyle name="Ввод  2 10 4" xfId="23878"/>
    <cellStyle name="Ввод  2 10 4 2" xfId="23879"/>
    <cellStyle name="Ввод  2 10 5" xfId="23880"/>
    <cellStyle name="Ввод  2 11" xfId="23881"/>
    <cellStyle name="Ввод  2 11 2" xfId="23882"/>
    <cellStyle name="Ввод  2 11 2 2" xfId="23883"/>
    <cellStyle name="Ввод  2 11 2 2 2" xfId="23884"/>
    <cellStyle name="Ввод  2 11 2 2 2 2" xfId="23885"/>
    <cellStyle name="Ввод  2 11 2 2 3" xfId="23886"/>
    <cellStyle name="Ввод  2 11 2 3" xfId="23887"/>
    <cellStyle name="Ввод  2 11 2 3 2" xfId="23888"/>
    <cellStyle name="Ввод  2 11 2 4" xfId="23889"/>
    <cellStyle name="Ввод  2 11 3" xfId="23890"/>
    <cellStyle name="Ввод  2 11 3 2" xfId="23891"/>
    <cellStyle name="Ввод  2 11 3 2 2" xfId="23892"/>
    <cellStyle name="Ввод  2 11 3 3" xfId="23893"/>
    <cellStyle name="Ввод  2 11 4" xfId="23894"/>
    <cellStyle name="Ввод  2 11 4 2" xfId="23895"/>
    <cellStyle name="Ввод  2 11 5" xfId="23896"/>
    <cellStyle name="Ввод  2 12" xfId="23897"/>
    <cellStyle name="Ввод  2 12 2" xfId="23898"/>
    <cellStyle name="Ввод  2 12 2 2" xfId="23899"/>
    <cellStyle name="Ввод  2 12 2 2 2" xfId="23900"/>
    <cellStyle name="Ввод  2 12 2 2 2 2" xfId="23901"/>
    <cellStyle name="Ввод  2 12 2 2 3" xfId="23902"/>
    <cellStyle name="Ввод  2 12 2 3" xfId="23903"/>
    <cellStyle name="Ввод  2 12 2 3 2" xfId="23904"/>
    <cellStyle name="Ввод  2 12 2 4" xfId="23905"/>
    <cellStyle name="Ввод  2 12 3" xfId="23906"/>
    <cellStyle name="Ввод  2 12 3 2" xfId="23907"/>
    <cellStyle name="Ввод  2 12 3 2 2" xfId="23908"/>
    <cellStyle name="Ввод  2 12 3 3" xfId="23909"/>
    <cellStyle name="Ввод  2 12 4" xfId="23910"/>
    <cellStyle name="Ввод  2 12 4 2" xfId="23911"/>
    <cellStyle name="Ввод  2 12 5" xfId="23912"/>
    <cellStyle name="Ввод  2 13" xfId="23913"/>
    <cellStyle name="Ввод  2 13 2" xfId="23914"/>
    <cellStyle name="Ввод  2 13 2 2" xfId="23915"/>
    <cellStyle name="Ввод  2 13 2 2 2" xfId="23916"/>
    <cellStyle name="Ввод  2 13 2 2 2 2" xfId="23917"/>
    <cellStyle name="Ввод  2 13 2 2 3" xfId="23918"/>
    <cellStyle name="Ввод  2 13 2 3" xfId="23919"/>
    <cellStyle name="Ввод  2 13 2 3 2" xfId="23920"/>
    <cellStyle name="Ввод  2 13 2 4" xfId="23921"/>
    <cellStyle name="Ввод  2 13 3" xfId="23922"/>
    <cellStyle name="Ввод  2 13 3 2" xfId="23923"/>
    <cellStyle name="Ввод  2 13 3 2 2" xfId="23924"/>
    <cellStyle name="Ввод  2 13 3 3" xfId="23925"/>
    <cellStyle name="Ввод  2 13 4" xfId="23926"/>
    <cellStyle name="Ввод  2 13 4 2" xfId="23927"/>
    <cellStyle name="Ввод  2 13 5" xfId="23928"/>
    <cellStyle name="Ввод  2 14" xfId="23929"/>
    <cellStyle name="Ввод  2 14 2" xfId="23930"/>
    <cellStyle name="Ввод  2 14 2 2" xfId="23931"/>
    <cellStyle name="Ввод  2 14 2 2 2" xfId="23932"/>
    <cellStyle name="Ввод  2 14 2 3" xfId="23933"/>
    <cellStyle name="Ввод  2 14 3" xfId="23934"/>
    <cellStyle name="Ввод  2 14 3 2" xfId="23935"/>
    <cellStyle name="Ввод  2 14 4" xfId="23936"/>
    <cellStyle name="Ввод  2 15" xfId="23937"/>
    <cellStyle name="Ввод  2 15 2" xfId="23938"/>
    <cellStyle name="Ввод  2 15 2 2" xfId="23939"/>
    <cellStyle name="Ввод  2 15 3" xfId="23940"/>
    <cellStyle name="Ввод  2 16" xfId="23941"/>
    <cellStyle name="Ввод  2 16 2" xfId="23942"/>
    <cellStyle name="Ввод  2 17" xfId="23943"/>
    <cellStyle name="Ввод  2 2" xfId="23944"/>
    <cellStyle name="Ввод  2 2 10" xfId="23945"/>
    <cellStyle name="Ввод  2 2 10 2" xfId="23946"/>
    <cellStyle name="Ввод  2 2 10 2 2" xfId="23947"/>
    <cellStyle name="Ввод  2 2 10 2 2 2" xfId="23948"/>
    <cellStyle name="Ввод  2 2 10 2 2 2 2" xfId="23949"/>
    <cellStyle name="Ввод  2 2 10 2 2 3" xfId="23950"/>
    <cellStyle name="Ввод  2 2 10 2 3" xfId="23951"/>
    <cellStyle name="Ввод  2 2 10 2 3 2" xfId="23952"/>
    <cellStyle name="Ввод  2 2 10 2 4" xfId="23953"/>
    <cellStyle name="Ввод  2 2 10 3" xfId="23954"/>
    <cellStyle name="Ввод  2 2 10 3 2" xfId="23955"/>
    <cellStyle name="Ввод  2 2 10 3 2 2" xfId="23956"/>
    <cellStyle name="Ввод  2 2 10 3 3" xfId="23957"/>
    <cellStyle name="Ввод  2 2 10 4" xfId="23958"/>
    <cellStyle name="Ввод  2 2 10 4 2" xfId="23959"/>
    <cellStyle name="Ввод  2 2 10 5" xfId="23960"/>
    <cellStyle name="Ввод  2 2 11" xfId="23961"/>
    <cellStyle name="Ввод  2 2 11 2" xfId="23962"/>
    <cellStyle name="Ввод  2 2 11 2 2" xfId="23963"/>
    <cellStyle name="Ввод  2 2 11 2 2 2" xfId="23964"/>
    <cellStyle name="Ввод  2 2 11 2 3" xfId="23965"/>
    <cellStyle name="Ввод  2 2 11 3" xfId="23966"/>
    <cellStyle name="Ввод  2 2 11 3 2" xfId="23967"/>
    <cellStyle name="Ввод  2 2 11 4" xfId="23968"/>
    <cellStyle name="Ввод  2 2 12" xfId="23969"/>
    <cellStyle name="Ввод  2 2 12 2" xfId="23970"/>
    <cellStyle name="Ввод  2 2 12 2 2" xfId="23971"/>
    <cellStyle name="Ввод  2 2 12 3" xfId="23972"/>
    <cellStyle name="Ввод  2 2 13" xfId="23973"/>
    <cellStyle name="Ввод  2 2 13 2" xfId="23974"/>
    <cellStyle name="Ввод  2 2 14" xfId="23975"/>
    <cellStyle name="Ввод  2 2 2" xfId="23976"/>
    <cellStyle name="Ввод  2 2 2 10" xfId="23977"/>
    <cellStyle name="Ввод  2 2 2 10 2" xfId="23978"/>
    <cellStyle name="Ввод  2 2 2 10 2 2" xfId="23979"/>
    <cellStyle name="Ввод  2 2 2 10 2 2 2" xfId="23980"/>
    <cellStyle name="Ввод  2 2 2 10 2 3" xfId="23981"/>
    <cellStyle name="Ввод  2 2 2 10 3" xfId="23982"/>
    <cellStyle name="Ввод  2 2 2 10 3 2" xfId="23983"/>
    <cellStyle name="Ввод  2 2 2 10 4" xfId="23984"/>
    <cellStyle name="Ввод  2 2 2 11" xfId="23985"/>
    <cellStyle name="Ввод  2 2 2 11 2" xfId="23986"/>
    <cellStyle name="Ввод  2 2 2 11 2 2" xfId="23987"/>
    <cellStyle name="Ввод  2 2 2 11 3" xfId="23988"/>
    <cellStyle name="Ввод  2 2 2 12" xfId="23989"/>
    <cellStyle name="Ввод  2 2 2 12 2" xfId="23990"/>
    <cellStyle name="Ввод  2 2 2 13" xfId="23991"/>
    <cellStyle name="Ввод  2 2 2 2" xfId="23992"/>
    <cellStyle name="Ввод  2 2 2 2 10" xfId="23993"/>
    <cellStyle name="Ввод  2 2 2 2 10 2" xfId="23994"/>
    <cellStyle name="Ввод  2 2 2 2 10 2 2" xfId="23995"/>
    <cellStyle name="Ввод  2 2 2 2 10 3" xfId="23996"/>
    <cellStyle name="Ввод  2 2 2 2 11" xfId="23997"/>
    <cellStyle name="Ввод  2 2 2 2 11 2" xfId="23998"/>
    <cellStyle name="Ввод  2 2 2 2 12" xfId="23999"/>
    <cellStyle name="Ввод  2 2 2 2 2" xfId="24000"/>
    <cellStyle name="Ввод  2 2 2 2 2 2" xfId="24001"/>
    <cellStyle name="Ввод  2 2 2 2 2 2 2" xfId="24002"/>
    <cellStyle name="Ввод  2 2 2 2 2 2 2 2" xfId="24003"/>
    <cellStyle name="Ввод  2 2 2 2 2 2 2 2 2" xfId="24004"/>
    <cellStyle name="Ввод  2 2 2 2 2 2 2 3" xfId="24005"/>
    <cellStyle name="Ввод  2 2 2 2 2 2 3" xfId="24006"/>
    <cellStyle name="Ввод  2 2 2 2 2 2 3 2" xfId="24007"/>
    <cellStyle name="Ввод  2 2 2 2 2 2 4" xfId="24008"/>
    <cellStyle name="Ввод  2 2 2 2 2 3" xfId="24009"/>
    <cellStyle name="Ввод  2 2 2 2 2 3 2" xfId="24010"/>
    <cellStyle name="Ввод  2 2 2 2 2 3 2 2" xfId="24011"/>
    <cellStyle name="Ввод  2 2 2 2 2 3 3" xfId="24012"/>
    <cellStyle name="Ввод  2 2 2 2 2 4" xfId="24013"/>
    <cellStyle name="Ввод  2 2 2 2 2 4 2" xfId="24014"/>
    <cellStyle name="Ввод  2 2 2 2 2 5" xfId="24015"/>
    <cellStyle name="Ввод  2 2 2 2 3" xfId="24016"/>
    <cellStyle name="Ввод  2 2 2 2 3 2" xfId="24017"/>
    <cellStyle name="Ввод  2 2 2 2 3 2 2" xfId="24018"/>
    <cellStyle name="Ввод  2 2 2 2 3 2 2 2" xfId="24019"/>
    <cellStyle name="Ввод  2 2 2 2 3 2 2 2 2" xfId="24020"/>
    <cellStyle name="Ввод  2 2 2 2 3 2 2 3" xfId="24021"/>
    <cellStyle name="Ввод  2 2 2 2 3 2 3" xfId="24022"/>
    <cellStyle name="Ввод  2 2 2 2 3 2 3 2" xfId="24023"/>
    <cellStyle name="Ввод  2 2 2 2 3 2 4" xfId="24024"/>
    <cellStyle name="Ввод  2 2 2 2 3 3" xfId="24025"/>
    <cellStyle name="Ввод  2 2 2 2 3 3 2" xfId="24026"/>
    <cellStyle name="Ввод  2 2 2 2 3 3 2 2" xfId="24027"/>
    <cellStyle name="Ввод  2 2 2 2 3 3 3" xfId="24028"/>
    <cellStyle name="Ввод  2 2 2 2 3 4" xfId="24029"/>
    <cellStyle name="Ввод  2 2 2 2 3 4 2" xfId="24030"/>
    <cellStyle name="Ввод  2 2 2 2 3 5" xfId="24031"/>
    <cellStyle name="Ввод  2 2 2 2 4" xfId="24032"/>
    <cellStyle name="Ввод  2 2 2 2 4 2" xfId="24033"/>
    <cellStyle name="Ввод  2 2 2 2 4 2 2" xfId="24034"/>
    <cellStyle name="Ввод  2 2 2 2 4 2 2 2" xfId="24035"/>
    <cellStyle name="Ввод  2 2 2 2 4 2 2 2 2" xfId="24036"/>
    <cellStyle name="Ввод  2 2 2 2 4 2 2 3" xfId="24037"/>
    <cellStyle name="Ввод  2 2 2 2 4 2 3" xfId="24038"/>
    <cellStyle name="Ввод  2 2 2 2 4 2 3 2" xfId="24039"/>
    <cellStyle name="Ввод  2 2 2 2 4 2 4" xfId="24040"/>
    <cellStyle name="Ввод  2 2 2 2 4 3" xfId="24041"/>
    <cellStyle name="Ввод  2 2 2 2 4 3 2" xfId="24042"/>
    <cellStyle name="Ввод  2 2 2 2 4 3 2 2" xfId="24043"/>
    <cellStyle name="Ввод  2 2 2 2 4 3 3" xfId="24044"/>
    <cellStyle name="Ввод  2 2 2 2 4 4" xfId="24045"/>
    <cellStyle name="Ввод  2 2 2 2 4 4 2" xfId="24046"/>
    <cellStyle name="Ввод  2 2 2 2 4 5" xfId="24047"/>
    <cellStyle name="Ввод  2 2 2 2 5" xfId="24048"/>
    <cellStyle name="Ввод  2 2 2 2 5 2" xfId="24049"/>
    <cellStyle name="Ввод  2 2 2 2 5 2 2" xfId="24050"/>
    <cellStyle name="Ввод  2 2 2 2 5 2 2 2" xfId="24051"/>
    <cellStyle name="Ввод  2 2 2 2 5 2 2 2 2" xfId="24052"/>
    <cellStyle name="Ввод  2 2 2 2 5 2 2 3" xfId="24053"/>
    <cellStyle name="Ввод  2 2 2 2 5 2 3" xfId="24054"/>
    <cellStyle name="Ввод  2 2 2 2 5 2 3 2" xfId="24055"/>
    <cellStyle name="Ввод  2 2 2 2 5 2 4" xfId="24056"/>
    <cellStyle name="Ввод  2 2 2 2 5 3" xfId="24057"/>
    <cellStyle name="Ввод  2 2 2 2 5 3 2" xfId="24058"/>
    <cellStyle name="Ввод  2 2 2 2 5 3 2 2" xfId="24059"/>
    <cellStyle name="Ввод  2 2 2 2 5 3 3" xfId="24060"/>
    <cellStyle name="Ввод  2 2 2 2 5 4" xfId="24061"/>
    <cellStyle name="Ввод  2 2 2 2 5 4 2" xfId="24062"/>
    <cellStyle name="Ввод  2 2 2 2 5 5" xfId="24063"/>
    <cellStyle name="Ввод  2 2 2 2 6" xfId="24064"/>
    <cellStyle name="Ввод  2 2 2 2 6 2" xfId="24065"/>
    <cellStyle name="Ввод  2 2 2 2 6 2 2" xfId="24066"/>
    <cellStyle name="Ввод  2 2 2 2 6 2 2 2" xfId="24067"/>
    <cellStyle name="Ввод  2 2 2 2 6 2 2 2 2" xfId="24068"/>
    <cellStyle name="Ввод  2 2 2 2 6 2 2 3" xfId="24069"/>
    <cellStyle name="Ввод  2 2 2 2 6 2 3" xfId="24070"/>
    <cellStyle name="Ввод  2 2 2 2 6 2 3 2" xfId="24071"/>
    <cellStyle name="Ввод  2 2 2 2 6 2 4" xfId="24072"/>
    <cellStyle name="Ввод  2 2 2 2 6 3" xfId="24073"/>
    <cellStyle name="Ввод  2 2 2 2 6 3 2" xfId="24074"/>
    <cellStyle name="Ввод  2 2 2 2 6 3 2 2" xfId="24075"/>
    <cellStyle name="Ввод  2 2 2 2 6 3 3" xfId="24076"/>
    <cellStyle name="Ввод  2 2 2 2 6 4" xfId="24077"/>
    <cellStyle name="Ввод  2 2 2 2 6 4 2" xfId="24078"/>
    <cellStyle name="Ввод  2 2 2 2 6 5" xfId="24079"/>
    <cellStyle name="Ввод  2 2 2 2 7" xfId="24080"/>
    <cellStyle name="Ввод  2 2 2 2 7 2" xfId="24081"/>
    <cellStyle name="Ввод  2 2 2 2 7 2 2" xfId="24082"/>
    <cellStyle name="Ввод  2 2 2 2 7 2 2 2" xfId="24083"/>
    <cellStyle name="Ввод  2 2 2 2 7 2 2 2 2" xfId="24084"/>
    <cellStyle name="Ввод  2 2 2 2 7 2 2 3" xfId="24085"/>
    <cellStyle name="Ввод  2 2 2 2 7 2 3" xfId="24086"/>
    <cellStyle name="Ввод  2 2 2 2 7 2 3 2" xfId="24087"/>
    <cellStyle name="Ввод  2 2 2 2 7 2 4" xfId="24088"/>
    <cellStyle name="Ввод  2 2 2 2 7 3" xfId="24089"/>
    <cellStyle name="Ввод  2 2 2 2 7 3 2" xfId="24090"/>
    <cellStyle name="Ввод  2 2 2 2 7 3 2 2" xfId="24091"/>
    <cellStyle name="Ввод  2 2 2 2 7 3 3" xfId="24092"/>
    <cellStyle name="Ввод  2 2 2 2 7 4" xfId="24093"/>
    <cellStyle name="Ввод  2 2 2 2 7 4 2" xfId="24094"/>
    <cellStyle name="Ввод  2 2 2 2 7 5" xfId="24095"/>
    <cellStyle name="Ввод  2 2 2 2 8" xfId="24096"/>
    <cellStyle name="Ввод  2 2 2 2 8 2" xfId="24097"/>
    <cellStyle name="Ввод  2 2 2 2 8 2 2" xfId="24098"/>
    <cellStyle name="Ввод  2 2 2 2 8 2 2 2" xfId="24099"/>
    <cellStyle name="Ввод  2 2 2 2 8 2 2 2 2" xfId="24100"/>
    <cellStyle name="Ввод  2 2 2 2 8 2 2 3" xfId="24101"/>
    <cellStyle name="Ввод  2 2 2 2 8 2 3" xfId="24102"/>
    <cellStyle name="Ввод  2 2 2 2 8 2 3 2" xfId="24103"/>
    <cellStyle name="Ввод  2 2 2 2 8 2 4" xfId="24104"/>
    <cellStyle name="Ввод  2 2 2 2 8 3" xfId="24105"/>
    <cellStyle name="Ввод  2 2 2 2 8 3 2" xfId="24106"/>
    <cellStyle name="Ввод  2 2 2 2 8 3 2 2" xfId="24107"/>
    <cellStyle name="Ввод  2 2 2 2 8 3 3" xfId="24108"/>
    <cellStyle name="Ввод  2 2 2 2 8 4" xfId="24109"/>
    <cellStyle name="Ввод  2 2 2 2 8 4 2" xfId="24110"/>
    <cellStyle name="Ввод  2 2 2 2 8 5" xfId="24111"/>
    <cellStyle name="Ввод  2 2 2 2 9" xfId="24112"/>
    <cellStyle name="Ввод  2 2 2 2 9 2" xfId="24113"/>
    <cellStyle name="Ввод  2 2 2 2 9 2 2" xfId="24114"/>
    <cellStyle name="Ввод  2 2 2 2 9 2 2 2" xfId="24115"/>
    <cellStyle name="Ввод  2 2 2 2 9 2 3" xfId="24116"/>
    <cellStyle name="Ввод  2 2 2 2 9 3" xfId="24117"/>
    <cellStyle name="Ввод  2 2 2 2 9 3 2" xfId="24118"/>
    <cellStyle name="Ввод  2 2 2 2 9 4" xfId="24119"/>
    <cellStyle name="Ввод  2 2 2 3" xfId="24120"/>
    <cellStyle name="Ввод  2 2 2 3 2" xfId="24121"/>
    <cellStyle name="Ввод  2 2 2 3 2 2" xfId="24122"/>
    <cellStyle name="Ввод  2 2 2 3 2 2 2" xfId="24123"/>
    <cellStyle name="Ввод  2 2 2 3 2 2 2 2" xfId="24124"/>
    <cellStyle name="Ввод  2 2 2 3 2 2 3" xfId="24125"/>
    <cellStyle name="Ввод  2 2 2 3 2 3" xfId="24126"/>
    <cellStyle name="Ввод  2 2 2 3 2 3 2" xfId="24127"/>
    <cellStyle name="Ввод  2 2 2 3 2 4" xfId="24128"/>
    <cellStyle name="Ввод  2 2 2 3 3" xfId="24129"/>
    <cellStyle name="Ввод  2 2 2 3 3 2" xfId="24130"/>
    <cellStyle name="Ввод  2 2 2 3 3 2 2" xfId="24131"/>
    <cellStyle name="Ввод  2 2 2 3 3 3" xfId="24132"/>
    <cellStyle name="Ввод  2 2 2 3 4" xfId="24133"/>
    <cellStyle name="Ввод  2 2 2 3 4 2" xfId="24134"/>
    <cellStyle name="Ввод  2 2 2 3 5" xfId="24135"/>
    <cellStyle name="Ввод  2 2 2 4" xfId="24136"/>
    <cellStyle name="Ввод  2 2 2 4 2" xfId="24137"/>
    <cellStyle name="Ввод  2 2 2 4 2 2" xfId="24138"/>
    <cellStyle name="Ввод  2 2 2 4 2 2 2" xfId="24139"/>
    <cellStyle name="Ввод  2 2 2 4 2 2 2 2" xfId="24140"/>
    <cellStyle name="Ввод  2 2 2 4 2 2 3" xfId="24141"/>
    <cellStyle name="Ввод  2 2 2 4 2 3" xfId="24142"/>
    <cellStyle name="Ввод  2 2 2 4 2 3 2" xfId="24143"/>
    <cellStyle name="Ввод  2 2 2 4 2 4" xfId="24144"/>
    <cellStyle name="Ввод  2 2 2 4 3" xfId="24145"/>
    <cellStyle name="Ввод  2 2 2 4 3 2" xfId="24146"/>
    <cellStyle name="Ввод  2 2 2 4 3 2 2" xfId="24147"/>
    <cellStyle name="Ввод  2 2 2 4 3 3" xfId="24148"/>
    <cellStyle name="Ввод  2 2 2 4 4" xfId="24149"/>
    <cellStyle name="Ввод  2 2 2 4 4 2" xfId="24150"/>
    <cellStyle name="Ввод  2 2 2 4 5" xfId="24151"/>
    <cellStyle name="Ввод  2 2 2 5" xfId="24152"/>
    <cellStyle name="Ввод  2 2 2 5 2" xfId="24153"/>
    <cellStyle name="Ввод  2 2 2 5 2 2" xfId="24154"/>
    <cellStyle name="Ввод  2 2 2 5 2 2 2" xfId="24155"/>
    <cellStyle name="Ввод  2 2 2 5 2 2 2 2" xfId="24156"/>
    <cellStyle name="Ввод  2 2 2 5 2 2 3" xfId="24157"/>
    <cellStyle name="Ввод  2 2 2 5 2 3" xfId="24158"/>
    <cellStyle name="Ввод  2 2 2 5 2 3 2" xfId="24159"/>
    <cellStyle name="Ввод  2 2 2 5 2 4" xfId="24160"/>
    <cellStyle name="Ввод  2 2 2 5 3" xfId="24161"/>
    <cellStyle name="Ввод  2 2 2 5 3 2" xfId="24162"/>
    <cellStyle name="Ввод  2 2 2 5 3 2 2" xfId="24163"/>
    <cellStyle name="Ввод  2 2 2 5 3 3" xfId="24164"/>
    <cellStyle name="Ввод  2 2 2 5 4" xfId="24165"/>
    <cellStyle name="Ввод  2 2 2 5 4 2" xfId="24166"/>
    <cellStyle name="Ввод  2 2 2 5 5" xfId="24167"/>
    <cellStyle name="Ввод  2 2 2 6" xfId="24168"/>
    <cellStyle name="Ввод  2 2 2 6 2" xfId="24169"/>
    <cellStyle name="Ввод  2 2 2 6 2 2" xfId="24170"/>
    <cellStyle name="Ввод  2 2 2 6 2 2 2" xfId="24171"/>
    <cellStyle name="Ввод  2 2 2 6 2 2 2 2" xfId="24172"/>
    <cellStyle name="Ввод  2 2 2 6 2 2 3" xfId="24173"/>
    <cellStyle name="Ввод  2 2 2 6 2 3" xfId="24174"/>
    <cellStyle name="Ввод  2 2 2 6 2 3 2" xfId="24175"/>
    <cellStyle name="Ввод  2 2 2 6 2 4" xfId="24176"/>
    <cellStyle name="Ввод  2 2 2 6 3" xfId="24177"/>
    <cellStyle name="Ввод  2 2 2 6 3 2" xfId="24178"/>
    <cellStyle name="Ввод  2 2 2 6 3 2 2" xfId="24179"/>
    <cellStyle name="Ввод  2 2 2 6 3 3" xfId="24180"/>
    <cellStyle name="Ввод  2 2 2 6 4" xfId="24181"/>
    <cellStyle name="Ввод  2 2 2 6 4 2" xfId="24182"/>
    <cellStyle name="Ввод  2 2 2 6 5" xfId="24183"/>
    <cellStyle name="Ввод  2 2 2 7" xfId="24184"/>
    <cellStyle name="Ввод  2 2 2 7 2" xfId="24185"/>
    <cellStyle name="Ввод  2 2 2 7 2 2" xfId="24186"/>
    <cellStyle name="Ввод  2 2 2 7 2 2 2" xfId="24187"/>
    <cellStyle name="Ввод  2 2 2 7 2 2 2 2" xfId="24188"/>
    <cellStyle name="Ввод  2 2 2 7 2 2 3" xfId="24189"/>
    <cellStyle name="Ввод  2 2 2 7 2 3" xfId="24190"/>
    <cellStyle name="Ввод  2 2 2 7 2 3 2" xfId="24191"/>
    <cellStyle name="Ввод  2 2 2 7 2 4" xfId="24192"/>
    <cellStyle name="Ввод  2 2 2 7 3" xfId="24193"/>
    <cellStyle name="Ввод  2 2 2 7 3 2" xfId="24194"/>
    <cellStyle name="Ввод  2 2 2 7 3 2 2" xfId="24195"/>
    <cellStyle name="Ввод  2 2 2 7 3 3" xfId="24196"/>
    <cellStyle name="Ввод  2 2 2 7 4" xfId="24197"/>
    <cellStyle name="Ввод  2 2 2 7 4 2" xfId="24198"/>
    <cellStyle name="Ввод  2 2 2 7 5" xfId="24199"/>
    <cellStyle name="Ввод  2 2 2 8" xfId="24200"/>
    <cellStyle name="Ввод  2 2 2 8 2" xfId="24201"/>
    <cellStyle name="Ввод  2 2 2 8 2 2" xfId="24202"/>
    <cellStyle name="Ввод  2 2 2 8 2 2 2" xfId="24203"/>
    <cellStyle name="Ввод  2 2 2 8 2 2 2 2" xfId="24204"/>
    <cellStyle name="Ввод  2 2 2 8 2 2 3" xfId="24205"/>
    <cellStyle name="Ввод  2 2 2 8 2 3" xfId="24206"/>
    <cellStyle name="Ввод  2 2 2 8 2 3 2" xfId="24207"/>
    <cellStyle name="Ввод  2 2 2 8 2 4" xfId="24208"/>
    <cellStyle name="Ввод  2 2 2 8 3" xfId="24209"/>
    <cellStyle name="Ввод  2 2 2 8 3 2" xfId="24210"/>
    <cellStyle name="Ввод  2 2 2 8 3 2 2" xfId="24211"/>
    <cellStyle name="Ввод  2 2 2 8 3 3" xfId="24212"/>
    <cellStyle name="Ввод  2 2 2 8 4" xfId="24213"/>
    <cellStyle name="Ввод  2 2 2 8 4 2" xfId="24214"/>
    <cellStyle name="Ввод  2 2 2 8 5" xfId="24215"/>
    <cellStyle name="Ввод  2 2 2 9" xfId="24216"/>
    <cellStyle name="Ввод  2 2 2 9 2" xfId="24217"/>
    <cellStyle name="Ввод  2 2 2 9 2 2" xfId="24218"/>
    <cellStyle name="Ввод  2 2 2 9 2 2 2" xfId="24219"/>
    <cellStyle name="Ввод  2 2 2 9 2 2 2 2" xfId="24220"/>
    <cellStyle name="Ввод  2 2 2 9 2 2 3" xfId="24221"/>
    <cellStyle name="Ввод  2 2 2 9 2 3" xfId="24222"/>
    <cellStyle name="Ввод  2 2 2 9 2 3 2" xfId="24223"/>
    <cellStyle name="Ввод  2 2 2 9 2 4" xfId="24224"/>
    <cellStyle name="Ввод  2 2 2 9 3" xfId="24225"/>
    <cellStyle name="Ввод  2 2 2 9 3 2" xfId="24226"/>
    <cellStyle name="Ввод  2 2 2 9 3 2 2" xfId="24227"/>
    <cellStyle name="Ввод  2 2 2 9 3 3" xfId="24228"/>
    <cellStyle name="Ввод  2 2 2 9 4" xfId="24229"/>
    <cellStyle name="Ввод  2 2 2 9 4 2" xfId="24230"/>
    <cellStyle name="Ввод  2 2 2 9 5" xfId="24231"/>
    <cellStyle name="Ввод  2 2 3" xfId="24232"/>
    <cellStyle name="Ввод  2 2 3 10" xfId="24233"/>
    <cellStyle name="Ввод  2 2 3 10 2" xfId="24234"/>
    <cellStyle name="Ввод  2 2 3 10 2 2" xfId="24235"/>
    <cellStyle name="Ввод  2 2 3 10 3" xfId="24236"/>
    <cellStyle name="Ввод  2 2 3 11" xfId="24237"/>
    <cellStyle name="Ввод  2 2 3 11 2" xfId="24238"/>
    <cellStyle name="Ввод  2 2 3 12" xfId="24239"/>
    <cellStyle name="Ввод  2 2 3 2" xfId="24240"/>
    <cellStyle name="Ввод  2 2 3 2 2" xfId="24241"/>
    <cellStyle name="Ввод  2 2 3 2 2 2" xfId="24242"/>
    <cellStyle name="Ввод  2 2 3 2 2 2 2" xfId="24243"/>
    <cellStyle name="Ввод  2 2 3 2 2 2 2 2" xfId="24244"/>
    <cellStyle name="Ввод  2 2 3 2 2 2 3" xfId="24245"/>
    <cellStyle name="Ввод  2 2 3 2 2 3" xfId="24246"/>
    <cellStyle name="Ввод  2 2 3 2 2 3 2" xfId="24247"/>
    <cellStyle name="Ввод  2 2 3 2 2 4" xfId="24248"/>
    <cellStyle name="Ввод  2 2 3 2 3" xfId="24249"/>
    <cellStyle name="Ввод  2 2 3 2 3 2" xfId="24250"/>
    <cellStyle name="Ввод  2 2 3 2 3 2 2" xfId="24251"/>
    <cellStyle name="Ввод  2 2 3 2 3 3" xfId="24252"/>
    <cellStyle name="Ввод  2 2 3 2 4" xfId="24253"/>
    <cellStyle name="Ввод  2 2 3 2 4 2" xfId="24254"/>
    <cellStyle name="Ввод  2 2 3 2 5" xfId="24255"/>
    <cellStyle name="Ввод  2 2 3 3" xfId="24256"/>
    <cellStyle name="Ввод  2 2 3 3 2" xfId="24257"/>
    <cellStyle name="Ввод  2 2 3 3 2 2" xfId="24258"/>
    <cellStyle name="Ввод  2 2 3 3 2 2 2" xfId="24259"/>
    <cellStyle name="Ввод  2 2 3 3 2 2 2 2" xfId="24260"/>
    <cellStyle name="Ввод  2 2 3 3 2 2 3" xfId="24261"/>
    <cellStyle name="Ввод  2 2 3 3 2 3" xfId="24262"/>
    <cellStyle name="Ввод  2 2 3 3 2 3 2" xfId="24263"/>
    <cellStyle name="Ввод  2 2 3 3 2 4" xfId="24264"/>
    <cellStyle name="Ввод  2 2 3 3 3" xfId="24265"/>
    <cellStyle name="Ввод  2 2 3 3 3 2" xfId="24266"/>
    <cellStyle name="Ввод  2 2 3 3 3 2 2" xfId="24267"/>
    <cellStyle name="Ввод  2 2 3 3 3 3" xfId="24268"/>
    <cellStyle name="Ввод  2 2 3 3 4" xfId="24269"/>
    <cellStyle name="Ввод  2 2 3 3 4 2" xfId="24270"/>
    <cellStyle name="Ввод  2 2 3 3 5" xfId="24271"/>
    <cellStyle name="Ввод  2 2 3 4" xfId="24272"/>
    <cellStyle name="Ввод  2 2 3 4 2" xfId="24273"/>
    <cellStyle name="Ввод  2 2 3 4 2 2" xfId="24274"/>
    <cellStyle name="Ввод  2 2 3 4 2 2 2" xfId="24275"/>
    <cellStyle name="Ввод  2 2 3 4 2 2 2 2" xfId="24276"/>
    <cellStyle name="Ввод  2 2 3 4 2 2 3" xfId="24277"/>
    <cellStyle name="Ввод  2 2 3 4 2 3" xfId="24278"/>
    <cellStyle name="Ввод  2 2 3 4 2 3 2" xfId="24279"/>
    <cellStyle name="Ввод  2 2 3 4 2 4" xfId="24280"/>
    <cellStyle name="Ввод  2 2 3 4 3" xfId="24281"/>
    <cellStyle name="Ввод  2 2 3 4 3 2" xfId="24282"/>
    <cellStyle name="Ввод  2 2 3 4 3 2 2" xfId="24283"/>
    <cellStyle name="Ввод  2 2 3 4 3 3" xfId="24284"/>
    <cellStyle name="Ввод  2 2 3 4 4" xfId="24285"/>
    <cellStyle name="Ввод  2 2 3 4 4 2" xfId="24286"/>
    <cellStyle name="Ввод  2 2 3 4 5" xfId="24287"/>
    <cellStyle name="Ввод  2 2 3 5" xfId="24288"/>
    <cellStyle name="Ввод  2 2 3 5 2" xfId="24289"/>
    <cellStyle name="Ввод  2 2 3 5 2 2" xfId="24290"/>
    <cellStyle name="Ввод  2 2 3 5 2 2 2" xfId="24291"/>
    <cellStyle name="Ввод  2 2 3 5 2 2 2 2" xfId="24292"/>
    <cellStyle name="Ввод  2 2 3 5 2 2 3" xfId="24293"/>
    <cellStyle name="Ввод  2 2 3 5 2 3" xfId="24294"/>
    <cellStyle name="Ввод  2 2 3 5 2 3 2" xfId="24295"/>
    <cellStyle name="Ввод  2 2 3 5 2 4" xfId="24296"/>
    <cellStyle name="Ввод  2 2 3 5 3" xfId="24297"/>
    <cellStyle name="Ввод  2 2 3 5 3 2" xfId="24298"/>
    <cellStyle name="Ввод  2 2 3 5 3 2 2" xfId="24299"/>
    <cellStyle name="Ввод  2 2 3 5 3 3" xfId="24300"/>
    <cellStyle name="Ввод  2 2 3 5 4" xfId="24301"/>
    <cellStyle name="Ввод  2 2 3 5 4 2" xfId="24302"/>
    <cellStyle name="Ввод  2 2 3 5 5" xfId="24303"/>
    <cellStyle name="Ввод  2 2 3 6" xfId="24304"/>
    <cellStyle name="Ввод  2 2 3 6 2" xfId="24305"/>
    <cellStyle name="Ввод  2 2 3 6 2 2" xfId="24306"/>
    <cellStyle name="Ввод  2 2 3 6 2 2 2" xfId="24307"/>
    <cellStyle name="Ввод  2 2 3 6 2 2 2 2" xfId="24308"/>
    <cellStyle name="Ввод  2 2 3 6 2 2 3" xfId="24309"/>
    <cellStyle name="Ввод  2 2 3 6 2 3" xfId="24310"/>
    <cellStyle name="Ввод  2 2 3 6 2 3 2" xfId="24311"/>
    <cellStyle name="Ввод  2 2 3 6 2 4" xfId="24312"/>
    <cellStyle name="Ввод  2 2 3 6 3" xfId="24313"/>
    <cellStyle name="Ввод  2 2 3 6 3 2" xfId="24314"/>
    <cellStyle name="Ввод  2 2 3 6 3 2 2" xfId="24315"/>
    <cellStyle name="Ввод  2 2 3 6 3 3" xfId="24316"/>
    <cellStyle name="Ввод  2 2 3 6 4" xfId="24317"/>
    <cellStyle name="Ввод  2 2 3 6 4 2" xfId="24318"/>
    <cellStyle name="Ввод  2 2 3 6 5" xfId="24319"/>
    <cellStyle name="Ввод  2 2 3 7" xfId="24320"/>
    <cellStyle name="Ввод  2 2 3 7 2" xfId="24321"/>
    <cellStyle name="Ввод  2 2 3 7 2 2" xfId="24322"/>
    <cellStyle name="Ввод  2 2 3 7 2 2 2" xfId="24323"/>
    <cellStyle name="Ввод  2 2 3 7 2 2 2 2" xfId="24324"/>
    <cellStyle name="Ввод  2 2 3 7 2 2 3" xfId="24325"/>
    <cellStyle name="Ввод  2 2 3 7 2 3" xfId="24326"/>
    <cellStyle name="Ввод  2 2 3 7 2 3 2" xfId="24327"/>
    <cellStyle name="Ввод  2 2 3 7 2 4" xfId="24328"/>
    <cellStyle name="Ввод  2 2 3 7 3" xfId="24329"/>
    <cellStyle name="Ввод  2 2 3 7 3 2" xfId="24330"/>
    <cellStyle name="Ввод  2 2 3 7 3 2 2" xfId="24331"/>
    <cellStyle name="Ввод  2 2 3 7 3 3" xfId="24332"/>
    <cellStyle name="Ввод  2 2 3 7 4" xfId="24333"/>
    <cellStyle name="Ввод  2 2 3 7 4 2" xfId="24334"/>
    <cellStyle name="Ввод  2 2 3 7 5" xfId="24335"/>
    <cellStyle name="Ввод  2 2 3 8" xfId="24336"/>
    <cellStyle name="Ввод  2 2 3 8 2" xfId="24337"/>
    <cellStyle name="Ввод  2 2 3 8 2 2" xfId="24338"/>
    <cellStyle name="Ввод  2 2 3 8 2 2 2" xfId="24339"/>
    <cellStyle name="Ввод  2 2 3 8 2 2 2 2" xfId="24340"/>
    <cellStyle name="Ввод  2 2 3 8 2 2 3" xfId="24341"/>
    <cellStyle name="Ввод  2 2 3 8 2 3" xfId="24342"/>
    <cellStyle name="Ввод  2 2 3 8 2 3 2" xfId="24343"/>
    <cellStyle name="Ввод  2 2 3 8 2 4" xfId="24344"/>
    <cellStyle name="Ввод  2 2 3 8 3" xfId="24345"/>
    <cellStyle name="Ввод  2 2 3 8 3 2" xfId="24346"/>
    <cellStyle name="Ввод  2 2 3 8 3 2 2" xfId="24347"/>
    <cellStyle name="Ввод  2 2 3 8 3 3" xfId="24348"/>
    <cellStyle name="Ввод  2 2 3 8 4" xfId="24349"/>
    <cellStyle name="Ввод  2 2 3 8 4 2" xfId="24350"/>
    <cellStyle name="Ввод  2 2 3 8 5" xfId="24351"/>
    <cellStyle name="Ввод  2 2 3 9" xfId="24352"/>
    <cellStyle name="Ввод  2 2 3 9 2" xfId="24353"/>
    <cellStyle name="Ввод  2 2 3 9 2 2" xfId="24354"/>
    <cellStyle name="Ввод  2 2 3 9 2 2 2" xfId="24355"/>
    <cellStyle name="Ввод  2 2 3 9 2 3" xfId="24356"/>
    <cellStyle name="Ввод  2 2 3 9 3" xfId="24357"/>
    <cellStyle name="Ввод  2 2 3 9 3 2" xfId="24358"/>
    <cellStyle name="Ввод  2 2 3 9 4" xfId="24359"/>
    <cellStyle name="Ввод  2 2 4" xfId="24360"/>
    <cellStyle name="Ввод  2 2 4 2" xfId="24361"/>
    <cellStyle name="Ввод  2 2 4 2 2" xfId="24362"/>
    <cellStyle name="Ввод  2 2 4 2 2 2" xfId="24363"/>
    <cellStyle name="Ввод  2 2 4 2 2 2 2" xfId="24364"/>
    <cellStyle name="Ввод  2 2 4 2 2 3" xfId="24365"/>
    <cellStyle name="Ввод  2 2 4 2 3" xfId="24366"/>
    <cellStyle name="Ввод  2 2 4 2 3 2" xfId="24367"/>
    <cellStyle name="Ввод  2 2 4 2 4" xfId="24368"/>
    <cellStyle name="Ввод  2 2 4 3" xfId="24369"/>
    <cellStyle name="Ввод  2 2 4 3 2" xfId="24370"/>
    <cellStyle name="Ввод  2 2 4 3 2 2" xfId="24371"/>
    <cellStyle name="Ввод  2 2 4 3 3" xfId="24372"/>
    <cellStyle name="Ввод  2 2 4 4" xfId="24373"/>
    <cellStyle name="Ввод  2 2 4 4 2" xfId="24374"/>
    <cellStyle name="Ввод  2 2 4 5" xfId="24375"/>
    <cellStyle name="Ввод  2 2 5" xfId="24376"/>
    <cellStyle name="Ввод  2 2 5 2" xfId="24377"/>
    <cellStyle name="Ввод  2 2 5 2 2" xfId="24378"/>
    <cellStyle name="Ввод  2 2 5 2 2 2" xfId="24379"/>
    <cellStyle name="Ввод  2 2 5 2 2 2 2" xfId="24380"/>
    <cellStyle name="Ввод  2 2 5 2 2 3" xfId="24381"/>
    <cellStyle name="Ввод  2 2 5 2 3" xfId="24382"/>
    <cellStyle name="Ввод  2 2 5 2 3 2" xfId="24383"/>
    <cellStyle name="Ввод  2 2 5 2 4" xfId="24384"/>
    <cellStyle name="Ввод  2 2 5 3" xfId="24385"/>
    <cellStyle name="Ввод  2 2 5 3 2" xfId="24386"/>
    <cellStyle name="Ввод  2 2 5 3 2 2" xfId="24387"/>
    <cellStyle name="Ввод  2 2 5 3 3" xfId="24388"/>
    <cellStyle name="Ввод  2 2 5 4" xfId="24389"/>
    <cellStyle name="Ввод  2 2 5 4 2" xfId="24390"/>
    <cellStyle name="Ввод  2 2 5 5" xfId="24391"/>
    <cellStyle name="Ввод  2 2 6" xfId="24392"/>
    <cellStyle name="Ввод  2 2 6 2" xfId="24393"/>
    <cellStyle name="Ввод  2 2 6 2 2" xfId="24394"/>
    <cellStyle name="Ввод  2 2 6 2 2 2" xfId="24395"/>
    <cellStyle name="Ввод  2 2 6 2 2 2 2" xfId="24396"/>
    <cellStyle name="Ввод  2 2 6 2 2 3" xfId="24397"/>
    <cellStyle name="Ввод  2 2 6 2 3" xfId="24398"/>
    <cellStyle name="Ввод  2 2 6 2 3 2" xfId="24399"/>
    <cellStyle name="Ввод  2 2 6 2 4" xfId="24400"/>
    <cellStyle name="Ввод  2 2 6 3" xfId="24401"/>
    <cellStyle name="Ввод  2 2 6 3 2" xfId="24402"/>
    <cellStyle name="Ввод  2 2 6 3 2 2" xfId="24403"/>
    <cellStyle name="Ввод  2 2 6 3 3" xfId="24404"/>
    <cellStyle name="Ввод  2 2 6 4" xfId="24405"/>
    <cellStyle name="Ввод  2 2 6 4 2" xfId="24406"/>
    <cellStyle name="Ввод  2 2 6 5" xfId="24407"/>
    <cellStyle name="Ввод  2 2 7" xfId="24408"/>
    <cellStyle name="Ввод  2 2 7 2" xfId="24409"/>
    <cellStyle name="Ввод  2 2 7 2 2" xfId="24410"/>
    <cellStyle name="Ввод  2 2 7 2 2 2" xfId="24411"/>
    <cellStyle name="Ввод  2 2 7 2 2 2 2" xfId="24412"/>
    <cellStyle name="Ввод  2 2 7 2 2 3" xfId="24413"/>
    <cellStyle name="Ввод  2 2 7 2 3" xfId="24414"/>
    <cellStyle name="Ввод  2 2 7 2 3 2" xfId="24415"/>
    <cellStyle name="Ввод  2 2 7 2 4" xfId="24416"/>
    <cellStyle name="Ввод  2 2 7 3" xfId="24417"/>
    <cellStyle name="Ввод  2 2 7 3 2" xfId="24418"/>
    <cellStyle name="Ввод  2 2 7 3 2 2" xfId="24419"/>
    <cellStyle name="Ввод  2 2 7 3 3" xfId="24420"/>
    <cellStyle name="Ввод  2 2 7 4" xfId="24421"/>
    <cellStyle name="Ввод  2 2 7 4 2" xfId="24422"/>
    <cellStyle name="Ввод  2 2 7 5" xfId="24423"/>
    <cellStyle name="Ввод  2 2 8" xfId="24424"/>
    <cellStyle name="Ввод  2 2 8 2" xfId="24425"/>
    <cellStyle name="Ввод  2 2 8 2 2" xfId="24426"/>
    <cellStyle name="Ввод  2 2 8 2 2 2" xfId="24427"/>
    <cellStyle name="Ввод  2 2 8 2 2 2 2" xfId="24428"/>
    <cellStyle name="Ввод  2 2 8 2 2 3" xfId="24429"/>
    <cellStyle name="Ввод  2 2 8 2 3" xfId="24430"/>
    <cellStyle name="Ввод  2 2 8 2 3 2" xfId="24431"/>
    <cellStyle name="Ввод  2 2 8 2 4" xfId="24432"/>
    <cellStyle name="Ввод  2 2 8 3" xfId="24433"/>
    <cellStyle name="Ввод  2 2 8 3 2" xfId="24434"/>
    <cellStyle name="Ввод  2 2 8 3 2 2" xfId="24435"/>
    <cellStyle name="Ввод  2 2 8 3 3" xfId="24436"/>
    <cellStyle name="Ввод  2 2 8 4" xfId="24437"/>
    <cellStyle name="Ввод  2 2 8 4 2" xfId="24438"/>
    <cellStyle name="Ввод  2 2 8 5" xfId="24439"/>
    <cellStyle name="Ввод  2 2 9" xfId="24440"/>
    <cellStyle name="Ввод  2 2 9 2" xfId="24441"/>
    <cellStyle name="Ввод  2 2 9 2 2" xfId="24442"/>
    <cellStyle name="Ввод  2 2 9 2 2 2" xfId="24443"/>
    <cellStyle name="Ввод  2 2 9 2 2 2 2" xfId="24444"/>
    <cellStyle name="Ввод  2 2 9 2 2 3" xfId="24445"/>
    <cellStyle name="Ввод  2 2 9 2 3" xfId="24446"/>
    <cellStyle name="Ввод  2 2 9 2 3 2" xfId="24447"/>
    <cellStyle name="Ввод  2 2 9 2 4" xfId="24448"/>
    <cellStyle name="Ввод  2 2 9 3" xfId="24449"/>
    <cellStyle name="Ввод  2 2 9 3 2" xfId="24450"/>
    <cellStyle name="Ввод  2 2 9 3 2 2" xfId="24451"/>
    <cellStyle name="Ввод  2 2 9 3 3" xfId="24452"/>
    <cellStyle name="Ввод  2 2 9 4" xfId="24453"/>
    <cellStyle name="Ввод  2 2 9 4 2" xfId="24454"/>
    <cellStyle name="Ввод  2 2 9 5" xfId="24455"/>
    <cellStyle name="Ввод  2 3" xfId="24456"/>
    <cellStyle name="Ввод  2 3 10" xfId="24457"/>
    <cellStyle name="Ввод  2 3 10 2" xfId="24458"/>
    <cellStyle name="Ввод  2 3 10 2 2" xfId="24459"/>
    <cellStyle name="Ввод  2 3 10 2 2 2" xfId="24460"/>
    <cellStyle name="Ввод  2 3 10 2 2 2 2" xfId="24461"/>
    <cellStyle name="Ввод  2 3 10 2 2 3" xfId="24462"/>
    <cellStyle name="Ввод  2 3 10 2 3" xfId="24463"/>
    <cellStyle name="Ввод  2 3 10 2 3 2" xfId="24464"/>
    <cellStyle name="Ввод  2 3 10 2 4" xfId="24465"/>
    <cellStyle name="Ввод  2 3 10 3" xfId="24466"/>
    <cellStyle name="Ввод  2 3 10 3 2" xfId="24467"/>
    <cellStyle name="Ввод  2 3 10 3 2 2" xfId="24468"/>
    <cellStyle name="Ввод  2 3 10 3 3" xfId="24469"/>
    <cellStyle name="Ввод  2 3 10 4" xfId="24470"/>
    <cellStyle name="Ввод  2 3 10 4 2" xfId="24471"/>
    <cellStyle name="Ввод  2 3 10 5" xfId="24472"/>
    <cellStyle name="Ввод  2 3 11" xfId="24473"/>
    <cellStyle name="Ввод  2 3 11 2" xfId="24474"/>
    <cellStyle name="Ввод  2 3 11 2 2" xfId="24475"/>
    <cellStyle name="Ввод  2 3 11 2 2 2" xfId="24476"/>
    <cellStyle name="Ввод  2 3 11 2 3" xfId="24477"/>
    <cellStyle name="Ввод  2 3 11 3" xfId="24478"/>
    <cellStyle name="Ввод  2 3 11 3 2" xfId="24479"/>
    <cellStyle name="Ввод  2 3 11 4" xfId="24480"/>
    <cellStyle name="Ввод  2 3 12" xfId="24481"/>
    <cellStyle name="Ввод  2 3 12 2" xfId="24482"/>
    <cellStyle name="Ввод  2 3 12 2 2" xfId="24483"/>
    <cellStyle name="Ввод  2 3 12 3" xfId="24484"/>
    <cellStyle name="Ввод  2 3 13" xfId="24485"/>
    <cellStyle name="Ввод  2 3 13 2" xfId="24486"/>
    <cellStyle name="Ввод  2 3 14" xfId="24487"/>
    <cellStyle name="Ввод  2 3 2" xfId="24488"/>
    <cellStyle name="Ввод  2 3 2 10" xfId="24489"/>
    <cellStyle name="Ввод  2 3 2 10 2" xfId="24490"/>
    <cellStyle name="Ввод  2 3 2 10 2 2" xfId="24491"/>
    <cellStyle name="Ввод  2 3 2 10 2 2 2" xfId="24492"/>
    <cellStyle name="Ввод  2 3 2 10 2 3" xfId="24493"/>
    <cellStyle name="Ввод  2 3 2 10 3" xfId="24494"/>
    <cellStyle name="Ввод  2 3 2 10 3 2" xfId="24495"/>
    <cellStyle name="Ввод  2 3 2 10 4" xfId="24496"/>
    <cellStyle name="Ввод  2 3 2 11" xfId="24497"/>
    <cellStyle name="Ввод  2 3 2 11 2" xfId="24498"/>
    <cellStyle name="Ввод  2 3 2 11 2 2" xfId="24499"/>
    <cellStyle name="Ввод  2 3 2 11 3" xfId="24500"/>
    <cellStyle name="Ввод  2 3 2 12" xfId="24501"/>
    <cellStyle name="Ввод  2 3 2 12 2" xfId="24502"/>
    <cellStyle name="Ввод  2 3 2 13" xfId="24503"/>
    <cellStyle name="Ввод  2 3 2 2" xfId="24504"/>
    <cellStyle name="Ввод  2 3 2 2 10" xfId="24505"/>
    <cellStyle name="Ввод  2 3 2 2 10 2" xfId="24506"/>
    <cellStyle name="Ввод  2 3 2 2 10 2 2" xfId="24507"/>
    <cellStyle name="Ввод  2 3 2 2 10 3" xfId="24508"/>
    <cellStyle name="Ввод  2 3 2 2 11" xfId="24509"/>
    <cellStyle name="Ввод  2 3 2 2 11 2" xfId="24510"/>
    <cellStyle name="Ввод  2 3 2 2 12" xfId="24511"/>
    <cellStyle name="Ввод  2 3 2 2 2" xfId="24512"/>
    <cellStyle name="Ввод  2 3 2 2 2 2" xfId="24513"/>
    <cellStyle name="Ввод  2 3 2 2 2 2 2" xfId="24514"/>
    <cellStyle name="Ввод  2 3 2 2 2 2 2 2" xfId="24515"/>
    <cellStyle name="Ввод  2 3 2 2 2 2 2 2 2" xfId="24516"/>
    <cellStyle name="Ввод  2 3 2 2 2 2 2 3" xfId="24517"/>
    <cellStyle name="Ввод  2 3 2 2 2 2 3" xfId="24518"/>
    <cellStyle name="Ввод  2 3 2 2 2 2 3 2" xfId="24519"/>
    <cellStyle name="Ввод  2 3 2 2 2 2 4" xfId="24520"/>
    <cellStyle name="Ввод  2 3 2 2 2 3" xfId="24521"/>
    <cellStyle name="Ввод  2 3 2 2 2 3 2" xfId="24522"/>
    <cellStyle name="Ввод  2 3 2 2 2 3 2 2" xfId="24523"/>
    <cellStyle name="Ввод  2 3 2 2 2 3 3" xfId="24524"/>
    <cellStyle name="Ввод  2 3 2 2 2 4" xfId="24525"/>
    <cellStyle name="Ввод  2 3 2 2 2 4 2" xfId="24526"/>
    <cellStyle name="Ввод  2 3 2 2 2 5" xfId="24527"/>
    <cellStyle name="Ввод  2 3 2 2 3" xfId="24528"/>
    <cellStyle name="Ввод  2 3 2 2 3 2" xfId="24529"/>
    <cellStyle name="Ввод  2 3 2 2 3 2 2" xfId="24530"/>
    <cellStyle name="Ввод  2 3 2 2 3 2 2 2" xfId="24531"/>
    <cellStyle name="Ввод  2 3 2 2 3 2 2 2 2" xfId="24532"/>
    <cellStyle name="Ввод  2 3 2 2 3 2 2 3" xfId="24533"/>
    <cellStyle name="Ввод  2 3 2 2 3 2 3" xfId="24534"/>
    <cellStyle name="Ввод  2 3 2 2 3 2 3 2" xfId="24535"/>
    <cellStyle name="Ввод  2 3 2 2 3 2 4" xfId="24536"/>
    <cellStyle name="Ввод  2 3 2 2 3 3" xfId="24537"/>
    <cellStyle name="Ввод  2 3 2 2 3 3 2" xfId="24538"/>
    <cellStyle name="Ввод  2 3 2 2 3 3 2 2" xfId="24539"/>
    <cellStyle name="Ввод  2 3 2 2 3 3 3" xfId="24540"/>
    <cellStyle name="Ввод  2 3 2 2 3 4" xfId="24541"/>
    <cellStyle name="Ввод  2 3 2 2 3 4 2" xfId="24542"/>
    <cellStyle name="Ввод  2 3 2 2 3 5" xfId="24543"/>
    <cellStyle name="Ввод  2 3 2 2 4" xfId="24544"/>
    <cellStyle name="Ввод  2 3 2 2 4 2" xfId="24545"/>
    <cellStyle name="Ввод  2 3 2 2 4 2 2" xfId="24546"/>
    <cellStyle name="Ввод  2 3 2 2 4 2 2 2" xfId="24547"/>
    <cellStyle name="Ввод  2 3 2 2 4 2 2 2 2" xfId="24548"/>
    <cellStyle name="Ввод  2 3 2 2 4 2 2 3" xfId="24549"/>
    <cellStyle name="Ввод  2 3 2 2 4 2 3" xfId="24550"/>
    <cellStyle name="Ввод  2 3 2 2 4 2 3 2" xfId="24551"/>
    <cellStyle name="Ввод  2 3 2 2 4 2 4" xfId="24552"/>
    <cellStyle name="Ввод  2 3 2 2 4 3" xfId="24553"/>
    <cellStyle name="Ввод  2 3 2 2 4 3 2" xfId="24554"/>
    <cellStyle name="Ввод  2 3 2 2 4 3 2 2" xfId="24555"/>
    <cellStyle name="Ввод  2 3 2 2 4 3 3" xfId="24556"/>
    <cellStyle name="Ввод  2 3 2 2 4 4" xfId="24557"/>
    <cellStyle name="Ввод  2 3 2 2 4 4 2" xfId="24558"/>
    <cellStyle name="Ввод  2 3 2 2 4 5" xfId="24559"/>
    <cellStyle name="Ввод  2 3 2 2 5" xfId="24560"/>
    <cellStyle name="Ввод  2 3 2 2 5 2" xfId="24561"/>
    <cellStyle name="Ввод  2 3 2 2 5 2 2" xfId="24562"/>
    <cellStyle name="Ввод  2 3 2 2 5 2 2 2" xfId="24563"/>
    <cellStyle name="Ввод  2 3 2 2 5 2 2 2 2" xfId="24564"/>
    <cellStyle name="Ввод  2 3 2 2 5 2 2 3" xfId="24565"/>
    <cellStyle name="Ввод  2 3 2 2 5 2 3" xfId="24566"/>
    <cellStyle name="Ввод  2 3 2 2 5 2 3 2" xfId="24567"/>
    <cellStyle name="Ввод  2 3 2 2 5 2 4" xfId="24568"/>
    <cellStyle name="Ввод  2 3 2 2 5 3" xfId="24569"/>
    <cellStyle name="Ввод  2 3 2 2 5 3 2" xfId="24570"/>
    <cellStyle name="Ввод  2 3 2 2 5 3 2 2" xfId="24571"/>
    <cellStyle name="Ввод  2 3 2 2 5 3 3" xfId="24572"/>
    <cellStyle name="Ввод  2 3 2 2 5 4" xfId="24573"/>
    <cellStyle name="Ввод  2 3 2 2 5 4 2" xfId="24574"/>
    <cellStyle name="Ввод  2 3 2 2 5 5" xfId="24575"/>
    <cellStyle name="Ввод  2 3 2 2 6" xfId="24576"/>
    <cellStyle name="Ввод  2 3 2 2 6 2" xfId="24577"/>
    <cellStyle name="Ввод  2 3 2 2 6 2 2" xfId="24578"/>
    <cellStyle name="Ввод  2 3 2 2 6 2 2 2" xfId="24579"/>
    <cellStyle name="Ввод  2 3 2 2 6 2 2 2 2" xfId="24580"/>
    <cellStyle name="Ввод  2 3 2 2 6 2 2 3" xfId="24581"/>
    <cellStyle name="Ввод  2 3 2 2 6 2 3" xfId="24582"/>
    <cellStyle name="Ввод  2 3 2 2 6 2 3 2" xfId="24583"/>
    <cellStyle name="Ввод  2 3 2 2 6 2 4" xfId="24584"/>
    <cellStyle name="Ввод  2 3 2 2 6 3" xfId="24585"/>
    <cellStyle name="Ввод  2 3 2 2 6 3 2" xfId="24586"/>
    <cellStyle name="Ввод  2 3 2 2 6 3 2 2" xfId="24587"/>
    <cellStyle name="Ввод  2 3 2 2 6 3 3" xfId="24588"/>
    <cellStyle name="Ввод  2 3 2 2 6 4" xfId="24589"/>
    <cellStyle name="Ввод  2 3 2 2 6 4 2" xfId="24590"/>
    <cellStyle name="Ввод  2 3 2 2 6 5" xfId="24591"/>
    <cellStyle name="Ввод  2 3 2 2 7" xfId="24592"/>
    <cellStyle name="Ввод  2 3 2 2 7 2" xfId="24593"/>
    <cellStyle name="Ввод  2 3 2 2 7 2 2" xfId="24594"/>
    <cellStyle name="Ввод  2 3 2 2 7 2 2 2" xfId="24595"/>
    <cellStyle name="Ввод  2 3 2 2 7 2 2 2 2" xfId="24596"/>
    <cellStyle name="Ввод  2 3 2 2 7 2 2 3" xfId="24597"/>
    <cellStyle name="Ввод  2 3 2 2 7 2 3" xfId="24598"/>
    <cellStyle name="Ввод  2 3 2 2 7 2 3 2" xfId="24599"/>
    <cellStyle name="Ввод  2 3 2 2 7 2 4" xfId="24600"/>
    <cellStyle name="Ввод  2 3 2 2 7 3" xfId="24601"/>
    <cellStyle name="Ввод  2 3 2 2 7 3 2" xfId="24602"/>
    <cellStyle name="Ввод  2 3 2 2 7 3 2 2" xfId="24603"/>
    <cellStyle name="Ввод  2 3 2 2 7 3 3" xfId="24604"/>
    <cellStyle name="Ввод  2 3 2 2 7 4" xfId="24605"/>
    <cellStyle name="Ввод  2 3 2 2 7 4 2" xfId="24606"/>
    <cellStyle name="Ввод  2 3 2 2 7 5" xfId="24607"/>
    <cellStyle name="Ввод  2 3 2 2 8" xfId="24608"/>
    <cellStyle name="Ввод  2 3 2 2 8 2" xfId="24609"/>
    <cellStyle name="Ввод  2 3 2 2 8 2 2" xfId="24610"/>
    <cellStyle name="Ввод  2 3 2 2 8 2 2 2" xfId="24611"/>
    <cellStyle name="Ввод  2 3 2 2 8 2 2 2 2" xfId="24612"/>
    <cellStyle name="Ввод  2 3 2 2 8 2 2 3" xfId="24613"/>
    <cellStyle name="Ввод  2 3 2 2 8 2 3" xfId="24614"/>
    <cellStyle name="Ввод  2 3 2 2 8 2 3 2" xfId="24615"/>
    <cellStyle name="Ввод  2 3 2 2 8 2 4" xfId="24616"/>
    <cellStyle name="Ввод  2 3 2 2 8 3" xfId="24617"/>
    <cellStyle name="Ввод  2 3 2 2 8 3 2" xfId="24618"/>
    <cellStyle name="Ввод  2 3 2 2 8 3 2 2" xfId="24619"/>
    <cellStyle name="Ввод  2 3 2 2 8 3 3" xfId="24620"/>
    <cellStyle name="Ввод  2 3 2 2 8 4" xfId="24621"/>
    <cellStyle name="Ввод  2 3 2 2 8 4 2" xfId="24622"/>
    <cellStyle name="Ввод  2 3 2 2 8 5" xfId="24623"/>
    <cellStyle name="Ввод  2 3 2 2 9" xfId="24624"/>
    <cellStyle name="Ввод  2 3 2 2 9 2" xfId="24625"/>
    <cellStyle name="Ввод  2 3 2 2 9 2 2" xfId="24626"/>
    <cellStyle name="Ввод  2 3 2 2 9 2 2 2" xfId="24627"/>
    <cellStyle name="Ввод  2 3 2 2 9 2 3" xfId="24628"/>
    <cellStyle name="Ввод  2 3 2 2 9 3" xfId="24629"/>
    <cellStyle name="Ввод  2 3 2 2 9 3 2" xfId="24630"/>
    <cellStyle name="Ввод  2 3 2 2 9 4" xfId="24631"/>
    <cellStyle name="Ввод  2 3 2 3" xfId="24632"/>
    <cellStyle name="Ввод  2 3 2 3 2" xfId="24633"/>
    <cellStyle name="Ввод  2 3 2 3 2 2" xfId="24634"/>
    <cellStyle name="Ввод  2 3 2 3 2 2 2" xfId="24635"/>
    <cellStyle name="Ввод  2 3 2 3 2 2 2 2" xfId="24636"/>
    <cellStyle name="Ввод  2 3 2 3 2 2 3" xfId="24637"/>
    <cellStyle name="Ввод  2 3 2 3 2 3" xfId="24638"/>
    <cellStyle name="Ввод  2 3 2 3 2 3 2" xfId="24639"/>
    <cellStyle name="Ввод  2 3 2 3 2 4" xfId="24640"/>
    <cellStyle name="Ввод  2 3 2 3 3" xfId="24641"/>
    <cellStyle name="Ввод  2 3 2 3 3 2" xfId="24642"/>
    <cellStyle name="Ввод  2 3 2 3 3 2 2" xfId="24643"/>
    <cellStyle name="Ввод  2 3 2 3 3 3" xfId="24644"/>
    <cellStyle name="Ввод  2 3 2 3 4" xfId="24645"/>
    <cellStyle name="Ввод  2 3 2 3 4 2" xfId="24646"/>
    <cellStyle name="Ввод  2 3 2 3 5" xfId="24647"/>
    <cellStyle name="Ввод  2 3 2 4" xfId="24648"/>
    <cellStyle name="Ввод  2 3 2 4 2" xfId="24649"/>
    <cellStyle name="Ввод  2 3 2 4 2 2" xfId="24650"/>
    <cellStyle name="Ввод  2 3 2 4 2 2 2" xfId="24651"/>
    <cellStyle name="Ввод  2 3 2 4 2 2 2 2" xfId="24652"/>
    <cellStyle name="Ввод  2 3 2 4 2 2 3" xfId="24653"/>
    <cellStyle name="Ввод  2 3 2 4 2 3" xfId="24654"/>
    <cellStyle name="Ввод  2 3 2 4 2 3 2" xfId="24655"/>
    <cellStyle name="Ввод  2 3 2 4 2 4" xfId="24656"/>
    <cellStyle name="Ввод  2 3 2 4 3" xfId="24657"/>
    <cellStyle name="Ввод  2 3 2 4 3 2" xfId="24658"/>
    <cellStyle name="Ввод  2 3 2 4 3 2 2" xfId="24659"/>
    <cellStyle name="Ввод  2 3 2 4 3 3" xfId="24660"/>
    <cellStyle name="Ввод  2 3 2 4 4" xfId="24661"/>
    <cellStyle name="Ввод  2 3 2 4 4 2" xfId="24662"/>
    <cellStyle name="Ввод  2 3 2 4 5" xfId="24663"/>
    <cellStyle name="Ввод  2 3 2 5" xfId="24664"/>
    <cellStyle name="Ввод  2 3 2 5 2" xfId="24665"/>
    <cellStyle name="Ввод  2 3 2 5 2 2" xfId="24666"/>
    <cellStyle name="Ввод  2 3 2 5 2 2 2" xfId="24667"/>
    <cellStyle name="Ввод  2 3 2 5 2 2 2 2" xfId="24668"/>
    <cellStyle name="Ввод  2 3 2 5 2 2 3" xfId="24669"/>
    <cellStyle name="Ввод  2 3 2 5 2 3" xfId="24670"/>
    <cellStyle name="Ввод  2 3 2 5 2 3 2" xfId="24671"/>
    <cellStyle name="Ввод  2 3 2 5 2 4" xfId="24672"/>
    <cellStyle name="Ввод  2 3 2 5 3" xfId="24673"/>
    <cellStyle name="Ввод  2 3 2 5 3 2" xfId="24674"/>
    <cellStyle name="Ввод  2 3 2 5 3 2 2" xfId="24675"/>
    <cellStyle name="Ввод  2 3 2 5 3 3" xfId="24676"/>
    <cellStyle name="Ввод  2 3 2 5 4" xfId="24677"/>
    <cellStyle name="Ввод  2 3 2 5 4 2" xfId="24678"/>
    <cellStyle name="Ввод  2 3 2 5 5" xfId="24679"/>
    <cellStyle name="Ввод  2 3 2 6" xfId="24680"/>
    <cellStyle name="Ввод  2 3 2 6 2" xfId="24681"/>
    <cellStyle name="Ввод  2 3 2 6 2 2" xfId="24682"/>
    <cellStyle name="Ввод  2 3 2 6 2 2 2" xfId="24683"/>
    <cellStyle name="Ввод  2 3 2 6 2 2 2 2" xfId="24684"/>
    <cellStyle name="Ввод  2 3 2 6 2 2 3" xfId="24685"/>
    <cellStyle name="Ввод  2 3 2 6 2 3" xfId="24686"/>
    <cellStyle name="Ввод  2 3 2 6 2 3 2" xfId="24687"/>
    <cellStyle name="Ввод  2 3 2 6 2 4" xfId="24688"/>
    <cellStyle name="Ввод  2 3 2 6 3" xfId="24689"/>
    <cellStyle name="Ввод  2 3 2 6 3 2" xfId="24690"/>
    <cellStyle name="Ввод  2 3 2 6 3 2 2" xfId="24691"/>
    <cellStyle name="Ввод  2 3 2 6 3 3" xfId="24692"/>
    <cellStyle name="Ввод  2 3 2 6 4" xfId="24693"/>
    <cellStyle name="Ввод  2 3 2 6 4 2" xfId="24694"/>
    <cellStyle name="Ввод  2 3 2 6 5" xfId="24695"/>
    <cellStyle name="Ввод  2 3 2 7" xfId="24696"/>
    <cellStyle name="Ввод  2 3 2 7 2" xfId="24697"/>
    <cellStyle name="Ввод  2 3 2 7 2 2" xfId="24698"/>
    <cellStyle name="Ввод  2 3 2 7 2 2 2" xfId="24699"/>
    <cellStyle name="Ввод  2 3 2 7 2 2 2 2" xfId="24700"/>
    <cellStyle name="Ввод  2 3 2 7 2 2 3" xfId="24701"/>
    <cellStyle name="Ввод  2 3 2 7 2 3" xfId="24702"/>
    <cellStyle name="Ввод  2 3 2 7 2 3 2" xfId="24703"/>
    <cellStyle name="Ввод  2 3 2 7 2 4" xfId="24704"/>
    <cellStyle name="Ввод  2 3 2 7 3" xfId="24705"/>
    <cellStyle name="Ввод  2 3 2 7 3 2" xfId="24706"/>
    <cellStyle name="Ввод  2 3 2 7 3 2 2" xfId="24707"/>
    <cellStyle name="Ввод  2 3 2 7 3 3" xfId="24708"/>
    <cellStyle name="Ввод  2 3 2 7 4" xfId="24709"/>
    <cellStyle name="Ввод  2 3 2 7 4 2" xfId="24710"/>
    <cellStyle name="Ввод  2 3 2 7 5" xfId="24711"/>
    <cellStyle name="Ввод  2 3 2 8" xfId="24712"/>
    <cellStyle name="Ввод  2 3 2 8 2" xfId="24713"/>
    <cellStyle name="Ввод  2 3 2 8 2 2" xfId="24714"/>
    <cellStyle name="Ввод  2 3 2 8 2 2 2" xfId="24715"/>
    <cellStyle name="Ввод  2 3 2 8 2 2 2 2" xfId="24716"/>
    <cellStyle name="Ввод  2 3 2 8 2 2 3" xfId="24717"/>
    <cellStyle name="Ввод  2 3 2 8 2 3" xfId="24718"/>
    <cellStyle name="Ввод  2 3 2 8 2 3 2" xfId="24719"/>
    <cellStyle name="Ввод  2 3 2 8 2 4" xfId="24720"/>
    <cellStyle name="Ввод  2 3 2 8 3" xfId="24721"/>
    <cellStyle name="Ввод  2 3 2 8 3 2" xfId="24722"/>
    <cellStyle name="Ввод  2 3 2 8 3 2 2" xfId="24723"/>
    <cellStyle name="Ввод  2 3 2 8 3 3" xfId="24724"/>
    <cellStyle name="Ввод  2 3 2 8 4" xfId="24725"/>
    <cellStyle name="Ввод  2 3 2 8 4 2" xfId="24726"/>
    <cellStyle name="Ввод  2 3 2 8 5" xfId="24727"/>
    <cellStyle name="Ввод  2 3 2 9" xfId="24728"/>
    <cellStyle name="Ввод  2 3 2 9 2" xfId="24729"/>
    <cellStyle name="Ввод  2 3 2 9 2 2" xfId="24730"/>
    <cellStyle name="Ввод  2 3 2 9 2 2 2" xfId="24731"/>
    <cellStyle name="Ввод  2 3 2 9 2 2 2 2" xfId="24732"/>
    <cellStyle name="Ввод  2 3 2 9 2 2 3" xfId="24733"/>
    <cellStyle name="Ввод  2 3 2 9 2 3" xfId="24734"/>
    <cellStyle name="Ввод  2 3 2 9 2 3 2" xfId="24735"/>
    <cellStyle name="Ввод  2 3 2 9 2 4" xfId="24736"/>
    <cellStyle name="Ввод  2 3 2 9 3" xfId="24737"/>
    <cellStyle name="Ввод  2 3 2 9 3 2" xfId="24738"/>
    <cellStyle name="Ввод  2 3 2 9 3 2 2" xfId="24739"/>
    <cellStyle name="Ввод  2 3 2 9 3 3" xfId="24740"/>
    <cellStyle name="Ввод  2 3 2 9 4" xfId="24741"/>
    <cellStyle name="Ввод  2 3 2 9 4 2" xfId="24742"/>
    <cellStyle name="Ввод  2 3 2 9 5" xfId="24743"/>
    <cellStyle name="Ввод  2 3 3" xfId="24744"/>
    <cellStyle name="Ввод  2 3 3 10" xfId="24745"/>
    <cellStyle name="Ввод  2 3 3 10 2" xfId="24746"/>
    <cellStyle name="Ввод  2 3 3 10 2 2" xfId="24747"/>
    <cellStyle name="Ввод  2 3 3 10 3" xfId="24748"/>
    <cellStyle name="Ввод  2 3 3 11" xfId="24749"/>
    <cellStyle name="Ввод  2 3 3 11 2" xfId="24750"/>
    <cellStyle name="Ввод  2 3 3 12" xfId="24751"/>
    <cellStyle name="Ввод  2 3 3 2" xfId="24752"/>
    <cellStyle name="Ввод  2 3 3 2 2" xfId="24753"/>
    <cellStyle name="Ввод  2 3 3 2 2 2" xfId="24754"/>
    <cellStyle name="Ввод  2 3 3 2 2 2 2" xfId="24755"/>
    <cellStyle name="Ввод  2 3 3 2 2 2 2 2" xfId="24756"/>
    <cellStyle name="Ввод  2 3 3 2 2 2 3" xfId="24757"/>
    <cellStyle name="Ввод  2 3 3 2 2 3" xfId="24758"/>
    <cellStyle name="Ввод  2 3 3 2 2 3 2" xfId="24759"/>
    <cellStyle name="Ввод  2 3 3 2 2 4" xfId="24760"/>
    <cellStyle name="Ввод  2 3 3 2 3" xfId="24761"/>
    <cellStyle name="Ввод  2 3 3 2 3 2" xfId="24762"/>
    <cellStyle name="Ввод  2 3 3 2 3 2 2" xfId="24763"/>
    <cellStyle name="Ввод  2 3 3 2 3 3" xfId="24764"/>
    <cellStyle name="Ввод  2 3 3 2 4" xfId="24765"/>
    <cellStyle name="Ввод  2 3 3 2 4 2" xfId="24766"/>
    <cellStyle name="Ввод  2 3 3 2 5" xfId="24767"/>
    <cellStyle name="Ввод  2 3 3 3" xfId="24768"/>
    <cellStyle name="Ввод  2 3 3 3 2" xfId="24769"/>
    <cellStyle name="Ввод  2 3 3 3 2 2" xfId="24770"/>
    <cellStyle name="Ввод  2 3 3 3 2 2 2" xfId="24771"/>
    <cellStyle name="Ввод  2 3 3 3 2 2 2 2" xfId="24772"/>
    <cellStyle name="Ввод  2 3 3 3 2 2 3" xfId="24773"/>
    <cellStyle name="Ввод  2 3 3 3 2 3" xfId="24774"/>
    <cellStyle name="Ввод  2 3 3 3 2 3 2" xfId="24775"/>
    <cellStyle name="Ввод  2 3 3 3 2 4" xfId="24776"/>
    <cellStyle name="Ввод  2 3 3 3 3" xfId="24777"/>
    <cellStyle name="Ввод  2 3 3 3 3 2" xfId="24778"/>
    <cellStyle name="Ввод  2 3 3 3 3 2 2" xfId="24779"/>
    <cellStyle name="Ввод  2 3 3 3 3 3" xfId="24780"/>
    <cellStyle name="Ввод  2 3 3 3 4" xfId="24781"/>
    <cellStyle name="Ввод  2 3 3 3 4 2" xfId="24782"/>
    <cellStyle name="Ввод  2 3 3 3 5" xfId="24783"/>
    <cellStyle name="Ввод  2 3 3 4" xfId="24784"/>
    <cellStyle name="Ввод  2 3 3 4 2" xfId="24785"/>
    <cellStyle name="Ввод  2 3 3 4 2 2" xfId="24786"/>
    <cellStyle name="Ввод  2 3 3 4 2 2 2" xfId="24787"/>
    <cellStyle name="Ввод  2 3 3 4 2 2 2 2" xfId="24788"/>
    <cellStyle name="Ввод  2 3 3 4 2 2 3" xfId="24789"/>
    <cellStyle name="Ввод  2 3 3 4 2 3" xfId="24790"/>
    <cellStyle name="Ввод  2 3 3 4 2 3 2" xfId="24791"/>
    <cellStyle name="Ввод  2 3 3 4 2 4" xfId="24792"/>
    <cellStyle name="Ввод  2 3 3 4 3" xfId="24793"/>
    <cellStyle name="Ввод  2 3 3 4 3 2" xfId="24794"/>
    <cellStyle name="Ввод  2 3 3 4 3 2 2" xfId="24795"/>
    <cellStyle name="Ввод  2 3 3 4 3 3" xfId="24796"/>
    <cellStyle name="Ввод  2 3 3 4 4" xfId="24797"/>
    <cellStyle name="Ввод  2 3 3 4 4 2" xfId="24798"/>
    <cellStyle name="Ввод  2 3 3 4 5" xfId="24799"/>
    <cellStyle name="Ввод  2 3 3 5" xfId="24800"/>
    <cellStyle name="Ввод  2 3 3 5 2" xfId="24801"/>
    <cellStyle name="Ввод  2 3 3 5 2 2" xfId="24802"/>
    <cellStyle name="Ввод  2 3 3 5 2 2 2" xfId="24803"/>
    <cellStyle name="Ввод  2 3 3 5 2 2 2 2" xfId="24804"/>
    <cellStyle name="Ввод  2 3 3 5 2 2 3" xfId="24805"/>
    <cellStyle name="Ввод  2 3 3 5 2 3" xfId="24806"/>
    <cellStyle name="Ввод  2 3 3 5 2 3 2" xfId="24807"/>
    <cellStyle name="Ввод  2 3 3 5 2 4" xfId="24808"/>
    <cellStyle name="Ввод  2 3 3 5 3" xfId="24809"/>
    <cellStyle name="Ввод  2 3 3 5 3 2" xfId="24810"/>
    <cellStyle name="Ввод  2 3 3 5 3 2 2" xfId="24811"/>
    <cellStyle name="Ввод  2 3 3 5 3 3" xfId="24812"/>
    <cellStyle name="Ввод  2 3 3 5 4" xfId="24813"/>
    <cellStyle name="Ввод  2 3 3 5 4 2" xfId="24814"/>
    <cellStyle name="Ввод  2 3 3 5 5" xfId="24815"/>
    <cellStyle name="Ввод  2 3 3 6" xfId="24816"/>
    <cellStyle name="Ввод  2 3 3 6 2" xfId="24817"/>
    <cellStyle name="Ввод  2 3 3 6 2 2" xfId="24818"/>
    <cellStyle name="Ввод  2 3 3 6 2 2 2" xfId="24819"/>
    <cellStyle name="Ввод  2 3 3 6 2 2 2 2" xfId="24820"/>
    <cellStyle name="Ввод  2 3 3 6 2 2 3" xfId="24821"/>
    <cellStyle name="Ввод  2 3 3 6 2 3" xfId="24822"/>
    <cellStyle name="Ввод  2 3 3 6 2 3 2" xfId="24823"/>
    <cellStyle name="Ввод  2 3 3 6 2 4" xfId="24824"/>
    <cellStyle name="Ввод  2 3 3 6 3" xfId="24825"/>
    <cellStyle name="Ввод  2 3 3 6 3 2" xfId="24826"/>
    <cellStyle name="Ввод  2 3 3 6 3 2 2" xfId="24827"/>
    <cellStyle name="Ввод  2 3 3 6 3 3" xfId="24828"/>
    <cellStyle name="Ввод  2 3 3 6 4" xfId="24829"/>
    <cellStyle name="Ввод  2 3 3 6 4 2" xfId="24830"/>
    <cellStyle name="Ввод  2 3 3 6 5" xfId="24831"/>
    <cellStyle name="Ввод  2 3 3 7" xfId="24832"/>
    <cellStyle name="Ввод  2 3 3 7 2" xfId="24833"/>
    <cellStyle name="Ввод  2 3 3 7 2 2" xfId="24834"/>
    <cellStyle name="Ввод  2 3 3 7 2 2 2" xfId="24835"/>
    <cellStyle name="Ввод  2 3 3 7 2 2 2 2" xfId="24836"/>
    <cellStyle name="Ввод  2 3 3 7 2 2 3" xfId="24837"/>
    <cellStyle name="Ввод  2 3 3 7 2 3" xfId="24838"/>
    <cellStyle name="Ввод  2 3 3 7 2 3 2" xfId="24839"/>
    <cellStyle name="Ввод  2 3 3 7 2 4" xfId="24840"/>
    <cellStyle name="Ввод  2 3 3 7 3" xfId="24841"/>
    <cellStyle name="Ввод  2 3 3 7 3 2" xfId="24842"/>
    <cellStyle name="Ввод  2 3 3 7 3 2 2" xfId="24843"/>
    <cellStyle name="Ввод  2 3 3 7 3 3" xfId="24844"/>
    <cellStyle name="Ввод  2 3 3 7 4" xfId="24845"/>
    <cellStyle name="Ввод  2 3 3 7 4 2" xfId="24846"/>
    <cellStyle name="Ввод  2 3 3 7 5" xfId="24847"/>
    <cellStyle name="Ввод  2 3 3 8" xfId="24848"/>
    <cellStyle name="Ввод  2 3 3 8 2" xfId="24849"/>
    <cellStyle name="Ввод  2 3 3 8 2 2" xfId="24850"/>
    <cellStyle name="Ввод  2 3 3 8 2 2 2" xfId="24851"/>
    <cellStyle name="Ввод  2 3 3 8 2 2 2 2" xfId="24852"/>
    <cellStyle name="Ввод  2 3 3 8 2 2 3" xfId="24853"/>
    <cellStyle name="Ввод  2 3 3 8 2 3" xfId="24854"/>
    <cellStyle name="Ввод  2 3 3 8 2 3 2" xfId="24855"/>
    <cellStyle name="Ввод  2 3 3 8 2 4" xfId="24856"/>
    <cellStyle name="Ввод  2 3 3 8 3" xfId="24857"/>
    <cellStyle name="Ввод  2 3 3 8 3 2" xfId="24858"/>
    <cellStyle name="Ввод  2 3 3 8 3 2 2" xfId="24859"/>
    <cellStyle name="Ввод  2 3 3 8 3 3" xfId="24860"/>
    <cellStyle name="Ввод  2 3 3 8 4" xfId="24861"/>
    <cellStyle name="Ввод  2 3 3 8 4 2" xfId="24862"/>
    <cellStyle name="Ввод  2 3 3 8 5" xfId="24863"/>
    <cellStyle name="Ввод  2 3 3 9" xfId="24864"/>
    <cellStyle name="Ввод  2 3 3 9 2" xfId="24865"/>
    <cellStyle name="Ввод  2 3 3 9 2 2" xfId="24866"/>
    <cellStyle name="Ввод  2 3 3 9 2 2 2" xfId="24867"/>
    <cellStyle name="Ввод  2 3 3 9 2 3" xfId="24868"/>
    <cellStyle name="Ввод  2 3 3 9 3" xfId="24869"/>
    <cellStyle name="Ввод  2 3 3 9 3 2" xfId="24870"/>
    <cellStyle name="Ввод  2 3 3 9 4" xfId="24871"/>
    <cellStyle name="Ввод  2 3 4" xfId="24872"/>
    <cellStyle name="Ввод  2 3 4 2" xfId="24873"/>
    <cellStyle name="Ввод  2 3 4 2 2" xfId="24874"/>
    <cellStyle name="Ввод  2 3 4 2 2 2" xfId="24875"/>
    <cellStyle name="Ввод  2 3 4 2 2 2 2" xfId="24876"/>
    <cellStyle name="Ввод  2 3 4 2 2 3" xfId="24877"/>
    <cellStyle name="Ввод  2 3 4 2 3" xfId="24878"/>
    <cellStyle name="Ввод  2 3 4 2 3 2" xfId="24879"/>
    <cellStyle name="Ввод  2 3 4 2 4" xfId="24880"/>
    <cellStyle name="Ввод  2 3 4 3" xfId="24881"/>
    <cellStyle name="Ввод  2 3 4 3 2" xfId="24882"/>
    <cellStyle name="Ввод  2 3 4 3 2 2" xfId="24883"/>
    <cellStyle name="Ввод  2 3 4 3 3" xfId="24884"/>
    <cellStyle name="Ввод  2 3 4 4" xfId="24885"/>
    <cellStyle name="Ввод  2 3 4 4 2" xfId="24886"/>
    <cellStyle name="Ввод  2 3 4 5" xfId="24887"/>
    <cellStyle name="Ввод  2 3 5" xfId="24888"/>
    <cellStyle name="Ввод  2 3 5 2" xfId="24889"/>
    <cellStyle name="Ввод  2 3 5 2 2" xfId="24890"/>
    <cellStyle name="Ввод  2 3 5 2 2 2" xfId="24891"/>
    <cellStyle name="Ввод  2 3 5 2 2 2 2" xfId="24892"/>
    <cellStyle name="Ввод  2 3 5 2 2 3" xfId="24893"/>
    <cellStyle name="Ввод  2 3 5 2 3" xfId="24894"/>
    <cellStyle name="Ввод  2 3 5 2 3 2" xfId="24895"/>
    <cellStyle name="Ввод  2 3 5 2 4" xfId="24896"/>
    <cellStyle name="Ввод  2 3 5 3" xfId="24897"/>
    <cellStyle name="Ввод  2 3 5 3 2" xfId="24898"/>
    <cellStyle name="Ввод  2 3 5 3 2 2" xfId="24899"/>
    <cellStyle name="Ввод  2 3 5 3 3" xfId="24900"/>
    <cellStyle name="Ввод  2 3 5 4" xfId="24901"/>
    <cellStyle name="Ввод  2 3 5 4 2" xfId="24902"/>
    <cellStyle name="Ввод  2 3 5 5" xfId="24903"/>
    <cellStyle name="Ввод  2 3 6" xfId="24904"/>
    <cellStyle name="Ввод  2 3 6 2" xfId="24905"/>
    <cellStyle name="Ввод  2 3 6 2 2" xfId="24906"/>
    <cellStyle name="Ввод  2 3 6 2 2 2" xfId="24907"/>
    <cellStyle name="Ввод  2 3 6 2 2 2 2" xfId="24908"/>
    <cellStyle name="Ввод  2 3 6 2 2 3" xfId="24909"/>
    <cellStyle name="Ввод  2 3 6 2 3" xfId="24910"/>
    <cellStyle name="Ввод  2 3 6 2 3 2" xfId="24911"/>
    <cellStyle name="Ввод  2 3 6 2 4" xfId="24912"/>
    <cellStyle name="Ввод  2 3 6 3" xfId="24913"/>
    <cellStyle name="Ввод  2 3 6 3 2" xfId="24914"/>
    <cellStyle name="Ввод  2 3 6 3 2 2" xfId="24915"/>
    <cellStyle name="Ввод  2 3 6 3 3" xfId="24916"/>
    <cellStyle name="Ввод  2 3 6 4" xfId="24917"/>
    <cellStyle name="Ввод  2 3 6 4 2" xfId="24918"/>
    <cellStyle name="Ввод  2 3 6 5" xfId="24919"/>
    <cellStyle name="Ввод  2 3 7" xfId="24920"/>
    <cellStyle name="Ввод  2 3 7 2" xfId="24921"/>
    <cellStyle name="Ввод  2 3 7 2 2" xfId="24922"/>
    <cellStyle name="Ввод  2 3 7 2 2 2" xfId="24923"/>
    <cellStyle name="Ввод  2 3 7 2 2 2 2" xfId="24924"/>
    <cellStyle name="Ввод  2 3 7 2 2 3" xfId="24925"/>
    <cellStyle name="Ввод  2 3 7 2 3" xfId="24926"/>
    <cellStyle name="Ввод  2 3 7 2 3 2" xfId="24927"/>
    <cellStyle name="Ввод  2 3 7 2 4" xfId="24928"/>
    <cellStyle name="Ввод  2 3 7 3" xfId="24929"/>
    <cellStyle name="Ввод  2 3 7 3 2" xfId="24930"/>
    <cellStyle name="Ввод  2 3 7 3 2 2" xfId="24931"/>
    <cellStyle name="Ввод  2 3 7 3 3" xfId="24932"/>
    <cellStyle name="Ввод  2 3 7 4" xfId="24933"/>
    <cellStyle name="Ввод  2 3 7 4 2" xfId="24934"/>
    <cellStyle name="Ввод  2 3 7 5" xfId="24935"/>
    <cellStyle name="Ввод  2 3 8" xfId="24936"/>
    <cellStyle name="Ввод  2 3 8 2" xfId="24937"/>
    <cellStyle name="Ввод  2 3 8 2 2" xfId="24938"/>
    <cellStyle name="Ввод  2 3 8 2 2 2" xfId="24939"/>
    <cellStyle name="Ввод  2 3 8 2 2 2 2" xfId="24940"/>
    <cellStyle name="Ввод  2 3 8 2 2 3" xfId="24941"/>
    <cellStyle name="Ввод  2 3 8 2 3" xfId="24942"/>
    <cellStyle name="Ввод  2 3 8 2 3 2" xfId="24943"/>
    <cellStyle name="Ввод  2 3 8 2 4" xfId="24944"/>
    <cellStyle name="Ввод  2 3 8 3" xfId="24945"/>
    <cellStyle name="Ввод  2 3 8 3 2" xfId="24946"/>
    <cellStyle name="Ввод  2 3 8 3 2 2" xfId="24947"/>
    <cellStyle name="Ввод  2 3 8 3 3" xfId="24948"/>
    <cellStyle name="Ввод  2 3 8 4" xfId="24949"/>
    <cellStyle name="Ввод  2 3 8 4 2" xfId="24950"/>
    <cellStyle name="Ввод  2 3 8 5" xfId="24951"/>
    <cellStyle name="Ввод  2 3 9" xfId="24952"/>
    <cellStyle name="Ввод  2 3 9 2" xfId="24953"/>
    <cellStyle name="Ввод  2 3 9 2 2" xfId="24954"/>
    <cellStyle name="Ввод  2 3 9 2 2 2" xfId="24955"/>
    <cellStyle name="Ввод  2 3 9 2 2 2 2" xfId="24956"/>
    <cellStyle name="Ввод  2 3 9 2 2 3" xfId="24957"/>
    <cellStyle name="Ввод  2 3 9 2 3" xfId="24958"/>
    <cellStyle name="Ввод  2 3 9 2 3 2" xfId="24959"/>
    <cellStyle name="Ввод  2 3 9 2 4" xfId="24960"/>
    <cellStyle name="Ввод  2 3 9 3" xfId="24961"/>
    <cellStyle name="Ввод  2 3 9 3 2" xfId="24962"/>
    <cellStyle name="Ввод  2 3 9 3 2 2" xfId="24963"/>
    <cellStyle name="Ввод  2 3 9 3 3" xfId="24964"/>
    <cellStyle name="Ввод  2 3 9 4" xfId="24965"/>
    <cellStyle name="Ввод  2 3 9 4 2" xfId="24966"/>
    <cellStyle name="Ввод  2 3 9 5" xfId="24967"/>
    <cellStyle name="Ввод  2 4" xfId="24968"/>
    <cellStyle name="Ввод  2 4 10" xfId="24969"/>
    <cellStyle name="Ввод  2 4 10 2" xfId="24970"/>
    <cellStyle name="Ввод  2 4 10 2 2" xfId="24971"/>
    <cellStyle name="Ввод  2 4 10 2 2 2" xfId="24972"/>
    <cellStyle name="Ввод  2 4 10 2 2 2 2" xfId="24973"/>
    <cellStyle name="Ввод  2 4 10 2 2 3" xfId="24974"/>
    <cellStyle name="Ввод  2 4 10 2 3" xfId="24975"/>
    <cellStyle name="Ввод  2 4 10 2 3 2" xfId="24976"/>
    <cellStyle name="Ввод  2 4 10 2 4" xfId="24977"/>
    <cellStyle name="Ввод  2 4 10 3" xfId="24978"/>
    <cellStyle name="Ввод  2 4 10 3 2" xfId="24979"/>
    <cellStyle name="Ввод  2 4 10 3 2 2" xfId="24980"/>
    <cellStyle name="Ввод  2 4 10 3 3" xfId="24981"/>
    <cellStyle name="Ввод  2 4 10 4" xfId="24982"/>
    <cellStyle name="Ввод  2 4 10 4 2" xfId="24983"/>
    <cellStyle name="Ввод  2 4 10 5" xfId="24984"/>
    <cellStyle name="Ввод  2 4 11" xfId="24985"/>
    <cellStyle name="Ввод  2 4 11 2" xfId="24986"/>
    <cellStyle name="Ввод  2 4 11 2 2" xfId="24987"/>
    <cellStyle name="Ввод  2 4 11 2 2 2" xfId="24988"/>
    <cellStyle name="Ввод  2 4 11 2 3" xfId="24989"/>
    <cellStyle name="Ввод  2 4 11 3" xfId="24990"/>
    <cellStyle name="Ввод  2 4 11 3 2" xfId="24991"/>
    <cellStyle name="Ввод  2 4 11 4" xfId="24992"/>
    <cellStyle name="Ввод  2 4 12" xfId="24993"/>
    <cellStyle name="Ввод  2 4 12 2" xfId="24994"/>
    <cellStyle name="Ввод  2 4 12 2 2" xfId="24995"/>
    <cellStyle name="Ввод  2 4 12 3" xfId="24996"/>
    <cellStyle name="Ввод  2 4 13" xfId="24997"/>
    <cellStyle name="Ввод  2 4 13 2" xfId="24998"/>
    <cellStyle name="Ввод  2 4 14" xfId="24999"/>
    <cellStyle name="Ввод  2 4 2" xfId="25000"/>
    <cellStyle name="Ввод  2 4 2 10" xfId="25001"/>
    <cellStyle name="Ввод  2 4 2 10 2" xfId="25002"/>
    <cellStyle name="Ввод  2 4 2 10 2 2" xfId="25003"/>
    <cellStyle name="Ввод  2 4 2 10 2 2 2" xfId="25004"/>
    <cellStyle name="Ввод  2 4 2 10 2 3" xfId="25005"/>
    <cellStyle name="Ввод  2 4 2 10 3" xfId="25006"/>
    <cellStyle name="Ввод  2 4 2 10 3 2" xfId="25007"/>
    <cellStyle name="Ввод  2 4 2 10 4" xfId="25008"/>
    <cellStyle name="Ввод  2 4 2 11" xfId="25009"/>
    <cellStyle name="Ввод  2 4 2 11 2" xfId="25010"/>
    <cellStyle name="Ввод  2 4 2 11 2 2" xfId="25011"/>
    <cellStyle name="Ввод  2 4 2 11 3" xfId="25012"/>
    <cellStyle name="Ввод  2 4 2 12" xfId="25013"/>
    <cellStyle name="Ввод  2 4 2 12 2" xfId="25014"/>
    <cellStyle name="Ввод  2 4 2 13" xfId="25015"/>
    <cellStyle name="Ввод  2 4 2 2" xfId="25016"/>
    <cellStyle name="Ввод  2 4 2 2 10" xfId="25017"/>
    <cellStyle name="Ввод  2 4 2 2 10 2" xfId="25018"/>
    <cellStyle name="Ввод  2 4 2 2 10 2 2" xfId="25019"/>
    <cellStyle name="Ввод  2 4 2 2 10 3" xfId="25020"/>
    <cellStyle name="Ввод  2 4 2 2 11" xfId="25021"/>
    <cellStyle name="Ввод  2 4 2 2 11 2" xfId="25022"/>
    <cellStyle name="Ввод  2 4 2 2 12" xfId="25023"/>
    <cellStyle name="Ввод  2 4 2 2 2" xfId="25024"/>
    <cellStyle name="Ввод  2 4 2 2 2 2" xfId="25025"/>
    <cellStyle name="Ввод  2 4 2 2 2 2 2" xfId="25026"/>
    <cellStyle name="Ввод  2 4 2 2 2 2 2 2" xfId="25027"/>
    <cellStyle name="Ввод  2 4 2 2 2 2 2 2 2" xfId="25028"/>
    <cellStyle name="Ввод  2 4 2 2 2 2 2 3" xfId="25029"/>
    <cellStyle name="Ввод  2 4 2 2 2 2 3" xfId="25030"/>
    <cellStyle name="Ввод  2 4 2 2 2 2 3 2" xfId="25031"/>
    <cellStyle name="Ввод  2 4 2 2 2 2 4" xfId="25032"/>
    <cellStyle name="Ввод  2 4 2 2 2 3" xfId="25033"/>
    <cellStyle name="Ввод  2 4 2 2 2 3 2" xfId="25034"/>
    <cellStyle name="Ввод  2 4 2 2 2 3 2 2" xfId="25035"/>
    <cellStyle name="Ввод  2 4 2 2 2 3 3" xfId="25036"/>
    <cellStyle name="Ввод  2 4 2 2 2 4" xfId="25037"/>
    <cellStyle name="Ввод  2 4 2 2 2 4 2" xfId="25038"/>
    <cellStyle name="Ввод  2 4 2 2 2 5" xfId="25039"/>
    <cellStyle name="Ввод  2 4 2 2 3" xfId="25040"/>
    <cellStyle name="Ввод  2 4 2 2 3 2" xfId="25041"/>
    <cellStyle name="Ввод  2 4 2 2 3 2 2" xfId="25042"/>
    <cellStyle name="Ввод  2 4 2 2 3 2 2 2" xfId="25043"/>
    <cellStyle name="Ввод  2 4 2 2 3 2 2 2 2" xfId="25044"/>
    <cellStyle name="Ввод  2 4 2 2 3 2 2 3" xfId="25045"/>
    <cellStyle name="Ввод  2 4 2 2 3 2 3" xfId="25046"/>
    <cellStyle name="Ввод  2 4 2 2 3 2 3 2" xfId="25047"/>
    <cellStyle name="Ввод  2 4 2 2 3 2 4" xfId="25048"/>
    <cellStyle name="Ввод  2 4 2 2 3 3" xfId="25049"/>
    <cellStyle name="Ввод  2 4 2 2 3 3 2" xfId="25050"/>
    <cellStyle name="Ввод  2 4 2 2 3 3 2 2" xfId="25051"/>
    <cellStyle name="Ввод  2 4 2 2 3 3 3" xfId="25052"/>
    <cellStyle name="Ввод  2 4 2 2 3 4" xfId="25053"/>
    <cellStyle name="Ввод  2 4 2 2 3 4 2" xfId="25054"/>
    <cellStyle name="Ввод  2 4 2 2 3 5" xfId="25055"/>
    <cellStyle name="Ввод  2 4 2 2 4" xfId="25056"/>
    <cellStyle name="Ввод  2 4 2 2 4 2" xfId="25057"/>
    <cellStyle name="Ввод  2 4 2 2 4 2 2" xfId="25058"/>
    <cellStyle name="Ввод  2 4 2 2 4 2 2 2" xfId="25059"/>
    <cellStyle name="Ввод  2 4 2 2 4 2 2 2 2" xfId="25060"/>
    <cellStyle name="Ввод  2 4 2 2 4 2 2 3" xfId="25061"/>
    <cellStyle name="Ввод  2 4 2 2 4 2 3" xfId="25062"/>
    <cellStyle name="Ввод  2 4 2 2 4 2 3 2" xfId="25063"/>
    <cellStyle name="Ввод  2 4 2 2 4 2 4" xfId="25064"/>
    <cellStyle name="Ввод  2 4 2 2 4 3" xfId="25065"/>
    <cellStyle name="Ввод  2 4 2 2 4 3 2" xfId="25066"/>
    <cellStyle name="Ввод  2 4 2 2 4 3 2 2" xfId="25067"/>
    <cellStyle name="Ввод  2 4 2 2 4 3 3" xfId="25068"/>
    <cellStyle name="Ввод  2 4 2 2 4 4" xfId="25069"/>
    <cellStyle name="Ввод  2 4 2 2 4 4 2" xfId="25070"/>
    <cellStyle name="Ввод  2 4 2 2 4 5" xfId="25071"/>
    <cellStyle name="Ввод  2 4 2 2 5" xfId="25072"/>
    <cellStyle name="Ввод  2 4 2 2 5 2" xfId="25073"/>
    <cellStyle name="Ввод  2 4 2 2 5 2 2" xfId="25074"/>
    <cellStyle name="Ввод  2 4 2 2 5 2 2 2" xfId="25075"/>
    <cellStyle name="Ввод  2 4 2 2 5 2 2 2 2" xfId="25076"/>
    <cellStyle name="Ввод  2 4 2 2 5 2 2 3" xfId="25077"/>
    <cellStyle name="Ввод  2 4 2 2 5 2 3" xfId="25078"/>
    <cellStyle name="Ввод  2 4 2 2 5 2 3 2" xfId="25079"/>
    <cellStyle name="Ввод  2 4 2 2 5 2 4" xfId="25080"/>
    <cellStyle name="Ввод  2 4 2 2 5 3" xfId="25081"/>
    <cellStyle name="Ввод  2 4 2 2 5 3 2" xfId="25082"/>
    <cellStyle name="Ввод  2 4 2 2 5 3 2 2" xfId="25083"/>
    <cellStyle name="Ввод  2 4 2 2 5 3 3" xfId="25084"/>
    <cellStyle name="Ввод  2 4 2 2 5 4" xfId="25085"/>
    <cellStyle name="Ввод  2 4 2 2 5 4 2" xfId="25086"/>
    <cellStyle name="Ввод  2 4 2 2 5 5" xfId="25087"/>
    <cellStyle name="Ввод  2 4 2 2 6" xfId="25088"/>
    <cellStyle name="Ввод  2 4 2 2 6 2" xfId="25089"/>
    <cellStyle name="Ввод  2 4 2 2 6 2 2" xfId="25090"/>
    <cellStyle name="Ввод  2 4 2 2 6 2 2 2" xfId="25091"/>
    <cellStyle name="Ввод  2 4 2 2 6 2 2 2 2" xfId="25092"/>
    <cellStyle name="Ввод  2 4 2 2 6 2 2 3" xfId="25093"/>
    <cellStyle name="Ввод  2 4 2 2 6 2 3" xfId="25094"/>
    <cellStyle name="Ввод  2 4 2 2 6 2 3 2" xfId="25095"/>
    <cellStyle name="Ввод  2 4 2 2 6 2 4" xfId="25096"/>
    <cellStyle name="Ввод  2 4 2 2 6 3" xfId="25097"/>
    <cellStyle name="Ввод  2 4 2 2 6 3 2" xfId="25098"/>
    <cellStyle name="Ввод  2 4 2 2 6 3 2 2" xfId="25099"/>
    <cellStyle name="Ввод  2 4 2 2 6 3 3" xfId="25100"/>
    <cellStyle name="Ввод  2 4 2 2 6 4" xfId="25101"/>
    <cellStyle name="Ввод  2 4 2 2 6 4 2" xfId="25102"/>
    <cellStyle name="Ввод  2 4 2 2 6 5" xfId="25103"/>
    <cellStyle name="Ввод  2 4 2 2 7" xfId="25104"/>
    <cellStyle name="Ввод  2 4 2 2 7 2" xfId="25105"/>
    <cellStyle name="Ввод  2 4 2 2 7 2 2" xfId="25106"/>
    <cellStyle name="Ввод  2 4 2 2 7 2 2 2" xfId="25107"/>
    <cellStyle name="Ввод  2 4 2 2 7 2 2 2 2" xfId="25108"/>
    <cellStyle name="Ввод  2 4 2 2 7 2 2 3" xfId="25109"/>
    <cellStyle name="Ввод  2 4 2 2 7 2 3" xfId="25110"/>
    <cellStyle name="Ввод  2 4 2 2 7 2 3 2" xfId="25111"/>
    <cellStyle name="Ввод  2 4 2 2 7 2 4" xfId="25112"/>
    <cellStyle name="Ввод  2 4 2 2 7 3" xfId="25113"/>
    <cellStyle name="Ввод  2 4 2 2 7 3 2" xfId="25114"/>
    <cellStyle name="Ввод  2 4 2 2 7 3 2 2" xfId="25115"/>
    <cellStyle name="Ввод  2 4 2 2 7 3 3" xfId="25116"/>
    <cellStyle name="Ввод  2 4 2 2 7 4" xfId="25117"/>
    <cellStyle name="Ввод  2 4 2 2 7 4 2" xfId="25118"/>
    <cellStyle name="Ввод  2 4 2 2 7 5" xfId="25119"/>
    <cellStyle name="Ввод  2 4 2 2 8" xfId="25120"/>
    <cellStyle name="Ввод  2 4 2 2 8 2" xfId="25121"/>
    <cellStyle name="Ввод  2 4 2 2 8 2 2" xfId="25122"/>
    <cellStyle name="Ввод  2 4 2 2 8 2 2 2" xfId="25123"/>
    <cellStyle name="Ввод  2 4 2 2 8 2 2 2 2" xfId="25124"/>
    <cellStyle name="Ввод  2 4 2 2 8 2 2 3" xfId="25125"/>
    <cellStyle name="Ввод  2 4 2 2 8 2 3" xfId="25126"/>
    <cellStyle name="Ввод  2 4 2 2 8 2 3 2" xfId="25127"/>
    <cellStyle name="Ввод  2 4 2 2 8 2 4" xfId="25128"/>
    <cellStyle name="Ввод  2 4 2 2 8 3" xfId="25129"/>
    <cellStyle name="Ввод  2 4 2 2 8 3 2" xfId="25130"/>
    <cellStyle name="Ввод  2 4 2 2 8 3 2 2" xfId="25131"/>
    <cellStyle name="Ввод  2 4 2 2 8 3 3" xfId="25132"/>
    <cellStyle name="Ввод  2 4 2 2 8 4" xfId="25133"/>
    <cellStyle name="Ввод  2 4 2 2 8 4 2" xfId="25134"/>
    <cellStyle name="Ввод  2 4 2 2 8 5" xfId="25135"/>
    <cellStyle name="Ввод  2 4 2 2 9" xfId="25136"/>
    <cellStyle name="Ввод  2 4 2 2 9 2" xfId="25137"/>
    <cellStyle name="Ввод  2 4 2 2 9 2 2" xfId="25138"/>
    <cellStyle name="Ввод  2 4 2 2 9 2 2 2" xfId="25139"/>
    <cellStyle name="Ввод  2 4 2 2 9 2 3" xfId="25140"/>
    <cellStyle name="Ввод  2 4 2 2 9 3" xfId="25141"/>
    <cellStyle name="Ввод  2 4 2 2 9 3 2" xfId="25142"/>
    <cellStyle name="Ввод  2 4 2 2 9 4" xfId="25143"/>
    <cellStyle name="Ввод  2 4 2 3" xfId="25144"/>
    <cellStyle name="Ввод  2 4 2 3 2" xfId="25145"/>
    <cellStyle name="Ввод  2 4 2 3 2 2" xfId="25146"/>
    <cellStyle name="Ввод  2 4 2 3 2 2 2" xfId="25147"/>
    <cellStyle name="Ввод  2 4 2 3 2 2 2 2" xfId="25148"/>
    <cellStyle name="Ввод  2 4 2 3 2 2 3" xfId="25149"/>
    <cellStyle name="Ввод  2 4 2 3 2 3" xfId="25150"/>
    <cellStyle name="Ввод  2 4 2 3 2 3 2" xfId="25151"/>
    <cellStyle name="Ввод  2 4 2 3 2 4" xfId="25152"/>
    <cellStyle name="Ввод  2 4 2 3 3" xfId="25153"/>
    <cellStyle name="Ввод  2 4 2 3 3 2" xfId="25154"/>
    <cellStyle name="Ввод  2 4 2 3 3 2 2" xfId="25155"/>
    <cellStyle name="Ввод  2 4 2 3 3 3" xfId="25156"/>
    <cellStyle name="Ввод  2 4 2 3 4" xfId="25157"/>
    <cellStyle name="Ввод  2 4 2 3 4 2" xfId="25158"/>
    <cellStyle name="Ввод  2 4 2 3 5" xfId="25159"/>
    <cellStyle name="Ввод  2 4 2 4" xfId="25160"/>
    <cellStyle name="Ввод  2 4 2 4 2" xfId="25161"/>
    <cellStyle name="Ввод  2 4 2 4 2 2" xfId="25162"/>
    <cellStyle name="Ввод  2 4 2 4 2 2 2" xfId="25163"/>
    <cellStyle name="Ввод  2 4 2 4 2 2 2 2" xfId="25164"/>
    <cellStyle name="Ввод  2 4 2 4 2 2 3" xfId="25165"/>
    <cellStyle name="Ввод  2 4 2 4 2 3" xfId="25166"/>
    <cellStyle name="Ввод  2 4 2 4 2 3 2" xfId="25167"/>
    <cellStyle name="Ввод  2 4 2 4 2 4" xfId="25168"/>
    <cellStyle name="Ввод  2 4 2 4 3" xfId="25169"/>
    <cellStyle name="Ввод  2 4 2 4 3 2" xfId="25170"/>
    <cellStyle name="Ввод  2 4 2 4 3 2 2" xfId="25171"/>
    <cellStyle name="Ввод  2 4 2 4 3 3" xfId="25172"/>
    <cellStyle name="Ввод  2 4 2 4 4" xfId="25173"/>
    <cellStyle name="Ввод  2 4 2 4 4 2" xfId="25174"/>
    <cellStyle name="Ввод  2 4 2 4 5" xfId="25175"/>
    <cellStyle name="Ввод  2 4 2 5" xfId="25176"/>
    <cellStyle name="Ввод  2 4 2 5 2" xfId="25177"/>
    <cellStyle name="Ввод  2 4 2 5 2 2" xfId="25178"/>
    <cellStyle name="Ввод  2 4 2 5 2 2 2" xfId="25179"/>
    <cellStyle name="Ввод  2 4 2 5 2 2 2 2" xfId="25180"/>
    <cellStyle name="Ввод  2 4 2 5 2 2 3" xfId="25181"/>
    <cellStyle name="Ввод  2 4 2 5 2 3" xfId="25182"/>
    <cellStyle name="Ввод  2 4 2 5 2 3 2" xfId="25183"/>
    <cellStyle name="Ввод  2 4 2 5 2 4" xfId="25184"/>
    <cellStyle name="Ввод  2 4 2 5 3" xfId="25185"/>
    <cellStyle name="Ввод  2 4 2 5 3 2" xfId="25186"/>
    <cellStyle name="Ввод  2 4 2 5 3 2 2" xfId="25187"/>
    <cellStyle name="Ввод  2 4 2 5 3 3" xfId="25188"/>
    <cellStyle name="Ввод  2 4 2 5 4" xfId="25189"/>
    <cellStyle name="Ввод  2 4 2 5 4 2" xfId="25190"/>
    <cellStyle name="Ввод  2 4 2 5 5" xfId="25191"/>
    <cellStyle name="Ввод  2 4 2 6" xfId="25192"/>
    <cellStyle name="Ввод  2 4 2 6 2" xfId="25193"/>
    <cellStyle name="Ввод  2 4 2 6 2 2" xfId="25194"/>
    <cellStyle name="Ввод  2 4 2 6 2 2 2" xfId="25195"/>
    <cellStyle name="Ввод  2 4 2 6 2 2 2 2" xfId="25196"/>
    <cellStyle name="Ввод  2 4 2 6 2 2 3" xfId="25197"/>
    <cellStyle name="Ввод  2 4 2 6 2 3" xfId="25198"/>
    <cellStyle name="Ввод  2 4 2 6 2 3 2" xfId="25199"/>
    <cellStyle name="Ввод  2 4 2 6 2 4" xfId="25200"/>
    <cellStyle name="Ввод  2 4 2 6 3" xfId="25201"/>
    <cellStyle name="Ввод  2 4 2 6 3 2" xfId="25202"/>
    <cellStyle name="Ввод  2 4 2 6 3 2 2" xfId="25203"/>
    <cellStyle name="Ввод  2 4 2 6 3 3" xfId="25204"/>
    <cellStyle name="Ввод  2 4 2 6 4" xfId="25205"/>
    <cellStyle name="Ввод  2 4 2 6 4 2" xfId="25206"/>
    <cellStyle name="Ввод  2 4 2 6 5" xfId="25207"/>
    <cellStyle name="Ввод  2 4 2 7" xfId="25208"/>
    <cellStyle name="Ввод  2 4 2 7 2" xfId="25209"/>
    <cellStyle name="Ввод  2 4 2 7 2 2" xfId="25210"/>
    <cellStyle name="Ввод  2 4 2 7 2 2 2" xfId="25211"/>
    <cellStyle name="Ввод  2 4 2 7 2 2 2 2" xfId="25212"/>
    <cellStyle name="Ввод  2 4 2 7 2 2 3" xfId="25213"/>
    <cellStyle name="Ввод  2 4 2 7 2 3" xfId="25214"/>
    <cellStyle name="Ввод  2 4 2 7 2 3 2" xfId="25215"/>
    <cellStyle name="Ввод  2 4 2 7 2 4" xfId="25216"/>
    <cellStyle name="Ввод  2 4 2 7 3" xfId="25217"/>
    <cellStyle name="Ввод  2 4 2 7 3 2" xfId="25218"/>
    <cellStyle name="Ввод  2 4 2 7 3 2 2" xfId="25219"/>
    <cellStyle name="Ввод  2 4 2 7 3 3" xfId="25220"/>
    <cellStyle name="Ввод  2 4 2 7 4" xfId="25221"/>
    <cellStyle name="Ввод  2 4 2 7 4 2" xfId="25222"/>
    <cellStyle name="Ввод  2 4 2 7 5" xfId="25223"/>
    <cellStyle name="Ввод  2 4 2 8" xfId="25224"/>
    <cellStyle name="Ввод  2 4 2 8 2" xfId="25225"/>
    <cellStyle name="Ввод  2 4 2 8 2 2" xfId="25226"/>
    <cellStyle name="Ввод  2 4 2 8 2 2 2" xfId="25227"/>
    <cellStyle name="Ввод  2 4 2 8 2 2 2 2" xfId="25228"/>
    <cellStyle name="Ввод  2 4 2 8 2 2 3" xfId="25229"/>
    <cellStyle name="Ввод  2 4 2 8 2 3" xfId="25230"/>
    <cellStyle name="Ввод  2 4 2 8 2 3 2" xfId="25231"/>
    <cellStyle name="Ввод  2 4 2 8 2 4" xfId="25232"/>
    <cellStyle name="Ввод  2 4 2 8 3" xfId="25233"/>
    <cellStyle name="Ввод  2 4 2 8 3 2" xfId="25234"/>
    <cellStyle name="Ввод  2 4 2 8 3 2 2" xfId="25235"/>
    <cellStyle name="Ввод  2 4 2 8 3 3" xfId="25236"/>
    <cellStyle name="Ввод  2 4 2 8 4" xfId="25237"/>
    <cellStyle name="Ввод  2 4 2 8 4 2" xfId="25238"/>
    <cellStyle name="Ввод  2 4 2 8 5" xfId="25239"/>
    <cellStyle name="Ввод  2 4 2 9" xfId="25240"/>
    <cellStyle name="Ввод  2 4 2 9 2" xfId="25241"/>
    <cellStyle name="Ввод  2 4 2 9 2 2" xfId="25242"/>
    <cellStyle name="Ввод  2 4 2 9 2 2 2" xfId="25243"/>
    <cellStyle name="Ввод  2 4 2 9 2 2 2 2" xfId="25244"/>
    <cellStyle name="Ввод  2 4 2 9 2 2 3" xfId="25245"/>
    <cellStyle name="Ввод  2 4 2 9 2 3" xfId="25246"/>
    <cellStyle name="Ввод  2 4 2 9 2 3 2" xfId="25247"/>
    <cellStyle name="Ввод  2 4 2 9 2 4" xfId="25248"/>
    <cellStyle name="Ввод  2 4 2 9 3" xfId="25249"/>
    <cellStyle name="Ввод  2 4 2 9 3 2" xfId="25250"/>
    <cellStyle name="Ввод  2 4 2 9 3 2 2" xfId="25251"/>
    <cellStyle name="Ввод  2 4 2 9 3 3" xfId="25252"/>
    <cellStyle name="Ввод  2 4 2 9 4" xfId="25253"/>
    <cellStyle name="Ввод  2 4 2 9 4 2" xfId="25254"/>
    <cellStyle name="Ввод  2 4 2 9 5" xfId="25255"/>
    <cellStyle name="Ввод  2 4 3" xfId="25256"/>
    <cellStyle name="Ввод  2 4 3 10" xfId="25257"/>
    <cellStyle name="Ввод  2 4 3 10 2" xfId="25258"/>
    <cellStyle name="Ввод  2 4 3 10 2 2" xfId="25259"/>
    <cellStyle name="Ввод  2 4 3 10 3" xfId="25260"/>
    <cellStyle name="Ввод  2 4 3 11" xfId="25261"/>
    <cellStyle name="Ввод  2 4 3 11 2" xfId="25262"/>
    <cellStyle name="Ввод  2 4 3 12" xfId="25263"/>
    <cellStyle name="Ввод  2 4 3 2" xfId="25264"/>
    <cellStyle name="Ввод  2 4 3 2 2" xfId="25265"/>
    <cellStyle name="Ввод  2 4 3 2 2 2" xfId="25266"/>
    <cellStyle name="Ввод  2 4 3 2 2 2 2" xfId="25267"/>
    <cellStyle name="Ввод  2 4 3 2 2 2 2 2" xfId="25268"/>
    <cellStyle name="Ввод  2 4 3 2 2 2 3" xfId="25269"/>
    <cellStyle name="Ввод  2 4 3 2 2 3" xfId="25270"/>
    <cellStyle name="Ввод  2 4 3 2 2 3 2" xfId="25271"/>
    <cellStyle name="Ввод  2 4 3 2 2 4" xfId="25272"/>
    <cellStyle name="Ввод  2 4 3 2 3" xfId="25273"/>
    <cellStyle name="Ввод  2 4 3 2 3 2" xfId="25274"/>
    <cellStyle name="Ввод  2 4 3 2 3 2 2" xfId="25275"/>
    <cellStyle name="Ввод  2 4 3 2 3 3" xfId="25276"/>
    <cellStyle name="Ввод  2 4 3 2 4" xfId="25277"/>
    <cellStyle name="Ввод  2 4 3 2 4 2" xfId="25278"/>
    <cellStyle name="Ввод  2 4 3 2 5" xfId="25279"/>
    <cellStyle name="Ввод  2 4 3 3" xfId="25280"/>
    <cellStyle name="Ввод  2 4 3 3 2" xfId="25281"/>
    <cellStyle name="Ввод  2 4 3 3 2 2" xfId="25282"/>
    <cellStyle name="Ввод  2 4 3 3 2 2 2" xfId="25283"/>
    <cellStyle name="Ввод  2 4 3 3 2 2 2 2" xfId="25284"/>
    <cellStyle name="Ввод  2 4 3 3 2 2 3" xfId="25285"/>
    <cellStyle name="Ввод  2 4 3 3 2 3" xfId="25286"/>
    <cellStyle name="Ввод  2 4 3 3 2 3 2" xfId="25287"/>
    <cellStyle name="Ввод  2 4 3 3 2 4" xfId="25288"/>
    <cellStyle name="Ввод  2 4 3 3 3" xfId="25289"/>
    <cellStyle name="Ввод  2 4 3 3 3 2" xfId="25290"/>
    <cellStyle name="Ввод  2 4 3 3 3 2 2" xfId="25291"/>
    <cellStyle name="Ввод  2 4 3 3 3 3" xfId="25292"/>
    <cellStyle name="Ввод  2 4 3 3 4" xfId="25293"/>
    <cellStyle name="Ввод  2 4 3 3 4 2" xfId="25294"/>
    <cellStyle name="Ввод  2 4 3 3 5" xfId="25295"/>
    <cellStyle name="Ввод  2 4 3 4" xfId="25296"/>
    <cellStyle name="Ввод  2 4 3 4 2" xfId="25297"/>
    <cellStyle name="Ввод  2 4 3 4 2 2" xfId="25298"/>
    <cellStyle name="Ввод  2 4 3 4 2 2 2" xfId="25299"/>
    <cellStyle name="Ввод  2 4 3 4 2 2 2 2" xfId="25300"/>
    <cellStyle name="Ввод  2 4 3 4 2 2 3" xfId="25301"/>
    <cellStyle name="Ввод  2 4 3 4 2 3" xfId="25302"/>
    <cellStyle name="Ввод  2 4 3 4 2 3 2" xfId="25303"/>
    <cellStyle name="Ввод  2 4 3 4 2 4" xfId="25304"/>
    <cellStyle name="Ввод  2 4 3 4 3" xfId="25305"/>
    <cellStyle name="Ввод  2 4 3 4 3 2" xfId="25306"/>
    <cellStyle name="Ввод  2 4 3 4 3 2 2" xfId="25307"/>
    <cellStyle name="Ввод  2 4 3 4 3 3" xfId="25308"/>
    <cellStyle name="Ввод  2 4 3 4 4" xfId="25309"/>
    <cellStyle name="Ввод  2 4 3 4 4 2" xfId="25310"/>
    <cellStyle name="Ввод  2 4 3 4 5" xfId="25311"/>
    <cellStyle name="Ввод  2 4 3 5" xfId="25312"/>
    <cellStyle name="Ввод  2 4 3 5 2" xfId="25313"/>
    <cellStyle name="Ввод  2 4 3 5 2 2" xfId="25314"/>
    <cellStyle name="Ввод  2 4 3 5 2 2 2" xfId="25315"/>
    <cellStyle name="Ввод  2 4 3 5 2 2 2 2" xfId="25316"/>
    <cellStyle name="Ввод  2 4 3 5 2 2 3" xfId="25317"/>
    <cellStyle name="Ввод  2 4 3 5 2 3" xfId="25318"/>
    <cellStyle name="Ввод  2 4 3 5 2 3 2" xfId="25319"/>
    <cellStyle name="Ввод  2 4 3 5 2 4" xfId="25320"/>
    <cellStyle name="Ввод  2 4 3 5 3" xfId="25321"/>
    <cellStyle name="Ввод  2 4 3 5 3 2" xfId="25322"/>
    <cellStyle name="Ввод  2 4 3 5 3 2 2" xfId="25323"/>
    <cellStyle name="Ввод  2 4 3 5 3 3" xfId="25324"/>
    <cellStyle name="Ввод  2 4 3 5 4" xfId="25325"/>
    <cellStyle name="Ввод  2 4 3 5 4 2" xfId="25326"/>
    <cellStyle name="Ввод  2 4 3 5 5" xfId="25327"/>
    <cellStyle name="Ввод  2 4 3 6" xfId="25328"/>
    <cellStyle name="Ввод  2 4 3 6 2" xfId="25329"/>
    <cellStyle name="Ввод  2 4 3 6 2 2" xfId="25330"/>
    <cellStyle name="Ввод  2 4 3 6 2 2 2" xfId="25331"/>
    <cellStyle name="Ввод  2 4 3 6 2 2 2 2" xfId="25332"/>
    <cellStyle name="Ввод  2 4 3 6 2 2 3" xfId="25333"/>
    <cellStyle name="Ввод  2 4 3 6 2 3" xfId="25334"/>
    <cellStyle name="Ввод  2 4 3 6 2 3 2" xfId="25335"/>
    <cellStyle name="Ввод  2 4 3 6 2 4" xfId="25336"/>
    <cellStyle name="Ввод  2 4 3 6 3" xfId="25337"/>
    <cellStyle name="Ввод  2 4 3 6 3 2" xfId="25338"/>
    <cellStyle name="Ввод  2 4 3 6 3 2 2" xfId="25339"/>
    <cellStyle name="Ввод  2 4 3 6 3 3" xfId="25340"/>
    <cellStyle name="Ввод  2 4 3 6 4" xfId="25341"/>
    <cellStyle name="Ввод  2 4 3 6 4 2" xfId="25342"/>
    <cellStyle name="Ввод  2 4 3 6 5" xfId="25343"/>
    <cellStyle name="Ввод  2 4 3 7" xfId="25344"/>
    <cellStyle name="Ввод  2 4 3 7 2" xfId="25345"/>
    <cellStyle name="Ввод  2 4 3 7 2 2" xfId="25346"/>
    <cellStyle name="Ввод  2 4 3 7 2 2 2" xfId="25347"/>
    <cellStyle name="Ввод  2 4 3 7 2 2 2 2" xfId="25348"/>
    <cellStyle name="Ввод  2 4 3 7 2 2 3" xfId="25349"/>
    <cellStyle name="Ввод  2 4 3 7 2 3" xfId="25350"/>
    <cellStyle name="Ввод  2 4 3 7 2 3 2" xfId="25351"/>
    <cellStyle name="Ввод  2 4 3 7 2 4" xfId="25352"/>
    <cellStyle name="Ввод  2 4 3 7 3" xfId="25353"/>
    <cellStyle name="Ввод  2 4 3 7 3 2" xfId="25354"/>
    <cellStyle name="Ввод  2 4 3 7 3 2 2" xfId="25355"/>
    <cellStyle name="Ввод  2 4 3 7 3 3" xfId="25356"/>
    <cellStyle name="Ввод  2 4 3 7 4" xfId="25357"/>
    <cellStyle name="Ввод  2 4 3 7 4 2" xfId="25358"/>
    <cellStyle name="Ввод  2 4 3 7 5" xfId="25359"/>
    <cellStyle name="Ввод  2 4 3 8" xfId="25360"/>
    <cellStyle name="Ввод  2 4 3 8 2" xfId="25361"/>
    <cellStyle name="Ввод  2 4 3 8 2 2" xfId="25362"/>
    <cellStyle name="Ввод  2 4 3 8 2 2 2" xfId="25363"/>
    <cellStyle name="Ввод  2 4 3 8 2 2 2 2" xfId="25364"/>
    <cellStyle name="Ввод  2 4 3 8 2 2 3" xfId="25365"/>
    <cellStyle name="Ввод  2 4 3 8 2 3" xfId="25366"/>
    <cellStyle name="Ввод  2 4 3 8 2 3 2" xfId="25367"/>
    <cellStyle name="Ввод  2 4 3 8 2 4" xfId="25368"/>
    <cellStyle name="Ввод  2 4 3 8 3" xfId="25369"/>
    <cellStyle name="Ввод  2 4 3 8 3 2" xfId="25370"/>
    <cellStyle name="Ввод  2 4 3 8 3 2 2" xfId="25371"/>
    <cellStyle name="Ввод  2 4 3 8 3 3" xfId="25372"/>
    <cellStyle name="Ввод  2 4 3 8 4" xfId="25373"/>
    <cellStyle name="Ввод  2 4 3 8 4 2" xfId="25374"/>
    <cellStyle name="Ввод  2 4 3 8 5" xfId="25375"/>
    <cellStyle name="Ввод  2 4 3 9" xfId="25376"/>
    <cellStyle name="Ввод  2 4 3 9 2" xfId="25377"/>
    <cellStyle name="Ввод  2 4 3 9 2 2" xfId="25378"/>
    <cellStyle name="Ввод  2 4 3 9 2 2 2" xfId="25379"/>
    <cellStyle name="Ввод  2 4 3 9 2 3" xfId="25380"/>
    <cellStyle name="Ввод  2 4 3 9 3" xfId="25381"/>
    <cellStyle name="Ввод  2 4 3 9 3 2" xfId="25382"/>
    <cellStyle name="Ввод  2 4 3 9 4" xfId="25383"/>
    <cellStyle name="Ввод  2 4 4" xfId="25384"/>
    <cellStyle name="Ввод  2 4 4 2" xfId="25385"/>
    <cellStyle name="Ввод  2 4 4 2 2" xfId="25386"/>
    <cellStyle name="Ввод  2 4 4 2 2 2" xfId="25387"/>
    <cellStyle name="Ввод  2 4 4 2 2 2 2" xfId="25388"/>
    <cellStyle name="Ввод  2 4 4 2 2 3" xfId="25389"/>
    <cellStyle name="Ввод  2 4 4 2 3" xfId="25390"/>
    <cellStyle name="Ввод  2 4 4 2 3 2" xfId="25391"/>
    <cellStyle name="Ввод  2 4 4 2 4" xfId="25392"/>
    <cellStyle name="Ввод  2 4 4 3" xfId="25393"/>
    <cellStyle name="Ввод  2 4 4 3 2" xfId="25394"/>
    <cellStyle name="Ввод  2 4 4 3 2 2" xfId="25395"/>
    <cellStyle name="Ввод  2 4 4 3 3" xfId="25396"/>
    <cellStyle name="Ввод  2 4 4 4" xfId="25397"/>
    <cellStyle name="Ввод  2 4 4 4 2" xfId="25398"/>
    <cellStyle name="Ввод  2 4 4 5" xfId="25399"/>
    <cellStyle name="Ввод  2 4 5" xfId="25400"/>
    <cellStyle name="Ввод  2 4 5 2" xfId="25401"/>
    <cellStyle name="Ввод  2 4 5 2 2" xfId="25402"/>
    <cellStyle name="Ввод  2 4 5 2 2 2" xfId="25403"/>
    <cellStyle name="Ввод  2 4 5 2 2 2 2" xfId="25404"/>
    <cellStyle name="Ввод  2 4 5 2 2 3" xfId="25405"/>
    <cellStyle name="Ввод  2 4 5 2 3" xfId="25406"/>
    <cellStyle name="Ввод  2 4 5 2 3 2" xfId="25407"/>
    <cellStyle name="Ввод  2 4 5 2 4" xfId="25408"/>
    <cellStyle name="Ввод  2 4 5 3" xfId="25409"/>
    <cellStyle name="Ввод  2 4 5 3 2" xfId="25410"/>
    <cellStyle name="Ввод  2 4 5 3 2 2" xfId="25411"/>
    <cellStyle name="Ввод  2 4 5 3 3" xfId="25412"/>
    <cellStyle name="Ввод  2 4 5 4" xfId="25413"/>
    <cellStyle name="Ввод  2 4 5 4 2" xfId="25414"/>
    <cellStyle name="Ввод  2 4 5 5" xfId="25415"/>
    <cellStyle name="Ввод  2 4 6" xfId="25416"/>
    <cellStyle name="Ввод  2 4 6 2" xfId="25417"/>
    <cellStyle name="Ввод  2 4 6 2 2" xfId="25418"/>
    <cellStyle name="Ввод  2 4 6 2 2 2" xfId="25419"/>
    <cellStyle name="Ввод  2 4 6 2 2 2 2" xfId="25420"/>
    <cellStyle name="Ввод  2 4 6 2 2 3" xfId="25421"/>
    <cellStyle name="Ввод  2 4 6 2 3" xfId="25422"/>
    <cellStyle name="Ввод  2 4 6 2 3 2" xfId="25423"/>
    <cellStyle name="Ввод  2 4 6 2 4" xfId="25424"/>
    <cellStyle name="Ввод  2 4 6 3" xfId="25425"/>
    <cellStyle name="Ввод  2 4 6 3 2" xfId="25426"/>
    <cellStyle name="Ввод  2 4 6 3 2 2" xfId="25427"/>
    <cellStyle name="Ввод  2 4 6 3 3" xfId="25428"/>
    <cellStyle name="Ввод  2 4 6 4" xfId="25429"/>
    <cellStyle name="Ввод  2 4 6 4 2" xfId="25430"/>
    <cellStyle name="Ввод  2 4 6 5" xfId="25431"/>
    <cellStyle name="Ввод  2 4 7" xfId="25432"/>
    <cellStyle name="Ввод  2 4 7 2" xfId="25433"/>
    <cellStyle name="Ввод  2 4 7 2 2" xfId="25434"/>
    <cellStyle name="Ввод  2 4 7 2 2 2" xfId="25435"/>
    <cellStyle name="Ввод  2 4 7 2 2 2 2" xfId="25436"/>
    <cellStyle name="Ввод  2 4 7 2 2 3" xfId="25437"/>
    <cellStyle name="Ввод  2 4 7 2 3" xfId="25438"/>
    <cellStyle name="Ввод  2 4 7 2 3 2" xfId="25439"/>
    <cellStyle name="Ввод  2 4 7 2 4" xfId="25440"/>
    <cellStyle name="Ввод  2 4 7 3" xfId="25441"/>
    <cellStyle name="Ввод  2 4 7 3 2" xfId="25442"/>
    <cellStyle name="Ввод  2 4 7 3 2 2" xfId="25443"/>
    <cellStyle name="Ввод  2 4 7 3 3" xfId="25444"/>
    <cellStyle name="Ввод  2 4 7 4" xfId="25445"/>
    <cellStyle name="Ввод  2 4 7 4 2" xfId="25446"/>
    <cellStyle name="Ввод  2 4 7 5" xfId="25447"/>
    <cellStyle name="Ввод  2 4 8" xfId="25448"/>
    <cellStyle name="Ввод  2 4 8 2" xfId="25449"/>
    <cellStyle name="Ввод  2 4 8 2 2" xfId="25450"/>
    <cellStyle name="Ввод  2 4 8 2 2 2" xfId="25451"/>
    <cellStyle name="Ввод  2 4 8 2 2 2 2" xfId="25452"/>
    <cellStyle name="Ввод  2 4 8 2 2 3" xfId="25453"/>
    <cellStyle name="Ввод  2 4 8 2 3" xfId="25454"/>
    <cellStyle name="Ввод  2 4 8 2 3 2" xfId="25455"/>
    <cellStyle name="Ввод  2 4 8 2 4" xfId="25456"/>
    <cellStyle name="Ввод  2 4 8 3" xfId="25457"/>
    <cellStyle name="Ввод  2 4 8 3 2" xfId="25458"/>
    <cellStyle name="Ввод  2 4 8 3 2 2" xfId="25459"/>
    <cellStyle name="Ввод  2 4 8 3 3" xfId="25460"/>
    <cellStyle name="Ввод  2 4 8 4" xfId="25461"/>
    <cellStyle name="Ввод  2 4 8 4 2" xfId="25462"/>
    <cellStyle name="Ввод  2 4 8 5" xfId="25463"/>
    <cellStyle name="Ввод  2 4 9" xfId="25464"/>
    <cellStyle name="Ввод  2 4 9 2" xfId="25465"/>
    <cellStyle name="Ввод  2 4 9 2 2" xfId="25466"/>
    <cellStyle name="Ввод  2 4 9 2 2 2" xfId="25467"/>
    <cellStyle name="Ввод  2 4 9 2 2 2 2" xfId="25468"/>
    <cellStyle name="Ввод  2 4 9 2 2 3" xfId="25469"/>
    <cellStyle name="Ввод  2 4 9 2 3" xfId="25470"/>
    <cellStyle name="Ввод  2 4 9 2 3 2" xfId="25471"/>
    <cellStyle name="Ввод  2 4 9 2 4" xfId="25472"/>
    <cellStyle name="Ввод  2 4 9 3" xfId="25473"/>
    <cellStyle name="Ввод  2 4 9 3 2" xfId="25474"/>
    <cellStyle name="Ввод  2 4 9 3 2 2" xfId="25475"/>
    <cellStyle name="Ввод  2 4 9 3 3" xfId="25476"/>
    <cellStyle name="Ввод  2 4 9 4" xfId="25477"/>
    <cellStyle name="Ввод  2 4 9 4 2" xfId="25478"/>
    <cellStyle name="Ввод  2 4 9 5" xfId="25479"/>
    <cellStyle name="Ввод  2 5" xfId="25480"/>
    <cellStyle name="Ввод  2 5 10" xfId="25481"/>
    <cellStyle name="Ввод  2 5 10 2" xfId="25482"/>
    <cellStyle name="Ввод  2 5 10 2 2" xfId="25483"/>
    <cellStyle name="Ввод  2 5 10 2 2 2" xfId="25484"/>
    <cellStyle name="Ввод  2 5 10 2 3" xfId="25485"/>
    <cellStyle name="Ввод  2 5 10 3" xfId="25486"/>
    <cellStyle name="Ввод  2 5 10 3 2" xfId="25487"/>
    <cellStyle name="Ввод  2 5 10 4" xfId="25488"/>
    <cellStyle name="Ввод  2 5 11" xfId="25489"/>
    <cellStyle name="Ввод  2 5 11 2" xfId="25490"/>
    <cellStyle name="Ввод  2 5 11 2 2" xfId="25491"/>
    <cellStyle name="Ввод  2 5 11 3" xfId="25492"/>
    <cellStyle name="Ввод  2 5 12" xfId="25493"/>
    <cellStyle name="Ввод  2 5 12 2" xfId="25494"/>
    <cellStyle name="Ввод  2 5 13" xfId="25495"/>
    <cellStyle name="Ввод  2 5 2" xfId="25496"/>
    <cellStyle name="Ввод  2 5 2 10" xfId="25497"/>
    <cellStyle name="Ввод  2 5 2 10 2" xfId="25498"/>
    <cellStyle name="Ввод  2 5 2 10 2 2" xfId="25499"/>
    <cellStyle name="Ввод  2 5 2 10 3" xfId="25500"/>
    <cellStyle name="Ввод  2 5 2 11" xfId="25501"/>
    <cellStyle name="Ввод  2 5 2 11 2" xfId="25502"/>
    <cellStyle name="Ввод  2 5 2 12" xfId="25503"/>
    <cellStyle name="Ввод  2 5 2 2" xfId="25504"/>
    <cellStyle name="Ввод  2 5 2 2 2" xfId="25505"/>
    <cellStyle name="Ввод  2 5 2 2 2 2" xfId="25506"/>
    <cellStyle name="Ввод  2 5 2 2 2 2 2" xfId="25507"/>
    <cellStyle name="Ввод  2 5 2 2 2 2 2 2" xfId="25508"/>
    <cellStyle name="Ввод  2 5 2 2 2 2 3" xfId="25509"/>
    <cellStyle name="Ввод  2 5 2 2 2 3" xfId="25510"/>
    <cellStyle name="Ввод  2 5 2 2 2 3 2" xfId="25511"/>
    <cellStyle name="Ввод  2 5 2 2 2 4" xfId="25512"/>
    <cellStyle name="Ввод  2 5 2 2 3" xfId="25513"/>
    <cellStyle name="Ввод  2 5 2 2 3 2" xfId="25514"/>
    <cellStyle name="Ввод  2 5 2 2 3 2 2" xfId="25515"/>
    <cellStyle name="Ввод  2 5 2 2 3 3" xfId="25516"/>
    <cellStyle name="Ввод  2 5 2 2 4" xfId="25517"/>
    <cellStyle name="Ввод  2 5 2 2 4 2" xfId="25518"/>
    <cellStyle name="Ввод  2 5 2 2 5" xfId="25519"/>
    <cellStyle name="Ввод  2 5 2 3" xfId="25520"/>
    <cellStyle name="Ввод  2 5 2 3 2" xfId="25521"/>
    <cellStyle name="Ввод  2 5 2 3 2 2" xfId="25522"/>
    <cellStyle name="Ввод  2 5 2 3 2 2 2" xfId="25523"/>
    <cellStyle name="Ввод  2 5 2 3 2 2 2 2" xfId="25524"/>
    <cellStyle name="Ввод  2 5 2 3 2 2 3" xfId="25525"/>
    <cellStyle name="Ввод  2 5 2 3 2 3" xfId="25526"/>
    <cellStyle name="Ввод  2 5 2 3 2 3 2" xfId="25527"/>
    <cellStyle name="Ввод  2 5 2 3 2 4" xfId="25528"/>
    <cellStyle name="Ввод  2 5 2 3 3" xfId="25529"/>
    <cellStyle name="Ввод  2 5 2 3 3 2" xfId="25530"/>
    <cellStyle name="Ввод  2 5 2 3 3 2 2" xfId="25531"/>
    <cellStyle name="Ввод  2 5 2 3 3 3" xfId="25532"/>
    <cellStyle name="Ввод  2 5 2 3 4" xfId="25533"/>
    <cellStyle name="Ввод  2 5 2 3 4 2" xfId="25534"/>
    <cellStyle name="Ввод  2 5 2 3 5" xfId="25535"/>
    <cellStyle name="Ввод  2 5 2 4" xfId="25536"/>
    <cellStyle name="Ввод  2 5 2 4 2" xfId="25537"/>
    <cellStyle name="Ввод  2 5 2 4 2 2" xfId="25538"/>
    <cellStyle name="Ввод  2 5 2 4 2 2 2" xfId="25539"/>
    <cellStyle name="Ввод  2 5 2 4 2 2 2 2" xfId="25540"/>
    <cellStyle name="Ввод  2 5 2 4 2 2 3" xfId="25541"/>
    <cellStyle name="Ввод  2 5 2 4 2 3" xfId="25542"/>
    <cellStyle name="Ввод  2 5 2 4 2 3 2" xfId="25543"/>
    <cellStyle name="Ввод  2 5 2 4 2 4" xfId="25544"/>
    <cellStyle name="Ввод  2 5 2 4 3" xfId="25545"/>
    <cellStyle name="Ввод  2 5 2 4 3 2" xfId="25546"/>
    <cellStyle name="Ввод  2 5 2 4 3 2 2" xfId="25547"/>
    <cellStyle name="Ввод  2 5 2 4 3 3" xfId="25548"/>
    <cellStyle name="Ввод  2 5 2 4 4" xfId="25549"/>
    <cellStyle name="Ввод  2 5 2 4 4 2" xfId="25550"/>
    <cellStyle name="Ввод  2 5 2 4 5" xfId="25551"/>
    <cellStyle name="Ввод  2 5 2 5" xfId="25552"/>
    <cellStyle name="Ввод  2 5 2 5 2" xfId="25553"/>
    <cellStyle name="Ввод  2 5 2 5 2 2" xfId="25554"/>
    <cellStyle name="Ввод  2 5 2 5 2 2 2" xfId="25555"/>
    <cellStyle name="Ввод  2 5 2 5 2 2 2 2" xfId="25556"/>
    <cellStyle name="Ввод  2 5 2 5 2 2 3" xfId="25557"/>
    <cellStyle name="Ввод  2 5 2 5 2 3" xfId="25558"/>
    <cellStyle name="Ввод  2 5 2 5 2 3 2" xfId="25559"/>
    <cellStyle name="Ввод  2 5 2 5 2 4" xfId="25560"/>
    <cellStyle name="Ввод  2 5 2 5 3" xfId="25561"/>
    <cellStyle name="Ввод  2 5 2 5 3 2" xfId="25562"/>
    <cellStyle name="Ввод  2 5 2 5 3 2 2" xfId="25563"/>
    <cellStyle name="Ввод  2 5 2 5 3 3" xfId="25564"/>
    <cellStyle name="Ввод  2 5 2 5 4" xfId="25565"/>
    <cellStyle name="Ввод  2 5 2 5 4 2" xfId="25566"/>
    <cellStyle name="Ввод  2 5 2 5 5" xfId="25567"/>
    <cellStyle name="Ввод  2 5 2 6" xfId="25568"/>
    <cellStyle name="Ввод  2 5 2 6 2" xfId="25569"/>
    <cellStyle name="Ввод  2 5 2 6 2 2" xfId="25570"/>
    <cellStyle name="Ввод  2 5 2 6 2 2 2" xfId="25571"/>
    <cellStyle name="Ввод  2 5 2 6 2 2 2 2" xfId="25572"/>
    <cellStyle name="Ввод  2 5 2 6 2 2 3" xfId="25573"/>
    <cellStyle name="Ввод  2 5 2 6 2 3" xfId="25574"/>
    <cellStyle name="Ввод  2 5 2 6 2 3 2" xfId="25575"/>
    <cellStyle name="Ввод  2 5 2 6 2 4" xfId="25576"/>
    <cellStyle name="Ввод  2 5 2 6 3" xfId="25577"/>
    <cellStyle name="Ввод  2 5 2 6 3 2" xfId="25578"/>
    <cellStyle name="Ввод  2 5 2 6 3 2 2" xfId="25579"/>
    <cellStyle name="Ввод  2 5 2 6 3 3" xfId="25580"/>
    <cellStyle name="Ввод  2 5 2 6 4" xfId="25581"/>
    <cellStyle name="Ввод  2 5 2 6 4 2" xfId="25582"/>
    <cellStyle name="Ввод  2 5 2 6 5" xfId="25583"/>
    <cellStyle name="Ввод  2 5 2 7" xfId="25584"/>
    <cellStyle name="Ввод  2 5 2 7 2" xfId="25585"/>
    <cellStyle name="Ввод  2 5 2 7 2 2" xfId="25586"/>
    <cellStyle name="Ввод  2 5 2 7 2 2 2" xfId="25587"/>
    <cellStyle name="Ввод  2 5 2 7 2 2 2 2" xfId="25588"/>
    <cellStyle name="Ввод  2 5 2 7 2 2 3" xfId="25589"/>
    <cellStyle name="Ввод  2 5 2 7 2 3" xfId="25590"/>
    <cellStyle name="Ввод  2 5 2 7 2 3 2" xfId="25591"/>
    <cellStyle name="Ввод  2 5 2 7 2 4" xfId="25592"/>
    <cellStyle name="Ввод  2 5 2 7 3" xfId="25593"/>
    <cellStyle name="Ввод  2 5 2 7 3 2" xfId="25594"/>
    <cellStyle name="Ввод  2 5 2 7 3 2 2" xfId="25595"/>
    <cellStyle name="Ввод  2 5 2 7 3 3" xfId="25596"/>
    <cellStyle name="Ввод  2 5 2 7 4" xfId="25597"/>
    <cellStyle name="Ввод  2 5 2 7 4 2" xfId="25598"/>
    <cellStyle name="Ввод  2 5 2 7 5" xfId="25599"/>
    <cellStyle name="Ввод  2 5 2 8" xfId="25600"/>
    <cellStyle name="Ввод  2 5 2 8 2" xfId="25601"/>
    <cellStyle name="Ввод  2 5 2 8 2 2" xfId="25602"/>
    <cellStyle name="Ввод  2 5 2 8 2 2 2" xfId="25603"/>
    <cellStyle name="Ввод  2 5 2 8 2 2 2 2" xfId="25604"/>
    <cellStyle name="Ввод  2 5 2 8 2 2 3" xfId="25605"/>
    <cellStyle name="Ввод  2 5 2 8 2 3" xfId="25606"/>
    <cellStyle name="Ввод  2 5 2 8 2 3 2" xfId="25607"/>
    <cellStyle name="Ввод  2 5 2 8 2 4" xfId="25608"/>
    <cellStyle name="Ввод  2 5 2 8 3" xfId="25609"/>
    <cellStyle name="Ввод  2 5 2 8 3 2" xfId="25610"/>
    <cellStyle name="Ввод  2 5 2 8 3 2 2" xfId="25611"/>
    <cellStyle name="Ввод  2 5 2 8 3 3" xfId="25612"/>
    <cellStyle name="Ввод  2 5 2 8 4" xfId="25613"/>
    <cellStyle name="Ввод  2 5 2 8 4 2" xfId="25614"/>
    <cellStyle name="Ввод  2 5 2 8 5" xfId="25615"/>
    <cellStyle name="Ввод  2 5 2 9" xfId="25616"/>
    <cellStyle name="Ввод  2 5 2 9 2" xfId="25617"/>
    <cellStyle name="Ввод  2 5 2 9 2 2" xfId="25618"/>
    <cellStyle name="Ввод  2 5 2 9 2 2 2" xfId="25619"/>
    <cellStyle name="Ввод  2 5 2 9 2 3" xfId="25620"/>
    <cellStyle name="Ввод  2 5 2 9 3" xfId="25621"/>
    <cellStyle name="Ввод  2 5 2 9 3 2" xfId="25622"/>
    <cellStyle name="Ввод  2 5 2 9 4" xfId="25623"/>
    <cellStyle name="Ввод  2 5 3" xfId="25624"/>
    <cellStyle name="Ввод  2 5 3 2" xfId="25625"/>
    <cellStyle name="Ввод  2 5 3 2 2" xfId="25626"/>
    <cellStyle name="Ввод  2 5 3 2 2 2" xfId="25627"/>
    <cellStyle name="Ввод  2 5 3 2 2 2 2" xfId="25628"/>
    <cellStyle name="Ввод  2 5 3 2 2 3" xfId="25629"/>
    <cellStyle name="Ввод  2 5 3 2 3" xfId="25630"/>
    <cellStyle name="Ввод  2 5 3 2 3 2" xfId="25631"/>
    <cellStyle name="Ввод  2 5 3 2 4" xfId="25632"/>
    <cellStyle name="Ввод  2 5 3 3" xfId="25633"/>
    <cellStyle name="Ввод  2 5 3 3 2" xfId="25634"/>
    <cellStyle name="Ввод  2 5 3 3 2 2" xfId="25635"/>
    <cellStyle name="Ввод  2 5 3 3 3" xfId="25636"/>
    <cellStyle name="Ввод  2 5 3 4" xfId="25637"/>
    <cellStyle name="Ввод  2 5 3 4 2" xfId="25638"/>
    <cellStyle name="Ввод  2 5 3 5" xfId="25639"/>
    <cellStyle name="Ввод  2 5 4" xfId="25640"/>
    <cellStyle name="Ввод  2 5 4 2" xfId="25641"/>
    <cellStyle name="Ввод  2 5 4 2 2" xfId="25642"/>
    <cellStyle name="Ввод  2 5 4 2 2 2" xfId="25643"/>
    <cellStyle name="Ввод  2 5 4 2 2 2 2" xfId="25644"/>
    <cellStyle name="Ввод  2 5 4 2 2 3" xfId="25645"/>
    <cellStyle name="Ввод  2 5 4 2 3" xfId="25646"/>
    <cellStyle name="Ввод  2 5 4 2 3 2" xfId="25647"/>
    <cellStyle name="Ввод  2 5 4 2 4" xfId="25648"/>
    <cellStyle name="Ввод  2 5 4 3" xfId="25649"/>
    <cellStyle name="Ввод  2 5 4 3 2" xfId="25650"/>
    <cellStyle name="Ввод  2 5 4 3 2 2" xfId="25651"/>
    <cellStyle name="Ввод  2 5 4 3 3" xfId="25652"/>
    <cellStyle name="Ввод  2 5 4 4" xfId="25653"/>
    <cellStyle name="Ввод  2 5 4 4 2" xfId="25654"/>
    <cellStyle name="Ввод  2 5 4 5" xfId="25655"/>
    <cellStyle name="Ввод  2 5 5" xfId="25656"/>
    <cellStyle name="Ввод  2 5 5 2" xfId="25657"/>
    <cellStyle name="Ввод  2 5 5 2 2" xfId="25658"/>
    <cellStyle name="Ввод  2 5 5 2 2 2" xfId="25659"/>
    <cellStyle name="Ввод  2 5 5 2 2 2 2" xfId="25660"/>
    <cellStyle name="Ввод  2 5 5 2 2 3" xfId="25661"/>
    <cellStyle name="Ввод  2 5 5 2 3" xfId="25662"/>
    <cellStyle name="Ввод  2 5 5 2 3 2" xfId="25663"/>
    <cellStyle name="Ввод  2 5 5 2 4" xfId="25664"/>
    <cellStyle name="Ввод  2 5 5 3" xfId="25665"/>
    <cellStyle name="Ввод  2 5 5 3 2" xfId="25666"/>
    <cellStyle name="Ввод  2 5 5 3 2 2" xfId="25667"/>
    <cellStyle name="Ввод  2 5 5 3 3" xfId="25668"/>
    <cellStyle name="Ввод  2 5 5 4" xfId="25669"/>
    <cellStyle name="Ввод  2 5 5 4 2" xfId="25670"/>
    <cellStyle name="Ввод  2 5 5 5" xfId="25671"/>
    <cellStyle name="Ввод  2 5 6" xfId="25672"/>
    <cellStyle name="Ввод  2 5 6 2" xfId="25673"/>
    <cellStyle name="Ввод  2 5 6 2 2" xfId="25674"/>
    <cellStyle name="Ввод  2 5 6 2 2 2" xfId="25675"/>
    <cellStyle name="Ввод  2 5 6 2 2 2 2" xfId="25676"/>
    <cellStyle name="Ввод  2 5 6 2 2 3" xfId="25677"/>
    <cellStyle name="Ввод  2 5 6 2 3" xfId="25678"/>
    <cellStyle name="Ввод  2 5 6 2 3 2" xfId="25679"/>
    <cellStyle name="Ввод  2 5 6 2 4" xfId="25680"/>
    <cellStyle name="Ввод  2 5 6 3" xfId="25681"/>
    <cellStyle name="Ввод  2 5 6 3 2" xfId="25682"/>
    <cellStyle name="Ввод  2 5 6 3 2 2" xfId="25683"/>
    <cellStyle name="Ввод  2 5 6 3 3" xfId="25684"/>
    <cellStyle name="Ввод  2 5 6 4" xfId="25685"/>
    <cellStyle name="Ввод  2 5 6 4 2" xfId="25686"/>
    <cellStyle name="Ввод  2 5 6 5" xfId="25687"/>
    <cellStyle name="Ввод  2 5 7" xfId="25688"/>
    <cellStyle name="Ввод  2 5 7 2" xfId="25689"/>
    <cellStyle name="Ввод  2 5 7 2 2" xfId="25690"/>
    <cellStyle name="Ввод  2 5 7 2 2 2" xfId="25691"/>
    <cellStyle name="Ввод  2 5 7 2 2 2 2" xfId="25692"/>
    <cellStyle name="Ввод  2 5 7 2 2 3" xfId="25693"/>
    <cellStyle name="Ввод  2 5 7 2 3" xfId="25694"/>
    <cellStyle name="Ввод  2 5 7 2 3 2" xfId="25695"/>
    <cellStyle name="Ввод  2 5 7 2 4" xfId="25696"/>
    <cellStyle name="Ввод  2 5 7 3" xfId="25697"/>
    <cellStyle name="Ввод  2 5 7 3 2" xfId="25698"/>
    <cellStyle name="Ввод  2 5 7 3 2 2" xfId="25699"/>
    <cellStyle name="Ввод  2 5 7 3 3" xfId="25700"/>
    <cellStyle name="Ввод  2 5 7 4" xfId="25701"/>
    <cellStyle name="Ввод  2 5 7 4 2" xfId="25702"/>
    <cellStyle name="Ввод  2 5 7 5" xfId="25703"/>
    <cellStyle name="Ввод  2 5 8" xfId="25704"/>
    <cellStyle name="Ввод  2 5 8 2" xfId="25705"/>
    <cellStyle name="Ввод  2 5 8 2 2" xfId="25706"/>
    <cellStyle name="Ввод  2 5 8 2 2 2" xfId="25707"/>
    <cellStyle name="Ввод  2 5 8 2 2 2 2" xfId="25708"/>
    <cellStyle name="Ввод  2 5 8 2 2 3" xfId="25709"/>
    <cellStyle name="Ввод  2 5 8 2 3" xfId="25710"/>
    <cellStyle name="Ввод  2 5 8 2 3 2" xfId="25711"/>
    <cellStyle name="Ввод  2 5 8 2 4" xfId="25712"/>
    <cellStyle name="Ввод  2 5 8 3" xfId="25713"/>
    <cellStyle name="Ввод  2 5 8 3 2" xfId="25714"/>
    <cellStyle name="Ввод  2 5 8 3 2 2" xfId="25715"/>
    <cellStyle name="Ввод  2 5 8 3 3" xfId="25716"/>
    <cellStyle name="Ввод  2 5 8 4" xfId="25717"/>
    <cellStyle name="Ввод  2 5 8 4 2" xfId="25718"/>
    <cellStyle name="Ввод  2 5 8 5" xfId="25719"/>
    <cellStyle name="Ввод  2 5 9" xfId="25720"/>
    <cellStyle name="Ввод  2 5 9 2" xfId="25721"/>
    <cellStyle name="Ввод  2 5 9 2 2" xfId="25722"/>
    <cellStyle name="Ввод  2 5 9 2 2 2" xfId="25723"/>
    <cellStyle name="Ввод  2 5 9 2 2 2 2" xfId="25724"/>
    <cellStyle name="Ввод  2 5 9 2 2 3" xfId="25725"/>
    <cellStyle name="Ввод  2 5 9 2 3" xfId="25726"/>
    <cellStyle name="Ввод  2 5 9 2 3 2" xfId="25727"/>
    <cellStyle name="Ввод  2 5 9 2 4" xfId="25728"/>
    <cellStyle name="Ввод  2 5 9 3" xfId="25729"/>
    <cellStyle name="Ввод  2 5 9 3 2" xfId="25730"/>
    <cellStyle name="Ввод  2 5 9 3 2 2" xfId="25731"/>
    <cellStyle name="Ввод  2 5 9 3 3" xfId="25732"/>
    <cellStyle name="Ввод  2 5 9 4" xfId="25733"/>
    <cellStyle name="Ввод  2 5 9 4 2" xfId="25734"/>
    <cellStyle name="Ввод  2 5 9 5" xfId="25735"/>
    <cellStyle name="Ввод  2 6" xfId="25736"/>
    <cellStyle name="Ввод  2 6 10" xfId="25737"/>
    <cellStyle name="Ввод  2 6 10 2" xfId="25738"/>
    <cellStyle name="Ввод  2 6 10 2 2" xfId="25739"/>
    <cellStyle name="Ввод  2 6 10 3" xfId="25740"/>
    <cellStyle name="Ввод  2 6 11" xfId="25741"/>
    <cellStyle name="Ввод  2 6 11 2" xfId="25742"/>
    <cellStyle name="Ввод  2 6 12" xfId="25743"/>
    <cellStyle name="Ввод  2 6 2" xfId="25744"/>
    <cellStyle name="Ввод  2 6 2 2" xfId="25745"/>
    <cellStyle name="Ввод  2 6 2 2 2" xfId="25746"/>
    <cellStyle name="Ввод  2 6 2 2 2 2" xfId="25747"/>
    <cellStyle name="Ввод  2 6 2 2 2 2 2" xfId="25748"/>
    <cellStyle name="Ввод  2 6 2 2 2 3" xfId="25749"/>
    <cellStyle name="Ввод  2 6 2 2 3" xfId="25750"/>
    <cellStyle name="Ввод  2 6 2 2 3 2" xfId="25751"/>
    <cellStyle name="Ввод  2 6 2 2 4" xfId="25752"/>
    <cellStyle name="Ввод  2 6 2 3" xfId="25753"/>
    <cellStyle name="Ввод  2 6 2 3 2" xfId="25754"/>
    <cellStyle name="Ввод  2 6 2 3 2 2" xfId="25755"/>
    <cellStyle name="Ввод  2 6 2 3 3" xfId="25756"/>
    <cellStyle name="Ввод  2 6 2 4" xfId="25757"/>
    <cellStyle name="Ввод  2 6 2 4 2" xfId="25758"/>
    <cellStyle name="Ввод  2 6 2 5" xfId="25759"/>
    <cellStyle name="Ввод  2 6 3" xfId="25760"/>
    <cellStyle name="Ввод  2 6 3 2" xfId="25761"/>
    <cellStyle name="Ввод  2 6 3 2 2" xfId="25762"/>
    <cellStyle name="Ввод  2 6 3 2 2 2" xfId="25763"/>
    <cellStyle name="Ввод  2 6 3 2 2 2 2" xfId="25764"/>
    <cellStyle name="Ввод  2 6 3 2 2 3" xfId="25765"/>
    <cellStyle name="Ввод  2 6 3 2 3" xfId="25766"/>
    <cellStyle name="Ввод  2 6 3 2 3 2" xfId="25767"/>
    <cellStyle name="Ввод  2 6 3 2 4" xfId="25768"/>
    <cellStyle name="Ввод  2 6 3 3" xfId="25769"/>
    <cellStyle name="Ввод  2 6 3 3 2" xfId="25770"/>
    <cellStyle name="Ввод  2 6 3 3 2 2" xfId="25771"/>
    <cellStyle name="Ввод  2 6 3 3 3" xfId="25772"/>
    <cellStyle name="Ввод  2 6 3 4" xfId="25773"/>
    <cellStyle name="Ввод  2 6 3 4 2" xfId="25774"/>
    <cellStyle name="Ввод  2 6 3 5" xfId="25775"/>
    <cellStyle name="Ввод  2 6 4" xfId="25776"/>
    <cellStyle name="Ввод  2 6 4 2" xfId="25777"/>
    <cellStyle name="Ввод  2 6 4 2 2" xfId="25778"/>
    <cellStyle name="Ввод  2 6 4 2 2 2" xfId="25779"/>
    <cellStyle name="Ввод  2 6 4 2 2 2 2" xfId="25780"/>
    <cellStyle name="Ввод  2 6 4 2 2 3" xfId="25781"/>
    <cellStyle name="Ввод  2 6 4 2 3" xfId="25782"/>
    <cellStyle name="Ввод  2 6 4 2 3 2" xfId="25783"/>
    <cellStyle name="Ввод  2 6 4 2 4" xfId="25784"/>
    <cellStyle name="Ввод  2 6 4 3" xfId="25785"/>
    <cellStyle name="Ввод  2 6 4 3 2" xfId="25786"/>
    <cellStyle name="Ввод  2 6 4 3 2 2" xfId="25787"/>
    <cellStyle name="Ввод  2 6 4 3 3" xfId="25788"/>
    <cellStyle name="Ввод  2 6 4 4" xfId="25789"/>
    <cellStyle name="Ввод  2 6 4 4 2" xfId="25790"/>
    <cellStyle name="Ввод  2 6 4 5" xfId="25791"/>
    <cellStyle name="Ввод  2 6 5" xfId="25792"/>
    <cellStyle name="Ввод  2 6 5 2" xfId="25793"/>
    <cellStyle name="Ввод  2 6 5 2 2" xfId="25794"/>
    <cellStyle name="Ввод  2 6 5 2 2 2" xfId="25795"/>
    <cellStyle name="Ввод  2 6 5 2 2 2 2" xfId="25796"/>
    <cellStyle name="Ввод  2 6 5 2 2 3" xfId="25797"/>
    <cellStyle name="Ввод  2 6 5 2 3" xfId="25798"/>
    <cellStyle name="Ввод  2 6 5 2 3 2" xfId="25799"/>
    <cellStyle name="Ввод  2 6 5 2 4" xfId="25800"/>
    <cellStyle name="Ввод  2 6 5 3" xfId="25801"/>
    <cellStyle name="Ввод  2 6 5 3 2" xfId="25802"/>
    <cellStyle name="Ввод  2 6 5 3 2 2" xfId="25803"/>
    <cellStyle name="Ввод  2 6 5 3 3" xfId="25804"/>
    <cellStyle name="Ввод  2 6 5 4" xfId="25805"/>
    <cellStyle name="Ввод  2 6 5 4 2" xfId="25806"/>
    <cellStyle name="Ввод  2 6 5 5" xfId="25807"/>
    <cellStyle name="Ввод  2 6 6" xfId="25808"/>
    <cellStyle name="Ввод  2 6 6 2" xfId="25809"/>
    <cellStyle name="Ввод  2 6 6 2 2" xfId="25810"/>
    <cellStyle name="Ввод  2 6 6 2 2 2" xfId="25811"/>
    <cellStyle name="Ввод  2 6 6 2 2 2 2" xfId="25812"/>
    <cellStyle name="Ввод  2 6 6 2 2 3" xfId="25813"/>
    <cellStyle name="Ввод  2 6 6 2 3" xfId="25814"/>
    <cellStyle name="Ввод  2 6 6 2 3 2" xfId="25815"/>
    <cellStyle name="Ввод  2 6 6 2 4" xfId="25816"/>
    <cellStyle name="Ввод  2 6 6 3" xfId="25817"/>
    <cellStyle name="Ввод  2 6 6 3 2" xfId="25818"/>
    <cellStyle name="Ввод  2 6 6 3 2 2" xfId="25819"/>
    <cellStyle name="Ввод  2 6 6 3 3" xfId="25820"/>
    <cellStyle name="Ввод  2 6 6 4" xfId="25821"/>
    <cellStyle name="Ввод  2 6 6 4 2" xfId="25822"/>
    <cellStyle name="Ввод  2 6 6 5" xfId="25823"/>
    <cellStyle name="Ввод  2 6 7" xfId="25824"/>
    <cellStyle name="Ввод  2 6 7 2" xfId="25825"/>
    <cellStyle name="Ввод  2 6 7 2 2" xfId="25826"/>
    <cellStyle name="Ввод  2 6 7 2 2 2" xfId="25827"/>
    <cellStyle name="Ввод  2 6 7 2 2 2 2" xfId="25828"/>
    <cellStyle name="Ввод  2 6 7 2 2 3" xfId="25829"/>
    <cellStyle name="Ввод  2 6 7 2 3" xfId="25830"/>
    <cellStyle name="Ввод  2 6 7 2 3 2" xfId="25831"/>
    <cellStyle name="Ввод  2 6 7 2 4" xfId="25832"/>
    <cellStyle name="Ввод  2 6 7 3" xfId="25833"/>
    <cellStyle name="Ввод  2 6 7 3 2" xfId="25834"/>
    <cellStyle name="Ввод  2 6 7 3 2 2" xfId="25835"/>
    <cellStyle name="Ввод  2 6 7 3 3" xfId="25836"/>
    <cellStyle name="Ввод  2 6 7 4" xfId="25837"/>
    <cellStyle name="Ввод  2 6 7 4 2" xfId="25838"/>
    <cellStyle name="Ввод  2 6 7 5" xfId="25839"/>
    <cellStyle name="Ввод  2 6 8" xfId="25840"/>
    <cellStyle name="Ввод  2 6 8 2" xfId="25841"/>
    <cellStyle name="Ввод  2 6 8 2 2" xfId="25842"/>
    <cellStyle name="Ввод  2 6 8 2 2 2" xfId="25843"/>
    <cellStyle name="Ввод  2 6 8 2 2 2 2" xfId="25844"/>
    <cellStyle name="Ввод  2 6 8 2 2 3" xfId="25845"/>
    <cellStyle name="Ввод  2 6 8 2 3" xfId="25846"/>
    <cellStyle name="Ввод  2 6 8 2 3 2" xfId="25847"/>
    <cellStyle name="Ввод  2 6 8 2 4" xfId="25848"/>
    <cellStyle name="Ввод  2 6 8 3" xfId="25849"/>
    <cellStyle name="Ввод  2 6 8 3 2" xfId="25850"/>
    <cellStyle name="Ввод  2 6 8 3 2 2" xfId="25851"/>
    <cellStyle name="Ввод  2 6 8 3 3" xfId="25852"/>
    <cellStyle name="Ввод  2 6 8 4" xfId="25853"/>
    <cellStyle name="Ввод  2 6 8 4 2" xfId="25854"/>
    <cellStyle name="Ввод  2 6 8 5" xfId="25855"/>
    <cellStyle name="Ввод  2 6 9" xfId="25856"/>
    <cellStyle name="Ввод  2 6 9 2" xfId="25857"/>
    <cellStyle name="Ввод  2 6 9 2 2" xfId="25858"/>
    <cellStyle name="Ввод  2 6 9 2 2 2" xfId="25859"/>
    <cellStyle name="Ввод  2 6 9 2 3" xfId="25860"/>
    <cellStyle name="Ввод  2 6 9 3" xfId="25861"/>
    <cellStyle name="Ввод  2 6 9 3 2" xfId="25862"/>
    <cellStyle name="Ввод  2 6 9 4" xfId="25863"/>
    <cellStyle name="Ввод  2 7" xfId="25864"/>
    <cellStyle name="Ввод  2 7 2" xfId="25865"/>
    <cellStyle name="Ввод  2 7 2 2" xfId="25866"/>
    <cellStyle name="Ввод  2 7 2 2 2" xfId="25867"/>
    <cellStyle name="Ввод  2 7 2 2 2 2" xfId="25868"/>
    <cellStyle name="Ввод  2 7 2 2 3" xfId="25869"/>
    <cellStyle name="Ввод  2 7 2 3" xfId="25870"/>
    <cellStyle name="Ввод  2 7 2 3 2" xfId="25871"/>
    <cellStyle name="Ввод  2 7 2 4" xfId="25872"/>
    <cellStyle name="Ввод  2 7 3" xfId="25873"/>
    <cellStyle name="Ввод  2 7 3 2" xfId="25874"/>
    <cellStyle name="Ввод  2 7 3 2 2" xfId="25875"/>
    <cellStyle name="Ввод  2 7 3 3" xfId="25876"/>
    <cellStyle name="Ввод  2 7 4" xfId="25877"/>
    <cellStyle name="Ввод  2 7 4 2" xfId="25878"/>
    <cellStyle name="Ввод  2 7 5" xfId="25879"/>
    <cellStyle name="Ввод  2 8" xfId="25880"/>
    <cellStyle name="Ввод  2 8 2" xfId="25881"/>
    <cellStyle name="Ввод  2 8 2 2" xfId="25882"/>
    <cellStyle name="Ввод  2 8 2 2 2" xfId="25883"/>
    <cellStyle name="Ввод  2 8 2 2 2 2" xfId="25884"/>
    <cellStyle name="Ввод  2 8 2 2 3" xfId="25885"/>
    <cellStyle name="Ввод  2 8 2 3" xfId="25886"/>
    <cellStyle name="Ввод  2 8 2 3 2" xfId="25887"/>
    <cellStyle name="Ввод  2 8 2 4" xfId="25888"/>
    <cellStyle name="Ввод  2 8 3" xfId="25889"/>
    <cellStyle name="Ввод  2 8 3 2" xfId="25890"/>
    <cellStyle name="Ввод  2 8 3 2 2" xfId="25891"/>
    <cellStyle name="Ввод  2 8 3 3" xfId="25892"/>
    <cellStyle name="Ввод  2 8 4" xfId="25893"/>
    <cellStyle name="Ввод  2 8 4 2" xfId="25894"/>
    <cellStyle name="Ввод  2 8 5" xfId="25895"/>
    <cellStyle name="Ввод  2 9" xfId="25896"/>
    <cellStyle name="Ввод  2 9 2" xfId="25897"/>
    <cellStyle name="Ввод  2 9 2 2" xfId="25898"/>
    <cellStyle name="Ввод  2 9 2 2 2" xfId="25899"/>
    <cellStyle name="Ввод  2 9 2 2 2 2" xfId="25900"/>
    <cellStyle name="Ввод  2 9 2 2 3" xfId="25901"/>
    <cellStyle name="Ввод  2 9 2 3" xfId="25902"/>
    <cellStyle name="Ввод  2 9 2 3 2" xfId="25903"/>
    <cellStyle name="Ввод  2 9 2 4" xfId="25904"/>
    <cellStyle name="Ввод  2 9 3" xfId="25905"/>
    <cellStyle name="Ввод  2 9 3 2" xfId="25906"/>
    <cellStyle name="Ввод  2 9 3 2 2" xfId="25907"/>
    <cellStyle name="Ввод  2 9 3 3" xfId="25908"/>
    <cellStyle name="Ввод  2 9 4" xfId="25909"/>
    <cellStyle name="Ввод  2 9 4 2" xfId="25910"/>
    <cellStyle name="Ввод  2 9 5" xfId="25911"/>
    <cellStyle name="Ввод  2_апу 2022" xfId="25912"/>
    <cellStyle name="Ввод  3" xfId="25913"/>
    <cellStyle name="Ввод  3 10" xfId="25914"/>
    <cellStyle name="Ввод  3 10 2" xfId="25915"/>
    <cellStyle name="Ввод  3 10 2 2" xfId="25916"/>
    <cellStyle name="Ввод  3 10 2 2 2" xfId="25917"/>
    <cellStyle name="Ввод  3 10 2 3" xfId="25918"/>
    <cellStyle name="Ввод  3 10 3" xfId="25919"/>
    <cellStyle name="Ввод  3 10 3 2" xfId="25920"/>
    <cellStyle name="Ввод  3 10 4" xfId="25921"/>
    <cellStyle name="Ввод  3 11" xfId="25922"/>
    <cellStyle name="Ввод  3 11 2" xfId="25923"/>
    <cellStyle name="Ввод  3 11 2 2" xfId="25924"/>
    <cellStyle name="Ввод  3 11 3" xfId="25925"/>
    <cellStyle name="Ввод  3 12" xfId="25926"/>
    <cellStyle name="Ввод  3 12 2" xfId="25927"/>
    <cellStyle name="Ввод  3 13" xfId="25928"/>
    <cellStyle name="Ввод  3 2" xfId="25929"/>
    <cellStyle name="Ввод  3 2 10" xfId="25930"/>
    <cellStyle name="Ввод  3 2 10 2" xfId="25931"/>
    <cellStyle name="Ввод  3 2 10 2 2" xfId="25932"/>
    <cellStyle name="Ввод  3 2 10 3" xfId="25933"/>
    <cellStyle name="Ввод  3 2 11" xfId="25934"/>
    <cellStyle name="Ввод  3 2 11 2" xfId="25935"/>
    <cellStyle name="Ввод  3 2 12" xfId="25936"/>
    <cellStyle name="Ввод  3 2 2" xfId="25937"/>
    <cellStyle name="Ввод  3 2 2 2" xfId="25938"/>
    <cellStyle name="Ввод  3 2 2 2 2" xfId="25939"/>
    <cellStyle name="Ввод  3 2 2 2 2 2" xfId="25940"/>
    <cellStyle name="Ввод  3 2 2 2 2 2 2" xfId="25941"/>
    <cellStyle name="Ввод  3 2 2 2 2 3" xfId="25942"/>
    <cellStyle name="Ввод  3 2 2 2 3" xfId="25943"/>
    <cellStyle name="Ввод  3 2 2 2 3 2" xfId="25944"/>
    <cellStyle name="Ввод  3 2 2 2 4" xfId="25945"/>
    <cellStyle name="Ввод  3 2 2 3" xfId="25946"/>
    <cellStyle name="Ввод  3 2 2 3 2" xfId="25947"/>
    <cellStyle name="Ввод  3 2 2 3 2 2" xfId="25948"/>
    <cellStyle name="Ввод  3 2 2 3 3" xfId="25949"/>
    <cellStyle name="Ввод  3 2 2 4" xfId="25950"/>
    <cellStyle name="Ввод  3 2 2 4 2" xfId="25951"/>
    <cellStyle name="Ввод  3 2 2 5" xfId="25952"/>
    <cellStyle name="Ввод  3 2 3" xfId="25953"/>
    <cellStyle name="Ввод  3 2 3 2" xfId="25954"/>
    <cellStyle name="Ввод  3 2 3 2 2" xfId="25955"/>
    <cellStyle name="Ввод  3 2 3 2 2 2" xfId="25956"/>
    <cellStyle name="Ввод  3 2 3 2 2 2 2" xfId="25957"/>
    <cellStyle name="Ввод  3 2 3 2 2 3" xfId="25958"/>
    <cellStyle name="Ввод  3 2 3 2 3" xfId="25959"/>
    <cellStyle name="Ввод  3 2 3 2 3 2" xfId="25960"/>
    <cellStyle name="Ввод  3 2 3 2 4" xfId="25961"/>
    <cellStyle name="Ввод  3 2 3 3" xfId="25962"/>
    <cellStyle name="Ввод  3 2 3 3 2" xfId="25963"/>
    <cellStyle name="Ввод  3 2 3 3 2 2" xfId="25964"/>
    <cellStyle name="Ввод  3 2 3 3 3" xfId="25965"/>
    <cellStyle name="Ввод  3 2 3 4" xfId="25966"/>
    <cellStyle name="Ввод  3 2 3 4 2" xfId="25967"/>
    <cellStyle name="Ввод  3 2 3 5" xfId="25968"/>
    <cellStyle name="Ввод  3 2 4" xfId="25969"/>
    <cellStyle name="Ввод  3 2 4 2" xfId="25970"/>
    <cellStyle name="Ввод  3 2 4 2 2" xfId="25971"/>
    <cellStyle name="Ввод  3 2 4 2 2 2" xfId="25972"/>
    <cellStyle name="Ввод  3 2 4 2 2 2 2" xfId="25973"/>
    <cellStyle name="Ввод  3 2 4 2 2 3" xfId="25974"/>
    <cellStyle name="Ввод  3 2 4 2 3" xfId="25975"/>
    <cellStyle name="Ввод  3 2 4 2 3 2" xfId="25976"/>
    <cellStyle name="Ввод  3 2 4 2 4" xfId="25977"/>
    <cellStyle name="Ввод  3 2 4 3" xfId="25978"/>
    <cellStyle name="Ввод  3 2 4 3 2" xfId="25979"/>
    <cellStyle name="Ввод  3 2 4 3 2 2" xfId="25980"/>
    <cellStyle name="Ввод  3 2 4 3 3" xfId="25981"/>
    <cellStyle name="Ввод  3 2 4 4" xfId="25982"/>
    <cellStyle name="Ввод  3 2 4 4 2" xfId="25983"/>
    <cellStyle name="Ввод  3 2 4 5" xfId="25984"/>
    <cellStyle name="Ввод  3 2 5" xfId="25985"/>
    <cellStyle name="Ввод  3 2 5 2" xfId="25986"/>
    <cellStyle name="Ввод  3 2 5 2 2" xfId="25987"/>
    <cellStyle name="Ввод  3 2 5 2 2 2" xfId="25988"/>
    <cellStyle name="Ввод  3 2 5 2 2 2 2" xfId="25989"/>
    <cellStyle name="Ввод  3 2 5 2 2 3" xfId="25990"/>
    <cellStyle name="Ввод  3 2 5 2 3" xfId="25991"/>
    <cellStyle name="Ввод  3 2 5 2 3 2" xfId="25992"/>
    <cellStyle name="Ввод  3 2 5 2 4" xfId="25993"/>
    <cellStyle name="Ввод  3 2 5 3" xfId="25994"/>
    <cellStyle name="Ввод  3 2 5 3 2" xfId="25995"/>
    <cellStyle name="Ввод  3 2 5 3 2 2" xfId="25996"/>
    <cellStyle name="Ввод  3 2 5 3 3" xfId="25997"/>
    <cellStyle name="Ввод  3 2 5 4" xfId="25998"/>
    <cellStyle name="Ввод  3 2 5 4 2" xfId="25999"/>
    <cellStyle name="Ввод  3 2 5 5" xfId="26000"/>
    <cellStyle name="Ввод  3 2 6" xfId="26001"/>
    <cellStyle name="Ввод  3 2 6 2" xfId="26002"/>
    <cellStyle name="Ввод  3 2 6 2 2" xfId="26003"/>
    <cellStyle name="Ввод  3 2 6 2 2 2" xfId="26004"/>
    <cellStyle name="Ввод  3 2 6 2 2 2 2" xfId="26005"/>
    <cellStyle name="Ввод  3 2 6 2 2 3" xfId="26006"/>
    <cellStyle name="Ввод  3 2 6 2 3" xfId="26007"/>
    <cellStyle name="Ввод  3 2 6 2 3 2" xfId="26008"/>
    <cellStyle name="Ввод  3 2 6 2 4" xfId="26009"/>
    <cellStyle name="Ввод  3 2 6 3" xfId="26010"/>
    <cellStyle name="Ввод  3 2 6 3 2" xfId="26011"/>
    <cellStyle name="Ввод  3 2 6 3 2 2" xfId="26012"/>
    <cellStyle name="Ввод  3 2 6 3 3" xfId="26013"/>
    <cellStyle name="Ввод  3 2 6 4" xfId="26014"/>
    <cellStyle name="Ввод  3 2 6 4 2" xfId="26015"/>
    <cellStyle name="Ввод  3 2 6 5" xfId="26016"/>
    <cellStyle name="Ввод  3 2 7" xfId="26017"/>
    <cellStyle name="Ввод  3 2 7 2" xfId="26018"/>
    <cellStyle name="Ввод  3 2 7 2 2" xfId="26019"/>
    <cellStyle name="Ввод  3 2 7 2 2 2" xfId="26020"/>
    <cellStyle name="Ввод  3 2 7 2 2 2 2" xfId="26021"/>
    <cellStyle name="Ввод  3 2 7 2 2 3" xfId="26022"/>
    <cellStyle name="Ввод  3 2 7 2 3" xfId="26023"/>
    <cellStyle name="Ввод  3 2 7 2 3 2" xfId="26024"/>
    <cellStyle name="Ввод  3 2 7 2 4" xfId="26025"/>
    <cellStyle name="Ввод  3 2 7 3" xfId="26026"/>
    <cellStyle name="Ввод  3 2 7 3 2" xfId="26027"/>
    <cellStyle name="Ввод  3 2 7 3 2 2" xfId="26028"/>
    <cellStyle name="Ввод  3 2 7 3 3" xfId="26029"/>
    <cellStyle name="Ввод  3 2 7 4" xfId="26030"/>
    <cellStyle name="Ввод  3 2 7 4 2" xfId="26031"/>
    <cellStyle name="Ввод  3 2 7 5" xfId="26032"/>
    <cellStyle name="Ввод  3 2 8" xfId="26033"/>
    <cellStyle name="Ввод  3 2 8 2" xfId="26034"/>
    <cellStyle name="Ввод  3 2 8 2 2" xfId="26035"/>
    <cellStyle name="Ввод  3 2 8 2 2 2" xfId="26036"/>
    <cellStyle name="Ввод  3 2 8 2 2 2 2" xfId="26037"/>
    <cellStyle name="Ввод  3 2 8 2 2 3" xfId="26038"/>
    <cellStyle name="Ввод  3 2 8 2 3" xfId="26039"/>
    <cellStyle name="Ввод  3 2 8 2 3 2" xfId="26040"/>
    <cellStyle name="Ввод  3 2 8 2 4" xfId="26041"/>
    <cellStyle name="Ввод  3 2 8 3" xfId="26042"/>
    <cellStyle name="Ввод  3 2 8 3 2" xfId="26043"/>
    <cellStyle name="Ввод  3 2 8 3 2 2" xfId="26044"/>
    <cellStyle name="Ввод  3 2 8 3 3" xfId="26045"/>
    <cellStyle name="Ввод  3 2 8 4" xfId="26046"/>
    <cellStyle name="Ввод  3 2 8 4 2" xfId="26047"/>
    <cellStyle name="Ввод  3 2 8 5" xfId="26048"/>
    <cellStyle name="Ввод  3 2 9" xfId="26049"/>
    <cellStyle name="Ввод  3 2 9 2" xfId="26050"/>
    <cellStyle name="Ввод  3 2 9 2 2" xfId="26051"/>
    <cellStyle name="Ввод  3 2 9 2 2 2" xfId="26052"/>
    <cellStyle name="Ввод  3 2 9 2 3" xfId="26053"/>
    <cellStyle name="Ввод  3 2 9 3" xfId="26054"/>
    <cellStyle name="Ввод  3 2 9 3 2" xfId="26055"/>
    <cellStyle name="Ввод  3 2 9 4" xfId="26056"/>
    <cellStyle name="Ввод  3 3" xfId="26057"/>
    <cellStyle name="Ввод  3 3 2" xfId="26058"/>
    <cellStyle name="Ввод  3 3 2 2" xfId="26059"/>
    <cellStyle name="Ввод  3 3 2 2 2" xfId="26060"/>
    <cellStyle name="Ввод  3 3 2 2 2 2" xfId="26061"/>
    <cellStyle name="Ввод  3 3 2 2 3" xfId="26062"/>
    <cellStyle name="Ввод  3 3 2 3" xfId="26063"/>
    <cellStyle name="Ввод  3 3 2 3 2" xfId="26064"/>
    <cellStyle name="Ввод  3 3 2 4" xfId="26065"/>
    <cellStyle name="Ввод  3 3 3" xfId="26066"/>
    <cellStyle name="Ввод  3 3 3 2" xfId="26067"/>
    <cellStyle name="Ввод  3 3 3 2 2" xfId="26068"/>
    <cellStyle name="Ввод  3 3 3 3" xfId="26069"/>
    <cellStyle name="Ввод  3 3 4" xfId="26070"/>
    <cellStyle name="Ввод  3 3 4 2" xfId="26071"/>
    <cellStyle name="Ввод  3 3 5" xfId="26072"/>
    <cellStyle name="Ввод  3 4" xfId="26073"/>
    <cellStyle name="Ввод  3 4 2" xfId="26074"/>
    <cellStyle name="Ввод  3 4 2 2" xfId="26075"/>
    <cellStyle name="Ввод  3 4 2 2 2" xfId="26076"/>
    <cellStyle name="Ввод  3 4 2 2 2 2" xfId="26077"/>
    <cellStyle name="Ввод  3 4 2 2 3" xfId="26078"/>
    <cellStyle name="Ввод  3 4 2 3" xfId="26079"/>
    <cellStyle name="Ввод  3 4 2 3 2" xfId="26080"/>
    <cellStyle name="Ввод  3 4 2 4" xfId="26081"/>
    <cellStyle name="Ввод  3 4 3" xfId="26082"/>
    <cellStyle name="Ввод  3 4 3 2" xfId="26083"/>
    <cellStyle name="Ввод  3 4 3 2 2" xfId="26084"/>
    <cellStyle name="Ввод  3 4 3 3" xfId="26085"/>
    <cellStyle name="Ввод  3 4 4" xfId="26086"/>
    <cellStyle name="Ввод  3 4 4 2" xfId="26087"/>
    <cellStyle name="Ввод  3 4 5" xfId="26088"/>
    <cellStyle name="Ввод  3 5" xfId="26089"/>
    <cellStyle name="Ввод  3 5 2" xfId="26090"/>
    <cellStyle name="Ввод  3 5 2 2" xfId="26091"/>
    <cellStyle name="Ввод  3 5 2 2 2" xfId="26092"/>
    <cellStyle name="Ввод  3 5 2 2 2 2" xfId="26093"/>
    <cellStyle name="Ввод  3 5 2 2 3" xfId="26094"/>
    <cellStyle name="Ввод  3 5 2 3" xfId="26095"/>
    <cellStyle name="Ввод  3 5 2 3 2" xfId="26096"/>
    <cellStyle name="Ввод  3 5 2 4" xfId="26097"/>
    <cellStyle name="Ввод  3 5 3" xfId="26098"/>
    <cellStyle name="Ввод  3 5 3 2" xfId="26099"/>
    <cellStyle name="Ввод  3 5 3 2 2" xfId="26100"/>
    <cellStyle name="Ввод  3 5 3 3" xfId="26101"/>
    <cellStyle name="Ввод  3 5 4" xfId="26102"/>
    <cellStyle name="Ввод  3 5 4 2" xfId="26103"/>
    <cellStyle name="Ввод  3 5 5" xfId="26104"/>
    <cellStyle name="Ввод  3 6" xfId="26105"/>
    <cellStyle name="Ввод  3 6 2" xfId="26106"/>
    <cellStyle name="Ввод  3 6 2 2" xfId="26107"/>
    <cellStyle name="Ввод  3 6 2 2 2" xfId="26108"/>
    <cellStyle name="Ввод  3 6 2 2 2 2" xfId="26109"/>
    <cellStyle name="Ввод  3 6 2 2 3" xfId="26110"/>
    <cellStyle name="Ввод  3 6 2 3" xfId="26111"/>
    <cellStyle name="Ввод  3 6 2 3 2" xfId="26112"/>
    <cellStyle name="Ввод  3 6 2 4" xfId="26113"/>
    <cellStyle name="Ввод  3 6 3" xfId="26114"/>
    <cellStyle name="Ввод  3 6 3 2" xfId="26115"/>
    <cellStyle name="Ввод  3 6 3 2 2" xfId="26116"/>
    <cellStyle name="Ввод  3 6 3 3" xfId="26117"/>
    <cellStyle name="Ввод  3 6 4" xfId="26118"/>
    <cellStyle name="Ввод  3 6 4 2" xfId="26119"/>
    <cellStyle name="Ввод  3 6 5" xfId="26120"/>
    <cellStyle name="Ввод  3 7" xfId="26121"/>
    <cellStyle name="Ввод  3 7 2" xfId="26122"/>
    <cellStyle name="Ввод  3 7 2 2" xfId="26123"/>
    <cellStyle name="Ввод  3 7 2 2 2" xfId="26124"/>
    <cellStyle name="Ввод  3 7 2 2 2 2" xfId="26125"/>
    <cellStyle name="Ввод  3 7 2 2 3" xfId="26126"/>
    <cellStyle name="Ввод  3 7 2 3" xfId="26127"/>
    <cellStyle name="Ввод  3 7 2 3 2" xfId="26128"/>
    <cellStyle name="Ввод  3 7 2 4" xfId="26129"/>
    <cellStyle name="Ввод  3 7 3" xfId="26130"/>
    <cellStyle name="Ввод  3 7 3 2" xfId="26131"/>
    <cellStyle name="Ввод  3 7 3 2 2" xfId="26132"/>
    <cellStyle name="Ввод  3 7 3 3" xfId="26133"/>
    <cellStyle name="Ввод  3 7 4" xfId="26134"/>
    <cellStyle name="Ввод  3 7 4 2" xfId="26135"/>
    <cellStyle name="Ввод  3 7 5" xfId="26136"/>
    <cellStyle name="Ввод  3 8" xfId="26137"/>
    <cellStyle name="Ввод  3 8 2" xfId="26138"/>
    <cellStyle name="Ввод  3 8 2 2" xfId="26139"/>
    <cellStyle name="Ввод  3 8 2 2 2" xfId="26140"/>
    <cellStyle name="Ввод  3 8 2 2 2 2" xfId="26141"/>
    <cellStyle name="Ввод  3 8 2 2 3" xfId="26142"/>
    <cellStyle name="Ввод  3 8 2 3" xfId="26143"/>
    <cellStyle name="Ввод  3 8 2 3 2" xfId="26144"/>
    <cellStyle name="Ввод  3 8 2 4" xfId="26145"/>
    <cellStyle name="Ввод  3 8 3" xfId="26146"/>
    <cellStyle name="Ввод  3 8 3 2" xfId="26147"/>
    <cellStyle name="Ввод  3 8 3 2 2" xfId="26148"/>
    <cellStyle name="Ввод  3 8 3 3" xfId="26149"/>
    <cellStyle name="Ввод  3 8 4" xfId="26150"/>
    <cellStyle name="Ввод  3 8 4 2" xfId="26151"/>
    <cellStyle name="Ввод  3 8 5" xfId="26152"/>
    <cellStyle name="Ввод  3 9" xfId="26153"/>
    <cellStyle name="Ввод  3 9 2" xfId="26154"/>
    <cellStyle name="Ввод  3 9 2 2" xfId="26155"/>
    <cellStyle name="Ввод  3 9 2 2 2" xfId="26156"/>
    <cellStyle name="Ввод  3 9 2 2 2 2" xfId="26157"/>
    <cellStyle name="Ввод  3 9 2 2 3" xfId="26158"/>
    <cellStyle name="Ввод  3 9 2 3" xfId="26159"/>
    <cellStyle name="Ввод  3 9 2 3 2" xfId="26160"/>
    <cellStyle name="Ввод  3 9 2 4" xfId="26161"/>
    <cellStyle name="Ввод  3 9 3" xfId="26162"/>
    <cellStyle name="Ввод  3 9 3 2" xfId="26163"/>
    <cellStyle name="Ввод  3 9 3 2 2" xfId="26164"/>
    <cellStyle name="Ввод  3 9 3 3" xfId="26165"/>
    <cellStyle name="Ввод  3 9 4" xfId="26166"/>
    <cellStyle name="Ввод  3 9 4 2" xfId="26167"/>
    <cellStyle name="Ввод  3 9 5" xfId="26168"/>
    <cellStyle name="Ввод  4" xfId="26169"/>
    <cellStyle name="Ввод  4 10" xfId="26170"/>
    <cellStyle name="Ввод  4 10 2" xfId="26171"/>
    <cellStyle name="Ввод  4 10 2 2" xfId="26172"/>
    <cellStyle name="Ввод  4 10 2 2 2" xfId="26173"/>
    <cellStyle name="Ввод  4 10 2 3" xfId="26174"/>
    <cellStyle name="Ввод  4 10 3" xfId="26175"/>
    <cellStyle name="Ввод  4 10 3 2" xfId="26176"/>
    <cellStyle name="Ввод  4 10 4" xfId="26177"/>
    <cellStyle name="Ввод  4 11" xfId="26178"/>
    <cellStyle name="Ввод  4 11 2" xfId="26179"/>
    <cellStyle name="Ввод  4 11 2 2" xfId="26180"/>
    <cellStyle name="Ввод  4 11 3" xfId="26181"/>
    <cellStyle name="Ввод  4 12" xfId="26182"/>
    <cellStyle name="Ввод  4 12 2" xfId="26183"/>
    <cellStyle name="Ввод  4 13" xfId="26184"/>
    <cellStyle name="Ввод  4 2" xfId="26185"/>
    <cellStyle name="Ввод  4 2 10" xfId="26186"/>
    <cellStyle name="Ввод  4 2 10 2" xfId="26187"/>
    <cellStyle name="Ввод  4 2 10 2 2" xfId="26188"/>
    <cellStyle name="Ввод  4 2 10 3" xfId="26189"/>
    <cellStyle name="Ввод  4 2 11" xfId="26190"/>
    <cellStyle name="Ввод  4 2 11 2" xfId="26191"/>
    <cellStyle name="Ввод  4 2 12" xfId="26192"/>
    <cellStyle name="Ввод  4 2 2" xfId="26193"/>
    <cellStyle name="Ввод  4 2 2 2" xfId="26194"/>
    <cellStyle name="Ввод  4 2 2 2 2" xfId="26195"/>
    <cellStyle name="Ввод  4 2 2 2 2 2" xfId="26196"/>
    <cellStyle name="Ввод  4 2 2 2 2 2 2" xfId="26197"/>
    <cellStyle name="Ввод  4 2 2 2 2 3" xfId="26198"/>
    <cellStyle name="Ввод  4 2 2 2 3" xfId="26199"/>
    <cellStyle name="Ввод  4 2 2 2 3 2" xfId="26200"/>
    <cellStyle name="Ввод  4 2 2 2 4" xfId="26201"/>
    <cellStyle name="Ввод  4 2 2 3" xfId="26202"/>
    <cellStyle name="Ввод  4 2 2 3 2" xfId="26203"/>
    <cellStyle name="Ввод  4 2 2 3 2 2" xfId="26204"/>
    <cellStyle name="Ввод  4 2 2 3 3" xfId="26205"/>
    <cellStyle name="Ввод  4 2 2 4" xfId="26206"/>
    <cellStyle name="Ввод  4 2 2 4 2" xfId="26207"/>
    <cellStyle name="Ввод  4 2 2 5" xfId="26208"/>
    <cellStyle name="Ввод  4 2 3" xfId="26209"/>
    <cellStyle name="Ввод  4 2 3 2" xfId="26210"/>
    <cellStyle name="Ввод  4 2 3 2 2" xfId="26211"/>
    <cellStyle name="Ввод  4 2 3 2 2 2" xfId="26212"/>
    <cellStyle name="Ввод  4 2 3 2 2 2 2" xfId="26213"/>
    <cellStyle name="Ввод  4 2 3 2 2 3" xfId="26214"/>
    <cellStyle name="Ввод  4 2 3 2 3" xfId="26215"/>
    <cellStyle name="Ввод  4 2 3 2 3 2" xfId="26216"/>
    <cellStyle name="Ввод  4 2 3 2 4" xfId="26217"/>
    <cellStyle name="Ввод  4 2 3 3" xfId="26218"/>
    <cellStyle name="Ввод  4 2 3 3 2" xfId="26219"/>
    <cellStyle name="Ввод  4 2 3 3 2 2" xfId="26220"/>
    <cellStyle name="Ввод  4 2 3 3 3" xfId="26221"/>
    <cellStyle name="Ввод  4 2 3 4" xfId="26222"/>
    <cellStyle name="Ввод  4 2 3 4 2" xfId="26223"/>
    <cellStyle name="Ввод  4 2 3 5" xfId="26224"/>
    <cellStyle name="Ввод  4 2 4" xfId="26225"/>
    <cellStyle name="Ввод  4 2 4 2" xfId="26226"/>
    <cellStyle name="Ввод  4 2 4 2 2" xfId="26227"/>
    <cellStyle name="Ввод  4 2 4 2 2 2" xfId="26228"/>
    <cellStyle name="Ввод  4 2 4 2 2 2 2" xfId="26229"/>
    <cellStyle name="Ввод  4 2 4 2 2 3" xfId="26230"/>
    <cellStyle name="Ввод  4 2 4 2 3" xfId="26231"/>
    <cellStyle name="Ввод  4 2 4 2 3 2" xfId="26232"/>
    <cellStyle name="Ввод  4 2 4 2 4" xfId="26233"/>
    <cellStyle name="Ввод  4 2 4 3" xfId="26234"/>
    <cellStyle name="Ввод  4 2 4 3 2" xfId="26235"/>
    <cellStyle name="Ввод  4 2 4 3 2 2" xfId="26236"/>
    <cellStyle name="Ввод  4 2 4 3 3" xfId="26237"/>
    <cellStyle name="Ввод  4 2 4 4" xfId="26238"/>
    <cellStyle name="Ввод  4 2 4 4 2" xfId="26239"/>
    <cellStyle name="Ввод  4 2 4 5" xfId="26240"/>
    <cellStyle name="Ввод  4 2 5" xfId="26241"/>
    <cellStyle name="Ввод  4 2 5 2" xfId="26242"/>
    <cellStyle name="Ввод  4 2 5 2 2" xfId="26243"/>
    <cellStyle name="Ввод  4 2 5 2 2 2" xfId="26244"/>
    <cellStyle name="Ввод  4 2 5 2 2 2 2" xfId="26245"/>
    <cellStyle name="Ввод  4 2 5 2 2 3" xfId="26246"/>
    <cellStyle name="Ввод  4 2 5 2 3" xfId="26247"/>
    <cellStyle name="Ввод  4 2 5 2 3 2" xfId="26248"/>
    <cellStyle name="Ввод  4 2 5 2 4" xfId="26249"/>
    <cellStyle name="Ввод  4 2 5 3" xfId="26250"/>
    <cellStyle name="Ввод  4 2 5 3 2" xfId="26251"/>
    <cellStyle name="Ввод  4 2 5 3 2 2" xfId="26252"/>
    <cellStyle name="Ввод  4 2 5 3 3" xfId="26253"/>
    <cellStyle name="Ввод  4 2 5 4" xfId="26254"/>
    <cellStyle name="Ввод  4 2 5 4 2" xfId="26255"/>
    <cellStyle name="Ввод  4 2 5 5" xfId="26256"/>
    <cellStyle name="Ввод  4 2 6" xfId="26257"/>
    <cellStyle name="Ввод  4 2 6 2" xfId="26258"/>
    <cellStyle name="Ввод  4 2 6 2 2" xfId="26259"/>
    <cellStyle name="Ввод  4 2 6 2 2 2" xfId="26260"/>
    <cellStyle name="Ввод  4 2 6 2 2 2 2" xfId="26261"/>
    <cellStyle name="Ввод  4 2 6 2 2 3" xfId="26262"/>
    <cellStyle name="Ввод  4 2 6 2 3" xfId="26263"/>
    <cellStyle name="Ввод  4 2 6 2 3 2" xfId="26264"/>
    <cellStyle name="Ввод  4 2 6 2 4" xfId="26265"/>
    <cellStyle name="Ввод  4 2 6 3" xfId="26266"/>
    <cellStyle name="Ввод  4 2 6 3 2" xfId="26267"/>
    <cellStyle name="Ввод  4 2 6 3 2 2" xfId="26268"/>
    <cellStyle name="Ввод  4 2 6 3 3" xfId="26269"/>
    <cellStyle name="Ввод  4 2 6 4" xfId="26270"/>
    <cellStyle name="Ввод  4 2 6 4 2" xfId="26271"/>
    <cellStyle name="Ввод  4 2 6 5" xfId="26272"/>
    <cellStyle name="Ввод  4 2 7" xfId="26273"/>
    <cellStyle name="Ввод  4 2 7 2" xfId="26274"/>
    <cellStyle name="Ввод  4 2 7 2 2" xfId="26275"/>
    <cellStyle name="Ввод  4 2 7 2 2 2" xfId="26276"/>
    <cellStyle name="Ввод  4 2 7 2 2 2 2" xfId="26277"/>
    <cellStyle name="Ввод  4 2 7 2 2 3" xfId="26278"/>
    <cellStyle name="Ввод  4 2 7 2 3" xfId="26279"/>
    <cellStyle name="Ввод  4 2 7 2 3 2" xfId="26280"/>
    <cellStyle name="Ввод  4 2 7 2 4" xfId="26281"/>
    <cellStyle name="Ввод  4 2 7 3" xfId="26282"/>
    <cellStyle name="Ввод  4 2 7 3 2" xfId="26283"/>
    <cellStyle name="Ввод  4 2 7 3 2 2" xfId="26284"/>
    <cellStyle name="Ввод  4 2 7 3 3" xfId="26285"/>
    <cellStyle name="Ввод  4 2 7 4" xfId="26286"/>
    <cellStyle name="Ввод  4 2 7 4 2" xfId="26287"/>
    <cellStyle name="Ввод  4 2 7 5" xfId="26288"/>
    <cellStyle name="Ввод  4 2 8" xfId="26289"/>
    <cellStyle name="Ввод  4 2 8 2" xfId="26290"/>
    <cellStyle name="Ввод  4 2 8 2 2" xfId="26291"/>
    <cellStyle name="Ввод  4 2 8 2 2 2" xfId="26292"/>
    <cellStyle name="Ввод  4 2 8 2 2 2 2" xfId="26293"/>
    <cellStyle name="Ввод  4 2 8 2 2 3" xfId="26294"/>
    <cellStyle name="Ввод  4 2 8 2 3" xfId="26295"/>
    <cellStyle name="Ввод  4 2 8 2 3 2" xfId="26296"/>
    <cellStyle name="Ввод  4 2 8 2 4" xfId="26297"/>
    <cellStyle name="Ввод  4 2 8 3" xfId="26298"/>
    <cellStyle name="Ввод  4 2 8 3 2" xfId="26299"/>
    <cellStyle name="Ввод  4 2 8 3 2 2" xfId="26300"/>
    <cellStyle name="Ввод  4 2 8 3 3" xfId="26301"/>
    <cellStyle name="Ввод  4 2 8 4" xfId="26302"/>
    <cellStyle name="Ввод  4 2 8 4 2" xfId="26303"/>
    <cellStyle name="Ввод  4 2 8 5" xfId="26304"/>
    <cellStyle name="Ввод  4 2 9" xfId="26305"/>
    <cellStyle name="Ввод  4 2 9 2" xfId="26306"/>
    <cellStyle name="Ввод  4 2 9 2 2" xfId="26307"/>
    <cellStyle name="Ввод  4 2 9 2 2 2" xfId="26308"/>
    <cellStyle name="Ввод  4 2 9 2 3" xfId="26309"/>
    <cellStyle name="Ввод  4 2 9 3" xfId="26310"/>
    <cellStyle name="Ввод  4 2 9 3 2" xfId="26311"/>
    <cellStyle name="Ввод  4 2 9 4" xfId="26312"/>
    <cellStyle name="Ввод  4 3" xfId="26313"/>
    <cellStyle name="Ввод  4 3 2" xfId="26314"/>
    <cellStyle name="Ввод  4 3 2 2" xfId="26315"/>
    <cellStyle name="Ввод  4 3 2 2 2" xfId="26316"/>
    <cellStyle name="Ввод  4 3 2 2 2 2" xfId="26317"/>
    <cellStyle name="Ввод  4 3 2 2 3" xfId="26318"/>
    <cellStyle name="Ввод  4 3 2 3" xfId="26319"/>
    <cellStyle name="Ввод  4 3 2 3 2" xfId="26320"/>
    <cellStyle name="Ввод  4 3 2 4" xfId="26321"/>
    <cellStyle name="Ввод  4 3 3" xfId="26322"/>
    <cellStyle name="Ввод  4 3 3 2" xfId="26323"/>
    <cellStyle name="Ввод  4 3 3 2 2" xfId="26324"/>
    <cellStyle name="Ввод  4 3 3 3" xfId="26325"/>
    <cellStyle name="Ввод  4 3 4" xfId="26326"/>
    <cellStyle name="Ввод  4 3 4 2" xfId="26327"/>
    <cellStyle name="Ввод  4 3 5" xfId="26328"/>
    <cellStyle name="Ввод  4 4" xfId="26329"/>
    <cellStyle name="Ввод  4 4 2" xfId="26330"/>
    <cellStyle name="Ввод  4 4 2 2" xfId="26331"/>
    <cellStyle name="Ввод  4 4 2 2 2" xfId="26332"/>
    <cellStyle name="Ввод  4 4 2 2 2 2" xfId="26333"/>
    <cellStyle name="Ввод  4 4 2 2 3" xfId="26334"/>
    <cellStyle name="Ввод  4 4 2 3" xfId="26335"/>
    <cellStyle name="Ввод  4 4 2 3 2" xfId="26336"/>
    <cellStyle name="Ввод  4 4 2 4" xfId="26337"/>
    <cellStyle name="Ввод  4 4 3" xfId="26338"/>
    <cellStyle name="Ввод  4 4 3 2" xfId="26339"/>
    <cellStyle name="Ввод  4 4 3 2 2" xfId="26340"/>
    <cellStyle name="Ввод  4 4 3 3" xfId="26341"/>
    <cellStyle name="Ввод  4 4 4" xfId="26342"/>
    <cellStyle name="Ввод  4 4 4 2" xfId="26343"/>
    <cellStyle name="Ввод  4 4 5" xfId="26344"/>
    <cellStyle name="Ввод  4 5" xfId="26345"/>
    <cellStyle name="Ввод  4 5 2" xfId="26346"/>
    <cellStyle name="Ввод  4 5 2 2" xfId="26347"/>
    <cellStyle name="Ввод  4 5 2 2 2" xfId="26348"/>
    <cellStyle name="Ввод  4 5 2 2 2 2" xfId="26349"/>
    <cellStyle name="Ввод  4 5 2 2 3" xfId="26350"/>
    <cellStyle name="Ввод  4 5 2 3" xfId="26351"/>
    <cellStyle name="Ввод  4 5 2 3 2" xfId="26352"/>
    <cellStyle name="Ввод  4 5 2 4" xfId="26353"/>
    <cellStyle name="Ввод  4 5 3" xfId="26354"/>
    <cellStyle name="Ввод  4 5 3 2" xfId="26355"/>
    <cellStyle name="Ввод  4 5 3 2 2" xfId="26356"/>
    <cellStyle name="Ввод  4 5 3 3" xfId="26357"/>
    <cellStyle name="Ввод  4 5 4" xfId="26358"/>
    <cellStyle name="Ввод  4 5 4 2" xfId="26359"/>
    <cellStyle name="Ввод  4 5 5" xfId="26360"/>
    <cellStyle name="Ввод  4 6" xfId="26361"/>
    <cellStyle name="Ввод  4 6 2" xfId="26362"/>
    <cellStyle name="Ввод  4 6 2 2" xfId="26363"/>
    <cellStyle name="Ввод  4 6 2 2 2" xfId="26364"/>
    <cellStyle name="Ввод  4 6 2 2 2 2" xfId="26365"/>
    <cellStyle name="Ввод  4 6 2 2 3" xfId="26366"/>
    <cellStyle name="Ввод  4 6 2 3" xfId="26367"/>
    <cellStyle name="Ввод  4 6 2 3 2" xfId="26368"/>
    <cellStyle name="Ввод  4 6 2 4" xfId="26369"/>
    <cellStyle name="Ввод  4 6 3" xfId="26370"/>
    <cellStyle name="Ввод  4 6 3 2" xfId="26371"/>
    <cellStyle name="Ввод  4 6 3 2 2" xfId="26372"/>
    <cellStyle name="Ввод  4 6 3 3" xfId="26373"/>
    <cellStyle name="Ввод  4 6 4" xfId="26374"/>
    <cellStyle name="Ввод  4 6 4 2" xfId="26375"/>
    <cellStyle name="Ввод  4 6 5" xfId="26376"/>
    <cellStyle name="Ввод  4 7" xfId="26377"/>
    <cellStyle name="Ввод  4 7 2" xfId="26378"/>
    <cellStyle name="Ввод  4 7 2 2" xfId="26379"/>
    <cellStyle name="Ввод  4 7 2 2 2" xfId="26380"/>
    <cellStyle name="Ввод  4 7 2 2 2 2" xfId="26381"/>
    <cellStyle name="Ввод  4 7 2 2 3" xfId="26382"/>
    <cellStyle name="Ввод  4 7 2 3" xfId="26383"/>
    <cellStyle name="Ввод  4 7 2 3 2" xfId="26384"/>
    <cellStyle name="Ввод  4 7 2 4" xfId="26385"/>
    <cellStyle name="Ввод  4 7 3" xfId="26386"/>
    <cellStyle name="Ввод  4 7 3 2" xfId="26387"/>
    <cellStyle name="Ввод  4 7 3 2 2" xfId="26388"/>
    <cellStyle name="Ввод  4 7 3 3" xfId="26389"/>
    <cellStyle name="Ввод  4 7 4" xfId="26390"/>
    <cellStyle name="Ввод  4 7 4 2" xfId="26391"/>
    <cellStyle name="Ввод  4 7 5" xfId="26392"/>
    <cellStyle name="Ввод  4 8" xfId="26393"/>
    <cellStyle name="Ввод  4 8 2" xfId="26394"/>
    <cellStyle name="Ввод  4 8 2 2" xfId="26395"/>
    <cellStyle name="Ввод  4 8 2 2 2" xfId="26396"/>
    <cellStyle name="Ввод  4 8 2 2 2 2" xfId="26397"/>
    <cellStyle name="Ввод  4 8 2 2 3" xfId="26398"/>
    <cellStyle name="Ввод  4 8 2 3" xfId="26399"/>
    <cellStyle name="Ввод  4 8 2 3 2" xfId="26400"/>
    <cellStyle name="Ввод  4 8 2 4" xfId="26401"/>
    <cellStyle name="Ввод  4 8 3" xfId="26402"/>
    <cellStyle name="Ввод  4 8 3 2" xfId="26403"/>
    <cellStyle name="Ввод  4 8 3 2 2" xfId="26404"/>
    <cellStyle name="Ввод  4 8 3 3" xfId="26405"/>
    <cellStyle name="Ввод  4 8 4" xfId="26406"/>
    <cellStyle name="Ввод  4 8 4 2" xfId="26407"/>
    <cellStyle name="Ввод  4 8 5" xfId="26408"/>
    <cellStyle name="Ввод  4 9" xfId="26409"/>
    <cellStyle name="Ввод  4 9 2" xfId="26410"/>
    <cellStyle name="Ввод  4 9 2 2" xfId="26411"/>
    <cellStyle name="Ввод  4 9 2 2 2" xfId="26412"/>
    <cellStyle name="Ввод  4 9 2 2 2 2" xfId="26413"/>
    <cellStyle name="Ввод  4 9 2 2 3" xfId="26414"/>
    <cellStyle name="Ввод  4 9 2 3" xfId="26415"/>
    <cellStyle name="Ввод  4 9 2 3 2" xfId="26416"/>
    <cellStyle name="Ввод  4 9 2 4" xfId="26417"/>
    <cellStyle name="Ввод  4 9 3" xfId="26418"/>
    <cellStyle name="Ввод  4 9 3 2" xfId="26419"/>
    <cellStyle name="Ввод  4 9 3 2 2" xfId="26420"/>
    <cellStyle name="Ввод  4 9 3 3" xfId="26421"/>
    <cellStyle name="Ввод  4 9 4" xfId="26422"/>
    <cellStyle name="Ввод  4 9 4 2" xfId="26423"/>
    <cellStyle name="Ввод  4 9 5" xfId="26424"/>
    <cellStyle name="Ввод  5" xfId="26425"/>
    <cellStyle name="Ввод  5 2" xfId="26426"/>
    <cellStyle name="Ввод  5 2 2" xfId="26427"/>
    <cellStyle name="Ввод  5 2 2 2" xfId="26428"/>
    <cellStyle name="Ввод  5 2 2 2 2" xfId="26429"/>
    <cellStyle name="Ввод  5 2 2 3" xfId="26430"/>
    <cellStyle name="Ввод  5 2 3" xfId="26431"/>
    <cellStyle name="Ввод  5 2 3 2" xfId="26432"/>
    <cellStyle name="Ввод  5 2 4" xfId="26433"/>
    <cellStyle name="Ввод  5 3" xfId="26434"/>
    <cellStyle name="Ввод  5 3 2" xfId="26435"/>
    <cellStyle name="Ввод  5 3 2 2" xfId="26436"/>
    <cellStyle name="Ввод  5 3 3" xfId="26437"/>
    <cellStyle name="Ввод  5 4" xfId="26438"/>
    <cellStyle name="Ввод  5 4 2" xfId="26439"/>
    <cellStyle name="Ввод  5 5" xfId="26440"/>
    <cellStyle name="Ввод 10" xfId="26441"/>
    <cellStyle name="Ввод 10 2" xfId="26442"/>
    <cellStyle name="Ввод 10 2 2" xfId="26443"/>
    <cellStyle name="Ввод 10 2 2 2" xfId="26444"/>
    <cellStyle name="Ввод 10 2 3" xfId="26445"/>
    <cellStyle name="Ввод 10 3" xfId="26446"/>
    <cellStyle name="Ввод 10 3 2" xfId="26447"/>
    <cellStyle name="Ввод 10 4" xfId="26448"/>
    <cellStyle name="Ввод 11" xfId="26449"/>
    <cellStyle name="Ввод 11 2" xfId="26450"/>
    <cellStyle name="Ввод 11 2 2" xfId="26451"/>
    <cellStyle name="Ввод 11 2 2 2" xfId="26452"/>
    <cellStyle name="Ввод 11 2 3" xfId="26453"/>
    <cellStyle name="Ввод 11 3" xfId="26454"/>
    <cellStyle name="Ввод 11 3 2" xfId="26455"/>
    <cellStyle name="Ввод 11 4" xfId="26456"/>
    <cellStyle name="Ввод 12" xfId="26457"/>
    <cellStyle name="Ввод 12 2" xfId="26458"/>
    <cellStyle name="Ввод 12 2 2" xfId="26459"/>
    <cellStyle name="Ввод 12 3" xfId="26460"/>
    <cellStyle name="Ввод 13" xfId="26461"/>
    <cellStyle name="Ввод 13 2" xfId="26462"/>
    <cellStyle name="Ввод 14" xfId="26463"/>
    <cellStyle name="Ввод 15" xfId="26464"/>
    <cellStyle name="Ввод 2" xfId="26465"/>
    <cellStyle name="Ввод 2 10" xfId="26466"/>
    <cellStyle name="Ввод 2 10 2" xfId="26467"/>
    <cellStyle name="Ввод 2 10 2 2" xfId="26468"/>
    <cellStyle name="Ввод 2 10 3" xfId="26469"/>
    <cellStyle name="Ввод 2 11" xfId="26470"/>
    <cellStyle name="Ввод 2 11 2" xfId="26471"/>
    <cellStyle name="Ввод 2 12" xfId="26472"/>
    <cellStyle name="Ввод 2 2" xfId="26473"/>
    <cellStyle name="Ввод 2 2 2" xfId="26474"/>
    <cellStyle name="Ввод 2 2 2 2" xfId="26475"/>
    <cellStyle name="Ввод 2 2 2 2 2" xfId="26476"/>
    <cellStyle name="Ввод 2 2 2 2 2 2" xfId="26477"/>
    <cellStyle name="Ввод 2 2 2 2 3" xfId="26478"/>
    <cellStyle name="Ввод 2 2 2 3" xfId="26479"/>
    <cellStyle name="Ввод 2 2 2 3 2" xfId="26480"/>
    <cellStyle name="Ввод 2 2 2 4" xfId="26481"/>
    <cellStyle name="Ввод 2 2 3" xfId="26482"/>
    <cellStyle name="Ввод 2 2 3 2" xfId="26483"/>
    <cellStyle name="Ввод 2 2 3 2 2" xfId="26484"/>
    <cellStyle name="Ввод 2 2 3 3" xfId="26485"/>
    <cellStyle name="Ввод 2 2 4" xfId="26486"/>
    <cellStyle name="Ввод 2 2 4 2" xfId="26487"/>
    <cellStyle name="Ввод 2 2 5" xfId="26488"/>
    <cellStyle name="Ввод 2 3" xfId="26489"/>
    <cellStyle name="Ввод 2 3 2" xfId="26490"/>
    <cellStyle name="Ввод 2 3 2 2" xfId="26491"/>
    <cellStyle name="Ввод 2 3 2 2 2" xfId="26492"/>
    <cellStyle name="Ввод 2 3 2 2 2 2" xfId="26493"/>
    <cellStyle name="Ввод 2 3 2 2 3" xfId="26494"/>
    <cellStyle name="Ввод 2 3 2 3" xfId="26495"/>
    <cellStyle name="Ввод 2 3 2 3 2" xfId="26496"/>
    <cellStyle name="Ввод 2 3 2 4" xfId="26497"/>
    <cellStyle name="Ввод 2 3 3" xfId="26498"/>
    <cellStyle name="Ввод 2 3 3 2" xfId="26499"/>
    <cellStyle name="Ввод 2 3 3 2 2" xfId="26500"/>
    <cellStyle name="Ввод 2 3 3 3" xfId="26501"/>
    <cellStyle name="Ввод 2 3 4" xfId="26502"/>
    <cellStyle name="Ввод 2 3 4 2" xfId="26503"/>
    <cellStyle name="Ввод 2 3 5" xfId="26504"/>
    <cellStyle name="Ввод 2 4" xfId="26505"/>
    <cellStyle name="Ввод 2 4 2" xfId="26506"/>
    <cellStyle name="Ввод 2 4 2 2" xfId="26507"/>
    <cellStyle name="Ввод 2 4 2 2 2" xfId="26508"/>
    <cellStyle name="Ввод 2 4 2 2 2 2" xfId="26509"/>
    <cellStyle name="Ввод 2 4 2 2 3" xfId="26510"/>
    <cellStyle name="Ввод 2 4 2 3" xfId="26511"/>
    <cellStyle name="Ввод 2 4 2 3 2" xfId="26512"/>
    <cellStyle name="Ввод 2 4 2 4" xfId="26513"/>
    <cellStyle name="Ввод 2 4 3" xfId="26514"/>
    <cellStyle name="Ввод 2 4 3 2" xfId="26515"/>
    <cellStyle name="Ввод 2 4 3 2 2" xfId="26516"/>
    <cellStyle name="Ввод 2 4 3 3" xfId="26517"/>
    <cellStyle name="Ввод 2 4 4" xfId="26518"/>
    <cellStyle name="Ввод 2 4 4 2" xfId="26519"/>
    <cellStyle name="Ввод 2 4 5" xfId="26520"/>
    <cellStyle name="Ввод 2 5" xfId="26521"/>
    <cellStyle name="Ввод 2 5 2" xfId="26522"/>
    <cellStyle name="Ввод 2 5 2 2" xfId="26523"/>
    <cellStyle name="Ввод 2 5 2 2 2" xfId="26524"/>
    <cellStyle name="Ввод 2 5 2 2 2 2" xfId="26525"/>
    <cellStyle name="Ввод 2 5 2 2 3" xfId="26526"/>
    <cellStyle name="Ввод 2 5 2 3" xfId="26527"/>
    <cellStyle name="Ввод 2 5 2 3 2" xfId="26528"/>
    <cellStyle name="Ввод 2 5 2 4" xfId="26529"/>
    <cellStyle name="Ввод 2 5 3" xfId="26530"/>
    <cellStyle name="Ввод 2 5 3 2" xfId="26531"/>
    <cellStyle name="Ввод 2 5 3 2 2" xfId="26532"/>
    <cellStyle name="Ввод 2 5 3 3" xfId="26533"/>
    <cellStyle name="Ввод 2 5 4" xfId="26534"/>
    <cellStyle name="Ввод 2 5 4 2" xfId="26535"/>
    <cellStyle name="Ввод 2 5 5" xfId="26536"/>
    <cellStyle name="Ввод 2 6" xfId="26537"/>
    <cellStyle name="Ввод 2 6 2" xfId="26538"/>
    <cellStyle name="Ввод 2 6 2 2" xfId="26539"/>
    <cellStyle name="Ввод 2 6 2 2 2" xfId="26540"/>
    <cellStyle name="Ввод 2 6 2 2 2 2" xfId="26541"/>
    <cellStyle name="Ввод 2 6 2 2 3" xfId="26542"/>
    <cellStyle name="Ввод 2 6 2 3" xfId="26543"/>
    <cellStyle name="Ввод 2 6 2 3 2" xfId="26544"/>
    <cellStyle name="Ввод 2 6 2 4" xfId="26545"/>
    <cellStyle name="Ввод 2 6 3" xfId="26546"/>
    <cellStyle name="Ввод 2 6 3 2" xfId="26547"/>
    <cellStyle name="Ввод 2 6 3 2 2" xfId="26548"/>
    <cellStyle name="Ввод 2 6 3 3" xfId="26549"/>
    <cellStyle name="Ввод 2 6 4" xfId="26550"/>
    <cellStyle name="Ввод 2 6 4 2" xfId="26551"/>
    <cellStyle name="Ввод 2 6 5" xfId="26552"/>
    <cellStyle name="Ввод 2 7" xfId="26553"/>
    <cellStyle name="Ввод 2 7 2" xfId="26554"/>
    <cellStyle name="Ввод 2 7 2 2" xfId="26555"/>
    <cellStyle name="Ввод 2 7 2 2 2" xfId="26556"/>
    <cellStyle name="Ввод 2 7 2 2 2 2" xfId="26557"/>
    <cellStyle name="Ввод 2 7 2 2 3" xfId="26558"/>
    <cellStyle name="Ввод 2 7 2 3" xfId="26559"/>
    <cellStyle name="Ввод 2 7 2 3 2" xfId="26560"/>
    <cellStyle name="Ввод 2 7 2 4" xfId="26561"/>
    <cellStyle name="Ввод 2 7 3" xfId="26562"/>
    <cellStyle name="Ввод 2 7 3 2" xfId="26563"/>
    <cellStyle name="Ввод 2 7 3 2 2" xfId="26564"/>
    <cellStyle name="Ввод 2 7 3 3" xfId="26565"/>
    <cellStyle name="Ввод 2 7 4" xfId="26566"/>
    <cellStyle name="Ввод 2 7 4 2" xfId="26567"/>
    <cellStyle name="Ввод 2 7 5" xfId="26568"/>
    <cellStyle name="Ввод 2 8" xfId="26569"/>
    <cellStyle name="Ввод 2 8 2" xfId="26570"/>
    <cellStyle name="Ввод 2 8 2 2" xfId="26571"/>
    <cellStyle name="Ввод 2 8 2 2 2" xfId="26572"/>
    <cellStyle name="Ввод 2 8 2 2 2 2" xfId="26573"/>
    <cellStyle name="Ввод 2 8 2 2 3" xfId="26574"/>
    <cellStyle name="Ввод 2 8 2 3" xfId="26575"/>
    <cellStyle name="Ввод 2 8 2 3 2" xfId="26576"/>
    <cellStyle name="Ввод 2 8 2 4" xfId="26577"/>
    <cellStyle name="Ввод 2 8 3" xfId="26578"/>
    <cellStyle name="Ввод 2 8 3 2" xfId="26579"/>
    <cellStyle name="Ввод 2 8 3 2 2" xfId="26580"/>
    <cellStyle name="Ввод 2 8 3 3" xfId="26581"/>
    <cellStyle name="Ввод 2 8 4" xfId="26582"/>
    <cellStyle name="Ввод 2 8 4 2" xfId="26583"/>
    <cellStyle name="Ввод 2 8 5" xfId="26584"/>
    <cellStyle name="Ввод 2 9" xfId="26585"/>
    <cellStyle name="Ввод 2 9 2" xfId="26586"/>
    <cellStyle name="Ввод 2 9 2 2" xfId="26587"/>
    <cellStyle name="Ввод 2 9 2 2 2" xfId="26588"/>
    <cellStyle name="Ввод 2 9 2 3" xfId="26589"/>
    <cellStyle name="Ввод 2 9 3" xfId="26590"/>
    <cellStyle name="Ввод 2 9 3 2" xfId="26591"/>
    <cellStyle name="Ввод 2 9 4" xfId="26592"/>
    <cellStyle name="Ввод 3" xfId="26593"/>
    <cellStyle name="Ввод 3 2" xfId="26594"/>
    <cellStyle name="Ввод 3 2 2" xfId="26595"/>
    <cellStyle name="Ввод 3 2 2 2" xfId="26596"/>
    <cellStyle name="Ввод 3 2 2 2 2" xfId="26597"/>
    <cellStyle name="Ввод 3 2 2 3" xfId="26598"/>
    <cellStyle name="Ввод 3 2 3" xfId="26599"/>
    <cellStyle name="Ввод 3 2 3 2" xfId="26600"/>
    <cellStyle name="Ввод 3 2 4" xfId="26601"/>
    <cellStyle name="Ввод 3 3" xfId="26602"/>
    <cellStyle name="Ввод 3 3 2" xfId="26603"/>
    <cellStyle name="Ввод 3 3 2 2" xfId="26604"/>
    <cellStyle name="Ввод 3 3 3" xfId="26605"/>
    <cellStyle name="Ввод 3 4" xfId="26606"/>
    <cellStyle name="Ввод 3 4 2" xfId="26607"/>
    <cellStyle name="Ввод 3 5" xfId="26608"/>
    <cellStyle name="Ввод 4" xfId="26609"/>
    <cellStyle name="Ввод 4 2" xfId="26610"/>
    <cellStyle name="Ввод 4 2 2" xfId="26611"/>
    <cellStyle name="Ввод 4 2 2 2" xfId="26612"/>
    <cellStyle name="Ввод 4 2 2 2 2" xfId="26613"/>
    <cellStyle name="Ввод 4 2 2 3" xfId="26614"/>
    <cellStyle name="Ввод 4 2 3" xfId="26615"/>
    <cellStyle name="Ввод 4 2 3 2" xfId="26616"/>
    <cellStyle name="Ввод 4 2 4" xfId="26617"/>
    <cellStyle name="Ввод 4 3" xfId="26618"/>
    <cellStyle name="Ввод 4 3 2" xfId="26619"/>
    <cellStyle name="Ввод 4 3 2 2" xfId="26620"/>
    <cellStyle name="Ввод 4 3 3" xfId="26621"/>
    <cellStyle name="Ввод 4 4" xfId="26622"/>
    <cellStyle name="Ввод 4 4 2" xfId="26623"/>
    <cellStyle name="Ввод 4 5" xfId="26624"/>
    <cellStyle name="Ввод 5" xfId="26625"/>
    <cellStyle name="Ввод 5 2" xfId="26626"/>
    <cellStyle name="Ввод 5 2 2" xfId="26627"/>
    <cellStyle name="Ввод 5 2 2 2" xfId="26628"/>
    <cellStyle name="Ввод 5 2 2 2 2" xfId="26629"/>
    <cellStyle name="Ввод 5 2 2 3" xfId="26630"/>
    <cellStyle name="Ввод 5 2 3" xfId="26631"/>
    <cellStyle name="Ввод 5 2 3 2" xfId="26632"/>
    <cellStyle name="Ввод 5 2 4" xfId="26633"/>
    <cellStyle name="Ввод 5 3" xfId="26634"/>
    <cellStyle name="Ввод 5 3 2" xfId="26635"/>
    <cellStyle name="Ввод 5 3 2 2" xfId="26636"/>
    <cellStyle name="Ввод 5 3 3" xfId="26637"/>
    <cellStyle name="Ввод 5 4" xfId="26638"/>
    <cellStyle name="Ввод 5 4 2" xfId="26639"/>
    <cellStyle name="Ввод 5 5" xfId="26640"/>
    <cellStyle name="Ввод 6" xfId="26641"/>
    <cellStyle name="Ввод 6 2" xfId="26642"/>
    <cellStyle name="Ввод 6 2 2" xfId="26643"/>
    <cellStyle name="Ввод 6 2 2 2" xfId="26644"/>
    <cellStyle name="Ввод 6 2 2 2 2" xfId="26645"/>
    <cellStyle name="Ввод 6 2 2 3" xfId="26646"/>
    <cellStyle name="Ввод 6 2 3" xfId="26647"/>
    <cellStyle name="Ввод 6 2 3 2" xfId="26648"/>
    <cellStyle name="Ввод 6 2 4" xfId="26649"/>
    <cellStyle name="Ввод 6 3" xfId="26650"/>
    <cellStyle name="Ввод 6 3 2" xfId="26651"/>
    <cellStyle name="Ввод 6 3 2 2" xfId="26652"/>
    <cellStyle name="Ввод 6 3 3" xfId="26653"/>
    <cellStyle name="Ввод 6 4" xfId="26654"/>
    <cellStyle name="Ввод 6 4 2" xfId="26655"/>
    <cellStyle name="Ввод 6 5" xfId="26656"/>
    <cellStyle name="Ввод 7" xfId="26657"/>
    <cellStyle name="Ввод 7 2" xfId="26658"/>
    <cellStyle name="Ввод 7 2 2" xfId="26659"/>
    <cellStyle name="Ввод 7 2 2 2" xfId="26660"/>
    <cellStyle name="Ввод 7 2 2 2 2" xfId="26661"/>
    <cellStyle name="Ввод 7 2 2 3" xfId="26662"/>
    <cellStyle name="Ввод 7 2 3" xfId="26663"/>
    <cellStyle name="Ввод 7 2 3 2" xfId="26664"/>
    <cellStyle name="Ввод 7 2 4" xfId="26665"/>
    <cellStyle name="Ввод 7 3" xfId="26666"/>
    <cellStyle name="Ввод 7 3 2" xfId="26667"/>
    <cellStyle name="Ввод 7 3 2 2" xfId="26668"/>
    <cellStyle name="Ввод 7 3 3" xfId="26669"/>
    <cellStyle name="Ввод 7 4" xfId="26670"/>
    <cellStyle name="Ввод 7 4 2" xfId="26671"/>
    <cellStyle name="Ввод 7 5" xfId="26672"/>
    <cellStyle name="Ввод 8" xfId="26673"/>
    <cellStyle name="Ввод 8 2" xfId="26674"/>
    <cellStyle name="Ввод 8 2 2" xfId="26675"/>
    <cellStyle name="Ввод 8 2 2 2" xfId="26676"/>
    <cellStyle name="Ввод 8 2 2 2 2" xfId="26677"/>
    <cellStyle name="Ввод 8 2 2 3" xfId="26678"/>
    <cellStyle name="Ввод 8 2 3" xfId="26679"/>
    <cellStyle name="Ввод 8 2 3 2" xfId="26680"/>
    <cellStyle name="Ввод 8 2 4" xfId="26681"/>
    <cellStyle name="Ввод 8 3" xfId="26682"/>
    <cellStyle name="Ввод 8 3 2" xfId="26683"/>
    <cellStyle name="Ввод 8 3 2 2" xfId="26684"/>
    <cellStyle name="Ввод 8 3 3" xfId="26685"/>
    <cellStyle name="Ввод 8 4" xfId="26686"/>
    <cellStyle name="Ввод 8 4 2" xfId="26687"/>
    <cellStyle name="Ввод 8 5" xfId="26688"/>
    <cellStyle name="Ввод 9" xfId="26689"/>
    <cellStyle name="Ввод 9 2" xfId="26690"/>
    <cellStyle name="Ввод 9 2 2" xfId="26691"/>
    <cellStyle name="Ввод 9 2 2 2" xfId="26692"/>
    <cellStyle name="Ввод 9 2 2 2 2" xfId="26693"/>
    <cellStyle name="Ввод 9 2 2 3" xfId="26694"/>
    <cellStyle name="Ввод 9 2 3" xfId="26695"/>
    <cellStyle name="Ввод 9 2 3 2" xfId="26696"/>
    <cellStyle name="Ввод 9 2 4" xfId="26697"/>
    <cellStyle name="Ввод 9 3" xfId="26698"/>
    <cellStyle name="Ввод 9 3 2" xfId="26699"/>
    <cellStyle name="Ввод 9 3 2 2" xfId="26700"/>
    <cellStyle name="Ввод 9 3 3" xfId="26701"/>
    <cellStyle name="Ввод 9 4" xfId="26702"/>
    <cellStyle name="Ввод 9 4 2" xfId="26703"/>
    <cellStyle name="Ввод 9 5" xfId="26704"/>
    <cellStyle name="Вывод 2" xfId="26705"/>
    <cellStyle name="Вывод 2 10" xfId="26706"/>
    <cellStyle name="Вывод 2 10 10" xfId="26707"/>
    <cellStyle name="Вывод 2 10 10 2" xfId="26708"/>
    <cellStyle name="Вывод 2 10 10 2 2" xfId="26709"/>
    <cellStyle name="Вывод 2 10 10 2 2 2" xfId="26710"/>
    <cellStyle name="Вывод 2 10 10 2 3" xfId="26711"/>
    <cellStyle name="Вывод 2 10 10 3" xfId="26712"/>
    <cellStyle name="Вывод 2 10 10 3 2" xfId="26713"/>
    <cellStyle name="Вывод 2 10 10 4" xfId="26714"/>
    <cellStyle name="Вывод 2 10 11" xfId="26715"/>
    <cellStyle name="Вывод 2 10 11 2" xfId="26716"/>
    <cellStyle name="Вывод 2 10 11 2 2" xfId="26717"/>
    <cellStyle name="Вывод 2 10 11 3" xfId="26718"/>
    <cellStyle name="Вывод 2 10 12" xfId="26719"/>
    <cellStyle name="Вывод 2 10 12 2" xfId="26720"/>
    <cellStyle name="Вывод 2 10 13" xfId="26721"/>
    <cellStyle name="Вывод 2 10 2" xfId="26722"/>
    <cellStyle name="Вывод 2 10 2 10" xfId="26723"/>
    <cellStyle name="Вывод 2 10 2 10 2" xfId="26724"/>
    <cellStyle name="Вывод 2 10 2 10 2 2" xfId="26725"/>
    <cellStyle name="Вывод 2 10 2 10 3" xfId="26726"/>
    <cellStyle name="Вывод 2 10 2 11" xfId="26727"/>
    <cellStyle name="Вывод 2 10 2 11 2" xfId="26728"/>
    <cellStyle name="Вывод 2 10 2 12" xfId="26729"/>
    <cellStyle name="Вывод 2 10 2 2" xfId="26730"/>
    <cellStyle name="Вывод 2 10 2 2 2" xfId="26731"/>
    <cellStyle name="Вывод 2 10 2 2 2 2" xfId="26732"/>
    <cellStyle name="Вывод 2 10 2 2 2 2 2" xfId="26733"/>
    <cellStyle name="Вывод 2 10 2 2 2 2 2 2" xfId="26734"/>
    <cellStyle name="Вывод 2 10 2 2 2 2 3" xfId="26735"/>
    <cellStyle name="Вывод 2 10 2 2 2 3" xfId="26736"/>
    <cellStyle name="Вывод 2 10 2 2 2 3 2" xfId="26737"/>
    <cellStyle name="Вывод 2 10 2 2 2 4" xfId="26738"/>
    <cellStyle name="Вывод 2 10 2 2 3" xfId="26739"/>
    <cellStyle name="Вывод 2 10 2 2 3 2" xfId="26740"/>
    <cellStyle name="Вывод 2 10 2 2 3 2 2" xfId="26741"/>
    <cellStyle name="Вывод 2 10 2 2 3 3" xfId="26742"/>
    <cellStyle name="Вывод 2 10 2 2 4" xfId="26743"/>
    <cellStyle name="Вывод 2 10 2 2 4 2" xfId="26744"/>
    <cellStyle name="Вывод 2 10 2 2 5" xfId="26745"/>
    <cellStyle name="Вывод 2 10 2 3" xfId="26746"/>
    <cellStyle name="Вывод 2 10 2 3 2" xfId="26747"/>
    <cellStyle name="Вывод 2 10 2 3 2 2" xfId="26748"/>
    <cellStyle name="Вывод 2 10 2 3 2 2 2" xfId="26749"/>
    <cellStyle name="Вывод 2 10 2 3 2 2 2 2" xfId="26750"/>
    <cellStyle name="Вывод 2 10 2 3 2 2 3" xfId="26751"/>
    <cellStyle name="Вывод 2 10 2 3 2 3" xfId="26752"/>
    <cellStyle name="Вывод 2 10 2 3 2 3 2" xfId="26753"/>
    <cellStyle name="Вывод 2 10 2 3 2 4" xfId="26754"/>
    <cellStyle name="Вывод 2 10 2 3 3" xfId="26755"/>
    <cellStyle name="Вывод 2 10 2 3 3 2" xfId="26756"/>
    <cellStyle name="Вывод 2 10 2 3 3 2 2" xfId="26757"/>
    <cellStyle name="Вывод 2 10 2 3 3 3" xfId="26758"/>
    <cellStyle name="Вывод 2 10 2 3 4" xfId="26759"/>
    <cellStyle name="Вывод 2 10 2 3 4 2" xfId="26760"/>
    <cellStyle name="Вывод 2 10 2 3 5" xfId="26761"/>
    <cellStyle name="Вывод 2 10 2 4" xfId="26762"/>
    <cellStyle name="Вывод 2 10 2 4 2" xfId="26763"/>
    <cellStyle name="Вывод 2 10 2 4 2 2" xfId="26764"/>
    <cellStyle name="Вывод 2 10 2 4 2 2 2" xfId="26765"/>
    <cellStyle name="Вывод 2 10 2 4 2 2 2 2" xfId="26766"/>
    <cellStyle name="Вывод 2 10 2 4 2 2 3" xfId="26767"/>
    <cellStyle name="Вывод 2 10 2 4 2 3" xfId="26768"/>
    <cellStyle name="Вывод 2 10 2 4 2 3 2" xfId="26769"/>
    <cellStyle name="Вывод 2 10 2 4 2 4" xfId="26770"/>
    <cellStyle name="Вывод 2 10 2 4 3" xfId="26771"/>
    <cellStyle name="Вывод 2 10 2 4 3 2" xfId="26772"/>
    <cellStyle name="Вывод 2 10 2 4 3 2 2" xfId="26773"/>
    <cellStyle name="Вывод 2 10 2 4 3 3" xfId="26774"/>
    <cellStyle name="Вывод 2 10 2 4 4" xfId="26775"/>
    <cellStyle name="Вывод 2 10 2 4 4 2" xfId="26776"/>
    <cellStyle name="Вывод 2 10 2 4 5" xfId="26777"/>
    <cellStyle name="Вывод 2 10 2 5" xfId="26778"/>
    <cellStyle name="Вывод 2 10 2 5 2" xfId="26779"/>
    <cellStyle name="Вывод 2 10 2 5 2 2" xfId="26780"/>
    <cellStyle name="Вывод 2 10 2 5 2 2 2" xfId="26781"/>
    <cellStyle name="Вывод 2 10 2 5 2 2 2 2" xfId="26782"/>
    <cellStyle name="Вывод 2 10 2 5 2 2 3" xfId="26783"/>
    <cellStyle name="Вывод 2 10 2 5 2 3" xfId="26784"/>
    <cellStyle name="Вывод 2 10 2 5 2 3 2" xfId="26785"/>
    <cellStyle name="Вывод 2 10 2 5 2 4" xfId="26786"/>
    <cellStyle name="Вывод 2 10 2 5 3" xfId="26787"/>
    <cellStyle name="Вывод 2 10 2 5 3 2" xfId="26788"/>
    <cellStyle name="Вывод 2 10 2 5 3 2 2" xfId="26789"/>
    <cellStyle name="Вывод 2 10 2 5 3 3" xfId="26790"/>
    <cellStyle name="Вывод 2 10 2 5 4" xfId="26791"/>
    <cellStyle name="Вывод 2 10 2 5 4 2" xfId="26792"/>
    <cellStyle name="Вывод 2 10 2 5 5" xfId="26793"/>
    <cellStyle name="Вывод 2 10 2 6" xfId="26794"/>
    <cellStyle name="Вывод 2 10 2 6 2" xfId="26795"/>
    <cellStyle name="Вывод 2 10 2 6 2 2" xfId="26796"/>
    <cellStyle name="Вывод 2 10 2 6 2 2 2" xfId="26797"/>
    <cellStyle name="Вывод 2 10 2 6 2 2 2 2" xfId="26798"/>
    <cellStyle name="Вывод 2 10 2 6 2 2 3" xfId="26799"/>
    <cellStyle name="Вывод 2 10 2 6 2 3" xfId="26800"/>
    <cellStyle name="Вывод 2 10 2 6 2 3 2" xfId="26801"/>
    <cellStyle name="Вывод 2 10 2 6 2 4" xfId="26802"/>
    <cellStyle name="Вывод 2 10 2 6 3" xfId="26803"/>
    <cellStyle name="Вывод 2 10 2 6 3 2" xfId="26804"/>
    <cellStyle name="Вывод 2 10 2 6 3 2 2" xfId="26805"/>
    <cellStyle name="Вывод 2 10 2 6 3 3" xfId="26806"/>
    <cellStyle name="Вывод 2 10 2 6 4" xfId="26807"/>
    <cellStyle name="Вывод 2 10 2 6 4 2" xfId="26808"/>
    <cellStyle name="Вывод 2 10 2 6 5" xfId="26809"/>
    <cellStyle name="Вывод 2 10 2 7" xfId="26810"/>
    <cellStyle name="Вывод 2 10 2 7 2" xfId="26811"/>
    <cellStyle name="Вывод 2 10 2 7 2 2" xfId="26812"/>
    <cellStyle name="Вывод 2 10 2 7 2 2 2" xfId="26813"/>
    <cellStyle name="Вывод 2 10 2 7 2 2 2 2" xfId="26814"/>
    <cellStyle name="Вывод 2 10 2 7 2 2 3" xfId="26815"/>
    <cellStyle name="Вывод 2 10 2 7 2 3" xfId="26816"/>
    <cellStyle name="Вывод 2 10 2 7 2 3 2" xfId="26817"/>
    <cellStyle name="Вывод 2 10 2 7 2 4" xfId="26818"/>
    <cellStyle name="Вывод 2 10 2 7 3" xfId="26819"/>
    <cellStyle name="Вывод 2 10 2 7 3 2" xfId="26820"/>
    <cellStyle name="Вывод 2 10 2 7 3 2 2" xfId="26821"/>
    <cellStyle name="Вывод 2 10 2 7 3 3" xfId="26822"/>
    <cellStyle name="Вывод 2 10 2 7 4" xfId="26823"/>
    <cellStyle name="Вывод 2 10 2 7 4 2" xfId="26824"/>
    <cellStyle name="Вывод 2 10 2 7 5" xfId="26825"/>
    <cellStyle name="Вывод 2 10 2 8" xfId="26826"/>
    <cellStyle name="Вывод 2 10 2 8 2" xfId="26827"/>
    <cellStyle name="Вывод 2 10 2 8 2 2" xfId="26828"/>
    <cellStyle name="Вывод 2 10 2 8 2 2 2" xfId="26829"/>
    <cellStyle name="Вывод 2 10 2 8 2 2 2 2" xfId="26830"/>
    <cellStyle name="Вывод 2 10 2 8 2 2 3" xfId="26831"/>
    <cellStyle name="Вывод 2 10 2 8 2 3" xfId="26832"/>
    <cellStyle name="Вывод 2 10 2 8 2 3 2" xfId="26833"/>
    <cellStyle name="Вывод 2 10 2 8 2 4" xfId="26834"/>
    <cellStyle name="Вывод 2 10 2 8 3" xfId="26835"/>
    <cellStyle name="Вывод 2 10 2 8 3 2" xfId="26836"/>
    <cellStyle name="Вывод 2 10 2 8 3 2 2" xfId="26837"/>
    <cellStyle name="Вывод 2 10 2 8 3 3" xfId="26838"/>
    <cellStyle name="Вывод 2 10 2 8 4" xfId="26839"/>
    <cellStyle name="Вывод 2 10 2 8 4 2" xfId="26840"/>
    <cellStyle name="Вывод 2 10 2 8 5" xfId="26841"/>
    <cellStyle name="Вывод 2 10 2 9" xfId="26842"/>
    <cellStyle name="Вывод 2 10 2 9 2" xfId="26843"/>
    <cellStyle name="Вывод 2 10 2 9 2 2" xfId="26844"/>
    <cellStyle name="Вывод 2 10 2 9 2 2 2" xfId="26845"/>
    <cellStyle name="Вывод 2 10 2 9 2 3" xfId="26846"/>
    <cellStyle name="Вывод 2 10 2 9 3" xfId="26847"/>
    <cellStyle name="Вывод 2 10 2 9 3 2" xfId="26848"/>
    <cellStyle name="Вывод 2 10 2 9 4" xfId="26849"/>
    <cellStyle name="Вывод 2 10 3" xfId="26850"/>
    <cellStyle name="Вывод 2 10 3 2" xfId="26851"/>
    <cellStyle name="Вывод 2 10 3 2 2" xfId="26852"/>
    <cellStyle name="Вывод 2 10 3 2 2 2" xfId="26853"/>
    <cellStyle name="Вывод 2 10 3 2 2 2 2" xfId="26854"/>
    <cellStyle name="Вывод 2 10 3 2 2 3" xfId="26855"/>
    <cellStyle name="Вывод 2 10 3 2 3" xfId="26856"/>
    <cellStyle name="Вывод 2 10 3 2 3 2" xfId="26857"/>
    <cellStyle name="Вывод 2 10 3 2 4" xfId="26858"/>
    <cellStyle name="Вывод 2 10 3 3" xfId="26859"/>
    <cellStyle name="Вывод 2 10 3 3 2" xfId="26860"/>
    <cellStyle name="Вывод 2 10 3 3 2 2" xfId="26861"/>
    <cellStyle name="Вывод 2 10 3 3 3" xfId="26862"/>
    <cellStyle name="Вывод 2 10 3 4" xfId="26863"/>
    <cellStyle name="Вывод 2 10 3 4 2" xfId="26864"/>
    <cellStyle name="Вывод 2 10 3 5" xfId="26865"/>
    <cellStyle name="Вывод 2 10 4" xfId="26866"/>
    <cellStyle name="Вывод 2 10 4 2" xfId="26867"/>
    <cellStyle name="Вывод 2 10 4 2 2" xfId="26868"/>
    <cellStyle name="Вывод 2 10 4 2 2 2" xfId="26869"/>
    <cellStyle name="Вывод 2 10 4 2 2 2 2" xfId="26870"/>
    <cellStyle name="Вывод 2 10 4 2 2 3" xfId="26871"/>
    <cellStyle name="Вывод 2 10 4 2 3" xfId="26872"/>
    <cellStyle name="Вывод 2 10 4 2 3 2" xfId="26873"/>
    <cellStyle name="Вывод 2 10 4 2 4" xfId="26874"/>
    <cellStyle name="Вывод 2 10 4 3" xfId="26875"/>
    <cellStyle name="Вывод 2 10 4 3 2" xfId="26876"/>
    <cellStyle name="Вывод 2 10 4 3 2 2" xfId="26877"/>
    <cellStyle name="Вывод 2 10 4 3 3" xfId="26878"/>
    <cellStyle name="Вывод 2 10 4 4" xfId="26879"/>
    <cellStyle name="Вывод 2 10 4 4 2" xfId="26880"/>
    <cellStyle name="Вывод 2 10 4 5" xfId="26881"/>
    <cellStyle name="Вывод 2 10 5" xfId="26882"/>
    <cellStyle name="Вывод 2 10 5 2" xfId="26883"/>
    <cellStyle name="Вывод 2 10 5 2 2" xfId="26884"/>
    <cellStyle name="Вывод 2 10 5 2 2 2" xfId="26885"/>
    <cellStyle name="Вывод 2 10 5 2 2 2 2" xfId="26886"/>
    <cellStyle name="Вывод 2 10 5 2 2 3" xfId="26887"/>
    <cellStyle name="Вывод 2 10 5 2 3" xfId="26888"/>
    <cellStyle name="Вывод 2 10 5 2 3 2" xfId="26889"/>
    <cellStyle name="Вывод 2 10 5 2 4" xfId="26890"/>
    <cellStyle name="Вывод 2 10 5 3" xfId="26891"/>
    <cellStyle name="Вывод 2 10 5 3 2" xfId="26892"/>
    <cellStyle name="Вывод 2 10 5 3 2 2" xfId="26893"/>
    <cellStyle name="Вывод 2 10 5 3 3" xfId="26894"/>
    <cellStyle name="Вывод 2 10 5 4" xfId="26895"/>
    <cellStyle name="Вывод 2 10 5 4 2" xfId="26896"/>
    <cellStyle name="Вывод 2 10 5 5" xfId="26897"/>
    <cellStyle name="Вывод 2 10 6" xfId="26898"/>
    <cellStyle name="Вывод 2 10 6 2" xfId="26899"/>
    <cellStyle name="Вывод 2 10 6 2 2" xfId="26900"/>
    <cellStyle name="Вывод 2 10 6 2 2 2" xfId="26901"/>
    <cellStyle name="Вывод 2 10 6 2 2 2 2" xfId="26902"/>
    <cellStyle name="Вывод 2 10 6 2 2 3" xfId="26903"/>
    <cellStyle name="Вывод 2 10 6 2 3" xfId="26904"/>
    <cellStyle name="Вывод 2 10 6 2 3 2" xfId="26905"/>
    <cellStyle name="Вывод 2 10 6 2 4" xfId="26906"/>
    <cellStyle name="Вывод 2 10 6 3" xfId="26907"/>
    <cellStyle name="Вывод 2 10 6 3 2" xfId="26908"/>
    <cellStyle name="Вывод 2 10 6 3 2 2" xfId="26909"/>
    <cellStyle name="Вывод 2 10 6 3 3" xfId="26910"/>
    <cellStyle name="Вывод 2 10 6 4" xfId="26911"/>
    <cellStyle name="Вывод 2 10 6 4 2" xfId="26912"/>
    <cellStyle name="Вывод 2 10 6 5" xfId="26913"/>
    <cellStyle name="Вывод 2 10 7" xfId="26914"/>
    <cellStyle name="Вывод 2 10 7 2" xfId="26915"/>
    <cellStyle name="Вывод 2 10 7 2 2" xfId="26916"/>
    <cellStyle name="Вывод 2 10 7 2 2 2" xfId="26917"/>
    <cellStyle name="Вывод 2 10 7 2 2 2 2" xfId="26918"/>
    <cellStyle name="Вывод 2 10 7 2 2 3" xfId="26919"/>
    <cellStyle name="Вывод 2 10 7 2 3" xfId="26920"/>
    <cellStyle name="Вывод 2 10 7 2 3 2" xfId="26921"/>
    <cellStyle name="Вывод 2 10 7 2 4" xfId="26922"/>
    <cellStyle name="Вывод 2 10 7 3" xfId="26923"/>
    <cellStyle name="Вывод 2 10 7 3 2" xfId="26924"/>
    <cellStyle name="Вывод 2 10 7 3 2 2" xfId="26925"/>
    <cellStyle name="Вывод 2 10 7 3 3" xfId="26926"/>
    <cellStyle name="Вывод 2 10 7 4" xfId="26927"/>
    <cellStyle name="Вывод 2 10 7 4 2" xfId="26928"/>
    <cellStyle name="Вывод 2 10 7 5" xfId="26929"/>
    <cellStyle name="Вывод 2 10 8" xfId="26930"/>
    <cellStyle name="Вывод 2 10 8 2" xfId="26931"/>
    <cellStyle name="Вывод 2 10 8 2 2" xfId="26932"/>
    <cellStyle name="Вывод 2 10 8 2 2 2" xfId="26933"/>
    <cellStyle name="Вывод 2 10 8 2 2 2 2" xfId="26934"/>
    <cellStyle name="Вывод 2 10 8 2 2 3" xfId="26935"/>
    <cellStyle name="Вывод 2 10 8 2 3" xfId="26936"/>
    <cellStyle name="Вывод 2 10 8 2 3 2" xfId="26937"/>
    <cellStyle name="Вывод 2 10 8 2 4" xfId="26938"/>
    <cellStyle name="Вывод 2 10 8 3" xfId="26939"/>
    <cellStyle name="Вывод 2 10 8 3 2" xfId="26940"/>
    <cellStyle name="Вывод 2 10 8 3 2 2" xfId="26941"/>
    <cellStyle name="Вывод 2 10 8 3 3" xfId="26942"/>
    <cellStyle name="Вывод 2 10 8 4" xfId="26943"/>
    <cellStyle name="Вывод 2 10 8 4 2" xfId="26944"/>
    <cellStyle name="Вывод 2 10 8 5" xfId="26945"/>
    <cellStyle name="Вывод 2 10 9" xfId="26946"/>
    <cellStyle name="Вывод 2 10 9 2" xfId="26947"/>
    <cellStyle name="Вывод 2 10 9 2 2" xfId="26948"/>
    <cellStyle name="Вывод 2 10 9 2 2 2" xfId="26949"/>
    <cellStyle name="Вывод 2 10 9 2 2 2 2" xfId="26950"/>
    <cellStyle name="Вывод 2 10 9 2 2 3" xfId="26951"/>
    <cellStyle name="Вывод 2 10 9 2 3" xfId="26952"/>
    <cellStyle name="Вывод 2 10 9 2 3 2" xfId="26953"/>
    <cellStyle name="Вывод 2 10 9 2 4" xfId="26954"/>
    <cellStyle name="Вывод 2 10 9 3" xfId="26955"/>
    <cellStyle name="Вывод 2 10 9 3 2" xfId="26956"/>
    <cellStyle name="Вывод 2 10 9 3 2 2" xfId="26957"/>
    <cellStyle name="Вывод 2 10 9 3 3" xfId="26958"/>
    <cellStyle name="Вывод 2 10 9 4" xfId="26959"/>
    <cellStyle name="Вывод 2 10 9 4 2" xfId="26960"/>
    <cellStyle name="Вывод 2 10 9 5" xfId="26961"/>
    <cellStyle name="Вывод 2 11" xfId="26962"/>
    <cellStyle name="Вывод 2 11 10" xfId="26963"/>
    <cellStyle name="Вывод 2 11 10 2" xfId="26964"/>
    <cellStyle name="Вывод 2 11 10 2 2" xfId="26965"/>
    <cellStyle name="Вывод 2 11 10 2 2 2" xfId="26966"/>
    <cellStyle name="Вывод 2 11 10 2 3" xfId="26967"/>
    <cellStyle name="Вывод 2 11 10 3" xfId="26968"/>
    <cellStyle name="Вывод 2 11 10 3 2" xfId="26969"/>
    <cellStyle name="Вывод 2 11 10 4" xfId="26970"/>
    <cellStyle name="Вывод 2 11 11" xfId="26971"/>
    <cellStyle name="Вывод 2 11 11 2" xfId="26972"/>
    <cellStyle name="Вывод 2 11 11 2 2" xfId="26973"/>
    <cellStyle name="Вывод 2 11 11 3" xfId="26974"/>
    <cellStyle name="Вывод 2 11 12" xfId="26975"/>
    <cellStyle name="Вывод 2 11 12 2" xfId="26976"/>
    <cellStyle name="Вывод 2 11 13" xfId="26977"/>
    <cellStyle name="Вывод 2 11 2" xfId="26978"/>
    <cellStyle name="Вывод 2 11 2 10" xfId="26979"/>
    <cellStyle name="Вывод 2 11 2 10 2" xfId="26980"/>
    <cellStyle name="Вывод 2 11 2 10 2 2" xfId="26981"/>
    <cellStyle name="Вывод 2 11 2 10 3" xfId="26982"/>
    <cellStyle name="Вывод 2 11 2 11" xfId="26983"/>
    <cellStyle name="Вывод 2 11 2 11 2" xfId="26984"/>
    <cellStyle name="Вывод 2 11 2 12" xfId="26985"/>
    <cellStyle name="Вывод 2 11 2 2" xfId="26986"/>
    <cellStyle name="Вывод 2 11 2 2 2" xfId="26987"/>
    <cellStyle name="Вывод 2 11 2 2 2 2" xfId="26988"/>
    <cellStyle name="Вывод 2 11 2 2 2 2 2" xfId="26989"/>
    <cellStyle name="Вывод 2 11 2 2 2 2 2 2" xfId="26990"/>
    <cellStyle name="Вывод 2 11 2 2 2 2 3" xfId="26991"/>
    <cellStyle name="Вывод 2 11 2 2 2 3" xfId="26992"/>
    <cellStyle name="Вывод 2 11 2 2 2 3 2" xfId="26993"/>
    <cellStyle name="Вывод 2 11 2 2 2 4" xfId="26994"/>
    <cellStyle name="Вывод 2 11 2 2 3" xfId="26995"/>
    <cellStyle name="Вывод 2 11 2 2 3 2" xfId="26996"/>
    <cellStyle name="Вывод 2 11 2 2 3 2 2" xfId="26997"/>
    <cellStyle name="Вывод 2 11 2 2 3 3" xfId="26998"/>
    <cellStyle name="Вывод 2 11 2 2 4" xfId="26999"/>
    <cellStyle name="Вывод 2 11 2 2 4 2" xfId="27000"/>
    <cellStyle name="Вывод 2 11 2 2 5" xfId="27001"/>
    <cellStyle name="Вывод 2 11 2 3" xfId="27002"/>
    <cellStyle name="Вывод 2 11 2 3 2" xfId="27003"/>
    <cellStyle name="Вывод 2 11 2 3 2 2" xfId="27004"/>
    <cellStyle name="Вывод 2 11 2 3 2 2 2" xfId="27005"/>
    <cellStyle name="Вывод 2 11 2 3 2 2 2 2" xfId="27006"/>
    <cellStyle name="Вывод 2 11 2 3 2 2 3" xfId="27007"/>
    <cellStyle name="Вывод 2 11 2 3 2 3" xfId="27008"/>
    <cellStyle name="Вывод 2 11 2 3 2 3 2" xfId="27009"/>
    <cellStyle name="Вывод 2 11 2 3 2 4" xfId="27010"/>
    <cellStyle name="Вывод 2 11 2 3 3" xfId="27011"/>
    <cellStyle name="Вывод 2 11 2 3 3 2" xfId="27012"/>
    <cellStyle name="Вывод 2 11 2 3 3 2 2" xfId="27013"/>
    <cellStyle name="Вывод 2 11 2 3 3 3" xfId="27014"/>
    <cellStyle name="Вывод 2 11 2 3 4" xfId="27015"/>
    <cellStyle name="Вывод 2 11 2 3 4 2" xfId="27016"/>
    <cellStyle name="Вывод 2 11 2 3 5" xfId="27017"/>
    <cellStyle name="Вывод 2 11 2 4" xfId="27018"/>
    <cellStyle name="Вывод 2 11 2 4 2" xfId="27019"/>
    <cellStyle name="Вывод 2 11 2 4 2 2" xfId="27020"/>
    <cellStyle name="Вывод 2 11 2 4 2 2 2" xfId="27021"/>
    <cellStyle name="Вывод 2 11 2 4 2 2 2 2" xfId="27022"/>
    <cellStyle name="Вывод 2 11 2 4 2 2 3" xfId="27023"/>
    <cellStyle name="Вывод 2 11 2 4 2 3" xfId="27024"/>
    <cellStyle name="Вывод 2 11 2 4 2 3 2" xfId="27025"/>
    <cellStyle name="Вывод 2 11 2 4 2 4" xfId="27026"/>
    <cellStyle name="Вывод 2 11 2 4 3" xfId="27027"/>
    <cellStyle name="Вывод 2 11 2 4 3 2" xfId="27028"/>
    <cellStyle name="Вывод 2 11 2 4 3 2 2" xfId="27029"/>
    <cellStyle name="Вывод 2 11 2 4 3 3" xfId="27030"/>
    <cellStyle name="Вывод 2 11 2 4 4" xfId="27031"/>
    <cellStyle name="Вывод 2 11 2 4 4 2" xfId="27032"/>
    <cellStyle name="Вывод 2 11 2 4 5" xfId="27033"/>
    <cellStyle name="Вывод 2 11 2 5" xfId="27034"/>
    <cellStyle name="Вывод 2 11 2 5 2" xfId="27035"/>
    <cellStyle name="Вывод 2 11 2 5 2 2" xfId="27036"/>
    <cellStyle name="Вывод 2 11 2 5 2 2 2" xfId="27037"/>
    <cellStyle name="Вывод 2 11 2 5 2 2 2 2" xfId="27038"/>
    <cellStyle name="Вывод 2 11 2 5 2 2 3" xfId="27039"/>
    <cellStyle name="Вывод 2 11 2 5 2 3" xfId="27040"/>
    <cellStyle name="Вывод 2 11 2 5 2 3 2" xfId="27041"/>
    <cellStyle name="Вывод 2 11 2 5 2 4" xfId="27042"/>
    <cellStyle name="Вывод 2 11 2 5 3" xfId="27043"/>
    <cellStyle name="Вывод 2 11 2 5 3 2" xfId="27044"/>
    <cellStyle name="Вывод 2 11 2 5 3 2 2" xfId="27045"/>
    <cellStyle name="Вывод 2 11 2 5 3 3" xfId="27046"/>
    <cellStyle name="Вывод 2 11 2 5 4" xfId="27047"/>
    <cellStyle name="Вывод 2 11 2 5 4 2" xfId="27048"/>
    <cellStyle name="Вывод 2 11 2 5 5" xfId="27049"/>
    <cellStyle name="Вывод 2 11 2 6" xfId="27050"/>
    <cellStyle name="Вывод 2 11 2 6 2" xfId="27051"/>
    <cellStyle name="Вывод 2 11 2 6 2 2" xfId="27052"/>
    <cellStyle name="Вывод 2 11 2 6 2 2 2" xfId="27053"/>
    <cellStyle name="Вывод 2 11 2 6 2 2 2 2" xfId="27054"/>
    <cellStyle name="Вывод 2 11 2 6 2 2 3" xfId="27055"/>
    <cellStyle name="Вывод 2 11 2 6 2 3" xfId="27056"/>
    <cellStyle name="Вывод 2 11 2 6 2 3 2" xfId="27057"/>
    <cellStyle name="Вывод 2 11 2 6 2 4" xfId="27058"/>
    <cellStyle name="Вывод 2 11 2 6 3" xfId="27059"/>
    <cellStyle name="Вывод 2 11 2 6 3 2" xfId="27060"/>
    <cellStyle name="Вывод 2 11 2 6 3 2 2" xfId="27061"/>
    <cellStyle name="Вывод 2 11 2 6 3 3" xfId="27062"/>
    <cellStyle name="Вывод 2 11 2 6 4" xfId="27063"/>
    <cellStyle name="Вывод 2 11 2 6 4 2" xfId="27064"/>
    <cellStyle name="Вывод 2 11 2 6 5" xfId="27065"/>
    <cellStyle name="Вывод 2 11 2 7" xfId="27066"/>
    <cellStyle name="Вывод 2 11 2 7 2" xfId="27067"/>
    <cellStyle name="Вывод 2 11 2 7 2 2" xfId="27068"/>
    <cellStyle name="Вывод 2 11 2 7 2 2 2" xfId="27069"/>
    <cellStyle name="Вывод 2 11 2 7 2 2 2 2" xfId="27070"/>
    <cellStyle name="Вывод 2 11 2 7 2 2 3" xfId="27071"/>
    <cellStyle name="Вывод 2 11 2 7 2 3" xfId="27072"/>
    <cellStyle name="Вывод 2 11 2 7 2 3 2" xfId="27073"/>
    <cellStyle name="Вывод 2 11 2 7 2 4" xfId="27074"/>
    <cellStyle name="Вывод 2 11 2 7 3" xfId="27075"/>
    <cellStyle name="Вывод 2 11 2 7 3 2" xfId="27076"/>
    <cellStyle name="Вывод 2 11 2 7 3 2 2" xfId="27077"/>
    <cellStyle name="Вывод 2 11 2 7 3 3" xfId="27078"/>
    <cellStyle name="Вывод 2 11 2 7 4" xfId="27079"/>
    <cellStyle name="Вывод 2 11 2 7 4 2" xfId="27080"/>
    <cellStyle name="Вывод 2 11 2 7 5" xfId="27081"/>
    <cellStyle name="Вывод 2 11 2 8" xfId="27082"/>
    <cellStyle name="Вывод 2 11 2 8 2" xfId="27083"/>
    <cellStyle name="Вывод 2 11 2 8 2 2" xfId="27084"/>
    <cellStyle name="Вывод 2 11 2 8 2 2 2" xfId="27085"/>
    <cellStyle name="Вывод 2 11 2 8 2 2 2 2" xfId="27086"/>
    <cellStyle name="Вывод 2 11 2 8 2 2 3" xfId="27087"/>
    <cellStyle name="Вывод 2 11 2 8 2 3" xfId="27088"/>
    <cellStyle name="Вывод 2 11 2 8 2 3 2" xfId="27089"/>
    <cellStyle name="Вывод 2 11 2 8 2 4" xfId="27090"/>
    <cellStyle name="Вывод 2 11 2 8 3" xfId="27091"/>
    <cellStyle name="Вывод 2 11 2 8 3 2" xfId="27092"/>
    <cellStyle name="Вывод 2 11 2 8 3 2 2" xfId="27093"/>
    <cellStyle name="Вывод 2 11 2 8 3 3" xfId="27094"/>
    <cellStyle name="Вывод 2 11 2 8 4" xfId="27095"/>
    <cellStyle name="Вывод 2 11 2 8 4 2" xfId="27096"/>
    <cellStyle name="Вывод 2 11 2 8 5" xfId="27097"/>
    <cellStyle name="Вывод 2 11 2 9" xfId="27098"/>
    <cellStyle name="Вывод 2 11 2 9 2" xfId="27099"/>
    <cellStyle name="Вывод 2 11 2 9 2 2" xfId="27100"/>
    <cellStyle name="Вывод 2 11 2 9 2 2 2" xfId="27101"/>
    <cellStyle name="Вывод 2 11 2 9 2 3" xfId="27102"/>
    <cellStyle name="Вывод 2 11 2 9 3" xfId="27103"/>
    <cellStyle name="Вывод 2 11 2 9 3 2" xfId="27104"/>
    <cellStyle name="Вывод 2 11 2 9 4" xfId="27105"/>
    <cellStyle name="Вывод 2 11 3" xfId="27106"/>
    <cellStyle name="Вывод 2 11 3 2" xfId="27107"/>
    <cellStyle name="Вывод 2 11 3 2 2" xfId="27108"/>
    <cellStyle name="Вывод 2 11 3 2 2 2" xfId="27109"/>
    <cellStyle name="Вывод 2 11 3 2 2 2 2" xfId="27110"/>
    <cellStyle name="Вывод 2 11 3 2 2 3" xfId="27111"/>
    <cellStyle name="Вывод 2 11 3 2 3" xfId="27112"/>
    <cellStyle name="Вывод 2 11 3 2 3 2" xfId="27113"/>
    <cellStyle name="Вывод 2 11 3 2 4" xfId="27114"/>
    <cellStyle name="Вывод 2 11 3 3" xfId="27115"/>
    <cellStyle name="Вывод 2 11 3 3 2" xfId="27116"/>
    <cellStyle name="Вывод 2 11 3 3 2 2" xfId="27117"/>
    <cellStyle name="Вывод 2 11 3 3 3" xfId="27118"/>
    <cellStyle name="Вывод 2 11 3 4" xfId="27119"/>
    <cellStyle name="Вывод 2 11 3 4 2" xfId="27120"/>
    <cellStyle name="Вывод 2 11 3 5" xfId="27121"/>
    <cellStyle name="Вывод 2 11 4" xfId="27122"/>
    <cellStyle name="Вывод 2 11 4 2" xfId="27123"/>
    <cellStyle name="Вывод 2 11 4 2 2" xfId="27124"/>
    <cellStyle name="Вывод 2 11 4 2 2 2" xfId="27125"/>
    <cellStyle name="Вывод 2 11 4 2 2 2 2" xfId="27126"/>
    <cellStyle name="Вывод 2 11 4 2 2 3" xfId="27127"/>
    <cellStyle name="Вывод 2 11 4 2 3" xfId="27128"/>
    <cellStyle name="Вывод 2 11 4 2 3 2" xfId="27129"/>
    <cellStyle name="Вывод 2 11 4 2 4" xfId="27130"/>
    <cellStyle name="Вывод 2 11 4 3" xfId="27131"/>
    <cellStyle name="Вывод 2 11 4 3 2" xfId="27132"/>
    <cellStyle name="Вывод 2 11 4 3 2 2" xfId="27133"/>
    <cellStyle name="Вывод 2 11 4 3 3" xfId="27134"/>
    <cellStyle name="Вывод 2 11 4 4" xfId="27135"/>
    <cellStyle name="Вывод 2 11 4 4 2" xfId="27136"/>
    <cellStyle name="Вывод 2 11 4 5" xfId="27137"/>
    <cellStyle name="Вывод 2 11 5" xfId="27138"/>
    <cellStyle name="Вывод 2 11 5 2" xfId="27139"/>
    <cellStyle name="Вывод 2 11 5 2 2" xfId="27140"/>
    <cellStyle name="Вывод 2 11 5 2 2 2" xfId="27141"/>
    <cellStyle name="Вывод 2 11 5 2 2 2 2" xfId="27142"/>
    <cellStyle name="Вывод 2 11 5 2 2 3" xfId="27143"/>
    <cellStyle name="Вывод 2 11 5 2 3" xfId="27144"/>
    <cellStyle name="Вывод 2 11 5 2 3 2" xfId="27145"/>
    <cellStyle name="Вывод 2 11 5 2 4" xfId="27146"/>
    <cellStyle name="Вывод 2 11 5 3" xfId="27147"/>
    <cellStyle name="Вывод 2 11 5 3 2" xfId="27148"/>
    <cellStyle name="Вывод 2 11 5 3 2 2" xfId="27149"/>
    <cellStyle name="Вывод 2 11 5 3 3" xfId="27150"/>
    <cellStyle name="Вывод 2 11 5 4" xfId="27151"/>
    <cellStyle name="Вывод 2 11 5 4 2" xfId="27152"/>
    <cellStyle name="Вывод 2 11 5 5" xfId="27153"/>
    <cellStyle name="Вывод 2 11 6" xfId="27154"/>
    <cellStyle name="Вывод 2 11 6 2" xfId="27155"/>
    <cellStyle name="Вывод 2 11 6 2 2" xfId="27156"/>
    <cellStyle name="Вывод 2 11 6 2 2 2" xfId="27157"/>
    <cellStyle name="Вывод 2 11 6 2 2 2 2" xfId="27158"/>
    <cellStyle name="Вывод 2 11 6 2 2 3" xfId="27159"/>
    <cellStyle name="Вывод 2 11 6 2 3" xfId="27160"/>
    <cellStyle name="Вывод 2 11 6 2 3 2" xfId="27161"/>
    <cellStyle name="Вывод 2 11 6 2 4" xfId="27162"/>
    <cellStyle name="Вывод 2 11 6 3" xfId="27163"/>
    <cellStyle name="Вывод 2 11 6 3 2" xfId="27164"/>
    <cellStyle name="Вывод 2 11 6 3 2 2" xfId="27165"/>
    <cellStyle name="Вывод 2 11 6 3 3" xfId="27166"/>
    <cellStyle name="Вывод 2 11 6 4" xfId="27167"/>
    <cellStyle name="Вывод 2 11 6 4 2" xfId="27168"/>
    <cellStyle name="Вывод 2 11 6 5" xfId="27169"/>
    <cellStyle name="Вывод 2 11 7" xfId="27170"/>
    <cellStyle name="Вывод 2 11 7 2" xfId="27171"/>
    <cellStyle name="Вывод 2 11 7 2 2" xfId="27172"/>
    <cellStyle name="Вывод 2 11 7 2 2 2" xfId="27173"/>
    <cellStyle name="Вывод 2 11 7 2 2 2 2" xfId="27174"/>
    <cellStyle name="Вывод 2 11 7 2 2 3" xfId="27175"/>
    <cellStyle name="Вывод 2 11 7 2 3" xfId="27176"/>
    <cellStyle name="Вывод 2 11 7 2 3 2" xfId="27177"/>
    <cellStyle name="Вывод 2 11 7 2 4" xfId="27178"/>
    <cellStyle name="Вывод 2 11 7 3" xfId="27179"/>
    <cellStyle name="Вывод 2 11 7 3 2" xfId="27180"/>
    <cellStyle name="Вывод 2 11 7 3 2 2" xfId="27181"/>
    <cellStyle name="Вывод 2 11 7 3 3" xfId="27182"/>
    <cellStyle name="Вывод 2 11 7 4" xfId="27183"/>
    <cellStyle name="Вывод 2 11 7 4 2" xfId="27184"/>
    <cellStyle name="Вывод 2 11 7 5" xfId="27185"/>
    <cellStyle name="Вывод 2 11 8" xfId="27186"/>
    <cellStyle name="Вывод 2 11 8 2" xfId="27187"/>
    <cellStyle name="Вывод 2 11 8 2 2" xfId="27188"/>
    <cellStyle name="Вывод 2 11 8 2 2 2" xfId="27189"/>
    <cellStyle name="Вывод 2 11 8 2 2 2 2" xfId="27190"/>
    <cellStyle name="Вывод 2 11 8 2 2 3" xfId="27191"/>
    <cellStyle name="Вывод 2 11 8 2 3" xfId="27192"/>
    <cellStyle name="Вывод 2 11 8 2 3 2" xfId="27193"/>
    <cellStyle name="Вывод 2 11 8 2 4" xfId="27194"/>
    <cellStyle name="Вывод 2 11 8 3" xfId="27195"/>
    <cellStyle name="Вывод 2 11 8 3 2" xfId="27196"/>
    <cellStyle name="Вывод 2 11 8 3 2 2" xfId="27197"/>
    <cellStyle name="Вывод 2 11 8 3 3" xfId="27198"/>
    <cellStyle name="Вывод 2 11 8 4" xfId="27199"/>
    <cellStyle name="Вывод 2 11 8 4 2" xfId="27200"/>
    <cellStyle name="Вывод 2 11 8 5" xfId="27201"/>
    <cellStyle name="Вывод 2 11 9" xfId="27202"/>
    <cellStyle name="Вывод 2 11 9 2" xfId="27203"/>
    <cellStyle name="Вывод 2 11 9 2 2" xfId="27204"/>
    <cellStyle name="Вывод 2 11 9 2 2 2" xfId="27205"/>
    <cellStyle name="Вывод 2 11 9 2 2 2 2" xfId="27206"/>
    <cellStyle name="Вывод 2 11 9 2 2 3" xfId="27207"/>
    <cellStyle name="Вывод 2 11 9 2 3" xfId="27208"/>
    <cellStyle name="Вывод 2 11 9 2 3 2" xfId="27209"/>
    <cellStyle name="Вывод 2 11 9 2 4" xfId="27210"/>
    <cellStyle name="Вывод 2 11 9 3" xfId="27211"/>
    <cellStyle name="Вывод 2 11 9 3 2" xfId="27212"/>
    <cellStyle name="Вывод 2 11 9 3 2 2" xfId="27213"/>
    <cellStyle name="Вывод 2 11 9 3 3" xfId="27214"/>
    <cellStyle name="Вывод 2 11 9 4" xfId="27215"/>
    <cellStyle name="Вывод 2 11 9 4 2" xfId="27216"/>
    <cellStyle name="Вывод 2 11 9 5" xfId="27217"/>
    <cellStyle name="Вывод 2 12" xfId="27218"/>
    <cellStyle name="Вывод 2 12 10" xfId="27219"/>
    <cellStyle name="Вывод 2 12 10 2" xfId="27220"/>
    <cellStyle name="Вывод 2 12 10 2 2" xfId="27221"/>
    <cellStyle name="Вывод 2 12 10 3" xfId="27222"/>
    <cellStyle name="Вывод 2 12 11" xfId="27223"/>
    <cellStyle name="Вывод 2 12 11 2" xfId="27224"/>
    <cellStyle name="Вывод 2 12 12" xfId="27225"/>
    <cellStyle name="Вывод 2 12 2" xfId="27226"/>
    <cellStyle name="Вывод 2 12 2 2" xfId="27227"/>
    <cellStyle name="Вывод 2 12 2 2 2" xfId="27228"/>
    <cellStyle name="Вывод 2 12 2 2 2 2" xfId="27229"/>
    <cellStyle name="Вывод 2 12 2 2 2 2 2" xfId="27230"/>
    <cellStyle name="Вывод 2 12 2 2 2 3" xfId="27231"/>
    <cellStyle name="Вывод 2 12 2 2 3" xfId="27232"/>
    <cellStyle name="Вывод 2 12 2 2 3 2" xfId="27233"/>
    <cellStyle name="Вывод 2 12 2 2 4" xfId="27234"/>
    <cellStyle name="Вывод 2 12 2 3" xfId="27235"/>
    <cellStyle name="Вывод 2 12 2 3 2" xfId="27236"/>
    <cellStyle name="Вывод 2 12 2 3 2 2" xfId="27237"/>
    <cellStyle name="Вывод 2 12 2 3 3" xfId="27238"/>
    <cellStyle name="Вывод 2 12 2 4" xfId="27239"/>
    <cellStyle name="Вывод 2 12 2 4 2" xfId="27240"/>
    <cellStyle name="Вывод 2 12 2 5" xfId="27241"/>
    <cellStyle name="Вывод 2 12 3" xfId="27242"/>
    <cellStyle name="Вывод 2 12 3 2" xfId="27243"/>
    <cellStyle name="Вывод 2 12 3 2 2" xfId="27244"/>
    <cellStyle name="Вывод 2 12 3 2 2 2" xfId="27245"/>
    <cellStyle name="Вывод 2 12 3 2 2 2 2" xfId="27246"/>
    <cellStyle name="Вывод 2 12 3 2 2 3" xfId="27247"/>
    <cellStyle name="Вывод 2 12 3 2 3" xfId="27248"/>
    <cellStyle name="Вывод 2 12 3 2 3 2" xfId="27249"/>
    <cellStyle name="Вывод 2 12 3 2 4" xfId="27250"/>
    <cellStyle name="Вывод 2 12 3 3" xfId="27251"/>
    <cellStyle name="Вывод 2 12 3 3 2" xfId="27252"/>
    <cellStyle name="Вывод 2 12 3 3 2 2" xfId="27253"/>
    <cellStyle name="Вывод 2 12 3 3 3" xfId="27254"/>
    <cellStyle name="Вывод 2 12 3 4" xfId="27255"/>
    <cellStyle name="Вывод 2 12 3 4 2" xfId="27256"/>
    <cellStyle name="Вывод 2 12 3 5" xfId="27257"/>
    <cellStyle name="Вывод 2 12 4" xfId="27258"/>
    <cellStyle name="Вывод 2 12 4 2" xfId="27259"/>
    <cellStyle name="Вывод 2 12 4 2 2" xfId="27260"/>
    <cellStyle name="Вывод 2 12 4 2 2 2" xfId="27261"/>
    <cellStyle name="Вывод 2 12 4 2 2 2 2" xfId="27262"/>
    <cellStyle name="Вывод 2 12 4 2 2 3" xfId="27263"/>
    <cellStyle name="Вывод 2 12 4 2 3" xfId="27264"/>
    <cellStyle name="Вывод 2 12 4 2 3 2" xfId="27265"/>
    <cellStyle name="Вывод 2 12 4 2 4" xfId="27266"/>
    <cellStyle name="Вывод 2 12 4 3" xfId="27267"/>
    <cellStyle name="Вывод 2 12 4 3 2" xfId="27268"/>
    <cellStyle name="Вывод 2 12 4 3 2 2" xfId="27269"/>
    <cellStyle name="Вывод 2 12 4 3 3" xfId="27270"/>
    <cellStyle name="Вывод 2 12 4 4" xfId="27271"/>
    <cellStyle name="Вывод 2 12 4 4 2" xfId="27272"/>
    <cellStyle name="Вывод 2 12 4 5" xfId="27273"/>
    <cellStyle name="Вывод 2 12 5" xfId="27274"/>
    <cellStyle name="Вывод 2 12 5 2" xfId="27275"/>
    <cellStyle name="Вывод 2 12 5 2 2" xfId="27276"/>
    <cellStyle name="Вывод 2 12 5 2 2 2" xfId="27277"/>
    <cellStyle name="Вывод 2 12 5 2 2 2 2" xfId="27278"/>
    <cellStyle name="Вывод 2 12 5 2 2 3" xfId="27279"/>
    <cellStyle name="Вывод 2 12 5 2 3" xfId="27280"/>
    <cellStyle name="Вывод 2 12 5 2 3 2" xfId="27281"/>
    <cellStyle name="Вывод 2 12 5 2 4" xfId="27282"/>
    <cellStyle name="Вывод 2 12 5 3" xfId="27283"/>
    <cellStyle name="Вывод 2 12 5 3 2" xfId="27284"/>
    <cellStyle name="Вывод 2 12 5 3 2 2" xfId="27285"/>
    <cellStyle name="Вывод 2 12 5 3 3" xfId="27286"/>
    <cellStyle name="Вывод 2 12 5 4" xfId="27287"/>
    <cellStyle name="Вывод 2 12 5 4 2" xfId="27288"/>
    <cellStyle name="Вывод 2 12 5 5" xfId="27289"/>
    <cellStyle name="Вывод 2 12 6" xfId="27290"/>
    <cellStyle name="Вывод 2 12 6 2" xfId="27291"/>
    <cellStyle name="Вывод 2 12 6 2 2" xfId="27292"/>
    <cellStyle name="Вывод 2 12 6 2 2 2" xfId="27293"/>
    <cellStyle name="Вывод 2 12 6 2 2 2 2" xfId="27294"/>
    <cellStyle name="Вывод 2 12 6 2 2 3" xfId="27295"/>
    <cellStyle name="Вывод 2 12 6 2 3" xfId="27296"/>
    <cellStyle name="Вывод 2 12 6 2 3 2" xfId="27297"/>
    <cellStyle name="Вывод 2 12 6 2 4" xfId="27298"/>
    <cellStyle name="Вывод 2 12 6 3" xfId="27299"/>
    <cellStyle name="Вывод 2 12 6 3 2" xfId="27300"/>
    <cellStyle name="Вывод 2 12 6 3 2 2" xfId="27301"/>
    <cellStyle name="Вывод 2 12 6 3 3" xfId="27302"/>
    <cellStyle name="Вывод 2 12 6 4" xfId="27303"/>
    <cellStyle name="Вывод 2 12 6 4 2" xfId="27304"/>
    <cellStyle name="Вывод 2 12 6 5" xfId="27305"/>
    <cellStyle name="Вывод 2 12 7" xfId="27306"/>
    <cellStyle name="Вывод 2 12 7 2" xfId="27307"/>
    <cellStyle name="Вывод 2 12 7 2 2" xfId="27308"/>
    <cellStyle name="Вывод 2 12 7 2 2 2" xfId="27309"/>
    <cellStyle name="Вывод 2 12 7 2 2 2 2" xfId="27310"/>
    <cellStyle name="Вывод 2 12 7 2 2 3" xfId="27311"/>
    <cellStyle name="Вывод 2 12 7 2 3" xfId="27312"/>
    <cellStyle name="Вывод 2 12 7 2 3 2" xfId="27313"/>
    <cellStyle name="Вывод 2 12 7 2 4" xfId="27314"/>
    <cellStyle name="Вывод 2 12 7 3" xfId="27315"/>
    <cellStyle name="Вывод 2 12 7 3 2" xfId="27316"/>
    <cellStyle name="Вывод 2 12 7 3 2 2" xfId="27317"/>
    <cellStyle name="Вывод 2 12 7 3 3" xfId="27318"/>
    <cellStyle name="Вывод 2 12 7 4" xfId="27319"/>
    <cellStyle name="Вывод 2 12 7 4 2" xfId="27320"/>
    <cellStyle name="Вывод 2 12 7 5" xfId="27321"/>
    <cellStyle name="Вывод 2 12 8" xfId="27322"/>
    <cellStyle name="Вывод 2 12 8 2" xfId="27323"/>
    <cellStyle name="Вывод 2 12 8 2 2" xfId="27324"/>
    <cellStyle name="Вывод 2 12 8 2 2 2" xfId="27325"/>
    <cellStyle name="Вывод 2 12 8 2 2 2 2" xfId="27326"/>
    <cellStyle name="Вывод 2 12 8 2 2 3" xfId="27327"/>
    <cellStyle name="Вывод 2 12 8 2 3" xfId="27328"/>
    <cellStyle name="Вывод 2 12 8 2 3 2" xfId="27329"/>
    <cellStyle name="Вывод 2 12 8 2 4" xfId="27330"/>
    <cellStyle name="Вывод 2 12 8 3" xfId="27331"/>
    <cellStyle name="Вывод 2 12 8 3 2" xfId="27332"/>
    <cellStyle name="Вывод 2 12 8 3 2 2" xfId="27333"/>
    <cellStyle name="Вывод 2 12 8 3 3" xfId="27334"/>
    <cellStyle name="Вывод 2 12 8 4" xfId="27335"/>
    <cellStyle name="Вывод 2 12 8 4 2" xfId="27336"/>
    <cellStyle name="Вывод 2 12 8 5" xfId="27337"/>
    <cellStyle name="Вывод 2 12 9" xfId="27338"/>
    <cellStyle name="Вывод 2 12 9 2" xfId="27339"/>
    <cellStyle name="Вывод 2 12 9 2 2" xfId="27340"/>
    <cellStyle name="Вывод 2 12 9 2 2 2" xfId="27341"/>
    <cellStyle name="Вывод 2 12 9 2 3" xfId="27342"/>
    <cellStyle name="Вывод 2 12 9 3" xfId="27343"/>
    <cellStyle name="Вывод 2 12 9 3 2" xfId="27344"/>
    <cellStyle name="Вывод 2 12 9 4" xfId="27345"/>
    <cellStyle name="Вывод 2 13" xfId="27346"/>
    <cellStyle name="Вывод 2 13 2" xfId="27347"/>
    <cellStyle name="Вывод 2 13 2 2" xfId="27348"/>
    <cellStyle name="Вывод 2 13 2 2 2" xfId="27349"/>
    <cellStyle name="Вывод 2 13 2 2 2 2" xfId="27350"/>
    <cellStyle name="Вывод 2 13 2 2 3" xfId="27351"/>
    <cellStyle name="Вывод 2 13 2 3" xfId="27352"/>
    <cellStyle name="Вывод 2 13 2 3 2" xfId="27353"/>
    <cellStyle name="Вывод 2 13 2 4" xfId="27354"/>
    <cellStyle name="Вывод 2 13 3" xfId="27355"/>
    <cellStyle name="Вывод 2 13 3 2" xfId="27356"/>
    <cellStyle name="Вывод 2 13 3 2 2" xfId="27357"/>
    <cellStyle name="Вывод 2 13 3 3" xfId="27358"/>
    <cellStyle name="Вывод 2 13 4" xfId="27359"/>
    <cellStyle name="Вывод 2 13 4 2" xfId="27360"/>
    <cellStyle name="Вывод 2 13 5" xfId="27361"/>
    <cellStyle name="Вывод 2 14" xfId="27362"/>
    <cellStyle name="Вывод 2 14 2" xfId="27363"/>
    <cellStyle name="Вывод 2 14 2 2" xfId="27364"/>
    <cellStyle name="Вывод 2 14 2 2 2" xfId="27365"/>
    <cellStyle name="Вывод 2 14 2 2 2 2" xfId="27366"/>
    <cellStyle name="Вывод 2 14 2 2 3" xfId="27367"/>
    <cellStyle name="Вывод 2 14 2 3" xfId="27368"/>
    <cellStyle name="Вывод 2 14 2 3 2" xfId="27369"/>
    <cellStyle name="Вывод 2 14 2 4" xfId="27370"/>
    <cellStyle name="Вывод 2 14 3" xfId="27371"/>
    <cellStyle name="Вывод 2 14 3 2" xfId="27372"/>
    <cellStyle name="Вывод 2 14 3 2 2" xfId="27373"/>
    <cellStyle name="Вывод 2 14 3 3" xfId="27374"/>
    <cellStyle name="Вывод 2 14 4" xfId="27375"/>
    <cellStyle name="Вывод 2 14 4 2" xfId="27376"/>
    <cellStyle name="Вывод 2 14 5" xfId="27377"/>
    <cellStyle name="Вывод 2 15" xfId="27378"/>
    <cellStyle name="Вывод 2 15 2" xfId="27379"/>
    <cellStyle name="Вывод 2 15 2 2" xfId="27380"/>
    <cellStyle name="Вывод 2 15 2 2 2" xfId="27381"/>
    <cellStyle name="Вывод 2 15 2 2 2 2" xfId="27382"/>
    <cellStyle name="Вывод 2 15 2 2 3" xfId="27383"/>
    <cellStyle name="Вывод 2 15 2 3" xfId="27384"/>
    <cellStyle name="Вывод 2 15 2 3 2" xfId="27385"/>
    <cellStyle name="Вывод 2 15 2 4" xfId="27386"/>
    <cellStyle name="Вывод 2 15 3" xfId="27387"/>
    <cellStyle name="Вывод 2 15 3 2" xfId="27388"/>
    <cellStyle name="Вывод 2 15 3 2 2" xfId="27389"/>
    <cellStyle name="Вывод 2 15 3 3" xfId="27390"/>
    <cellStyle name="Вывод 2 15 4" xfId="27391"/>
    <cellStyle name="Вывод 2 15 4 2" xfId="27392"/>
    <cellStyle name="Вывод 2 15 5" xfId="27393"/>
    <cellStyle name="Вывод 2 16" xfId="27394"/>
    <cellStyle name="Вывод 2 16 2" xfId="27395"/>
    <cellStyle name="Вывод 2 16 2 2" xfId="27396"/>
    <cellStyle name="Вывод 2 16 2 2 2" xfId="27397"/>
    <cellStyle name="Вывод 2 16 2 2 2 2" xfId="27398"/>
    <cellStyle name="Вывод 2 16 2 2 3" xfId="27399"/>
    <cellStyle name="Вывод 2 16 2 3" xfId="27400"/>
    <cellStyle name="Вывод 2 16 2 3 2" xfId="27401"/>
    <cellStyle name="Вывод 2 16 2 4" xfId="27402"/>
    <cellStyle name="Вывод 2 16 3" xfId="27403"/>
    <cellStyle name="Вывод 2 16 3 2" xfId="27404"/>
    <cellStyle name="Вывод 2 16 3 2 2" xfId="27405"/>
    <cellStyle name="Вывод 2 16 3 3" xfId="27406"/>
    <cellStyle name="Вывод 2 16 4" xfId="27407"/>
    <cellStyle name="Вывод 2 16 4 2" xfId="27408"/>
    <cellStyle name="Вывод 2 16 5" xfId="27409"/>
    <cellStyle name="Вывод 2 17" xfId="27410"/>
    <cellStyle name="Вывод 2 17 2" xfId="27411"/>
    <cellStyle name="Вывод 2 17 2 2" xfId="27412"/>
    <cellStyle name="Вывод 2 17 2 2 2" xfId="27413"/>
    <cellStyle name="Вывод 2 17 2 2 2 2" xfId="27414"/>
    <cellStyle name="Вывод 2 17 2 2 3" xfId="27415"/>
    <cellStyle name="Вывод 2 17 2 3" xfId="27416"/>
    <cellStyle name="Вывод 2 17 2 3 2" xfId="27417"/>
    <cellStyle name="Вывод 2 17 2 4" xfId="27418"/>
    <cellStyle name="Вывод 2 17 3" xfId="27419"/>
    <cellStyle name="Вывод 2 17 3 2" xfId="27420"/>
    <cellStyle name="Вывод 2 17 3 2 2" xfId="27421"/>
    <cellStyle name="Вывод 2 17 3 3" xfId="27422"/>
    <cellStyle name="Вывод 2 17 4" xfId="27423"/>
    <cellStyle name="Вывод 2 17 4 2" xfId="27424"/>
    <cellStyle name="Вывод 2 17 5" xfId="27425"/>
    <cellStyle name="Вывод 2 18" xfId="27426"/>
    <cellStyle name="Вывод 2 18 2" xfId="27427"/>
    <cellStyle name="Вывод 2 18 2 2" xfId="27428"/>
    <cellStyle name="Вывод 2 18 2 2 2" xfId="27429"/>
    <cellStyle name="Вывод 2 18 2 2 2 2" xfId="27430"/>
    <cellStyle name="Вывод 2 18 2 2 3" xfId="27431"/>
    <cellStyle name="Вывод 2 18 2 3" xfId="27432"/>
    <cellStyle name="Вывод 2 18 2 3 2" xfId="27433"/>
    <cellStyle name="Вывод 2 18 2 4" xfId="27434"/>
    <cellStyle name="Вывод 2 18 3" xfId="27435"/>
    <cellStyle name="Вывод 2 18 3 2" xfId="27436"/>
    <cellStyle name="Вывод 2 18 3 2 2" xfId="27437"/>
    <cellStyle name="Вывод 2 18 3 3" xfId="27438"/>
    <cellStyle name="Вывод 2 18 4" xfId="27439"/>
    <cellStyle name="Вывод 2 18 4 2" xfId="27440"/>
    <cellStyle name="Вывод 2 18 5" xfId="27441"/>
    <cellStyle name="Вывод 2 19" xfId="27442"/>
    <cellStyle name="Вывод 2 19 2" xfId="27443"/>
    <cellStyle name="Вывод 2 19 2 2" xfId="27444"/>
    <cellStyle name="Вывод 2 19 2 2 2" xfId="27445"/>
    <cellStyle name="Вывод 2 19 2 2 2 2" xfId="27446"/>
    <cellStyle name="Вывод 2 19 2 2 3" xfId="27447"/>
    <cellStyle name="Вывод 2 19 2 3" xfId="27448"/>
    <cellStyle name="Вывод 2 19 2 3 2" xfId="27449"/>
    <cellStyle name="Вывод 2 19 2 4" xfId="27450"/>
    <cellStyle name="Вывод 2 19 3" xfId="27451"/>
    <cellStyle name="Вывод 2 19 3 2" xfId="27452"/>
    <cellStyle name="Вывод 2 19 3 2 2" xfId="27453"/>
    <cellStyle name="Вывод 2 19 3 3" xfId="27454"/>
    <cellStyle name="Вывод 2 19 4" xfId="27455"/>
    <cellStyle name="Вывод 2 19 4 2" xfId="27456"/>
    <cellStyle name="Вывод 2 19 5" xfId="27457"/>
    <cellStyle name="Вывод 2 2" xfId="27458"/>
    <cellStyle name="Вывод 2 2 10" xfId="27459"/>
    <cellStyle name="Вывод 2 2 10 2" xfId="27460"/>
    <cellStyle name="Вывод 2 2 10 2 2" xfId="27461"/>
    <cellStyle name="Вывод 2 2 10 2 2 2" xfId="27462"/>
    <cellStyle name="Вывод 2 2 10 2 2 2 2" xfId="27463"/>
    <cellStyle name="Вывод 2 2 10 2 2 3" xfId="27464"/>
    <cellStyle name="Вывод 2 2 10 2 3" xfId="27465"/>
    <cellStyle name="Вывод 2 2 10 2 3 2" xfId="27466"/>
    <cellStyle name="Вывод 2 2 10 2 4" xfId="27467"/>
    <cellStyle name="Вывод 2 2 10 3" xfId="27468"/>
    <cellStyle name="Вывод 2 2 10 3 2" xfId="27469"/>
    <cellStyle name="Вывод 2 2 10 3 2 2" xfId="27470"/>
    <cellStyle name="Вывод 2 2 10 3 3" xfId="27471"/>
    <cellStyle name="Вывод 2 2 10 4" xfId="27472"/>
    <cellStyle name="Вывод 2 2 10 4 2" xfId="27473"/>
    <cellStyle name="Вывод 2 2 10 5" xfId="27474"/>
    <cellStyle name="Вывод 2 2 11" xfId="27475"/>
    <cellStyle name="Вывод 2 2 11 2" xfId="27476"/>
    <cellStyle name="Вывод 2 2 11 2 2" xfId="27477"/>
    <cellStyle name="Вывод 2 2 11 2 2 2" xfId="27478"/>
    <cellStyle name="Вывод 2 2 11 2 3" xfId="27479"/>
    <cellStyle name="Вывод 2 2 11 3" xfId="27480"/>
    <cellStyle name="Вывод 2 2 11 3 2" xfId="27481"/>
    <cellStyle name="Вывод 2 2 11 4" xfId="27482"/>
    <cellStyle name="Вывод 2 2 12" xfId="27483"/>
    <cellStyle name="Вывод 2 2 12 2" xfId="27484"/>
    <cellStyle name="Вывод 2 2 12 2 2" xfId="27485"/>
    <cellStyle name="Вывод 2 2 12 3" xfId="27486"/>
    <cellStyle name="Вывод 2 2 13" xfId="27487"/>
    <cellStyle name="Вывод 2 2 13 2" xfId="27488"/>
    <cellStyle name="Вывод 2 2 14" xfId="27489"/>
    <cellStyle name="Вывод 2 2 2" xfId="27490"/>
    <cellStyle name="Вывод 2 2 2 10" xfId="27491"/>
    <cellStyle name="Вывод 2 2 2 10 2" xfId="27492"/>
    <cellStyle name="Вывод 2 2 2 10 2 2" xfId="27493"/>
    <cellStyle name="Вывод 2 2 2 10 2 2 2" xfId="27494"/>
    <cellStyle name="Вывод 2 2 2 10 2 3" xfId="27495"/>
    <cellStyle name="Вывод 2 2 2 10 3" xfId="27496"/>
    <cellStyle name="Вывод 2 2 2 10 3 2" xfId="27497"/>
    <cellStyle name="Вывод 2 2 2 10 4" xfId="27498"/>
    <cellStyle name="Вывод 2 2 2 11" xfId="27499"/>
    <cellStyle name="Вывод 2 2 2 11 2" xfId="27500"/>
    <cellStyle name="Вывод 2 2 2 11 2 2" xfId="27501"/>
    <cellStyle name="Вывод 2 2 2 11 3" xfId="27502"/>
    <cellStyle name="Вывод 2 2 2 12" xfId="27503"/>
    <cellStyle name="Вывод 2 2 2 12 2" xfId="27504"/>
    <cellStyle name="Вывод 2 2 2 13" xfId="27505"/>
    <cellStyle name="Вывод 2 2 2 2" xfId="27506"/>
    <cellStyle name="Вывод 2 2 2 2 10" xfId="27507"/>
    <cellStyle name="Вывод 2 2 2 2 10 2" xfId="27508"/>
    <cellStyle name="Вывод 2 2 2 2 10 2 2" xfId="27509"/>
    <cellStyle name="Вывод 2 2 2 2 10 3" xfId="27510"/>
    <cellStyle name="Вывод 2 2 2 2 11" xfId="27511"/>
    <cellStyle name="Вывод 2 2 2 2 11 2" xfId="27512"/>
    <cellStyle name="Вывод 2 2 2 2 12" xfId="27513"/>
    <cellStyle name="Вывод 2 2 2 2 2" xfId="27514"/>
    <cellStyle name="Вывод 2 2 2 2 2 2" xfId="27515"/>
    <cellStyle name="Вывод 2 2 2 2 2 2 2" xfId="27516"/>
    <cellStyle name="Вывод 2 2 2 2 2 2 2 2" xfId="27517"/>
    <cellStyle name="Вывод 2 2 2 2 2 2 2 2 2" xfId="27518"/>
    <cellStyle name="Вывод 2 2 2 2 2 2 2 3" xfId="27519"/>
    <cellStyle name="Вывод 2 2 2 2 2 2 3" xfId="27520"/>
    <cellStyle name="Вывод 2 2 2 2 2 2 3 2" xfId="27521"/>
    <cellStyle name="Вывод 2 2 2 2 2 2 4" xfId="27522"/>
    <cellStyle name="Вывод 2 2 2 2 2 3" xfId="27523"/>
    <cellStyle name="Вывод 2 2 2 2 2 3 2" xfId="27524"/>
    <cellStyle name="Вывод 2 2 2 2 2 3 2 2" xfId="27525"/>
    <cellStyle name="Вывод 2 2 2 2 2 3 3" xfId="27526"/>
    <cellStyle name="Вывод 2 2 2 2 2 4" xfId="27527"/>
    <cellStyle name="Вывод 2 2 2 2 2 4 2" xfId="27528"/>
    <cellStyle name="Вывод 2 2 2 2 2 5" xfId="27529"/>
    <cellStyle name="Вывод 2 2 2 2 3" xfId="27530"/>
    <cellStyle name="Вывод 2 2 2 2 3 2" xfId="27531"/>
    <cellStyle name="Вывод 2 2 2 2 3 2 2" xfId="27532"/>
    <cellStyle name="Вывод 2 2 2 2 3 2 2 2" xfId="27533"/>
    <cellStyle name="Вывод 2 2 2 2 3 2 2 2 2" xfId="27534"/>
    <cellStyle name="Вывод 2 2 2 2 3 2 2 3" xfId="27535"/>
    <cellStyle name="Вывод 2 2 2 2 3 2 3" xfId="27536"/>
    <cellStyle name="Вывод 2 2 2 2 3 2 3 2" xfId="27537"/>
    <cellStyle name="Вывод 2 2 2 2 3 2 4" xfId="27538"/>
    <cellStyle name="Вывод 2 2 2 2 3 3" xfId="27539"/>
    <cellStyle name="Вывод 2 2 2 2 3 3 2" xfId="27540"/>
    <cellStyle name="Вывод 2 2 2 2 3 3 2 2" xfId="27541"/>
    <cellStyle name="Вывод 2 2 2 2 3 3 3" xfId="27542"/>
    <cellStyle name="Вывод 2 2 2 2 3 4" xfId="27543"/>
    <cellStyle name="Вывод 2 2 2 2 3 4 2" xfId="27544"/>
    <cellStyle name="Вывод 2 2 2 2 3 5" xfId="27545"/>
    <cellStyle name="Вывод 2 2 2 2 4" xfId="27546"/>
    <cellStyle name="Вывод 2 2 2 2 4 2" xfId="27547"/>
    <cellStyle name="Вывод 2 2 2 2 4 2 2" xfId="27548"/>
    <cellStyle name="Вывод 2 2 2 2 4 2 2 2" xfId="27549"/>
    <cellStyle name="Вывод 2 2 2 2 4 2 2 2 2" xfId="27550"/>
    <cellStyle name="Вывод 2 2 2 2 4 2 2 3" xfId="27551"/>
    <cellStyle name="Вывод 2 2 2 2 4 2 3" xfId="27552"/>
    <cellStyle name="Вывод 2 2 2 2 4 2 3 2" xfId="27553"/>
    <cellStyle name="Вывод 2 2 2 2 4 2 4" xfId="27554"/>
    <cellStyle name="Вывод 2 2 2 2 4 3" xfId="27555"/>
    <cellStyle name="Вывод 2 2 2 2 4 3 2" xfId="27556"/>
    <cellStyle name="Вывод 2 2 2 2 4 3 2 2" xfId="27557"/>
    <cellStyle name="Вывод 2 2 2 2 4 3 3" xfId="27558"/>
    <cellStyle name="Вывод 2 2 2 2 4 4" xfId="27559"/>
    <cellStyle name="Вывод 2 2 2 2 4 4 2" xfId="27560"/>
    <cellStyle name="Вывод 2 2 2 2 4 5" xfId="27561"/>
    <cellStyle name="Вывод 2 2 2 2 5" xfId="27562"/>
    <cellStyle name="Вывод 2 2 2 2 5 2" xfId="27563"/>
    <cellStyle name="Вывод 2 2 2 2 5 2 2" xfId="27564"/>
    <cellStyle name="Вывод 2 2 2 2 5 2 2 2" xfId="27565"/>
    <cellStyle name="Вывод 2 2 2 2 5 2 2 2 2" xfId="27566"/>
    <cellStyle name="Вывод 2 2 2 2 5 2 2 3" xfId="27567"/>
    <cellStyle name="Вывод 2 2 2 2 5 2 3" xfId="27568"/>
    <cellStyle name="Вывод 2 2 2 2 5 2 3 2" xfId="27569"/>
    <cellStyle name="Вывод 2 2 2 2 5 2 4" xfId="27570"/>
    <cellStyle name="Вывод 2 2 2 2 5 3" xfId="27571"/>
    <cellStyle name="Вывод 2 2 2 2 5 3 2" xfId="27572"/>
    <cellStyle name="Вывод 2 2 2 2 5 3 2 2" xfId="27573"/>
    <cellStyle name="Вывод 2 2 2 2 5 3 3" xfId="27574"/>
    <cellStyle name="Вывод 2 2 2 2 5 4" xfId="27575"/>
    <cellStyle name="Вывод 2 2 2 2 5 4 2" xfId="27576"/>
    <cellStyle name="Вывод 2 2 2 2 5 5" xfId="27577"/>
    <cellStyle name="Вывод 2 2 2 2 6" xfId="27578"/>
    <cellStyle name="Вывод 2 2 2 2 6 2" xfId="27579"/>
    <cellStyle name="Вывод 2 2 2 2 6 2 2" xfId="27580"/>
    <cellStyle name="Вывод 2 2 2 2 6 2 2 2" xfId="27581"/>
    <cellStyle name="Вывод 2 2 2 2 6 2 2 2 2" xfId="27582"/>
    <cellStyle name="Вывод 2 2 2 2 6 2 2 3" xfId="27583"/>
    <cellStyle name="Вывод 2 2 2 2 6 2 3" xfId="27584"/>
    <cellStyle name="Вывод 2 2 2 2 6 2 3 2" xfId="27585"/>
    <cellStyle name="Вывод 2 2 2 2 6 2 4" xfId="27586"/>
    <cellStyle name="Вывод 2 2 2 2 6 3" xfId="27587"/>
    <cellStyle name="Вывод 2 2 2 2 6 3 2" xfId="27588"/>
    <cellStyle name="Вывод 2 2 2 2 6 3 2 2" xfId="27589"/>
    <cellStyle name="Вывод 2 2 2 2 6 3 3" xfId="27590"/>
    <cellStyle name="Вывод 2 2 2 2 6 4" xfId="27591"/>
    <cellStyle name="Вывод 2 2 2 2 6 4 2" xfId="27592"/>
    <cellStyle name="Вывод 2 2 2 2 6 5" xfId="27593"/>
    <cellStyle name="Вывод 2 2 2 2 7" xfId="27594"/>
    <cellStyle name="Вывод 2 2 2 2 7 2" xfId="27595"/>
    <cellStyle name="Вывод 2 2 2 2 7 2 2" xfId="27596"/>
    <cellStyle name="Вывод 2 2 2 2 7 2 2 2" xfId="27597"/>
    <cellStyle name="Вывод 2 2 2 2 7 2 2 2 2" xfId="27598"/>
    <cellStyle name="Вывод 2 2 2 2 7 2 2 3" xfId="27599"/>
    <cellStyle name="Вывод 2 2 2 2 7 2 3" xfId="27600"/>
    <cellStyle name="Вывод 2 2 2 2 7 2 3 2" xfId="27601"/>
    <cellStyle name="Вывод 2 2 2 2 7 2 4" xfId="27602"/>
    <cellStyle name="Вывод 2 2 2 2 7 3" xfId="27603"/>
    <cellStyle name="Вывод 2 2 2 2 7 3 2" xfId="27604"/>
    <cellStyle name="Вывод 2 2 2 2 7 3 2 2" xfId="27605"/>
    <cellStyle name="Вывод 2 2 2 2 7 3 3" xfId="27606"/>
    <cellStyle name="Вывод 2 2 2 2 7 4" xfId="27607"/>
    <cellStyle name="Вывод 2 2 2 2 7 4 2" xfId="27608"/>
    <cellStyle name="Вывод 2 2 2 2 7 5" xfId="27609"/>
    <cellStyle name="Вывод 2 2 2 2 8" xfId="27610"/>
    <cellStyle name="Вывод 2 2 2 2 8 2" xfId="27611"/>
    <cellStyle name="Вывод 2 2 2 2 8 2 2" xfId="27612"/>
    <cellStyle name="Вывод 2 2 2 2 8 2 2 2" xfId="27613"/>
    <cellStyle name="Вывод 2 2 2 2 8 2 2 2 2" xfId="27614"/>
    <cellStyle name="Вывод 2 2 2 2 8 2 2 3" xfId="27615"/>
    <cellStyle name="Вывод 2 2 2 2 8 2 3" xfId="27616"/>
    <cellStyle name="Вывод 2 2 2 2 8 2 3 2" xfId="27617"/>
    <cellStyle name="Вывод 2 2 2 2 8 2 4" xfId="27618"/>
    <cellStyle name="Вывод 2 2 2 2 8 3" xfId="27619"/>
    <cellStyle name="Вывод 2 2 2 2 8 3 2" xfId="27620"/>
    <cellStyle name="Вывод 2 2 2 2 8 3 2 2" xfId="27621"/>
    <cellStyle name="Вывод 2 2 2 2 8 3 3" xfId="27622"/>
    <cellStyle name="Вывод 2 2 2 2 8 4" xfId="27623"/>
    <cellStyle name="Вывод 2 2 2 2 8 4 2" xfId="27624"/>
    <cellStyle name="Вывод 2 2 2 2 8 5" xfId="27625"/>
    <cellStyle name="Вывод 2 2 2 2 9" xfId="27626"/>
    <cellStyle name="Вывод 2 2 2 2 9 2" xfId="27627"/>
    <cellStyle name="Вывод 2 2 2 2 9 2 2" xfId="27628"/>
    <cellStyle name="Вывод 2 2 2 2 9 2 2 2" xfId="27629"/>
    <cellStyle name="Вывод 2 2 2 2 9 2 3" xfId="27630"/>
    <cellStyle name="Вывод 2 2 2 2 9 3" xfId="27631"/>
    <cellStyle name="Вывод 2 2 2 2 9 3 2" xfId="27632"/>
    <cellStyle name="Вывод 2 2 2 2 9 4" xfId="27633"/>
    <cellStyle name="Вывод 2 2 2 3" xfId="27634"/>
    <cellStyle name="Вывод 2 2 2 3 2" xfId="27635"/>
    <cellStyle name="Вывод 2 2 2 3 2 2" xfId="27636"/>
    <cellStyle name="Вывод 2 2 2 3 2 2 2" xfId="27637"/>
    <cellStyle name="Вывод 2 2 2 3 2 2 2 2" xfId="27638"/>
    <cellStyle name="Вывод 2 2 2 3 2 2 3" xfId="27639"/>
    <cellStyle name="Вывод 2 2 2 3 2 3" xfId="27640"/>
    <cellStyle name="Вывод 2 2 2 3 2 3 2" xfId="27641"/>
    <cellStyle name="Вывод 2 2 2 3 2 4" xfId="27642"/>
    <cellStyle name="Вывод 2 2 2 3 3" xfId="27643"/>
    <cellStyle name="Вывод 2 2 2 3 3 2" xfId="27644"/>
    <cellStyle name="Вывод 2 2 2 3 3 2 2" xfId="27645"/>
    <cellStyle name="Вывод 2 2 2 3 3 3" xfId="27646"/>
    <cellStyle name="Вывод 2 2 2 3 4" xfId="27647"/>
    <cellStyle name="Вывод 2 2 2 3 4 2" xfId="27648"/>
    <cellStyle name="Вывод 2 2 2 3 5" xfId="27649"/>
    <cellStyle name="Вывод 2 2 2 4" xfId="27650"/>
    <cellStyle name="Вывод 2 2 2 4 2" xfId="27651"/>
    <cellStyle name="Вывод 2 2 2 4 2 2" xfId="27652"/>
    <cellStyle name="Вывод 2 2 2 4 2 2 2" xfId="27653"/>
    <cellStyle name="Вывод 2 2 2 4 2 2 2 2" xfId="27654"/>
    <cellStyle name="Вывод 2 2 2 4 2 2 3" xfId="27655"/>
    <cellStyle name="Вывод 2 2 2 4 2 3" xfId="27656"/>
    <cellStyle name="Вывод 2 2 2 4 2 3 2" xfId="27657"/>
    <cellStyle name="Вывод 2 2 2 4 2 4" xfId="27658"/>
    <cellStyle name="Вывод 2 2 2 4 3" xfId="27659"/>
    <cellStyle name="Вывод 2 2 2 4 3 2" xfId="27660"/>
    <cellStyle name="Вывод 2 2 2 4 3 2 2" xfId="27661"/>
    <cellStyle name="Вывод 2 2 2 4 3 3" xfId="27662"/>
    <cellStyle name="Вывод 2 2 2 4 4" xfId="27663"/>
    <cellStyle name="Вывод 2 2 2 4 4 2" xfId="27664"/>
    <cellStyle name="Вывод 2 2 2 4 5" xfId="27665"/>
    <cellStyle name="Вывод 2 2 2 5" xfId="27666"/>
    <cellStyle name="Вывод 2 2 2 5 2" xfId="27667"/>
    <cellStyle name="Вывод 2 2 2 5 2 2" xfId="27668"/>
    <cellStyle name="Вывод 2 2 2 5 2 2 2" xfId="27669"/>
    <cellStyle name="Вывод 2 2 2 5 2 2 2 2" xfId="27670"/>
    <cellStyle name="Вывод 2 2 2 5 2 2 3" xfId="27671"/>
    <cellStyle name="Вывод 2 2 2 5 2 3" xfId="27672"/>
    <cellStyle name="Вывод 2 2 2 5 2 3 2" xfId="27673"/>
    <cellStyle name="Вывод 2 2 2 5 2 4" xfId="27674"/>
    <cellStyle name="Вывод 2 2 2 5 3" xfId="27675"/>
    <cellStyle name="Вывод 2 2 2 5 3 2" xfId="27676"/>
    <cellStyle name="Вывод 2 2 2 5 3 2 2" xfId="27677"/>
    <cellStyle name="Вывод 2 2 2 5 3 3" xfId="27678"/>
    <cellStyle name="Вывод 2 2 2 5 4" xfId="27679"/>
    <cellStyle name="Вывод 2 2 2 5 4 2" xfId="27680"/>
    <cellStyle name="Вывод 2 2 2 5 5" xfId="27681"/>
    <cellStyle name="Вывод 2 2 2 6" xfId="27682"/>
    <cellStyle name="Вывод 2 2 2 6 2" xfId="27683"/>
    <cellStyle name="Вывод 2 2 2 6 2 2" xfId="27684"/>
    <cellStyle name="Вывод 2 2 2 6 2 2 2" xfId="27685"/>
    <cellStyle name="Вывод 2 2 2 6 2 2 2 2" xfId="27686"/>
    <cellStyle name="Вывод 2 2 2 6 2 2 3" xfId="27687"/>
    <cellStyle name="Вывод 2 2 2 6 2 3" xfId="27688"/>
    <cellStyle name="Вывод 2 2 2 6 2 3 2" xfId="27689"/>
    <cellStyle name="Вывод 2 2 2 6 2 4" xfId="27690"/>
    <cellStyle name="Вывод 2 2 2 6 3" xfId="27691"/>
    <cellStyle name="Вывод 2 2 2 6 3 2" xfId="27692"/>
    <cellStyle name="Вывод 2 2 2 6 3 2 2" xfId="27693"/>
    <cellStyle name="Вывод 2 2 2 6 3 3" xfId="27694"/>
    <cellStyle name="Вывод 2 2 2 6 4" xfId="27695"/>
    <cellStyle name="Вывод 2 2 2 6 4 2" xfId="27696"/>
    <cellStyle name="Вывод 2 2 2 6 5" xfId="27697"/>
    <cellStyle name="Вывод 2 2 2 7" xfId="27698"/>
    <cellStyle name="Вывод 2 2 2 7 2" xfId="27699"/>
    <cellStyle name="Вывод 2 2 2 7 2 2" xfId="27700"/>
    <cellStyle name="Вывод 2 2 2 7 2 2 2" xfId="27701"/>
    <cellStyle name="Вывод 2 2 2 7 2 2 2 2" xfId="27702"/>
    <cellStyle name="Вывод 2 2 2 7 2 2 3" xfId="27703"/>
    <cellStyle name="Вывод 2 2 2 7 2 3" xfId="27704"/>
    <cellStyle name="Вывод 2 2 2 7 2 3 2" xfId="27705"/>
    <cellStyle name="Вывод 2 2 2 7 2 4" xfId="27706"/>
    <cellStyle name="Вывод 2 2 2 7 3" xfId="27707"/>
    <cellStyle name="Вывод 2 2 2 7 3 2" xfId="27708"/>
    <cellStyle name="Вывод 2 2 2 7 3 2 2" xfId="27709"/>
    <cellStyle name="Вывод 2 2 2 7 3 3" xfId="27710"/>
    <cellStyle name="Вывод 2 2 2 7 4" xfId="27711"/>
    <cellStyle name="Вывод 2 2 2 7 4 2" xfId="27712"/>
    <cellStyle name="Вывод 2 2 2 7 5" xfId="27713"/>
    <cellStyle name="Вывод 2 2 2 8" xfId="27714"/>
    <cellStyle name="Вывод 2 2 2 8 2" xfId="27715"/>
    <cellStyle name="Вывод 2 2 2 8 2 2" xfId="27716"/>
    <cellStyle name="Вывод 2 2 2 8 2 2 2" xfId="27717"/>
    <cellStyle name="Вывод 2 2 2 8 2 2 2 2" xfId="27718"/>
    <cellStyle name="Вывод 2 2 2 8 2 2 3" xfId="27719"/>
    <cellStyle name="Вывод 2 2 2 8 2 3" xfId="27720"/>
    <cellStyle name="Вывод 2 2 2 8 2 3 2" xfId="27721"/>
    <cellStyle name="Вывод 2 2 2 8 2 4" xfId="27722"/>
    <cellStyle name="Вывод 2 2 2 8 3" xfId="27723"/>
    <cellStyle name="Вывод 2 2 2 8 3 2" xfId="27724"/>
    <cellStyle name="Вывод 2 2 2 8 3 2 2" xfId="27725"/>
    <cellStyle name="Вывод 2 2 2 8 3 3" xfId="27726"/>
    <cellStyle name="Вывод 2 2 2 8 4" xfId="27727"/>
    <cellStyle name="Вывод 2 2 2 8 4 2" xfId="27728"/>
    <cellStyle name="Вывод 2 2 2 8 5" xfId="27729"/>
    <cellStyle name="Вывод 2 2 2 9" xfId="27730"/>
    <cellStyle name="Вывод 2 2 2 9 2" xfId="27731"/>
    <cellStyle name="Вывод 2 2 2 9 2 2" xfId="27732"/>
    <cellStyle name="Вывод 2 2 2 9 2 2 2" xfId="27733"/>
    <cellStyle name="Вывод 2 2 2 9 2 2 2 2" xfId="27734"/>
    <cellStyle name="Вывод 2 2 2 9 2 2 3" xfId="27735"/>
    <cellStyle name="Вывод 2 2 2 9 2 3" xfId="27736"/>
    <cellStyle name="Вывод 2 2 2 9 2 3 2" xfId="27737"/>
    <cellStyle name="Вывод 2 2 2 9 2 4" xfId="27738"/>
    <cellStyle name="Вывод 2 2 2 9 3" xfId="27739"/>
    <cellStyle name="Вывод 2 2 2 9 3 2" xfId="27740"/>
    <cellStyle name="Вывод 2 2 2 9 3 2 2" xfId="27741"/>
    <cellStyle name="Вывод 2 2 2 9 3 3" xfId="27742"/>
    <cellStyle name="Вывод 2 2 2 9 4" xfId="27743"/>
    <cellStyle name="Вывод 2 2 2 9 4 2" xfId="27744"/>
    <cellStyle name="Вывод 2 2 2 9 5" xfId="27745"/>
    <cellStyle name="Вывод 2 2 3" xfId="27746"/>
    <cellStyle name="Вывод 2 2 3 10" xfId="27747"/>
    <cellStyle name="Вывод 2 2 3 10 2" xfId="27748"/>
    <cellStyle name="Вывод 2 2 3 10 2 2" xfId="27749"/>
    <cellStyle name="Вывод 2 2 3 10 3" xfId="27750"/>
    <cellStyle name="Вывод 2 2 3 11" xfId="27751"/>
    <cellStyle name="Вывод 2 2 3 11 2" xfId="27752"/>
    <cellStyle name="Вывод 2 2 3 12" xfId="27753"/>
    <cellStyle name="Вывод 2 2 3 2" xfId="27754"/>
    <cellStyle name="Вывод 2 2 3 2 2" xfId="27755"/>
    <cellStyle name="Вывод 2 2 3 2 2 2" xfId="27756"/>
    <cellStyle name="Вывод 2 2 3 2 2 2 2" xfId="27757"/>
    <cellStyle name="Вывод 2 2 3 2 2 2 2 2" xfId="27758"/>
    <cellStyle name="Вывод 2 2 3 2 2 2 3" xfId="27759"/>
    <cellStyle name="Вывод 2 2 3 2 2 3" xfId="27760"/>
    <cellStyle name="Вывод 2 2 3 2 2 3 2" xfId="27761"/>
    <cellStyle name="Вывод 2 2 3 2 2 4" xfId="27762"/>
    <cellStyle name="Вывод 2 2 3 2 3" xfId="27763"/>
    <cellStyle name="Вывод 2 2 3 2 3 2" xfId="27764"/>
    <cellStyle name="Вывод 2 2 3 2 3 2 2" xfId="27765"/>
    <cellStyle name="Вывод 2 2 3 2 3 3" xfId="27766"/>
    <cellStyle name="Вывод 2 2 3 2 4" xfId="27767"/>
    <cellStyle name="Вывод 2 2 3 2 4 2" xfId="27768"/>
    <cellStyle name="Вывод 2 2 3 2 5" xfId="27769"/>
    <cellStyle name="Вывод 2 2 3 3" xfId="27770"/>
    <cellStyle name="Вывод 2 2 3 3 2" xfId="27771"/>
    <cellStyle name="Вывод 2 2 3 3 2 2" xfId="27772"/>
    <cellStyle name="Вывод 2 2 3 3 2 2 2" xfId="27773"/>
    <cellStyle name="Вывод 2 2 3 3 2 2 2 2" xfId="27774"/>
    <cellStyle name="Вывод 2 2 3 3 2 2 3" xfId="27775"/>
    <cellStyle name="Вывод 2 2 3 3 2 3" xfId="27776"/>
    <cellStyle name="Вывод 2 2 3 3 2 3 2" xfId="27777"/>
    <cellStyle name="Вывод 2 2 3 3 2 4" xfId="27778"/>
    <cellStyle name="Вывод 2 2 3 3 3" xfId="27779"/>
    <cellStyle name="Вывод 2 2 3 3 3 2" xfId="27780"/>
    <cellStyle name="Вывод 2 2 3 3 3 2 2" xfId="27781"/>
    <cellStyle name="Вывод 2 2 3 3 3 3" xfId="27782"/>
    <cellStyle name="Вывод 2 2 3 3 4" xfId="27783"/>
    <cellStyle name="Вывод 2 2 3 3 4 2" xfId="27784"/>
    <cellStyle name="Вывод 2 2 3 3 5" xfId="27785"/>
    <cellStyle name="Вывод 2 2 3 4" xfId="27786"/>
    <cellStyle name="Вывод 2 2 3 4 2" xfId="27787"/>
    <cellStyle name="Вывод 2 2 3 4 2 2" xfId="27788"/>
    <cellStyle name="Вывод 2 2 3 4 2 2 2" xfId="27789"/>
    <cellStyle name="Вывод 2 2 3 4 2 2 2 2" xfId="27790"/>
    <cellStyle name="Вывод 2 2 3 4 2 2 3" xfId="27791"/>
    <cellStyle name="Вывод 2 2 3 4 2 3" xfId="27792"/>
    <cellStyle name="Вывод 2 2 3 4 2 3 2" xfId="27793"/>
    <cellStyle name="Вывод 2 2 3 4 2 4" xfId="27794"/>
    <cellStyle name="Вывод 2 2 3 4 3" xfId="27795"/>
    <cellStyle name="Вывод 2 2 3 4 3 2" xfId="27796"/>
    <cellStyle name="Вывод 2 2 3 4 3 2 2" xfId="27797"/>
    <cellStyle name="Вывод 2 2 3 4 3 3" xfId="27798"/>
    <cellStyle name="Вывод 2 2 3 4 4" xfId="27799"/>
    <cellStyle name="Вывод 2 2 3 4 4 2" xfId="27800"/>
    <cellStyle name="Вывод 2 2 3 4 5" xfId="27801"/>
    <cellStyle name="Вывод 2 2 3 5" xfId="27802"/>
    <cellStyle name="Вывод 2 2 3 5 2" xfId="27803"/>
    <cellStyle name="Вывод 2 2 3 5 2 2" xfId="27804"/>
    <cellStyle name="Вывод 2 2 3 5 2 2 2" xfId="27805"/>
    <cellStyle name="Вывод 2 2 3 5 2 2 2 2" xfId="27806"/>
    <cellStyle name="Вывод 2 2 3 5 2 2 3" xfId="27807"/>
    <cellStyle name="Вывод 2 2 3 5 2 3" xfId="27808"/>
    <cellStyle name="Вывод 2 2 3 5 2 3 2" xfId="27809"/>
    <cellStyle name="Вывод 2 2 3 5 2 4" xfId="27810"/>
    <cellStyle name="Вывод 2 2 3 5 3" xfId="27811"/>
    <cellStyle name="Вывод 2 2 3 5 3 2" xfId="27812"/>
    <cellStyle name="Вывод 2 2 3 5 3 2 2" xfId="27813"/>
    <cellStyle name="Вывод 2 2 3 5 3 3" xfId="27814"/>
    <cellStyle name="Вывод 2 2 3 5 4" xfId="27815"/>
    <cellStyle name="Вывод 2 2 3 5 4 2" xfId="27816"/>
    <cellStyle name="Вывод 2 2 3 5 5" xfId="27817"/>
    <cellStyle name="Вывод 2 2 3 6" xfId="27818"/>
    <cellStyle name="Вывод 2 2 3 6 2" xfId="27819"/>
    <cellStyle name="Вывод 2 2 3 6 2 2" xfId="27820"/>
    <cellStyle name="Вывод 2 2 3 6 2 2 2" xfId="27821"/>
    <cellStyle name="Вывод 2 2 3 6 2 2 2 2" xfId="27822"/>
    <cellStyle name="Вывод 2 2 3 6 2 2 3" xfId="27823"/>
    <cellStyle name="Вывод 2 2 3 6 2 3" xfId="27824"/>
    <cellStyle name="Вывод 2 2 3 6 2 3 2" xfId="27825"/>
    <cellStyle name="Вывод 2 2 3 6 2 4" xfId="27826"/>
    <cellStyle name="Вывод 2 2 3 6 3" xfId="27827"/>
    <cellStyle name="Вывод 2 2 3 6 3 2" xfId="27828"/>
    <cellStyle name="Вывод 2 2 3 6 3 2 2" xfId="27829"/>
    <cellStyle name="Вывод 2 2 3 6 3 3" xfId="27830"/>
    <cellStyle name="Вывод 2 2 3 6 4" xfId="27831"/>
    <cellStyle name="Вывод 2 2 3 6 4 2" xfId="27832"/>
    <cellStyle name="Вывод 2 2 3 6 5" xfId="27833"/>
    <cellStyle name="Вывод 2 2 3 7" xfId="27834"/>
    <cellStyle name="Вывод 2 2 3 7 2" xfId="27835"/>
    <cellStyle name="Вывод 2 2 3 7 2 2" xfId="27836"/>
    <cellStyle name="Вывод 2 2 3 7 2 2 2" xfId="27837"/>
    <cellStyle name="Вывод 2 2 3 7 2 2 2 2" xfId="27838"/>
    <cellStyle name="Вывод 2 2 3 7 2 2 3" xfId="27839"/>
    <cellStyle name="Вывод 2 2 3 7 2 3" xfId="27840"/>
    <cellStyle name="Вывод 2 2 3 7 2 3 2" xfId="27841"/>
    <cellStyle name="Вывод 2 2 3 7 2 4" xfId="27842"/>
    <cellStyle name="Вывод 2 2 3 7 3" xfId="27843"/>
    <cellStyle name="Вывод 2 2 3 7 3 2" xfId="27844"/>
    <cellStyle name="Вывод 2 2 3 7 3 2 2" xfId="27845"/>
    <cellStyle name="Вывод 2 2 3 7 3 3" xfId="27846"/>
    <cellStyle name="Вывод 2 2 3 7 4" xfId="27847"/>
    <cellStyle name="Вывод 2 2 3 7 4 2" xfId="27848"/>
    <cellStyle name="Вывод 2 2 3 7 5" xfId="27849"/>
    <cellStyle name="Вывод 2 2 3 8" xfId="27850"/>
    <cellStyle name="Вывод 2 2 3 8 2" xfId="27851"/>
    <cellStyle name="Вывод 2 2 3 8 2 2" xfId="27852"/>
    <cellStyle name="Вывод 2 2 3 8 2 2 2" xfId="27853"/>
    <cellStyle name="Вывод 2 2 3 8 2 2 2 2" xfId="27854"/>
    <cellStyle name="Вывод 2 2 3 8 2 2 3" xfId="27855"/>
    <cellStyle name="Вывод 2 2 3 8 2 3" xfId="27856"/>
    <cellStyle name="Вывод 2 2 3 8 2 3 2" xfId="27857"/>
    <cellStyle name="Вывод 2 2 3 8 2 4" xfId="27858"/>
    <cellStyle name="Вывод 2 2 3 8 3" xfId="27859"/>
    <cellStyle name="Вывод 2 2 3 8 3 2" xfId="27860"/>
    <cellStyle name="Вывод 2 2 3 8 3 2 2" xfId="27861"/>
    <cellStyle name="Вывод 2 2 3 8 3 3" xfId="27862"/>
    <cellStyle name="Вывод 2 2 3 8 4" xfId="27863"/>
    <cellStyle name="Вывод 2 2 3 8 4 2" xfId="27864"/>
    <cellStyle name="Вывод 2 2 3 8 5" xfId="27865"/>
    <cellStyle name="Вывод 2 2 3 9" xfId="27866"/>
    <cellStyle name="Вывод 2 2 3 9 2" xfId="27867"/>
    <cellStyle name="Вывод 2 2 3 9 2 2" xfId="27868"/>
    <cellStyle name="Вывод 2 2 3 9 2 2 2" xfId="27869"/>
    <cellStyle name="Вывод 2 2 3 9 2 3" xfId="27870"/>
    <cellStyle name="Вывод 2 2 3 9 3" xfId="27871"/>
    <cellStyle name="Вывод 2 2 3 9 3 2" xfId="27872"/>
    <cellStyle name="Вывод 2 2 3 9 4" xfId="27873"/>
    <cellStyle name="Вывод 2 2 4" xfId="27874"/>
    <cellStyle name="Вывод 2 2 4 2" xfId="27875"/>
    <cellStyle name="Вывод 2 2 4 2 2" xfId="27876"/>
    <cellStyle name="Вывод 2 2 4 2 2 2" xfId="27877"/>
    <cellStyle name="Вывод 2 2 4 2 2 2 2" xfId="27878"/>
    <cellStyle name="Вывод 2 2 4 2 2 3" xfId="27879"/>
    <cellStyle name="Вывод 2 2 4 2 3" xfId="27880"/>
    <cellStyle name="Вывод 2 2 4 2 3 2" xfId="27881"/>
    <cellStyle name="Вывод 2 2 4 2 4" xfId="27882"/>
    <cellStyle name="Вывод 2 2 4 3" xfId="27883"/>
    <cellStyle name="Вывод 2 2 4 3 2" xfId="27884"/>
    <cellStyle name="Вывод 2 2 4 3 2 2" xfId="27885"/>
    <cellStyle name="Вывод 2 2 4 3 3" xfId="27886"/>
    <cellStyle name="Вывод 2 2 4 4" xfId="27887"/>
    <cellStyle name="Вывод 2 2 4 4 2" xfId="27888"/>
    <cellStyle name="Вывод 2 2 4 5" xfId="27889"/>
    <cellStyle name="Вывод 2 2 5" xfId="27890"/>
    <cellStyle name="Вывод 2 2 5 2" xfId="27891"/>
    <cellStyle name="Вывод 2 2 5 2 2" xfId="27892"/>
    <cellStyle name="Вывод 2 2 5 2 2 2" xfId="27893"/>
    <cellStyle name="Вывод 2 2 5 2 2 2 2" xfId="27894"/>
    <cellStyle name="Вывод 2 2 5 2 2 3" xfId="27895"/>
    <cellStyle name="Вывод 2 2 5 2 3" xfId="27896"/>
    <cellStyle name="Вывод 2 2 5 2 3 2" xfId="27897"/>
    <cellStyle name="Вывод 2 2 5 2 4" xfId="27898"/>
    <cellStyle name="Вывод 2 2 5 3" xfId="27899"/>
    <cellStyle name="Вывод 2 2 5 3 2" xfId="27900"/>
    <cellStyle name="Вывод 2 2 5 3 2 2" xfId="27901"/>
    <cellStyle name="Вывод 2 2 5 3 3" xfId="27902"/>
    <cellStyle name="Вывод 2 2 5 4" xfId="27903"/>
    <cellStyle name="Вывод 2 2 5 4 2" xfId="27904"/>
    <cellStyle name="Вывод 2 2 5 5" xfId="27905"/>
    <cellStyle name="Вывод 2 2 6" xfId="27906"/>
    <cellStyle name="Вывод 2 2 6 2" xfId="27907"/>
    <cellStyle name="Вывод 2 2 6 2 2" xfId="27908"/>
    <cellStyle name="Вывод 2 2 6 2 2 2" xfId="27909"/>
    <cellStyle name="Вывод 2 2 6 2 2 2 2" xfId="27910"/>
    <cellStyle name="Вывод 2 2 6 2 2 3" xfId="27911"/>
    <cellStyle name="Вывод 2 2 6 2 3" xfId="27912"/>
    <cellStyle name="Вывод 2 2 6 2 3 2" xfId="27913"/>
    <cellStyle name="Вывод 2 2 6 2 4" xfId="27914"/>
    <cellStyle name="Вывод 2 2 6 3" xfId="27915"/>
    <cellStyle name="Вывод 2 2 6 3 2" xfId="27916"/>
    <cellStyle name="Вывод 2 2 6 3 2 2" xfId="27917"/>
    <cellStyle name="Вывод 2 2 6 3 3" xfId="27918"/>
    <cellStyle name="Вывод 2 2 6 4" xfId="27919"/>
    <cellStyle name="Вывод 2 2 6 4 2" xfId="27920"/>
    <cellStyle name="Вывод 2 2 6 5" xfId="27921"/>
    <cellStyle name="Вывод 2 2 7" xfId="27922"/>
    <cellStyle name="Вывод 2 2 7 2" xfId="27923"/>
    <cellStyle name="Вывод 2 2 7 2 2" xfId="27924"/>
    <cellStyle name="Вывод 2 2 7 2 2 2" xfId="27925"/>
    <cellStyle name="Вывод 2 2 7 2 2 2 2" xfId="27926"/>
    <cellStyle name="Вывод 2 2 7 2 2 3" xfId="27927"/>
    <cellStyle name="Вывод 2 2 7 2 3" xfId="27928"/>
    <cellStyle name="Вывод 2 2 7 2 3 2" xfId="27929"/>
    <cellStyle name="Вывод 2 2 7 2 4" xfId="27930"/>
    <cellStyle name="Вывод 2 2 7 3" xfId="27931"/>
    <cellStyle name="Вывод 2 2 7 3 2" xfId="27932"/>
    <cellStyle name="Вывод 2 2 7 3 2 2" xfId="27933"/>
    <cellStyle name="Вывод 2 2 7 3 3" xfId="27934"/>
    <cellStyle name="Вывод 2 2 7 4" xfId="27935"/>
    <cellStyle name="Вывод 2 2 7 4 2" xfId="27936"/>
    <cellStyle name="Вывод 2 2 7 5" xfId="27937"/>
    <cellStyle name="Вывод 2 2 8" xfId="27938"/>
    <cellStyle name="Вывод 2 2 8 2" xfId="27939"/>
    <cellStyle name="Вывод 2 2 8 2 2" xfId="27940"/>
    <cellStyle name="Вывод 2 2 8 2 2 2" xfId="27941"/>
    <cellStyle name="Вывод 2 2 8 2 2 2 2" xfId="27942"/>
    <cellStyle name="Вывод 2 2 8 2 2 3" xfId="27943"/>
    <cellStyle name="Вывод 2 2 8 2 3" xfId="27944"/>
    <cellStyle name="Вывод 2 2 8 2 3 2" xfId="27945"/>
    <cellStyle name="Вывод 2 2 8 2 4" xfId="27946"/>
    <cellStyle name="Вывод 2 2 8 3" xfId="27947"/>
    <cellStyle name="Вывод 2 2 8 3 2" xfId="27948"/>
    <cellStyle name="Вывод 2 2 8 3 2 2" xfId="27949"/>
    <cellStyle name="Вывод 2 2 8 3 3" xfId="27950"/>
    <cellStyle name="Вывод 2 2 8 4" xfId="27951"/>
    <cellStyle name="Вывод 2 2 8 4 2" xfId="27952"/>
    <cellStyle name="Вывод 2 2 8 5" xfId="27953"/>
    <cellStyle name="Вывод 2 2 9" xfId="27954"/>
    <cellStyle name="Вывод 2 2 9 2" xfId="27955"/>
    <cellStyle name="Вывод 2 2 9 2 2" xfId="27956"/>
    <cellStyle name="Вывод 2 2 9 2 2 2" xfId="27957"/>
    <cellStyle name="Вывод 2 2 9 2 2 2 2" xfId="27958"/>
    <cellStyle name="Вывод 2 2 9 2 2 3" xfId="27959"/>
    <cellStyle name="Вывод 2 2 9 2 3" xfId="27960"/>
    <cellStyle name="Вывод 2 2 9 2 3 2" xfId="27961"/>
    <cellStyle name="Вывод 2 2 9 2 4" xfId="27962"/>
    <cellStyle name="Вывод 2 2 9 3" xfId="27963"/>
    <cellStyle name="Вывод 2 2 9 3 2" xfId="27964"/>
    <cellStyle name="Вывод 2 2 9 3 2 2" xfId="27965"/>
    <cellStyle name="Вывод 2 2 9 3 3" xfId="27966"/>
    <cellStyle name="Вывод 2 2 9 4" xfId="27967"/>
    <cellStyle name="Вывод 2 2 9 4 2" xfId="27968"/>
    <cellStyle name="Вывод 2 2 9 5" xfId="27969"/>
    <cellStyle name="Вывод 2 20" xfId="27970"/>
    <cellStyle name="Вывод 2 20 2" xfId="27971"/>
    <cellStyle name="Вывод 2 20 2 2" xfId="27972"/>
    <cellStyle name="Вывод 2 20 2 2 2" xfId="27973"/>
    <cellStyle name="Вывод 2 20 2 3" xfId="27974"/>
    <cellStyle name="Вывод 2 20 3" xfId="27975"/>
    <cellStyle name="Вывод 2 20 3 2" xfId="27976"/>
    <cellStyle name="Вывод 2 20 4" xfId="27977"/>
    <cellStyle name="Вывод 2 21" xfId="27978"/>
    <cellStyle name="Вывод 2 21 2" xfId="27979"/>
    <cellStyle name="Вывод 2 21 2 2" xfId="27980"/>
    <cellStyle name="Вывод 2 21 3" xfId="27981"/>
    <cellStyle name="Вывод 2 22" xfId="27982"/>
    <cellStyle name="Вывод 2 22 2" xfId="27983"/>
    <cellStyle name="Вывод 2 23" xfId="27984"/>
    <cellStyle name="Вывод 2 3" xfId="27985"/>
    <cellStyle name="Вывод 2 3 10" xfId="27986"/>
    <cellStyle name="Вывод 2 3 10 2" xfId="27987"/>
    <cellStyle name="Вывод 2 3 10 2 2" xfId="27988"/>
    <cellStyle name="Вывод 2 3 10 2 2 2" xfId="27989"/>
    <cellStyle name="Вывод 2 3 10 2 2 2 2" xfId="27990"/>
    <cellStyle name="Вывод 2 3 10 2 2 3" xfId="27991"/>
    <cellStyle name="Вывод 2 3 10 2 3" xfId="27992"/>
    <cellStyle name="Вывод 2 3 10 2 3 2" xfId="27993"/>
    <cellStyle name="Вывод 2 3 10 2 4" xfId="27994"/>
    <cellStyle name="Вывод 2 3 10 3" xfId="27995"/>
    <cellStyle name="Вывод 2 3 10 3 2" xfId="27996"/>
    <cellStyle name="Вывод 2 3 10 3 2 2" xfId="27997"/>
    <cellStyle name="Вывод 2 3 10 3 3" xfId="27998"/>
    <cellStyle name="Вывод 2 3 10 4" xfId="27999"/>
    <cellStyle name="Вывод 2 3 10 4 2" xfId="28000"/>
    <cellStyle name="Вывод 2 3 10 5" xfId="28001"/>
    <cellStyle name="Вывод 2 3 11" xfId="28002"/>
    <cellStyle name="Вывод 2 3 11 2" xfId="28003"/>
    <cellStyle name="Вывод 2 3 11 2 2" xfId="28004"/>
    <cellStyle name="Вывод 2 3 11 2 2 2" xfId="28005"/>
    <cellStyle name="Вывод 2 3 11 2 3" xfId="28006"/>
    <cellStyle name="Вывод 2 3 11 3" xfId="28007"/>
    <cellStyle name="Вывод 2 3 11 3 2" xfId="28008"/>
    <cellStyle name="Вывод 2 3 11 4" xfId="28009"/>
    <cellStyle name="Вывод 2 3 12" xfId="28010"/>
    <cellStyle name="Вывод 2 3 12 2" xfId="28011"/>
    <cellStyle name="Вывод 2 3 12 2 2" xfId="28012"/>
    <cellStyle name="Вывод 2 3 12 3" xfId="28013"/>
    <cellStyle name="Вывод 2 3 13" xfId="28014"/>
    <cellStyle name="Вывод 2 3 13 2" xfId="28015"/>
    <cellStyle name="Вывод 2 3 14" xfId="28016"/>
    <cellStyle name="Вывод 2 3 2" xfId="28017"/>
    <cellStyle name="Вывод 2 3 2 10" xfId="28018"/>
    <cellStyle name="Вывод 2 3 2 10 2" xfId="28019"/>
    <cellStyle name="Вывод 2 3 2 10 2 2" xfId="28020"/>
    <cellStyle name="Вывод 2 3 2 10 2 2 2" xfId="28021"/>
    <cellStyle name="Вывод 2 3 2 10 2 3" xfId="28022"/>
    <cellStyle name="Вывод 2 3 2 10 3" xfId="28023"/>
    <cellStyle name="Вывод 2 3 2 10 3 2" xfId="28024"/>
    <cellStyle name="Вывод 2 3 2 10 4" xfId="28025"/>
    <cellStyle name="Вывод 2 3 2 11" xfId="28026"/>
    <cellStyle name="Вывод 2 3 2 11 2" xfId="28027"/>
    <cellStyle name="Вывод 2 3 2 11 2 2" xfId="28028"/>
    <cellStyle name="Вывод 2 3 2 11 3" xfId="28029"/>
    <cellStyle name="Вывод 2 3 2 12" xfId="28030"/>
    <cellStyle name="Вывод 2 3 2 12 2" xfId="28031"/>
    <cellStyle name="Вывод 2 3 2 13" xfId="28032"/>
    <cellStyle name="Вывод 2 3 2 2" xfId="28033"/>
    <cellStyle name="Вывод 2 3 2 2 10" xfId="28034"/>
    <cellStyle name="Вывод 2 3 2 2 10 2" xfId="28035"/>
    <cellStyle name="Вывод 2 3 2 2 10 2 2" xfId="28036"/>
    <cellStyle name="Вывод 2 3 2 2 10 3" xfId="28037"/>
    <cellStyle name="Вывод 2 3 2 2 11" xfId="28038"/>
    <cellStyle name="Вывод 2 3 2 2 11 2" xfId="28039"/>
    <cellStyle name="Вывод 2 3 2 2 12" xfId="28040"/>
    <cellStyle name="Вывод 2 3 2 2 2" xfId="28041"/>
    <cellStyle name="Вывод 2 3 2 2 2 2" xfId="28042"/>
    <cellStyle name="Вывод 2 3 2 2 2 2 2" xfId="28043"/>
    <cellStyle name="Вывод 2 3 2 2 2 2 2 2" xfId="28044"/>
    <cellStyle name="Вывод 2 3 2 2 2 2 2 2 2" xfId="28045"/>
    <cellStyle name="Вывод 2 3 2 2 2 2 2 3" xfId="28046"/>
    <cellStyle name="Вывод 2 3 2 2 2 2 3" xfId="28047"/>
    <cellStyle name="Вывод 2 3 2 2 2 2 3 2" xfId="28048"/>
    <cellStyle name="Вывод 2 3 2 2 2 2 4" xfId="28049"/>
    <cellStyle name="Вывод 2 3 2 2 2 3" xfId="28050"/>
    <cellStyle name="Вывод 2 3 2 2 2 3 2" xfId="28051"/>
    <cellStyle name="Вывод 2 3 2 2 2 3 2 2" xfId="28052"/>
    <cellStyle name="Вывод 2 3 2 2 2 3 3" xfId="28053"/>
    <cellStyle name="Вывод 2 3 2 2 2 4" xfId="28054"/>
    <cellStyle name="Вывод 2 3 2 2 2 4 2" xfId="28055"/>
    <cellStyle name="Вывод 2 3 2 2 2 5" xfId="28056"/>
    <cellStyle name="Вывод 2 3 2 2 3" xfId="28057"/>
    <cellStyle name="Вывод 2 3 2 2 3 2" xfId="28058"/>
    <cellStyle name="Вывод 2 3 2 2 3 2 2" xfId="28059"/>
    <cellStyle name="Вывод 2 3 2 2 3 2 2 2" xfId="28060"/>
    <cellStyle name="Вывод 2 3 2 2 3 2 2 2 2" xfId="28061"/>
    <cellStyle name="Вывод 2 3 2 2 3 2 2 3" xfId="28062"/>
    <cellStyle name="Вывод 2 3 2 2 3 2 3" xfId="28063"/>
    <cellStyle name="Вывод 2 3 2 2 3 2 3 2" xfId="28064"/>
    <cellStyle name="Вывод 2 3 2 2 3 2 4" xfId="28065"/>
    <cellStyle name="Вывод 2 3 2 2 3 3" xfId="28066"/>
    <cellStyle name="Вывод 2 3 2 2 3 3 2" xfId="28067"/>
    <cellStyle name="Вывод 2 3 2 2 3 3 2 2" xfId="28068"/>
    <cellStyle name="Вывод 2 3 2 2 3 3 3" xfId="28069"/>
    <cellStyle name="Вывод 2 3 2 2 3 4" xfId="28070"/>
    <cellStyle name="Вывод 2 3 2 2 3 4 2" xfId="28071"/>
    <cellStyle name="Вывод 2 3 2 2 3 5" xfId="28072"/>
    <cellStyle name="Вывод 2 3 2 2 4" xfId="28073"/>
    <cellStyle name="Вывод 2 3 2 2 4 2" xfId="28074"/>
    <cellStyle name="Вывод 2 3 2 2 4 2 2" xfId="28075"/>
    <cellStyle name="Вывод 2 3 2 2 4 2 2 2" xfId="28076"/>
    <cellStyle name="Вывод 2 3 2 2 4 2 2 2 2" xfId="28077"/>
    <cellStyle name="Вывод 2 3 2 2 4 2 2 3" xfId="28078"/>
    <cellStyle name="Вывод 2 3 2 2 4 2 3" xfId="28079"/>
    <cellStyle name="Вывод 2 3 2 2 4 2 3 2" xfId="28080"/>
    <cellStyle name="Вывод 2 3 2 2 4 2 4" xfId="28081"/>
    <cellStyle name="Вывод 2 3 2 2 4 3" xfId="28082"/>
    <cellStyle name="Вывод 2 3 2 2 4 3 2" xfId="28083"/>
    <cellStyle name="Вывод 2 3 2 2 4 3 2 2" xfId="28084"/>
    <cellStyle name="Вывод 2 3 2 2 4 3 3" xfId="28085"/>
    <cellStyle name="Вывод 2 3 2 2 4 4" xfId="28086"/>
    <cellStyle name="Вывод 2 3 2 2 4 4 2" xfId="28087"/>
    <cellStyle name="Вывод 2 3 2 2 4 5" xfId="28088"/>
    <cellStyle name="Вывод 2 3 2 2 5" xfId="28089"/>
    <cellStyle name="Вывод 2 3 2 2 5 2" xfId="28090"/>
    <cellStyle name="Вывод 2 3 2 2 5 2 2" xfId="28091"/>
    <cellStyle name="Вывод 2 3 2 2 5 2 2 2" xfId="28092"/>
    <cellStyle name="Вывод 2 3 2 2 5 2 2 2 2" xfId="28093"/>
    <cellStyle name="Вывод 2 3 2 2 5 2 2 3" xfId="28094"/>
    <cellStyle name="Вывод 2 3 2 2 5 2 3" xfId="28095"/>
    <cellStyle name="Вывод 2 3 2 2 5 2 3 2" xfId="28096"/>
    <cellStyle name="Вывод 2 3 2 2 5 2 4" xfId="28097"/>
    <cellStyle name="Вывод 2 3 2 2 5 3" xfId="28098"/>
    <cellStyle name="Вывод 2 3 2 2 5 3 2" xfId="28099"/>
    <cellStyle name="Вывод 2 3 2 2 5 3 2 2" xfId="28100"/>
    <cellStyle name="Вывод 2 3 2 2 5 3 3" xfId="28101"/>
    <cellStyle name="Вывод 2 3 2 2 5 4" xfId="28102"/>
    <cellStyle name="Вывод 2 3 2 2 5 4 2" xfId="28103"/>
    <cellStyle name="Вывод 2 3 2 2 5 5" xfId="28104"/>
    <cellStyle name="Вывод 2 3 2 2 6" xfId="28105"/>
    <cellStyle name="Вывод 2 3 2 2 6 2" xfId="28106"/>
    <cellStyle name="Вывод 2 3 2 2 6 2 2" xfId="28107"/>
    <cellStyle name="Вывод 2 3 2 2 6 2 2 2" xfId="28108"/>
    <cellStyle name="Вывод 2 3 2 2 6 2 2 2 2" xfId="28109"/>
    <cellStyle name="Вывод 2 3 2 2 6 2 2 3" xfId="28110"/>
    <cellStyle name="Вывод 2 3 2 2 6 2 3" xfId="28111"/>
    <cellStyle name="Вывод 2 3 2 2 6 2 3 2" xfId="28112"/>
    <cellStyle name="Вывод 2 3 2 2 6 2 4" xfId="28113"/>
    <cellStyle name="Вывод 2 3 2 2 6 3" xfId="28114"/>
    <cellStyle name="Вывод 2 3 2 2 6 3 2" xfId="28115"/>
    <cellStyle name="Вывод 2 3 2 2 6 3 2 2" xfId="28116"/>
    <cellStyle name="Вывод 2 3 2 2 6 3 3" xfId="28117"/>
    <cellStyle name="Вывод 2 3 2 2 6 4" xfId="28118"/>
    <cellStyle name="Вывод 2 3 2 2 6 4 2" xfId="28119"/>
    <cellStyle name="Вывод 2 3 2 2 6 5" xfId="28120"/>
    <cellStyle name="Вывод 2 3 2 2 7" xfId="28121"/>
    <cellStyle name="Вывод 2 3 2 2 7 2" xfId="28122"/>
    <cellStyle name="Вывод 2 3 2 2 7 2 2" xfId="28123"/>
    <cellStyle name="Вывод 2 3 2 2 7 2 2 2" xfId="28124"/>
    <cellStyle name="Вывод 2 3 2 2 7 2 2 2 2" xfId="28125"/>
    <cellStyle name="Вывод 2 3 2 2 7 2 2 3" xfId="28126"/>
    <cellStyle name="Вывод 2 3 2 2 7 2 3" xfId="28127"/>
    <cellStyle name="Вывод 2 3 2 2 7 2 3 2" xfId="28128"/>
    <cellStyle name="Вывод 2 3 2 2 7 2 4" xfId="28129"/>
    <cellStyle name="Вывод 2 3 2 2 7 3" xfId="28130"/>
    <cellStyle name="Вывод 2 3 2 2 7 3 2" xfId="28131"/>
    <cellStyle name="Вывод 2 3 2 2 7 3 2 2" xfId="28132"/>
    <cellStyle name="Вывод 2 3 2 2 7 3 3" xfId="28133"/>
    <cellStyle name="Вывод 2 3 2 2 7 4" xfId="28134"/>
    <cellStyle name="Вывод 2 3 2 2 7 4 2" xfId="28135"/>
    <cellStyle name="Вывод 2 3 2 2 7 5" xfId="28136"/>
    <cellStyle name="Вывод 2 3 2 2 8" xfId="28137"/>
    <cellStyle name="Вывод 2 3 2 2 8 2" xfId="28138"/>
    <cellStyle name="Вывод 2 3 2 2 8 2 2" xfId="28139"/>
    <cellStyle name="Вывод 2 3 2 2 8 2 2 2" xfId="28140"/>
    <cellStyle name="Вывод 2 3 2 2 8 2 2 2 2" xfId="28141"/>
    <cellStyle name="Вывод 2 3 2 2 8 2 2 3" xfId="28142"/>
    <cellStyle name="Вывод 2 3 2 2 8 2 3" xfId="28143"/>
    <cellStyle name="Вывод 2 3 2 2 8 2 3 2" xfId="28144"/>
    <cellStyle name="Вывод 2 3 2 2 8 2 4" xfId="28145"/>
    <cellStyle name="Вывод 2 3 2 2 8 3" xfId="28146"/>
    <cellStyle name="Вывод 2 3 2 2 8 3 2" xfId="28147"/>
    <cellStyle name="Вывод 2 3 2 2 8 3 2 2" xfId="28148"/>
    <cellStyle name="Вывод 2 3 2 2 8 3 3" xfId="28149"/>
    <cellStyle name="Вывод 2 3 2 2 8 4" xfId="28150"/>
    <cellStyle name="Вывод 2 3 2 2 8 4 2" xfId="28151"/>
    <cellStyle name="Вывод 2 3 2 2 8 5" xfId="28152"/>
    <cellStyle name="Вывод 2 3 2 2 9" xfId="28153"/>
    <cellStyle name="Вывод 2 3 2 2 9 2" xfId="28154"/>
    <cellStyle name="Вывод 2 3 2 2 9 2 2" xfId="28155"/>
    <cellStyle name="Вывод 2 3 2 2 9 2 2 2" xfId="28156"/>
    <cellStyle name="Вывод 2 3 2 2 9 2 3" xfId="28157"/>
    <cellStyle name="Вывод 2 3 2 2 9 3" xfId="28158"/>
    <cellStyle name="Вывод 2 3 2 2 9 3 2" xfId="28159"/>
    <cellStyle name="Вывод 2 3 2 2 9 4" xfId="28160"/>
    <cellStyle name="Вывод 2 3 2 3" xfId="28161"/>
    <cellStyle name="Вывод 2 3 2 3 2" xfId="28162"/>
    <cellStyle name="Вывод 2 3 2 3 2 2" xfId="28163"/>
    <cellStyle name="Вывод 2 3 2 3 2 2 2" xfId="28164"/>
    <cellStyle name="Вывод 2 3 2 3 2 2 2 2" xfId="28165"/>
    <cellStyle name="Вывод 2 3 2 3 2 2 3" xfId="28166"/>
    <cellStyle name="Вывод 2 3 2 3 2 3" xfId="28167"/>
    <cellStyle name="Вывод 2 3 2 3 2 3 2" xfId="28168"/>
    <cellStyle name="Вывод 2 3 2 3 2 4" xfId="28169"/>
    <cellStyle name="Вывод 2 3 2 3 3" xfId="28170"/>
    <cellStyle name="Вывод 2 3 2 3 3 2" xfId="28171"/>
    <cellStyle name="Вывод 2 3 2 3 3 2 2" xfId="28172"/>
    <cellStyle name="Вывод 2 3 2 3 3 3" xfId="28173"/>
    <cellStyle name="Вывод 2 3 2 3 4" xfId="28174"/>
    <cellStyle name="Вывод 2 3 2 3 4 2" xfId="28175"/>
    <cellStyle name="Вывод 2 3 2 3 5" xfId="28176"/>
    <cellStyle name="Вывод 2 3 2 4" xfId="28177"/>
    <cellStyle name="Вывод 2 3 2 4 2" xfId="28178"/>
    <cellStyle name="Вывод 2 3 2 4 2 2" xfId="28179"/>
    <cellStyle name="Вывод 2 3 2 4 2 2 2" xfId="28180"/>
    <cellStyle name="Вывод 2 3 2 4 2 2 2 2" xfId="28181"/>
    <cellStyle name="Вывод 2 3 2 4 2 2 3" xfId="28182"/>
    <cellStyle name="Вывод 2 3 2 4 2 3" xfId="28183"/>
    <cellStyle name="Вывод 2 3 2 4 2 3 2" xfId="28184"/>
    <cellStyle name="Вывод 2 3 2 4 2 4" xfId="28185"/>
    <cellStyle name="Вывод 2 3 2 4 3" xfId="28186"/>
    <cellStyle name="Вывод 2 3 2 4 3 2" xfId="28187"/>
    <cellStyle name="Вывод 2 3 2 4 3 2 2" xfId="28188"/>
    <cellStyle name="Вывод 2 3 2 4 3 3" xfId="28189"/>
    <cellStyle name="Вывод 2 3 2 4 4" xfId="28190"/>
    <cellStyle name="Вывод 2 3 2 4 4 2" xfId="28191"/>
    <cellStyle name="Вывод 2 3 2 4 5" xfId="28192"/>
    <cellStyle name="Вывод 2 3 2 5" xfId="28193"/>
    <cellStyle name="Вывод 2 3 2 5 2" xfId="28194"/>
    <cellStyle name="Вывод 2 3 2 5 2 2" xfId="28195"/>
    <cellStyle name="Вывод 2 3 2 5 2 2 2" xfId="28196"/>
    <cellStyle name="Вывод 2 3 2 5 2 2 2 2" xfId="28197"/>
    <cellStyle name="Вывод 2 3 2 5 2 2 3" xfId="28198"/>
    <cellStyle name="Вывод 2 3 2 5 2 3" xfId="28199"/>
    <cellStyle name="Вывод 2 3 2 5 2 3 2" xfId="28200"/>
    <cellStyle name="Вывод 2 3 2 5 2 4" xfId="28201"/>
    <cellStyle name="Вывод 2 3 2 5 3" xfId="28202"/>
    <cellStyle name="Вывод 2 3 2 5 3 2" xfId="28203"/>
    <cellStyle name="Вывод 2 3 2 5 3 2 2" xfId="28204"/>
    <cellStyle name="Вывод 2 3 2 5 3 3" xfId="28205"/>
    <cellStyle name="Вывод 2 3 2 5 4" xfId="28206"/>
    <cellStyle name="Вывод 2 3 2 5 4 2" xfId="28207"/>
    <cellStyle name="Вывод 2 3 2 5 5" xfId="28208"/>
    <cellStyle name="Вывод 2 3 2 6" xfId="28209"/>
    <cellStyle name="Вывод 2 3 2 6 2" xfId="28210"/>
    <cellStyle name="Вывод 2 3 2 6 2 2" xfId="28211"/>
    <cellStyle name="Вывод 2 3 2 6 2 2 2" xfId="28212"/>
    <cellStyle name="Вывод 2 3 2 6 2 2 2 2" xfId="28213"/>
    <cellStyle name="Вывод 2 3 2 6 2 2 3" xfId="28214"/>
    <cellStyle name="Вывод 2 3 2 6 2 3" xfId="28215"/>
    <cellStyle name="Вывод 2 3 2 6 2 3 2" xfId="28216"/>
    <cellStyle name="Вывод 2 3 2 6 2 4" xfId="28217"/>
    <cellStyle name="Вывод 2 3 2 6 3" xfId="28218"/>
    <cellStyle name="Вывод 2 3 2 6 3 2" xfId="28219"/>
    <cellStyle name="Вывод 2 3 2 6 3 2 2" xfId="28220"/>
    <cellStyle name="Вывод 2 3 2 6 3 3" xfId="28221"/>
    <cellStyle name="Вывод 2 3 2 6 4" xfId="28222"/>
    <cellStyle name="Вывод 2 3 2 6 4 2" xfId="28223"/>
    <cellStyle name="Вывод 2 3 2 6 5" xfId="28224"/>
    <cellStyle name="Вывод 2 3 2 7" xfId="28225"/>
    <cellStyle name="Вывод 2 3 2 7 2" xfId="28226"/>
    <cellStyle name="Вывод 2 3 2 7 2 2" xfId="28227"/>
    <cellStyle name="Вывод 2 3 2 7 2 2 2" xfId="28228"/>
    <cellStyle name="Вывод 2 3 2 7 2 2 2 2" xfId="28229"/>
    <cellStyle name="Вывод 2 3 2 7 2 2 3" xfId="28230"/>
    <cellStyle name="Вывод 2 3 2 7 2 3" xfId="28231"/>
    <cellStyle name="Вывод 2 3 2 7 2 3 2" xfId="28232"/>
    <cellStyle name="Вывод 2 3 2 7 2 4" xfId="28233"/>
    <cellStyle name="Вывод 2 3 2 7 3" xfId="28234"/>
    <cellStyle name="Вывод 2 3 2 7 3 2" xfId="28235"/>
    <cellStyle name="Вывод 2 3 2 7 3 2 2" xfId="28236"/>
    <cellStyle name="Вывод 2 3 2 7 3 3" xfId="28237"/>
    <cellStyle name="Вывод 2 3 2 7 4" xfId="28238"/>
    <cellStyle name="Вывод 2 3 2 7 4 2" xfId="28239"/>
    <cellStyle name="Вывод 2 3 2 7 5" xfId="28240"/>
    <cellStyle name="Вывод 2 3 2 8" xfId="28241"/>
    <cellStyle name="Вывод 2 3 2 8 2" xfId="28242"/>
    <cellStyle name="Вывод 2 3 2 8 2 2" xfId="28243"/>
    <cellStyle name="Вывод 2 3 2 8 2 2 2" xfId="28244"/>
    <cellStyle name="Вывод 2 3 2 8 2 2 2 2" xfId="28245"/>
    <cellStyle name="Вывод 2 3 2 8 2 2 3" xfId="28246"/>
    <cellStyle name="Вывод 2 3 2 8 2 3" xfId="28247"/>
    <cellStyle name="Вывод 2 3 2 8 2 3 2" xfId="28248"/>
    <cellStyle name="Вывод 2 3 2 8 2 4" xfId="28249"/>
    <cellStyle name="Вывод 2 3 2 8 3" xfId="28250"/>
    <cellStyle name="Вывод 2 3 2 8 3 2" xfId="28251"/>
    <cellStyle name="Вывод 2 3 2 8 3 2 2" xfId="28252"/>
    <cellStyle name="Вывод 2 3 2 8 3 3" xfId="28253"/>
    <cellStyle name="Вывод 2 3 2 8 4" xfId="28254"/>
    <cellStyle name="Вывод 2 3 2 8 4 2" xfId="28255"/>
    <cellStyle name="Вывод 2 3 2 8 5" xfId="28256"/>
    <cellStyle name="Вывод 2 3 2 9" xfId="28257"/>
    <cellStyle name="Вывод 2 3 2 9 2" xfId="28258"/>
    <cellStyle name="Вывод 2 3 2 9 2 2" xfId="28259"/>
    <cellStyle name="Вывод 2 3 2 9 2 2 2" xfId="28260"/>
    <cellStyle name="Вывод 2 3 2 9 2 2 2 2" xfId="28261"/>
    <cellStyle name="Вывод 2 3 2 9 2 2 3" xfId="28262"/>
    <cellStyle name="Вывод 2 3 2 9 2 3" xfId="28263"/>
    <cellStyle name="Вывод 2 3 2 9 2 3 2" xfId="28264"/>
    <cellStyle name="Вывод 2 3 2 9 2 4" xfId="28265"/>
    <cellStyle name="Вывод 2 3 2 9 3" xfId="28266"/>
    <cellStyle name="Вывод 2 3 2 9 3 2" xfId="28267"/>
    <cellStyle name="Вывод 2 3 2 9 3 2 2" xfId="28268"/>
    <cellStyle name="Вывод 2 3 2 9 3 3" xfId="28269"/>
    <cellStyle name="Вывод 2 3 2 9 4" xfId="28270"/>
    <cellStyle name="Вывод 2 3 2 9 4 2" xfId="28271"/>
    <cellStyle name="Вывод 2 3 2 9 5" xfId="28272"/>
    <cellStyle name="Вывод 2 3 3" xfId="28273"/>
    <cellStyle name="Вывод 2 3 3 10" xfId="28274"/>
    <cellStyle name="Вывод 2 3 3 10 2" xfId="28275"/>
    <cellStyle name="Вывод 2 3 3 10 2 2" xfId="28276"/>
    <cellStyle name="Вывод 2 3 3 10 3" xfId="28277"/>
    <cellStyle name="Вывод 2 3 3 11" xfId="28278"/>
    <cellStyle name="Вывод 2 3 3 11 2" xfId="28279"/>
    <cellStyle name="Вывод 2 3 3 12" xfId="28280"/>
    <cellStyle name="Вывод 2 3 3 2" xfId="28281"/>
    <cellStyle name="Вывод 2 3 3 2 2" xfId="28282"/>
    <cellStyle name="Вывод 2 3 3 2 2 2" xfId="28283"/>
    <cellStyle name="Вывод 2 3 3 2 2 2 2" xfId="28284"/>
    <cellStyle name="Вывод 2 3 3 2 2 2 2 2" xfId="28285"/>
    <cellStyle name="Вывод 2 3 3 2 2 2 3" xfId="28286"/>
    <cellStyle name="Вывод 2 3 3 2 2 3" xfId="28287"/>
    <cellStyle name="Вывод 2 3 3 2 2 3 2" xfId="28288"/>
    <cellStyle name="Вывод 2 3 3 2 2 4" xfId="28289"/>
    <cellStyle name="Вывод 2 3 3 2 3" xfId="28290"/>
    <cellStyle name="Вывод 2 3 3 2 3 2" xfId="28291"/>
    <cellStyle name="Вывод 2 3 3 2 3 2 2" xfId="28292"/>
    <cellStyle name="Вывод 2 3 3 2 3 3" xfId="28293"/>
    <cellStyle name="Вывод 2 3 3 2 4" xfId="28294"/>
    <cellStyle name="Вывод 2 3 3 2 4 2" xfId="28295"/>
    <cellStyle name="Вывод 2 3 3 2 5" xfId="28296"/>
    <cellStyle name="Вывод 2 3 3 3" xfId="28297"/>
    <cellStyle name="Вывод 2 3 3 3 2" xfId="28298"/>
    <cellStyle name="Вывод 2 3 3 3 2 2" xfId="28299"/>
    <cellStyle name="Вывод 2 3 3 3 2 2 2" xfId="28300"/>
    <cellStyle name="Вывод 2 3 3 3 2 2 2 2" xfId="28301"/>
    <cellStyle name="Вывод 2 3 3 3 2 2 3" xfId="28302"/>
    <cellStyle name="Вывод 2 3 3 3 2 3" xfId="28303"/>
    <cellStyle name="Вывод 2 3 3 3 2 3 2" xfId="28304"/>
    <cellStyle name="Вывод 2 3 3 3 2 4" xfId="28305"/>
    <cellStyle name="Вывод 2 3 3 3 3" xfId="28306"/>
    <cellStyle name="Вывод 2 3 3 3 3 2" xfId="28307"/>
    <cellStyle name="Вывод 2 3 3 3 3 2 2" xfId="28308"/>
    <cellStyle name="Вывод 2 3 3 3 3 3" xfId="28309"/>
    <cellStyle name="Вывод 2 3 3 3 4" xfId="28310"/>
    <cellStyle name="Вывод 2 3 3 3 4 2" xfId="28311"/>
    <cellStyle name="Вывод 2 3 3 3 5" xfId="28312"/>
    <cellStyle name="Вывод 2 3 3 4" xfId="28313"/>
    <cellStyle name="Вывод 2 3 3 4 2" xfId="28314"/>
    <cellStyle name="Вывод 2 3 3 4 2 2" xfId="28315"/>
    <cellStyle name="Вывод 2 3 3 4 2 2 2" xfId="28316"/>
    <cellStyle name="Вывод 2 3 3 4 2 2 2 2" xfId="28317"/>
    <cellStyle name="Вывод 2 3 3 4 2 2 3" xfId="28318"/>
    <cellStyle name="Вывод 2 3 3 4 2 3" xfId="28319"/>
    <cellStyle name="Вывод 2 3 3 4 2 3 2" xfId="28320"/>
    <cellStyle name="Вывод 2 3 3 4 2 4" xfId="28321"/>
    <cellStyle name="Вывод 2 3 3 4 3" xfId="28322"/>
    <cellStyle name="Вывод 2 3 3 4 3 2" xfId="28323"/>
    <cellStyle name="Вывод 2 3 3 4 3 2 2" xfId="28324"/>
    <cellStyle name="Вывод 2 3 3 4 3 3" xfId="28325"/>
    <cellStyle name="Вывод 2 3 3 4 4" xfId="28326"/>
    <cellStyle name="Вывод 2 3 3 4 4 2" xfId="28327"/>
    <cellStyle name="Вывод 2 3 3 4 5" xfId="28328"/>
    <cellStyle name="Вывод 2 3 3 5" xfId="28329"/>
    <cellStyle name="Вывод 2 3 3 5 2" xfId="28330"/>
    <cellStyle name="Вывод 2 3 3 5 2 2" xfId="28331"/>
    <cellStyle name="Вывод 2 3 3 5 2 2 2" xfId="28332"/>
    <cellStyle name="Вывод 2 3 3 5 2 2 2 2" xfId="28333"/>
    <cellStyle name="Вывод 2 3 3 5 2 2 3" xfId="28334"/>
    <cellStyle name="Вывод 2 3 3 5 2 3" xfId="28335"/>
    <cellStyle name="Вывод 2 3 3 5 2 3 2" xfId="28336"/>
    <cellStyle name="Вывод 2 3 3 5 2 4" xfId="28337"/>
    <cellStyle name="Вывод 2 3 3 5 3" xfId="28338"/>
    <cellStyle name="Вывод 2 3 3 5 3 2" xfId="28339"/>
    <cellStyle name="Вывод 2 3 3 5 3 2 2" xfId="28340"/>
    <cellStyle name="Вывод 2 3 3 5 3 3" xfId="28341"/>
    <cellStyle name="Вывод 2 3 3 5 4" xfId="28342"/>
    <cellStyle name="Вывод 2 3 3 5 4 2" xfId="28343"/>
    <cellStyle name="Вывод 2 3 3 5 5" xfId="28344"/>
    <cellStyle name="Вывод 2 3 3 6" xfId="28345"/>
    <cellStyle name="Вывод 2 3 3 6 2" xfId="28346"/>
    <cellStyle name="Вывод 2 3 3 6 2 2" xfId="28347"/>
    <cellStyle name="Вывод 2 3 3 6 2 2 2" xfId="28348"/>
    <cellStyle name="Вывод 2 3 3 6 2 2 2 2" xfId="28349"/>
    <cellStyle name="Вывод 2 3 3 6 2 2 3" xfId="28350"/>
    <cellStyle name="Вывод 2 3 3 6 2 3" xfId="28351"/>
    <cellStyle name="Вывод 2 3 3 6 2 3 2" xfId="28352"/>
    <cellStyle name="Вывод 2 3 3 6 2 4" xfId="28353"/>
    <cellStyle name="Вывод 2 3 3 6 3" xfId="28354"/>
    <cellStyle name="Вывод 2 3 3 6 3 2" xfId="28355"/>
    <cellStyle name="Вывод 2 3 3 6 3 2 2" xfId="28356"/>
    <cellStyle name="Вывод 2 3 3 6 3 3" xfId="28357"/>
    <cellStyle name="Вывод 2 3 3 6 4" xfId="28358"/>
    <cellStyle name="Вывод 2 3 3 6 4 2" xfId="28359"/>
    <cellStyle name="Вывод 2 3 3 6 5" xfId="28360"/>
    <cellStyle name="Вывод 2 3 3 7" xfId="28361"/>
    <cellStyle name="Вывод 2 3 3 7 2" xfId="28362"/>
    <cellStyle name="Вывод 2 3 3 7 2 2" xfId="28363"/>
    <cellStyle name="Вывод 2 3 3 7 2 2 2" xfId="28364"/>
    <cellStyle name="Вывод 2 3 3 7 2 2 2 2" xfId="28365"/>
    <cellStyle name="Вывод 2 3 3 7 2 2 3" xfId="28366"/>
    <cellStyle name="Вывод 2 3 3 7 2 3" xfId="28367"/>
    <cellStyle name="Вывод 2 3 3 7 2 3 2" xfId="28368"/>
    <cellStyle name="Вывод 2 3 3 7 2 4" xfId="28369"/>
    <cellStyle name="Вывод 2 3 3 7 3" xfId="28370"/>
    <cellStyle name="Вывод 2 3 3 7 3 2" xfId="28371"/>
    <cellStyle name="Вывод 2 3 3 7 3 2 2" xfId="28372"/>
    <cellStyle name="Вывод 2 3 3 7 3 3" xfId="28373"/>
    <cellStyle name="Вывод 2 3 3 7 4" xfId="28374"/>
    <cellStyle name="Вывод 2 3 3 7 4 2" xfId="28375"/>
    <cellStyle name="Вывод 2 3 3 7 5" xfId="28376"/>
    <cellStyle name="Вывод 2 3 3 8" xfId="28377"/>
    <cellStyle name="Вывод 2 3 3 8 2" xfId="28378"/>
    <cellStyle name="Вывод 2 3 3 8 2 2" xfId="28379"/>
    <cellStyle name="Вывод 2 3 3 8 2 2 2" xfId="28380"/>
    <cellStyle name="Вывод 2 3 3 8 2 2 2 2" xfId="28381"/>
    <cellStyle name="Вывод 2 3 3 8 2 2 3" xfId="28382"/>
    <cellStyle name="Вывод 2 3 3 8 2 3" xfId="28383"/>
    <cellStyle name="Вывод 2 3 3 8 2 3 2" xfId="28384"/>
    <cellStyle name="Вывод 2 3 3 8 2 4" xfId="28385"/>
    <cellStyle name="Вывод 2 3 3 8 3" xfId="28386"/>
    <cellStyle name="Вывод 2 3 3 8 3 2" xfId="28387"/>
    <cellStyle name="Вывод 2 3 3 8 3 2 2" xfId="28388"/>
    <cellStyle name="Вывод 2 3 3 8 3 3" xfId="28389"/>
    <cellStyle name="Вывод 2 3 3 8 4" xfId="28390"/>
    <cellStyle name="Вывод 2 3 3 8 4 2" xfId="28391"/>
    <cellStyle name="Вывод 2 3 3 8 5" xfId="28392"/>
    <cellStyle name="Вывод 2 3 3 9" xfId="28393"/>
    <cellStyle name="Вывод 2 3 3 9 2" xfId="28394"/>
    <cellStyle name="Вывод 2 3 3 9 2 2" xfId="28395"/>
    <cellStyle name="Вывод 2 3 3 9 2 2 2" xfId="28396"/>
    <cellStyle name="Вывод 2 3 3 9 2 3" xfId="28397"/>
    <cellStyle name="Вывод 2 3 3 9 3" xfId="28398"/>
    <cellStyle name="Вывод 2 3 3 9 3 2" xfId="28399"/>
    <cellStyle name="Вывод 2 3 3 9 4" xfId="28400"/>
    <cellStyle name="Вывод 2 3 4" xfId="28401"/>
    <cellStyle name="Вывод 2 3 4 2" xfId="28402"/>
    <cellStyle name="Вывод 2 3 4 2 2" xfId="28403"/>
    <cellStyle name="Вывод 2 3 4 2 2 2" xfId="28404"/>
    <cellStyle name="Вывод 2 3 4 2 2 2 2" xfId="28405"/>
    <cellStyle name="Вывод 2 3 4 2 2 3" xfId="28406"/>
    <cellStyle name="Вывод 2 3 4 2 3" xfId="28407"/>
    <cellStyle name="Вывод 2 3 4 2 3 2" xfId="28408"/>
    <cellStyle name="Вывод 2 3 4 2 4" xfId="28409"/>
    <cellStyle name="Вывод 2 3 4 3" xfId="28410"/>
    <cellStyle name="Вывод 2 3 4 3 2" xfId="28411"/>
    <cellStyle name="Вывод 2 3 4 3 2 2" xfId="28412"/>
    <cellStyle name="Вывод 2 3 4 3 3" xfId="28413"/>
    <cellStyle name="Вывод 2 3 4 4" xfId="28414"/>
    <cellStyle name="Вывод 2 3 4 4 2" xfId="28415"/>
    <cellStyle name="Вывод 2 3 4 5" xfId="28416"/>
    <cellStyle name="Вывод 2 3 5" xfId="28417"/>
    <cellStyle name="Вывод 2 3 5 2" xfId="28418"/>
    <cellStyle name="Вывод 2 3 5 2 2" xfId="28419"/>
    <cellStyle name="Вывод 2 3 5 2 2 2" xfId="28420"/>
    <cellStyle name="Вывод 2 3 5 2 2 2 2" xfId="28421"/>
    <cellStyle name="Вывод 2 3 5 2 2 3" xfId="28422"/>
    <cellStyle name="Вывод 2 3 5 2 3" xfId="28423"/>
    <cellStyle name="Вывод 2 3 5 2 3 2" xfId="28424"/>
    <cellStyle name="Вывод 2 3 5 2 4" xfId="28425"/>
    <cellStyle name="Вывод 2 3 5 3" xfId="28426"/>
    <cellStyle name="Вывод 2 3 5 3 2" xfId="28427"/>
    <cellStyle name="Вывод 2 3 5 3 2 2" xfId="28428"/>
    <cellStyle name="Вывод 2 3 5 3 3" xfId="28429"/>
    <cellStyle name="Вывод 2 3 5 4" xfId="28430"/>
    <cellStyle name="Вывод 2 3 5 4 2" xfId="28431"/>
    <cellStyle name="Вывод 2 3 5 5" xfId="28432"/>
    <cellStyle name="Вывод 2 3 6" xfId="28433"/>
    <cellStyle name="Вывод 2 3 6 2" xfId="28434"/>
    <cellStyle name="Вывод 2 3 6 2 2" xfId="28435"/>
    <cellStyle name="Вывод 2 3 6 2 2 2" xfId="28436"/>
    <cellStyle name="Вывод 2 3 6 2 2 2 2" xfId="28437"/>
    <cellStyle name="Вывод 2 3 6 2 2 3" xfId="28438"/>
    <cellStyle name="Вывод 2 3 6 2 3" xfId="28439"/>
    <cellStyle name="Вывод 2 3 6 2 3 2" xfId="28440"/>
    <cellStyle name="Вывод 2 3 6 2 4" xfId="28441"/>
    <cellStyle name="Вывод 2 3 6 3" xfId="28442"/>
    <cellStyle name="Вывод 2 3 6 3 2" xfId="28443"/>
    <cellStyle name="Вывод 2 3 6 3 2 2" xfId="28444"/>
    <cellStyle name="Вывод 2 3 6 3 3" xfId="28445"/>
    <cellStyle name="Вывод 2 3 6 4" xfId="28446"/>
    <cellStyle name="Вывод 2 3 6 4 2" xfId="28447"/>
    <cellStyle name="Вывод 2 3 6 5" xfId="28448"/>
    <cellStyle name="Вывод 2 3 7" xfId="28449"/>
    <cellStyle name="Вывод 2 3 7 2" xfId="28450"/>
    <cellStyle name="Вывод 2 3 7 2 2" xfId="28451"/>
    <cellStyle name="Вывод 2 3 7 2 2 2" xfId="28452"/>
    <cellStyle name="Вывод 2 3 7 2 2 2 2" xfId="28453"/>
    <cellStyle name="Вывод 2 3 7 2 2 3" xfId="28454"/>
    <cellStyle name="Вывод 2 3 7 2 3" xfId="28455"/>
    <cellStyle name="Вывод 2 3 7 2 3 2" xfId="28456"/>
    <cellStyle name="Вывод 2 3 7 2 4" xfId="28457"/>
    <cellStyle name="Вывод 2 3 7 3" xfId="28458"/>
    <cellStyle name="Вывод 2 3 7 3 2" xfId="28459"/>
    <cellStyle name="Вывод 2 3 7 3 2 2" xfId="28460"/>
    <cellStyle name="Вывод 2 3 7 3 3" xfId="28461"/>
    <cellStyle name="Вывод 2 3 7 4" xfId="28462"/>
    <cellStyle name="Вывод 2 3 7 4 2" xfId="28463"/>
    <cellStyle name="Вывод 2 3 7 5" xfId="28464"/>
    <cellStyle name="Вывод 2 3 8" xfId="28465"/>
    <cellStyle name="Вывод 2 3 8 2" xfId="28466"/>
    <cellStyle name="Вывод 2 3 8 2 2" xfId="28467"/>
    <cellStyle name="Вывод 2 3 8 2 2 2" xfId="28468"/>
    <cellStyle name="Вывод 2 3 8 2 2 2 2" xfId="28469"/>
    <cellStyle name="Вывод 2 3 8 2 2 3" xfId="28470"/>
    <cellStyle name="Вывод 2 3 8 2 3" xfId="28471"/>
    <cellStyle name="Вывод 2 3 8 2 3 2" xfId="28472"/>
    <cellStyle name="Вывод 2 3 8 2 4" xfId="28473"/>
    <cellStyle name="Вывод 2 3 8 3" xfId="28474"/>
    <cellStyle name="Вывод 2 3 8 3 2" xfId="28475"/>
    <cellStyle name="Вывод 2 3 8 3 2 2" xfId="28476"/>
    <cellStyle name="Вывод 2 3 8 3 3" xfId="28477"/>
    <cellStyle name="Вывод 2 3 8 4" xfId="28478"/>
    <cellStyle name="Вывод 2 3 8 4 2" xfId="28479"/>
    <cellStyle name="Вывод 2 3 8 5" xfId="28480"/>
    <cellStyle name="Вывод 2 3 9" xfId="28481"/>
    <cellStyle name="Вывод 2 3 9 2" xfId="28482"/>
    <cellStyle name="Вывод 2 3 9 2 2" xfId="28483"/>
    <cellStyle name="Вывод 2 3 9 2 2 2" xfId="28484"/>
    <cellStyle name="Вывод 2 3 9 2 2 2 2" xfId="28485"/>
    <cellStyle name="Вывод 2 3 9 2 2 3" xfId="28486"/>
    <cellStyle name="Вывод 2 3 9 2 3" xfId="28487"/>
    <cellStyle name="Вывод 2 3 9 2 3 2" xfId="28488"/>
    <cellStyle name="Вывод 2 3 9 2 4" xfId="28489"/>
    <cellStyle name="Вывод 2 3 9 3" xfId="28490"/>
    <cellStyle name="Вывод 2 3 9 3 2" xfId="28491"/>
    <cellStyle name="Вывод 2 3 9 3 2 2" xfId="28492"/>
    <cellStyle name="Вывод 2 3 9 3 3" xfId="28493"/>
    <cellStyle name="Вывод 2 3 9 4" xfId="28494"/>
    <cellStyle name="Вывод 2 3 9 4 2" xfId="28495"/>
    <cellStyle name="Вывод 2 3 9 5" xfId="28496"/>
    <cellStyle name="Вывод 2 4" xfId="28497"/>
    <cellStyle name="Вывод 2 4 10" xfId="28498"/>
    <cellStyle name="Вывод 2 4 10 2" xfId="28499"/>
    <cellStyle name="Вывод 2 4 10 2 2" xfId="28500"/>
    <cellStyle name="Вывод 2 4 10 2 2 2" xfId="28501"/>
    <cellStyle name="Вывод 2 4 10 2 2 2 2" xfId="28502"/>
    <cellStyle name="Вывод 2 4 10 2 2 3" xfId="28503"/>
    <cellStyle name="Вывод 2 4 10 2 3" xfId="28504"/>
    <cellStyle name="Вывод 2 4 10 2 3 2" xfId="28505"/>
    <cellStyle name="Вывод 2 4 10 2 4" xfId="28506"/>
    <cellStyle name="Вывод 2 4 10 3" xfId="28507"/>
    <cellStyle name="Вывод 2 4 10 3 2" xfId="28508"/>
    <cellStyle name="Вывод 2 4 10 3 2 2" xfId="28509"/>
    <cellStyle name="Вывод 2 4 10 3 3" xfId="28510"/>
    <cellStyle name="Вывод 2 4 10 4" xfId="28511"/>
    <cellStyle name="Вывод 2 4 10 4 2" xfId="28512"/>
    <cellStyle name="Вывод 2 4 10 5" xfId="28513"/>
    <cellStyle name="Вывод 2 4 11" xfId="28514"/>
    <cellStyle name="Вывод 2 4 11 2" xfId="28515"/>
    <cellStyle name="Вывод 2 4 11 2 2" xfId="28516"/>
    <cellStyle name="Вывод 2 4 11 2 2 2" xfId="28517"/>
    <cellStyle name="Вывод 2 4 11 2 3" xfId="28518"/>
    <cellStyle name="Вывод 2 4 11 3" xfId="28519"/>
    <cellStyle name="Вывод 2 4 11 3 2" xfId="28520"/>
    <cellStyle name="Вывод 2 4 11 4" xfId="28521"/>
    <cellStyle name="Вывод 2 4 12" xfId="28522"/>
    <cellStyle name="Вывод 2 4 12 2" xfId="28523"/>
    <cellStyle name="Вывод 2 4 12 2 2" xfId="28524"/>
    <cellStyle name="Вывод 2 4 12 3" xfId="28525"/>
    <cellStyle name="Вывод 2 4 13" xfId="28526"/>
    <cellStyle name="Вывод 2 4 13 2" xfId="28527"/>
    <cellStyle name="Вывод 2 4 14" xfId="28528"/>
    <cellStyle name="Вывод 2 4 2" xfId="28529"/>
    <cellStyle name="Вывод 2 4 2 10" xfId="28530"/>
    <cellStyle name="Вывод 2 4 2 10 2" xfId="28531"/>
    <cellStyle name="Вывод 2 4 2 10 2 2" xfId="28532"/>
    <cellStyle name="Вывод 2 4 2 10 2 2 2" xfId="28533"/>
    <cellStyle name="Вывод 2 4 2 10 2 3" xfId="28534"/>
    <cellStyle name="Вывод 2 4 2 10 3" xfId="28535"/>
    <cellStyle name="Вывод 2 4 2 10 3 2" xfId="28536"/>
    <cellStyle name="Вывод 2 4 2 10 4" xfId="28537"/>
    <cellStyle name="Вывод 2 4 2 11" xfId="28538"/>
    <cellStyle name="Вывод 2 4 2 11 2" xfId="28539"/>
    <cellStyle name="Вывод 2 4 2 11 2 2" xfId="28540"/>
    <cellStyle name="Вывод 2 4 2 11 3" xfId="28541"/>
    <cellStyle name="Вывод 2 4 2 12" xfId="28542"/>
    <cellStyle name="Вывод 2 4 2 12 2" xfId="28543"/>
    <cellStyle name="Вывод 2 4 2 13" xfId="28544"/>
    <cellStyle name="Вывод 2 4 2 2" xfId="28545"/>
    <cellStyle name="Вывод 2 4 2 2 10" xfId="28546"/>
    <cellStyle name="Вывод 2 4 2 2 10 2" xfId="28547"/>
    <cellStyle name="Вывод 2 4 2 2 10 2 2" xfId="28548"/>
    <cellStyle name="Вывод 2 4 2 2 10 3" xfId="28549"/>
    <cellStyle name="Вывод 2 4 2 2 11" xfId="28550"/>
    <cellStyle name="Вывод 2 4 2 2 11 2" xfId="28551"/>
    <cellStyle name="Вывод 2 4 2 2 12" xfId="28552"/>
    <cellStyle name="Вывод 2 4 2 2 2" xfId="28553"/>
    <cellStyle name="Вывод 2 4 2 2 2 2" xfId="28554"/>
    <cellStyle name="Вывод 2 4 2 2 2 2 2" xfId="28555"/>
    <cellStyle name="Вывод 2 4 2 2 2 2 2 2" xfId="28556"/>
    <cellStyle name="Вывод 2 4 2 2 2 2 2 2 2" xfId="28557"/>
    <cellStyle name="Вывод 2 4 2 2 2 2 2 3" xfId="28558"/>
    <cellStyle name="Вывод 2 4 2 2 2 2 3" xfId="28559"/>
    <cellStyle name="Вывод 2 4 2 2 2 2 3 2" xfId="28560"/>
    <cellStyle name="Вывод 2 4 2 2 2 2 4" xfId="28561"/>
    <cellStyle name="Вывод 2 4 2 2 2 3" xfId="28562"/>
    <cellStyle name="Вывод 2 4 2 2 2 3 2" xfId="28563"/>
    <cellStyle name="Вывод 2 4 2 2 2 3 2 2" xfId="28564"/>
    <cellStyle name="Вывод 2 4 2 2 2 3 3" xfId="28565"/>
    <cellStyle name="Вывод 2 4 2 2 2 4" xfId="28566"/>
    <cellStyle name="Вывод 2 4 2 2 2 4 2" xfId="28567"/>
    <cellStyle name="Вывод 2 4 2 2 2 5" xfId="28568"/>
    <cellStyle name="Вывод 2 4 2 2 3" xfId="28569"/>
    <cellStyle name="Вывод 2 4 2 2 3 2" xfId="28570"/>
    <cellStyle name="Вывод 2 4 2 2 3 2 2" xfId="28571"/>
    <cellStyle name="Вывод 2 4 2 2 3 2 2 2" xfId="28572"/>
    <cellStyle name="Вывод 2 4 2 2 3 2 2 2 2" xfId="28573"/>
    <cellStyle name="Вывод 2 4 2 2 3 2 2 3" xfId="28574"/>
    <cellStyle name="Вывод 2 4 2 2 3 2 3" xfId="28575"/>
    <cellStyle name="Вывод 2 4 2 2 3 2 3 2" xfId="28576"/>
    <cellStyle name="Вывод 2 4 2 2 3 2 4" xfId="28577"/>
    <cellStyle name="Вывод 2 4 2 2 3 3" xfId="28578"/>
    <cellStyle name="Вывод 2 4 2 2 3 3 2" xfId="28579"/>
    <cellStyle name="Вывод 2 4 2 2 3 3 2 2" xfId="28580"/>
    <cellStyle name="Вывод 2 4 2 2 3 3 3" xfId="28581"/>
    <cellStyle name="Вывод 2 4 2 2 3 4" xfId="28582"/>
    <cellStyle name="Вывод 2 4 2 2 3 4 2" xfId="28583"/>
    <cellStyle name="Вывод 2 4 2 2 3 5" xfId="28584"/>
    <cellStyle name="Вывод 2 4 2 2 4" xfId="28585"/>
    <cellStyle name="Вывод 2 4 2 2 4 2" xfId="28586"/>
    <cellStyle name="Вывод 2 4 2 2 4 2 2" xfId="28587"/>
    <cellStyle name="Вывод 2 4 2 2 4 2 2 2" xfId="28588"/>
    <cellStyle name="Вывод 2 4 2 2 4 2 2 2 2" xfId="28589"/>
    <cellStyle name="Вывод 2 4 2 2 4 2 2 3" xfId="28590"/>
    <cellStyle name="Вывод 2 4 2 2 4 2 3" xfId="28591"/>
    <cellStyle name="Вывод 2 4 2 2 4 2 3 2" xfId="28592"/>
    <cellStyle name="Вывод 2 4 2 2 4 2 4" xfId="28593"/>
    <cellStyle name="Вывод 2 4 2 2 4 3" xfId="28594"/>
    <cellStyle name="Вывод 2 4 2 2 4 3 2" xfId="28595"/>
    <cellStyle name="Вывод 2 4 2 2 4 3 2 2" xfId="28596"/>
    <cellStyle name="Вывод 2 4 2 2 4 3 3" xfId="28597"/>
    <cellStyle name="Вывод 2 4 2 2 4 4" xfId="28598"/>
    <cellStyle name="Вывод 2 4 2 2 4 4 2" xfId="28599"/>
    <cellStyle name="Вывод 2 4 2 2 4 5" xfId="28600"/>
    <cellStyle name="Вывод 2 4 2 2 5" xfId="28601"/>
    <cellStyle name="Вывод 2 4 2 2 5 2" xfId="28602"/>
    <cellStyle name="Вывод 2 4 2 2 5 2 2" xfId="28603"/>
    <cellStyle name="Вывод 2 4 2 2 5 2 2 2" xfId="28604"/>
    <cellStyle name="Вывод 2 4 2 2 5 2 2 2 2" xfId="28605"/>
    <cellStyle name="Вывод 2 4 2 2 5 2 2 3" xfId="28606"/>
    <cellStyle name="Вывод 2 4 2 2 5 2 3" xfId="28607"/>
    <cellStyle name="Вывод 2 4 2 2 5 2 3 2" xfId="28608"/>
    <cellStyle name="Вывод 2 4 2 2 5 2 4" xfId="28609"/>
    <cellStyle name="Вывод 2 4 2 2 5 3" xfId="28610"/>
    <cellStyle name="Вывод 2 4 2 2 5 3 2" xfId="28611"/>
    <cellStyle name="Вывод 2 4 2 2 5 3 2 2" xfId="28612"/>
    <cellStyle name="Вывод 2 4 2 2 5 3 3" xfId="28613"/>
    <cellStyle name="Вывод 2 4 2 2 5 4" xfId="28614"/>
    <cellStyle name="Вывод 2 4 2 2 5 4 2" xfId="28615"/>
    <cellStyle name="Вывод 2 4 2 2 5 5" xfId="28616"/>
    <cellStyle name="Вывод 2 4 2 2 6" xfId="28617"/>
    <cellStyle name="Вывод 2 4 2 2 6 2" xfId="28618"/>
    <cellStyle name="Вывод 2 4 2 2 6 2 2" xfId="28619"/>
    <cellStyle name="Вывод 2 4 2 2 6 2 2 2" xfId="28620"/>
    <cellStyle name="Вывод 2 4 2 2 6 2 2 2 2" xfId="28621"/>
    <cellStyle name="Вывод 2 4 2 2 6 2 2 3" xfId="28622"/>
    <cellStyle name="Вывод 2 4 2 2 6 2 3" xfId="28623"/>
    <cellStyle name="Вывод 2 4 2 2 6 2 3 2" xfId="28624"/>
    <cellStyle name="Вывод 2 4 2 2 6 2 4" xfId="28625"/>
    <cellStyle name="Вывод 2 4 2 2 6 3" xfId="28626"/>
    <cellStyle name="Вывод 2 4 2 2 6 3 2" xfId="28627"/>
    <cellStyle name="Вывод 2 4 2 2 6 3 2 2" xfId="28628"/>
    <cellStyle name="Вывод 2 4 2 2 6 3 3" xfId="28629"/>
    <cellStyle name="Вывод 2 4 2 2 6 4" xfId="28630"/>
    <cellStyle name="Вывод 2 4 2 2 6 4 2" xfId="28631"/>
    <cellStyle name="Вывод 2 4 2 2 6 5" xfId="28632"/>
    <cellStyle name="Вывод 2 4 2 2 7" xfId="28633"/>
    <cellStyle name="Вывод 2 4 2 2 7 2" xfId="28634"/>
    <cellStyle name="Вывод 2 4 2 2 7 2 2" xfId="28635"/>
    <cellStyle name="Вывод 2 4 2 2 7 2 2 2" xfId="28636"/>
    <cellStyle name="Вывод 2 4 2 2 7 2 2 2 2" xfId="28637"/>
    <cellStyle name="Вывод 2 4 2 2 7 2 2 3" xfId="28638"/>
    <cellStyle name="Вывод 2 4 2 2 7 2 3" xfId="28639"/>
    <cellStyle name="Вывод 2 4 2 2 7 2 3 2" xfId="28640"/>
    <cellStyle name="Вывод 2 4 2 2 7 2 4" xfId="28641"/>
    <cellStyle name="Вывод 2 4 2 2 7 3" xfId="28642"/>
    <cellStyle name="Вывод 2 4 2 2 7 3 2" xfId="28643"/>
    <cellStyle name="Вывод 2 4 2 2 7 3 2 2" xfId="28644"/>
    <cellStyle name="Вывод 2 4 2 2 7 3 3" xfId="28645"/>
    <cellStyle name="Вывод 2 4 2 2 7 4" xfId="28646"/>
    <cellStyle name="Вывод 2 4 2 2 7 4 2" xfId="28647"/>
    <cellStyle name="Вывод 2 4 2 2 7 5" xfId="28648"/>
    <cellStyle name="Вывод 2 4 2 2 8" xfId="28649"/>
    <cellStyle name="Вывод 2 4 2 2 8 2" xfId="28650"/>
    <cellStyle name="Вывод 2 4 2 2 8 2 2" xfId="28651"/>
    <cellStyle name="Вывод 2 4 2 2 8 2 2 2" xfId="28652"/>
    <cellStyle name="Вывод 2 4 2 2 8 2 2 2 2" xfId="28653"/>
    <cellStyle name="Вывод 2 4 2 2 8 2 2 3" xfId="28654"/>
    <cellStyle name="Вывод 2 4 2 2 8 2 3" xfId="28655"/>
    <cellStyle name="Вывод 2 4 2 2 8 2 3 2" xfId="28656"/>
    <cellStyle name="Вывод 2 4 2 2 8 2 4" xfId="28657"/>
    <cellStyle name="Вывод 2 4 2 2 8 3" xfId="28658"/>
    <cellStyle name="Вывод 2 4 2 2 8 3 2" xfId="28659"/>
    <cellStyle name="Вывод 2 4 2 2 8 3 2 2" xfId="28660"/>
    <cellStyle name="Вывод 2 4 2 2 8 3 3" xfId="28661"/>
    <cellStyle name="Вывод 2 4 2 2 8 4" xfId="28662"/>
    <cellStyle name="Вывод 2 4 2 2 8 4 2" xfId="28663"/>
    <cellStyle name="Вывод 2 4 2 2 8 5" xfId="28664"/>
    <cellStyle name="Вывод 2 4 2 2 9" xfId="28665"/>
    <cellStyle name="Вывод 2 4 2 2 9 2" xfId="28666"/>
    <cellStyle name="Вывод 2 4 2 2 9 2 2" xfId="28667"/>
    <cellStyle name="Вывод 2 4 2 2 9 2 2 2" xfId="28668"/>
    <cellStyle name="Вывод 2 4 2 2 9 2 3" xfId="28669"/>
    <cellStyle name="Вывод 2 4 2 2 9 3" xfId="28670"/>
    <cellStyle name="Вывод 2 4 2 2 9 3 2" xfId="28671"/>
    <cellStyle name="Вывод 2 4 2 2 9 4" xfId="28672"/>
    <cellStyle name="Вывод 2 4 2 3" xfId="28673"/>
    <cellStyle name="Вывод 2 4 2 3 2" xfId="28674"/>
    <cellStyle name="Вывод 2 4 2 3 2 2" xfId="28675"/>
    <cellStyle name="Вывод 2 4 2 3 2 2 2" xfId="28676"/>
    <cellStyle name="Вывод 2 4 2 3 2 2 2 2" xfId="28677"/>
    <cellStyle name="Вывод 2 4 2 3 2 2 3" xfId="28678"/>
    <cellStyle name="Вывод 2 4 2 3 2 3" xfId="28679"/>
    <cellStyle name="Вывод 2 4 2 3 2 3 2" xfId="28680"/>
    <cellStyle name="Вывод 2 4 2 3 2 4" xfId="28681"/>
    <cellStyle name="Вывод 2 4 2 3 3" xfId="28682"/>
    <cellStyle name="Вывод 2 4 2 3 3 2" xfId="28683"/>
    <cellStyle name="Вывод 2 4 2 3 3 2 2" xfId="28684"/>
    <cellStyle name="Вывод 2 4 2 3 3 3" xfId="28685"/>
    <cellStyle name="Вывод 2 4 2 3 4" xfId="28686"/>
    <cellStyle name="Вывод 2 4 2 3 4 2" xfId="28687"/>
    <cellStyle name="Вывод 2 4 2 3 5" xfId="28688"/>
    <cellStyle name="Вывод 2 4 2 4" xfId="28689"/>
    <cellStyle name="Вывод 2 4 2 4 2" xfId="28690"/>
    <cellStyle name="Вывод 2 4 2 4 2 2" xfId="28691"/>
    <cellStyle name="Вывод 2 4 2 4 2 2 2" xfId="28692"/>
    <cellStyle name="Вывод 2 4 2 4 2 2 2 2" xfId="28693"/>
    <cellStyle name="Вывод 2 4 2 4 2 2 3" xfId="28694"/>
    <cellStyle name="Вывод 2 4 2 4 2 3" xfId="28695"/>
    <cellStyle name="Вывод 2 4 2 4 2 3 2" xfId="28696"/>
    <cellStyle name="Вывод 2 4 2 4 2 4" xfId="28697"/>
    <cellStyle name="Вывод 2 4 2 4 3" xfId="28698"/>
    <cellStyle name="Вывод 2 4 2 4 3 2" xfId="28699"/>
    <cellStyle name="Вывод 2 4 2 4 3 2 2" xfId="28700"/>
    <cellStyle name="Вывод 2 4 2 4 3 3" xfId="28701"/>
    <cellStyle name="Вывод 2 4 2 4 4" xfId="28702"/>
    <cellStyle name="Вывод 2 4 2 4 4 2" xfId="28703"/>
    <cellStyle name="Вывод 2 4 2 4 5" xfId="28704"/>
    <cellStyle name="Вывод 2 4 2 5" xfId="28705"/>
    <cellStyle name="Вывод 2 4 2 5 2" xfId="28706"/>
    <cellStyle name="Вывод 2 4 2 5 2 2" xfId="28707"/>
    <cellStyle name="Вывод 2 4 2 5 2 2 2" xfId="28708"/>
    <cellStyle name="Вывод 2 4 2 5 2 2 2 2" xfId="28709"/>
    <cellStyle name="Вывод 2 4 2 5 2 2 3" xfId="28710"/>
    <cellStyle name="Вывод 2 4 2 5 2 3" xfId="28711"/>
    <cellStyle name="Вывод 2 4 2 5 2 3 2" xfId="28712"/>
    <cellStyle name="Вывод 2 4 2 5 2 4" xfId="28713"/>
    <cellStyle name="Вывод 2 4 2 5 3" xfId="28714"/>
    <cellStyle name="Вывод 2 4 2 5 3 2" xfId="28715"/>
    <cellStyle name="Вывод 2 4 2 5 3 2 2" xfId="28716"/>
    <cellStyle name="Вывод 2 4 2 5 3 3" xfId="28717"/>
    <cellStyle name="Вывод 2 4 2 5 4" xfId="28718"/>
    <cellStyle name="Вывод 2 4 2 5 4 2" xfId="28719"/>
    <cellStyle name="Вывод 2 4 2 5 5" xfId="28720"/>
    <cellStyle name="Вывод 2 4 2 6" xfId="28721"/>
    <cellStyle name="Вывод 2 4 2 6 2" xfId="28722"/>
    <cellStyle name="Вывод 2 4 2 6 2 2" xfId="28723"/>
    <cellStyle name="Вывод 2 4 2 6 2 2 2" xfId="28724"/>
    <cellStyle name="Вывод 2 4 2 6 2 2 2 2" xfId="28725"/>
    <cellStyle name="Вывод 2 4 2 6 2 2 3" xfId="28726"/>
    <cellStyle name="Вывод 2 4 2 6 2 3" xfId="28727"/>
    <cellStyle name="Вывод 2 4 2 6 2 3 2" xfId="28728"/>
    <cellStyle name="Вывод 2 4 2 6 2 4" xfId="28729"/>
    <cellStyle name="Вывод 2 4 2 6 3" xfId="28730"/>
    <cellStyle name="Вывод 2 4 2 6 3 2" xfId="28731"/>
    <cellStyle name="Вывод 2 4 2 6 3 2 2" xfId="28732"/>
    <cellStyle name="Вывод 2 4 2 6 3 3" xfId="28733"/>
    <cellStyle name="Вывод 2 4 2 6 4" xfId="28734"/>
    <cellStyle name="Вывод 2 4 2 6 4 2" xfId="28735"/>
    <cellStyle name="Вывод 2 4 2 6 5" xfId="28736"/>
    <cellStyle name="Вывод 2 4 2 7" xfId="28737"/>
    <cellStyle name="Вывод 2 4 2 7 2" xfId="28738"/>
    <cellStyle name="Вывод 2 4 2 7 2 2" xfId="28739"/>
    <cellStyle name="Вывод 2 4 2 7 2 2 2" xfId="28740"/>
    <cellStyle name="Вывод 2 4 2 7 2 2 2 2" xfId="28741"/>
    <cellStyle name="Вывод 2 4 2 7 2 2 3" xfId="28742"/>
    <cellStyle name="Вывод 2 4 2 7 2 3" xfId="28743"/>
    <cellStyle name="Вывод 2 4 2 7 2 3 2" xfId="28744"/>
    <cellStyle name="Вывод 2 4 2 7 2 4" xfId="28745"/>
    <cellStyle name="Вывод 2 4 2 7 3" xfId="28746"/>
    <cellStyle name="Вывод 2 4 2 7 3 2" xfId="28747"/>
    <cellStyle name="Вывод 2 4 2 7 3 2 2" xfId="28748"/>
    <cellStyle name="Вывод 2 4 2 7 3 3" xfId="28749"/>
    <cellStyle name="Вывод 2 4 2 7 4" xfId="28750"/>
    <cellStyle name="Вывод 2 4 2 7 4 2" xfId="28751"/>
    <cellStyle name="Вывод 2 4 2 7 5" xfId="28752"/>
    <cellStyle name="Вывод 2 4 2 8" xfId="28753"/>
    <cellStyle name="Вывод 2 4 2 8 2" xfId="28754"/>
    <cellStyle name="Вывод 2 4 2 8 2 2" xfId="28755"/>
    <cellStyle name="Вывод 2 4 2 8 2 2 2" xfId="28756"/>
    <cellStyle name="Вывод 2 4 2 8 2 2 2 2" xfId="28757"/>
    <cellStyle name="Вывод 2 4 2 8 2 2 3" xfId="28758"/>
    <cellStyle name="Вывод 2 4 2 8 2 3" xfId="28759"/>
    <cellStyle name="Вывод 2 4 2 8 2 3 2" xfId="28760"/>
    <cellStyle name="Вывод 2 4 2 8 2 4" xfId="28761"/>
    <cellStyle name="Вывод 2 4 2 8 3" xfId="28762"/>
    <cellStyle name="Вывод 2 4 2 8 3 2" xfId="28763"/>
    <cellStyle name="Вывод 2 4 2 8 3 2 2" xfId="28764"/>
    <cellStyle name="Вывод 2 4 2 8 3 3" xfId="28765"/>
    <cellStyle name="Вывод 2 4 2 8 4" xfId="28766"/>
    <cellStyle name="Вывод 2 4 2 8 4 2" xfId="28767"/>
    <cellStyle name="Вывод 2 4 2 8 5" xfId="28768"/>
    <cellStyle name="Вывод 2 4 2 9" xfId="28769"/>
    <cellStyle name="Вывод 2 4 2 9 2" xfId="28770"/>
    <cellStyle name="Вывод 2 4 2 9 2 2" xfId="28771"/>
    <cellStyle name="Вывод 2 4 2 9 2 2 2" xfId="28772"/>
    <cellStyle name="Вывод 2 4 2 9 2 2 2 2" xfId="28773"/>
    <cellStyle name="Вывод 2 4 2 9 2 2 3" xfId="28774"/>
    <cellStyle name="Вывод 2 4 2 9 2 3" xfId="28775"/>
    <cellStyle name="Вывод 2 4 2 9 2 3 2" xfId="28776"/>
    <cellStyle name="Вывод 2 4 2 9 2 4" xfId="28777"/>
    <cellStyle name="Вывод 2 4 2 9 3" xfId="28778"/>
    <cellStyle name="Вывод 2 4 2 9 3 2" xfId="28779"/>
    <cellStyle name="Вывод 2 4 2 9 3 2 2" xfId="28780"/>
    <cellStyle name="Вывод 2 4 2 9 3 3" xfId="28781"/>
    <cellStyle name="Вывод 2 4 2 9 4" xfId="28782"/>
    <cellStyle name="Вывод 2 4 2 9 4 2" xfId="28783"/>
    <cellStyle name="Вывод 2 4 2 9 5" xfId="28784"/>
    <cellStyle name="Вывод 2 4 3" xfId="28785"/>
    <cellStyle name="Вывод 2 4 3 10" xfId="28786"/>
    <cellStyle name="Вывод 2 4 3 10 2" xfId="28787"/>
    <cellStyle name="Вывод 2 4 3 10 2 2" xfId="28788"/>
    <cellStyle name="Вывод 2 4 3 10 3" xfId="28789"/>
    <cellStyle name="Вывод 2 4 3 11" xfId="28790"/>
    <cellStyle name="Вывод 2 4 3 11 2" xfId="28791"/>
    <cellStyle name="Вывод 2 4 3 12" xfId="28792"/>
    <cellStyle name="Вывод 2 4 3 2" xfId="28793"/>
    <cellStyle name="Вывод 2 4 3 2 2" xfId="28794"/>
    <cellStyle name="Вывод 2 4 3 2 2 2" xfId="28795"/>
    <cellStyle name="Вывод 2 4 3 2 2 2 2" xfId="28796"/>
    <cellStyle name="Вывод 2 4 3 2 2 2 2 2" xfId="28797"/>
    <cellStyle name="Вывод 2 4 3 2 2 2 3" xfId="28798"/>
    <cellStyle name="Вывод 2 4 3 2 2 3" xfId="28799"/>
    <cellStyle name="Вывод 2 4 3 2 2 3 2" xfId="28800"/>
    <cellStyle name="Вывод 2 4 3 2 2 4" xfId="28801"/>
    <cellStyle name="Вывод 2 4 3 2 3" xfId="28802"/>
    <cellStyle name="Вывод 2 4 3 2 3 2" xfId="28803"/>
    <cellStyle name="Вывод 2 4 3 2 3 2 2" xfId="28804"/>
    <cellStyle name="Вывод 2 4 3 2 3 3" xfId="28805"/>
    <cellStyle name="Вывод 2 4 3 2 4" xfId="28806"/>
    <cellStyle name="Вывод 2 4 3 2 4 2" xfId="28807"/>
    <cellStyle name="Вывод 2 4 3 2 5" xfId="28808"/>
    <cellStyle name="Вывод 2 4 3 3" xfId="28809"/>
    <cellStyle name="Вывод 2 4 3 3 2" xfId="28810"/>
    <cellStyle name="Вывод 2 4 3 3 2 2" xfId="28811"/>
    <cellStyle name="Вывод 2 4 3 3 2 2 2" xfId="28812"/>
    <cellStyle name="Вывод 2 4 3 3 2 2 2 2" xfId="28813"/>
    <cellStyle name="Вывод 2 4 3 3 2 2 3" xfId="28814"/>
    <cellStyle name="Вывод 2 4 3 3 2 3" xfId="28815"/>
    <cellStyle name="Вывод 2 4 3 3 2 3 2" xfId="28816"/>
    <cellStyle name="Вывод 2 4 3 3 2 4" xfId="28817"/>
    <cellStyle name="Вывод 2 4 3 3 3" xfId="28818"/>
    <cellStyle name="Вывод 2 4 3 3 3 2" xfId="28819"/>
    <cellStyle name="Вывод 2 4 3 3 3 2 2" xfId="28820"/>
    <cellStyle name="Вывод 2 4 3 3 3 3" xfId="28821"/>
    <cellStyle name="Вывод 2 4 3 3 4" xfId="28822"/>
    <cellStyle name="Вывод 2 4 3 3 4 2" xfId="28823"/>
    <cellStyle name="Вывод 2 4 3 3 5" xfId="28824"/>
    <cellStyle name="Вывод 2 4 3 4" xfId="28825"/>
    <cellStyle name="Вывод 2 4 3 4 2" xfId="28826"/>
    <cellStyle name="Вывод 2 4 3 4 2 2" xfId="28827"/>
    <cellStyle name="Вывод 2 4 3 4 2 2 2" xfId="28828"/>
    <cellStyle name="Вывод 2 4 3 4 2 2 2 2" xfId="28829"/>
    <cellStyle name="Вывод 2 4 3 4 2 2 3" xfId="28830"/>
    <cellStyle name="Вывод 2 4 3 4 2 3" xfId="28831"/>
    <cellStyle name="Вывод 2 4 3 4 2 3 2" xfId="28832"/>
    <cellStyle name="Вывод 2 4 3 4 2 4" xfId="28833"/>
    <cellStyle name="Вывод 2 4 3 4 3" xfId="28834"/>
    <cellStyle name="Вывод 2 4 3 4 3 2" xfId="28835"/>
    <cellStyle name="Вывод 2 4 3 4 3 2 2" xfId="28836"/>
    <cellStyle name="Вывод 2 4 3 4 3 3" xfId="28837"/>
    <cellStyle name="Вывод 2 4 3 4 4" xfId="28838"/>
    <cellStyle name="Вывод 2 4 3 4 4 2" xfId="28839"/>
    <cellStyle name="Вывод 2 4 3 4 5" xfId="28840"/>
    <cellStyle name="Вывод 2 4 3 5" xfId="28841"/>
    <cellStyle name="Вывод 2 4 3 5 2" xfId="28842"/>
    <cellStyle name="Вывод 2 4 3 5 2 2" xfId="28843"/>
    <cellStyle name="Вывод 2 4 3 5 2 2 2" xfId="28844"/>
    <cellStyle name="Вывод 2 4 3 5 2 2 2 2" xfId="28845"/>
    <cellStyle name="Вывод 2 4 3 5 2 2 3" xfId="28846"/>
    <cellStyle name="Вывод 2 4 3 5 2 3" xfId="28847"/>
    <cellStyle name="Вывод 2 4 3 5 2 3 2" xfId="28848"/>
    <cellStyle name="Вывод 2 4 3 5 2 4" xfId="28849"/>
    <cellStyle name="Вывод 2 4 3 5 3" xfId="28850"/>
    <cellStyle name="Вывод 2 4 3 5 3 2" xfId="28851"/>
    <cellStyle name="Вывод 2 4 3 5 3 2 2" xfId="28852"/>
    <cellStyle name="Вывод 2 4 3 5 3 3" xfId="28853"/>
    <cellStyle name="Вывод 2 4 3 5 4" xfId="28854"/>
    <cellStyle name="Вывод 2 4 3 5 4 2" xfId="28855"/>
    <cellStyle name="Вывод 2 4 3 5 5" xfId="28856"/>
    <cellStyle name="Вывод 2 4 3 6" xfId="28857"/>
    <cellStyle name="Вывод 2 4 3 6 2" xfId="28858"/>
    <cellStyle name="Вывод 2 4 3 6 2 2" xfId="28859"/>
    <cellStyle name="Вывод 2 4 3 6 2 2 2" xfId="28860"/>
    <cellStyle name="Вывод 2 4 3 6 2 2 2 2" xfId="28861"/>
    <cellStyle name="Вывод 2 4 3 6 2 2 3" xfId="28862"/>
    <cellStyle name="Вывод 2 4 3 6 2 3" xfId="28863"/>
    <cellStyle name="Вывод 2 4 3 6 2 3 2" xfId="28864"/>
    <cellStyle name="Вывод 2 4 3 6 2 4" xfId="28865"/>
    <cellStyle name="Вывод 2 4 3 6 3" xfId="28866"/>
    <cellStyle name="Вывод 2 4 3 6 3 2" xfId="28867"/>
    <cellStyle name="Вывод 2 4 3 6 3 2 2" xfId="28868"/>
    <cellStyle name="Вывод 2 4 3 6 3 3" xfId="28869"/>
    <cellStyle name="Вывод 2 4 3 6 4" xfId="28870"/>
    <cellStyle name="Вывод 2 4 3 6 4 2" xfId="28871"/>
    <cellStyle name="Вывод 2 4 3 6 5" xfId="28872"/>
    <cellStyle name="Вывод 2 4 3 7" xfId="28873"/>
    <cellStyle name="Вывод 2 4 3 7 2" xfId="28874"/>
    <cellStyle name="Вывод 2 4 3 7 2 2" xfId="28875"/>
    <cellStyle name="Вывод 2 4 3 7 2 2 2" xfId="28876"/>
    <cellStyle name="Вывод 2 4 3 7 2 2 2 2" xfId="28877"/>
    <cellStyle name="Вывод 2 4 3 7 2 2 3" xfId="28878"/>
    <cellStyle name="Вывод 2 4 3 7 2 3" xfId="28879"/>
    <cellStyle name="Вывод 2 4 3 7 2 3 2" xfId="28880"/>
    <cellStyle name="Вывод 2 4 3 7 2 4" xfId="28881"/>
    <cellStyle name="Вывод 2 4 3 7 3" xfId="28882"/>
    <cellStyle name="Вывод 2 4 3 7 3 2" xfId="28883"/>
    <cellStyle name="Вывод 2 4 3 7 3 2 2" xfId="28884"/>
    <cellStyle name="Вывод 2 4 3 7 3 3" xfId="28885"/>
    <cellStyle name="Вывод 2 4 3 7 4" xfId="28886"/>
    <cellStyle name="Вывод 2 4 3 7 4 2" xfId="28887"/>
    <cellStyle name="Вывод 2 4 3 7 5" xfId="28888"/>
    <cellStyle name="Вывод 2 4 3 8" xfId="28889"/>
    <cellStyle name="Вывод 2 4 3 8 2" xfId="28890"/>
    <cellStyle name="Вывод 2 4 3 8 2 2" xfId="28891"/>
    <cellStyle name="Вывод 2 4 3 8 2 2 2" xfId="28892"/>
    <cellStyle name="Вывод 2 4 3 8 2 2 2 2" xfId="28893"/>
    <cellStyle name="Вывод 2 4 3 8 2 2 3" xfId="28894"/>
    <cellStyle name="Вывод 2 4 3 8 2 3" xfId="28895"/>
    <cellStyle name="Вывод 2 4 3 8 2 3 2" xfId="28896"/>
    <cellStyle name="Вывод 2 4 3 8 2 4" xfId="28897"/>
    <cellStyle name="Вывод 2 4 3 8 3" xfId="28898"/>
    <cellStyle name="Вывод 2 4 3 8 3 2" xfId="28899"/>
    <cellStyle name="Вывод 2 4 3 8 3 2 2" xfId="28900"/>
    <cellStyle name="Вывод 2 4 3 8 3 3" xfId="28901"/>
    <cellStyle name="Вывод 2 4 3 8 4" xfId="28902"/>
    <cellStyle name="Вывод 2 4 3 8 4 2" xfId="28903"/>
    <cellStyle name="Вывод 2 4 3 8 5" xfId="28904"/>
    <cellStyle name="Вывод 2 4 3 9" xfId="28905"/>
    <cellStyle name="Вывод 2 4 3 9 2" xfId="28906"/>
    <cellStyle name="Вывод 2 4 3 9 2 2" xfId="28907"/>
    <cellStyle name="Вывод 2 4 3 9 2 2 2" xfId="28908"/>
    <cellStyle name="Вывод 2 4 3 9 2 3" xfId="28909"/>
    <cellStyle name="Вывод 2 4 3 9 3" xfId="28910"/>
    <cellStyle name="Вывод 2 4 3 9 3 2" xfId="28911"/>
    <cellStyle name="Вывод 2 4 3 9 4" xfId="28912"/>
    <cellStyle name="Вывод 2 4 4" xfId="28913"/>
    <cellStyle name="Вывод 2 4 4 2" xfId="28914"/>
    <cellStyle name="Вывод 2 4 4 2 2" xfId="28915"/>
    <cellStyle name="Вывод 2 4 4 2 2 2" xfId="28916"/>
    <cellStyle name="Вывод 2 4 4 2 2 2 2" xfId="28917"/>
    <cellStyle name="Вывод 2 4 4 2 2 3" xfId="28918"/>
    <cellStyle name="Вывод 2 4 4 2 3" xfId="28919"/>
    <cellStyle name="Вывод 2 4 4 2 3 2" xfId="28920"/>
    <cellStyle name="Вывод 2 4 4 2 4" xfId="28921"/>
    <cellStyle name="Вывод 2 4 4 3" xfId="28922"/>
    <cellStyle name="Вывод 2 4 4 3 2" xfId="28923"/>
    <cellStyle name="Вывод 2 4 4 3 2 2" xfId="28924"/>
    <cellStyle name="Вывод 2 4 4 3 3" xfId="28925"/>
    <cellStyle name="Вывод 2 4 4 4" xfId="28926"/>
    <cellStyle name="Вывод 2 4 4 4 2" xfId="28927"/>
    <cellStyle name="Вывод 2 4 4 5" xfId="28928"/>
    <cellStyle name="Вывод 2 4 5" xfId="28929"/>
    <cellStyle name="Вывод 2 4 5 2" xfId="28930"/>
    <cellStyle name="Вывод 2 4 5 2 2" xfId="28931"/>
    <cellStyle name="Вывод 2 4 5 2 2 2" xfId="28932"/>
    <cellStyle name="Вывод 2 4 5 2 2 2 2" xfId="28933"/>
    <cellStyle name="Вывод 2 4 5 2 2 3" xfId="28934"/>
    <cellStyle name="Вывод 2 4 5 2 3" xfId="28935"/>
    <cellStyle name="Вывод 2 4 5 2 3 2" xfId="28936"/>
    <cellStyle name="Вывод 2 4 5 2 4" xfId="28937"/>
    <cellStyle name="Вывод 2 4 5 3" xfId="28938"/>
    <cellStyle name="Вывод 2 4 5 3 2" xfId="28939"/>
    <cellStyle name="Вывод 2 4 5 3 2 2" xfId="28940"/>
    <cellStyle name="Вывод 2 4 5 3 3" xfId="28941"/>
    <cellStyle name="Вывод 2 4 5 4" xfId="28942"/>
    <cellStyle name="Вывод 2 4 5 4 2" xfId="28943"/>
    <cellStyle name="Вывод 2 4 5 5" xfId="28944"/>
    <cellStyle name="Вывод 2 4 6" xfId="28945"/>
    <cellStyle name="Вывод 2 4 6 2" xfId="28946"/>
    <cellStyle name="Вывод 2 4 6 2 2" xfId="28947"/>
    <cellStyle name="Вывод 2 4 6 2 2 2" xfId="28948"/>
    <cellStyle name="Вывод 2 4 6 2 2 2 2" xfId="28949"/>
    <cellStyle name="Вывод 2 4 6 2 2 3" xfId="28950"/>
    <cellStyle name="Вывод 2 4 6 2 3" xfId="28951"/>
    <cellStyle name="Вывод 2 4 6 2 3 2" xfId="28952"/>
    <cellStyle name="Вывод 2 4 6 2 4" xfId="28953"/>
    <cellStyle name="Вывод 2 4 6 3" xfId="28954"/>
    <cellStyle name="Вывод 2 4 6 3 2" xfId="28955"/>
    <cellStyle name="Вывод 2 4 6 3 2 2" xfId="28956"/>
    <cellStyle name="Вывод 2 4 6 3 3" xfId="28957"/>
    <cellStyle name="Вывод 2 4 6 4" xfId="28958"/>
    <cellStyle name="Вывод 2 4 6 4 2" xfId="28959"/>
    <cellStyle name="Вывод 2 4 6 5" xfId="28960"/>
    <cellStyle name="Вывод 2 4 7" xfId="28961"/>
    <cellStyle name="Вывод 2 4 7 2" xfId="28962"/>
    <cellStyle name="Вывод 2 4 7 2 2" xfId="28963"/>
    <cellStyle name="Вывод 2 4 7 2 2 2" xfId="28964"/>
    <cellStyle name="Вывод 2 4 7 2 2 2 2" xfId="28965"/>
    <cellStyle name="Вывод 2 4 7 2 2 3" xfId="28966"/>
    <cellStyle name="Вывод 2 4 7 2 3" xfId="28967"/>
    <cellStyle name="Вывод 2 4 7 2 3 2" xfId="28968"/>
    <cellStyle name="Вывод 2 4 7 2 4" xfId="28969"/>
    <cellStyle name="Вывод 2 4 7 3" xfId="28970"/>
    <cellStyle name="Вывод 2 4 7 3 2" xfId="28971"/>
    <cellStyle name="Вывод 2 4 7 3 2 2" xfId="28972"/>
    <cellStyle name="Вывод 2 4 7 3 3" xfId="28973"/>
    <cellStyle name="Вывод 2 4 7 4" xfId="28974"/>
    <cellStyle name="Вывод 2 4 7 4 2" xfId="28975"/>
    <cellStyle name="Вывод 2 4 7 5" xfId="28976"/>
    <cellStyle name="Вывод 2 4 8" xfId="28977"/>
    <cellStyle name="Вывод 2 4 8 2" xfId="28978"/>
    <cellStyle name="Вывод 2 4 8 2 2" xfId="28979"/>
    <cellStyle name="Вывод 2 4 8 2 2 2" xfId="28980"/>
    <cellStyle name="Вывод 2 4 8 2 2 2 2" xfId="28981"/>
    <cellStyle name="Вывод 2 4 8 2 2 3" xfId="28982"/>
    <cellStyle name="Вывод 2 4 8 2 3" xfId="28983"/>
    <cellStyle name="Вывод 2 4 8 2 3 2" xfId="28984"/>
    <cellStyle name="Вывод 2 4 8 2 4" xfId="28985"/>
    <cellStyle name="Вывод 2 4 8 3" xfId="28986"/>
    <cellStyle name="Вывод 2 4 8 3 2" xfId="28987"/>
    <cellStyle name="Вывод 2 4 8 3 2 2" xfId="28988"/>
    <cellStyle name="Вывод 2 4 8 3 3" xfId="28989"/>
    <cellStyle name="Вывод 2 4 8 4" xfId="28990"/>
    <cellStyle name="Вывод 2 4 8 4 2" xfId="28991"/>
    <cellStyle name="Вывод 2 4 8 5" xfId="28992"/>
    <cellStyle name="Вывод 2 4 9" xfId="28993"/>
    <cellStyle name="Вывод 2 4 9 2" xfId="28994"/>
    <cellStyle name="Вывод 2 4 9 2 2" xfId="28995"/>
    <cellStyle name="Вывод 2 4 9 2 2 2" xfId="28996"/>
    <cellStyle name="Вывод 2 4 9 2 2 2 2" xfId="28997"/>
    <cellStyle name="Вывод 2 4 9 2 2 3" xfId="28998"/>
    <cellStyle name="Вывод 2 4 9 2 3" xfId="28999"/>
    <cellStyle name="Вывод 2 4 9 2 3 2" xfId="29000"/>
    <cellStyle name="Вывод 2 4 9 2 4" xfId="29001"/>
    <cellStyle name="Вывод 2 4 9 3" xfId="29002"/>
    <cellStyle name="Вывод 2 4 9 3 2" xfId="29003"/>
    <cellStyle name="Вывод 2 4 9 3 2 2" xfId="29004"/>
    <cellStyle name="Вывод 2 4 9 3 3" xfId="29005"/>
    <cellStyle name="Вывод 2 4 9 4" xfId="29006"/>
    <cellStyle name="Вывод 2 4 9 4 2" xfId="29007"/>
    <cellStyle name="Вывод 2 4 9 5" xfId="29008"/>
    <cellStyle name="Вывод 2 5" xfId="29009"/>
    <cellStyle name="Вывод 2 5 10" xfId="29010"/>
    <cellStyle name="Вывод 2 5 10 2" xfId="29011"/>
    <cellStyle name="Вывод 2 5 10 2 2" xfId="29012"/>
    <cellStyle name="Вывод 2 5 10 2 2 2" xfId="29013"/>
    <cellStyle name="Вывод 2 5 10 2 2 2 2" xfId="29014"/>
    <cellStyle name="Вывод 2 5 10 2 2 3" xfId="29015"/>
    <cellStyle name="Вывод 2 5 10 2 3" xfId="29016"/>
    <cellStyle name="Вывод 2 5 10 2 3 2" xfId="29017"/>
    <cellStyle name="Вывод 2 5 10 2 4" xfId="29018"/>
    <cellStyle name="Вывод 2 5 10 3" xfId="29019"/>
    <cellStyle name="Вывод 2 5 10 3 2" xfId="29020"/>
    <cellStyle name="Вывод 2 5 10 3 2 2" xfId="29021"/>
    <cellStyle name="Вывод 2 5 10 3 3" xfId="29022"/>
    <cellStyle name="Вывод 2 5 10 4" xfId="29023"/>
    <cellStyle name="Вывод 2 5 10 4 2" xfId="29024"/>
    <cellStyle name="Вывод 2 5 10 5" xfId="29025"/>
    <cellStyle name="Вывод 2 5 11" xfId="29026"/>
    <cellStyle name="Вывод 2 5 11 2" xfId="29027"/>
    <cellStyle name="Вывод 2 5 11 2 2" xfId="29028"/>
    <cellStyle name="Вывод 2 5 11 2 2 2" xfId="29029"/>
    <cellStyle name="Вывод 2 5 11 2 3" xfId="29030"/>
    <cellStyle name="Вывод 2 5 11 3" xfId="29031"/>
    <cellStyle name="Вывод 2 5 11 3 2" xfId="29032"/>
    <cellStyle name="Вывод 2 5 11 4" xfId="29033"/>
    <cellStyle name="Вывод 2 5 12" xfId="29034"/>
    <cellStyle name="Вывод 2 5 12 2" xfId="29035"/>
    <cellStyle name="Вывод 2 5 12 2 2" xfId="29036"/>
    <cellStyle name="Вывод 2 5 12 3" xfId="29037"/>
    <cellStyle name="Вывод 2 5 13" xfId="29038"/>
    <cellStyle name="Вывод 2 5 13 2" xfId="29039"/>
    <cellStyle name="Вывод 2 5 14" xfId="29040"/>
    <cellStyle name="Вывод 2 5 2" xfId="29041"/>
    <cellStyle name="Вывод 2 5 2 10" xfId="29042"/>
    <cellStyle name="Вывод 2 5 2 10 2" xfId="29043"/>
    <cellStyle name="Вывод 2 5 2 10 2 2" xfId="29044"/>
    <cellStyle name="Вывод 2 5 2 10 2 2 2" xfId="29045"/>
    <cellStyle name="Вывод 2 5 2 10 2 3" xfId="29046"/>
    <cellStyle name="Вывод 2 5 2 10 3" xfId="29047"/>
    <cellStyle name="Вывод 2 5 2 10 3 2" xfId="29048"/>
    <cellStyle name="Вывод 2 5 2 10 4" xfId="29049"/>
    <cellStyle name="Вывод 2 5 2 11" xfId="29050"/>
    <cellStyle name="Вывод 2 5 2 11 2" xfId="29051"/>
    <cellStyle name="Вывод 2 5 2 11 2 2" xfId="29052"/>
    <cellStyle name="Вывод 2 5 2 11 3" xfId="29053"/>
    <cellStyle name="Вывод 2 5 2 12" xfId="29054"/>
    <cellStyle name="Вывод 2 5 2 12 2" xfId="29055"/>
    <cellStyle name="Вывод 2 5 2 13" xfId="29056"/>
    <cellStyle name="Вывод 2 5 2 2" xfId="29057"/>
    <cellStyle name="Вывод 2 5 2 2 10" xfId="29058"/>
    <cellStyle name="Вывод 2 5 2 2 10 2" xfId="29059"/>
    <cellStyle name="Вывод 2 5 2 2 10 2 2" xfId="29060"/>
    <cellStyle name="Вывод 2 5 2 2 10 3" xfId="29061"/>
    <cellStyle name="Вывод 2 5 2 2 11" xfId="29062"/>
    <cellStyle name="Вывод 2 5 2 2 11 2" xfId="29063"/>
    <cellStyle name="Вывод 2 5 2 2 12" xfId="29064"/>
    <cellStyle name="Вывод 2 5 2 2 2" xfId="29065"/>
    <cellStyle name="Вывод 2 5 2 2 2 2" xfId="29066"/>
    <cellStyle name="Вывод 2 5 2 2 2 2 2" xfId="29067"/>
    <cellStyle name="Вывод 2 5 2 2 2 2 2 2" xfId="29068"/>
    <cellStyle name="Вывод 2 5 2 2 2 2 2 2 2" xfId="29069"/>
    <cellStyle name="Вывод 2 5 2 2 2 2 2 3" xfId="29070"/>
    <cellStyle name="Вывод 2 5 2 2 2 2 3" xfId="29071"/>
    <cellStyle name="Вывод 2 5 2 2 2 2 3 2" xfId="29072"/>
    <cellStyle name="Вывод 2 5 2 2 2 2 4" xfId="29073"/>
    <cellStyle name="Вывод 2 5 2 2 2 3" xfId="29074"/>
    <cellStyle name="Вывод 2 5 2 2 2 3 2" xfId="29075"/>
    <cellStyle name="Вывод 2 5 2 2 2 3 2 2" xfId="29076"/>
    <cellStyle name="Вывод 2 5 2 2 2 3 3" xfId="29077"/>
    <cellStyle name="Вывод 2 5 2 2 2 4" xfId="29078"/>
    <cellStyle name="Вывод 2 5 2 2 2 4 2" xfId="29079"/>
    <cellStyle name="Вывод 2 5 2 2 2 5" xfId="29080"/>
    <cellStyle name="Вывод 2 5 2 2 3" xfId="29081"/>
    <cellStyle name="Вывод 2 5 2 2 3 2" xfId="29082"/>
    <cellStyle name="Вывод 2 5 2 2 3 2 2" xfId="29083"/>
    <cellStyle name="Вывод 2 5 2 2 3 2 2 2" xfId="29084"/>
    <cellStyle name="Вывод 2 5 2 2 3 2 2 2 2" xfId="29085"/>
    <cellStyle name="Вывод 2 5 2 2 3 2 2 3" xfId="29086"/>
    <cellStyle name="Вывод 2 5 2 2 3 2 3" xfId="29087"/>
    <cellStyle name="Вывод 2 5 2 2 3 2 3 2" xfId="29088"/>
    <cellStyle name="Вывод 2 5 2 2 3 2 4" xfId="29089"/>
    <cellStyle name="Вывод 2 5 2 2 3 3" xfId="29090"/>
    <cellStyle name="Вывод 2 5 2 2 3 3 2" xfId="29091"/>
    <cellStyle name="Вывод 2 5 2 2 3 3 2 2" xfId="29092"/>
    <cellStyle name="Вывод 2 5 2 2 3 3 3" xfId="29093"/>
    <cellStyle name="Вывод 2 5 2 2 3 4" xfId="29094"/>
    <cellStyle name="Вывод 2 5 2 2 3 4 2" xfId="29095"/>
    <cellStyle name="Вывод 2 5 2 2 3 5" xfId="29096"/>
    <cellStyle name="Вывод 2 5 2 2 4" xfId="29097"/>
    <cellStyle name="Вывод 2 5 2 2 4 2" xfId="29098"/>
    <cellStyle name="Вывод 2 5 2 2 4 2 2" xfId="29099"/>
    <cellStyle name="Вывод 2 5 2 2 4 2 2 2" xfId="29100"/>
    <cellStyle name="Вывод 2 5 2 2 4 2 2 2 2" xfId="29101"/>
    <cellStyle name="Вывод 2 5 2 2 4 2 2 3" xfId="29102"/>
    <cellStyle name="Вывод 2 5 2 2 4 2 3" xfId="29103"/>
    <cellStyle name="Вывод 2 5 2 2 4 2 3 2" xfId="29104"/>
    <cellStyle name="Вывод 2 5 2 2 4 2 4" xfId="29105"/>
    <cellStyle name="Вывод 2 5 2 2 4 3" xfId="29106"/>
    <cellStyle name="Вывод 2 5 2 2 4 3 2" xfId="29107"/>
    <cellStyle name="Вывод 2 5 2 2 4 3 2 2" xfId="29108"/>
    <cellStyle name="Вывод 2 5 2 2 4 3 3" xfId="29109"/>
    <cellStyle name="Вывод 2 5 2 2 4 4" xfId="29110"/>
    <cellStyle name="Вывод 2 5 2 2 4 4 2" xfId="29111"/>
    <cellStyle name="Вывод 2 5 2 2 4 5" xfId="29112"/>
    <cellStyle name="Вывод 2 5 2 2 5" xfId="29113"/>
    <cellStyle name="Вывод 2 5 2 2 5 2" xfId="29114"/>
    <cellStyle name="Вывод 2 5 2 2 5 2 2" xfId="29115"/>
    <cellStyle name="Вывод 2 5 2 2 5 2 2 2" xfId="29116"/>
    <cellStyle name="Вывод 2 5 2 2 5 2 2 2 2" xfId="29117"/>
    <cellStyle name="Вывод 2 5 2 2 5 2 2 3" xfId="29118"/>
    <cellStyle name="Вывод 2 5 2 2 5 2 3" xfId="29119"/>
    <cellStyle name="Вывод 2 5 2 2 5 2 3 2" xfId="29120"/>
    <cellStyle name="Вывод 2 5 2 2 5 2 4" xfId="29121"/>
    <cellStyle name="Вывод 2 5 2 2 5 3" xfId="29122"/>
    <cellStyle name="Вывод 2 5 2 2 5 3 2" xfId="29123"/>
    <cellStyle name="Вывод 2 5 2 2 5 3 2 2" xfId="29124"/>
    <cellStyle name="Вывод 2 5 2 2 5 3 3" xfId="29125"/>
    <cellStyle name="Вывод 2 5 2 2 5 4" xfId="29126"/>
    <cellStyle name="Вывод 2 5 2 2 5 4 2" xfId="29127"/>
    <cellStyle name="Вывод 2 5 2 2 5 5" xfId="29128"/>
    <cellStyle name="Вывод 2 5 2 2 6" xfId="29129"/>
    <cellStyle name="Вывод 2 5 2 2 6 2" xfId="29130"/>
    <cellStyle name="Вывод 2 5 2 2 6 2 2" xfId="29131"/>
    <cellStyle name="Вывод 2 5 2 2 6 2 2 2" xfId="29132"/>
    <cellStyle name="Вывод 2 5 2 2 6 2 2 2 2" xfId="29133"/>
    <cellStyle name="Вывод 2 5 2 2 6 2 2 3" xfId="29134"/>
    <cellStyle name="Вывод 2 5 2 2 6 2 3" xfId="29135"/>
    <cellStyle name="Вывод 2 5 2 2 6 2 3 2" xfId="29136"/>
    <cellStyle name="Вывод 2 5 2 2 6 2 4" xfId="29137"/>
    <cellStyle name="Вывод 2 5 2 2 6 3" xfId="29138"/>
    <cellStyle name="Вывод 2 5 2 2 6 3 2" xfId="29139"/>
    <cellStyle name="Вывод 2 5 2 2 6 3 2 2" xfId="29140"/>
    <cellStyle name="Вывод 2 5 2 2 6 3 3" xfId="29141"/>
    <cellStyle name="Вывод 2 5 2 2 6 4" xfId="29142"/>
    <cellStyle name="Вывод 2 5 2 2 6 4 2" xfId="29143"/>
    <cellStyle name="Вывод 2 5 2 2 6 5" xfId="29144"/>
    <cellStyle name="Вывод 2 5 2 2 7" xfId="29145"/>
    <cellStyle name="Вывод 2 5 2 2 7 2" xfId="29146"/>
    <cellStyle name="Вывод 2 5 2 2 7 2 2" xfId="29147"/>
    <cellStyle name="Вывод 2 5 2 2 7 2 2 2" xfId="29148"/>
    <cellStyle name="Вывод 2 5 2 2 7 2 2 2 2" xfId="29149"/>
    <cellStyle name="Вывод 2 5 2 2 7 2 2 3" xfId="29150"/>
    <cellStyle name="Вывод 2 5 2 2 7 2 3" xfId="29151"/>
    <cellStyle name="Вывод 2 5 2 2 7 2 3 2" xfId="29152"/>
    <cellStyle name="Вывод 2 5 2 2 7 2 4" xfId="29153"/>
    <cellStyle name="Вывод 2 5 2 2 7 3" xfId="29154"/>
    <cellStyle name="Вывод 2 5 2 2 7 3 2" xfId="29155"/>
    <cellStyle name="Вывод 2 5 2 2 7 3 2 2" xfId="29156"/>
    <cellStyle name="Вывод 2 5 2 2 7 3 3" xfId="29157"/>
    <cellStyle name="Вывод 2 5 2 2 7 4" xfId="29158"/>
    <cellStyle name="Вывод 2 5 2 2 7 4 2" xfId="29159"/>
    <cellStyle name="Вывод 2 5 2 2 7 5" xfId="29160"/>
    <cellStyle name="Вывод 2 5 2 2 8" xfId="29161"/>
    <cellStyle name="Вывод 2 5 2 2 8 2" xfId="29162"/>
    <cellStyle name="Вывод 2 5 2 2 8 2 2" xfId="29163"/>
    <cellStyle name="Вывод 2 5 2 2 8 2 2 2" xfId="29164"/>
    <cellStyle name="Вывод 2 5 2 2 8 2 2 2 2" xfId="29165"/>
    <cellStyle name="Вывод 2 5 2 2 8 2 2 3" xfId="29166"/>
    <cellStyle name="Вывод 2 5 2 2 8 2 3" xfId="29167"/>
    <cellStyle name="Вывод 2 5 2 2 8 2 3 2" xfId="29168"/>
    <cellStyle name="Вывод 2 5 2 2 8 2 4" xfId="29169"/>
    <cellStyle name="Вывод 2 5 2 2 8 3" xfId="29170"/>
    <cellStyle name="Вывод 2 5 2 2 8 3 2" xfId="29171"/>
    <cellStyle name="Вывод 2 5 2 2 8 3 2 2" xfId="29172"/>
    <cellStyle name="Вывод 2 5 2 2 8 3 3" xfId="29173"/>
    <cellStyle name="Вывод 2 5 2 2 8 4" xfId="29174"/>
    <cellStyle name="Вывод 2 5 2 2 8 4 2" xfId="29175"/>
    <cellStyle name="Вывод 2 5 2 2 8 5" xfId="29176"/>
    <cellStyle name="Вывод 2 5 2 2 9" xfId="29177"/>
    <cellStyle name="Вывод 2 5 2 2 9 2" xfId="29178"/>
    <cellStyle name="Вывод 2 5 2 2 9 2 2" xfId="29179"/>
    <cellStyle name="Вывод 2 5 2 2 9 2 2 2" xfId="29180"/>
    <cellStyle name="Вывод 2 5 2 2 9 2 3" xfId="29181"/>
    <cellStyle name="Вывод 2 5 2 2 9 3" xfId="29182"/>
    <cellStyle name="Вывод 2 5 2 2 9 3 2" xfId="29183"/>
    <cellStyle name="Вывод 2 5 2 2 9 4" xfId="29184"/>
    <cellStyle name="Вывод 2 5 2 3" xfId="29185"/>
    <cellStyle name="Вывод 2 5 2 3 2" xfId="29186"/>
    <cellStyle name="Вывод 2 5 2 3 2 2" xfId="29187"/>
    <cellStyle name="Вывод 2 5 2 3 2 2 2" xfId="29188"/>
    <cellStyle name="Вывод 2 5 2 3 2 2 2 2" xfId="29189"/>
    <cellStyle name="Вывод 2 5 2 3 2 2 3" xfId="29190"/>
    <cellStyle name="Вывод 2 5 2 3 2 3" xfId="29191"/>
    <cellStyle name="Вывод 2 5 2 3 2 3 2" xfId="29192"/>
    <cellStyle name="Вывод 2 5 2 3 2 4" xfId="29193"/>
    <cellStyle name="Вывод 2 5 2 3 3" xfId="29194"/>
    <cellStyle name="Вывод 2 5 2 3 3 2" xfId="29195"/>
    <cellStyle name="Вывод 2 5 2 3 3 2 2" xfId="29196"/>
    <cellStyle name="Вывод 2 5 2 3 3 3" xfId="29197"/>
    <cellStyle name="Вывод 2 5 2 3 4" xfId="29198"/>
    <cellStyle name="Вывод 2 5 2 3 4 2" xfId="29199"/>
    <cellStyle name="Вывод 2 5 2 3 5" xfId="29200"/>
    <cellStyle name="Вывод 2 5 2 4" xfId="29201"/>
    <cellStyle name="Вывод 2 5 2 4 2" xfId="29202"/>
    <cellStyle name="Вывод 2 5 2 4 2 2" xfId="29203"/>
    <cellStyle name="Вывод 2 5 2 4 2 2 2" xfId="29204"/>
    <cellStyle name="Вывод 2 5 2 4 2 2 2 2" xfId="29205"/>
    <cellStyle name="Вывод 2 5 2 4 2 2 3" xfId="29206"/>
    <cellStyle name="Вывод 2 5 2 4 2 3" xfId="29207"/>
    <cellStyle name="Вывод 2 5 2 4 2 3 2" xfId="29208"/>
    <cellStyle name="Вывод 2 5 2 4 2 4" xfId="29209"/>
    <cellStyle name="Вывод 2 5 2 4 3" xfId="29210"/>
    <cellStyle name="Вывод 2 5 2 4 3 2" xfId="29211"/>
    <cellStyle name="Вывод 2 5 2 4 3 2 2" xfId="29212"/>
    <cellStyle name="Вывод 2 5 2 4 3 3" xfId="29213"/>
    <cellStyle name="Вывод 2 5 2 4 4" xfId="29214"/>
    <cellStyle name="Вывод 2 5 2 4 4 2" xfId="29215"/>
    <cellStyle name="Вывод 2 5 2 4 5" xfId="29216"/>
    <cellStyle name="Вывод 2 5 2 5" xfId="29217"/>
    <cellStyle name="Вывод 2 5 2 5 2" xfId="29218"/>
    <cellStyle name="Вывод 2 5 2 5 2 2" xfId="29219"/>
    <cellStyle name="Вывод 2 5 2 5 2 2 2" xfId="29220"/>
    <cellStyle name="Вывод 2 5 2 5 2 2 2 2" xfId="29221"/>
    <cellStyle name="Вывод 2 5 2 5 2 2 3" xfId="29222"/>
    <cellStyle name="Вывод 2 5 2 5 2 3" xfId="29223"/>
    <cellStyle name="Вывод 2 5 2 5 2 3 2" xfId="29224"/>
    <cellStyle name="Вывод 2 5 2 5 2 4" xfId="29225"/>
    <cellStyle name="Вывод 2 5 2 5 3" xfId="29226"/>
    <cellStyle name="Вывод 2 5 2 5 3 2" xfId="29227"/>
    <cellStyle name="Вывод 2 5 2 5 3 2 2" xfId="29228"/>
    <cellStyle name="Вывод 2 5 2 5 3 3" xfId="29229"/>
    <cellStyle name="Вывод 2 5 2 5 4" xfId="29230"/>
    <cellStyle name="Вывод 2 5 2 5 4 2" xfId="29231"/>
    <cellStyle name="Вывод 2 5 2 5 5" xfId="29232"/>
    <cellStyle name="Вывод 2 5 2 6" xfId="29233"/>
    <cellStyle name="Вывод 2 5 2 6 2" xfId="29234"/>
    <cellStyle name="Вывод 2 5 2 6 2 2" xfId="29235"/>
    <cellStyle name="Вывод 2 5 2 6 2 2 2" xfId="29236"/>
    <cellStyle name="Вывод 2 5 2 6 2 2 2 2" xfId="29237"/>
    <cellStyle name="Вывод 2 5 2 6 2 2 3" xfId="29238"/>
    <cellStyle name="Вывод 2 5 2 6 2 3" xfId="29239"/>
    <cellStyle name="Вывод 2 5 2 6 2 3 2" xfId="29240"/>
    <cellStyle name="Вывод 2 5 2 6 2 4" xfId="29241"/>
    <cellStyle name="Вывод 2 5 2 6 3" xfId="29242"/>
    <cellStyle name="Вывод 2 5 2 6 3 2" xfId="29243"/>
    <cellStyle name="Вывод 2 5 2 6 3 2 2" xfId="29244"/>
    <cellStyle name="Вывод 2 5 2 6 3 3" xfId="29245"/>
    <cellStyle name="Вывод 2 5 2 6 4" xfId="29246"/>
    <cellStyle name="Вывод 2 5 2 6 4 2" xfId="29247"/>
    <cellStyle name="Вывод 2 5 2 6 5" xfId="29248"/>
    <cellStyle name="Вывод 2 5 2 7" xfId="29249"/>
    <cellStyle name="Вывод 2 5 2 7 2" xfId="29250"/>
    <cellStyle name="Вывод 2 5 2 7 2 2" xfId="29251"/>
    <cellStyle name="Вывод 2 5 2 7 2 2 2" xfId="29252"/>
    <cellStyle name="Вывод 2 5 2 7 2 2 2 2" xfId="29253"/>
    <cellStyle name="Вывод 2 5 2 7 2 2 3" xfId="29254"/>
    <cellStyle name="Вывод 2 5 2 7 2 3" xfId="29255"/>
    <cellStyle name="Вывод 2 5 2 7 2 3 2" xfId="29256"/>
    <cellStyle name="Вывод 2 5 2 7 2 4" xfId="29257"/>
    <cellStyle name="Вывод 2 5 2 7 3" xfId="29258"/>
    <cellStyle name="Вывод 2 5 2 7 3 2" xfId="29259"/>
    <cellStyle name="Вывод 2 5 2 7 3 2 2" xfId="29260"/>
    <cellStyle name="Вывод 2 5 2 7 3 3" xfId="29261"/>
    <cellStyle name="Вывод 2 5 2 7 4" xfId="29262"/>
    <cellStyle name="Вывод 2 5 2 7 4 2" xfId="29263"/>
    <cellStyle name="Вывод 2 5 2 7 5" xfId="29264"/>
    <cellStyle name="Вывод 2 5 2 8" xfId="29265"/>
    <cellStyle name="Вывод 2 5 2 8 2" xfId="29266"/>
    <cellStyle name="Вывод 2 5 2 8 2 2" xfId="29267"/>
    <cellStyle name="Вывод 2 5 2 8 2 2 2" xfId="29268"/>
    <cellStyle name="Вывод 2 5 2 8 2 2 2 2" xfId="29269"/>
    <cellStyle name="Вывод 2 5 2 8 2 2 3" xfId="29270"/>
    <cellStyle name="Вывод 2 5 2 8 2 3" xfId="29271"/>
    <cellStyle name="Вывод 2 5 2 8 2 3 2" xfId="29272"/>
    <cellStyle name="Вывод 2 5 2 8 2 4" xfId="29273"/>
    <cellStyle name="Вывод 2 5 2 8 3" xfId="29274"/>
    <cellStyle name="Вывод 2 5 2 8 3 2" xfId="29275"/>
    <cellStyle name="Вывод 2 5 2 8 3 2 2" xfId="29276"/>
    <cellStyle name="Вывод 2 5 2 8 3 3" xfId="29277"/>
    <cellStyle name="Вывод 2 5 2 8 4" xfId="29278"/>
    <cellStyle name="Вывод 2 5 2 8 4 2" xfId="29279"/>
    <cellStyle name="Вывод 2 5 2 8 5" xfId="29280"/>
    <cellStyle name="Вывод 2 5 2 9" xfId="29281"/>
    <cellStyle name="Вывод 2 5 2 9 2" xfId="29282"/>
    <cellStyle name="Вывод 2 5 2 9 2 2" xfId="29283"/>
    <cellStyle name="Вывод 2 5 2 9 2 2 2" xfId="29284"/>
    <cellStyle name="Вывод 2 5 2 9 2 2 2 2" xfId="29285"/>
    <cellStyle name="Вывод 2 5 2 9 2 2 3" xfId="29286"/>
    <cellStyle name="Вывод 2 5 2 9 2 3" xfId="29287"/>
    <cellStyle name="Вывод 2 5 2 9 2 3 2" xfId="29288"/>
    <cellStyle name="Вывод 2 5 2 9 2 4" xfId="29289"/>
    <cellStyle name="Вывод 2 5 2 9 3" xfId="29290"/>
    <cellStyle name="Вывод 2 5 2 9 3 2" xfId="29291"/>
    <cellStyle name="Вывод 2 5 2 9 3 2 2" xfId="29292"/>
    <cellStyle name="Вывод 2 5 2 9 3 3" xfId="29293"/>
    <cellStyle name="Вывод 2 5 2 9 4" xfId="29294"/>
    <cellStyle name="Вывод 2 5 2 9 4 2" xfId="29295"/>
    <cellStyle name="Вывод 2 5 2 9 5" xfId="29296"/>
    <cellStyle name="Вывод 2 5 3" xfId="29297"/>
    <cellStyle name="Вывод 2 5 3 10" xfId="29298"/>
    <cellStyle name="Вывод 2 5 3 10 2" xfId="29299"/>
    <cellStyle name="Вывод 2 5 3 10 2 2" xfId="29300"/>
    <cellStyle name="Вывод 2 5 3 10 3" xfId="29301"/>
    <cellStyle name="Вывод 2 5 3 11" xfId="29302"/>
    <cellStyle name="Вывод 2 5 3 11 2" xfId="29303"/>
    <cellStyle name="Вывод 2 5 3 12" xfId="29304"/>
    <cellStyle name="Вывод 2 5 3 2" xfId="29305"/>
    <cellStyle name="Вывод 2 5 3 2 2" xfId="29306"/>
    <cellStyle name="Вывод 2 5 3 2 2 2" xfId="29307"/>
    <cellStyle name="Вывод 2 5 3 2 2 2 2" xfId="29308"/>
    <cellStyle name="Вывод 2 5 3 2 2 2 2 2" xfId="29309"/>
    <cellStyle name="Вывод 2 5 3 2 2 2 3" xfId="29310"/>
    <cellStyle name="Вывод 2 5 3 2 2 3" xfId="29311"/>
    <cellStyle name="Вывод 2 5 3 2 2 3 2" xfId="29312"/>
    <cellStyle name="Вывод 2 5 3 2 2 4" xfId="29313"/>
    <cellStyle name="Вывод 2 5 3 2 3" xfId="29314"/>
    <cellStyle name="Вывод 2 5 3 2 3 2" xfId="29315"/>
    <cellStyle name="Вывод 2 5 3 2 3 2 2" xfId="29316"/>
    <cellStyle name="Вывод 2 5 3 2 3 3" xfId="29317"/>
    <cellStyle name="Вывод 2 5 3 2 4" xfId="29318"/>
    <cellStyle name="Вывод 2 5 3 2 4 2" xfId="29319"/>
    <cellStyle name="Вывод 2 5 3 2 5" xfId="29320"/>
    <cellStyle name="Вывод 2 5 3 3" xfId="29321"/>
    <cellStyle name="Вывод 2 5 3 3 2" xfId="29322"/>
    <cellStyle name="Вывод 2 5 3 3 2 2" xfId="29323"/>
    <cellStyle name="Вывод 2 5 3 3 2 2 2" xfId="29324"/>
    <cellStyle name="Вывод 2 5 3 3 2 2 2 2" xfId="29325"/>
    <cellStyle name="Вывод 2 5 3 3 2 2 3" xfId="29326"/>
    <cellStyle name="Вывод 2 5 3 3 2 3" xfId="29327"/>
    <cellStyle name="Вывод 2 5 3 3 2 3 2" xfId="29328"/>
    <cellStyle name="Вывод 2 5 3 3 2 4" xfId="29329"/>
    <cellStyle name="Вывод 2 5 3 3 3" xfId="29330"/>
    <cellStyle name="Вывод 2 5 3 3 3 2" xfId="29331"/>
    <cellStyle name="Вывод 2 5 3 3 3 2 2" xfId="29332"/>
    <cellStyle name="Вывод 2 5 3 3 3 3" xfId="29333"/>
    <cellStyle name="Вывод 2 5 3 3 4" xfId="29334"/>
    <cellStyle name="Вывод 2 5 3 3 4 2" xfId="29335"/>
    <cellStyle name="Вывод 2 5 3 3 5" xfId="29336"/>
    <cellStyle name="Вывод 2 5 3 4" xfId="29337"/>
    <cellStyle name="Вывод 2 5 3 4 2" xfId="29338"/>
    <cellStyle name="Вывод 2 5 3 4 2 2" xfId="29339"/>
    <cellStyle name="Вывод 2 5 3 4 2 2 2" xfId="29340"/>
    <cellStyle name="Вывод 2 5 3 4 2 2 2 2" xfId="29341"/>
    <cellStyle name="Вывод 2 5 3 4 2 2 3" xfId="29342"/>
    <cellStyle name="Вывод 2 5 3 4 2 3" xfId="29343"/>
    <cellStyle name="Вывод 2 5 3 4 2 3 2" xfId="29344"/>
    <cellStyle name="Вывод 2 5 3 4 2 4" xfId="29345"/>
    <cellStyle name="Вывод 2 5 3 4 3" xfId="29346"/>
    <cellStyle name="Вывод 2 5 3 4 3 2" xfId="29347"/>
    <cellStyle name="Вывод 2 5 3 4 3 2 2" xfId="29348"/>
    <cellStyle name="Вывод 2 5 3 4 3 3" xfId="29349"/>
    <cellStyle name="Вывод 2 5 3 4 4" xfId="29350"/>
    <cellStyle name="Вывод 2 5 3 4 4 2" xfId="29351"/>
    <cellStyle name="Вывод 2 5 3 4 5" xfId="29352"/>
    <cellStyle name="Вывод 2 5 3 5" xfId="29353"/>
    <cellStyle name="Вывод 2 5 3 5 2" xfId="29354"/>
    <cellStyle name="Вывод 2 5 3 5 2 2" xfId="29355"/>
    <cellStyle name="Вывод 2 5 3 5 2 2 2" xfId="29356"/>
    <cellStyle name="Вывод 2 5 3 5 2 2 2 2" xfId="29357"/>
    <cellStyle name="Вывод 2 5 3 5 2 2 3" xfId="29358"/>
    <cellStyle name="Вывод 2 5 3 5 2 3" xfId="29359"/>
    <cellStyle name="Вывод 2 5 3 5 2 3 2" xfId="29360"/>
    <cellStyle name="Вывод 2 5 3 5 2 4" xfId="29361"/>
    <cellStyle name="Вывод 2 5 3 5 3" xfId="29362"/>
    <cellStyle name="Вывод 2 5 3 5 3 2" xfId="29363"/>
    <cellStyle name="Вывод 2 5 3 5 3 2 2" xfId="29364"/>
    <cellStyle name="Вывод 2 5 3 5 3 3" xfId="29365"/>
    <cellStyle name="Вывод 2 5 3 5 4" xfId="29366"/>
    <cellStyle name="Вывод 2 5 3 5 4 2" xfId="29367"/>
    <cellStyle name="Вывод 2 5 3 5 5" xfId="29368"/>
    <cellStyle name="Вывод 2 5 3 6" xfId="29369"/>
    <cellStyle name="Вывод 2 5 3 6 2" xfId="29370"/>
    <cellStyle name="Вывод 2 5 3 6 2 2" xfId="29371"/>
    <cellStyle name="Вывод 2 5 3 6 2 2 2" xfId="29372"/>
    <cellStyle name="Вывод 2 5 3 6 2 2 2 2" xfId="29373"/>
    <cellStyle name="Вывод 2 5 3 6 2 2 3" xfId="29374"/>
    <cellStyle name="Вывод 2 5 3 6 2 3" xfId="29375"/>
    <cellStyle name="Вывод 2 5 3 6 2 3 2" xfId="29376"/>
    <cellStyle name="Вывод 2 5 3 6 2 4" xfId="29377"/>
    <cellStyle name="Вывод 2 5 3 6 3" xfId="29378"/>
    <cellStyle name="Вывод 2 5 3 6 3 2" xfId="29379"/>
    <cellStyle name="Вывод 2 5 3 6 3 2 2" xfId="29380"/>
    <cellStyle name="Вывод 2 5 3 6 3 3" xfId="29381"/>
    <cellStyle name="Вывод 2 5 3 6 4" xfId="29382"/>
    <cellStyle name="Вывод 2 5 3 6 4 2" xfId="29383"/>
    <cellStyle name="Вывод 2 5 3 6 5" xfId="29384"/>
    <cellStyle name="Вывод 2 5 3 7" xfId="29385"/>
    <cellStyle name="Вывод 2 5 3 7 2" xfId="29386"/>
    <cellStyle name="Вывод 2 5 3 7 2 2" xfId="29387"/>
    <cellStyle name="Вывод 2 5 3 7 2 2 2" xfId="29388"/>
    <cellStyle name="Вывод 2 5 3 7 2 2 2 2" xfId="29389"/>
    <cellStyle name="Вывод 2 5 3 7 2 2 3" xfId="29390"/>
    <cellStyle name="Вывод 2 5 3 7 2 3" xfId="29391"/>
    <cellStyle name="Вывод 2 5 3 7 2 3 2" xfId="29392"/>
    <cellStyle name="Вывод 2 5 3 7 2 4" xfId="29393"/>
    <cellStyle name="Вывод 2 5 3 7 3" xfId="29394"/>
    <cellStyle name="Вывод 2 5 3 7 3 2" xfId="29395"/>
    <cellStyle name="Вывод 2 5 3 7 3 2 2" xfId="29396"/>
    <cellStyle name="Вывод 2 5 3 7 3 3" xfId="29397"/>
    <cellStyle name="Вывод 2 5 3 7 4" xfId="29398"/>
    <cellStyle name="Вывод 2 5 3 7 4 2" xfId="29399"/>
    <cellStyle name="Вывод 2 5 3 7 5" xfId="29400"/>
    <cellStyle name="Вывод 2 5 3 8" xfId="29401"/>
    <cellStyle name="Вывод 2 5 3 8 2" xfId="29402"/>
    <cellStyle name="Вывод 2 5 3 8 2 2" xfId="29403"/>
    <cellStyle name="Вывод 2 5 3 8 2 2 2" xfId="29404"/>
    <cellStyle name="Вывод 2 5 3 8 2 2 2 2" xfId="29405"/>
    <cellStyle name="Вывод 2 5 3 8 2 2 3" xfId="29406"/>
    <cellStyle name="Вывод 2 5 3 8 2 3" xfId="29407"/>
    <cellStyle name="Вывод 2 5 3 8 2 3 2" xfId="29408"/>
    <cellStyle name="Вывод 2 5 3 8 2 4" xfId="29409"/>
    <cellStyle name="Вывод 2 5 3 8 3" xfId="29410"/>
    <cellStyle name="Вывод 2 5 3 8 3 2" xfId="29411"/>
    <cellStyle name="Вывод 2 5 3 8 3 2 2" xfId="29412"/>
    <cellStyle name="Вывод 2 5 3 8 3 3" xfId="29413"/>
    <cellStyle name="Вывод 2 5 3 8 4" xfId="29414"/>
    <cellStyle name="Вывод 2 5 3 8 4 2" xfId="29415"/>
    <cellStyle name="Вывод 2 5 3 8 5" xfId="29416"/>
    <cellStyle name="Вывод 2 5 3 9" xfId="29417"/>
    <cellStyle name="Вывод 2 5 3 9 2" xfId="29418"/>
    <cellStyle name="Вывод 2 5 3 9 2 2" xfId="29419"/>
    <cellStyle name="Вывод 2 5 3 9 2 2 2" xfId="29420"/>
    <cellStyle name="Вывод 2 5 3 9 2 3" xfId="29421"/>
    <cellStyle name="Вывод 2 5 3 9 3" xfId="29422"/>
    <cellStyle name="Вывод 2 5 3 9 3 2" xfId="29423"/>
    <cellStyle name="Вывод 2 5 3 9 4" xfId="29424"/>
    <cellStyle name="Вывод 2 5 4" xfId="29425"/>
    <cellStyle name="Вывод 2 5 4 2" xfId="29426"/>
    <cellStyle name="Вывод 2 5 4 2 2" xfId="29427"/>
    <cellStyle name="Вывод 2 5 4 2 2 2" xfId="29428"/>
    <cellStyle name="Вывод 2 5 4 2 2 2 2" xfId="29429"/>
    <cellStyle name="Вывод 2 5 4 2 2 3" xfId="29430"/>
    <cellStyle name="Вывод 2 5 4 2 3" xfId="29431"/>
    <cellStyle name="Вывод 2 5 4 2 3 2" xfId="29432"/>
    <cellStyle name="Вывод 2 5 4 2 4" xfId="29433"/>
    <cellStyle name="Вывод 2 5 4 3" xfId="29434"/>
    <cellStyle name="Вывод 2 5 4 3 2" xfId="29435"/>
    <cellStyle name="Вывод 2 5 4 3 2 2" xfId="29436"/>
    <cellStyle name="Вывод 2 5 4 3 3" xfId="29437"/>
    <cellStyle name="Вывод 2 5 4 4" xfId="29438"/>
    <cellStyle name="Вывод 2 5 4 4 2" xfId="29439"/>
    <cellStyle name="Вывод 2 5 4 5" xfId="29440"/>
    <cellStyle name="Вывод 2 5 5" xfId="29441"/>
    <cellStyle name="Вывод 2 5 5 2" xfId="29442"/>
    <cellStyle name="Вывод 2 5 5 2 2" xfId="29443"/>
    <cellStyle name="Вывод 2 5 5 2 2 2" xfId="29444"/>
    <cellStyle name="Вывод 2 5 5 2 2 2 2" xfId="29445"/>
    <cellStyle name="Вывод 2 5 5 2 2 3" xfId="29446"/>
    <cellStyle name="Вывод 2 5 5 2 3" xfId="29447"/>
    <cellStyle name="Вывод 2 5 5 2 3 2" xfId="29448"/>
    <cellStyle name="Вывод 2 5 5 2 4" xfId="29449"/>
    <cellStyle name="Вывод 2 5 5 3" xfId="29450"/>
    <cellStyle name="Вывод 2 5 5 3 2" xfId="29451"/>
    <cellStyle name="Вывод 2 5 5 3 2 2" xfId="29452"/>
    <cellStyle name="Вывод 2 5 5 3 3" xfId="29453"/>
    <cellStyle name="Вывод 2 5 5 4" xfId="29454"/>
    <cellStyle name="Вывод 2 5 5 4 2" xfId="29455"/>
    <cellStyle name="Вывод 2 5 5 5" xfId="29456"/>
    <cellStyle name="Вывод 2 5 6" xfId="29457"/>
    <cellStyle name="Вывод 2 5 6 2" xfId="29458"/>
    <cellStyle name="Вывод 2 5 6 2 2" xfId="29459"/>
    <cellStyle name="Вывод 2 5 6 2 2 2" xfId="29460"/>
    <cellStyle name="Вывод 2 5 6 2 2 2 2" xfId="29461"/>
    <cellStyle name="Вывод 2 5 6 2 2 3" xfId="29462"/>
    <cellStyle name="Вывод 2 5 6 2 3" xfId="29463"/>
    <cellStyle name="Вывод 2 5 6 2 3 2" xfId="29464"/>
    <cellStyle name="Вывод 2 5 6 2 4" xfId="29465"/>
    <cellStyle name="Вывод 2 5 6 3" xfId="29466"/>
    <cellStyle name="Вывод 2 5 6 3 2" xfId="29467"/>
    <cellStyle name="Вывод 2 5 6 3 2 2" xfId="29468"/>
    <cellStyle name="Вывод 2 5 6 3 3" xfId="29469"/>
    <cellStyle name="Вывод 2 5 6 4" xfId="29470"/>
    <cellStyle name="Вывод 2 5 6 4 2" xfId="29471"/>
    <cellStyle name="Вывод 2 5 6 5" xfId="29472"/>
    <cellStyle name="Вывод 2 5 7" xfId="29473"/>
    <cellStyle name="Вывод 2 5 7 2" xfId="29474"/>
    <cellStyle name="Вывод 2 5 7 2 2" xfId="29475"/>
    <cellStyle name="Вывод 2 5 7 2 2 2" xfId="29476"/>
    <cellStyle name="Вывод 2 5 7 2 2 2 2" xfId="29477"/>
    <cellStyle name="Вывод 2 5 7 2 2 3" xfId="29478"/>
    <cellStyle name="Вывод 2 5 7 2 3" xfId="29479"/>
    <cellStyle name="Вывод 2 5 7 2 3 2" xfId="29480"/>
    <cellStyle name="Вывод 2 5 7 2 4" xfId="29481"/>
    <cellStyle name="Вывод 2 5 7 3" xfId="29482"/>
    <cellStyle name="Вывод 2 5 7 3 2" xfId="29483"/>
    <cellStyle name="Вывод 2 5 7 3 2 2" xfId="29484"/>
    <cellStyle name="Вывод 2 5 7 3 3" xfId="29485"/>
    <cellStyle name="Вывод 2 5 7 4" xfId="29486"/>
    <cellStyle name="Вывод 2 5 7 4 2" xfId="29487"/>
    <cellStyle name="Вывод 2 5 7 5" xfId="29488"/>
    <cellStyle name="Вывод 2 5 8" xfId="29489"/>
    <cellStyle name="Вывод 2 5 8 2" xfId="29490"/>
    <cellStyle name="Вывод 2 5 8 2 2" xfId="29491"/>
    <cellStyle name="Вывод 2 5 8 2 2 2" xfId="29492"/>
    <cellStyle name="Вывод 2 5 8 2 2 2 2" xfId="29493"/>
    <cellStyle name="Вывод 2 5 8 2 2 3" xfId="29494"/>
    <cellStyle name="Вывод 2 5 8 2 3" xfId="29495"/>
    <cellStyle name="Вывод 2 5 8 2 3 2" xfId="29496"/>
    <cellStyle name="Вывод 2 5 8 2 4" xfId="29497"/>
    <cellStyle name="Вывод 2 5 8 3" xfId="29498"/>
    <cellStyle name="Вывод 2 5 8 3 2" xfId="29499"/>
    <cellStyle name="Вывод 2 5 8 3 2 2" xfId="29500"/>
    <cellStyle name="Вывод 2 5 8 3 3" xfId="29501"/>
    <cellStyle name="Вывод 2 5 8 4" xfId="29502"/>
    <cellStyle name="Вывод 2 5 8 4 2" xfId="29503"/>
    <cellStyle name="Вывод 2 5 8 5" xfId="29504"/>
    <cellStyle name="Вывод 2 5 9" xfId="29505"/>
    <cellStyle name="Вывод 2 5 9 2" xfId="29506"/>
    <cellStyle name="Вывод 2 5 9 2 2" xfId="29507"/>
    <cellStyle name="Вывод 2 5 9 2 2 2" xfId="29508"/>
    <cellStyle name="Вывод 2 5 9 2 2 2 2" xfId="29509"/>
    <cellStyle name="Вывод 2 5 9 2 2 3" xfId="29510"/>
    <cellStyle name="Вывод 2 5 9 2 3" xfId="29511"/>
    <cellStyle name="Вывод 2 5 9 2 3 2" xfId="29512"/>
    <cellStyle name="Вывод 2 5 9 2 4" xfId="29513"/>
    <cellStyle name="Вывод 2 5 9 3" xfId="29514"/>
    <cellStyle name="Вывод 2 5 9 3 2" xfId="29515"/>
    <cellStyle name="Вывод 2 5 9 3 2 2" xfId="29516"/>
    <cellStyle name="Вывод 2 5 9 3 3" xfId="29517"/>
    <cellStyle name="Вывод 2 5 9 4" xfId="29518"/>
    <cellStyle name="Вывод 2 5 9 4 2" xfId="29519"/>
    <cellStyle name="Вывод 2 5 9 5" xfId="29520"/>
    <cellStyle name="Вывод 2 6" xfId="29521"/>
    <cellStyle name="Вывод 2 6 10" xfId="29522"/>
    <cellStyle name="Вывод 2 6 10 2" xfId="29523"/>
    <cellStyle name="Вывод 2 6 10 2 2" xfId="29524"/>
    <cellStyle name="Вывод 2 6 10 2 2 2" xfId="29525"/>
    <cellStyle name="Вывод 2 6 10 2 2 2 2" xfId="29526"/>
    <cellStyle name="Вывод 2 6 10 2 2 3" xfId="29527"/>
    <cellStyle name="Вывод 2 6 10 2 3" xfId="29528"/>
    <cellStyle name="Вывод 2 6 10 2 3 2" xfId="29529"/>
    <cellStyle name="Вывод 2 6 10 2 4" xfId="29530"/>
    <cellStyle name="Вывод 2 6 10 3" xfId="29531"/>
    <cellStyle name="Вывод 2 6 10 3 2" xfId="29532"/>
    <cellStyle name="Вывод 2 6 10 3 2 2" xfId="29533"/>
    <cellStyle name="Вывод 2 6 10 3 3" xfId="29534"/>
    <cellStyle name="Вывод 2 6 10 4" xfId="29535"/>
    <cellStyle name="Вывод 2 6 10 4 2" xfId="29536"/>
    <cellStyle name="Вывод 2 6 10 5" xfId="29537"/>
    <cellStyle name="Вывод 2 6 11" xfId="29538"/>
    <cellStyle name="Вывод 2 6 11 2" xfId="29539"/>
    <cellStyle name="Вывод 2 6 11 2 2" xfId="29540"/>
    <cellStyle name="Вывод 2 6 11 2 2 2" xfId="29541"/>
    <cellStyle name="Вывод 2 6 11 2 3" xfId="29542"/>
    <cellStyle name="Вывод 2 6 11 3" xfId="29543"/>
    <cellStyle name="Вывод 2 6 11 3 2" xfId="29544"/>
    <cellStyle name="Вывод 2 6 11 4" xfId="29545"/>
    <cellStyle name="Вывод 2 6 12" xfId="29546"/>
    <cellStyle name="Вывод 2 6 12 2" xfId="29547"/>
    <cellStyle name="Вывод 2 6 12 2 2" xfId="29548"/>
    <cellStyle name="Вывод 2 6 12 3" xfId="29549"/>
    <cellStyle name="Вывод 2 6 13" xfId="29550"/>
    <cellStyle name="Вывод 2 6 13 2" xfId="29551"/>
    <cellStyle name="Вывод 2 6 14" xfId="29552"/>
    <cellStyle name="Вывод 2 6 2" xfId="29553"/>
    <cellStyle name="Вывод 2 6 2 10" xfId="29554"/>
    <cellStyle name="Вывод 2 6 2 10 2" xfId="29555"/>
    <cellStyle name="Вывод 2 6 2 10 2 2" xfId="29556"/>
    <cellStyle name="Вывод 2 6 2 10 2 2 2" xfId="29557"/>
    <cellStyle name="Вывод 2 6 2 10 2 3" xfId="29558"/>
    <cellStyle name="Вывод 2 6 2 10 3" xfId="29559"/>
    <cellStyle name="Вывод 2 6 2 10 3 2" xfId="29560"/>
    <cellStyle name="Вывод 2 6 2 10 4" xfId="29561"/>
    <cellStyle name="Вывод 2 6 2 11" xfId="29562"/>
    <cellStyle name="Вывод 2 6 2 11 2" xfId="29563"/>
    <cellStyle name="Вывод 2 6 2 11 2 2" xfId="29564"/>
    <cellStyle name="Вывод 2 6 2 11 3" xfId="29565"/>
    <cellStyle name="Вывод 2 6 2 12" xfId="29566"/>
    <cellStyle name="Вывод 2 6 2 12 2" xfId="29567"/>
    <cellStyle name="Вывод 2 6 2 13" xfId="29568"/>
    <cellStyle name="Вывод 2 6 2 2" xfId="29569"/>
    <cellStyle name="Вывод 2 6 2 2 10" xfId="29570"/>
    <cellStyle name="Вывод 2 6 2 2 10 2" xfId="29571"/>
    <cellStyle name="Вывод 2 6 2 2 10 2 2" xfId="29572"/>
    <cellStyle name="Вывод 2 6 2 2 10 3" xfId="29573"/>
    <cellStyle name="Вывод 2 6 2 2 11" xfId="29574"/>
    <cellStyle name="Вывод 2 6 2 2 11 2" xfId="29575"/>
    <cellStyle name="Вывод 2 6 2 2 12" xfId="29576"/>
    <cellStyle name="Вывод 2 6 2 2 2" xfId="29577"/>
    <cellStyle name="Вывод 2 6 2 2 2 2" xfId="29578"/>
    <cellStyle name="Вывод 2 6 2 2 2 2 2" xfId="29579"/>
    <cellStyle name="Вывод 2 6 2 2 2 2 2 2" xfId="29580"/>
    <cellStyle name="Вывод 2 6 2 2 2 2 2 2 2" xfId="29581"/>
    <cellStyle name="Вывод 2 6 2 2 2 2 2 3" xfId="29582"/>
    <cellStyle name="Вывод 2 6 2 2 2 2 3" xfId="29583"/>
    <cellStyle name="Вывод 2 6 2 2 2 2 3 2" xfId="29584"/>
    <cellStyle name="Вывод 2 6 2 2 2 2 4" xfId="29585"/>
    <cellStyle name="Вывод 2 6 2 2 2 3" xfId="29586"/>
    <cellStyle name="Вывод 2 6 2 2 2 3 2" xfId="29587"/>
    <cellStyle name="Вывод 2 6 2 2 2 3 2 2" xfId="29588"/>
    <cellStyle name="Вывод 2 6 2 2 2 3 3" xfId="29589"/>
    <cellStyle name="Вывод 2 6 2 2 2 4" xfId="29590"/>
    <cellStyle name="Вывод 2 6 2 2 2 4 2" xfId="29591"/>
    <cellStyle name="Вывод 2 6 2 2 2 5" xfId="29592"/>
    <cellStyle name="Вывод 2 6 2 2 3" xfId="29593"/>
    <cellStyle name="Вывод 2 6 2 2 3 2" xfId="29594"/>
    <cellStyle name="Вывод 2 6 2 2 3 2 2" xfId="29595"/>
    <cellStyle name="Вывод 2 6 2 2 3 2 2 2" xfId="29596"/>
    <cellStyle name="Вывод 2 6 2 2 3 2 2 2 2" xfId="29597"/>
    <cellStyle name="Вывод 2 6 2 2 3 2 2 3" xfId="29598"/>
    <cellStyle name="Вывод 2 6 2 2 3 2 3" xfId="29599"/>
    <cellStyle name="Вывод 2 6 2 2 3 2 3 2" xfId="29600"/>
    <cellStyle name="Вывод 2 6 2 2 3 2 4" xfId="29601"/>
    <cellStyle name="Вывод 2 6 2 2 3 3" xfId="29602"/>
    <cellStyle name="Вывод 2 6 2 2 3 3 2" xfId="29603"/>
    <cellStyle name="Вывод 2 6 2 2 3 3 2 2" xfId="29604"/>
    <cellStyle name="Вывод 2 6 2 2 3 3 3" xfId="29605"/>
    <cellStyle name="Вывод 2 6 2 2 3 4" xfId="29606"/>
    <cellStyle name="Вывод 2 6 2 2 3 4 2" xfId="29607"/>
    <cellStyle name="Вывод 2 6 2 2 3 5" xfId="29608"/>
    <cellStyle name="Вывод 2 6 2 2 4" xfId="29609"/>
    <cellStyle name="Вывод 2 6 2 2 4 2" xfId="29610"/>
    <cellStyle name="Вывод 2 6 2 2 4 2 2" xfId="29611"/>
    <cellStyle name="Вывод 2 6 2 2 4 2 2 2" xfId="29612"/>
    <cellStyle name="Вывод 2 6 2 2 4 2 2 2 2" xfId="29613"/>
    <cellStyle name="Вывод 2 6 2 2 4 2 2 3" xfId="29614"/>
    <cellStyle name="Вывод 2 6 2 2 4 2 3" xfId="29615"/>
    <cellStyle name="Вывод 2 6 2 2 4 2 3 2" xfId="29616"/>
    <cellStyle name="Вывод 2 6 2 2 4 2 4" xfId="29617"/>
    <cellStyle name="Вывод 2 6 2 2 4 3" xfId="29618"/>
    <cellStyle name="Вывод 2 6 2 2 4 3 2" xfId="29619"/>
    <cellStyle name="Вывод 2 6 2 2 4 3 2 2" xfId="29620"/>
    <cellStyle name="Вывод 2 6 2 2 4 3 3" xfId="29621"/>
    <cellStyle name="Вывод 2 6 2 2 4 4" xfId="29622"/>
    <cellStyle name="Вывод 2 6 2 2 4 4 2" xfId="29623"/>
    <cellStyle name="Вывод 2 6 2 2 4 5" xfId="29624"/>
    <cellStyle name="Вывод 2 6 2 2 5" xfId="29625"/>
    <cellStyle name="Вывод 2 6 2 2 5 2" xfId="29626"/>
    <cellStyle name="Вывод 2 6 2 2 5 2 2" xfId="29627"/>
    <cellStyle name="Вывод 2 6 2 2 5 2 2 2" xfId="29628"/>
    <cellStyle name="Вывод 2 6 2 2 5 2 2 2 2" xfId="29629"/>
    <cellStyle name="Вывод 2 6 2 2 5 2 2 3" xfId="29630"/>
    <cellStyle name="Вывод 2 6 2 2 5 2 3" xfId="29631"/>
    <cellStyle name="Вывод 2 6 2 2 5 2 3 2" xfId="29632"/>
    <cellStyle name="Вывод 2 6 2 2 5 2 4" xfId="29633"/>
    <cellStyle name="Вывод 2 6 2 2 5 3" xfId="29634"/>
    <cellStyle name="Вывод 2 6 2 2 5 3 2" xfId="29635"/>
    <cellStyle name="Вывод 2 6 2 2 5 3 2 2" xfId="29636"/>
    <cellStyle name="Вывод 2 6 2 2 5 3 3" xfId="29637"/>
    <cellStyle name="Вывод 2 6 2 2 5 4" xfId="29638"/>
    <cellStyle name="Вывод 2 6 2 2 5 4 2" xfId="29639"/>
    <cellStyle name="Вывод 2 6 2 2 5 5" xfId="29640"/>
    <cellStyle name="Вывод 2 6 2 2 6" xfId="29641"/>
    <cellStyle name="Вывод 2 6 2 2 6 2" xfId="29642"/>
    <cellStyle name="Вывод 2 6 2 2 6 2 2" xfId="29643"/>
    <cellStyle name="Вывод 2 6 2 2 6 2 2 2" xfId="29644"/>
    <cellStyle name="Вывод 2 6 2 2 6 2 2 2 2" xfId="29645"/>
    <cellStyle name="Вывод 2 6 2 2 6 2 2 3" xfId="29646"/>
    <cellStyle name="Вывод 2 6 2 2 6 2 3" xfId="29647"/>
    <cellStyle name="Вывод 2 6 2 2 6 2 3 2" xfId="29648"/>
    <cellStyle name="Вывод 2 6 2 2 6 2 4" xfId="29649"/>
    <cellStyle name="Вывод 2 6 2 2 6 3" xfId="29650"/>
    <cellStyle name="Вывод 2 6 2 2 6 3 2" xfId="29651"/>
    <cellStyle name="Вывод 2 6 2 2 6 3 2 2" xfId="29652"/>
    <cellStyle name="Вывод 2 6 2 2 6 3 3" xfId="29653"/>
    <cellStyle name="Вывод 2 6 2 2 6 4" xfId="29654"/>
    <cellStyle name="Вывод 2 6 2 2 6 4 2" xfId="29655"/>
    <cellStyle name="Вывод 2 6 2 2 6 5" xfId="29656"/>
    <cellStyle name="Вывод 2 6 2 2 7" xfId="29657"/>
    <cellStyle name="Вывод 2 6 2 2 7 2" xfId="29658"/>
    <cellStyle name="Вывод 2 6 2 2 7 2 2" xfId="29659"/>
    <cellStyle name="Вывод 2 6 2 2 7 2 2 2" xfId="29660"/>
    <cellStyle name="Вывод 2 6 2 2 7 2 2 2 2" xfId="29661"/>
    <cellStyle name="Вывод 2 6 2 2 7 2 2 3" xfId="29662"/>
    <cellStyle name="Вывод 2 6 2 2 7 2 3" xfId="29663"/>
    <cellStyle name="Вывод 2 6 2 2 7 2 3 2" xfId="29664"/>
    <cellStyle name="Вывод 2 6 2 2 7 2 4" xfId="29665"/>
    <cellStyle name="Вывод 2 6 2 2 7 3" xfId="29666"/>
    <cellStyle name="Вывод 2 6 2 2 7 3 2" xfId="29667"/>
    <cellStyle name="Вывод 2 6 2 2 7 3 2 2" xfId="29668"/>
    <cellStyle name="Вывод 2 6 2 2 7 3 3" xfId="29669"/>
    <cellStyle name="Вывод 2 6 2 2 7 4" xfId="29670"/>
    <cellStyle name="Вывод 2 6 2 2 7 4 2" xfId="29671"/>
    <cellStyle name="Вывод 2 6 2 2 7 5" xfId="29672"/>
    <cellStyle name="Вывод 2 6 2 2 8" xfId="29673"/>
    <cellStyle name="Вывод 2 6 2 2 8 2" xfId="29674"/>
    <cellStyle name="Вывод 2 6 2 2 8 2 2" xfId="29675"/>
    <cellStyle name="Вывод 2 6 2 2 8 2 2 2" xfId="29676"/>
    <cellStyle name="Вывод 2 6 2 2 8 2 2 2 2" xfId="29677"/>
    <cellStyle name="Вывод 2 6 2 2 8 2 2 3" xfId="29678"/>
    <cellStyle name="Вывод 2 6 2 2 8 2 3" xfId="29679"/>
    <cellStyle name="Вывод 2 6 2 2 8 2 3 2" xfId="29680"/>
    <cellStyle name="Вывод 2 6 2 2 8 2 4" xfId="29681"/>
    <cellStyle name="Вывод 2 6 2 2 8 3" xfId="29682"/>
    <cellStyle name="Вывод 2 6 2 2 8 3 2" xfId="29683"/>
    <cellStyle name="Вывод 2 6 2 2 8 3 2 2" xfId="29684"/>
    <cellStyle name="Вывод 2 6 2 2 8 3 3" xfId="29685"/>
    <cellStyle name="Вывод 2 6 2 2 8 4" xfId="29686"/>
    <cellStyle name="Вывод 2 6 2 2 8 4 2" xfId="29687"/>
    <cellStyle name="Вывод 2 6 2 2 8 5" xfId="29688"/>
    <cellStyle name="Вывод 2 6 2 2 9" xfId="29689"/>
    <cellStyle name="Вывод 2 6 2 2 9 2" xfId="29690"/>
    <cellStyle name="Вывод 2 6 2 2 9 2 2" xfId="29691"/>
    <cellStyle name="Вывод 2 6 2 2 9 2 2 2" xfId="29692"/>
    <cellStyle name="Вывод 2 6 2 2 9 2 3" xfId="29693"/>
    <cellStyle name="Вывод 2 6 2 2 9 3" xfId="29694"/>
    <cellStyle name="Вывод 2 6 2 2 9 3 2" xfId="29695"/>
    <cellStyle name="Вывод 2 6 2 2 9 4" xfId="29696"/>
    <cellStyle name="Вывод 2 6 2 3" xfId="29697"/>
    <cellStyle name="Вывод 2 6 2 3 2" xfId="29698"/>
    <cellStyle name="Вывод 2 6 2 3 2 2" xfId="29699"/>
    <cellStyle name="Вывод 2 6 2 3 2 2 2" xfId="29700"/>
    <cellStyle name="Вывод 2 6 2 3 2 2 2 2" xfId="29701"/>
    <cellStyle name="Вывод 2 6 2 3 2 2 3" xfId="29702"/>
    <cellStyle name="Вывод 2 6 2 3 2 3" xfId="29703"/>
    <cellStyle name="Вывод 2 6 2 3 2 3 2" xfId="29704"/>
    <cellStyle name="Вывод 2 6 2 3 2 4" xfId="29705"/>
    <cellStyle name="Вывод 2 6 2 3 3" xfId="29706"/>
    <cellStyle name="Вывод 2 6 2 3 3 2" xfId="29707"/>
    <cellStyle name="Вывод 2 6 2 3 3 2 2" xfId="29708"/>
    <cellStyle name="Вывод 2 6 2 3 3 3" xfId="29709"/>
    <cellStyle name="Вывод 2 6 2 3 4" xfId="29710"/>
    <cellStyle name="Вывод 2 6 2 3 4 2" xfId="29711"/>
    <cellStyle name="Вывод 2 6 2 3 5" xfId="29712"/>
    <cellStyle name="Вывод 2 6 2 4" xfId="29713"/>
    <cellStyle name="Вывод 2 6 2 4 2" xfId="29714"/>
    <cellStyle name="Вывод 2 6 2 4 2 2" xfId="29715"/>
    <cellStyle name="Вывод 2 6 2 4 2 2 2" xfId="29716"/>
    <cellStyle name="Вывод 2 6 2 4 2 2 2 2" xfId="29717"/>
    <cellStyle name="Вывод 2 6 2 4 2 2 3" xfId="29718"/>
    <cellStyle name="Вывод 2 6 2 4 2 3" xfId="29719"/>
    <cellStyle name="Вывод 2 6 2 4 2 3 2" xfId="29720"/>
    <cellStyle name="Вывод 2 6 2 4 2 4" xfId="29721"/>
    <cellStyle name="Вывод 2 6 2 4 3" xfId="29722"/>
    <cellStyle name="Вывод 2 6 2 4 3 2" xfId="29723"/>
    <cellStyle name="Вывод 2 6 2 4 3 2 2" xfId="29724"/>
    <cellStyle name="Вывод 2 6 2 4 3 3" xfId="29725"/>
    <cellStyle name="Вывод 2 6 2 4 4" xfId="29726"/>
    <cellStyle name="Вывод 2 6 2 4 4 2" xfId="29727"/>
    <cellStyle name="Вывод 2 6 2 4 5" xfId="29728"/>
    <cellStyle name="Вывод 2 6 2 5" xfId="29729"/>
    <cellStyle name="Вывод 2 6 2 5 2" xfId="29730"/>
    <cellStyle name="Вывод 2 6 2 5 2 2" xfId="29731"/>
    <cellStyle name="Вывод 2 6 2 5 2 2 2" xfId="29732"/>
    <cellStyle name="Вывод 2 6 2 5 2 2 2 2" xfId="29733"/>
    <cellStyle name="Вывод 2 6 2 5 2 2 3" xfId="29734"/>
    <cellStyle name="Вывод 2 6 2 5 2 3" xfId="29735"/>
    <cellStyle name="Вывод 2 6 2 5 2 3 2" xfId="29736"/>
    <cellStyle name="Вывод 2 6 2 5 2 4" xfId="29737"/>
    <cellStyle name="Вывод 2 6 2 5 3" xfId="29738"/>
    <cellStyle name="Вывод 2 6 2 5 3 2" xfId="29739"/>
    <cellStyle name="Вывод 2 6 2 5 3 2 2" xfId="29740"/>
    <cellStyle name="Вывод 2 6 2 5 3 3" xfId="29741"/>
    <cellStyle name="Вывод 2 6 2 5 4" xfId="29742"/>
    <cellStyle name="Вывод 2 6 2 5 4 2" xfId="29743"/>
    <cellStyle name="Вывод 2 6 2 5 5" xfId="29744"/>
    <cellStyle name="Вывод 2 6 2 6" xfId="29745"/>
    <cellStyle name="Вывод 2 6 2 6 2" xfId="29746"/>
    <cellStyle name="Вывод 2 6 2 6 2 2" xfId="29747"/>
    <cellStyle name="Вывод 2 6 2 6 2 2 2" xfId="29748"/>
    <cellStyle name="Вывод 2 6 2 6 2 2 2 2" xfId="29749"/>
    <cellStyle name="Вывод 2 6 2 6 2 2 3" xfId="29750"/>
    <cellStyle name="Вывод 2 6 2 6 2 3" xfId="29751"/>
    <cellStyle name="Вывод 2 6 2 6 2 3 2" xfId="29752"/>
    <cellStyle name="Вывод 2 6 2 6 2 4" xfId="29753"/>
    <cellStyle name="Вывод 2 6 2 6 3" xfId="29754"/>
    <cellStyle name="Вывод 2 6 2 6 3 2" xfId="29755"/>
    <cellStyle name="Вывод 2 6 2 6 3 2 2" xfId="29756"/>
    <cellStyle name="Вывод 2 6 2 6 3 3" xfId="29757"/>
    <cellStyle name="Вывод 2 6 2 6 4" xfId="29758"/>
    <cellStyle name="Вывод 2 6 2 6 4 2" xfId="29759"/>
    <cellStyle name="Вывод 2 6 2 6 5" xfId="29760"/>
    <cellStyle name="Вывод 2 6 2 7" xfId="29761"/>
    <cellStyle name="Вывод 2 6 2 7 2" xfId="29762"/>
    <cellStyle name="Вывод 2 6 2 7 2 2" xfId="29763"/>
    <cellStyle name="Вывод 2 6 2 7 2 2 2" xfId="29764"/>
    <cellStyle name="Вывод 2 6 2 7 2 2 2 2" xfId="29765"/>
    <cellStyle name="Вывод 2 6 2 7 2 2 3" xfId="29766"/>
    <cellStyle name="Вывод 2 6 2 7 2 3" xfId="29767"/>
    <cellStyle name="Вывод 2 6 2 7 2 3 2" xfId="29768"/>
    <cellStyle name="Вывод 2 6 2 7 2 4" xfId="29769"/>
    <cellStyle name="Вывод 2 6 2 7 3" xfId="29770"/>
    <cellStyle name="Вывод 2 6 2 7 3 2" xfId="29771"/>
    <cellStyle name="Вывод 2 6 2 7 3 2 2" xfId="29772"/>
    <cellStyle name="Вывод 2 6 2 7 3 3" xfId="29773"/>
    <cellStyle name="Вывод 2 6 2 7 4" xfId="29774"/>
    <cellStyle name="Вывод 2 6 2 7 4 2" xfId="29775"/>
    <cellStyle name="Вывод 2 6 2 7 5" xfId="29776"/>
    <cellStyle name="Вывод 2 6 2 8" xfId="29777"/>
    <cellStyle name="Вывод 2 6 2 8 2" xfId="29778"/>
    <cellStyle name="Вывод 2 6 2 8 2 2" xfId="29779"/>
    <cellStyle name="Вывод 2 6 2 8 2 2 2" xfId="29780"/>
    <cellStyle name="Вывод 2 6 2 8 2 2 2 2" xfId="29781"/>
    <cellStyle name="Вывод 2 6 2 8 2 2 3" xfId="29782"/>
    <cellStyle name="Вывод 2 6 2 8 2 3" xfId="29783"/>
    <cellStyle name="Вывод 2 6 2 8 2 3 2" xfId="29784"/>
    <cellStyle name="Вывод 2 6 2 8 2 4" xfId="29785"/>
    <cellStyle name="Вывод 2 6 2 8 3" xfId="29786"/>
    <cellStyle name="Вывод 2 6 2 8 3 2" xfId="29787"/>
    <cellStyle name="Вывод 2 6 2 8 3 2 2" xfId="29788"/>
    <cellStyle name="Вывод 2 6 2 8 3 3" xfId="29789"/>
    <cellStyle name="Вывод 2 6 2 8 4" xfId="29790"/>
    <cellStyle name="Вывод 2 6 2 8 4 2" xfId="29791"/>
    <cellStyle name="Вывод 2 6 2 8 5" xfId="29792"/>
    <cellStyle name="Вывод 2 6 2 9" xfId="29793"/>
    <cellStyle name="Вывод 2 6 2 9 2" xfId="29794"/>
    <cellStyle name="Вывод 2 6 2 9 2 2" xfId="29795"/>
    <cellStyle name="Вывод 2 6 2 9 2 2 2" xfId="29796"/>
    <cellStyle name="Вывод 2 6 2 9 2 2 2 2" xfId="29797"/>
    <cellStyle name="Вывод 2 6 2 9 2 2 3" xfId="29798"/>
    <cellStyle name="Вывод 2 6 2 9 2 3" xfId="29799"/>
    <cellStyle name="Вывод 2 6 2 9 2 3 2" xfId="29800"/>
    <cellStyle name="Вывод 2 6 2 9 2 4" xfId="29801"/>
    <cellStyle name="Вывод 2 6 2 9 3" xfId="29802"/>
    <cellStyle name="Вывод 2 6 2 9 3 2" xfId="29803"/>
    <cellStyle name="Вывод 2 6 2 9 3 2 2" xfId="29804"/>
    <cellStyle name="Вывод 2 6 2 9 3 3" xfId="29805"/>
    <cellStyle name="Вывод 2 6 2 9 4" xfId="29806"/>
    <cellStyle name="Вывод 2 6 2 9 4 2" xfId="29807"/>
    <cellStyle name="Вывод 2 6 2 9 5" xfId="29808"/>
    <cellStyle name="Вывод 2 6 3" xfId="29809"/>
    <cellStyle name="Вывод 2 6 3 10" xfId="29810"/>
    <cellStyle name="Вывод 2 6 3 10 2" xfId="29811"/>
    <cellStyle name="Вывод 2 6 3 10 2 2" xfId="29812"/>
    <cellStyle name="Вывод 2 6 3 10 3" xfId="29813"/>
    <cellStyle name="Вывод 2 6 3 11" xfId="29814"/>
    <cellStyle name="Вывод 2 6 3 11 2" xfId="29815"/>
    <cellStyle name="Вывод 2 6 3 12" xfId="29816"/>
    <cellStyle name="Вывод 2 6 3 2" xfId="29817"/>
    <cellStyle name="Вывод 2 6 3 2 2" xfId="29818"/>
    <cellStyle name="Вывод 2 6 3 2 2 2" xfId="29819"/>
    <cellStyle name="Вывод 2 6 3 2 2 2 2" xfId="29820"/>
    <cellStyle name="Вывод 2 6 3 2 2 2 2 2" xfId="29821"/>
    <cellStyle name="Вывод 2 6 3 2 2 2 3" xfId="29822"/>
    <cellStyle name="Вывод 2 6 3 2 2 3" xfId="29823"/>
    <cellStyle name="Вывод 2 6 3 2 2 3 2" xfId="29824"/>
    <cellStyle name="Вывод 2 6 3 2 2 4" xfId="29825"/>
    <cellStyle name="Вывод 2 6 3 2 3" xfId="29826"/>
    <cellStyle name="Вывод 2 6 3 2 3 2" xfId="29827"/>
    <cellStyle name="Вывод 2 6 3 2 3 2 2" xfId="29828"/>
    <cellStyle name="Вывод 2 6 3 2 3 3" xfId="29829"/>
    <cellStyle name="Вывод 2 6 3 2 4" xfId="29830"/>
    <cellStyle name="Вывод 2 6 3 2 4 2" xfId="29831"/>
    <cellStyle name="Вывод 2 6 3 2 5" xfId="29832"/>
    <cellStyle name="Вывод 2 6 3 3" xfId="29833"/>
    <cellStyle name="Вывод 2 6 3 3 2" xfId="29834"/>
    <cellStyle name="Вывод 2 6 3 3 2 2" xfId="29835"/>
    <cellStyle name="Вывод 2 6 3 3 2 2 2" xfId="29836"/>
    <cellStyle name="Вывод 2 6 3 3 2 2 2 2" xfId="29837"/>
    <cellStyle name="Вывод 2 6 3 3 2 2 3" xfId="29838"/>
    <cellStyle name="Вывод 2 6 3 3 2 3" xfId="29839"/>
    <cellStyle name="Вывод 2 6 3 3 2 3 2" xfId="29840"/>
    <cellStyle name="Вывод 2 6 3 3 2 4" xfId="29841"/>
    <cellStyle name="Вывод 2 6 3 3 3" xfId="29842"/>
    <cellStyle name="Вывод 2 6 3 3 3 2" xfId="29843"/>
    <cellStyle name="Вывод 2 6 3 3 3 2 2" xfId="29844"/>
    <cellStyle name="Вывод 2 6 3 3 3 3" xfId="29845"/>
    <cellStyle name="Вывод 2 6 3 3 4" xfId="29846"/>
    <cellStyle name="Вывод 2 6 3 3 4 2" xfId="29847"/>
    <cellStyle name="Вывод 2 6 3 3 5" xfId="29848"/>
    <cellStyle name="Вывод 2 6 3 4" xfId="29849"/>
    <cellStyle name="Вывод 2 6 3 4 2" xfId="29850"/>
    <cellStyle name="Вывод 2 6 3 4 2 2" xfId="29851"/>
    <cellStyle name="Вывод 2 6 3 4 2 2 2" xfId="29852"/>
    <cellStyle name="Вывод 2 6 3 4 2 2 2 2" xfId="29853"/>
    <cellStyle name="Вывод 2 6 3 4 2 2 3" xfId="29854"/>
    <cellStyle name="Вывод 2 6 3 4 2 3" xfId="29855"/>
    <cellStyle name="Вывод 2 6 3 4 2 3 2" xfId="29856"/>
    <cellStyle name="Вывод 2 6 3 4 2 4" xfId="29857"/>
    <cellStyle name="Вывод 2 6 3 4 3" xfId="29858"/>
    <cellStyle name="Вывод 2 6 3 4 3 2" xfId="29859"/>
    <cellStyle name="Вывод 2 6 3 4 3 2 2" xfId="29860"/>
    <cellStyle name="Вывод 2 6 3 4 3 3" xfId="29861"/>
    <cellStyle name="Вывод 2 6 3 4 4" xfId="29862"/>
    <cellStyle name="Вывод 2 6 3 4 4 2" xfId="29863"/>
    <cellStyle name="Вывод 2 6 3 4 5" xfId="29864"/>
    <cellStyle name="Вывод 2 6 3 5" xfId="29865"/>
    <cellStyle name="Вывод 2 6 3 5 2" xfId="29866"/>
    <cellStyle name="Вывод 2 6 3 5 2 2" xfId="29867"/>
    <cellStyle name="Вывод 2 6 3 5 2 2 2" xfId="29868"/>
    <cellStyle name="Вывод 2 6 3 5 2 2 2 2" xfId="29869"/>
    <cellStyle name="Вывод 2 6 3 5 2 2 3" xfId="29870"/>
    <cellStyle name="Вывод 2 6 3 5 2 3" xfId="29871"/>
    <cellStyle name="Вывод 2 6 3 5 2 3 2" xfId="29872"/>
    <cellStyle name="Вывод 2 6 3 5 2 4" xfId="29873"/>
    <cellStyle name="Вывод 2 6 3 5 3" xfId="29874"/>
    <cellStyle name="Вывод 2 6 3 5 3 2" xfId="29875"/>
    <cellStyle name="Вывод 2 6 3 5 3 2 2" xfId="29876"/>
    <cellStyle name="Вывод 2 6 3 5 3 3" xfId="29877"/>
    <cellStyle name="Вывод 2 6 3 5 4" xfId="29878"/>
    <cellStyle name="Вывод 2 6 3 5 4 2" xfId="29879"/>
    <cellStyle name="Вывод 2 6 3 5 5" xfId="29880"/>
    <cellStyle name="Вывод 2 6 3 6" xfId="29881"/>
    <cellStyle name="Вывод 2 6 3 6 2" xfId="29882"/>
    <cellStyle name="Вывод 2 6 3 6 2 2" xfId="29883"/>
    <cellStyle name="Вывод 2 6 3 6 2 2 2" xfId="29884"/>
    <cellStyle name="Вывод 2 6 3 6 2 2 2 2" xfId="29885"/>
    <cellStyle name="Вывод 2 6 3 6 2 2 3" xfId="29886"/>
    <cellStyle name="Вывод 2 6 3 6 2 3" xfId="29887"/>
    <cellStyle name="Вывод 2 6 3 6 2 3 2" xfId="29888"/>
    <cellStyle name="Вывод 2 6 3 6 2 4" xfId="29889"/>
    <cellStyle name="Вывод 2 6 3 6 3" xfId="29890"/>
    <cellStyle name="Вывод 2 6 3 6 3 2" xfId="29891"/>
    <cellStyle name="Вывод 2 6 3 6 3 2 2" xfId="29892"/>
    <cellStyle name="Вывод 2 6 3 6 3 3" xfId="29893"/>
    <cellStyle name="Вывод 2 6 3 6 4" xfId="29894"/>
    <cellStyle name="Вывод 2 6 3 6 4 2" xfId="29895"/>
    <cellStyle name="Вывод 2 6 3 6 5" xfId="29896"/>
    <cellStyle name="Вывод 2 6 3 7" xfId="29897"/>
    <cellStyle name="Вывод 2 6 3 7 2" xfId="29898"/>
    <cellStyle name="Вывод 2 6 3 7 2 2" xfId="29899"/>
    <cellStyle name="Вывод 2 6 3 7 2 2 2" xfId="29900"/>
    <cellStyle name="Вывод 2 6 3 7 2 2 2 2" xfId="29901"/>
    <cellStyle name="Вывод 2 6 3 7 2 2 3" xfId="29902"/>
    <cellStyle name="Вывод 2 6 3 7 2 3" xfId="29903"/>
    <cellStyle name="Вывод 2 6 3 7 2 3 2" xfId="29904"/>
    <cellStyle name="Вывод 2 6 3 7 2 4" xfId="29905"/>
    <cellStyle name="Вывод 2 6 3 7 3" xfId="29906"/>
    <cellStyle name="Вывод 2 6 3 7 3 2" xfId="29907"/>
    <cellStyle name="Вывод 2 6 3 7 3 2 2" xfId="29908"/>
    <cellStyle name="Вывод 2 6 3 7 3 3" xfId="29909"/>
    <cellStyle name="Вывод 2 6 3 7 4" xfId="29910"/>
    <cellStyle name="Вывод 2 6 3 7 4 2" xfId="29911"/>
    <cellStyle name="Вывод 2 6 3 7 5" xfId="29912"/>
    <cellStyle name="Вывод 2 6 3 8" xfId="29913"/>
    <cellStyle name="Вывод 2 6 3 8 2" xfId="29914"/>
    <cellStyle name="Вывод 2 6 3 8 2 2" xfId="29915"/>
    <cellStyle name="Вывод 2 6 3 8 2 2 2" xfId="29916"/>
    <cellStyle name="Вывод 2 6 3 8 2 2 2 2" xfId="29917"/>
    <cellStyle name="Вывод 2 6 3 8 2 2 3" xfId="29918"/>
    <cellStyle name="Вывод 2 6 3 8 2 3" xfId="29919"/>
    <cellStyle name="Вывод 2 6 3 8 2 3 2" xfId="29920"/>
    <cellStyle name="Вывод 2 6 3 8 2 4" xfId="29921"/>
    <cellStyle name="Вывод 2 6 3 8 3" xfId="29922"/>
    <cellStyle name="Вывод 2 6 3 8 3 2" xfId="29923"/>
    <cellStyle name="Вывод 2 6 3 8 3 2 2" xfId="29924"/>
    <cellStyle name="Вывод 2 6 3 8 3 3" xfId="29925"/>
    <cellStyle name="Вывод 2 6 3 8 4" xfId="29926"/>
    <cellStyle name="Вывод 2 6 3 8 4 2" xfId="29927"/>
    <cellStyle name="Вывод 2 6 3 8 5" xfId="29928"/>
    <cellStyle name="Вывод 2 6 3 9" xfId="29929"/>
    <cellStyle name="Вывод 2 6 3 9 2" xfId="29930"/>
    <cellStyle name="Вывод 2 6 3 9 2 2" xfId="29931"/>
    <cellStyle name="Вывод 2 6 3 9 2 2 2" xfId="29932"/>
    <cellStyle name="Вывод 2 6 3 9 2 3" xfId="29933"/>
    <cellStyle name="Вывод 2 6 3 9 3" xfId="29934"/>
    <cellStyle name="Вывод 2 6 3 9 3 2" xfId="29935"/>
    <cellStyle name="Вывод 2 6 3 9 4" xfId="29936"/>
    <cellStyle name="Вывод 2 6 4" xfId="29937"/>
    <cellStyle name="Вывод 2 6 4 2" xfId="29938"/>
    <cellStyle name="Вывод 2 6 4 2 2" xfId="29939"/>
    <cellStyle name="Вывод 2 6 4 2 2 2" xfId="29940"/>
    <cellStyle name="Вывод 2 6 4 2 2 2 2" xfId="29941"/>
    <cellStyle name="Вывод 2 6 4 2 2 3" xfId="29942"/>
    <cellStyle name="Вывод 2 6 4 2 3" xfId="29943"/>
    <cellStyle name="Вывод 2 6 4 2 3 2" xfId="29944"/>
    <cellStyle name="Вывод 2 6 4 2 4" xfId="29945"/>
    <cellStyle name="Вывод 2 6 4 3" xfId="29946"/>
    <cellStyle name="Вывод 2 6 4 3 2" xfId="29947"/>
    <cellStyle name="Вывод 2 6 4 3 2 2" xfId="29948"/>
    <cellStyle name="Вывод 2 6 4 3 3" xfId="29949"/>
    <cellStyle name="Вывод 2 6 4 4" xfId="29950"/>
    <cellStyle name="Вывод 2 6 4 4 2" xfId="29951"/>
    <cellStyle name="Вывод 2 6 4 5" xfId="29952"/>
    <cellStyle name="Вывод 2 6 5" xfId="29953"/>
    <cellStyle name="Вывод 2 6 5 2" xfId="29954"/>
    <cellStyle name="Вывод 2 6 5 2 2" xfId="29955"/>
    <cellStyle name="Вывод 2 6 5 2 2 2" xfId="29956"/>
    <cellStyle name="Вывод 2 6 5 2 2 2 2" xfId="29957"/>
    <cellStyle name="Вывод 2 6 5 2 2 3" xfId="29958"/>
    <cellStyle name="Вывод 2 6 5 2 3" xfId="29959"/>
    <cellStyle name="Вывод 2 6 5 2 3 2" xfId="29960"/>
    <cellStyle name="Вывод 2 6 5 2 4" xfId="29961"/>
    <cellStyle name="Вывод 2 6 5 3" xfId="29962"/>
    <cellStyle name="Вывод 2 6 5 3 2" xfId="29963"/>
    <cellStyle name="Вывод 2 6 5 3 2 2" xfId="29964"/>
    <cellStyle name="Вывод 2 6 5 3 3" xfId="29965"/>
    <cellStyle name="Вывод 2 6 5 4" xfId="29966"/>
    <cellStyle name="Вывод 2 6 5 4 2" xfId="29967"/>
    <cellStyle name="Вывод 2 6 5 5" xfId="29968"/>
    <cellStyle name="Вывод 2 6 6" xfId="29969"/>
    <cellStyle name="Вывод 2 6 6 2" xfId="29970"/>
    <cellStyle name="Вывод 2 6 6 2 2" xfId="29971"/>
    <cellStyle name="Вывод 2 6 6 2 2 2" xfId="29972"/>
    <cellStyle name="Вывод 2 6 6 2 2 2 2" xfId="29973"/>
    <cellStyle name="Вывод 2 6 6 2 2 3" xfId="29974"/>
    <cellStyle name="Вывод 2 6 6 2 3" xfId="29975"/>
    <cellStyle name="Вывод 2 6 6 2 3 2" xfId="29976"/>
    <cellStyle name="Вывод 2 6 6 2 4" xfId="29977"/>
    <cellStyle name="Вывод 2 6 6 3" xfId="29978"/>
    <cellStyle name="Вывод 2 6 6 3 2" xfId="29979"/>
    <cellStyle name="Вывод 2 6 6 3 2 2" xfId="29980"/>
    <cellStyle name="Вывод 2 6 6 3 3" xfId="29981"/>
    <cellStyle name="Вывод 2 6 6 4" xfId="29982"/>
    <cellStyle name="Вывод 2 6 6 4 2" xfId="29983"/>
    <cellStyle name="Вывод 2 6 6 5" xfId="29984"/>
    <cellStyle name="Вывод 2 6 7" xfId="29985"/>
    <cellStyle name="Вывод 2 6 7 2" xfId="29986"/>
    <cellStyle name="Вывод 2 6 7 2 2" xfId="29987"/>
    <cellStyle name="Вывод 2 6 7 2 2 2" xfId="29988"/>
    <cellStyle name="Вывод 2 6 7 2 2 2 2" xfId="29989"/>
    <cellStyle name="Вывод 2 6 7 2 2 3" xfId="29990"/>
    <cellStyle name="Вывод 2 6 7 2 3" xfId="29991"/>
    <cellStyle name="Вывод 2 6 7 2 3 2" xfId="29992"/>
    <cellStyle name="Вывод 2 6 7 2 4" xfId="29993"/>
    <cellStyle name="Вывод 2 6 7 3" xfId="29994"/>
    <cellStyle name="Вывод 2 6 7 3 2" xfId="29995"/>
    <cellStyle name="Вывод 2 6 7 3 2 2" xfId="29996"/>
    <cellStyle name="Вывод 2 6 7 3 3" xfId="29997"/>
    <cellStyle name="Вывод 2 6 7 4" xfId="29998"/>
    <cellStyle name="Вывод 2 6 7 4 2" xfId="29999"/>
    <cellStyle name="Вывод 2 6 7 5" xfId="30000"/>
    <cellStyle name="Вывод 2 6 8" xfId="30001"/>
    <cellStyle name="Вывод 2 6 8 2" xfId="30002"/>
    <cellStyle name="Вывод 2 6 8 2 2" xfId="30003"/>
    <cellStyle name="Вывод 2 6 8 2 2 2" xfId="30004"/>
    <cellStyle name="Вывод 2 6 8 2 2 2 2" xfId="30005"/>
    <cellStyle name="Вывод 2 6 8 2 2 3" xfId="30006"/>
    <cellStyle name="Вывод 2 6 8 2 3" xfId="30007"/>
    <cellStyle name="Вывод 2 6 8 2 3 2" xfId="30008"/>
    <cellStyle name="Вывод 2 6 8 2 4" xfId="30009"/>
    <cellStyle name="Вывод 2 6 8 3" xfId="30010"/>
    <cellStyle name="Вывод 2 6 8 3 2" xfId="30011"/>
    <cellStyle name="Вывод 2 6 8 3 2 2" xfId="30012"/>
    <cellStyle name="Вывод 2 6 8 3 3" xfId="30013"/>
    <cellStyle name="Вывод 2 6 8 4" xfId="30014"/>
    <cellStyle name="Вывод 2 6 8 4 2" xfId="30015"/>
    <cellStyle name="Вывод 2 6 8 5" xfId="30016"/>
    <cellStyle name="Вывод 2 6 9" xfId="30017"/>
    <cellStyle name="Вывод 2 6 9 2" xfId="30018"/>
    <cellStyle name="Вывод 2 6 9 2 2" xfId="30019"/>
    <cellStyle name="Вывод 2 6 9 2 2 2" xfId="30020"/>
    <cellStyle name="Вывод 2 6 9 2 2 2 2" xfId="30021"/>
    <cellStyle name="Вывод 2 6 9 2 2 3" xfId="30022"/>
    <cellStyle name="Вывод 2 6 9 2 3" xfId="30023"/>
    <cellStyle name="Вывод 2 6 9 2 3 2" xfId="30024"/>
    <cellStyle name="Вывод 2 6 9 2 4" xfId="30025"/>
    <cellStyle name="Вывод 2 6 9 3" xfId="30026"/>
    <cellStyle name="Вывод 2 6 9 3 2" xfId="30027"/>
    <cellStyle name="Вывод 2 6 9 3 2 2" xfId="30028"/>
    <cellStyle name="Вывод 2 6 9 3 3" xfId="30029"/>
    <cellStyle name="Вывод 2 6 9 4" xfId="30030"/>
    <cellStyle name="Вывод 2 6 9 4 2" xfId="30031"/>
    <cellStyle name="Вывод 2 6 9 5" xfId="30032"/>
    <cellStyle name="Вывод 2 7" xfId="30033"/>
    <cellStyle name="Вывод 2 7 10" xfId="30034"/>
    <cellStyle name="Вывод 2 7 10 2" xfId="30035"/>
    <cellStyle name="Вывод 2 7 10 2 2" xfId="30036"/>
    <cellStyle name="Вывод 2 7 10 2 2 2" xfId="30037"/>
    <cellStyle name="Вывод 2 7 10 2 2 2 2" xfId="30038"/>
    <cellStyle name="Вывод 2 7 10 2 2 3" xfId="30039"/>
    <cellStyle name="Вывод 2 7 10 2 3" xfId="30040"/>
    <cellStyle name="Вывод 2 7 10 2 3 2" xfId="30041"/>
    <cellStyle name="Вывод 2 7 10 2 4" xfId="30042"/>
    <cellStyle name="Вывод 2 7 10 3" xfId="30043"/>
    <cellStyle name="Вывод 2 7 10 3 2" xfId="30044"/>
    <cellStyle name="Вывод 2 7 10 3 2 2" xfId="30045"/>
    <cellStyle name="Вывод 2 7 10 3 3" xfId="30046"/>
    <cellStyle name="Вывод 2 7 10 4" xfId="30047"/>
    <cellStyle name="Вывод 2 7 10 4 2" xfId="30048"/>
    <cellStyle name="Вывод 2 7 10 5" xfId="30049"/>
    <cellStyle name="Вывод 2 7 11" xfId="30050"/>
    <cellStyle name="Вывод 2 7 11 2" xfId="30051"/>
    <cellStyle name="Вывод 2 7 11 2 2" xfId="30052"/>
    <cellStyle name="Вывод 2 7 11 2 2 2" xfId="30053"/>
    <cellStyle name="Вывод 2 7 11 2 3" xfId="30054"/>
    <cellStyle name="Вывод 2 7 11 3" xfId="30055"/>
    <cellStyle name="Вывод 2 7 11 3 2" xfId="30056"/>
    <cellStyle name="Вывод 2 7 11 4" xfId="30057"/>
    <cellStyle name="Вывод 2 7 12" xfId="30058"/>
    <cellStyle name="Вывод 2 7 12 2" xfId="30059"/>
    <cellStyle name="Вывод 2 7 12 2 2" xfId="30060"/>
    <cellStyle name="Вывод 2 7 12 3" xfId="30061"/>
    <cellStyle name="Вывод 2 7 13" xfId="30062"/>
    <cellStyle name="Вывод 2 7 13 2" xfId="30063"/>
    <cellStyle name="Вывод 2 7 14" xfId="30064"/>
    <cellStyle name="Вывод 2 7 2" xfId="30065"/>
    <cellStyle name="Вывод 2 7 2 10" xfId="30066"/>
    <cellStyle name="Вывод 2 7 2 10 2" xfId="30067"/>
    <cellStyle name="Вывод 2 7 2 10 2 2" xfId="30068"/>
    <cellStyle name="Вывод 2 7 2 10 2 2 2" xfId="30069"/>
    <cellStyle name="Вывод 2 7 2 10 2 3" xfId="30070"/>
    <cellStyle name="Вывод 2 7 2 10 3" xfId="30071"/>
    <cellStyle name="Вывод 2 7 2 10 3 2" xfId="30072"/>
    <cellStyle name="Вывод 2 7 2 10 4" xfId="30073"/>
    <cellStyle name="Вывод 2 7 2 11" xfId="30074"/>
    <cellStyle name="Вывод 2 7 2 11 2" xfId="30075"/>
    <cellStyle name="Вывод 2 7 2 11 2 2" xfId="30076"/>
    <cellStyle name="Вывод 2 7 2 11 3" xfId="30077"/>
    <cellStyle name="Вывод 2 7 2 12" xfId="30078"/>
    <cellStyle name="Вывод 2 7 2 12 2" xfId="30079"/>
    <cellStyle name="Вывод 2 7 2 13" xfId="30080"/>
    <cellStyle name="Вывод 2 7 2 2" xfId="30081"/>
    <cellStyle name="Вывод 2 7 2 2 10" xfId="30082"/>
    <cellStyle name="Вывод 2 7 2 2 10 2" xfId="30083"/>
    <cellStyle name="Вывод 2 7 2 2 10 2 2" xfId="30084"/>
    <cellStyle name="Вывод 2 7 2 2 10 3" xfId="30085"/>
    <cellStyle name="Вывод 2 7 2 2 11" xfId="30086"/>
    <cellStyle name="Вывод 2 7 2 2 11 2" xfId="30087"/>
    <cellStyle name="Вывод 2 7 2 2 12" xfId="30088"/>
    <cellStyle name="Вывод 2 7 2 2 2" xfId="30089"/>
    <cellStyle name="Вывод 2 7 2 2 2 2" xfId="30090"/>
    <cellStyle name="Вывод 2 7 2 2 2 2 2" xfId="30091"/>
    <cellStyle name="Вывод 2 7 2 2 2 2 2 2" xfId="30092"/>
    <cellStyle name="Вывод 2 7 2 2 2 2 2 2 2" xfId="30093"/>
    <cellStyle name="Вывод 2 7 2 2 2 2 2 3" xfId="30094"/>
    <cellStyle name="Вывод 2 7 2 2 2 2 3" xfId="30095"/>
    <cellStyle name="Вывод 2 7 2 2 2 2 3 2" xfId="30096"/>
    <cellStyle name="Вывод 2 7 2 2 2 2 4" xfId="30097"/>
    <cellStyle name="Вывод 2 7 2 2 2 3" xfId="30098"/>
    <cellStyle name="Вывод 2 7 2 2 2 3 2" xfId="30099"/>
    <cellStyle name="Вывод 2 7 2 2 2 3 2 2" xfId="30100"/>
    <cellStyle name="Вывод 2 7 2 2 2 3 3" xfId="30101"/>
    <cellStyle name="Вывод 2 7 2 2 2 4" xfId="30102"/>
    <cellStyle name="Вывод 2 7 2 2 2 4 2" xfId="30103"/>
    <cellStyle name="Вывод 2 7 2 2 2 5" xfId="30104"/>
    <cellStyle name="Вывод 2 7 2 2 3" xfId="30105"/>
    <cellStyle name="Вывод 2 7 2 2 3 2" xfId="30106"/>
    <cellStyle name="Вывод 2 7 2 2 3 2 2" xfId="30107"/>
    <cellStyle name="Вывод 2 7 2 2 3 2 2 2" xfId="30108"/>
    <cellStyle name="Вывод 2 7 2 2 3 2 2 2 2" xfId="30109"/>
    <cellStyle name="Вывод 2 7 2 2 3 2 2 3" xfId="30110"/>
    <cellStyle name="Вывод 2 7 2 2 3 2 3" xfId="30111"/>
    <cellStyle name="Вывод 2 7 2 2 3 2 3 2" xfId="30112"/>
    <cellStyle name="Вывод 2 7 2 2 3 2 4" xfId="30113"/>
    <cellStyle name="Вывод 2 7 2 2 3 3" xfId="30114"/>
    <cellStyle name="Вывод 2 7 2 2 3 3 2" xfId="30115"/>
    <cellStyle name="Вывод 2 7 2 2 3 3 2 2" xfId="30116"/>
    <cellStyle name="Вывод 2 7 2 2 3 3 3" xfId="30117"/>
    <cellStyle name="Вывод 2 7 2 2 3 4" xfId="30118"/>
    <cellStyle name="Вывод 2 7 2 2 3 4 2" xfId="30119"/>
    <cellStyle name="Вывод 2 7 2 2 3 5" xfId="30120"/>
    <cellStyle name="Вывод 2 7 2 2 4" xfId="30121"/>
    <cellStyle name="Вывод 2 7 2 2 4 2" xfId="30122"/>
    <cellStyle name="Вывод 2 7 2 2 4 2 2" xfId="30123"/>
    <cellStyle name="Вывод 2 7 2 2 4 2 2 2" xfId="30124"/>
    <cellStyle name="Вывод 2 7 2 2 4 2 2 2 2" xfId="30125"/>
    <cellStyle name="Вывод 2 7 2 2 4 2 2 3" xfId="30126"/>
    <cellStyle name="Вывод 2 7 2 2 4 2 3" xfId="30127"/>
    <cellStyle name="Вывод 2 7 2 2 4 2 3 2" xfId="30128"/>
    <cellStyle name="Вывод 2 7 2 2 4 2 4" xfId="30129"/>
    <cellStyle name="Вывод 2 7 2 2 4 3" xfId="30130"/>
    <cellStyle name="Вывод 2 7 2 2 4 3 2" xfId="30131"/>
    <cellStyle name="Вывод 2 7 2 2 4 3 2 2" xfId="30132"/>
    <cellStyle name="Вывод 2 7 2 2 4 3 3" xfId="30133"/>
    <cellStyle name="Вывод 2 7 2 2 4 4" xfId="30134"/>
    <cellStyle name="Вывод 2 7 2 2 4 4 2" xfId="30135"/>
    <cellStyle name="Вывод 2 7 2 2 4 5" xfId="30136"/>
    <cellStyle name="Вывод 2 7 2 2 5" xfId="30137"/>
    <cellStyle name="Вывод 2 7 2 2 5 2" xfId="30138"/>
    <cellStyle name="Вывод 2 7 2 2 5 2 2" xfId="30139"/>
    <cellStyle name="Вывод 2 7 2 2 5 2 2 2" xfId="30140"/>
    <cellStyle name="Вывод 2 7 2 2 5 2 2 2 2" xfId="30141"/>
    <cellStyle name="Вывод 2 7 2 2 5 2 2 3" xfId="30142"/>
    <cellStyle name="Вывод 2 7 2 2 5 2 3" xfId="30143"/>
    <cellStyle name="Вывод 2 7 2 2 5 2 3 2" xfId="30144"/>
    <cellStyle name="Вывод 2 7 2 2 5 2 4" xfId="30145"/>
    <cellStyle name="Вывод 2 7 2 2 5 3" xfId="30146"/>
    <cellStyle name="Вывод 2 7 2 2 5 3 2" xfId="30147"/>
    <cellStyle name="Вывод 2 7 2 2 5 3 2 2" xfId="30148"/>
    <cellStyle name="Вывод 2 7 2 2 5 3 3" xfId="30149"/>
    <cellStyle name="Вывод 2 7 2 2 5 4" xfId="30150"/>
    <cellStyle name="Вывод 2 7 2 2 5 4 2" xfId="30151"/>
    <cellStyle name="Вывод 2 7 2 2 5 5" xfId="30152"/>
    <cellStyle name="Вывод 2 7 2 2 6" xfId="30153"/>
    <cellStyle name="Вывод 2 7 2 2 6 2" xfId="30154"/>
    <cellStyle name="Вывод 2 7 2 2 6 2 2" xfId="30155"/>
    <cellStyle name="Вывод 2 7 2 2 6 2 2 2" xfId="30156"/>
    <cellStyle name="Вывод 2 7 2 2 6 2 2 2 2" xfId="30157"/>
    <cellStyle name="Вывод 2 7 2 2 6 2 2 3" xfId="30158"/>
    <cellStyle name="Вывод 2 7 2 2 6 2 3" xfId="30159"/>
    <cellStyle name="Вывод 2 7 2 2 6 2 3 2" xfId="30160"/>
    <cellStyle name="Вывод 2 7 2 2 6 2 4" xfId="30161"/>
    <cellStyle name="Вывод 2 7 2 2 6 3" xfId="30162"/>
    <cellStyle name="Вывод 2 7 2 2 6 3 2" xfId="30163"/>
    <cellStyle name="Вывод 2 7 2 2 6 3 2 2" xfId="30164"/>
    <cellStyle name="Вывод 2 7 2 2 6 3 3" xfId="30165"/>
    <cellStyle name="Вывод 2 7 2 2 6 4" xfId="30166"/>
    <cellStyle name="Вывод 2 7 2 2 6 4 2" xfId="30167"/>
    <cellStyle name="Вывод 2 7 2 2 6 5" xfId="30168"/>
    <cellStyle name="Вывод 2 7 2 2 7" xfId="30169"/>
    <cellStyle name="Вывод 2 7 2 2 7 2" xfId="30170"/>
    <cellStyle name="Вывод 2 7 2 2 7 2 2" xfId="30171"/>
    <cellStyle name="Вывод 2 7 2 2 7 2 2 2" xfId="30172"/>
    <cellStyle name="Вывод 2 7 2 2 7 2 2 2 2" xfId="30173"/>
    <cellStyle name="Вывод 2 7 2 2 7 2 2 3" xfId="30174"/>
    <cellStyle name="Вывод 2 7 2 2 7 2 3" xfId="30175"/>
    <cellStyle name="Вывод 2 7 2 2 7 2 3 2" xfId="30176"/>
    <cellStyle name="Вывод 2 7 2 2 7 2 4" xfId="30177"/>
    <cellStyle name="Вывод 2 7 2 2 7 3" xfId="30178"/>
    <cellStyle name="Вывод 2 7 2 2 7 3 2" xfId="30179"/>
    <cellStyle name="Вывод 2 7 2 2 7 3 2 2" xfId="30180"/>
    <cellStyle name="Вывод 2 7 2 2 7 3 3" xfId="30181"/>
    <cellStyle name="Вывод 2 7 2 2 7 4" xfId="30182"/>
    <cellStyle name="Вывод 2 7 2 2 7 4 2" xfId="30183"/>
    <cellStyle name="Вывод 2 7 2 2 7 5" xfId="30184"/>
    <cellStyle name="Вывод 2 7 2 2 8" xfId="30185"/>
    <cellStyle name="Вывод 2 7 2 2 8 2" xfId="30186"/>
    <cellStyle name="Вывод 2 7 2 2 8 2 2" xfId="30187"/>
    <cellStyle name="Вывод 2 7 2 2 8 2 2 2" xfId="30188"/>
    <cellStyle name="Вывод 2 7 2 2 8 2 2 2 2" xfId="30189"/>
    <cellStyle name="Вывод 2 7 2 2 8 2 2 3" xfId="30190"/>
    <cellStyle name="Вывод 2 7 2 2 8 2 3" xfId="30191"/>
    <cellStyle name="Вывод 2 7 2 2 8 2 3 2" xfId="30192"/>
    <cellStyle name="Вывод 2 7 2 2 8 2 4" xfId="30193"/>
    <cellStyle name="Вывод 2 7 2 2 8 3" xfId="30194"/>
    <cellStyle name="Вывод 2 7 2 2 8 3 2" xfId="30195"/>
    <cellStyle name="Вывод 2 7 2 2 8 3 2 2" xfId="30196"/>
    <cellStyle name="Вывод 2 7 2 2 8 3 3" xfId="30197"/>
    <cellStyle name="Вывод 2 7 2 2 8 4" xfId="30198"/>
    <cellStyle name="Вывод 2 7 2 2 8 4 2" xfId="30199"/>
    <cellStyle name="Вывод 2 7 2 2 8 5" xfId="30200"/>
    <cellStyle name="Вывод 2 7 2 2 9" xfId="30201"/>
    <cellStyle name="Вывод 2 7 2 2 9 2" xfId="30202"/>
    <cellStyle name="Вывод 2 7 2 2 9 2 2" xfId="30203"/>
    <cellStyle name="Вывод 2 7 2 2 9 2 2 2" xfId="30204"/>
    <cellStyle name="Вывод 2 7 2 2 9 2 3" xfId="30205"/>
    <cellStyle name="Вывод 2 7 2 2 9 3" xfId="30206"/>
    <cellStyle name="Вывод 2 7 2 2 9 3 2" xfId="30207"/>
    <cellStyle name="Вывод 2 7 2 2 9 4" xfId="30208"/>
    <cellStyle name="Вывод 2 7 2 3" xfId="30209"/>
    <cellStyle name="Вывод 2 7 2 3 2" xfId="30210"/>
    <cellStyle name="Вывод 2 7 2 3 2 2" xfId="30211"/>
    <cellStyle name="Вывод 2 7 2 3 2 2 2" xfId="30212"/>
    <cellStyle name="Вывод 2 7 2 3 2 2 2 2" xfId="30213"/>
    <cellStyle name="Вывод 2 7 2 3 2 2 3" xfId="30214"/>
    <cellStyle name="Вывод 2 7 2 3 2 3" xfId="30215"/>
    <cellStyle name="Вывод 2 7 2 3 2 3 2" xfId="30216"/>
    <cellStyle name="Вывод 2 7 2 3 2 4" xfId="30217"/>
    <cellStyle name="Вывод 2 7 2 3 3" xfId="30218"/>
    <cellStyle name="Вывод 2 7 2 3 3 2" xfId="30219"/>
    <cellStyle name="Вывод 2 7 2 3 3 2 2" xfId="30220"/>
    <cellStyle name="Вывод 2 7 2 3 3 3" xfId="30221"/>
    <cellStyle name="Вывод 2 7 2 3 4" xfId="30222"/>
    <cellStyle name="Вывод 2 7 2 3 4 2" xfId="30223"/>
    <cellStyle name="Вывод 2 7 2 3 5" xfId="30224"/>
    <cellStyle name="Вывод 2 7 2 4" xfId="30225"/>
    <cellStyle name="Вывод 2 7 2 4 2" xfId="30226"/>
    <cellStyle name="Вывод 2 7 2 4 2 2" xfId="30227"/>
    <cellStyle name="Вывод 2 7 2 4 2 2 2" xfId="30228"/>
    <cellStyle name="Вывод 2 7 2 4 2 2 2 2" xfId="30229"/>
    <cellStyle name="Вывод 2 7 2 4 2 2 3" xfId="30230"/>
    <cellStyle name="Вывод 2 7 2 4 2 3" xfId="30231"/>
    <cellStyle name="Вывод 2 7 2 4 2 3 2" xfId="30232"/>
    <cellStyle name="Вывод 2 7 2 4 2 4" xfId="30233"/>
    <cellStyle name="Вывод 2 7 2 4 3" xfId="30234"/>
    <cellStyle name="Вывод 2 7 2 4 3 2" xfId="30235"/>
    <cellStyle name="Вывод 2 7 2 4 3 2 2" xfId="30236"/>
    <cellStyle name="Вывод 2 7 2 4 3 3" xfId="30237"/>
    <cellStyle name="Вывод 2 7 2 4 4" xfId="30238"/>
    <cellStyle name="Вывод 2 7 2 4 4 2" xfId="30239"/>
    <cellStyle name="Вывод 2 7 2 4 5" xfId="30240"/>
    <cellStyle name="Вывод 2 7 2 5" xfId="30241"/>
    <cellStyle name="Вывод 2 7 2 5 2" xfId="30242"/>
    <cellStyle name="Вывод 2 7 2 5 2 2" xfId="30243"/>
    <cellStyle name="Вывод 2 7 2 5 2 2 2" xfId="30244"/>
    <cellStyle name="Вывод 2 7 2 5 2 2 2 2" xfId="30245"/>
    <cellStyle name="Вывод 2 7 2 5 2 2 3" xfId="30246"/>
    <cellStyle name="Вывод 2 7 2 5 2 3" xfId="30247"/>
    <cellStyle name="Вывод 2 7 2 5 2 3 2" xfId="30248"/>
    <cellStyle name="Вывод 2 7 2 5 2 4" xfId="30249"/>
    <cellStyle name="Вывод 2 7 2 5 3" xfId="30250"/>
    <cellStyle name="Вывод 2 7 2 5 3 2" xfId="30251"/>
    <cellStyle name="Вывод 2 7 2 5 3 2 2" xfId="30252"/>
    <cellStyle name="Вывод 2 7 2 5 3 3" xfId="30253"/>
    <cellStyle name="Вывод 2 7 2 5 4" xfId="30254"/>
    <cellStyle name="Вывод 2 7 2 5 4 2" xfId="30255"/>
    <cellStyle name="Вывод 2 7 2 5 5" xfId="30256"/>
    <cellStyle name="Вывод 2 7 2 6" xfId="30257"/>
    <cellStyle name="Вывод 2 7 2 6 2" xfId="30258"/>
    <cellStyle name="Вывод 2 7 2 6 2 2" xfId="30259"/>
    <cellStyle name="Вывод 2 7 2 6 2 2 2" xfId="30260"/>
    <cellStyle name="Вывод 2 7 2 6 2 2 2 2" xfId="30261"/>
    <cellStyle name="Вывод 2 7 2 6 2 2 3" xfId="30262"/>
    <cellStyle name="Вывод 2 7 2 6 2 3" xfId="30263"/>
    <cellStyle name="Вывод 2 7 2 6 2 3 2" xfId="30264"/>
    <cellStyle name="Вывод 2 7 2 6 2 4" xfId="30265"/>
    <cellStyle name="Вывод 2 7 2 6 3" xfId="30266"/>
    <cellStyle name="Вывод 2 7 2 6 3 2" xfId="30267"/>
    <cellStyle name="Вывод 2 7 2 6 3 2 2" xfId="30268"/>
    <cellStyle name="Вывод 2 7 2 6 3 3" xfId="30269"/>
    <cellStyle name="Вывод 2 7 2 6 4" xfId="30270"/>
    <cellStyle name="Вывод 2 7 2 6 4 2" xfId="30271"/>
    <cellStyle name="Вывод 2 7 2 6 5" xfId="30272"/>
    <cellStyle name="Вывод 2 7 2 7" xfId="30273"/>
    <cellStyle name="Вывод 2 7 2 7 2" xfId="30274"/>
    <cellStyle name="Вывод 2 7 2 7 2 2" xfId="30275"/>
    <cellStyle name="Вывод 2 7 2 7 2 2 2" xfId="30276"/>
    <cellStyle name="Вывод 2 7 2 7 2 2 2 2" xfId="30277"/>
    <cellStyle name="Вывод 2 7 2 7 2 2 3" xfId="30278"/>
    <cellStyle name="Вывод 2 7 2 7 2 3" xfId="30279"/>
    <cellStyle name="Вывод 2 7 2 7 2 3 2" xfId="30280"/>
    <cellStyle name="Вывод 2 7 2 7 2 4" xfId="30281"/>
    <cellStyle name="Вывод 2 7 2 7 3" xfId="30282"/>
    <cellStyle name="Вывод 2 7 2 7 3 2" xfId="30283"/>
    <cellStyle name="Вывод 2 7 2 7 3 2 2" xfId="30284"/>
    <cellStyle name="Вывод 2 7 2 7 3 3" xfId="30285"/>
    <cellStyle name="Вывод 2 7 2 7 4" xfId="30286"/>
    <cellStyle name="Вывод 2 7 2 7 4 2" xfId="30287"/>
    <cellStyle name="Вывод 2 7 2 7 5" xfId="30288"/>
    <cellStyle name="Вывод 2 7 2 8" xfId="30289"/>
    <cellStyle name="Вывод 2 7 2 8 2" xfId="30290"/>
    <cellStyle name="Вывод 2 7 2 8 2 2" xfId="30291"/>
    <cellStyle name="Вывод 2 7 2 8 2 2 2" xfId="30292"/>
    <cellStyle name="Вывод 2 7 2 8 2 2 2 2" xfId="30293"/>
    <cellStyle name="Вывод 2 7 2 8 2 2 3" xfId="30294"/>
    <cellStyle name="Вывод 2 7 2 8 2 3" xfId="30295"/>
    <cellStyle name="Вывод 2 7 2 8 2 3 2" xfId="30296"/>
    <cellStyle name="Вывод 2 7 2 8 2 4" xfId="30297"/>
    <cellStyle name="Вывод 2 7 2 8 3" xfId="30298"/>
    <cellStyle name="Вывод 2 7 2 8 3 2" xfId="30299"/>
    <cellStyle name="Вывод 2 7 2 8 3 2 2" xfId="30300"/>
    <cellStyle name="Вывод 2 7 2 8 3 3" xfId="30301"/>
    <cellStyle name="Вывод 2 7 2 8 4" xfId="30302"/>
    <cellStyle name="Вывод 2 7 2 8 4 2" xfId="30303"/>
    <cellStyle name="Вывод 2 7 2 8 5" xfId="30304"/>
    <cellStyle name="Вывод 2 7 2 9" xfId="30305"/>
    <cellStyle name="Вывод 2 7 2 9 2" xfId="30306"/>
    <cellStyle name="Вывод 2 7 2 9 2 2" xfId="30307"/>
    <cellStyle name="Вывод 2 7 2 9 2 2 2" xfId="30308"/>
    <cellStyle name="Вывод 2 7 2 9 2 2 2 2" xfId="30309"/>
    <cellStyle name="Вывод 2 7 2 9 2 2 3" xfId="30310"/>
    <cellStyle name="Вывод 2 7 2 9 2 3" xfId="30311"/>
    <cellStyle name="Вывод 2 7 2 9 2 3 2" xfId="30312"/>
    <cellStyle name="Вывод 2 7 2 9 2 4" xfId="30313"/>
    <cellStyle name="Вывод 2 7 2 9 3" xfId="30314"/>
    <cellStyle name="Вывод 2 7 2 9 3 2" xfId="30315"/>
    <cellStyle name="Вывод 2 7 2 9 3 2 2" xfId="30316"/>
    <cellStyle name="Вывод 2 7 2 9 3 3" xfId="30317"/>
    <cellStyle name="Вывод 2 7 2 9 4" xfId="30318"/>
    <cellStyle name="Вывод 2 7 2 9 4 2" xfId="30319"/>
    <cellStyle name="Вывод 2 7 2 9 5" xfId="30320"/>
    <cellStyle name="Вывод 2 7 3" xfId="30321"/>
    <cellStyle name="Вывод 2 7 3 10" xfId="30322"/>
    <cellStyle name="Вывод 2 7 3 10 2" xfId="30323"/>
    <cellStyle name="Вывод 2 7 3 10 2 2" xfId="30324"/>
    <cellStyle name="Вывод 2 7 3 10 3" xfId="30325"/>
    <cellStyle name="Вывод 2 7 3 11" xfId="30326"/>
    <cellStyle name="Вывод 2 7 3 11 2" xfId="30327"/>
    <cellStyle name="Вывод 2 7 3 12" xfId="30328"/>
    <cellStyle name="Вывод 2 7 3 2" xfId="30329"/>
    <cellStyle name="Вывод 2 7 3 2 2" xfId="30330"/>
    <cellStyle name="Вывод 2 7 3 2 2 2" xfId="30331"/>
    <cellStyle name="Вывод 2 7 3 2 2 2 2" xfId="30332"/>
    <cellStyle name="Вывод 2 7 3 2 2 2 2 2" xfId="30333"/>
    <cellStyle name="Вывод 2 7 3 2 2 2 3" xfId="30334"/>
    <cellStyle name="Вывод 2 7 3 2 2 3" xfId="30335"/>
    <cellStyle name="Вывод 2 7 3 2 2 3 2" xfId="30336"/>
    <cellStyle name="Вывод 2 7 3 2 2 4" xfId="30337"/>
    <cellStyle name="Вывод 2 7 3 2 3" xfId="30338"/>
    <cellStyle name="Вывод 2 7 3 2 3 2" xfId="30339"/>
    <cellStyle name="Вывод 2 7 3 2 3 2 2" xfId="30340"/>
    <cellStyle name="Вывод 2 7 3 2 3 3" xfId="30341"/>
    <cellStyle name="Вывод 2 7 3 2 4" xfId="30342"/>
    <cellStyle name="Вывод 2 7 3 2 4 2" xfId="30343"/>
    <cellStyle name="Вывод 2 7 3 2 5" xfId="30344"/>
    <cellStyle name="Вывод 2 7 3 3" xfId="30345"/>
    <cellStyle name="Вывод 2 7 3 3 2" xfId="30346"/>
    <cellStyle name="Вывод 2 7 3 3 2 2" xfId="30347"/>
    <cellStyle name="Вывод 2 7 3 3 2 2 2" xfId="30348"/>
    <cellStyle name="Вывод 2 7 3 3 2 2 2 2" xfId="30349"/>
    <cellStyle name="Вывод 2 7 3 3 2 2 3" xfId="30350"/>
    <cellStyle name="Вывод 2 7 3 3 2 3" xfId="30351"/>
    <cellStyle name="Вывод 2 7 3 3 2 3 2" xfId="30352"/>
    <cellStyle name="Вывод 2 7 3 3 2 4" xfId="30353"/>
    <cellStyle name="Вывод 2 7 3 3 3" xfId="30354"/>
    <cellStyle name="Вывод 2 7 3 3 3 2" xfId="30355"/>
    <cellStyle name="Вывод 2 7 3 3 3 2 2" xfId="30356"/>
    <cellStyle name="Вывод 2 7 3 3 3 3" xfId="30357"/>
    <cellStyle name="Вывод 2 7 3 3 4" xfId="30358"/>
    <cellStyle name="Вывод 2 7 3 3 4 2" xfId="30359"/>
    <cellStyle name="Вывод 2 7 3 3 5" xfId="30360"/>
    <cellStyle name="Вывод 2 7 3 4" xfId="30361"/>
    <cellStyle name="Вывод 2 7 3 4 2" xfId="30362"/>
    <cellStyle name="Вывод 2 7 3 4 2 2" xfId="30363"/>
    <cellStyle name="Вывод 2 7 3 4 2 2 2" xfId="30364"/>
    <cellStyle name="Вывод 2 7 3 4 2 2 2 2" xfId="30365"/>
    <cellStyle name="Вывод 2 7 3 4 2 2 3" xfId="30366"/>
    <cellStyle name="Вывод 2 7 3 4 2 3" xfId="30367"/>
    <cellStyle name="Вывод 2 7 3 4 2 3 2" xfId="30368"/>
    <cellStyle name="Вывод 2 7 3 4 2 4" xfId="30369"/>
    <cellStyle name="Вывод 2 7 3 4 3" xfId="30370"/>
    <cellStyle name="Вывод 2 7 3 4 3 2" xfId="30371"/>
    <cellStyle name="Вывод 2 7 3 4 3 2 2" xfId="30372"/>
    <cellStyle name="Вывод 2 7 3 4 3 3" xfId="30373"/>
    <cellStyle name="Вывод 2 7 3 4 4" xfId="30374"/>
    <cellStyle name="Вывод 2 7 3 4 4 2" xfId="30375"/>
    <cellStyle name="Вывод 2 7 3 4 5" xfId="30376"/>
    <cellStyle name="Вывод 2 7 3 5" xfId="30377"/>
    <cellStyle name="Вывод 2 7 3 5 2" xfId="30378"/>
    <cellStyle name="Вывод 2 7 3 5 2 2" xfId="30379"/>
    <cellStyle name="Вывод 2 7 3 5 2 2 2" xfId="30380"/>
    <cellStyle name="Вывод 2 7 3 5 2 2 2 2" xfId="30381"/>
    <cellStyle name="Вывод 2 7 3 5 2 2 3" xfId="30382"/>
    <cellStyle name="Вывод 2 7 3 5 2 3" xfId="30383"/>
    <cellStyle name="Вывод 2 7 3 5 2 3 2" xfId="30384"/>
    <cellStyle name="Вывод 2 7 3 5 2 4" xfId="30385"/>
    <cellStyle name="Вывод 2 7 3 5 3" xfId="30386"/>
    <cellStyle name="Вывод 2 7 3 5 3 2" xfId="30387"/>
    <cellStyle name="Вывод 2 7 3 5 3 2 2" xfId="30388"/>
    <cellStyle name="Вывод 2 7 3 5 3 3" xfId="30389"/>
    <cellStyle name="Вывод 2 7 3 5 4" xfId="30390"/>
    <cellStyle name="Вывод 2 7 3 5 4 2" xfId="30391"/>
    <cellStyle name="Вывод 2 7 3 5 5" xfId="30392"/>
    <cellStyle name="Вывод 2 7 3 6" xfId="30393"/>
    <cellStyle name="Вывод 2 7 3 6 2" xfId="30394"/>
    <cellStyle name="Вывод 2 7 3 6 2 2" xfId="30395"/>
    <cellStyle name="Вывод 2 7 3 6 2 2 2" xfId="30396"/>
    <cellStyle name="Вывод 2 7 3 6 2 2 2 2" xfId="30397"/>
    <cellStyle name="Вывод 2 7 3 6 2 2 3" xfId="30398"/>
    <cellStyle name="Вывод 2 7 3 6 2 3" xfId="30399"/>
    <cellStyle name="Вывод 2 7 3 6 2 3 2" xfId="30400"/>
    <cellStyle name="Вывод 2 7 3 6 2 4" xfId="30401"/>
    <cellStyle name="Вывод 2 7 3 6 3" xfId="30402"/>
    <cellStyle name="Вывод 2 7 3 6 3 2" xfId="30403"/>
    <cellStyle name="Вывод 2 7 3 6 3 2 2" xfId="30404"/>
    <cellStyle name="Вывод 2 7 3 6 3 3" xfId="30405"/>
    <cellStyle name="Вывод 2 7 3 6 4" xfId="30406"/>
    <cellStyle name="Вывод 2 7 3 6 4 2" xfId="30407"/>
    <cellStyle name="Вывод 2 7 3 6 5" xfId="30408"/>
    <cellStyle name="Вывод 2 7 3 7" xfId="30409"/>
    <cellStyle name="Вывод 2 7 3 7 2" xfId="30410"/>
    <cellStyle name="Вывод 2 7 3 7 2 2" xfId="30411"/>
    <cellStyle name="Вывод 2 7 3 7 2 2 2" xfId="30412"/>
    <cellStyle name="Вывод 2 7 3 7 2 2 2 2" xfId="30413"/>
    <cellStyle name="Вывод 2 7 3 7 2 2 3" xfId="30414"/>
    <cellStyle name="Вывод 2 7 3 7 2 3" xfId="30415"/>
    <cellStyle name="Вывод 2 7 3 7 2 3 2" xfId="30416"/>
    <cellStyle name="Вывод 2 7 3 7 2 4" xfId="30417"/>
    <cellStyle name="Вывод 2 7 3 7 3" xfId="30418"/>
    <cellStyle name="Вывод 2 7 3 7 3 2" xfId="30419"/>
    <cellStyle name="Вывод 2 7 3 7 3 2 2" xfId="30420"/>
    <cellStyle name="Вывод 2 7 3 7 3 3" xfId="30421"/>
    <cellStyle name="Вывод 2 7 3 7 4" xfId="30422"/>
    <cellStyle name="Вывод 2 7 3 7 4 2" xfId="30423"/>
    <cellStyle name="Вывод 2 7 3 7 5" xfId="30424"/>
    <cellStyle name="Вывод 2 7 3 8" xfId="30425"/>
    <cellStyle name="Вывод 2 7 3 8 2" xfId="30426"/>
    <cellStyle name="Вывод 2 7 3 8 2 2" xfId="30427"/>
    <cellStyle name="Вывод 2 7 3 8 2 2 2" xfId="30428"/>
    <cellStyle name="Вывод 2 7 3 8 2 2 2 2" xfId="30429"/>
    <cellStyle name="Вывод 2 7 3 8 2 2 3" xfId="30430"/>
    <cellStyle name="Вывод 2 7 3 8 2 3" xfId="30431"/>
    <cellStyle name="Вывод 2 7 3 8 2 3 2" xfId="30432"/>
    <cellStyle name="Вывод 2 7 3 8 2 4" xfId="30433"/>
    <cellStyle name="Вывод 2 7 3 8 3" xfId="30434"/>
    <cellStyle name="Вывод 2 7 3 8 3 2" xfId="30435"/>
    <cellStyle name="Вывод 2 7 3 8 3 2 2" xfId="30436"/>
    <cellStyle name="Вывод 2 7 3 8 3 3" xfId="30437"/>
    <cellStyle name="Вывод 2 7 3 8 4" xfId="30438"/>
    <cellStyle name="Вывод 2 7 3 8 4 2" xfId="30439"/>
    <cellStyle name="Вывод 2 7 3 8 5" xfId="30440"/>
    <cellStyle name="Вывод 2 7 3 9" xfId="30441"/>
    <cellStyle name="Вывод 2 7 3 9 2" xfId="30442"/>
    <cellStyle name="Вывод 2 7 3 9 2 2" xfId="30443"/>
    <cellStyle name="Вывод 2 7 3 9 2 2 2" xfId="30444"/>
    <cellStyle name="Вывод 2 7 3 9 2 3" xfId="30445"/>
    <cellStyle name="Вывод 2 7 3 9 3" xfId="30446"/>
    <cellStyle name="Вывод 2 7 3 9 3 2" xfId="30447"/>
    <cellStyle name="Вывод 2 7 3 9 4" xfId="30448"/>
    <cellStyle name="Вывод 2 7 4" xfId="30449"/>
    <cellStyle name="Вывод 2 7 4 2" xfId="30450"/>
    <cellStyle name="Вывод 2 7 4 2 2" xfId="30451"/>
    <cellStyle name="Вывод 2 7 4 2 2 2" xfId="30452"/>
    <cellStyle name="Вывод 2 7 4 2 2 2 2" xfId="30453"/>
    <cellStyle name="Вывод 2 7 4 2 2 3" xfId="30454"/>
    <cellStyle name="Вывод 2 7 4 2 3" xfId="30455"/>
    <cellStyle name="Вывод 2 7 4 2 3 2" xfId="30456"/>
    <cellStyle name="Вывод 2 7 4 2 4" xfId="30457"/>
    <cellStyle name="Вывод 2 7 4 3" xfId="30458"/>
    <cellStyle name="Вывод 2 7 4 3 2" xfId="30459"/>
    <cellStyle name="Вывод 2 7 4 3 2 2" xfId="30460"/>
    <cellStyle name="Вывод 2 7 4 3 3" xfId="30461"/>
    <cellStyle name="Вывод 2 7 4 4" xfId="30462"/>
    <cellStyle name="Вывод 2 7 4 4 2" xfId="30463"/>
    <cellStyle name="Вывод 2 7 4 5" xfId="30464"/>
    <cellStyle name="Вывод 2 7 5" xfId="30465"/>
    <cellStyle name="Вывод 2 7 5 2" xfId="30466"/>
    <cellStyle name="Вывод 2 7 5 2 2" xfId="30467"/>
    <cellStyle name="Вывод 2 7 5 2 2 2" xfId="30468"/>
    <cellStyle name="Вывод 2 7 5 2 2 2 2" xfId="30469"/>
    <cellStyle name="Вывод 2 7 5 2 2 3" xfId="30470"/>
    <cellStyle name="Вывод 2 7 5 2 3" xfId="30471"/>
    <cellStyle name="Вывод 2 7 5 2 3 2" xfId="30472"/>
    <cellStyle name="Вывод 2 7 5 2 4" xfId="30473"/>
    <cellStyle name="Вывод 2 7 5 3" xfId="30474"/>
    <cellStyle name="Вывод 2 7 5 3 2" xfId="30475"/>
    <cellStyle name="Вывод 2 7 5 3 2 2" xfId="30476"/>
    <cellStyle name="Вывод 2 7 5 3 3" xfId="30477"/>
    <cellStyle name="Вывод 2 7 5 4" xfId="30478"/>
    <cellStyle name="Вывод 2 7 5 4 2" xfId="30479"/>
    <cellStyle name="Вывод 2 7 5 5" xfId="30480"/>
    <cellStyle name="Вывод 2 7 6" xfId="30481"/>
    <cellStyle name="Вывод 2 7 6 2" xfId="30482"/>
    <cellStyle name="Вывод 2 7 6 2 2" xfId="30483"/>
    <cellStyle name="Вывод 2 7 6 2 2 2" xfId="30484"/>
    <cellStyle name="Вывод 2 7 6 2 2 2 2" xfId="30485"/>
    <cellStyle name="Вывод 2 7 6 2 2 3" xfId="30486"/>
    <cellStyle name="Вывод 2 7 6 2 3" xfId="30487"/>
    <cellStyle name="Вывод 2 7 6 2 3 2" xfId="30488"/>
    <cellStyle name="Вывод 2 7 6 2 4" xfId="30489"/>
    <cellStyle name="Вывод 2 7 6 3" xfId="30490"/>
    <cellStyle name="Вывод 2 7 6 3 2" xfId="30491"/>
    <cellStyle name="Вывод 2 7 6 3 2 2" xfId="30492"/>
    <cellStyle name="Вывод 2 7 6 3 3" xfId="30493"/>
    <cellStyle name="Вывод 2 7 6 4" xfId="30494"/>
    <cellStyle name="Вывод 2 7 6 4 2" xfId="30495"/>
    <cellStyle name="Вывод 2 7 6 5" xfId="30496"/>
    <cellStyle name="Вывод 2 7 7" xfId="30497"/>
    <cellStyle name="Вывод 2 7 7 2" xfId="30498"/>
    <cellStyle name="Вывод 2 7 7 2 2" xfId="30499"/>
    <cellStyle name="Вывод 2 7 7 2 2 2" xfId="30500"/>
    <cellStyle name="Вывод 2 7 7 2 2 2 2" xfId="30501"/>
    <cellStyle name="Вывод 2 7 7 2 2 3" xfId="30502"/>
    <cellStyle name="Вывод 2 7 7 2 3" xfId="30503"/>
    <cellStyle name="Вывод 2 7 7 2 3 2" xfId="30504"/>
    <cellStyle name="Вывод 2 7 7 2 4" xfId="30505"/>
    <cellStyle name="Вывод 2 7 7 3" xfId="30506"/>
    <cellStyle name="Вывод 2 7 7 3 2" xfId="30507"/>
    <cellStyle name="Вывод 2 7 7 3 2 2" xfId="30508"/>
    <cellStyle name="Вывод 2 7 7 3 3" xfId="30509"/>
    <cellStyle name="Вывод 2 7 7 4" xfId="30510"/>
    <cellStyle name="Вывод 2 7 7 4 2" xfId="30511"/>
    <cellStyle name="Вывод 2 7 7 5" xfId="30512"/>
    <cellStyle name="Вывод 2 7 8" xfId="30513"/>
    <cellStyle name="Вывод 2 7 8 2" xfId="30514"/>
    <cellStyle name="Вывод 2 7 8 2 2" xfId="30515"/>
    <cellStyle name="Вывод 2 7 8 2 2 2" xfId="30516"/>
    <cellStyle name="Вывод 2 7 8 2 2 2 2" xfId="30517"/>
    <cellStyle name="Вывод 2 7 8 2 2 3" xfId="30518"/>
    <cellStyle name="Вывод 2 7 8 2 3" xfId="30519"/>
    <cellStyle name="Вывод 2 7 8 2 3 2" xfId="30520"/>
    <cellStyle name="Вывод 2 7 8 2 4" xfId="30521"/>
    <cellStyle name="Вывод 2 7 8 3" xfId="30522"/>
    <cellStyle name="Вывод 2 7 8 3 2" xfId="30523"/>
    <cellStyle name="Вывод 2 7 8 3 2 2" xfId="30524"/>
    <cellStyle name="Вывод 2 7 8 3 3" xfId="30525"/>
    <cellStyle name="Вывод 2 7 8 4" xfId="30526"/>
    <cellStyle name="Вывод 2 7 8 4 2" xfId="30527"/>
    <cellStyle name="Вывод 2 7 8 5" xfId="30528"/>
    <cellStyle name="Вывод 2 7 9" xfId="30529"/>
    <cellStyle name="Вывод 2 7 9 2" xfId="30530"/>
    <cellStyle name="Вывод 2 7 9 2 2" xfId="30531"/>
    <cellStyle name="Вывод 2 7 9 2 2 2" xfId="30532"/>
    <cellStyle name="Вывод 2 7 9 2 2 2 2" xfId="30533"/>
    <cellStyle name="Вывод 2 7 9 2 2 3" xfId="30534"/>
    <cellStyle name="Вывод 2 7 9 2 3" xfId="30535"/>
    <cellStyle name="Вывод 2 7 9 2 3 2" xfId="30536"/>
    <cellStyle name="Вывод 2 7 9 2 4" xfId="30537"/>
    <cellStyle name="Вывод 2 7 9 3" xfId="30538"/>
    <cellStyle name="Вывод 2 7 9 3 2" xfId="30539"/>
    <cellStyle name="Вывод 2 7 9 3 2 2" xfId="30540"/>
    <cellStyle name="Вывод 2 7 9 3 3" xfId="30541"/>
    <cellStyle name="Вывод 2 7 9 4" xfId="30542"/>
    <cellStyle name="Вывод 2 7 9 4 2" xfId="30543"/>
    <cellStyle name="Вывод 2 7 9 5" xfId="30544"/>
    <cellStyle name="Вывод 2 8" xfId="30545"/>
    <cellStyle name="Вывод 2 8 10" xfId="30546"/>
    <cellStyle name="Вывод 2 8 10 2" xfId="30547"/>
    <cellStyle name="Вывод 2 8 10 2 2" xfId="30548"/>
    <cellStyle name="Вывод 2 8 10 2 2 2" xfId="30549"/>
    <cellStyle name="Вывод 2 8 10 2 2 2 2" xfId="30550"/>
    <cellStyle name="Вывод 2 8 10 2 2 3" xfId="30551"/>
    <cellStyle name="Вывод 2 8 10 2 3" xfId="30552"/>
    <cellStyle name="Вывод 2 8 10 2 3 2" xfId="30553"/>
    <cellStyle name="Вывод 2 8 10 2 4" xfId="30554"/>
    <cellStyle name="Вывод 2 8 10 3" xfId="30555"/>
    <cellStyle name="Вывод 2 8 10 3 2" xfId="30556"/>
    <cellStyle name="Вывод 2 8 10 3 2 2" xfId="30557"/>
    <cellStyle name="Вывод 2 8 10 3 3" xfId="30558"/>
    <cellStyle name="Вывод 2 8 10 4" xfId="30559"/>
    <cellStyle name="Вывод 2 8 10 4 2" xfId="30560"/>
    <cellStyle name="Вывод 2 8 10 5" xfId="30561"/>
    <cellStyle name="Вывод 2 8 11" xfId="30562"/>
    <cellStyle name="Вывод 2 8 11 2" xfId="30563"/>
    <cellStyle name="Вывод 2 8 11 2 2" xfId="30564"/>
    <cellStyle name="Вывод 2 8 11 2 2 2" xfId="30565"/>
    <cellStyle name="Вывод 2 8 11 2 3" xfId="30566"/>
    <cellStyle name="Вывод 2 8 11 3" xfId="30567"/>
    <cellStyle name="Вывод 2 8 11 3 2" xfId="30568"/>
    <cellStyle name="Вывод 2 8 11 4" xfId="30569"/>
    <cellStyle name="Вывод 2 8 12" xfId="30570"/>
    <cellStyle name="Вывод 2 8 12 2" xfId="30571"/>
    <cellStyle name="Вывод 2 8 12 2 2" xfId="30572"/>
    <cellStyle name="Вывод 2 8 12 3" xfId="30573"/>
    <cellStyle name="Вывод 2 8 13" xfId="30574"/>
    <cellStyle name="Вывод 2 8 13 2" xfId="30575"/>
    <cellStyle name="Вывод 2 8 14" xfId="30576"/>
    <cellStyle name="Вывод 2 8 2" xfId="30577"/>
    <cellStyle name="Вывод 2 8 2 10" xfId="30578"/>
    <cellStyle name="Вывод 2 8 2 10 2" xfId="30579"/>
    <cellStyle name="Вывод 2 8 2 10 2 2" xfId="30580"/>
    <cellStyle name="Вывод 2 8 2 10 2 2 2" xfId="30581"/>
    <cellStyle name="Вывод 2 8 2 10 2 3" xfId="30582"/>
    <cellStyle name="Вывод 2 8 2 10 3" xfId="30583"/>
    <cellStyle name="Вывод 2 8 2 10 3 2" xfId="30584"/>
    <cellStyle name="Вывод 2 8 2 10 4" xfId="30585"/>
    <cellStyle name="Вывод 2 8 2 11" xfId="30586"/>
    <cellStyle name="Вывод 2 8 2 11 2" xfId="30587"/>
    <cellStyle name="Вывод 2 8 2 11 2 2" xfId="30588"/>
    <cellStyle name="Вывод 2 8 2 11 3" xfId="30589"/>
    <cellStyle name="Вывод 2 8 2 12" xfId="30590"/>
    <cellStyle name="Вывод 2 8 2 12 2" xfId="30591"/>
    <cellStyle name="Вывод 2 8 2 13" xfId="30592"/>
    <cellStyle name="Вывод 2 8 2 2" xfId="30593"/>
    <cellStyle name="Вывод 2 8 2 2 10" xfId="30594"/>
    <cellStyle name="Вывод 2 8 2 2 10 2" xfId="30595"/>
    <cellStyle name="Вывод 2 8 2 2 10 2 2" xfId="30596"/>
    <cellStyle name="Вывод 2 8 2 2 10 3" xfId="30597"/>
    <cellStyle name="Вывод 2 8 2 2 11" xfId="30598"/>
    <cellStyle name="Вывод 2 8 2 2 11 2" xfId="30599"/>
    <cellStyle name="Вывод 2 8 2 2 12" xfId="30600"/>
    <cellStyle name="Вывод 2 8 2 2 2" xfId="30601"/>
    <cellStyle name="Вывод 2 8 2 2 2 2" xfId="30602"/>
    <cellStyle name="Вывод 2 8 2 2 2 2 2" xfId="30603"/>
    <cellStyle name="Вывод 2 8 2 2 2 2 2 2" xfId="30604"/>
    <cellStyle name="Вывод 2 8 2 2 2 2 2 2 2" xfId="30605"/>
    <cellStyle name="Вывод 2 8 2 2 2 2 2 3" xfId="30606"/>
    <cellStyle name="Вывод 2 8 2 2 2 2 3" xfId="30607"/>
    <cellStyle name="Вывод 2 8 2 2 2 2 3 2" xfId="30608"/>
    <cellStyle name="Вывод 2 8 2 2 2 2 4" xfId="30609"/>
    <cellStyle name="Вывод 2 8 2 2 2 3" xfId="30610"/>
    <cellStyle name="Вывод 2 8 2 2 2 3 2" xfId="30611"/>
    <cellStyle name="Вывод 2 8 2 2 2 3 2 2" xfId="30612"/>
    <cellStyle name="Вывод 2 8 2 2 2 3 3" xfId="30613"/>
    <cellStyle name="Вывод 2 8 2 2 2 4" xfId="30614"/>
    <cellStyle name="Вывод 2 8 2 2 2 4 2" xfId="30615"/>
    <cellStyle name="Вывод 2 8 2 2 2 5" xfId="30616"/>
    <cellStyle name="Вывод 2 8 2 2 3" xfId="30617"/>
    <cellStyle name="Вывод 2 8 2 2 3 2" xfId="30618"/>
    <cellStyle name="Вывод 2 8 2 2 3 2 2" xfId="30619"/>
    <cellStyle name="Вывод 2 8 2 2 3 2 2 2" xfId="30620"/>
    <cellStyle name="Вывод 2 8 2 2 3 2 2 2 2" xfId="30621"/>
    <cellStyle name="Вывод 2 8 2 2 3 2 2 3" xfId="30622"/>
    <cellStyle name="Вывод 2 8 2 2 3 2 3" xfId="30623"/>
    <cellStyle name="Вывод 2 8 2 2 3 2 3 2" xfId="30624"/>
    <cellStyle name="Вывод 2 8 2 2 3 2 4" xfId="30625"/>
    <cellStyle name="Вывод 2 8 2 2 3 3" xfId="30626"/>
    <cellStyle name="Вывод 2 8 2 2 3 3 2" xfId="30627"/>
    <cellStyle name="Вывод 2 8 2 2 3 3 2 2" xfId="30628"/>
    <cellStyle name="Вывод 2 8 2 2 3 3 3" xfId="30629"/>
    <cellStyle name="Вывод 2 8 2 2 3 4" xfId="30630"/>
    <cellStyle name="Вывод 2 8 2 2 3 4 2" xfId="30631"/>
    <cellStyle name="Вывод 2 8 2 2 3 5" xfId="30632"/>
    <cellStyle name="Вывод 2 8 2 2 4" xfId="30633"/>
    <cellStyle name="Вывод 2 8 2 2 4 2" xfId="30634"/>
    <cellStyle name="Вывод 2 8 2 2 4 2 2" xfId="30635"/>
    <cellStyle name="Вывод 2 8 2 2 4 2 2 2" xfId="30636"/>
    <cellStyle name="Вывод 2 8 2 2 4 2 2 2 2" xfId="30637"/>
    <cellStyle name="Вывод 2 8 2 2 4 2 2 3" xfId="30638"/>
    <cellStyle name="Вывод 2 8 2 2 4 2 3" xfId="30639"/>
    <cellStyle name="Вывод 2 8 2 2 4 2 3 2" xfId="30640"/>
    <cellStyle name="Вывод 2 8 2 2 4 2 4" xfId="30641"/>
    <cellStyle name="Вывод 2 8 2 2 4 3" xfId="30642"/>
    <cellStyle name="Вывод 2 8 2 2 4 3 2" xfId="30643"/>
    <cellStyle name="Вывод 2 8 2 2 4 3 2 2" xfId="30644"/>
    <cellStyle name="Вывод 2 8 2 2 4 3 3" xfId="30645"/>
    <cellStyle name="Вывод 2 8 2 2 4 4" xfId="30646"/>
    <cellStyle name="Вывод 2 8 2 2 4 4 2" xfId="30647"/>
    <cellStyle name="Вывод 2 8 2 2 4 5" xfId="30648"/>
    <cellStyle name="Вывод 2 8 2 2 5" xfId="30649"/>
    <cellStyle name="Вывод 2 8 2 2 5 2" xfId="30650"/>
    <cellStyle name="Вывод 2 8 2 2 5 2 2" xfId="30651"/>
    <cellStyle name="Вывод 2 8 2 2 5 2 2 2" xfId="30652"/>
    <cellStyle name="Вывод 2 8 2 2 5 2 2 2 2" xfId="30653"/>
    <cellStyle name="Вывод 2 8 2 2 5 2 2 3" xfId="30654"/>
    <cellStyle name="Вывод 2 8 2 2 5 2 3" xfId="30655"/>
    <cellStyle name="Вывод 2 8 2 2 5 2 3 2" xfId="30656"/>
    <cellStyle name="Вывод 2 8 2 2 5 2 4" xfId="30657"/>
    <cellStyle name="Вывод 2 8 2 2 5 3" xfId="30658"/>
    <cellStyle name="Вывод 2 8 2 2 5 3 2" xfId="30659"/>
    <cellStyle name="Вывод 2 8 2 2 5 3 2 2" xfId="30660"/>
    <cellStyle name="Вывод 2 8 2 2 5 3 3" xfId="30661"/>
    <cellStyle name="Вывод 2 8 2 2 5 4" xfId="30662"/>
    <cellStyle name="Вывод 2 8 2 2 5 4 2" xfId="30663"/>
    <cellStyle name="Вывод 2 8 2 2 5 5" xfId="30664"/>
    <cellStyle name="Вывод 2 8 2 2 6" xfId="30665"/>
    <cellStyle name="Вывод 2 8 2 2 6 2" xfId="30666"/>
    <cellStyle name="Вывод 2 8 2 2 6 2 2" xfId="30667"/>
    <cellStyle name="Вывод 2 8 2 2 6 2 2 2" xfId="30668"/>
    <cellStyle name="Вывод 2 8 2 2 6 2 2 2 2" xfId="30669"/>
    <cellStyle name="Вывод 2 8 2 2 6 2 2 3" xfId="30670"/>
    <cellStyle name="Вывод 2 8 2 2 6 2 3" xfId="30671"/>
    <cellStyle name="Вывод 2 8 2 2 6 2 3 2" xfId="30672"/>
    <cellStyle name="Вывод 2 8 2 2 6 2 4" xfId="30673"/>
    <cellStyle name="Вывод 2 8 2 2 6 3" xfId="30674"/>
    <cellStyle name="Вывод 2 8 2 2 6 3 2" xfId="30675"/>
    <cellStyle name="Вывод 2 8 2 2 6 3 2 2" xfId="30676"/>
    <cellStyle name="Вывод 2 8 2 2 6 3 3" xfId="30677"/>
    <cellStyle name="Вывод 2 8 2 2 6 4" xfId="30678"/>
    <cellStyle name="Вывод 2 8 2 2 6 4 2" xfId="30679"/>
    <cellStyle name="Вывод 2 8 2 2 6 5" xfId="30680"/>
    <cellStyle name="Вывод 2 8 2 2 7" xfId="30681"/>
    <cellStyle name="Вывод 2 8 2 2 7 2" xfId="30682"/>
    <cellStyle name="Вывод 2 8 2 2 7 2 2" xfId="30683"/>
    <cellStyle name="Вывод 2 8 2 2 7 2 2 2" xfId="30684"/>
    <cellStyle name="Вывод 2 8 2 2 7 2 2 2 2" xfId="30685"/>
    <cellStyle name="Вывод 2 8 2 2 7 2 2 3" xfId="30686"/>
    <cellStyle name="Вывод 2 8 2 2 7 2 3" xfId="30687"/>
    <cellStyle name="Вывод 2 8 2 2 7 2 3 2" xfId="30688"/>
    <cellStyle name="Вывод 2 8 2 2 7 2 4" xfId="30689"/>
    <cellStyle name="Вывод 2 8 2 2 7 3" xfId="30690"/>
    <cellStyle name="Вывод 2 8 2 2 7 3 2" xfId="30691"/>
    <cellStyle name="Вывод 2 8 2 2 7 3 2 2" xfId="30692"/>
    <cellStyle name="Вывод 2 8 2 2 7 3 3" xfId="30693"/>
    <cellStyle name="Вывод 2 8 2 2 7 4" xfId="30694"/>
    <cellStyle name="Вывод 2 8 2 2 7 4 2" xfId="30695"/>
    <cellStyle name="Вывод 2 8 2 2 7 5" xfId="30696"/>
    <cellStyle name="Вывод 2 8 2 2 8" xfId="30697"/>
    <cellStyle name="Вывод 2 8 2 2 8 2" xfId="30698"/>
    <cellStyle name="Вывод 2 8 2 2 8 2 2" xfId="30699"/>
    <cellStyle name="Вывод 2 8 2 2 8 2 2 2" xfId="30700"/>
    <cellStyle name="Вывод 2 8 2 2 8 2 2 2 2" xfId="30701"/>
    <cellStyle name="Вывод 2 8 2 2 8 2 2 3" xfId="30702"/>
    <cellStyle name="Вывод 2 8 2 2 8 2 3" xfId="30703"/>
    <cellStyle name="Вывод 2 8 2 2 8 2 3 2" xfId="30704"/>
    <cellStyle name="Вывод 2 8 2 2 8 2 4" xfId="30705"/>
    <cellStyle name="Вывод 2 8 2 2 8 3" xfId="30706"/>
    <cellStyle name="Вывод 2 8 2 2 8 3 2" xfId="30707"/>
    <cellStyle name="Вывод 2 8 2 2 8 3 2 2" xfId="30708"/>
    <cellStyle name="Вывод 2 8 2 2 8 3 3" xfId="30709"/>
    <cellStyle name="Вывод 2 8 2 2 8 4" xfId="30710"/>
    <cellStyle name="Вывод 2 8 2 2 8 4 2" xfId="30711"/>
    <cellStyle name="Вывод 2 8 2 2 8 5" xfId="30712"/>
    <cellStyle name="Вывод 2 8 2 2 9" xfId="30713"/>
    <cellStyle name="Вывод 2 8 2 2 9 2" xfId="30714"/>
    <cellStyle name="Вывод 2 8 2 2 9 2 2" xfId="30715"/>
    <cellStyle name="Вывод 2 8 2 2 9 2 2 2" xfId="30716"/>
    <cellStyle name="Вывод 2 8 2 2 9 2 3" xfId="30717"/>
    <cellStyle name="Вывод 2 8 2 2 9 3" xfId="30718"/>
    <cellStyle name="Вывод 2 8 2 2 9 3 2" xfId="30719"/>
    <cellStyle name="Вывод 2 8 2 2 9 4" xfId="30720"/>
    <cellStyle name="Вывод 2 8 2 3" xfId="30721"/>
    <cellStyle name="Вывод 2 8 2 3 2" xfId="30722"/>
    <cellStyle name="Вывод 2 8 2 3 2 2" xfId="30723"/>
    <cellStyle name="Вывод 2 8 2 3 2 2 2" xfId="30724"/>
    <cellStyle name="Вывод 2 8 2 3 2 2 2 2" xfId="30725"/>
    <cellStyle name="Вывод 2 8 2 3 2 2 3" xfId="30726"/>
    <cellStyle name="Вывод 2 8 2 3 2 3" xfId="30727"/>
    <cellStyle name="Вывод 2 8 2 3 2 3 2" xfId="30728"/>
    <cellStyle name="Вывод 2 8 2 3 2 4" xfId="30729"/>
    <cellStyle name="Вывод 2 8 2 3 3" xfId="30730"/>
    <cellStyle name="Вывод 2 8 2 3 3 2" xfId="30731"/>
    <cellStyle name="Вывод 2 8 2 3 3 2 2" xfId="30732"/>
    <cellStyle name="Вывод 2 8 2 3 3 3" xfId="30733"/>
    <cellStyle name="Вывод 2 8 2 3 4" xfId="30734"/>
    <cellStyle name="Вывод 2 8 2 3 4 2" xfId="30735"/>
    <cellStyle name="Вывод 2 8 2 3 5" xfId="30736"/>
    <cellStyle name="Вывод 2 8 2 4" xfId="30737"/>
    <cellStyle name="Вывод 2 8 2 4 2" xfId="30738"/>
    <cellStyle name="Вывод 2 8 2 4 2 2" xfId="30739"/>
    <cellStyle name="Вывод 2 8 2 4 2 2 2" xfId="30740"/>
    <cellStyle name="Вывод 2 8 2 4 2 2 2 2" xfId="30741"/>
    <cellStyle name="Вывод 2 8 2 4 2 2 3" xfId="30742"/>
    <cellStyle name="Вывод 2 8 2 4 2 3" xfId="30743"/>
    <cellStyle name="Вывод 2 8 2 4 2 3 2" xfId="30744"/>
    <cellStyle name="Вывод 2 8 2 4 2 4" xfId="30745"/>
    <cellStyle name="Вывод 2 8 2 4 3" xfId="30746"/>
    <cellStyle name="Вывод 2 8 2 4 3 2" xfId="30747"/>
    <cellStyle name="Вывод 2 8 2 4 3 2 2" xfId="30748"/>
    <cellStyle name="Вывод 2 8 2 4 3 3" xfId="30749"/>
    <cellStyle name="Вывод 2 8 2 4 4" xfId="30750"/>
    <cellStyle name="Вывод 2 8 2 4 4 2" xfId="30751"/>
    <cellStyle name="Вывод 2 8 2 4 5" xfId="30752"/>
    <cellStyle name="Вывод 2 8 2 5" xfId="30753"/>
    <cellStyle name="Вывод 2 8 2 5 2" xfId="30754"/>
    <cellStyle name="Вывод 2 8 2 5 2 2" xfId="30755"/>
    <cellStyle name="Вывод 2 8 2 5 2 2 2" xfId="30756"/>
    <cellStyle name="Вывод 2 8 2 5 2 2 2 2" xfId="30757"/>
    <cellStyle name="Вывод 2 8 2 5 2 2 3" xfId="30758"/>
    <cellStyle name="Вывод 2 8 2 5 2 3" xfId="30759"/>
    <cellStyle name="Вывод 2 8 2 5 2 3 2" xfId="30760"/>
    <cellStyle name="Вывод 2 8 2 5 2 4" xfId="30761"/>
    <cellStyle name="Вывод 2 8 2 5 3" xfId="30762"/>
    <cellStyle name="Вывод 2 8 2 5 3 2" xfId="30763"/>
    <cellStyle name="Вывод 2 8 2 5 3 2 2" xfId="30764"/>
    <cellStyle name="Вывод 2 8 2 5 3 3" xfId="30765"/>
    <cellStyle name="Вывод 2 8 2 5 4" xfId="30766"/>
    <cellStyle name="Вывод 2 8 2 5 4 2" xfId="30767"/>
    <cellStyle name="Вывод 2 8 2 5 5" xfId="30768"/>
    <cellStyle name="Вывод 2 8 2 6" xfId="30769"/>
    <cellStyle name="Вывод 2 8 2 6 2" xfId="30770"/>
    <cellStyle name="Вывод 2 8 2 6 2 2" xfId="30771"/>
    <cellStyle name="Вывод 2 8 2 6 2 2 2" xfId="30772"/>
    <cellStyle name="Вывод 2 8 2 6 2 2 2 2" xfId="30773"/>
    <cellStyle name="Вывод 2 8 2 6 2 2 3" xfId="30774"/>
    <cellStyle name="Вывод 2 8 2 6 2 3" xfId="30775"/>
    <cellStyle name="Вывод 2 8 2 6 2 3 2" xfId="30776"/>
    <cellStyle name="Вывод 2 8 2 6 2 4" xfId="30777"/>
    <cellStyle name="Вывод 2 8 2 6 3" xfId="30778"/>
    <cellStyle name="Вывод 2 8 2 6 3 2" xfId="30779"/>
    <cellStyle name="Вывод 2 8 2 6 3 2 2" xfId="30780"/>
    <cellStyle name="Вывод 2 8 2 6 3 3" xfId="30781"/>
    <cellStyle name="Вывод 2 8 2 6 4" xfId="30782"/>
    <cellStyle name="Вывод 2 8 2 6 4 2" xfId="30783"/>
    <cellStyle name="Вывод 2 8 2 6 5" xfId="30784"/>
    <cellStyle name="Вывод 2 8 2 7" xfId="30785"/>
    <cellStyle name="Вывод 2 8 2 7 2" xfId="30786"/>
    <cellStyle name="Вывод 2 8 2 7 2 2" xfId="30787"/>
    <cellStyle name="Вывод 2 8 2 7 2 2 2" xfId="30788"/>
    <cellStyle name="Вывод 2 8 2 7 2 2 2 2" xfId="30789"/>
    <cellStyle name="Вывод 2 8 2 7 2 2 3" xfId="30790"/>
    <cellStyle name="Вывод 2 8 2 7 2 3" xfId="30791"/>
    <cellStyle name="Вывод 2 8 2 7 2 3 2" xfId="30792"/>
    <cellStyle name="Вывод 2 8 2 7 2 4" xfId="30793"/>
    <cellStyle name="Вывод 2 8 2 7 3" xfId="30794"/>
    <cellStyle name="Вывод 2 8 2 7 3 2" xfId="30795"/>
    <cellStyle name="Вывод 2 8 2 7 3 2 2" xfId="30796"/>
    <cellStyle name="Вывод 2 8 2 7 3 3" xfId="30797"/>
    <cellStyle name="Вывод 2 8 2 7 4" xfId="30798"/>
    <cellStyle name="Вывод 2 8 2 7 4 2" xfId="30799"/>
    <cellStyle name="Вывод 2 8 2 7 5" xfId="30800"/>
    <cellStyle name="Вывод 2 8 2 8" xfId="30801"/>
    <cellStyle name="Вывод 2 8 2 8 2" xfId="30802"/>
    <cellStyle name="Вывод 2 8 2 8 2 2" xfId="30803"/>
    <cellStyle name="Вывод 2 8 2 8 2 2 2" xfId="30804"/>
    <cellStyle name="Вывод 2 8 2 8 2 2 2 2" xfId="30805"/>
    <cellStyle name="Вывод 2 8 2 8 2 2 3" xfId="30806"/>
    <cellStyle name="Вывод 2 8 2 8 2 3" xfId="30807"/>
    <cellStyle name="Вывод 2 8 2 8 2 3 2" xfId="30808"/>
    <cellStyle name="Вывод 2 8 2 8 2 4" xfId="30809"/>
    <cellStyle name="Вывод 2 8 2 8 3" xfId="30810"/>
    <cellStyle name="Вывод 2 8 2 8 3 2" xfId="30811"/>
    <cellStyle name="Вывод 2 8 2 8 3 2 2" xfId="30812"/>
    <cellStyle name="Вывод 2 8 2 8 3 3" xfId="30813"/>
    <cellStyle name="Вывод 2 8 2 8 4" xfId="30814"/>
    <cellStyle name="Вывод 2 8 2 8 4 2" xfId="30815"/>
    <cellStyle name="Вывод 2 8 2 8 5" xfId="30816"/>
    <cellStyle name="Вывод 2 8 2 9" xfId="30817"/>
    <cellStyle name="Вывод 2 8 2 9 2" xfId="30818"/>
    <cellStyle name="Вывод 2 8 2 9 2 2" xfId="30819"/>
    <cellStyle name="Вывод 2 8 2 9 2 2 2" xfId="30820"/>
    <cellStyle name="Вывод 2 8 2 9 2 2 2 2" xfId="30821"/>
    <cellStyle name="Вывод 2 8 2 9 2 2 3" xfId="30822"/>
    <cellStyle name="Вывод 2 8 2 9 2 3" xfId="30823"/>
    <cellStyle name="Вывод 2 8 2 9 2 3 2" xfId="30824"/>
    <cellStyle name="Вывод 2 8 2 9 2 4" xfId="30825"/>
    <cellStyle name="Вывод 2 8 2 9 3" xfId="30826"/>
    <cellStyle name="Вывод 2 8 2 9 3 2" xfId="30827"/>
    <cellStyle name="Вывод 2 8 2 9 3 2 2" xfId="30828"/>
    <cellStyle name="Вывод 2 8 2 9 3 3" xfId="30829"/>
    <cellStyle name="Вывод 2 8 2 9 4" xfId="30830"/>
    <cellStyle name="Вывод 2 8 2 9 4 2" xfId="30831"/>
    <cellStyle name="Вывод 2 8 2 9 5" xfId="30832"/>
    <cellStyle name="Вывод 2 8 3" xfId="30833"/>
    <cellStyle name="Вывод 2 8 3 10" xfId="30834"/>
    <cellStyle name="Вывод 2 8 3 10 2" xfId="30835"/>
    <cellStyle name="Вывод 2 8 3 10 2 2" xfId="30836"/>
    <cellStyle name="Вывод 2 8 3 10 3" xfId="30837"/>
    <cellStyle name="Вывод 2 8 3 11" xfId="30838"/>
    <cellStyle name="Вывод 2 8 3 11 2" xfId="30839"/>
    <cellStyle name="Вывод 2 8 3 12" xfId="30840"/>
    <cellStyle name="Вывод 2 8 3 2" xfId="30841"/>
    <cellStyle name="Вывод 2 8 3 2 2" xfId="30842"/>
    <cellStyle name="Вывод 2 8 3 2 2 2" xfId="30843"/>
    <cellStyle name="Вывод 2 8 3 2 2 2 2" xfId="30844"/>
    <cellStyle name="Вывод 2 8 3 2 2 2 2 2" xfId="30845"/>
    <cellStyle name="Вывод 2 8 3 2 2 2 3" xfId="30846"/>
    <cellStyle name="Вывод 2 8 3 2 2 3" xfId="30847"/>
    <cellStyle name="Вывод 2 8 3 2 2 3 2" xfId="30848"/>
    <cellStyle name="Вывод 2 8 3 2 2 4" xfId="30849"/>
    <cellStyle name="Вывод 2 8 3 2 3" xfId="30850"/>
    <cellStyle name="Вывод 2 8 3 2 3 2" xfId="30851"/>
    <cellStyle name="Вывод 2 8 3 2 3 2 2" xfId="30852"/>
    <cellStyle name="Вывод 2 8 3 2 3 3" xfId="30853"/>
    <cellStyle name="Вывод 2 8 3 2 4" xfId="30854"/>
    <cellStyle name="Вывод 2 8 3 2 4 2" xfId="30855"/>
    <cellStyle name="Вывод 2 8 3 2 5" xfId="30856"/>
    <cellStyle name="Вывод 2 8 3 3" xfId="30857"/>
    <cellStyle name="Вывод 2 8 3 3 2" xfId="30858"/>
    <cellStyle name="Вывод 2 8 3 3 2 2" xfId="30859"/>
    <cellStyle name="Вывод 2 8 3 3 2 2 2" xfId="30860"/>
    <cellStyle name="Вывод 2 8 3 3 2 2 2 2" xfId="30861"/>
    <cellStyle name="Вывод 2 8 3 3 2 2 3" xfId="30862"/>
    <cellStyle name="Вывод 2 8 3 3 2 3" xfId="30863"/>
    <cellStyle name="Вывод 2 8 3 3 2 3 2" xfId="30864"/>
    <cellStyle name="Вывод 2 8 3 3 2 4" xfId="30865"/>
    <cellStyle name="Вывод 2 8 3 3 3" xfId="30866"/>
    <cellStyle name="Вывод 2 8 3 3 3 2" xfId="30867"/>
    <cellStyle name="Вывод 2 8 3 3 3 2 2" xfId="30868"/>
    <cellStyle name="Вывод 2 8 3 3 3 3" xfId="30869"/>
    <cellStyle name="Вывод 2 8 3 3 4" xfId="30870"/>
    <cellStyle name="Вывод 2 8 3 3 4 2" xfId="30871"/>
    <cellStyle name="Вывод 2 8 3 3 5" xfId="30872"/>
    <cellStyle name="Вывод 2 8 3 4" xfId="30873"/>
    <cellStyle name="Вывод 2 8 3 4 2" xfId="30874"/>
    <cellStyle name="Вывод 2 8 3 4 2 2" xfId="30875"/>
    <cellStyle name="Вывод 2 8 3 4 2 2 2" xfId="30876"/>
    <cellStyle name="Вывод 2 8 3 4 2 2 2 2" xfId="30877"/>
    <cellStyle name="Вывод 2 8 3 4 2 2 3" xfId="30878"/>
    <cellStyle name="Вывод 2 8 3 4 2 3" xfId="30879"/>
    <cellStyle name="Вывод 2 8 3 4 2 3 2" xfId="30880"/>
    <cellStyle name="Вывод 2 8 3 4 2 4" xfId="30881"/>
    <cellStyle name="Вывод 2 8 3 4 3" xfId="30882"/>
    <cellStyle name="Вывод 2 8 3 4 3 2" xfId="30883"/>
    <cellStyle name="Вывод 2 8 3 4 3 2 2" xfId="30884"/>
    <cellStyle name="Вывод 2 8 3 4 3 3" xfId="30885"/>
    <cellStyle name="Вывод 2 8 3 4 4" xfId="30886"/>
    <cellStyle name="Вывод 2 8 3 4 4 2" xfId="30887"/>
    <cellStyle name="Вывод 2 8 3 4 5" xfId="30888"/>
    <cellStyle name="Вывод 2 8 3 5" xfId="30889"/>
    <cellStyle name="Вывод 2 8 3 5 2" xfId="30890"/>
    <cellStyle name="Вывод 2 8 3 5 2 2" xfId="30891"/>
    <cellStyle name="Вывод 2 8 3 5 2 2 2" xfId="30892"/>
    <cellStyle name="Вывод 2 8 3 5 2 2 2 2" xfId="30893"/>
    <cellStyle name="Вывод 2 8 3 5 2 2 3" xfId="30894"/>
    <cellStyle name="Вывод 2 8 3 5 2 3" xfId="30895"/>
    <cellStyle name="Вывод 2 8 3 5 2 3 2" xfId="30896"/>
    <cellStyle name="Вывод 2 8 3 5 2 4" xfId="30897"/>
    <cellStyle name="Вывод 2 8 3 5 3" xfId="30898"/>
    <cellStyle name="Вывод 2 8 3 5 3 2" xfId="30899"/>
    <cellStyle name="Вывод 2 8 3 5 3 2 2" xfId="30900"/>
    <cellStyle name="Вывод 2 8 3 5 3 3" xfId="30901"/>
    <cellStyle name="Вывод 2 8 3 5 4" xfId="30902"/>
    <cellStyle name="Вывод 2 8 3 5 4 2" xfId="30903"/>
    <cellStyle name="Вывод 2 8 3 5 5" xfId="30904"/>
    <cellStyle name="Вывод 2 8 3 6" xfId="30905"/>
    <cellStyle name="Вывод 2 8 3 6 2" xfId="30906"/>
    <cellStyle name="Вывод 2 8 3 6 2 2" xfId="30907"/>
    <cellStyle name="Вывод 2 8 3 6 2 2 2" xfId="30908"/>
    <cellStyle name="Вывод 2 8 3 6 2 2 2 2" xfId="30909"/>
    <cellStyle name="Вывод 2 8 3 6 2 2 3" xfId="30910"/>
    <cellStyle name="Вывод 2 8 3 6 2 3" xfId="30911"/>
    <cellStyle name="Вывод 2 8 3 6 2 3 2" xfId="30912"/>
    <cellStyle name="Вывод 2 8 3 6 2 4" xfId="30913"/>
    <cellStyle name="Вывод 2 8 3 6 3" xfId="30914"/>
    <cellStyle name="Вывод 2 8 3 6 3 2" xfId="30915"/>
    <cellStyle name="Вывод 2 8 3 6 3 2 2" xfId="30916"/>
    <cellStyle name="Вывод 2 8 3 6 3 3" xfId="30917"/>
    <cellStyle name="Вывод 2 8 3 6 4" xfId="30918"/>
    <cellStyle name="Вывод 2 8 3 6 4 2" xfId="30919"/>
    <cellStyle name="Вывод 2 8 3 6 5" xfId="30920"/>
    <cellStyle name="Вывод 2 8 3 7" xfId="30921"/>
    <cellStyle name="Вывод 2 8 3 7 2" xfId="30922"/>
    <cellStyle name="Вывод 2 8 3 7 2 2" xfId="30923"/>
    <cellStyle name="Вывод 2 8 3 7 2 2 2" xfId="30924"/>
    <cellStyle name="Вывод 2 8 3 7 2 2 2 2" xfId="30925"/>
    <cellStyle name="Вывод 2 8 3 7 2 2 3" xfId="30926"/>
    <cellStyle name="Вывод 2 8 3 7 2 3" xfId="30927"/>
    <cellStyle name="Вывод 2 8 3 7 2 3 2" xfId="30928"/>
    <cellStyle name="Вывод 2 8 3 7 2 4" xfId="30929"/>
    <cellStyle name="Вывод 2 8 3 7 3" xfId="30930"/>
    <cellStyle name="Вывод 2 8 3 7 3 2" xfId="30931"/>
    <cellStyle name="Вывод 2 8 3 7 3 2 2" xfId="30932"/>
    <cellStyle name="Вывод 2 8 3 7 3 3" xfId="30933"/>
    <cellStyle name="Вывод 2 8 3 7 4" xfId="30934"/>
    <cellStyle name="Вывод 2 8 3 7 4 2" xfId="30935"/>
    <cellStyle name="Вывод 2 8 3 7 5" xfId="30936"/>
    <cellStyle name="Вывод 2 8 3 8" xfId="30937"/>
    <cellStyle name="Вывод 2 8 3 8 2" xfId="30938"/>
    <cellStyle name="Вывод 2 8 3 8 2 2" xfId="30939"/>
    <cellStyle name="Вывод 2 8 3 8 2 2 2" xfId="30940"/>
    <cellStyle name="Вывод 2 8 3 8 2 2 2 2" xfId="30941"/>
    <cellStyle name="Вывод 2 8 3 8 2 2 3" xfId="30942"/>
    <cellStyle name="Вывод 2 8 3 8 2 3" xfId="30943"/>
    <cellStyle name="Вывод 2 8 3 8 2 3 2" xfId="30944"/>
    <cellStyle name="Вывод 2 8 3 8 2 4" xfId="30945"/>
    <cellStyle name="Вывод 2 8 3 8 3" xfId="30946"/>
    <cellStyle name="Вывод 2 8 3 8 3 2" xfId="30947"/>
    <cellStyle name="Вывод 2 8 3 8 3 2 2" xfId="30948"/>
    <cellStyle name="Вывод 2 8 3 8 3 3" xfId="30949"/>
    <cellStyle name="Вывод 2 8 3 8 4" xfId="30950"/>
    <cellStyle name="Вывод 2 8 3 8 4 2" xfId="30951"/>
    <cellStyle name="Вывод 2 8 3 8 5" xfId="30952"/>
    <cellStyle name="Вывод 2 8 3 9" xfId="30953"/>
    <cellStyle name="Вывод 2 8 3 9 2" xfId="30954"/>
    <cellStyle name="Вывод 2 8 3 9 2 2" xfId="30955"/>
    <cellStyle name="Вывод 2 8 3 9 2 2 2" xfId="30956"/>
    <cellStyle name="Вывод 2 8 3 9 2 3" xfId="30957"/>
    <cellStyle name="Вывод 2 8 3 9 3" xfId="30958"/>
    <cellStyle name="Вывод 2 8 3 9 3 2" xfId="30959"/>
    <cellStyle name="Вывод 2 8 3 9 4" xfId="30960"/>
    <cellStyle name="Вывод 2 8 4" xfId="30961"/>
    <cellStyle name="Вывод 2 8 4 2" xfId="30962"/>
    <cellStyle name="Вывод 2 8 4 2 2" xfId="30963"/>
    <cellStyle name="Вывод 2 8 4 2 2 2" xfId="30964"/>
    <cellStyle name="Вывод 2 8 4 2 2 2 2" xfId="30965"/>
    <cellStyle name="Вывод 2 8 4 2 2 3" xfId="30966"/>
    <cellStyle name="Вывод 2 8 4 2 3" xfId="30967"/>
    <cellStyle name="Вывод 2 8 4 2 3 2" xfId="30968"/>
    <cellStyle name="Вывод 2 8 4 2 4" xfId="30969"/>
    <cellStyle name="Вывод 2 8 4 3" xfId="30970"/>
    <cellStyle name="Вывод 2 8 4 3 2" xfId="30971"/>
    <cellStyle name="Вывод 2 8 4 3 2 2" xfId="30972"/>
    <cellStyle name="Вывод 2 8 4 3 3" xfId="30973"/>
    <cellStyle name="Вывод 2 8 4 4" xfId="30974"/>
    <cellStyle name="Вывод 2 8 4 4 2" xfId="30975"/>
    <cellStyle name="Вывод 2 8 4 5" xfId="30976"/>
    <cellStyle name="Вывод 2 8 5" xfId="30977"/>
    <cellStyle name="Вывод 2 8 5 2" xfId="30978"/>
    <cellStyle name="Вывод 2 8 5 2 2" xfId="30979"/>
    <cellStyle name="Вывод 2 8 5 2 2 2" xfId="30980"/>
    <cellStyle name="Вывод 2 8 5 2 2 2 2" xfId="30981"/>
    <cellStyle name="Вывод 2 8 5 2 2 3" xfId="30982"/>
    <cellStyle name="Вывод 2 8 5 2 3" xfId="30983"/>
    <cellStyle name="Вывод 2 8 5 2 3 2" xfId="30984"/>
    <cellStyle name="Вывод 2 8 5 2 4" xfId="30985"/>
    <cellStyle name="Вывод 2 8 5 3" xfId="30986"/>
    <cellStyle name="Вывод 2 8 5 3 2" xfId="30987"/>
    <cellStyle name="Вывод 2 8 5 3 2 2" xfId="30988"/>
    <cellStyle name="Вывод 2 8 5 3 3" xfId="30989"/>
    <cellStyle name="Вывод 2 8 5 4" xfId="30990"/>
    <cellStyle name="Вывод 2 8 5 4 2" xfId="30991"/>
    <cellStyle name="Вывод 2 8 5 5" xfId="30992"/>
    <cellStyle name="Вывод 2 8 6" xfId="30993"/>
    <cellStyle name="Вывод 2 8 6 2" xfId="30994"/>
    <cellStyle name="Вывод 2 8 6 2 2" xfId="30995"/>
    <cellStyle name="Вывод 2 8 6 2 2 2" xfId="30996"/>
    <cellStyle name="Вывод 2 8 6 2 2 2 2" xfId="30997"/>
    <cellStyle name="Вывод 2 8 6 2 2 3" xfId="30998"/>
    <cellStyle name="Вывод 2 8 6 2 3" xfId="30999"/>
    <cellStyle name="Вывод 2 8 6 2 3 2" xfId="31000"/>
    <cellStyle name="Вывод 2 8 6 2 4" xfId="31001"/>
    <cellStyle name="Вывод 2 8 6 3" xfId="31002"/>
    <cellStyle name="Вывод 2 8 6 3 2" xfId="31003"/>
    <cellStyle name="Вывод 2 8 6 3 2 2" xfId="31004"/>
    <cellStyle name="Вывод 2 8 6 3 3" xfId="31005"/>
    <cellStyle name="Вывод 2 8 6 4" xfId="31006"/>
    <cellStyle name="Вывод 2 8 6 4 2" xfId="31007"/>
    <cellStyle name="Вывод 2 8 6 5" xfId="31008"/>
    <cellStyle name="Вывод 2 8 7" xfId="31009"/>
    <cellStyle name="Вывод 2 8 7 2" xfId="31010"/>
    <cellStyle name="Вывод 2 8 7 2 2" xfId="31011"/>
    <cellStyle name="Вывод 2 8 7 2 2 2" xfId="31012"/>
    <cellStyle name="Вывод 2 8 7 2 2 2 2" xfId="31013"/>
    <cellStyle name="Вывод 2 8 7 2 2 3" xfId="31014"/>
    <cellStyle name="Вывод 2 8 7 2 3" xfId="31015"/>
    <cellStyle name="Вывод 2 8 7 2 3 2" xfId="31016"/>
    <cellStyle name="Вывод 2 8 7 2 4" xfId="31017"/>
    <cellStyle name="Вывод 2 8 7 3" xfId="31018"/>
    <cellStyle name="Вывод 2 8 7 3 2" xfId="31019"/>
    <cellStyle name="Вывод 2 8 7 3 2 2" xfId="31020"/>
    <cellStyle name="Вывод 2 8 7 3 3" xfId="31021"/>
    <cellStyle name="Вывод 2 8 7 4" xfId="31022"/>
    <cellStyle name="Вывод 2 8 7 4 2" xfId="31023"/>
    <cellStyle name="Вывод 2 8 7 5" xfId="31024"/>
    <cellStyle name="Вывод 2 8 8" xfId="31025"/>
    <cellStyle name="Вывод 2 8 8 2" xfId="31026"/>
    <cellStyle name="Вывод 2 8 8 2 2" xfId="31027"/>
    <cellStyle name="Вывод 2 8 8 2 2 2" xfId="31028"/>
    <cellStyle name="Вывод 2 8 8 2 2 2 2" xfId="31029"/>
    <cellStyle name="Вывод 2 8 8 2 2 3" xfId="31030"/>
    <cellStyle name="Вывод 2 8 8 2 3" xfId="31031"/>
    <cellStyle name="Вывод 2 8 8 2 3 2" xfId="31032"/>
    <cellStyle name="Вывод 2 8 8 2 4" xfId="31033"/>
    <cellStyle name="Вывод 2 8 8 3" xfId="31034"/>
    <cellStyle name="Вывод 2 8 8 3 2" xfId="31035"/>
    <cellStyle name="Вывод 2 8 8 3 2 2" xfId="31036"/>
    <cellStyle name="Вывод 2 8 8 3 3" xfId="31037"/>
    <cellStyle name="Вывод 2 8 8 4" xfId="31038"/>
    <cellStyle name="Вывод 2 8 8 4 2" xfId="31039"/>
    <cellStyle name="Вывод 2 8 8 5" xfId="31040"/>
    <cellStyle name="Вывод 2 8 9" xfId="31041"/>
    <cellStyle name="Вывод 2 8 9 2" xfId="31042"/>
    <cellStyle name="Вывод 2 8 9 2 2" xfId="31043"/>
    <cellStyle name="Вывод 2 8 9 2 2 2" xfId="31044"/>
    <cellStyle name="Вывод 2 8 9 2 2 2 2" xfId="31045"/>
    <cellStyle name="Вывод 2 8 9 2 2 3" xfId="31046"/>
    <cellStyle name="Вывод 2 8 9 2 3" xfId="31047"/>
    <cellStyle name="Вывод 2 8 9 2 3 2" xfId="31048"/>
    <cellStyle name="Вывод 2 8 9 2 4" xfId="31049"/>
    <cellStyle name="Вывод 2 8 9 3" xfId="31050"/>
    <cellStyle name="Вывод 2 8 9 3 2" xfId="31051"/>
    <cellStyle name="Вывод 2 8 9 3 2 2" xfId="31052"/>
    <cellStyle name="Вывод 2 8 9 3 3" xfId="31053"/>
    <cellStyle name="Вывод 2 8 9 4" xfId="31054"/>
    <cellStyle name="Вывод 2 8 9 4 2" xfId="31055"/>
    <cellStyle name="Вывод 2 8 9 5" xfId="31056"/>
    <cellStyle name="Вывод 2 9" xfId="31057"/>
    <cellStyle name="Вывод 2 9 10" xfId="31058"/>
    <cellStyle name="Вывод 2 9 10 2" xfId="31059"/>
    <cellStyle name="Вывод 2 9 10 2 2" xfId="31060"/>
    <cellStyle name="Вывод 2 9 10 2 2 2" xfId="31061"/>
    <cellStyle name="Вывод 2 9 10 2 2 2 2" xfId="31062"/>
    <cellStyle name="Вывод 2 9 10 2 2 3" xfId="31063"/>
    <cellStyle name="Вывод 2 9 10 2 3" xfId="31064"/>
    <cellStyle name="Вывод 2 9 10 2 3 2" xfId="31065"/>
    <cellStyle name="Вывод 2 9 10 2 4" xfId="31066"/>
    <cellStyle name="Вывод 2 9 10 3" xfId="31067"/>
    <cellStyle name="Вывод 2 9 10 3 2" xfId="31068"/>
    <cellStyle name="Вывод 2 9 10 3 2 2" xfId="31069"/>
    <cellStyle name="Вывод 2 9 10 3 3" xfId="31070"/>
    <cellStyle name="Вывод 2 9 10 4" xfId="31071"/>
    <cellStyle name="Вывод 2 9 10 4 2" xfId="31072"/>
    <cellStyle name="Вывод 2 9 10 5" xfId="31073"/>
    <cellStyle name="Вывод 2 9 11" xfId="31074"/>
    <cellStyle name="Вывод 2 9 11 2" xfId="31075"/>
    <cellStyle name="Вывод 2 9 11 2 2" xfId="31076"/>
    <cellStyle name="Вывод 2 9 11 2 2 2" xfId="31077"/>
    <cellStyle name="Вывод 2 9 11 2 3" xfId="31078"/>
    <cellStyle name="Вывод 2 9 11 3" xfId="31079"/>
    <cellStyle name="Вывод 2 9 11 3 2" xfId="31080"/>
    <cellStyle name="Вывод 2 9 11 4" xfId="31081"/>
    <cellStyle name="Вывод 2 9 12" xfId="31082"/>
    <cellStyle name="Вывод 2 9 12 2" xfId="31083"/>
    <cellStyle name="Вывод 2 9 12 2 2" xfId="31084"/>
    <cellStyle name="Вывод 2 9 12 3" xfId="31085"/>
    <cellStyle name="Вывод 2 9 13" xfId="31086"/>
    <cellStyle name="Вывод 2 9 13 2" xfId="31087"/>
    <cellStyle name="Вывод 2 9 14" xfId="31088"/>
    <cellStyle name="Вывод 2 9 2" xfId="31089"/>
    <cellStyle name="Вывод 2 9 2 10" xfId="31090"/>
    <cellStyle name="Вывод 2 9 2 10 2" xfId="31091"/>
    <cellStyle name="Вывод 2 9 2 10 2 2" xfId="31092"/>
    <cellStyle name="Вывод 2 9 2 10 2 2 2" xfId="31093"/>
    <cellStyle name="Вывод 2 9 2 10 2 3" xfId="31094"/>
    <cellStyle name="Вывод 2 9 2 10 3" xfId="31095"/>
    <cellStyle name="Вывод 2 9 2 10 3 2" xfId="31096"/>
    <cellStyle name="Вывод 2 9 2 10 4" xfId="31097"/>
    <cellStyle name="Вывод 2 9 2 11" xfId="31098"/>
    <cellStyle name="Вывод 2 9 2 11 2" xfId="31099"/>
    <cellStyle name="Вывод 2 9 2 11 2 2" xfId="31100"/>
    <cellStyle name="Вывод 2 9 2 11 3" xfId="31101"/>
    <cellStyle name="Вывод 2 9 2 12" xfId="31102"/>
    <cellStyle name="Вывод 2 9 2 12 2" xfId="31103"/>
    <cellStyle name="Вывод 2 9 2 13" xfId="31104"/>
    <cellStyle name="Вывод 2 9 2 2" xfId="31105"/>
    <cellStyle name="Вывод 2 9 2 2 10" xfId="31106"/>
    <cellStyle name="Вывод 2 9 2 2 10 2" xfId="31107"/>
    <cellStyle name="Вывод 2 9 2 2 10 2 2" xfId="31108"/>
    <cellStyle name="Вывод 2 9 2 2 10 3" xfId="31109"/>
    <cellStyle name="Вывод 2 9 2 2 11" xfId="31110"/>
    <cellStyle name="Вывод 2 9 2 2 11 2" xfId="31111"/>
    <cellStyle name="Вывод 2 9 2 2 12" xfId="31112"/>
    <cellStyle name="Вывод 2 9 2 2 2" xfId="31113"/>
    <cellStyle name="Вывод 2 9 2 2 2 2" xfId="31114"/>
    <cellStyle name="Вывод 2 9 2 2 2 2 2" xfId="31115"/>
    <cellStyle name="Вывод 2 9 2 2 2 2 2 2" xfId="31116"/>
    <cellStyle name="Вывод 2 9 2 2 2 2 2 2 2" xfId="31117"/>
    <cellStyle name="Вывод 2 9 2 2 2 2 2 3" xfId="31118"/>
    <cellStyle name="Вывод 2 9 2 2 2 2 3" xfId="31119"/>
    <cellStyle name="Вывод 2 9 2 2 2 2 3 2" xfId="31120"/>
    <cellStyle name="Вывод 2 9 2 2 2 2 4" xfId="31121"/>
    <cellStyle name="Вывод 2 9 2 2 2 3" xfId="31122"/>
    <cellStyle name="Вывод 2 9 2 2 2 3 2" xfId="31123"/>
    <cellStyle name="Вывод 2 9 2 2 2 3 2 2" xfId="31124"/>
    <cellStyle name="Вывод 2 9 2 2 2 3 3" xfId="31125"/>
    <cellStyle name="Вывод 2 9 2 2 2 4" xfId="31126"/>
    <cellStyle name="Вывод 2 9 2 2 2 4 2" xfId="31127"/>
    <cellStyle name="Вывод 2 9 2 2 2 5" xfId="31128"/>
    <cellStyle name="Вывод 2 9 2 2 3" xfId="31129"/>
    <cellStyle name="Вывод 2 9 2 2 3 2" xfId="31130"/>
    <cellStyle name="Вывод 2 9 2 2 3 2 2" xfId="31131"/>
    <cellStyle name="Вывод 2 9 2 2 3 2 2 2" xfId="31132"/>
    <cellStyle name="Вывод 2 9 2 2 3 2 2 2 2" xfId="31133"/>
    <cellStyle name="Вывод 2 9 2 2 3 2 2 3" xfId="31134"/>
    <cellStyle name="Вывод 2 9 2 2 3 2 3" xfId="31135"/>
    <cellStyle name="Вывод 2 9 2 2 3 2 3 2" xfId="31136"/>
    <cellStyle name="Вывод 2 9 2 2 3 2 4" xfId="31137"/>
    <cellStyle name="Вывод 2 9 2 2 3 3" xfId="31138"/>
    <cellStyle name="Вывод 2 9 2 2 3 3 2" xfId="31139"/>
    <cellStyle name="Вывод 2 9 2 2 3 3 2 2" xfId="31140"/>
    <cellStyle name="Вывод 2 9 2 2 3 3 3" xfId="31141"/>
    <cellStyle name="Вывод 2 9 2 2 3 4" xfId="31142"/>
    <cellStyle name="Вывод 2 9 2 2 3 4 2" xfId="31143"/>
    <cellStyle name="Вывод 2 9 2 2 3 5" xfId="31144"/>
    <cellStyle name="Вывод 2 9 2 2 4" xfId="31145"/>
    <cellStyle name="Вывод 2 9 2 2 4 2" xfId="31146"/>
    <cellStyle name="Вывод 2 9 2 2 4 2 2" xfId="31147"/>
    <cellStyle name="Вывод 2 9 2 2 4 2 2 2" xfId="31148"/>
    <cellStyle name="Вывод 2 9 2 2 4 2 2 2 2" xfId="31149"/>
    <cellStyle name="Вывод 2 9 2 2 4 2 2 3" xfId="31150"/>
    <cellStyle name="Вывод 2 9 2 2 4 2 3" xfId="31151"/>
    <cellStyle name="Вывод 2 9 2 2 4 2 3 2" xfId="31152"/>
    <cellStyle name="Вывод 2 9 2 2 4 2 4" xfId="31153"/>
    <cellStyle name="Вывод 2 9 2 2 4 3" xfId="31154"/>
    <cellStyle name="Вывод 2 9 2 2 4 3 2" xfId="31155"/>
    <cellStyle name="Вывод 2 9 2 2 4 3 2 2" xfId="31156"/>
    <cellStyle name="Вывод 2 9 2 2 4 3 3" xfId="31157"/>
    <cellStyle name="Вывод 2 9 2 2 4 4" xfId="31158"/>
    <cellStyle name="Вывод 2 9 2 2 4 4 2" xfId="31159"/>
    <cellStyle name="Вывод 2 9 2 2 4 5" xfId="31160"/>
    <cellStyle name="Вывод 2 9 2 2 5" xfId="31161"/>
    <cellStyle name="Вывод 2 9 2 2 5 2" xfId="31162"/>
    <cellStyle name="Вывод 2 9 2 2 5 2 2" xfId="31163"/>
    <cellStyle name="Вывод 2 9 2 2 5 2 2 2" xfId="31164"/>
    <cellStyle name="Вывод 2 9 2 2 5 2 2 2 2" xfId="31165"/>
    <cellStyle name="Вывод 2 9 2 2 5 2 2 3" xfId="31166"/>
    <cellStyle name="Вывод 2 9 2 2 5 2 3" xfId="31167"/>
    <cellStyle name="Вывод 2 9 2 2 5 2 3 2" xfId="31168"/>
    <cellStyle name="Вывод 2 9 2 2 5 2 4" xfId="31169"/>
    <cellStyle name="Вывод 2 9 2 2 5 3" xfId="31170"/>
    <cellStyle name="Вывод 2 9 2 2 5 3 2" xfId="31171"/>
    <cellStyle name="Вывод 2 9 2 2 5 3 2 2" xfId="31172"/>
    <cellStyle name="Вывод 2 9 2 2 5 3 3" xfId="31173"/>
    <cellStyle name="Вывод 2 9 2 2 5 4" xfId="31174"/>
    <cellStyle name="Вывод 2 9 2 2 5 4 2" xfId="31175"/>
    <cellStyle name="Вывод 2 9 2 2 5 5" xfId="31176"/>
    <cellStyle name="Вывод 2 9 2 2 6" xfId="31177"/>
    <cellStyle name="Вывод 2 9 2 2 6 2" xfId="31178"/>
    <cellStyle name="Вывод 2 9 2 2 6 2 2" xfId="31179"/>
    <cellStyle name="Вывод 2 9 2 2 6 2 2 2" xfId="31180"/>
    <cellStyle name="Вывод 2 9 2 2 6 2 2 2 2" xfId="31181"/>
    <cellStyle name="Вывод 2 9 2 2 6 2 2 3" xfId="31182"/>
    <cellStyle name="Вывод 2 9 2 2 6 2 3" xfId="31183"/>
    <cellStyle name="Вывод 2 9 2 2 6 2 3 2" xfId="31184"/>
    <cellStyle name="Вывод 2 9 2 2 6 2 4" xfId="31185"/>
    <cellStyle name="Вывод 2 9 2 2 6 3" xfId="31186"/>
    <cellStyle name="Вывод 2 9 2 2 6 3 2" xfId="31187"/>
    <cellStyle name="Вывод 2 9 2 2 6 3 2 2" xfId="31188"/>
    <cellStyle name="Вывод 2 9 2 2 6 3 3" xfId="31189"/>
    <cellStyle name="Вывод 2 9 2 2 6 4" xfId="31190"/>
    <cellStyle name="Вывод 2 9 2 2 6 4 2" xfId="31191"/>
    <cellStyle name="Вывод 2 9 2 2 6 5" xfId="31192"/>
    <cellStyle name="Вывод 2 9 2 2 7" xfId="31193"/>
    <cellStyle name="Вывод 2 9 2 2 7 2" xfId="31194"/>
    <cellStyle name="Вывод 2 9 2 2 7 2 2" xfId="31195"/>
    <cellStyle name="Вывод 2 9 2 2 7 2 2 2" xfId="31196"/>
    <cellStyle name="Вывод 2 9 2 2 7 2 2 2 2" xfId="31197"/>
    <cellStyle name="Вывод 2 9 2 2 7 2 2 3" xfId="31198"/>
    <cellStyle name="Вывод 2 9 2 2 7 2 3" xfId="31199"/>
    <cellStyle name="Вывод 2 9 2 2 7 2 3 2" xfId="31200"/>
    <cellStyle name="Вывод 2 9 2 2 7 2 4" xfId="31201"/>
    <cellStyle name="Вывод 2 9 2 2 7 3" xfId="31202"/>
    <cellStyle name="Вывод 2 9 2 2 7 3 2" xfId="31203"/>
    <cellStyle name="Вывод 2 9 2 2 7 3 2 2" xfId="31204"/>
    <cellStyle name="Вывод 2 9 2 2 7 3 3" xfId="31205"/>
    <cellStyle name="Вывод 2 9 2 2 7 4" xfId="31206"/>
    <cellStyle name="Вывод 2 9 2 2 7 4 2" xfId="31207"/>
    <cellStyle name="Вывод 2 9 2 2 7 5" xfId="31208"/>
    <cellStyle name="Вывод 2 9 2 2 8" xfId="31209"/>
    <cellStyle name="Вывод 2 9 2 2 8 2" xfId="31210"/>
    <cellStyle name="Вывод 2 9 2 2 8 2 2" xfId="31211"/>
    <cellStyle name="Вывод 2 9 2 2 8 2 2 2" xfId="31212"/>
    <cellStyle name="Вывод 2 9 2 2 8 2 2 2 2" xfId="31213"/>
    <cellStyle name="Вывод 2 9 2 2 8 2 2 3" xfId="31214"/>
    <cellStyle name="Вывод 2 9 2 2 8 2 3" xfId="31215"/>
    <cellStyle name="Вывод 2 9 2 2 8 2 3 2" xfId="31216"/>
    <cellStyle name="Вывод 2 9 2 2 8 2 4" xfId="31217"/>
    <cellStyle name="Вывод 2 9 2 2 8 3" xfId="31218"/>
    <cellStyle name="Вывод 2 9 2 2 8 3 2" xfId="31219"/>
    <cellStyle name="Вывод 2 9 2 2 8 3 2 2" xfId="31220"/>
    <cellStyle name="Вывод 2 9 2 2 8 3 3" xfId="31221"/>
    <cellStyle name="Вывод 2 9 2 2 8 4" xfId="31222"/>
    <cellStyle name="Вывод 2 9 2 2 8 4 2" xfId="31223"/>
    <cellStyle name="Вывод 2 9 2 2 8 5" xfId="31224"/>
    <cellStyle name="Вывод 2 9 2 2 9" xfId="31225"/>
    <cellStyle name="Вывод 2 9 2 2 9 2" xfId="31226"/>
    <cellStyle name="Вывод 2 9 2 2 9 2 2" xfId="31227"/>
    <cellStyle name="Вывод 2 9 2 2 9 2 2 2" xfId="31228"/>
    <cellStyle name="Вывод 2 9 2 2 9 2 3" xfId="31229"/>
    <cellStyle name="Вывод 2 9 2 2 9 3" xfId="31230"/>
    <cellStyle name="Вывод 2 9 2 2 9 3 2" xfId="31231"/>
    <cellStyle name="Вывод 2 9 2 2 9 4" xfId="31232"/>
    <cellStyle name="Вывод 2 9 2 3" xfId="31233"/>
    <cellStyle name="Вывод 2 9 2 3 2" xfId="31234"/>
    <cellStyle name="Вывод 2 9 2 3 2 2" xfId="31235"/>
    <cellStyle name="Вывод 2 9 2 3 2 2 2" xfId="31236"/>
    <cellStyle name="Вывод 2 9 2 3 2 2 2 2" xfId="31237"/>
    <cellStyle name="Вывод 2 9 2 3 2 2 3" xfId="31238"/>
    <cellStyle name="Вывод 2 9 2 3 2 3" xfId="31239"/>
    <cellStyle name="Вывод 2 9 2 3 2 3 2" xfId="31240"/>
    <cellStyle name="Вывод 2 9 2 3 2 4" xfId="31241"/>
    <cellStyle name="Вывод 2 9 2 3 3" xfId="31242"/>
    <cellStyle name="Вывод 2 9 2 3 3 2" xfId="31243"/>
    <cellStyle name="Вывод 2 9 2 3 3 2 2" xfId="31244"/>
    <cellStyle name="Вывод 2 9 2 3 3 3" xfId="31245"/>
    <cellStyle name="Вывод 2 9 2 3 4" xfId="31246"/>
    <cellStyle name="Вывод 2 9 2 3 4 2" xfId="31247"/>
    <cellStyle name="Вывод 2 9 2 3 5" xfId="31248"/>
    <cellStyle name="Вывод 2 9 2 4" xfId="31249"/>
    <cellStyle name="Вывод 2 9 2 4 2" xfId="31250"/>
    <cellStyle name="Вывод 2 9 2 4 2 2" xfId="31251"/>
    <cellStyle name="Вывод 2 9 2 4 2 2 2" xfId="31252"/>
    <cellStyle name="Вывод 2 9 2 4 2 2 2 2" xfId="31253"/>
    <cellStyle name="Вывод 2 9 2 4 2 2 3" xfId="31254"/>
    <cellStyle name="Вывод 2 9 2 4 2 3" xfId="31255"/>
    <cellStyle name="Вывод 2 9 2 4 2 3 2" xfId="31256"/>
    <cellStyle name="Вывод 2 9 2 4 2 4" xfId="31257"/>
    <cellStyle name="Вывод 2 9 2 4 3" xfId="31258"/>
    <cellStyle name="Вывод 2 9 2 4 3 2" xfId="31259"/>
    <cellStyle name="Вывод 2 9 2 4 3 2 2" xfId="31260"/>
    <cellStyle name="Вывод 2 9 2 4 3 3" xfId="31261"/>
    <cellStyle name="Вывод 2 9 2 4 4" xfId="31262"/>
    <cellStyle name="Вывод 2 9 2 4 4 2" xfId="31263"/>
    <cellStyle name="Вывод 2 9 2 4 5" xfId="31264"/>
    <cellStyle name="Вывод 2 9 2 5" xfId="31265"/>
    <cellStyle name="Вывод 2 9 2 5 2" xfId="31266"/>
    <cellStyle name="Вывод 2 9 2 5 2 2" xfId="31267"/>
    <cellStyle name="Вывод 2 9 2 5 2 2 2" xfId="31268"/>
    <cellStyle name="Вывод 2 9 2 5 2 2 2 2" xfId="31269"/>
    <cellStyle name="Вывод 2 9 2 5 2 2 3" xfId="31270"/>
    <cellStyle name="Вывод 2 9 2 5 2 3" xfId="31271"/>
    <cellStyle name="Вывод 2 9 2 5 2 3 2" xfId="31272"/>
    <cellStyle name="Вывод 2 9 2 5 2 4" xfId="31273"/>
    <cellStyle name="Вывод 2 9 2 5 3" xfId="31274"/>
    <cellStyle name="Вывод 2 9 2 5 3 2" xfId="31275"/>
    <cellStyle name="Вывод 2 9 2 5 3 2 2" xfId="31276"/>
    <cellStyle name="Вывод 2 9 2 5 3 3" xfId="31277"/>
    <cellStyle name="Вывод 2 9 2 5 4" xfId="31278"/>
    <cellStyle name="Вывод 2 9 2 5 4 2" xfId="31279"/>
    <cellStyle name="Вывод 2 9 2 5 5" xfId="31280"/>
    <cellStyle name="Вывод 2 9 2 6" xfId="31281"/>
    <cellStyle name="Вывод 2 9 2 6 2" xfId="31282"/>
    <cellStyle name="Вывод 2 9 2 6 2 2" xfId="31283"/>
    <cellStyle name="Вывод 2 9 2 6 2 2 2" xfId="31284"/>
    <cellStyle name="Вывод 2 9 2 6 2 2 2 2" xfId="31285"/>
    <cellStyle name="Вывод 2 9 2 6 2 2 3" xfId="31286"/>
    <cellStyle name="Вывод 2 9 2 6 2 3" xfId="31287"/>
    <cellStyle name="Вывод 2 9 2 6 2 3 2" xfId="31288"/>
    <cellStyle name="Вывод 2 9 2 6 2 4" xfId="31289"/>
    <cellStyle name="Вывод 2 9 2 6 3" xfId="31290"/>
    <cellStyle name="Вывод 2 9 2 6 3 2" xfId="31291"/>
    <cellStyle name="Вывод 2 9 2 6 3 2 2" xfId="31292"/>
    <cellStyle name="Вывод 2 9 2 6 3 3" xfId="31293"/>
    <cellStyle name="Вывод 2 9 2 6 4" xfId="31294"/>
    <cellStyle name="Вывод 2 9 2 6 4 2" xfId="31295"/>
    <cellStyle name="Вывод 2 9 2 6 5" xfId="31296"/>
    <cellStyle name="Вывод 2 9 2 7" xfId="31297"/>
    <cellStyle name="Вывод 2 9 2 7 2" xfId="31298"/>
    <cellStyle name="Вывод 2 9 2 7 2 2" xfId="31299"/>
    <cellStyle name="Вывод 2 9 2 7 2 2 2" xfId="31300"/>
    <cellStyle name="Вывод 2 9 2 7 2 2 2 2" xfId="31301"/>
    <cellStyle name="Вывод 2 9 2 7 2 2 3" xfId="31302"/>
    <cellStyle name="Вывод 2 9 2 7 2 3" xfId="31303"/>
    <cellStyle name="Вывод 2 9 2 7 2 3 2" xfId="31304"/>
    <cellStyle name="Вывод 2 9 2 7 2 4" xfId="31305"/>
    <cellStyle name="Вывод 2 9 2 7 3" xfId="31306"/>
    <cellStyle name="Вывод 2 9 2 7 3 2" xfId="31307"/>
    <cellStyle name="Вывод 2 9 2 7 3 2 2" xfId="31308"/>
    <cellStyle name="Вывод 2 9 2 7 3 3" xfId="31309"/>
    <cellStyle name="Вывод 2 9 2 7 4" xfId="31310"/>
    <cellStyle name="Вывод 2 9 2 7 4 2" xfId="31311"/>
    <cellStyle name="Вывод 2 9 2 7 5" xfId="31312"/>
    <cellStyle name="Вывод 2 9 2 8" xfId="31313"/>
    <cellStyle name="Вывод 2 9 2 8 2" xfId="31314"/>
    <cellStyle name="Вывод 2 9 2 8 2 2" xfId="31315"/>
    <cellStyle name="Вывод 2 9 2 8 2 2 2" xfId="31316"/>
    <cellStyle name="Вывод 2 9 2 8 2 2 2 2" xfId="31317"/>
    <cellStyle name="Вывод 2 9 2 8 2 2 3" xfId="31318"/>
    <cellStyle name="Вывод 2 9 2 8 2 3" xfId="31319"/>
    <cellStyle name="Вывод 2 9 2 8 2 3 2" xfId="31320"/>
    <cellStyle name="Вывод 2 9 2 8 2 4" xfId="31321"/>
    <cellStyle name="Вывод 2 9 2 8 3" xfId="31322"/>
    <cellStyle name="Вывод 2 9 2 8 3 2" xfId="31323"/>
    <cellStyle name="Вывод 2 9 2 8 3 2 2" xfId="31324"/>
    <cellStyle name="Вывод 2 9 2 8 3 3" xfId="31325"/>
    <cellStyle name="Вывод 2 9 2 8 4" xfId="31326"/>
    <cellStyle name="Вывод 2 9 2 8 4 2" xfId="31327"/>
    <cellStyle name="Вывод 2 9 2 8 5" xfId="31328"/>
    <cellStyle name="Вывод 2 9 2 9" xfId="31329"/>
    <cellStyle name="Вывод 2 9 2 9 2" xfId="31330"/>
    <cellStyle name="Вывод 2 9 2 9 2 2" xfId="31331"/>
    <cellStyle name="Вывод 2 9 2 9 2 2 2" xfId="31332"/>
    <cellStyle name="Вывод 2 9 2 9 2 2 2 2" xfId="31333"/>
    <cellStyle name="Вывод 2 9 2 9 2 2 3" xfId="31334"/>
    <cellStyle name="Вывод 2 9 2 9 2 3" xfId="31335"/>
    <cellStyle name="Вывод 2 9 2 9 2 3 2" xfId="31336"/>
    <cellStyle name="Вывод 2 9 2 9 2 4" xfId="31337"/>
    <cellStyle name="Вывод 2 9 2 9 3" xfId="31338"/>
    <cellStyle name="Вывод 2 9 2 9 3 2" xfId="31339"/>
    <cellStyle name="Вывод 2 9 2 9 3 2 2" xfId="31340"/>
    <cellStyle name="Вывод 2 9 2 9 3 3" xfId="31341"/>
    <cellStyle name="Вывод 2 9 2 9 4" xfId="31342"/>
    <cellStyle name="Вывод 2 9 2 9 4 2" xfId="31343"/>
    <cellStyle name="Вывод 2 9 2 9 5" xfId="31344"/>
    <cellStyle name="Вывод 2 9 3" xfId="31345"/>
    <cellStyle name="Вывод 2 9 3 10" xfId="31346"/>
    <cellStyle name="Вывод 2 9 3 10 2" xfId="31347"/>
    <cellStyle name="Вывод 2 9 3 10 2 2" xfId="31348"/>
    <cellStyle name="Вывод 2 9 3 10 3" xfId="31349"/>
    <cellStyle name="Вывод 2 9 3 11" xfId="31350"/>
    <cellStyle name="Вывод 2 9 3 11 2" xfId="31351"/>
    <cellStyle name="Вывод 2 9 3 12" xfId="31352"/>
    <cellStyle name="Вывод 2 9 3 2" xfId="31353"/>
    <cellStyle name="Вывод 2 9 3 2 2" xfId="31354"/>
    <cellStyle name="Вывод 2 9 3 2 2 2" xfId="31355"/>
    <cellStyle name="Вывод 2 9 3 2 2 2 2" xfId="31356"/>
    <cellStyle name="Вывод 2 9 3 2 2 2 2 2" xfId="31357"/>
    <cellStyle name="Вывод 2 9 3 2 2 2 3" xfId="31358"/>
    <cellStyle name="Вывод 2 9 3 2 2 3" xfId="31359"/>
    <cellStyle name="Вывод 2 9 3 2 2 3 2" xfId="31360"/>
    <cellStyle name="Вывод 2 9 3 2 2 4" xfId="31361"/>
    <cellStyle name="Вывод 2 9 3 2 3" xfId="31362"/>
    <cellStyle name="Вывод 2 9 3 2 3 2" xfId="31363"/>
    <cellStyle name="Вывод 2 9 3 2 3 2 2" xfId="31364"/>
    <cellStyle name="Вывод 2 9 3 2 3 3" xfId="31365"/>
    <cellStyle name="Вывод 2 9 3 2 4" xfId="31366"/>
    <cellStyle name="Вывод 2 9 3 2 4 2" xfId="31367"/>
    <cellStyle name="Вывод 2 9 3 2 5" xfId="31368"/>
    <cellStyle name="Вывод 2 9 3 3" xfId="31369"/>
    <cellStyle name="Вывод 2 9 3 3 2" xfId="31370"/>
    <cellStyle name="Вывод 2 9 3 3 2 2" xfId="31371"/>
    <cellStyle name="Вывод 2 9 3 3 2 2 2" xfId="31372"/>
    <cellStyle name="Вывод 2 9 3 3 2 2 2 2" xfId="31373"/>
    <cellStyle name="Вывод 2 9 3 3 2 2 3" xfId="31374"/>
    <cellStyle name="Вывод 2 9 3 3 2 3" xfId="31375"/>
    <cellStyle name="Вывод 2 9 3 3 2 3 2" xfId="31376"/>
    <cellStyle name="Вывод 2 9 3 3 2 4" xfId="31377"/>
    <cellStyle name="Вывод 2 9 3 3 3" xfId="31378"/>
    <cellStyle name="Вывод 2 9 3 3 3 2" xfId="31379"/>
    <cellStyle name="Вывод 2 9 3 3 3 2 2" xfId="31380"/>
    <cellStyle name="Вывод 2 9 3 3 3 3" xfId="31381"/>
    <cellStyle name="Вывод 2 9 3 3 4" xfId="31382"/>
    <cellStyle name="Вывод 2 9 3 3 4 2" xfId="31383"/>
    <cellStyle name="Вывод 2 9 3 3 5" xfId="31384"/>
    <cellStyle name="Вывод 2 9 3 4" xfId="31385"/>
    <cellStyle name="Вывод 2 9 3 4 2" xfId="31386"/>
    <cellStyle name="Вывод 2 9 3 4 2 2" xfId="31387"/>
    <cellStyle name="Вывод 2 9 3 4 2 2 2" xfId="31388"/>
    <cellStyle name="Вывод 2 9 3 4 2 2 2 2" xfId="31389"/>
    <cellStyle name="Вывод 2 9 3 4 2 2 3" xfId="31390"/>
    <cellStyle name="Вывод 2 9 3 4 2 3" xfId="31391"/>
    <cellStyle name="Вывод 2 9 3 4 2 3 2" xfId="31392"/>
    <cellStyle name="Вывод 2 9 3 4 2 4" xfId="31393"/>
    <cellStyle name="Вывод 2 9 3 4 3" xfId="31394"/>
    <cellStyle name="Вывод 2 9 3 4 3 2" xfId="31395"/>
    <cellStyle name="Вывод 2 9 3 4 3 2 2" xfId="31396"/>
    <cellStyle name="Вывод 2 9 3 4 3 3" xfId="31397"/>
    <cellStyle name="Вывод 2 9 3 4 4" xfId="31398"/>
    <cellStyle name="Вывод 2 9 3 4 4 2" xfId="31399"/>
    <cellStyle name="Вывод 2 9 3 4 5" xfId="31400"/>
    <cellStyle name="Вывод 2 9 3 5" xfId="31401"/>
    <cellStyle name="Вывод 2 9 3 5 2" xfId="31402"/>
    <cellStyle name="Вывод 2 9 3 5 2 2" xfId="31403"/>
    <cellStyle name="Вывод 2 9 3 5 2 2 2" xfId="31404"/>
    <cellStyle name="Вывод 2 9 3 5 2 2 2 2" xfId="31405"/>
    <cellStyle name="Вывод 2 9 3 5 2 2 3" xfId="31406"/>
    <cellStyle name="Вывод 2 9 3 5 2 3" xfId="31407"/>
    <cellStyle name="Вывод 2 9 3 5 2 3 2" xfId="31408"/>
    <cellStyle name="Вывод 2 9 3 5 2 4" xfId="31409"/>
    <cellStyle name="Вывод 2 9 3 5 3" xfId="31410"/>
    <cellStyle name="Вывод 2 9 3 5 3 2" xfId="31411"/>
    <cellStyle name="Вывод 2 9 3 5 3 2 2" xfId="31412"/>
    <cellStyle name="Вывод 2 9 3 5 3 3" xfId="31413"/>
    <cellStyle name="Вывод 2 9 3 5 4" xfId="31414"/>
    <cellStyle name="Вывод 2 9 3 5 4 2" xfId="31415"/>
    <cellStyle name="Вывод 2 9 3 5 5" xfId="31416"/>
    <cellStyle name="Вывод 2 9 3 6" xfId="31417"/>
    <cellStyle name="Вывод 2 9 3 6 2" xfId="31418"/>
    <cellStyle name="Вывод 2 9 3 6 2 2" xfId="31419"/>
    <cellStyle name="Вывод 2 9 3 6 2 2 2" xfId="31420"/>
    <cellStyle name="Вывод 2 9 3 6 2 2 2 2" xfId="31421"/>
    <cellStyle name="Вывод 2 9 3 6 2 2 3" xfId="31422"/>
    <cellStyle name="Вывод 2 9 3 6 2 3" xfId="31423"/>
    <cellStyle name="Вывод 2 9 3 6 2 3 2" xfId="31424"/>
    <cellStyle name="Вывод 2 9 3 6 2 4" xfId="31425"/>
    <cellStyle name="Вывод 2 9 3 6 3" xfId="31426"/>
    <cellStyle name="Вывод 2 9 3 6 3 2" xfId="31427"/>
    <cellStyle name="Вывод 2 9 3 6 3 2 2" xfId="31428"/>
    <cellStyle name="Вывод 2 9 3 6 3 3" xfId="31429"/>
    <cellStyle name="Вывод 2 9 3 6 4" xfId="31430"/>
    <cellStyle name="Вывод 2 9 3 6 4 2" xfId="31431"/>
    <cellStyle name="Вывод 2 9 3 6 5" xfId="31432"/>
    <cellStyle name="Вывод 2 9 3 7" xfId="31433"/>
    <cellStyle name="Вывод 2 9 3 7 2" xfId="31434"/>
    <cellStyle name="Вывод 2 9 3 7 2 2" xfId="31435"/>
    <cellStyle name="Вывод 2 9 3 7 2 2 2" xfId="31436"/>
    <cellStyle name="Вывод 2 9 3 7 2 2 2 2" xfId="31437"/>
    <cellStyle name="Вывод 2 9 3 7 2 2 3" xfId="31438"/>
    <cellStyle name="Вывод 2 9 3 7 2 3" xfId="31439"/>
    <cellStyle name="Вывод 2 9 3 7 2 3 2" xfId="31440"/>
    <cellStyle name="Вывод 2 9 3 7 2 4" xfId="31441"/>
    <cellStyle name="Вывод 2 9 3 7 3" xfId="31442"/>
    <cellStyle name="Вывод 2 9 3 7 3 2" xfId="31443"/>
    <cellStyle name="Вывод 2 9 3 7 3 2 2" xfId="31444"/>
    <cellStyle name="Вывод 2 9 3 7 3 3" xfId="31445"/>
    <cellStyle name="Вывод 2 9 3 7 4" xfId="31446"/>
    <cellStyle name="Вывод 2 9 3 7 4 2" xfId="31447"/>
    <cellStyle name="Вывод 2 9 3 7 5" xfId="31448"/>
    <cellStyle name="Вывод 2 9 3 8" xfId="31449"/>
    <cellStyle name="Вывод 2 9 3 8 2" xfId="31450"/>
    <cellStyle name="Вывод 2 9 3 8 2 2" xfId="31451"/>
    <cellStyle name="Вывод 2 9 3 8 2 2 2" xfId="31452"/>
    <cellStyle name="Вывод 2 9 3 8 2 2 2 2" xfId="31453"/>
    <cellStyle name="Вывод 2 9 3 8 2 2 3" xfId="31454"/>
    <cellStyle name="Вывод 2 9 3 8 2 3" xfId="31455"/>
    <cellStyle name="Вывод 2 9 3 8 2 3 2" xfId="31456"/>
    <cellStyle name="Вывод 2 9 3 8 2 4" xfId="31457"/>
    <cellStyle name="Вывод 2 9 3 8 3" xfId="31458"/>
    <cellStyle name="Вывод 2 9 3 8 3 2" xfId="31459"/>
    <cellStyle name="Вывод 2 9 3 8 3 2 2" xfId="31460"/>
    <cellStyle name="Вывод 2 9 3 8 3 3" xfId="31461"/>
    <cellStyle name="Вывод 2 9 3 8 4" xfId="31462"/>
    <cellStyle name="Вывод 2 9 3 8 4 2" xfId="31463"/>
    <cellStyle name="Вывод 2 9 3 8 5" xfId="31464"/>
    <cellStyle name="Вывод 2 9 3 9" xfId="31465"/>
    <cellStyle name="Вывод 2 9 3 9 2" xfId="31466"/>
    <cellStyle name="Вывод 2 9 3 9 2 2" xfId="31467"/>
    <cellStyle name="Вывод 2 9 3 9 2 2 2" xfId="31468"/>
    <cellStyle name="Вывод 2 9 3 9 2 3" xfId="31469"/>
    <cellStyle name="Вывод 2 9 3 9 3" xfId="31470"/>
    <cellStyle name="Вывод 2 9 3 9 3 2" xfId="31471"/>
    <cellStyle name="Вывод 2 9 3 9 4" xfId="31472"/>
    <cellStyle name="Вывод 2 9 4" xfId="31473"/>
    <cellStyle name="Вывод 2 9 4 2" xfId="31474"/>
    <cellStyle name="Вывод 2 9 4 2 2" xfId="31475"/>
    <cellStyle name="Вывод 2 9 4 2 2 2" xfId="31476"/>
    <cellStyle name="Вывод 2 9 4 2 2 2 2" xfId="31477"/>
    <cellStyle name="Вывод 2 9 4 2 2 3" xfId="31478"/>
    <cellStyle name="Вывод 2 9 4 2 3" xfId="31479"/>
    <cellStyle name="Вывод 2 9 4 2 3 2" xfId="31480"/>
    <cellStyle name="Вывод 2 9 4 2 4" xfId="31481"/>
    <cellStyle name="Вывод 2 9 4 3" xfId="31482"/>
    <cellStyle name="Вывод 2 9 4 3 2" xfId="31483"/>
    <cellStyle name="Вывод 2 9 4 3 2 2" xfId="31484"/>
    <cellStyle name="Вывод 2 9 4 3 3" xfId="31485"/>
    <cellStyle name="Вывод 2 9 4 4" xfId="31486"/>
    <cellStyle name="Вывод 2 9 4 4 2" xfId="31487"/>
    <cellStyle name="Вывод 2 9 4 5" xfId="31488"/>
    <cellStyle name="Вывод 2 9 5" xfId="31489"/>
    <cellStyle name="Вывод 2 9 5 2" xfId="31490"/>
    <cellStyle name="Вывод 2 9 5 2 2" xfId="31491"/>
    <cellStyle name="Вывод 2 9 5 2 2 2" xfId="31492"/>
    <cellStyle name="Вывод 2 9 5 2 2 2 2" xfId="31493"/>
    <cellStyle name="Вывод 2 9 5 2 2 3" xfId="31494"/>
    <cellStyle name="Вывод 2 9 5 2 3" xfId="31495"/>
    <cellStyle name="Вывод 2 9 5 2 3 2" xfId="31496"/>
    <cellStyle name="Вывод 2 9 5 2 4" xfId="31497"/>
    <cellStyle name="Вывод 2 9 5 3" xfId="31498"/>
    <cellStyle name="Вывод 2 9 5 3 2" xfId="31499"/>
    <cellStyle name="Вывод 2 9 5 3 2 2" xfId="31500"/>
    <cellStyle name="Вывод 2 9 5 3 3" xfId="31501"/>
    <cellStyle name="Вывод 2 9 5 4" xfId="31502"/>
    <cellStyle name="Вывод 2 9 5 4 2" xfId="31503"/>
    <cellStyle name="Вывод 2 9 5 5" xfId="31504"/>
    <cellStyle name="Вывод 2 9 6" xfId="31505"/>
    <cellStyle name="Вывод 2 9 6 2" xfId="31506"/>
    <cellStyle name="Вывод 2 9 6 2 2" xfId="31507"/>
    <cellStyle name="Вывод 2 9 6 2 2 2" xfId="31508"/>
    <cellStyle name="Вывод 2 9 6 2 2 2 2" xfId="31509"/>
    <cellStyle name="Вывод 2 9 6 2 2 3" xfId="31510"/>
    <cellStyle name="Вывод 2 9 6 2 3" xfId="31511"/>
    <cellStyle name="Вывод 2 9 6 2 3 2" xfId="31512"/>
    <cellStyle name="Вывод 2 9 6 2 4" xfId="31513"/>
    <cellStyle name="Вывод 2 9 6 3" xfId="31514"/>
    <cellStyle name="Вывод 2 9 6 3 2" xfId="31515"/>
    <cellStyle name="Вывод 2 9 6 3 2 2" xfId="31516"/>
    <cellStyle name="Вывод 2 9 6 3 3" xfId="31517"/>
    <cellStyle name="Вывод 2 9 6 4" xfId="31518"/>
    <cellStyle name="Вывод 2 9 6 4 2" xfId="31519"/>
    <cellStyle name="Вывод 2 9 6 5" xfId="31520"/>
    <cellStyle name="Вывод 2 9 7" xfId="31521"/>
    <cellStyle name="Вывод 2 9 7 2" xfId="31522"/>
    <cellStyle name="Вывод 2 9 7 2 2" xfId="31523"/>
    <cellStyle name="Вывод 2 9 7 2 2 2" xfId="31524"/>
    <cellStyle name="Вывод 2 9 7 2 2 2 2" xfId="31525"/>
    <cellStyle name="Вывод 2 9 7 2 2 3" xfId="31526"/>
    <cellStyle name="Вывод 2 9 7 2 3" xfId="31527"/>
    <cellStyle name="Вывод 2 9 7 2 3 2" xfId="31528"/>
    <cellStyle name="Вывод 2 9 7 2 4" xfId="31529"/>
    <cellStyle name="Вывод 2 9 7 3" xfId="31530"/>
    <cellStyle name="Вывод 2 9 7 3 2" xfId="31531"/>
    <cellStyle name="Вывод 2 9 7 3 2 2" xfId="31532"/>
    <cellStyle name="Вывод 2 9 7 3 3" xfId="31533"/>
    <cellStyle name="Вывод 2 9 7 4" xfId="31534"/>
    <cellStyle name="Вывод 2 9 7 4 2" xfId="31535"/>
    <cellStyle name="Вывод 2 9 7 5" xfId="31536"/>
    <cellStyle name="Вывод 2 9 8" xfId="31537"/>
    <cellStyle name="Вывод 2 9 8 2" xfId="31538"/>
    <cellStyle name="Вывод 2 9 8 2 2" xfId="31539"/>
    <cellStyle name="Вывод 2 9 8 2 2 2" xfId="31540"/>
    <cellStyle name="Вывод 2 9 8 2 2 2 2" xfId="31541"/>
    <cellStyle name="Вывод 2 9 8 2 2 3" xfId="31542"/>
    <cellStyle name="Вывод 2 9 8 2 3" xfId="31543"/>
    <cellStyle name="Вывод 2 9 8 2 3 2" xfId="31544"/>
    <cellStyle name="Вывод 2 9 8 2 4" xfId="31545"/>
    <cellStyle name="Вывод 2 9 8 3" xfId="31546"/>
    <cellStyle name="Вывод 2 9 8 3 2" xfId="31547"/>
    <cellStyle name="Вывод 2 9 8 3 2 2" xfId="31548"/>
    <cellStyle name="Вывод 2 9 8 3 3" xfId="31549"/>
    <cellStyle name="Вывод 2 9 8 4" xfId="31550"/>
    <cellStyle name="Вывод 2 9 8 4 2" xfId="31551"/>
    <cellStyle name="Вывод 2 9 8 5" xfId="31552"/>
    <cellStyle name="Вывод 2 9 9" xfId="31553"/>
    <cellStyle name="Вывод 2 9 9 2" xfId="31554"/>
    <cellStyle name="Вывод 2 9 9 2 2" xfId="31555"/>
    <cellStyle name="Вывод 2 9 9 2 2 2" xfId="31556"/>
    <cellStyle name="Вывод 2 9 9 2 2 2 2" xfId="31557"/>
    <cellStyle name="Вывод 2 9 9 2 2 3" xfId="31558"/>
    <cellStyle name="Вывод 2 9 9 2 3" xfId="31559"/>
    <cellStyle name="Вывод 2 9 9 2 3 2" xfId="31560"/>
    <cellStyle name="Вывод 2 9 9 2 4" xfId="31561"/>
    <cellStyle name="Вывод 2 9 9 3" xfId="31562"/>
    <cellStyle name="Вывод 2 9 9 3 2" xfId="31563"/>
    <cellStyle name="Вывод 2 9 9 3 2 2" xfId="31564"/>
    <cellStyle name="Вывод 2 9 9 3 3" xfId="31565"/>
    <cellStyle name="Вывод 2 9 9 4" xfId="31566"/>
    <cellStyle name="Вывод 2 9 9 4 2" xfId="31567"/>
    <cellStyle name="Вывод 2 9 9 5" xfId="31568"/>
    <cellStyle name="Вывод 2_апу 2022" xfId="31569"/>
    <cellStyle name="Вывод 3" xfId="31570"/>
    <cellStyle name="Вывод 3 10" xfId="31571"/>
    <cellStyle name="Вывод 3 10 2" xfId="31572"/>
    <cellStyle name="Вывод 3 10 2 2" xfId="31573"/>
    <cellStyle name="Вывод 3 10 2 2 2" xfId="31574"/>
    <cellStyle name="Вывод 3 10 2 3" xfId="31575"/>
    <cellStyle name="Вывод 3 10 3" xfId="31576"/>
    <cellStyle name="Вывод 3 10 3 2" xfId="31577"/>
    <cellStyle name="Вывод 3 10 4" xfId="31578"/>
    <cellStyle name="Вывод 3 11" xfId="31579"/>
    <cellStyle name="Вывод 3 11 2" xfId="31580"/>
    <cellStyle name="Вывод 3 11 2 2" xfId="31581"/>
    <cellStyle name="Вывод 3 11 3" xfId="31582"/>
    <cellStyle name="Вывод 3 12" xfId="31583"/>
    <cellStyle name="Вывод 3 12 2" xfId="31584"/>
    <cellStyle name="Вывод 3 13" xfId="31585"/>
    <cellStyle name="Вывод 3 2" xfId="31586"/>
    <cellStyle name="Вывод 3 2 10" xfId="31587"/>
    <cellStyle name="Вывод 3 2 10 2" xfId="31588"/>
    <cellStyle name="Вывод 3 2 10 2 2" xfId="31589"/>
    <cellStyle name="Вывод 3 2 10 3" xfId="31590"/>
    <cellStyle name="Вывод 3 2 11" xfId="31591"/>
    <cellStyle name="Вывод 3 2 11 2" xfId="31592"/>
    <cellStyle name="Вывод 3 2 12" xfId="31593"/>
    <cellStyle name="Вывод 3 2 2" xfId="31594"/>
    <cellStyle name="Вывод 3 2 2 2" xfId="31595"/>
    <cellStyle name="Вывод 3 2 2 2 2" xfId="31596"/>
    <cellStyle name="Вывод 3 2 2 2 2 2" xfId="31597"/>
    <cellStyle name="Вывод 3 2 2 2 2 2 2" xfId="31598"/>
    <cellStyle name="Вывод 3 2 2 2 2 3" xfId="31599"/>
    <cellStyle name="Вывод 3 2 2 2 3" xfId="31600"/>
    <cellStyle name="Вывод 3 2 2 2 3 2" xfId="31601"/>
    <cellStyle name="Вывод 3 2 2 2 4" xfId="31602"/>
    <cellStyle name="Вывод 3 2 2 3" xfId="31603"/>
    <cellStyle name="Вывод 3 2 2 3 2" xfId="31604"/>
    <cellStyle name="Вывод 3 2 2 3 2 2" xfId="31605"/>
    <cellStyle name="Вывод 3 2 2 3 3" xfId="31606"/>
    <cellStyle name="Вывод 3 2 2 4" xfId="31607"/>
    <cellStyle name="Вывод 3 2 2 4 2" xfId="31608"/>
    <cellStyle name="Вывод 3 2 2 5" xfId="31609"/>
    <cellStyle name="Вывод 3 2 3" xfId="31610"/>
    <cellStyle name="Вывод 3 2 3 2" xfId="31611"/>
    <cellStyle name="Вывод 3 2 3 2 2" xfId="31612"/>
    <cellStyle name="Вывод 3 2 3 2 2 2" xfId="31613"/>
    <cellStyle name="Вывод 3 2 3 2 2 2 2" xfId="31614"/>
    <cellStyle name="Вывод 3 2 3 2 2 3" xfId="31615"/>
    <cellStyle name="Вывод 3 2 3 2 3" xfId="31616"/>
    <cellStyle name="Вывод 3 2 3 2 3 2" xfId="31617"/>
    <cellStyle name="Вывод 3 2 3 2 4" xfId="31618"/>
    <cellStyle name="Вывод 3 2 3 3" xfId="31619"/>
    <cellStyle name="Вывод 3 2 3 3 2" xfId="31620"/>
    <cellStyle name="Вывод 3 2 3 3 2 2" xfId="31621"/>
    <cellStyle name="Вывод 3 2 3 3 3" xfId="31622"/>
    <cellStyle name="Вывод 3 2 3 4" xfId="31623"/>
    <cellStyle name="Вывод 3 2 3 4 2" xfId="31624"/>
    <cellStyle name="Вывод 3 2 3 5" xfId="31625"/>
    <cellStyle name="Вывод 3 2 4" xfId="31626"/>
    <cellStyle name="Вывод 3 2 4 2" xfId="31627"/>
    <cellStyle name="Вывод 3 2 4 2 2" xfId="31628"/>
    <cellStyle name="Вывод 3 2 4 2 2 2" xfId="31629"/>
    <cellStyle name="Вывод 3 2 4 2 2 2 2" xfId="31630"/>
    <cellStyle name="Вывод 3 2 4 2 2 3" xfId="31631"/>
    <cellStyle name="Вывод 3 2 4 2 3" xfId="31632"/>
    <cellStyle name="Вывод 3 2 4 2 3 2" xfId="31633"/>
    <cellStyle name="Вывод 3 2 4 2 4" xfId="31634"/>
    <cellStyle name="Вывод 3 2 4 3" xfId="31635"/>
    <cellStyle name="Вывод 3 2 4 3 2" xfId="31636"/>
    <cellStyle name="Вывод 3 2 4 3 2 2" xfId="31637"/>
    <cellStyle name="Вывод 3 2 4 3 3" xfId="31638"/>
    <cellStyle name="Вывод 3 2 4 4" xfId="31639"/>
    <cellStyle name="Вывод 3 2 4 4 2" xfId="31640"/>
    <cellStyle name="Вывод 3 2 4 5" xfId="31641"/>
    <cellStyle name="Вывод 3 2 5" xfId="31642"/>
    <cellStyle name="Вывод 3 2 5 2" xfId="31643"/>
    <cellStyle name="Вывод 3 2 5 2 2" xfId="31644"/>
    <cellStyle name="Вывод 3 2 5 2 2 2" xfId="31645"/>
    <cellStyle name="Вывод 3 2 5 2 2 2 2" xfId="31646"/>
    <cellStyle name="Вывод 3 2 5 2 2 3" xfId="31647"/>
    <cellStyle name="Вывод 3 2 5 2 3" xfId="31648"/>
    <cellStyle name="Вывод 3 2 5 2 3 2" xfId="31649"/>
    <cellStyle name="Вывод 3 2 5 2 4" xfId="31650"/>
    <cellStyle name="Вывод 3 2 5 3" xfId="31651"/>
    <cellStyle name="Вывод 3 2 5 3 2" xfId="31652"/>
    <cellStyle name="Вывод 3 2 5 3 2 2" xfId="31653"/>
    <cellStyle name="Вывод 3 2 5 3 3" xfId="31654"/>
    <cellStyle name="Вывод 3 2 5 4" xfId="31655"/>
    <cellStyle name="Вывод 3 2 5 4 2" xfId="31656"/>
    <cellStyle name="Вывод 3 2 5 5" xfId="31657"/>
    <cellStyle name="Вывод 3 2 6" xfId="31658"/>
    <cellStyle name="Вывод 3 2 6 2" xfId="31659"/>
    <cellStyle name="Вывод 3 2 6 2 2" xfId="31660"/>
    <cellStyle name="Вывод 3 2 6 2 2 2" xfId="31661"/>
    <cellStyle name="Вывод 3 2 6 2 2 2 2" xfId="31662"/>
    <cellStyle name="Вывод 3 2 6 2 2 3" xfId="31663"/>
    <cellStyle name="Вывод 3 2 6 2 3" xfId="31664"/>
    <cellStyle name="Вывод 3 2 6 2 3 2" xfId="31665"/>
    <cellStyle name="Вывод 3 2 6 2 4" xfId="31666"/>
    <cellStyle name="Вывод 3 2 6 3" xfId="31667"/>
    <cellStyle name="Вывод 3 2 6 3 2" xfId="31668"/>
    <cellStyle name="Вывод 3 2 6 3 2 2" xfId="31669"/>
    <cellStyle name="Вывод 3 2 6 3 3" xfId="31670"/>
    <cellStyle name="Вывод 3 2 6 4" xfId="31671"/>
    <cellStyle name="Вывод 3 2 6 4 2" xfId="31672"/>
    <cellStyle name="Вывод 3 2 6 5" xfId="31673"/>
    <cellStyle name="Вывод 3 2 7" xfId="31674"/>
    <cellStyle name="Вывод 3 2 7 2" xfId="31675"/>
    <cellStyle name="Вывод 3 2 7 2 2" xfId="31676"/>
    <cellStyle name="Вывод 3 2 7 2 2 2" xfId="31677"/>
    <cellStyle name="Вывод 3 2 7 2 2 2 2" xfId="31678"/>
    <cellStyle name="Вывод 3 2 7 2 2 3" xfId="31679"/>
    <cellStyle name="Вывод 3 2 7 2 3" xfId="31680"/>
    <cellStyle name="Вывод 3 2 7 2 3 2" xfId="31681"/>
    <cellStyle name="Вывод 3 2 7 2 4" xfId="31682"/>
    <cellStyle name="Вывод 3 2 7 3" xfId="31683"/>
    <cellStyle name="Вывод 3 2 7 3 2" xfId="31684"/>
    <cellStyle name="Вывод 3 2 7 3 2 2" xfId="31685"/>
    <cellStyle name="Вывод 3 2 7 3 3" xfId="31686"/>
    <cellStyle name="Вывод 3 2 7 4" xfId="31687"/>
    <cellStyle name="Вывод 3 2 7 4 2" xfId="31688"/>
    <cellStyle name="Вывод 3 2 7 5" xfId="31689"/>
    <cellStyle name="Вывод 3 2 8" xfId="31690"/>
    <cellStyle name="Вывод 3 2 8 2" xfId="31691"/>
    <cellStyle name="Вывод 3 2 8 2 2" xfId="31692"/>
    <cellStyle name="Вывод 3 2 8 2 2 2" xfId="31693"/>
    <cellStyle name="Вывод 3 2 8 2 2 2 2" xfId="31694"/>
    <cellStyle name="Вывод 3 2 8 2 2 3" xfId="31695"/>
    <cellStyle name="Вывод 3 2 8 2 3" xfId="31696"/>
    <cellStyle name="Вывод 3 2 8 2 3 2" xfId="31697"/>
    <cellStyle name="Вывод 3 2 8 2 4" xfId="31698"/>
    <cellStyle name="Вывод 3 2 8 3" xfId="31699"/>
    <cellStyle name="Вывод 3 2 8 3 2" xfId="31700"/>
    <cellStyle name="Вывод 3 2 8 3 2 2" xfId="31701"/>
    <cellStyle name="Вывод 3 2 8 3 3" xfId="31702"/>
    <cellStyle name="Вывод 3 2 8 4" xfId="31703"/>
    <cellStyle name="Вывод 3 2 8 4 2" xfId="31704"/>
    <cellStyle name="Вывод 3 2 8 5" xfId="31705"/>
    <cellStyle name="Вывод 3 2 9" xfId="31706"/>
    <cellStyle name="Вывод 3 2 9 2" xfId="31707"/>
    <cellStyle name="Вывод 3 2 9 2 2" xfId="31708"/>
    <cellStyle name="Вывод 3 2 9 2 2 2" xfId="31709"/>
    <cellStyle name="Вывод 3 2 9 2 3" xfId="31710"/>
    <cellStyle name="Вывод 3 2 9 3" xfId="31711"/>
    <cellStyle name="Вывод 3 2 9 3 2" xfId="31712"/>
    <cellStyle name="Вывод 3 2 9 4" xfId="31713"/>
    <cellStyle name="Вывод 3 3" xfId="31714"/>
    <cellStyle name="Вывод 3 3 2" xfId="31715"/>
    <cellStyle name="Вывод 3 3 2 2" xfId="31716"/>
    <cellStyle name="Вывод 3 3 2 2 2" xfId="31717"/>
    <cellStyle name="Вывод 3 3 2 2 2 2" xfId="31718"/>
    <cellStyle name="Вывод 3 3 2 2 3" xfId="31719"/>
    <cellStyle name="Вывод 3 3 2 3" xfId="31720"/>
    <cellStyle name="Вывод 3 3 2 3 2" xfId="31721"/>
    <cellStyle name="Вывод 3 3 2 4" xfId="31722"/>
    <cellStyle name="Вывод 3 3 3" xfId="31723"/>
    <cellStyle name="Вывод 3 3 3 2" xfId="31724"/>
    <cellStyle name="Вывод 3 3 3 2 2" xfId="31725"/>
    <cellStyle name="Вывод 3 3 3 3" xfId="31726"/>
    <cellStyle name="Вывод 3 3 4" xfId="31727"/>
    <cellStyle name="Вывод 3 3 4 2" xfId="31728"/>
    <cellStyle name="Вывод 3 3 5" xfId="31729"/>
    <cellStyle name="Вывод 3 4" xfId="31730"/>
    <cellStyle name="Вывод 3 4 2" xfId="31731"/>
    <cellStyle name="Вывод 3 4 2 2" xfId="31732"/>
    <cellStyle name="Вывод 3 4 2 2 2" xfId="31733"/>
    <cellStyle name="Вывод 3 4 2 2 2 2" xfId="31734"/>
    <cellStyle name="Вывод 3 4 2 2 3" xfId="31735"/>
    <cellStyle name="Вывод 3 4 2 3" xfId="31736"/>
    <cellStyle name="Вывод 3 4 2 3 2" xfId="31737"/>
    <cellStyle name="Вывод 3 4 2 4" xfId="31738"/>
    <cellStyle name="Вывод 3 4 3" xfId="31739"/>
    <cellStyle name="Вывод 3 4 3 2" xfId="31740"/>
    <cellStyle name="Вывод 3 4 3 2 2" xfId="31741"/>
    <cellStyle name="Вывод 3 4 3 3" xfId="31742"/>
    <cellStyle name="Вывод 3 4 4" xfId="31743"/>
    <cellStyle name="Вывод 3 4 4 2" xfId="31744"/>
    <cellStyle name="Вывод 3 4 5" xfId="31745"/>
    <cellStyle name="Вывод 3 5" xfId="31746"/>
    <cellStyle name="Вывод 3 5 2" xfId="31747"/>
    <cellStyle name="Вывод 3 5 2 2" xfId="31748"/>
    <cellStyle name="Вывод 3 5 2 2 2" xfId="31749"/>
    <cellStyle name="Вывод 3 5 2 2 2 2" xfId="31750"/>
    <cellStyle name="Вывод 3 5 2 2 3" xfId="31751"/>
    <cellStyle name="Вывод 3 5 2 3" xfId="31752"/>
    <cellStyle name="Вывод 3 5 2 3 2" xfId="31753"/>
    <cellStyle name="Вывод 3 5 2 4" xfId="31754"/>
    <cellStyle name="Вывод 3 5 3" xfId="31755"/>
    <cellStyle name="Вывод 3 5 3 2" xfId="31756"/>
    <cellStyle name="Вывод 3 5 3 2 2" xfId="31757"/>
    <cellStyle name="Вывод 3 5 3 3" xfId="31758"/>
    <cellStyle name="Вывод 3 5 4" xfId="31759"/>
    <cellStyle name="Вывод 3 5 4 2" xfId="31760"/>
    <cellStyle name="Вывод 3 5 5" xfId="31761"/>
    <cellStyle name="Вывод 3 6" xfId="31762"/>
    <cellStyle name="Вывод 3 6 2" xfId="31763"/>
    <cellStyle name="Вывод 3 6 2 2" xfId="31764"/>
    <cellStyle name="Вывод 3 6 2 2 2" xfId="31765"/>
    <cellStyle name="Вывод 3 6 2 2 2 2" xfId="31766"/>
    <cellStyle name="Вывод 3 6 2 2 3" xfId="31767"/>
    <cellStyle name="Вывод 3 6 2 3" xfId="31768"/>
    <cellStyle name="Вывод 3 6 2 3 2" xfId="31769"/>
    <cellStyle name="Вывод 3 6 2 4" xfId="31770"/>
    <cellStyle name="Вывод 3 6 3" xfId="31771"/>
    <cellStyle name="Вывод 3 6 3 2" xfId="31772"/>
    <cellStyle name="Вывод 3 6 3 2 2" xfId="31773"/>
    <cellStyle name="Вывод 3 6 3 3" xfId="31774"/>
    <cellStyle name="Вывод 3 6 4" xfId="31775"/>
    <cellStyle name="Вывод 3 6 4 2" xfId="31776"/>
    <cellStyle name="Вывод 3 6 5" xfId="31777"/>
    <cellStyle name="Вывод 3 7" xfId="31778"/>
    <cellStyle name="Вывод 3 7 2" xfId="31779"/>
    <cellStyle name="Вывод 3 7 2 2" xfId="31780"/>
    <cellStyle name="Вывод 3 7 2 2 2" xfId="31781"/>
    <cellStyle name="Вывод 3 7 2 2 2 2" xfId="31782"/>
    <cellStyle name="Вывод 3 7 2 2 3" xfId="31783"/>
    <cellStyle name="Вывод 3 7 2 3" xfId="31784"/>
    <cellStyle name="Вывод 3 7 2 3 2" xfId="31785"/>
    <cellStyle name="Вывод 3 7 2 4" xfId="31786"/>
    <cellStyle name="Вывод 3 7 3" xfId="31787"/>
    <cellStyle name="Вывод 3 7 3 2" xfId="31788"/>
    <cellStyle name="Вывод 3 7 3 2 2" xfId="31789"/>
    <cellStyle name="Вывод 3 7 3 3" xfId="31790"/>
    <cellStyle name="Вывод 3 7 4" xfId="31791"/>
    <cellStyle name="Вывод 3 7 4 2" xfId="31792"/>
    <cellStyle name="Вывод 3 7 5" xfId="31793"/>
    <cellStyle name="Вывод 3 8" xfId="31794"/>
    <cellStyle name="Вывод 3 8 2" xfId="31795"/>
    <cellStyle name="Вывод 3 8 2 2" xfId="31796"/>
    <cellStyle name="Вывод 3 8 2 2 2" xfId="31797"/>
    <cellStyle name="Вывод 3 8 2 2 2 2" xfId="31798"/>
    <cellStyle name="Вывод 3 8 2 2 3" xfId="31799"/>
    <cellStyle name="Вывод 3 8 2 3" xfId="31800"/>
    <cellStyle name="Вывод 3 8 2 3 2" xfId="31801"/>
    <cellStyle name="Вывод 3 8 2 4" xfId="31802"/>
    <cellStyle name="Вывод 3 8 3" xfId="31803"/>
    <cellStyle name="Вывод 3 8 3 2" xfId="31804"/>
    <cellStyle name="Вывод 3 8 3 2 2" xfId="31805"/>
    <cellStyle name="Вывод 3 8 3 3" xfId="31806"/>
    <cellStyle name="Вывод 3 8 4" xfId="31807"/>
    <cellStyle name="Вывод 3 8 4 2" xfId="31808"/>
    <cellStyle name="Вывод 3 8 5" xfId="31809"/>
    <cellStyle name="Вывод 3 9" xfId="31810"/>
    <cellStyle name="Вывод 3 9 2" xfId="31811"/>
    <cellStyle name="Вывод 3 9 2 2" xfId="31812"/>
    <cellStyle name="Вывод 3 9 2 2 2" xfId="31813"/>
    <cellStyle name="Вывод 3 9 2 2 2 2" xfId="31814"/>
    <cellStyle name="Вывод 3 9 2 2 3" xfId="31815"/>
    <cellStyle name="Вывод 3 9 2 3" xfId="31816"/>
    <cellStyle name="Вывод 3 9 2 3 2" xfId="31817"/>
    <cellStyle name="Вывод 3 9 2 4" xfId="31818"/>
    <cellStyle name="Вывод 3 9 3" xfId="31819"/>
    <cellStyle name="Вывод 3 9 3 2" xfId="31820"/>
    <cellStyle name="Вывод 3 9 3 2 2" xfId="31821"/>
    <cellStyle name="Вывод 3 9 3 3" xfId="31822"/>
    <cellStyle name="Вывод 3 9 4" xfId="31823"/>
    <cellStyle name="Вывод 3 9 4 2" xfId="31824"/>
    <cellStyle name="Вывод 3 9 5" xfId="31825"/>
    <cellStyle name="Вывод 4" xfId="31826"/>
    <cellStyle name="Вывод 4 10" xfId="31827"/>
    <cellStyle name="Вывод 4 10 2" xfId="31828"/>
    <cellStyle name="Вывод 4 10 2 2" xfId="31829"/>
    <cellStyle name="Вывод 4 10 2 2 2" xfId="31830"/>
    <cellStyle name="Вывод 4 10 2 3" xfId="31831"/>
    <cellStyle name="Вывод 4 10 3" xfId="31832"/>
    <cellStyle name="Вывод 4 10 3 2" xfId="31833"/>
    <cellStyle name="Вывод 4 10 4" xfId="31834"/>
    <cellStyle name="Вывод 4 11" xfId="31835"/>
    <cellStyle name="Вывод 4 11 2" xfId="31836"/>
    <cellStyle name="Вывод 4 11 2 2" xfId="31837"/>
    <cellStyle name="Вывод 4 11 3" xfId="31838"/>
    <cellStyle name="Вывод 4 12" xfId="31839"/>
    <cellStyle name="Вывод 4 12 2" xfId="31840"/>
    <cellStyle name="Вывод 4 13" xfId="31841"/>
    <cellStyle name="Вывод 4 2" xfId="31842"/>
    <cellStyle name="Вывод 4 2 10" xfId="31843"/>
    <cellStyle name="Вывод 4 2 10 2" xfId="31844"/>
    <cellStyle name="Вывод 4 2 10 2 2" xfId="31845"/>
    <cellStyle name="Вывод 4 2 10 3" xfId="31846"/>
    <cellStyle name="Вывод 4 2 11" xfId="31847"/>
    <cellStyle name="Вывод 4 2 11 2" xfId="31848"/>
    <cellStyle name="Вывод 4 2 12" xfId="31849"/>
    <cellStyle name="Вывод 4 2 2" xfId="31850"/>
    <cellStyle name="Вывод 4 2 2 2" xfId="31851"/>
    <cellStyle name="Вывод 4 2 2 2 2" xfId="31852"/>
    <cellStyle name="Вывод 4 2 2 2 2 2" xfId="31853"/>
    <cellStyle name="Вывод 4 2 2 2 2 2 2" xfId="31854"/>
    <cellStyle name="Вывод 4 2 2 2 2 3" xfId="31855"/>
    <cellStyle name="Вывод 4 2 2 2 3" xfId="31856"/>
    <cellStyle name="Вывод 4 2 2 2 3 2" xfId="31857"/>
    <cellStyle name="Вывод 4 2 2 2 4" xfId="31858"/>
    <cellStyle name="Вывод 4 2 2 3" xfId="31859"/>
    <cellStyle name="Вывод 4 2 2 3 2" xfId="31860"/>
    <cellStyle name="Вывод 4 2 2 3 2 2" xfId="31861"/>
    <cellStyle name="Вывод 4 2 2 3 3" xfId="31862"/>
    <cellStyle name="Вывод 4 2 2 4" xfId="31863"/>
    <cellStyle name="Вывод 4 2 2 4 2" xfId="31864"/>
    <cellStyle name="Вывод 4 2 2 5" xfId="31865"/>
    <cellStyle name="Вывод 4 2 3" xfId="31866"/>
    <cellStyle name="Вывод 4 2 3 2" xfId="31867"/>
    <cellStyle name="Вывод 4 2 3 2 2" xfId="31868"/>
    <cellStyle name="Вывод 4 2 3 2 2 2" xfId="31869"/>
    <cellStyle name="Вывод 4 2 3 2 2 2 2" xfId="31870"/>
    <cellStyle name="Вывод 4 2 3 2 2 3" xfId="31871"/>
    <cellStyle name="Вывод 4 2 3 2 3" xfId="31872"/>
    <cellStyle name="Вывод 4 2 3 2 3 2" xfId="31873"/>
    <cellStyle name="Вывод 4 2 3 2 4" xfId="31874"/>
    <cellStyle name="Вывод 4 2 3 3" xfId="31875"/>
    <cellStyle name="Вывод 4 2 3 3 2" xfId="31876"/>
    <cellStyle name="Вывод 4 2 3 3 2 2" xfId="31877"/>
    <cellStyle name="Вывод 4 2 3 3 3" xfId="31878"/>
    <cellStyle name="Вывод 4 2 3 4" xfId="31879"/>
    <cellStyle name="Вывод 4 2 3 4 2" xfId="31880"/>
    <cellStyle name="Вывод 4 2 3 5" xfId="31881"/>
    <cellStyle name="Вывод 4 2 4" xfId="31882"/>
    <cellStyle name="Вывод 4 2 4 2" xfId="31883"/>
    <cellStyle name="Вывод 4 2 4 2 2" xfId="31884"/>
    <cellStyle name="Вывод 4 2 4 2 2 2" xfId="31885"/>
    <cellStyle name="Вывод 4 2 4 2 2 2 2" xfId="31886"/>
    <cellStyle name="Вывод 4 2 4 2 2 3" xfId="31887"/>
    <cellStyle name="Вывод 4 2 4 2 3" xfId="31888"/>
    <cellStyle name="Вывод 4 2 4 2 3 2" xfId="31889"/>
    <cellStyle name="Вывод 4 2 4 2 4" xfId="31890"/>
    <cellStyle name="Вывод 4 2 4 3" xfId="31891"/>
    <cellStyle name="Вывод 4 2 4 3 2" xfId="31892"/>
    <cellStyle name="Вывод 4 2 4 3 2 2" xfId="31893"/>
    <cellStyle name="Вывод 4 2 4 3 3" xfId="31894"/>
    <cellStyle name="Вывод 4 2 4 4" xfId="31895"/>
    <cellStyle name="Вывод 4 2 4 4 2" xfId="31896"/>
    <cellStyle name="Вывод 4 2 4 5" xfId="31897"/>
    <cellStyle name="Вывод 4 2 5" xfId="31898"/>
    <cellStyle name="Вывод 4 2 5 2" xfId="31899"/>
    <cellStyle name="Вывод 4 2 5 2 2" xfId="31900"/>
    <cellStyle name="Вывод 4 2 5 2 2 2" xfId="31901"/>
    <cellStyle name="Вывод 4 2 5 2 2 2 2" xfId="31902"/>
    <cellStyle name="Вывод 4 2 5 2 2 3" xfId="31903"/>
    <cellStyle name="Вывод 4 2 5 2 3" xfId="31904"/>
    <cellStyle name="Вывод 4 2 5 2 3 2" xfId="31905"/>
    <cellStyle name="Вывод 4 2 5 2 4" xfId="31906"/>
    <cellStyle name="Вывод 4 2 5 3" xfId="31907"/>
    <cellStyle name="Вывод 4 2 5 3 2" xfId="31908"/>
    <cellStyle name="Вывод 4 2 5 3 2 2" xfId="31909"/>
    <cellStyle name="Вывод 4 2 5 3 3" xfId="31910"/>
    <cellStyle name="Вывод 4 2 5 4" xfId="31911"/>
    <cellStyle name="Вывод 4 2 5 4 2" xfId="31912"/>
    <cellStyle name="Вывод 4 2 5 5" xfId="31913"/>
    <cellStyle name="Вывод 4 2 6" xfId="31914"/>
    <cellStyle name="Вывод 4 2 6 2" xfId="31915"/>
    <cellStyle name="Вывод 4 2 6 2 2" xfId="31916"/>
    <cellStyle name="Вывод 4 2 6 2 2 2" xfId="31917"/>
    <cellStyle name="Вывод 4 2 6 2 2 2 2" xfId="31918"/>
    <cellStyle name="Вывод 4 2 6 2 2 3" xfId="31919"/>
    <cellStyle name="Вывод 4 2 6 2 3" xfId="31920"/>
    <cellStyle name="Вывод 4 2 6 2 3 2" xfId="31921"/>
    <cellStyle name="Вывод 4 2 6 2 4" xfId="31922"/>
    <cellStyle name="Вывод 4 2 6 3" xfId="31923"/>
    <cellStyle name="Вывод 4 2 6 3 2" xfId="31924"/>
    <cellStyle name="Вывод 4 2 6 3 2 2" xfId="31925"/>
    <cellStyle name="Вывод 4 2 6 3 3" xfId="31926"/>
    <cellStyle name="Вывод 4 2 6 4" xfId="31927"/>
    <cellStyle name="Вывод 4 2 6 4 2" xfId="31928"/>
    <cellStyle name="Вывод 4 2 6 5" xfId="31929"/>
    <cellStyle name="Вывод 4 2 7" xfId="31930"/>
    <cellStyle name="Вывод 4 2 7 2" xfId="31931"/>
    <cellStyle name="Вывод 4 2 7 2 2" xfId="31932"/>
    <cellStyle name="Вывод 4 2 7 2 2 2" xfId="31933"/>
    <cellStyle name="Вывод 4 2 7 2 2 2 2" xfId="31934"/>
    <cellStyle name="Вывод 4 2 7 2 2 3" xfId="31935"/>
    <cellStyle name="Вывод 4 2 7 2 3" xfId="31936"/>
    <cellStyle name="Вывод 4 2 7 2 3 2" xfId="31937"/>
    <cellStyle name="Вывод 4 2 7 2 4" xfId="31938"/>
    <cellStyle name="Вывод 4 2 7 3" xfId="31939"/>
    <cellStyle name="Вывод 4 2 7 3 2" xfId="31940"/>
    <cellStyle name="Вывод 4 2 7 3 2 2" xfId="31941"/>
    <cellStyle name="Вывод 4 2 7 3 3" xfId="31942"/>
    <cellStyle name="Вывод 4 2 7 4" xfId="31943"/>
    <cellStyle name="Вывод 4 2 7 4 2" xfId="31944"/>
    <cellStyle name="Вывод 4 2 7 5" xfId="31945"/>
    <cellStyle name="Вывод 4 2 8" xfId="31946"/>
    <cellStyle name="Вывод 4 2 8 2" xfId="31947"/>
    <cellStyle name="Вывод 4 2 8 2 2" xfId="31948"/>
    <cellStyle name="Вывод 4 2 8 2 2 2" xfId="31949"/>
    <cellStyle name="Вывод 4 2 8 2 2 2 2" xfId="31950"/>
    <cellStyle name="Вывод 4 2 8 2 2 3" xfId="31951"/>
    <cellStyle name="Вывод 4 2 8 2 3" xfId="31952"/>
    <cellStyle name="Вывод 4 2 8 2 3 2" xfId="31953"/>
    <cellStyle name="Вывод 4 2 8 2 4" xfId="31954"/>
    <cellStyle name="Вывод 4 2 8 3" xfId="31955"/>
    <cellStyle name="Вывод 4 2 8 3 2" xfId="31956"/>
    <cellStyle name="Вывод 4 2 8 3 2 2" xfId="31957"/>
    <cellStyle name="Вывод 4 2 8 3 3" xfId="31958"/>
    <cellStyle name="Вывод 4 2 8 4" xfId="31959"/>
    <cellStyle name="Вывод 4 2 8 4 2" xfId="31960"/>
    <cellStyle name="Вывод 4 2 8 5" xfId="31961"/>
    <cellStyle name="Вывод 4 2 9" xfId="31962"/>
    <cellStyle name="Вывод 4 2 9 2" xfId="31963"/>
    <cellStyle name="Вывод 4 2 9 2 2" xfId="31964"/>
    <cellStyle name="Вывод 4 2 9 2 2 2" xfId="31965"/>
    <cellStyle name="Вывод 4 2 9 2 3" xfId="31966"/>
    <cellStyle name="Вывод 4 2 9 3" xfId="31967"/>
    <cellStyle name="Вывод 4 2 9 3 2" xfId="31968"/>
    <cellStyle name="Вывод 4 2 9 4" xfId="31969"/>
    <cellStyle name="Вывод 4 3" xfId="31970"/>
    <cellStyle name="Вывод 4 3 2" xfId="31971"/>
    <cellStyle name="Вывод 4 3 2 2" xfId="31972"/>
    <cellStyle name="Вывод 4 3 2 2 2" xfId="31973"/>
    <cellStyle name="Вывод 4 3 2 2 2 2" xfId="31974"/>
    <cellStyle name="Вывод 4 3 2 2 3" xfId="31975"/>
    <cellStyle name="Вывод 4 3 2 3" xfId="31976"/>
    <cellStyle name="Вывод 4 3 2 3 2" xfId="31977"/>
    <cellStyle name="Вывод 4 3 2 4" xfId="31978"/>
    <cellStyle name="Вывод 4 3 3" xfId="31979"/>
    <cellStyle name="Вывод 4 3 3 2" xfId="31980"/>
    <cellStyle name="Вывод 4 3 3 2 2" xfId="31981"/>
    <cellStyle name="Вывод 4 3 3 3" xfId="31982"/>
    <cellStyle name="Вывод 4 3 4" xfId="31983"/>
    <cellStyle name="Вывод 4 3 4 2" xfId="31984"/>
    <cellStyle name="Вывод 4 3 5" xfId="31985"/>
    <cellStyle name="Вывод 4 4" xfId="31986"/>
    <cellStyle name="Вывод 4 4 2" xfId="31987"/>
    <cellStyle name="Вывод 4 4 2 2" xfId="31988"/>
    <cellStyle name="Вывод 4 4 2 2 2" xfId="31989"/>
    <cellStyle name="Вывод 4 4 2 2 2 2" xfId="31990"/>
    <cellStyle name="Вывод 4 4 2 2 3" xfId="31991"/>
    <cellStyle name="Вывод 4 4 2 3" xfId="31992"/>
    <cellStyle name="Вывод 4 4 2 3 2" xfId="31993"/>
    <cellStyle name="Вывод 4 4 2 4" xfId="31994"/>
    <cellStyle name="Вывод 4 4 3" xfId="31995"/>
    <cellStyle name="Вывод 4 4 3 2" xfId="31996"/>
    <cellStyle name="Вывод 4 4 3 2 2" xfId="31997"/>
    <cellStyle name="Вывод 4 4 3 3" xfId="31998"/>
    <cellStyle name="Вывод 4 4 4" xfId="31999"/>
    <cellStyle name="Вывод 4 4 4 2" xfId="32000"/>
    <cellStyle name="Вывод 4 4 5" xfId="32001"/>
    <cellStyle name="Вывод 4 5" xfId="32002"/>
    <cellStyle name="Вывод 4 5 2" xfId="32003"/>
    <cellStyle name="Вывод 4 5 2 2" xfId="32004"/>
    <cellStyle name="Вывод 4 5 2 2 2" xfId="32005"/>
    <cellStyle name="Вывод 4 5 2 2 2 2" xfId="32006"/>
    <cellStyle name="Вывод 4 5 2 2 3" xfId="32007"/>
    <cellStyle name="Вывод 4 5 2 3" xfId="32008"/>
    <cellStyle name="Вывод 4 5 2 3 2" xfId="32009"/>
    <cellStyle name="Вывод 4 5 2 4" xfId="32010"/>
    <cellStyle name="Вывод 4 5 3" xfId="32011"/>
    <cellStyle name="Вывод 4 5 3 2" xfId="32012"/>
    <cellStyle name="Вывод 4 5 3 2 2" xfId="32013"/>
    <cellStyle name="Вывод 4 5 3 3" xfId="32014"/>
    <cellStyle name="Вывод 4 5 4" xfId="32015"/>
    <cellStyle name="Вывод 4 5 4 2" xfId="32016"/>
    <cellStyle name="Вывод 4 5 5" xfId="32017"/>
    <cellStyle name="Вывод 4 6" xfId="32018"/>
    <cellStyle name="Вывод 4 6 2" xfId="32019"/>
    <cellStyle name="Вывод 4 6 2 2" xfId="32020"/>
    <cellStyle name="Вывод 4 6 2 2 2" xfId="32021"/>
    <cellStyle name="Вывод 4 6 2 2 2 2" xfId="32022"/>
    <cellStyle name="Вывод 4 6 2 2 3" xfId="32023"/>
    <cellStyle name="Вывод 4 6 2 3" xfId="32024"/>
    <cellStyle name="Вывод 4 6 2 3 2" xfId="32025"/>
    <cellStyle name="Вывод 4 6 2 4" xfId="32026"/>
    <cellStyle name="Вывод 4 6 3" xfId="32027"/>
    <cellStyle name="Вывод 4 6 3 2" xfId="32028"/>
    <cellStyle name="Вывод 4 6 3 2 2" xfId="32029"/>
    <cellStyle name="Вывод 4 6 3 3" xfId="32030"/>
    <cellStyle name="Вывод 4 6 4" xfId="32031"/>
    <cellStyle name="Вывод 4 6 4 2" xfId="32032"/>
    <cellStyle name="Вывод 4 6 5" xfId="32033"/>
    <cellStyle name="Вывод 4 7" xfId="32034"/>
    <cellStyle name="Вывод 4 7 2" xfId="32035"/>
    <cellStyle name="Вывод 4 7 2 2" xfId="32036"/>
    <cellStyle name="Вывод 4 7 2 2 2" xfId="32037"/>
    <cellStyle name="Вывод 4 7 2 2 2 2" xfId="32038"/>
    <cellStyle name="Вывод 4 7 2 2 3" xfId="32039"/>
    <cellStyle name="Вывод 4 7 2 3" xfId="32040"/>
    <cellStyle name="Вывод 4 7 2 3 2" xfId="32041"/>
    <cellStyle name="Вывод 4 7 2 4" xfId="32042"/>
    <cellStyle name="Вывод 4 7 3" xfId="32043"/>
    <cellStyle name="Вывод 4 7 3 2" xfId="32044"/>
    <cellStyle name="Вывод 4 7 3 2 2" xfId="32045"/>
    <cellStyle name="Вывод 4 7 3 3" xfId="32046"/>
    <cellStyle name="Вывод 4 7 4" xfId="32047"/>
    <cellStyle name="Вывод 4 7 4 2" xfId="32048"/>
    <cellStyle name="Вывод 4 7 5" xfId="32049"/>
    <cellStyle name="Вывод 4 8" xfId="32050"/>
    <cellStyle name="Вывод 4 8 2" xfId="32051"/>
    <cellStyle name="Вывод 4 8 2 2" xfId="32052"/>
    <cellStyle name="Вывод 4 8 2 2 2" xfId="32053"/>
    <cellStyle name="Вывод 4 8 2 2 2 2" xfId="32054"/>
    <cellStyle name="Вывод 4 8 2 2 3" xfId="32055"/>
    <cellStyle name="Вывод 4 8 2 3" xfId="32056"/>
    <cellStyle name="Вывод 4 8 2 3 2" xfId="32057"/>
    <cellStyle name="Вывод 4 8 2 4" xfId="32058"/>
    <cellStyle name="Вывод 4 8 3" xfId="32059"/>
    <cellStyle name="Вывод 4 8 3 2" xfId="32060"/>
    <cellStyle name="Вывод 4 8 3 2 2" xfId="32061"/>
    <cellStyle name="Вывод 4 8 3 3" xfId="32062"/>
    <cellStyle name="Вывод 4 8 4" xfId="32063"/>
    <cellStyle name="Вывод 4 8 4 2" xfId="32064"/>
    <cellStyle name="Вывод 4 8 5" xfId="32065"/>
    <cellStyle name="Вывод 4 9" xfId="32066"/>
    <cellStyle name="Вывод 4 9 2" xfId="32067"/>
    <cellStyle name="Вывод 4 9 2 2" xfId="32068"/>
    <cellStyle name="Вывод 4 9 2 2 2" xfId="32069"/>
    <cellStyle name="Вывод 4 9 2 2 2 2" xfId="32070"/>
    <cellStyle name="Вывод 4 9 2 2 3" xfId="32071"/>
    <cellStyle name="Вывод 4 9 2 3" xfId="32072"/>
    <cellStyle name="Вывод 4 9 2 3 2" xfId="32073"/>
    <cellStyle name="Вывод 4 9 2 4" xfId="32074"/>
    <cellStyle name="Вывод 4 9 3" xfId="32075"/>
    <cellStyle name="Вывод 4 9 3 2" xfId="32076"/>
    <cellStyle name="Вывод 4 9 3 2 2" xfId="32077"/>
    <cellStyle name="Вывод 4 9 3 3" xfId="32078"/>
    <cellStyle name="Вывод 4 9 4" xfId="32079"/>
    <cellStyle name="Вывод 4 9 4 2" xfId="32080"/>
    <cellStyle name="Вывод 4 9 5" xfId="32081"/>
    <cellStyle name="Вывод 5" xfId="32082"/>
    <cellStyle name="Вывод 5 2" xfId="32083"/>
    <cellStyle name="Вывод 5 2 2" xfId="32084"/>
    <cellStyle name="Вывод 5 2 2 2" xfId="32085"/>
    <cellStyle name="Вывод 5 2 2 2 2" xfId="32086"/>
    <cellStyle name="Вывод 5 2 2 3" xfId="32087"/>
    <cellStyle name="Вывод 5 2 3" xfId="32088"/>
    <cellStyle name="Вывод 5 2 3 2" xfId="32089"/>
    <cellStyle name="Вывод 5 2 4" xfId="32090"/>
    <cellStyle name="Вывод 5 3" xfId="32091"/>
    <cellStyle name="Вывод 5 3 2" xfId="32092"/>
    <cellStyle name="Вывод 5 3 2 2" xfId="32093"/>
    <cellStyle name="Вывод 5 3 3" xfId="32094"/>
    <cellStyle name="Вывод 5 4" xfId="32095"/>
    <cellStyle name="Вывод 5 4 2" xfId="32096"/>
    <cellStyle name="Вывод 5 5" xfId="32097"/>
    <cellStyle name="Вычисление 2" xfId="32098"/>
    <cellStyle name="Вычисление 2 10" xfId="32099"/>
    <cellStyle name="Вычисление 2 10 2" xfId="32100"/>
    <cellStyle name="Вычисление 2 10 2 2" xfId="32101"/>
    <cellStyle name="Вычисление 2 10 2 2 2" xfId="32102"/>
    <cellStyle name="Вычисление 2 10 2 2 2 2" xfId="32103"/>
    <cellStyle name="Вычисление 2 10 2 2 3" xfId="32104"/>
    <cellStyle name="Вычисление 2 10 2 3" xfId="32105"/>
    <cellStyle name="Вычисление 2 10 2 3 2" xfId="32106"/>
    <cellStyle name="Вычисление 2 10 2 4" xfId="32107"/>
    <cellStyle name="Вычисление 2 10 3" xfId="32108"/>
    <cellStyle name="Вычисление 2 10 3 2" xfId="32109"/>
    <cellStyle name="Вычисление 2 10 3 2 2" xfId="32110"/>
    <cellStyle name="Вычисление 2 10 3 3" xfId="32111"/>
    <cellStyle name="Вычисление 2 10 4" xfId="32112"/>
    <cellStyle name="Вычисление 2 10 4 2" xfId="32113"/>
    <cellStyle name="Вычисление 2 10 5" xfId="32114"/>
    <cellStyle name="Вычисление 2 11" xfId="32115"/>
    <cellStyle name="Вычисление 2 11 2" xfId="32116"/>
    <cellStyle name="Вычисление 2 11 2 2" xfId="32117"/>
    <cellStyle name="Вычисление 2 11 2 2 2" xfId="32118"/>
    <cellStyle name="Вычисление 2 11 2 2 2 2" xfId="32119"/>
    <cellStyle name="Вычисление 2 11 2 2 3" xfId="32120"/>
    <cellStyle name="Вычисление 2 11 2 3" xfId="32121"/>
    <cellStyle name="Вычисление 2 11 2 3 2" xfId="32122"/>
    <cellStyle name="Вычисление 2 11 2 4" xfId="32123"/>
    <cellStyle name="Вычисление 2 11 3" xfId="32124"/>
    <cellStyle name="Вычисление 2 11 3 2" xfId="32125"/>
    <cellStyle name="Вычисление 2 11 3 2 2" xfId="32126"/>
    <cellStyle name="Вычисление 2 11 3 3" xfId="32127"/>
    <cellStyle name="Вычисление 2 11 4" xfId="32128"/>
    <cellStyle name="Вычисление 2 11 4 2" xfId="32129"/>
    <cellStyle name="Вычисление 2 11 5" xfId="32130"/>
    <cellStyle name="Вычисление 2 12" xfId="32131"/>
    <cellStyle name="Вычисление 2 12 2" xfId="32132"/>
    <cellStyle name="Вычисление 2 12 2 2" xfId="32133"/>
    <cellStyle name="Вычисление 2 12 2 2 2" xfId="32134"/>
    <cellStyle name="Вычисление 2 12 2 2 2 2" xfId="32135"/>
    <cellStyle name="Вычисление 2 12 2 2 3" xfId="32136"/>
    <cellStyle name="Вычисление 2 12 2 3" xfId="32137"/>
    <cellStyle name="Вычисление 2 12 2 3 2" xfId="32138"/>
    <cellStyle name="Вычисление 2 12 2 4" xfId="32139"/>
    <cellStyle name="Вычисление 2 12 3" xfId="32140"/>
    <cellStyle name="Вычисление 2 12 3 2" xfId="32141"/>
    <cellStyle name="Вычисление 2 12 3 2 2" xfId="32142"/>
    <cellStyle name="Вычисление 2 12 3 3" xfId="32143"/>
    <cellStyle name="Вычисление 2 12 4" xfId="32144"/>
    <cellStyle name="Вычисление 2 12 4 2" xfId="32145"/>
    <cellStyle name="Вычисление 2 12 5" xfId="32146"/>
    <cellStyle name="Вычисление 2 13" xfId="32147"/>
    <cellStyle name="Вычисление 2 13 2" xfId="32148"/>
    <cellStyle name="Вычисление 2 13 2 2" xfId="32149"/>
    <cellStyle name="Вычисление 2 13 2 2 2" xfId="32150"/>
    <cellStyle name="Вычисление 2 13 2 2 2 2" xfId="32151"/>
    <cellStyle name="Вычисление 2 13 2 2 3" xfId="32152"/>
    <cellStyle name="Вычисление 2 13 2 3" xfId="32153"/>
    <cellStyle name="Вычисление 2 13 2 3 2" xfId="32154"/>
    <cellStyle name="Вычисление 2 13 2 4" xfId="32155"/>
    <cellStyle name="Вычисление 2 13 3" xfId="32156"/>
    <cellStyle name="Вычисление 2 13 3 2" xfId="32157"/>
    <cellStyle name="Вычисление 2 13 3 2 2" xfId="32158"/>
    <cellStyle name="Вычисление 2 13 3 3" xfId="32159"/>
    <cellStyle name="Вычисление 2 13 4" xfId="32160"/>
    <cellStyle name="Вычисление 2 13 4 2" xfId="32161"/>
    <cellStyle name="Вычисление 2 13 5" xfId="32162"/>
    <cellStyle name="Вычисление 2 14" xfId="32163"/>
    <cellStyle name="Вычисление 2 14 2" xfId="32164"/>
    <cellStyle name="Вычисление 2 14 2 2" xfId="32165"/>
    <cellStyle name="Вычисление 2 14 2 2 2" xfId="32166"/>
    <cellStyle name="Вычисление 2 14 2 3" xfId="32167"/>
    <cellStyle name="Вычисление 2 14 3" xfId="32168"/>
    <cellStyle name="Вычисление 2 14 3 2" xfId="32169"/>
    <cellStyle name="Вычисление 2 14 4" xfId="32170"/>
    <cellStyle name="Вычисление 2 15" xfId="32171"/>
    <cellStyle name="Вычисление 2 15 2" xfId="32172"/>
    <cellStyle name="Вычисление 2 15 2 2" xfId="32173"/>
    <cellStyle name="Вычисление 2 15 3" xfId="32174"/>
    <cellStyle name="Вычисление 2 16" xfId="32175"/>
    <cellStyle name="Вычисление 2 16 2" xfId="32176"/>
    <cellStyle name="Вычисление 2 17" xfId="32177"/>
    <cellStyle name="Вычисление 2 2" xfId="32178"/>
    <cellStyle name="Вычисление 2 2 10" xfId="32179"/>
    <cellStyle name="Вычисление 2 2 10 2" xfId="32180"/>
    <cellStyle name="Вычисление 2 2 10 2 2" xfId="32181"/>
    <cellStyle name="Вычисление 2 2 10 2 2 2" xfId="32182"/>
    <cellStyle name="Вычисление 2 2 10 2 2 2 2" xfId="32183"/>
    <cellStyle name="Вычисление 2 2 10 2 2 3" xfId="32184"/>
    <cellStyle name="Вычисление 2 2 10 2 3" xfId="32185"/>
    <cellStyle name="Вычисление 2 2 10 2 3 2" xfId="32186"/>
    <cellStyle name="Вычисление 2 2 10 2 4" xfId="32187"/>
    <cellStyle name="Вычисление 2 2 10 3" xfId="32188"/>
    <cellStyle name="Вычисление 2 2 10 3 2" xfId="32189"/>
    <cellStyle name="Вычисление 2 2 10 3 2 2" xfId="32190"/>
    <cellStyle name="Вычисление 2 2 10 3 3" xfId="32191"/>
    <cellStyle name="Вычисление 2 2 10 4" xfId="32192"/>
    <cellStyle name="Вычисление 2 2 10 4 2" xfId="32193"/>
    <cellStyle name="Вычисление 2 2 10 5" xfId="32194"/>
    <cellStyle name="Вычисление 2 2 11" xfId="32195"/>
    <cellStyle name="Вычисление 2 2 11 2" xfId="32196"/>
    <cellStyle name="Вычисление 2 2 11 2 2" xfId="32197"/>
    <cellStyle name="Вычисление 2 2 11 2 2 2" xfId="32198"/>
    <cellStyle name="Вычисление 2 2 11 2 3" xfId="32199"/>
    <cellStyle name="Вычисление 2 2 11 3" xfId="32200"/>
    <cellStyle name="Вычисление 2 2 11 3 2" xfId="32201"/>
    <cellStyle name="Вычисление 2 2 11 4" xfId="32202"/>
    <cellStyle name="Вычисление 2 2 12" xfId="32203"/>
    <cellStyle name="Вычисление 2 2 12 2" xfId="32204"/>
    <cellStyle name="Вычисление 2 2 12 2 2" xfId="32205"/>
    <cellStyle name="Вычисление 2 2 12 3" xfId="32206"/>
    <cellStyle name="Вычисление 2 2 13" xfId="32207"/>
    <cellStyle name="Вычисление 2 2 13 2" xfId="32208"/>
    <cellStyle name="Вычисление 2 2 14" xfId="32209"/>
    <cellStyle name="Вычисление 2 2 2" xfId="32210"/>
    <cellStyle name="Вычисление 2 2 2 10" xfId="32211"/>
    <cellStyle name="Вычисление 2 2 2 10 2" xfId="32212"/>
    <cellStyle name="Вычисление 2 2 2 10 2 2" xfId="32213"/>
    <cellStyle name="Вычисление 2 2 2 10 2 2 2" xfId="32214"/>
    <cellStyle name="Вычисление 2 2 2 10 2 3" xfId="32215"/>
    <cellStyle name="Вычисление 2 2 2 10 3" xfId="32216"/>
    <cellStyle name="Вычисление 2 2 2 10 3 2" xfId="32217"/>
    <cellStyle name="Вычисление 2 2 2 10 4" xfId="32218"/>
    <cellStyle name="Вычисление 2 2 2 11" xfId="32219"/>
    <cellStyle name="Вычисление 2 2 2 11 2" xfId="32220"/>
    <cellStyle name="Вычисление 2 2 2 11 2 2" xfId="32221"/>
    <cellStyle name="Вычисление 2 2 2 11 3" xfId="32222"/>
    <cellStyle name="Вычисление 2 2 2 12" xfId="32223"/>
    <cellStyle name="Вычисление 2 2 2 12 2" xfId="32224"/>
    <cellStyle name="Вычисление 2 2 2 13" xfId="32225"/>
    <cellStyle name="Вычисление 2 2 2 2" xfId="32226"/>
    <cellStyle name="Вычисление 2 2 2 2 10" xfId="32227"/>
    <cellStyle name="Вычисление 2 2 2 2 10 2" xfId="32228"/>
    <cellStyle name="Вычисление 2 2 2 2 10 2 2" xfId="32229"/>
    <cellStyle name="Вычисление 2 2 2 2 10 3" xfId="32230"/>
    <cellStyle name="Вычисление 2 2 2 2 11" xfId="32231"/>
    <cellStyle name="Вычисление 2 2 2 2 11 2" xfId="32232"/>
    <cellStyle name="Вычисление 2 2 2 2 12" xfId="32233"/>
    <cellStyle name="Вычисление 2 2 2 2 2" xfId="32234"/>
    <cellStyle name="Вычисление 2 2 2 2 2 2" xfId="32235"/>
    <cellStyle name="Вычисление 2 2 2 2 2 2 2" xfId="32236"/>
    <cellStyle name="Вычисление 2 2 2 2 2 2 2 2" xfId="32237"/>
    <cellStyle name="Вычисление 2 2 2 2 2 2 2 2 2" xfId="32238"/>
    <cellStyle name="Вычисление 2 2 2 2 2 2 2 3" xfId="32239"/>
    <cellStyle name="Вычисление 2 2 2 2 2 2 3" xfId="32240"/>
    <cellStyle name="Вычисление 2 2 2 2 2 2 3 2" xfId="32241"/>
    <cellStyle name="Вычисление 2 2 2 2 2 2 4" xfId="32242"/>
    <cellStyle name="Вычисление 2 2 2 2 2 3" xfId="32243"/>
    <cellStyle name="Вычисление 2 2 2 2 2 3 2" xfId="32244"/>
    <cellStyle name="Вычисление 2 2 2 2 2 3 2 2" xfId="32245"/>
    <cellStyle name="Вычисление 2 2 2 2 2 3 3" xfId="32246"/>
    <cellStyle name="Вычисление 2 2 2 2 2 4" xfId="32247"/>
    <cellStyle name="Вычисление 2 2 2 2 2 4 2" xfId="32248"/>
    <cellStyle name="Вычисление 2 2 2 2 2 5" xfId="32249"/>
    <cellStyle name="Вычисление 2 2 2 2 3" xfId="32250"/>
    <cellStyle name="Вычисление 2 2 2 2 3 2" xfId="32251"/>
    <cellStyle name="Вычисление 2 2 2 2 3 2 2" xfId="32252"/>
    <cellStyle name="Вычисление 2 2 2 2 3 2 2 2" xfId="32253"/>
    <cellStyle name="Вычисление 2 2 2 2 3 2 2 2 2" xfId="32254"/>
    <cellStyle name="Вычисление 2 2 2 2 3 2 2 3" xfId="32255"/>
    <cellStyle name="Вычисление 2 2 2 2 3 2 3" xfId="32256"/>
    <cellStyle name="Вычисление 2 2 2 2 3 2 3 2" xfId="32257"/>
    <cellStyle name="Вычисление 2 2 2 2 3 2 4" xfId="32258"/>
    <cellStyle name="Вычисление 2 2 2 2 3 3" xfId="32259"/>
    <cellStyle name="Вычисление 2 2 2 2 3 3 2" xfId="32260"/>
    <cellStyle name="Вычисление 2 2 2 2 3 3 2 2" xfId="32261"/>
    <cellStyle name="Вычисление 2 2 2 2 3 3 3" xfId="32262"/>
    <cellStyle name="Вычисление 2 2 2 2 3 4" xfId="32263"/>
    <cellStyle name="Вычисление 2 2 2 2 3 4 2" xfId="32264"/>
    <cellStyle name="Вычисление 2 2 2 2 3 5" xfId="32265"/>
    <cellStyle name="Вычисление 2 2 2 2 4" xfId="32266"/>
    <cellStyle name="Вычисление 2 2 2 2 4 2" xfId="32267"/>
    <cellStyle name="Вычисление 2 2 2 2 4 2 2" xfId="32268"/>
    <cellStyle name="Вычисление 2 2 2 2 4 2 2 2" xfId="32269"/>
    <cellStyle name="Вычисление 2 2 2 2 4 2 2 2 2" xfId="32270"/>
    <cellStyle name="Вычисление 2 2 2 2 4 2 2 3" xfId="32271"/>
    <cellStyle name="Вычисление 2 2 2 2 4 2 3" xfId="32272"/>
    <cellStyle name="Вычисление 2 2 2 2 4 2 3 2" xfId="32273"/>
    <cellStyle name="Вычисление 2 2 2 2 4 2 4" xfId="32274"/>
    <cellStyle name="Вычисление 2 2 2 2 4 3" xfId="32275"/>
    <cellStyle name="Вычисление 2 2 2 2 4 3 2" xfId="32276"/>
    <cellStyle name="Вычисление 2 2 2 2 4 3 2 2" xfId="32277"/>
    <cellStyle name="Вычисление 2 2 2 2 4 3 3" xfId="32278"/>
    <cellStyle name="Вычисление 2 2 2 2 4 4" xfId="32279"/>
    <cellStyle name="Вычисление 2 2 2 2 4 4 2" xfId="32280"/>
    <cellStyle name="Вычисление 2 2 2 2 4 5" xfId="32281"/>
    <cellStyle name="Вычисление 2 2 2 2 5" xfId="32282"/>
    <cellStyle name="Вычисление 2 2 2 2 5 2" xfId="32283"/>
    <cellStyle name="Вычисление 2 2 2 2 5 2 2" xfId="32284"/>
    <cellStyle name="Вычисление 2 2 2 2 5 2 2 2" xfId="32285"/>
    <cellStyle name="Вычисление 2 2 2 2 5 2 2 2 2" xfId="32286"/>
    <cellStyle name="Вычисление 2 2 2 2 5 2 2 3" xfId="32287"/>
    <cellStyle name="Вычисление 2 2 2 2 5 2 3" xfId="32288"/>
    <cellStyle name="Вычисление 2 2 2 2 5 2 3 2" xfId="32289"/>
    <cellStyle name="Вычисление 2 2 2 2 5 2 4" xfId="32290"/>
    <cellStyle name="Вычисление 2 2 2 2 5 3" xfId="32291"/>
    <cellStyle name="Вычисление 2 2 2 2 5 3 2" xfId="32292"/>
    <cellStyle name="Вычисление 2 2 2 2 5 3 2 2" xfId="32293"/>
    <cellStyle name="Вычисление 2 2 2 2 5 3 3" xfId="32294"/>
    <cellStyle name="Вычисление 2 2 2 2 5 4" xfId="32295"/>
    <cellStyle name="Вычисление 2 2 2 2 5 4 2" xfId="32296"/>
    <cellStyle name="Вычисление 2 2 2 2 5 5" xfId="32297"/>
    <cellStyle name="Вычисление 2 2 2 2 6" xfId="32298"/>
    <cellStyle name="Вычисление 2 2 2 2 6 2" xfId="32299"/>
    <cellStyle name="Вычисление 2 2 2 2 6 2 2" xfId="32300"/>
    <cellStyle name="Вычисление 2 2 2 2 6 2 2 2" xfId="32301"/>
    <cellStyle name="Вычисление 2 2 2 2 6 2 2 2 2" xfId="32302"/>
    <cellStyle name="Вычисление 2 2 2 2 6 2 2 3" xfId="32303"/>
    <cellStyle name="Вычисление 2 2 2 2 6 2 3" xfId="32304"/>
    <cellStyle name="Вычисление 2 2 2 2 6 2 3 2" xfId="32305"/>
    <cellStyle name="Вычисление 2 2 2 2 6 2 4" xfId="32306"/>
    <cellStyle name="Вычисление 2 2 2 2 6 3" xfId="32307"/>
    <cellStyle name="Вычисление 2 2 2 2 6 3 2" xfId="32308"/>
    <cellStyle name="Вычисление 2 2 2 2 6 3 2 2" xfId="32309"/>
    <cellStyle name="Вычисление 2 2 2 2 6 3 3" xfId="32310"/>
    <cellStyle name="Вычисление 2 2 2 2 6 4" xfId="32311"/>
    <cellStyle name="Вычисление 2 2 2 2 6 4 2" xfId="32312"/>
    <cellStyle name="Вычисление 2 2 2 2 6 5" xfId="32313"/>
    <cellStyle name="Вычисление 2 2 2 2 7" xfId="32314"/>
    <cellStyle name="Вычисление 2 2 2 2 7 2" xfId="32315"/>
    <cellStyle name="Вычисление 2 2 2 2 7 2 2" xfId="32316"/>
    <cellStyle name="Вычисление 2 2 2 2 7 2 2 2" xfId="32317"/>
    <cellStyle name="Вычисление 2 2 2 2 7 2 2 2 2" xfId="32318"/>
    <cellStyle name="Вычисление 2 2 2 2 7 2 2 3" xfId="32319"/>
    <cellStyle name="Вычисление 2 2 2 2 7 2 3" xfId="32320"/>
    <cellStyle name="Вычисление 2 2 2 2 7 2 3 2" xfId="32321"/>
    <cellStyle name="Вычисление 2 2 2 2 7 2 4" xfId="32322"/>
    <cellStyle name="Вычисление 2 2 2 2 7 3" xfId="32323"/>
    <cellStyle name="Вычисление 2 2 2 2 7 3 2" xfId="32324"/>
    <cellStyle name="Вычисление 2 2 2 2 7 3 2 2" xfId="32325"/>
    <cellStyle name="Вычисление 2 2 2 2 7 3 3" xfId="32326"/>
    <cellStyle name="Вычисление 2 2 2 2 7 4" xfId="32327"/>
    <cellStyle name="Вычисление 2 2 2 2 7 4 2" xfId="32328"/>
    <cellStyle name="Вычисление 2 2 2 2 7 5" xfId="32329"/>
    <cellStyle name="Вычисление 2 2 2 2 8" xfId="32330"/>
    <cellStyle name="Вычисление 2 2 2 2 8 2" xfId="32331"/>
    <cellStyle name="Вычисление 2 2 2 2 8 2 2" xfId="32332"/>
    <cellStyle name="Вычисление 2 2 2 2 8 2 2 2" xfId="32333"/>
    <cellStyle name="Вычисление 2 2 2 2 8 2 2 2 2" xfId="32334"/>
    <cellStyle name="Вычисление 2 2 2 2 8 2 2 3" xfId="32335"/>
    <cellStyle name="Вычисление 2 2 2 2 8 2 3" xfId="32336"/>
    <cellStyle name="Вычисление 2 2 2 2 8 2 3 2" xfId="32337"/>
    <cellStyle name="Вычисление 2 2 2 2 8 2 4" xfId="32338"/>
    <cellStyle name="Вычисление 2 2 2 2 8 3" xfId="32339"/>
    <cellStyle name="Вычисление 2 2 2 2 8 3 2" xfId="32340"/>
    <cellStyle name="Вычисление 2 2 2 2 8 3 2 2" xfId="32341"/>
    <cellStyle name="Вычисление 2 2 2 2 8 3 3" xfId="32342"/>
    <cellStyle name="Вычисление 2 2 2 2 8 4" xfId="32343"/>
    <cellStyle name="Вычисление 2 2 2 2 8 4 2" xfId="32344"/>
    <cellStyle name="Вычисление 2 2 2 2 8 5" xfId="32345"/>
    <cellStyle name="Вычисление 2 2 2 2 9" xfId="32346"/>
    <cellStyle name="Вычисление 2 2 2 2 9 2" xfId="32347"/>
    <cellStyle name="Вычисление 2 2 2 2 9 2 2" xfId="32348"/>
    <cellStyle name="Вычисление 2 2 2 2 9 2 2 2" xfId="32349"/>
    <cellStyle name="Вычисление 2 2 2 2 9 2 3" xfId="32350"/>
    <cellStyle name="Вычисление 2 2 2 2 9 3" xfId="32351"/>
    <cellStyle name="Вычисление 2 2 2 2 9 3 2" xfId="32352"/>
    <cellStyle name="Вычисление 2 2 2 2 9 4" xfId="32353"/>
    <cellStyle name="Вычисление 2 2 2 3" xfId="32354"/>
    <cellStyle name="Вычисление 2 2 2 3 2" xfId="32355"/>
    <cellStyle name="Вычисление 2 2 2 3 2 2" xfId="32356"/>
    <cellStyle name="Вычисление 2 2 2 3 2 2 2" xfId="32357"/>
    <cellStyle name="Вычисление 2 2 2 3 2 2 2 2" xfId="32358"/>
    <cellStyle name="Вычисление 2 2 2 3 2 2 3" xfId="32359"/>
    <cellStyle name="Вычисление 2 2 2 3 2 3" xfId="32360"/>
    <cellStyle name="Вычисление 2 2 2 3 2 3 2" xfId="32361"/>
    <cellStyle name="Вычисление 2 2 2 3 2 4" xfId="32362"/>
    <cellStyle name="Вычисление 2 2 2 3 3" xfId="32363"/>
    <cellStyle name="Вычисление 2 2 2 3 3 2" xfId="32364"/>
    <cellStyle name="Вычисление 2 2 2 3 3 2 2" xfId="32365"/>
    <cellStyle name="Вычисление 2 2 2 3 3 3" xfId="32366"/>
    <cellStyle name="Вычисление 2 2 2 3 4" xfId="32367"/>
    <cellStyle name="Вычисление 2 2 2 3 4 2" xfId="32368"/>
    <cellStyle name="Вычисление 2 2 2 3 5" xfId="32369"/>
    <cellStyle name="Вычисление 2 2 2 4" xfId="32370"/>
    <cellStyle name="Вычисление 2 2 2 4 2" xfId="32371"/>
    <cellStyle name="Вычисление 2 2 2 4 2 2" xfId="32372"/>
    <cellStyle name="Вычисление 2 2 2 4 2 2 2" xfId="32373"/>
    <cellStyle name="Вычисление 2 2 2 4 2 2 2 2" xfId="32374"/>
    <cellStyle name="Вычисление 2 2 2 4 2 2 3" xfId="32375"/>
    <cellStyle name="Вычисление 2 2 2 4 2 3" xfId="32376"/>
    <cellStyle name="Вычисление 2 2 2 4 2 3 2" xfId="32377"/>
    <cellStyle name="Вычисление 2 2 2 4 2 4" xfId="32378"/>
    <cellStyle name="Вычисление 2 2 2 4 3" xfId="32379"/>
    <cellStyle name="Вычисление 2 2 2 4 3 2" xfId="32380"/>
    <cellStyle name="Вычисление 2 2 2 4 3 2 2" xfId="32381"/>
    <cellStyle name="Вычисление 2 2 2 4 3 3" xfId="32382"/>
    <cellStyle name="Вычисление 2 2 2 4 4" xfId="32383"/>
    <cellStyle name="Вычисление 2 2 2 4 4 2" xfId="32384"/>
    <cellStyle name="Вычисление 2 2 2 4 5" xfId="32385"/>
    <cellStyle name="Вычисление 2 2 2 5" xfId="32386"/>
    <cellStyle name="Вычисление 2 2 2 5 2" xfId="32387"/>
    <cellStyle name="Вычисление 2 2 2 5 2 2" xfId="32388"/>
    <cellStyle name="Вычисление 2 2 2 5 2 2 2" xfId="32389"/>
    <cellStyle name="Вычисление 2 2 2 5 2 2 2 2" xfId="32390"/>
    <cellStyle name="Вычисление 2 2 2 5 2 2 3" xfId="32391"/>
    <cellStyle name="Вычисление 2 2 2 5 2 3" xfId="32392"/>
    <cellStyle name="Вычисление 2 2 2 5 2 3 2" xfId="32393"/>
    <cellStyle name="Вычисление 2 2 2 5 2 4" xfId="32394"/>
    <cellStyle name="Вычисление 2 2 2 5 3" xfId="32395"/>
    <cellStyle name="Вычисление 2 2 2 5 3 2" xfId="32396"/>
    <cellStyle name="Вычисление 2 2 2 5 3 2 2" xfId="32397"/>
    <cellStyle name="Вычисление 2 2 2 5 3 3" xfId="32398"/>
    <cellStyle name="Вычисление 2 2 2 5 4" xfId="32399"/>
    <cellStyle name="Вычисление 2 2 2 5 4 2" xfId="32400"/>
    <cellStyle name="Вычисление 2 2 2 5 5" xfId="32401"/>
    <cellStyle name="Вычисление 2 2 2 6" xfId="32402"/>
    <cellStyle name="Вычисление 2 2 2 6 2" xfId="32403"/>
    <cellStyle name="Вычисление 2 2 2 6 2 2" xfId="32404"/>
    <cellStyle name="Вычисление 2 2 2 6 2 2 2" xfId="32405"/>
    <cellStyle name="Вычисление 2 2 2 6 2 2 2 2" xfId="32406"/>
    <cellStyle name="Вычисление 2 2 2 6 2 2 3" xfId="32407"/>
    <cellStyle name="Вычисление 2 2 2 6 2 3" xfId="32408"/>
    <cellStyle name="Вычисление 2 2 2 6 2 3 2" xfId="32409"/>
    <cellStyle name="Вычисление 2 2 2 6 2 4" xfId="32410"/>
    <cellStyle name="Вычисление 2 2 2 6 3" xfId="32411"/>
    <cellStyle name="Вычисление 2 2 2 6 3 2" xfId="32412"/>
    <cellStyle name="Вычисление 2 2 2 6 3 2 2" xfId="32413"/>
    <cellStyle name="Вычисление 2 2 2 6 3 3" xfId="32414"/>
    <cellStyle name="Вычисление 2 2 2 6 4" xfId="32415"/>
    <cellStyle name="Вычисление 2 2 2 6 4 2" xfId="32416"/>
    <cellStyle name="Вычисление 2 2 2 6 5" xfId="32417"/>
    <cellStyle name="Вычисление 2 2 2 7" xfId="32418"/>
    <cellStyle name="Вычисление 2 2 2 7 2" xfId="32419"/>
    <cellStyle name="Вычисление 2 2 2 7 2 2" xfId="32420"/>
    <cellStyle name="Вычисление 2 2 2 7 2 2 2" xfId="32421"/>
    <cellStyle name="Вычисление 2 2 2 7 2 2 2 2" xfId="32422"/>
    <cellStyle name="Вычисление 2 2 2 7 2 2 3" xfId="32423"/>
    <cellStyle name="Вычисление 2 2 2 7 2 3" xfId="32424"/>
    <cellStyle name="Вычисление 2 2 2 7 2 3 2" xfId="32425"/>
    <cellStyle name="Вычисление 2 2 2 7 2 4" xfId="32426"/>
    <cellStyle name="Вычисление 2 2 2 7 3" xfId="32427"/>
    <cellStyle name="Вычисление 2 2 2 7 3 2" xfId="32428"/>
    <cellStyle name="Вычисление 2 2 2 7 3 2 2" xfId="32429"/>
    <cellStyle name="Вычисление 2 2 2 7 3 3" xfId="32430"/>
    <cellStyle name="Вычисление 2 2 2 7 4" xfId="32431"/>
    <cellStyle name="Вычисление 2 2 2 7 4 2" xfId="32432"/>
    <cellStyle name="Вычисление 2 2 2 7 5" xfId="32433"/>
    <cellStyle name="Вычисление 2 2 2 8" xfId="32434"/>
    <cellStyle name="Вычисление 2 2 2 8 2" xfId="32435"/>
    <cellStyle name="Вычисление 2 2 2 8 2 2" xfId="32436"/>
    <cellStyle name="Вычисление 2 2 2 8 2 2 2" xfId="32437"/>
    <cellStyle name="Вычисление 2 2 2 8 2 2 2 2" xfId="32438"/>
    <cellStyle name="Вычисление 2 2 2 8 2 2 3" xfId="32439"/>
    <cellStyle name="Вычисление 2 2 2 8 2 3" xfId="32440"/>
    <cellStyle name="Вычисление 2 2 2 8 2 3 2" xfId="32441"/>
    <cellStyle name="Вычисление 2 2 2 8 2 4" xfId="32442"/>
    <cellStyle name="Вычисление 2 2 2 8 3" xfId="32443"/>
    <cellStyle name="Вычисление 2 2 2 8 3 2" xfId="32444"/>
    <cellStyle name="Вычисление 2 2 2 8 3 2 2" xfId="32445"/>
    <cellStyle name="Вычисление 2 2 2 8 3 3" xfId="32446"/>
    <cellStyle name="Вычисление 2 2 2 8 4" xfId="32447"/>
    <cellStyle name="Вычисление 2 2 2 8 4 2" xfId="32448"/>
    <cellStyle name="Вычисление 2 2 2 8 5" xfId="32449"/>
    <cellStyle name="Вычисление 2 2 2 9" xfId="32450"/>
    <cellStyle name="Вычисление 2 2 2 9 2" xfId="32451"/>
    <cellStyle name="Вычисление 2 2 2 9 2 2" xfId="32452"/>
    <cellStyle name="Вычисление 2 2 2 9 2 2 2" xfId="32453"/>
    <cellStyle name="Вычисление 2 2 2 9 2 2 2 2" xfId="32454"/>
    <cellStyle name="Вычисление 2 2 2 9 2 2 3" xfId="32455"/>
    <cellStyle name="Вычисление 2 2 2 9 2 3" xfId="32456"/>
    <cellStyle name="Вычисление 2 2 2 9 2 3 2" xfId="32457"/>
    <cellStyle name="Вычисление 2 2 2 9 2 4" xfId="32458"/>
    <cellStyle name="Вычисление 2 2 2 9 3" xfId="32459"/>
    <cellStyle name="Вычисление 2 2 2 9 3 2" xfId="32460"/>
    <cellStyle name="Вычисление 2 2 2 9 3 2 2" xfId="32461"/>
    <cellStyle name="Вычисление 2 2 2 9 3 3" xfId="32462"/>
    <cellStyle name="Вычисление 2 2 2 9 4" xfId="32463"/>
    <cellStyle name="Вычисление 2 2 2 9 4 2" xfId="32464"/>
    <cellStyle name="Вычисление 2 2 2 9 5" xfId="32465"/>
    <cellStyle name="Вычисление 2 2 3" xfId="32466"/>
    <cellStyle name="Вычисление 2 2 3 10" xfId="32467"/>
    <cellStyle name="Вычисление 2 2 3 10 2" xfId="32468"/>
    <cellStyle name="Вычисление 2 2 3 10 2 2" xfId="32469"/>
    <cellStyle name="Вычисление 2 2 3 10 3" xfId="32470"/>
    <cellStyle name="Вычисление 2 2 3 11" xfId="32471"/>
    <cellStyle name="Вычисление 2 2 3 11 2" xfId="32472"/>
    <cellStyle name="Вычисление 2 2 3 12" xfId="32473"/>
    <cellStyle name="Вычисление 2 2 3 2" xfId="32474"/>
    <cellStyle name="Вычисление 2 2 3 2 2" xfId="32475"/>
    <cellStyle name="Вычисление 2 2 3 2 2 2" xfId="32476"/>
    <cellStyle name="Вычисление 2 2 3 2 2 2 2" xfId="32477"/>
    <cellStyle name="Вычисление 2 2 3 2 2 2 2 2" xfId="32478"/>
    <cellStyle name="Вычисление 2 2 3 2 2 2 3" xfId="32479"/>
    <cellStyle name="Вычисление 2 2 3 2 2 3" xfId="32480"/>
    <cellStyle name="Вычисление 2 2 3 2 2 3 2" xfId="32481"/>
    <cellStyle name="Вычисление 2 2 3 2 2 4" xfId="32482"/>
    <cellStyle name="Вычисление 2 2 3 2 3" xfId="32483"/>
    <cellStyle name="Вычисление 2 2 3 2 3 2" xfId="32484"/>
    <cellStyle name="Вычисление 2 2 3 2 3 2 2" xfId="32485"/>
    <cellStyle name="Вычисление 2 2 3 2 3 3" xfId="32486"/>
    <cellStyle name="Вычисление 2 2 3 2 4" xfId="32487"/>
    <cellStyle name="Вычисление 2 2 3 2 4 2" xfId="32488"/>
    <cellStyle name="Вычисление 2 2 3 2 5" xfId="32489"/>
    <cellStyle name="Вычисление 2 2 3 3" xfId="32490"/>
    <cellStyle name="Вычисление 2 2 3 3 2" xfId="32491"/>
    <cellStyle name="Вычисление 2 2 3 3 2 2" xfId="32492"/>
    <cellStyle name="Вычисление 2 2 3 3 2 2 2" xfId="32493"/>
    <cellStyle name="Вычисление 2 2 3 3 2 2 2 2" xfId="32494"/>
    <cellStyle name="Вычисление 2 2 3 3 2 2 3" xfId="32495"/>
    <cellStyle name="Вычисление 2 2 3 3 2 3" xfId="32496"/>
    <cellStyle name="Вычисление 2 2 3 3 2 3 2" xfId="32497"/>
    <cellStyle name="Вычисление 2 2 3 3 2 4" xfId="32498"/>
    <cellStyle name="Вычисление 2 2 3 3 3" xfId="32499"/>
    <cellStyle name="Вычисление 2 2 3 3 3 2" xfId="32500"/>
    <cellStyle name="Вычисление 2 2 3 3 3 2 2" xfId="32501"/>
    <cellStyle name="Вычисление 2 2 3 3 3 3" xfId="32502"/>
    <cellStyle name="Вычисление 2 2 3 3 4" xfId="32503"/>
    <cellStyle name="Вычисление 2 2 3 3 4 2" xfId="32504"/>
    <cellStyle name="Вычисление 2 2 3 3 5" xfId="32505"/>
    <cellStyle name="Вычисление 2 2 3 4" xfId="32506"/>
    <cellStyle name="Вычисление 2 2 3 4 2" xfId="32507"/>
    <cellStyle name="Вычисление 2 2 3 4 2 2" xfId="32508"/>
    <cellStyle name="Вычисление 2 2 3 4 2 2 2" xfId="32509"/>
    <cellStyle name="Вычисление 2 2 3 4 2 2 2 2" xfId="32510"/>
    <cellStyle name="Вычисление 2 2 3 4 2 2 3" xfId="32511"/>
    <cellStyle name="Вычисление 2 2 3 4 2 3" xfId="32512"/>
    <cellStyle name="Вычисление 2 2 3 4 2 3 2" xfId="32513"/>
    <cellStyle name="Вычисление 2 2 3 4 2 4" xfId="32514"/>
    <cellStyle name="Вычисление 2 2 3 4 3" xfId="32515"/>
    <cellStyle name="Вычисление 2 2 3 4 3 2" xfId="32516"/>
    <cellStyle name="Вычисление 2 2 3 4 3 2 2" xfId="32517"/>
    <cellStyle name="Вычисление 2 2 3 4 3 3" xfId="32518"/>
    <cellStyle name="Вычисление 2 2 3 4 4" xfId="32519"/>
    <cellStyle name="Вычисление 2 2 3 4 4 2" xfId="32520"/>
    <cellStyle name="Вычисление 2 2 3 4 5" xfId="32521"/>
    <cellStyle name="Вычисление 2 2 3 5" xfId="32522"/>
    <cellStyle name="Вычисление 2 2 3 5 2" xfId="32523"/>
    <cellStyle name="Вычисление 2 2 3 5 2 2" xfId="32524"/>
    <cellStyle name="Вычисление 2 2 3 5 2 2 2" xfId="32525"/>
    <cellStyle name="Вычисление 2 2 3 5 2 2 2 2" xfId="32526"/>
    <cellStyle name="Вычисление 2 2 3 5 2 2 3" xfId="32527"/>
    <cellStyle name="Вычисление 2 2 3 5 2 3" xfId="32528"/>
    <cellStyle name="Вычисление 2 2 3 5 2 3 2" xfId="32529"/>
    <cellStyle name="Вычисление 2 2 3 5 2 4" xfId="32530"/>
    <cellStyle name="Вычисление 2 2 3 5 3" xfId="32531"/>
    <cellStyle name="Вычисление 2 2 3 5 3 2" xfId="32532"/>
    <cellStyle name="Вычисление 2 2 3 5 3 2 2" xfId="32533"/>
    <cellStyle name="Вычисление 2 2 3 5 3 3" xfId="32534"/>
    <cellStyle name="Вычисление 2 2 3 5 4" xfId="32535"/>
    <cellStyle name="Вычисление 2 2 3 5 4 2" xfId="32536"/>
    <cellStyle name="Вычисление 2 2 3 5 5" xfId="32537"/>
    <cellStyle name="Вычисление 2 2 3 6" xfId="32538"/>
    <cellStyle name="Вычисление 2 2 3 6 2" xfId="32539"/>
    <cellStyle name="Вычисление 2 2 3 6 2 2" xfId="32540"/>
    <cellStyle name="Вычисление 2 2 3 6 2 2 2" xfId="32541"/>
    <cellStyle name="Вычисление 2 2 3 6 2 2 2 2" xfId="32542"/>
    <cellStyle name="Вычисление 2 2 3 6 2 2 3" xfId="32543"/>
    <cellStyle name="Вычисление 2 2 3 6 2 3" xfId="32544"/>
    <cellStyle name="Вычисление 2 2 3 6 2 3 2" xfId="32545"/>
    <cellStyle name="Вычисление 2 2 3 6 2 4" xfId="32546"/>
    <cellStyle name="Вычисление 2 2 3 6 3" xfId="32547"/>
    <cellStyle name="Вычисление 2 2 3 6 3 2" xfId="32548"/>
    <cellStyle name="Вычисление 2 2 3 6 3 2 2" xfId="32549"/>
    <cellStyle name="Вычисление 2 2 3 6 3 3" xfId="32550"/>
    <cellStyle name="Вычисление 2 2 3 6 4" xfId="32551"/>
    <cellStyle name="Вычисление 2 2 3 6 4 2" xfId="32552"/>
    <cellStyle name="Вычисление 2 2 3 6 5" xfId="32553"/>
    <cellStyle name="Вычисление 2 2 3 7" xfId="32554"/>
    <cellStyle name="Вычисление 2 2 3 7 2" xfId="32555"/>
    <cellStyle name="Вычисление 2 2 3 7 2 2" xfId="32556"/>
    <cellStyle name="Вычисление 2 2 3 7 2 2 2" xfId="32557"/>
    <cellStyle name="Вычисление 2 2 3 7 2 2 2 2" xfId="32558"/>
    <cellStyle name="Вычисление 2 2 3 7 2 2 3" xfId="32559"/>
    <cellStyle name="Вычисление 2 2 3 7 2 3" xfId="32560"/>
    <cellStyle name="Вычисление 2 2 3 7 2 3 2" xfId="32561"/>
    <cellStyle name="Вычисление 2 2 3 7 2 4" xfId="32562"/>
    <cellStyle name="Вычисление 2 2 3 7 3" xfId="32563"/>
    <cellStyle name="Вычисление 2 2 3 7 3 2" xfId="32564"/>
    <cellStyle name="Вычисление 2 2 3 7 3 2 2" xfId="32565"/>
    <cellStyle name="Вычисление 2 2 3 7 3 3" xfId="32566"/>
    <cellStyle name="Вычисление 2 2 3 7 4" xfId="32567"/>
    <cellStyle name="Вычисление 2 2 3 7 4 2" xfId="32568"/>
    <cellStyle name="Вычисление 2 2 3 7 5" xfId="32569"/>
    <cellStyle name="Вычисление 2 2 3 8" xfId="32570"/>
    <cellStyle name="Вычисление 2 2 3 8 2" xfId="32571"/>
    <cellStyle name="Вычисление 2 2 3 8 2 2" xfId="32572"/>
    <cellStyle name="Вычисление 2 2 3 8 2 2 2" xfId="32573"/>
    <cellStyle name="Вычисление 2 2 3 8 2 2 2 2" xfId="32574"/>
    <cellStyle name="Вычисление 2 2 3 8 2 2 3" xfId="32575"/>
    <cellStyle name="Вычисление 2 2 3 8 2 3" xfId="32576"/>
    <cellStyle name="Вычисление 2 2 3 8 2 3 2" xfId="32577"/>
    <cellStyle name="Вычисление 2 2 3 8 2 4" xfId="32578"/>
    <cellStyle name="Вычисление 2 2 3 8 3" xfId="32579"/>
    <cellStyle name="Вычисление 2 2 3 8 3 2" xfId="32580"/>
    <cellStyle name="Вычисление 2 2 3 8 3 2 2" xfId="32581"/>
    <cellStyle name="Вычисление 2 2 3 8 3 3" xfId="32582"/>
    <cellStyle name="Вычисление 2 2 3 8 4" xfId="32583"/>
    <cellStyle name="Вычисление 2 2 3 8 4 2" xfId="32584"/>
    <cellStyle name="Вычисление 2 2 3 8 5" xfId="32585"/>
    <cellStyle name="Вычисление 2 2 3 9" xfId="32586"/>
    <cellStyle name="Вычисление 2 2 3 9 2" xfId="32587"/>
    <cellStyle name="Вычисление 2 2 3 9 2 2" xfId="32588"/>
    <cellStyle name="Вычисление 2 2 3 9 2 2 2" xfId="32589"/>
    <cellStyle name="Вычисление 2 2 3 9 2 3" xfId="32590"/>
    <cellStyle name="Вычисление 2 2 3 9 3" xfId="32591"/>
    <cellStyle name="Вычисление 2 2 3 9 3 2" xfId="32592"/>
    <cellStyle name="Вычисление 2 2 3 9 4" xfId="32593"/>
    <cellStyle name="Вычисление 2 2 4" xfId="32594"/>
    <cellStyle name="Вычисление 2 2 4 2" xfId="32595"/>
    <cellStyle name="Вычисление 2 2 4 2 2" xfId="32596"/>
    <cellStyle name="Вычисление 2 2 4 2 2 2" xfId="32597"/>
    <cellStyle name="Вычисление 2 2 4 2 2 2 2" xfId="32598"/>
    <cellStyle name="Вычисление 2 2 4 2 2 3" xfId="32599"/>
    <cellStyle name="Вычисление 2 2 4 2 3" xfId="32600"/>
    <cellStyle name="Вычисление 2 2 4 2 3 2" xfId="32601"/>
    <cellStyle name="Вычисление 2 2 4 2 4" xfId="32602"/>
    <cellStyle name="Вычисление 2 2 4 3" xfId="32603"/>
    <cellStyle name="Вычисление 2 2 4 3 2" xfId="32604"/>
    <cellStyle name="Вычисление 2 2 4 3 2 2" xfId="32605"/>
    <cellStyle name="Вычисление 2 2 4 3 3" xfId="32606"/>
    <cellStyle name="Вычисление 2 2 4 4" xfId="32607"/>
    <cellStyle name="Вычисление 2 2 4 4 2" xfId="32608"/>
    <cellStyle name="Вычисление 2 2 4 5" xfId="32609"/>
    <cellStyle name="Вычисление 2 2 5" xfId="32610"/>
    <cellStyle name="Вычисление 2 2 5 2" xfId="32611"/>
    <cellStyle name="Вычисление 2 2 5 2 2" xfId="32612"/>
    <cellStyle name="Вычисление 2 2 5 2 2 2" xfId="32613"/>
    <cellStyle name="Вычисление 2 2 5 2 2 2 2" xfId="32614"/>
    <cellStyle name="Вычисление 2 2 5 2 2 3" xfId="32615"/>
    <cellStyle name="Вычисление 2 2 5 2 3" xfId="32616"/>
    <cellStyle name="Вычисление 2 2 5 2 3 2" xfId="32617"/>
    <cellStyle name="Вычисление 2 2 5 2 4" xfId="32618"/>
    <cellStyle name="Вычисление 2 2 5 3" xfId="32619"/>
    <cellStyle name="Вычисление 2 2 5 3 2" xfId="32620"/>
    <cellStyle name="Вычисление 2 2 5 3 2 2" xfId="32621"/>
    <cellStyle name="Вычисление 2 2 5 3 3" xfId="32622"/>
    <cellStyle name="Вычисление 2 2 5 4" xfId="32623"/>
    <cellStyle name="Вычисление 2 2 5 4 2" xfId="32624"/>
    <cellStyle name="Вычисление 2 2 5 5" xfId="32625"/>
    <cellStyle name="Вычисление 2 2 6" xfId="32626"/>
    <cellStyle name="Вычисление 2 2 6 2" xfId="32627"/>
    <cellStyle name="Вычисление 2 2 6 2 2" xfId="32628"/>
    <cellStyle name="Вычисление 2 2 6 2 2 2" xfId="32629"/>
    <cellStyle name="Вычисление 2 2 6 2 2 2 2" xfId="32630"/>
    <cellStyle name="Вычисление 2 2 6 2 2 3" xfId="32631"/>
    <cellStyle name="Вычисление 2 2 6 2 3" xfId="32632"/>
    <cellStyle name="Вычисление 2 2 6 2 3 2" xfId="32633"/>
    <cellStyle name="Вычисление 2 2 6 2 4" xfId="32634"/>
    <cellStyle name="Вычисление 2 2 6 3" xfId="32635"/>
    <cellStyle name="Вычисление 2 2 6 3 2" xfId="32636"/>
    <cellStyle name="Вычисление 2 2 6 3 2 2" xfId="32637"/>
    <cellStyle name="Вычисление 2 2 6 3 3" xfId="32638"/>
    <cellStyle name="Вычисление 2 2 6 4" xfId="32639"/>
    <cellStyle name="Вычисление 2 2 6 4 2" xfId="32640"/>
    <cellStyle name="Вычисление 2 2 6 5" xfId="32641"/>
    <cellStyle name="Вычисление 2 2 7" xfId="32642"/>
    <cellStyle name="Вычисление 2 2 7 2" xfId="32643"/>
    <cellStyle name="Вычисление 2 2 7 2 2" xfId="32644"/>
    <cellStyle name="Вычисление 2 2 7 2 2 2" xfId="32645"/>
    <cellStyle name="Вычисление 2 2 7 2 2 2 2" xfId="32646"/>
    <cellStyle name="Вычисление 2 2 7 2 2 3" xfId="32647"/>
    <cellStyle name="Вычисление 2 2 7 2 3" xfId="32648"/>
    <cellStyle name="Вычисление 2 2 7 2 3 2" xfId="32649"/>
    <cellStyle name="Вычисление 2 2 7 2 4" xfId="32650"/>
    <cellStyle name="Вычисление 2 2 7 3" xfId="32651"/>
    <cellStyle name="Вычисление 2 2 7 3 2" xfId="32652"/>
    <cellStyle name="Вычисление 2 2 7 3 2 2" xfId="32653"/>
    <cellStyle name="Вычисление 2 2 7 3 3" xfId="32654"/>
    <cellStyle name="Вычисление 2 2 7 4" xfId="32655"/>
    <cellStyle name="Вычисление 2 2 7 4 2" xfId="32656"/>
    <cellStyle name="Вычисление 2 2 7 5" xfId="32657"/>
    <cellStyle name="Вычисление 2 2 8" xfId="32658"/>
    <cellStyle name="Вычисление 2 2 8 2" xfId="32659"/>
    <cellStyle name="Вычисление 2 2 8 2 2" xfId="32660"/>
    <cellStyle name="Вычисление 2 2 8 2 2 2" xfId="32661"/>
    <cellStyle name="Вычисление 2 2 8 2 2 2 2" xfId="32662"/>
    <cellStyle name="Вычисление 2 2 8 2 2 3" xfId="32663"/>
    <cellStyle name="Вычисление 2 2 8 2 3" xfId="32664"/>
    <cellStyle name="Вычисление 2 2 8 2 3 2" xfId="32665"/>
    <cellStyle name="Вычисление 2 2 8 2 4" xfId="32666"/>
    <cellStyle name="Вычисление 2 2 8 3" xfId="32667"/>
    <cellStyle name="Вычисление 2 2 8 3 2" xfId="32668"/>
    <cellStyle name="Вычисление 2 2 8 3 2 2" xfId="32669"/>
    <cellStyle name="Вычисление 2 2 8 3 3" xfId="32670"/>
    <cellStyle name="Вычисление 2 2 8 4" xfId="32671"/>
    <cellStyle name="Вычисление 2 2 8 4 2" xfId="32672"/>
    <cellStyle name="Вычисление 2 2 8 5" xfId="32673"/>
    <cellStyle name="Вычисление 2 2 9" xfId="32674"/>
    <cellStyle name="Вычисление 2 2 9 2" xfId="32675"/>
    <cellStyle name="Вычисление 2 2 9 2 2" xfId="32676"/>
    <cellStyle name="Вычисление 2 2 9 2 2 2" xfId="32677"/>
    <cellStyle name="Вычисление 2 2 9 2 2 2 2" xfId="32678"/>
    <cellStyle name="Вычисление 2 2 9 2 2 3" xfId="32679"/>
    <cellStyle name="Вычисление 2 2 9 2 3" xfId="32680"/>
    <cellStyle name="Вычисление 2 2 9 2 3 2" xfId="32681"/>
    <cellStyle name="Вычисление 2 2 9 2 4" xfId="32682"/>
    <cellStyle name="Вычисление 2 2 9 3" xfId="32683"/>
    <cellStyle name="Вычисление 2 2 9 3 2" xfId="32684"/>
    <cellStyle name="Вычисление 2 2 9 3 2 2" xfId="32685"/>
    <cellStyle name="Вычисление 2 2 9 3 3" xfId="32686"/>
    <cellStyle name="Вычисление 2 2 9 4" xfId="32687"/>
    <cellStyle name="Вычисление 2 2 9 4 2" xfId="32688"/>
    <cellStyle name="Вычисление 2 2 9 5" xfId="32689"/>
    <cellStyle name="Вычисление 2 3" xfId="32690"/>
    <cellStyle name="Вычисление 2 3 10" xfId="32691"/>
    <cellStyle name="Вычисление 2 3 10 2" xfId="32692"/>
    <cellStyle name="Вычисление 2 3 10 2 2" xfId="32693"/>
    <cellStyle name="Вычисление 2 3 10 2 2 2" xfId="32694"/>
    <cellStyle name="Вычисление 2 3 10 2 2 2 2" xfId="32695"/>
    <cellStyle name="Вычисление 2 3 10 2 2 3" xfId="32696"/>
    <cellStyle name="Вычисление 2 3 10 2 3" xfId="32697"/>
    <cellStyle name="Вычисление 2 3 10 2 3 2" xfId="32698"/>
    <cellStyle name="Вычисление 2 3 10 2 4" xfId="32699"/>
    <cellStyle name="Вычисление 2 3 10 3" xfId="32700"/>
    <cellStyle name="Вычисление 2 3 10 3 2" xfId="32701"/>
    <cellStyle name="Вычисление 2 3 10 3 2 2" xfId="32702"/>
    <cellStyle name="Вычисление 2 3 10 3 3" xfId="32703"/>
    <cellStyle name="Вычисление 2 3 10 4" xfId="32704"/>
    <cellStyle name="Вычисление 2 3 10 4 2" xfId="32705"/>
    <cellStyle name="Вычисление 2 3 10 5" xfId="32706"/>
    <cellStyle name="Вычисление 2 3 11" xfId="32707"/>
    <cellStyle name="Вычисление 2 3 11 2" xfId="32708"/>
    <cellStyle name="Вычисление 2 3 11 2 2" xfId="32709"/>
    <cellStyle name="Вычисление 2 3 11 2 2 2" xfId="32710"/>
    <cellStyle name="Вычисление 2 3 11 2 3" xfId="32711"/>
    <cellStyle name="Вычисление 2 3 11 3" xfId="32712"/>
    <cellStyle name="Вычисление 2 3 11 3 2" xfId="32713"/>
    <cellStyle name="Вычисление 2 3 11 4" xfId="32714"/>
    <cellStyle name="Вычисление 2 3 12" xfId="32715"/>
    <cellStyle name="Вычисление 2 3 12 2" xfId="32716"/>
    <cellStyle name="Вычисление 2 3 12 2 2" xfId="32717"/>
    <cellStyle name="Вычисление 2 3 12 3" xfId="32718"/>
    <cellStyle name="Вычисление 2 3 13" xfId="32719"/>
    <cellStyle name="Вычисление 2 3 13 2" xfId="32720"/>
    <cellStyle name="Вычисление 2 3 14" xfId="32721"/>
    <cellStyle name="Вычисление 2 3 2" xfId="32722"/>
    <cellStyle name="Вычисление 2 3 2 10" xfId="32723"/>
    <cellStyle name="Вычисление 2 3 2 10 2" xfId="32724"/>
    <cellStyle name="Вычисление 2 3 2 10 2 2" xfId="32725"/>
    <cellStyle name="Вычисление 2 3 2 10 2 2 2" xfId="32726"/>
    <cellStyle name="Вычисление 2 3 2 10 2 3" xfId="32727"/>
    <cellStyle name="Вычисление 2 3 2 10 3" xfId="32728"/>
    <cellStyle name="Вычисление 2 3 2 10 3 2" xfId="32729"/>
    <cellStyle name="Вычисление 2 3 2 10 4" xfId="32730"/>
    <cellStyle name="Вычисление 2 3 2 11" xfId="32731"/>
    <cellStyle name="Вычисление 2 3 2 11 2" xfId="32732"/>
    <cellStyle name="Вычисление 2 3 2 11 2 2" xfId="32733"/>
    <cellStyle name="Вычисление 2 3 2 11 3" xfId="32734"/>
    <cellStyle name="Вычисление 2 3 2 12" xfId="32735"/>
    <cellStyle name="Вычисление 2 3 2 12 2" xfId="32736"/>
    <cellStyle name="Вычисление 2 3 2 13" xfId="32737"/>
    <cellStyle name="Вычисление 2 3 2 2" xfId="32738"/>
    <cellStyle name="Вычисление 2 3 2 2 10" xfId="32739"/>
    <cellStyle name="Вычисление 2 3 2 2 10 2" xfId="32740"/>
    <cellStyle name="Вычисление 2 3 2 2 10 2 2" xfId="32741"/>
    <cellStyle name="Вычисление 2 3 2 2 10 3" xfId="32742"/>
    <cellStyle name="Вычисление 2 3 2 2 11" xfId="32743"/>
    <cellStyle name="Вычисление 2 3 2 2 11 2" xfId="32744"/>
    <cellStyle name="Вычисление 2 3 2 2 12" xfId="32745"/>
    <cellStyle name="Вычисление 2 3 2 2 2" xfId="32746"/>
    <cellStyle name="Вычисление 2 3 2 2 2 2" xfId="32747"/>
    <cellStyle name="Вычисление 2 3 2 2 2 2 2" xfId="32748"/>
    <cellStyle name="Вычисление 2 3 2 2 2 2 2 2" xfId="32749"/>
    <cellStyle name="Вычисление 2 3 2 2 2 2 2 2 2" xfId="32750"/>
    <cellStyle name="Вычисление 2 3 2 2 2 2 2 3" xfId="32751"/>
    <cellStyle name="Вычисление 2 3 2 2 2 2 3" xfId="32752"/>
    <cellStyle name="Вычисление 2 3 2 2 2 2 3 2" xfId="32753"/>
    <cellStyle name="Вычисление 2 3 2 2 2 2 4" xfId="32754"/>
    <cellStyle name="Вычисление 2 3 2 2 2 3" xfId="32755"/>
    <cellStyle name="Вычисление 2 3 2 2 2 3 2" xfId="32756"/>
    <cellStyle name="Вычисление 2 3 2 2 2 3 2 2" xfId="32757"/>
    <cellStyle name="Вычисление 2 3 2 2 2 3 3" xfId="32758"/>
    <cellStyle name="Вычисление 2 3 2 2 2 4" xfId="32759"/>
    <cellStyle name="Вычисление 2 3 2 2 2 4 2" xfId="32760"/>
    <cellStyle name="Вычисление 2 3 2 2 2 5" xfId="32761"/>
    <cellStyle name="Вычисление 2 3 2 2 3" xfId="32762"/>
    <cellStyle name="Вычисление 2 3 2 2 3 2" xfId="32763"/>
    <cellStyle name="Вычисление 2 3 2 2 3 2 2" xfId="32764"/>
    <cellStyle name="Вычисление 2 3 2 2 3 2 2 2" xfId="32765"/>
    <cellStyle name="Вычисление 2 3 2 2 3 2 2 2 2" xfId="32766"/>
    <cellStyle name="Вычисление 2 3 2 2 3 2 2 3" xfId="32767"/>
    <cellStyle name="Вычисление 2 3 2 2 3 2 3" xfId="32768"/>
    <cellStyle name="Вычисление 2 3 2 2 3 2 3 2" xfId="32769"/>
    <cellStyle name="Вычисление 2 3 2 2 3 2 4" xfId="32770"/>
    <cellStyle name="Вычисление 2 3 2 2 3 3" xfId="32771"/>
    <cellStyle name="Вычисление 2 3 2 2 3 3 2" xfId="32772"/>
    <cellStyle name="Вычисление 2 3 2 2 3 3 2 2" xfId="32773"/>
    <cellStyle name="Вычисление 2 3 2 2 3 3 3" xfId="32774"/>
    <cellStyle name="Вычисление 2 3 2 2 3 4" xfId="32775"/>
    <cellStyle name="Вычисление 2 3 2 2 3 4 2" xfId="32776"/>
    <cellStyle name="Вычисление 2 3 2 2 3 5" xfId="32777"/>
    <cellStyle name="Вычисление 2 3 2 2 4" xfId="32778"/>
    <cellStyle name="Вычисление 2 3 2 2 4 2" xfId="32779"/>
    <cellStyle name="Вычисление 2 3 2 2 4 2 2" xfId="32780"/>
    <cellStyle name="Вычисление 2 3 2 2 4 2 2 2" xfId="32781"/>
    <cellStyle name="Вычисление 2 3 2 2 4 2 2 2 2" xfId="32782"/>
    <cellStyle name="Вычисление 2 3 2 2 4 2 2 3" xfId="32783"/>
    <cellStyle name="Вычисление 2 3 2 2 4 2 3" xfId="32784"/>
    <cellStyle name="Вычисление 2 3 2 2 4 2 3 2" xfId="32785"/>
    <cellStyle name="Вычисление 2 3 2 2 4 2 4" xfId="32786"/>
    <cellStyle name="Вычисление 2 3 2 2 4 3" xfId="32787"/>
    <cellStyle name="Вычисление 2 3 2 2 4 3 2" xfId="32788"/>
    <cellStyle name="Вычисление 2 3 2 2 4 3 2 2" xfId="32789"/>
    <cellStyle name="Вычисление 2 3 2 2 4 3 3" xfId="32790"/>
    <cellStyle name="Вычисление 2 3 2 2 4 4" xfId="32791"/>
    <cellStyle name="Вычисление 2 3 2 2 4 4 2" xfId="32792"/>
    <cellStyle name="Вычисление 2 3 2 2 4 5" xfId="32793"/>
    <cellStyle name="Вычисление 2 3 2 2 5" xfId="32794"/>
    <cellStyle name="Вычисление 2 3 2 2 5 2" xfId="32795"/>
    <cellStyle name="Вычисление 2 3 2 2 5 2 2" xfId="32796"/>
    <cellStyle name="Вычисление 2 3 2 2 5 2 2 2" xfId="32797"/>
    <cellStyle name="Вычисление 2 3 2 2 5 2 2 2 2" xfId="32798"/>
    <cellStyle name="Вычисление 2 3 2 2 5 2 2 3" xfId="32799"/>
    <cellStyle name="Вычисление 2 3 2 2 5 2 3" xfId="32800"/>
    <cellStyle name="Вычисление 2 3 2 2 5 2 3 2" xfId="32801"/>
    <cellStyle name="Вычисление 2 3 2 2 5 2 4" xfId="32802"/>
    <cellStyle name="Вычисление 2 3 2 2 5 3" xfId="32803"/>
    <cellStyle name="Вычисление 2 3 2 2 5 3 2" xfId="32804"/>
    <cellStyle name="Вычисление 2 3 2 2 5 3 2 2" xfId="32805"/>
    <cellStyle name="Вычисление 2 3 2 2 5 3 3" xfId="32806"/>
    <cellStyle name="Вычисление 2 3 2 2 5 4" xfId="32807"/>
    <cellStyle name="Вычисление 2 3 2 2 5 4 2" xfId="32808"/>
    <cellStyle name="Вычисление 2 3 2 2 5 5" xfId="32809"/>
    <cellStyle name="Вычисление 2 3 2 2 6" xfId="32810"/>
    <cellStyle name="Вычисление 2 3 2 2 6 2" xfId="32811"/>
    <cellStyle name="Вычисление 2 3 2 2 6 2 2" xfId="32812"/>
    <cellStyle name="Вычисление 2 3 2 2 6 2 2 2" xfId="32813"/>
    <cellStyle name="Вычисление 2 3 2 2 6 2 2 2 2" xfId="32814"/>
    <cellStyle name="Вычисление 2 3 2 2 6 2 2 3" xfId="32815"/>
    <cellStyle name="Вычисление 2 3 2 2 6 2 3" xfId="32816"/>
    <cellStyle name="Вычисление 2 3 2 2 6 2 3 2" xfId="32817"/>
    <cellStyle name="Вычисление 2 3 2 2 6 2 4" xfId="32818"/>
    <cellStyle name="Вычисление 2 3 2 2 6 3" xfId="32819"/>
    <cellStyle name="Вычисление 2 3 2 2 6 3 2" xfId="32820"/>
    <cellStyle name="Вычисление 2 3 2 2 6 3 2 2" xfId="32821"/>
    <cellStyle name="Вычисление 2 3 2 2 6 3 3" xfId="32822"/>
    <cellStyle name="Вычисление 2 3 2 2 6 4" xfId="32823"/>
    <cellStyle name="Вычисление 2 3 2 2 6 4 2" xfId="32824"/>
    <cellStyle name="Вычисление 2 3 2 2 6 5" xfId="32825"/>
    <cellStyle name="Вычисление 2 3 2 2 7" xfId="32826"/>
    <cellStyle name="Вычисление 2 3 2 2 7 2" xfId="32827"/>
    <cellStyle name="Вычисление 2 3 2 2 7 2 2" xfId="32828"/>
    <cellStyle name="Вычисление 2 3 2 2 7 2 2 2" xfId="32829"/>
    <cellStyle name="Вычисление 2 3 2 2 7 2 2 2 2" xfId="32830"/>
    <cellStyle name="Вычисление 2 3 2 2 7 2 2 3" xfId="32831"/>
    <cellStyle name="Вычисление 2 3 2 2 7 2 3" xfId="32832"/>
    <cellStyle name="Вычисление 2 3 2 2 7 2 3 2" xfId="32833"/>
    <cellStyle name="Вычисление 2 3 2 2 7 2 4" xfId="32834"/>
    <cellStyle name="Вычисление 2 3 2 2 7 3" xfId="32835"/>
    <cellStyle name="Вычисление 2 3 2 2 7 3 2" xfId="32836"/>
    <cellStyle name="Вычисление 2 3 2 2 7 3 2 2" xfId="32837"/>
    <cellStyle name="Вычисление 2 3 2 2 7 3 3" xfId="32838"/>
    <cellStyle name="Вычисление 2 3 2 2 7 4" xfId="32839"/>
    <cellStyle name="Вычисление 2 3 2 2 7 4 2" xfId="32840"/>
    <cellStyle name="Вычисление 2 3 2 2 7 5" xfId="32841"/>
    <cellStyle name="Вычисление 2 3 2 2 8" xfId="32842"/>
    <cellStyle name="Вычисление 2 3 2 2 8 2" xfId="32843"/>
    <cellStyle name="Вычисление 2 3 2 2 8 2 2" xfId="32844"/>
    <cellStyle name="Вычисление 2 3 2 2 8 2 2 2" xfId="32845"/>
    <cellStyle name="Вычисление 2 3 2 2 8 2 2 2 2" xfId="32846"/>
    <cellStyle name="Вычисление 2 3 2 2 8 2 2 3" xfId="32847"/>
    <cellStyle name="Вычисление 2 3 2 2 8 2 3" xfId="32848"/>
    <cellStyle name="Вычисление 2 3 2 2 8 2 3 2" xfId="32849"/>
    <cellStyle name="Вычисление 2 3 2 2 8 2 4" xfId="32850"/>
    <cellStyle name="Вычисление 2 3 2 2 8 3" xfId="32851"/>
    <cellStyle name="Вычисление 2 3 2 2 8 3 2" xfId="32852"/>
    <cellStyle name="Вычисление 2 3 2 2 8 3 2 2" xfId="32853"/>
    <cellStyle name="Вычисление 2 3 2 2 8 3 3" xfId="32854"/>
    <cellStyle name="Вычисление 2 3 2 2 8 4" xfId="32855"/>
    <cellStyle name="Вычисление 2 3 2 2 8 4 2" xfId="32856"/>
    <cellStyle name="Вычисление 2 3 2 2 8 5" xfId="32857"/>
    <cellStyle name="Вычисление 2 3 2 2 9" xfId="32858"/>
    <cellStyle name="Вычисление 2 3 2 2 9 2" xfId="32859"/>
    <cellStyle name="Вычисление 2 3 2 2 9 2 2" xfId="32860"/>
    <cellStyle name="Вычисление 2 3 2 2 9 2 2 2" xfId="32861"/>
    <cellStyle name="Вычисление 2 3 2 2 9 2 3" xfId="32862"/>
    <cellStyle name="Вычисление 2 3 2 2 9 3" xfId="32863"/>
    <cellStyle name="Вычисление 2 3 2 2 9 3 2" xfId="32864"/>
    <cellStyle name="Вычисление 2 3 2 2 9 4" xfId="32865"/>
    <cellStyle name="Вычисление 2 3 2 3" xfId="32866"/>
    <cellStyle name="Вычисление 2 3 2 3 2" xfId="32867"/>
    <cellStyle name="Вычисление 2 3 2 3 2 2" xfId="32868"/>
    <cellStyle name="Вычисление 2 3 2 3 2 2 2" xfId="32869"/>
    <cellStyle name="Вычисление 2 3 2 3 2 2 2 2" xfId="32870"/>
    <cellStyle name="Вычисление 2 3 2 3 2 2 3" xfId="32871"/>
    <cellStyle name="Вычисление 2 3 2 3 2 3" xfId="32872"/>
    <cellStyle name="Вычисление 2 3 2 3 2 3 2" xfId="32873"/>
    <cellStyle name="Вычисление 2 3 2 3 2 4" xfId="32874"/>
    <cellStyle name="Вычисление 2 3 2 3 3" xfId="32875"/>
    <cellStyle name="Вычисление 2 3 2 3 3 2" xfId="32876"/>
    <cellStyle name="Вычисление 2 3 2 3 3 2 2" xfId="32877"/>
    <cellStyle name="Вычисление 2 3 2 3 3 3" xfId="32878"/>
    <cellStyle name="Вычисление 2 3 2 3 4" xfId="32879"/>
    <cellStyle name="Вычисление 2 3 2 3 4 2" xfId="32880"/>
    <cellStyle name="Вычисление 2 3 2 3 5" xfId="32881"/>
    <cellStyle name="Вычисление 2 3 2 4" xfId="32882"/>
    <cellStyle name="Вычисление 2 3 2 4 2" xfId="32883"/>
    <cellStyle name="Вычисление 2 3 2 4 2 2" xfId="32884"/>
    <cellStyle name="Вычисление 2 3 2 4 2 2 2" xfId="32885"/>
    <cellStyle name="Вычисление 2 3 2 4 2 2 2 2" xfId="32886"/>
    <cellStyle name="Вычисление 2 3 2 4 2 2 3" xfId="32887"/>
    <cellStyle name="Вычисление 2 3 2 4 2 3" xfId="32888"/>
    <cellStyle name="Вычисление 2 3 2 4 2 3 2" xfId="32889"/>
    <cellStyle name="Вычисление 2 3 2 4 2 4" xfId="32890"/>
    <cellStyle name="Вычисление 2 3 2 4 3" xfId="32891"/>
    <cellStyle name="Вычисление 2 3 2 4 3 2" xfId="32892"/>
    <cellStyle name="Вычисление 2 3 2 4 3 2 2" xfId="32893"/>
    <cellStyle name="Вычисление 2 3 2 4 3 3" xfId="32894"/>
    <cellStyle name="Вычисление 2 3 2 4 4" xfId="32895"/>
    <cellStyle name="Вычисление 2 3 2 4 4 2" xfId="32896"/>
    <cellStyle name="Вычисление 2 3 2 4 5" xfId="32897"/>
    <cellStyle name="Вычисление 2 3 2 5" xfId="32898"/>
    <cellStyle name="Вычисление 2 3 2 5 2" xfId="32899"/>
    <cellStyle name="Вычисление 2 3 2 5 2 2" xfId="32900"/>
    <cellStyle name="Вычисление 2 3 2 5 2 2 2" xfId="32901"/>
    <cellStyle name="Вычисление 2 3 2 5 2 2 2 2" xfId="32902"/>
    <cellStyle name="Вычисление 2 3 2 5 2 2 3" xfId="32903"/>
    <cellStyle name="Вычисление 2 3 2 5 2 3" xfId="32904"/>
    <cellStyle name="Вычисление 2 3 2 5 2 3 2" xfId="32905"/>
    <cellStyle name="Вычисление 2 3 2 5 2 4" xfId="32906"/>
    <cellStyle name="Вычисление 2 3 2 5 3" xfId="32907"/>
    <cellStyle name="Вычисление 2 3 2 5 3 2" xfId="32908"/>
    <cellStyle name="Вычисление 2 3 2 5 3 2 2" xfId="32909"/>
    <cellStyle name="Вычисление 2 3 2 5 3 3" xfId="32910"/>
    <cellStyle name="Вычисление 2 3 2 5 4" xfId="32911"/>
    <cellStyle name="Вычисление 2 3 2 5 4 2" xfId="32912"/>
    <cellStyle name="Вычисление 2 3 2 5 5" xfId="32913"/>
    <cellStyle name="Вычисление 2 3 2 6" xfId="32914"/>
    <cellStyle name="Вычисление 2 3 2 6 2" xfId="32915"/>
    <cellStyle name="Вычисление 2 3 2 6 2 2" xfId="32916"/>
    <cellStyle name="Вычисление 2 3 2 6 2 2 2" xfId="32917"/>
    <cellStyle name="Вычисление 2 3 2 6 2 2 2 2" xfId="32918"/>
    <cellStyle name="Вычисление 2 3 2 6 2 2 3" xfId="32919"/>
    <cellStyle name="Вычисление 2 3 2 6 2 3" xfId="32920"/>
    <cellStyle name="Вычисление 2 3 2 6 2 3 2" xfId="32921"/>
    <cellStyle name="Вычисление 2 3 2 6 2 4" xfId="32922"/>
    <cellStyle name="Вычисление 2 3 2 6 3" xfId="32923"/>
    <cellStyle name="Вычисление 2 3 2 6 3 2" xfId="32924"/>
    <cellStyle name="Вычисление 2 3 2 6 3 2 2" xfId="32925"/>
    <cellStyle name="Вычисление 2 3 2 6 3 3" xfId="32926"/>
    <cellStyle name="Вычисление 2 3 2 6 4" xfId="32927"/>
    <cellStyle name="Вычисление 2 3 2 6 4 2" xfId="32928"/>
    <cellStyle name="Вычисление 2 3 2 6 5" xfId="32929"/>
    <cellStyle name="Вычисление 2 3 2 7" xfId="32930"/>
    <cellStyle name="Вычисление 2 3 2 7 2" xfId="32931"/>
    <cellStyle name="Вычисление 2 3 2 7 2 2" xfId="32932"/>
    <cellStyle name="Вычисление 2 3 2 7 2 2 2" xfId="32933"/>
    <cellStyle name="Вычисление 2 3 2 7 2 2 2 2" xfId="32934"/>
    <cellStyle name="Вычисление 2 3 2 7 2 2 3" xfId="32935"/>
    <cellStyle name="Вычисление 2 3 2 7 2 3" xfId="32936"/>
    <cellStyle name="Вычисление 2 3 2 7 2 3 2" xfId="32937"/>
    <cellStyle name="Вычисление 2 3 2 7 2 4" xfId="32938"/>
    <cellStyle name="Вычисление 2 3 2 7 3" xfId="32939"/>
    <cellStyle name="Вычисление 2 3 2 7 3 2" xfId="32940"/>
    <cellStyle name="Вычисление 2 3 2 7 3 2 2" xfId="32941"/>
    <cellStyle name="Вычисление 2 3 2 7 3 3" xfId="32942"/>
    <cellStyle name="Вычисление 2 3 2 7 4" xfId="32943"/>
    <cellStyle name="Вычисление 2 3 2 7 4 2" xfId="32944"/>
    <cellStyle name="Вычисление 2 3 2 7 5" xfId="32945"/>
    <cellStyle name="Вычисление 2 3 2 8" xfId="32946"/>
    <cellStyle name="Вычисление 2 3 2 8 2" xfId="32947"/>
    <cellStyle name="Вычисление 2 3 2 8 2 2" xfId="32948"/>
    <cellStyle name="Вычисление 2 3 2 8 2 2 2" xfId="32949"/>
    <cellStyle name="Вычисление 2 3 2 8 2 2 2 2" xfId="32950"/>
    <cellStyle name="Вычисление 2 3 2 8 2 2 3" xfId="32951"/>
    <cellStyle name="Вычисление 2 3 2 8 2 3" xfId="32952"/>
    <cellStyle name="Вычисление 2 3 2 8 2 3 2" xfId="32953"/>
    <cellStyle name="Вычисление 2 3 2 8 2 4" xfId="32954"/>
    <cellStyle name="Вычисление 2 3 2 8 3" xfId="32955"/>
    <cellStyle name="Вычисление 2 3 2 8 3 2" xfId="32956"/>
    <cellStyle name="Вычисление 2 3 2 8 3 2 2" xfId="32957"/>
    <cellStyle name="Вычисление 2 3 2 8 3 3" xfId="32958"/>
    <cellStyle name="Вычисление 2 3 2 8 4" xfId="32959"/>
    <cellStyle name="Вычисление 2 3 2 8 4 2" xfId="32960"/>
    <cellStyle name="Вычисление 2 3 2 8 5" xfId="32961"/>
    <cellStyle name="Вычисление 2 3 2 9" xfId="32962"/>
    <cellStyle name="Вычисление 2 3 2 9 2" xfId="32963"/>
    <cellStyle name="Вычисление 2 3 2 9 2 2" xfId="32964"/>
    <cellStyle name="Вычисление 2 3 2 9 2 2 2" xfId="32965"/>
    <cellStyle name="Вычисление 2 3 2 9 2 2 2 2" xfId="32966"/>
    <cellStyle name="Вычисление 2 3 2 9 2 2 3" xfId="32967"/>
    <cellStyle name="Вычисление 2 3 2 9 2 3" xfId="32968"/>
    <cellStyle name="Вычисление 2 3 2 9 2 3 2" xfId="32969"/>
    <cellStyle name="Вычисление 2 3 2 9 2 4" xfId="32970"/>
    <cellStyle name="Вычисление 2 3 2 9 3" xfId="32971"/>
    <cellStyle name="Вычисление 2 3 2 9 3 2" xfId="32972"/>
    <cellStyle name="Вычисление 2 3 2 9 3 2 2" xfId="32973"/>
    <cellStyle name="Вычисление 2 3 2 9 3 3" xfId="32974"/>
    <cellStyle name="Вычисление 2 3 2 9 4" xfId="32975"/>
    <cellStyle name="Вычисление 2 3 2 9 4 2" xfId="32976"/>
    <cellStyle name="Вычисление 2 3 2 9 5" xfId="32977"/>
    <cellStyle name="Вычисление 2 3 3" xfId="32978"/>
    <cellStyle name="Вычисление 2 3 3 10" xfId="32979"/>
    <cellStyle name="Вычисление 2 3 3 10 2" xfId="32980"/>
    <cellStyle name="Вычисление 2 3 3 10 2 2" xfId="32981"/>
    <cellStyle name="Вычисление 2 3 3 10 3" xfId="32982"/>
    <cellStyle name="Вычисление 2 3 3 11" xfId="32983"/>
    <cellStyle name="Вычисление 2 3 3 11 2" xfId="32984"/>
    <cellStyle name="Вычисление 2 3 3 12" xfId="32985"/>
    <cellStyle name="Вычисление 2 3 3 2" xfId="32986"/>
    <cellStyle name="Вычисление 2 3 3 2 2" xfId="32987"/>
    <cellStyle name="Вычисление 2 3 3 2 2 2" xfId="32988"/>
    <cellStyle name="Вычисление 2 3 3 2 2 2 2" xfId="32989"/>
    <cellStyle name="Вычисление 2 3 3 2 2 2 2 2" xfId="32990"/>
    <cellStyle name="Вычисление 2 3 3 2 2 2 3" xfId="32991"/>
    <cellStyle name="Вычисление 2 3 3 2 2 3" xfId="32992"/>
    <cellStyle name="Вычисление 2 3 3 2 2 3 2" xfId="32993"/>
    <cellStyle name="Вычисление 2 3 3 2 2 4" xfId="32994"/>
    <cellStyle name="Вычисление 2 3 3 2 3" xfId="32995"/>
    <cellStyle name="Вычисление 2 3 3 2 3 2" xfId="32996"/>
    <cellStyle name="Вычисление 2 3 3 2 3 2 2" xfId="32997"/>
    <cellStyle name="Вычисление 2 3 3 2 3 3" xfId="32998"/>
    <cellStyle name="Вычисление 2 3 3 2 4" xfId="32999"/>
    <cellStyle name="Вычисление 2 3 3 2 4 2" xfId="33000"/>
    <cellStyle name="Вычисление 2 3 3 2 5" xfId="33001"/>
    <cellStyle name="Вычисление 2 3 3 3" xfId="33002"/>
    <cellStyle name="Вычисление 2 3 3 3 2" xfId="33003"/>
    <cellStyle name="Вычисление 2 3 3 3 2 2" xfId="33004"/>
    <cellStyle name="Вычисление 2 3 3 3 2 2 2" xfId="33005"/>
    <cellStyle name="Вычисление 2 3 3 3 2 2 2 2" xfId="33006"/>
    <cellStyle name="Вычисление 2 3 3 3 2 2 3" xfId="33007"/>
    <cellStyle name="Вычисление 2 3 3 3 2 3" xfId="33008"/>
    <cellStyle name="Вычисление 2 3 3 3 2 3 2" xfId="33009"/>
    <cellStyle name="Вычисление 2 3 3 3 2 4" xfId="33010"/>
    <cellStyle name="Вычисление 2 3 3 3 3" xfId="33011"/>
    <cellStyle name="Вычисление 2 3 3 3 3 2" xfId="33012"/>
    <cellStyle name="Вычисление 2 3 3 3 3 2 2" xfId="33013"/>
    <cellStyle name="Вычисление 2 3 3 3 3 3" xfId="33014"/>
    <cellStyle name="Вычисление 2 3 3 3 4" xfId="33015"/>
    <cellStyle name="Вычисление 2 3 3 3 4 2" xfId="33016"/>
    <cellStyle name="Вычисление 2 3 3 3 5" xfId="33017"/>
    <cellStyle name="Вычисление 2 3 3 4" xfId="33018"/>
    <cellStyle name="Вычисление 2 3 3 4 2" xfId="33019"/>
    <cellStyle name="Вычисление 2 3 3 4 2 2" xfId="33020"/>
    <cellStyle name="Вычисление 2 3 3 4 2 2 2" xfId="33021"/>
    <cellStyle name="Вычисление 2 3 3 4 2 2 2 2" xfId="33022"/>
    <cellStyle name="Вычисление 2 3 3 4 2 2 3" xfId="33023"/>
    <cellStyle name="Вычисление 2 3 3 4 2 3" xfId="33024"/>
    <cellStyle name="Вычисление 2 3 3 4 2 3 2" xfId="33025"/>
    <cellStyle name="Вычисление 2 3 3 4 2 4" xfId="33026"/>
    <cellStyle name="Вычисление 2 3 3 4 3" xfId="33027"/>
    <cellStyle name="Вычисление 2 3 3 4 3 2" xfId="33028"/>
    <cellStyle name="Вычисление 2 3 3 4 3 2 2" xfId="33029"/>
    <cellStyle name="Вычисление 2 3 3 4 3 3" xfId="33030"/>
    <cellStyle name="Вычисление 2 3 3 4 4" xfId="33031"/>
    <cellStyle name="Вычисление 2 3 3 4 4 2" xfId="33032"/>
    <cellStyle name="Вычисление 2 3 3 4 5" xfId="33033"/>
    <cellStyle name="Вычисление 2 3 3 5" xfId="33034"/>
    <cellStyle name="Вычисление 2 3 3 5 2" xfId="33035"/>
    <cellStyle name="Вычисление 2 3 3 5 2 2" xfId="33036"/>
    <cellStyle name="Вычисление 2 3 3 5 2 2 2" xfId="33037"/>
    <cellStyle name="Вычисление 2 3 3 5 2 2 2 2" xfId="33038"/>
    <cellStyle name="Вычисление 2 3 3 5 2 2 3" xfId="33039"/>
    <cellStyle name="Вычисление 2 3 3 5 2 3" xfId="33040"/>
    <cellStyle name="Вычисление 2 3 3 5 2 3 2" xfId="33041"/>
    <cellStyle name="Вычисление 2 3 3 5 2 4" xfId="33042"/>
    <cellStyle name="Вычисление 2 3 3 5 3" xfId="33043"/>
    <cellStyle name="Вычисление 2 3 3 5 3 2" xfId="33044"/>
    <cellStyle name="Вычисление 2 3 3 5 3 2 2" xfId="33045"/>
    <cellStyle name="Вычисление 2 3 3 5 3 3" xfId="33046"/>
    <cellStyle name="Вычисление 2 3 3 5 4" xfId="33047"/>
    <cellStyle name="Вычисление 2 3 3 5 4 2" xfId="33048"/>
    <cellStyle name="Вычисление 2 3 3 5 5" xfId="33049"/>
    <cellStyle name="Вычисление 2 3 3 6" xfId="33050"/>
    <cellStyle name="Вычисление 2 3 3 6 2" xfId="33051"/>
    <cellStyle name="Вычисление 2 3 3 6 2 2" xfId="33052"/>
    <cellStyle name="Вычисление 2 3 3 6 2 2 2" xfId="33053"/>
    <cellStyle name="Вычисление 2 3 3 6 2 2 2 2" xfId="33054"/>
    <cellStyle name="Вычисление 2 3 3 6 2 2 3" xfId="33055"/>
    <cellStyle name="Вычисление 2 3 3 6 2 3" xfId="33056"/>
    <cellStyle name="Вычисление 2 3 3 6 2 3 2" xfId="33057"/>
    <cellStyle name="Вычисление 2 3 3 6 2 4" xfId="33058"/>
    <cellStyle name="Вычисление 2 3 3 6 3" xfId="33059"/>
    <cellStyle name="Вычисление 2 3 3 6 3 2" xfId="33060"/>
    <cellStyle name="Вычисление 2 3 3 6 3 2 2" xfId="33061"/>
    <cellStyle name="Вычисление 2 3 3 6 3 3" xfId="33062"/>
    <cellStyle name="Вычисление 2 3 3 6 4" xfId="33063"/>
    <cellStyle name="Вычисление 2 3 3 6 4 2" xfId="33064"/>
    <cellStyle name="Вычисление 2 3 3 6 5" xfId="33065"/>
    <cellStyle name="Вычисление 2 3 3 7" xfId="33066"/>
    <cellStyle name="Вычисление 2 3 3 7 2" xfId="33067"/>
    <cellStyle name="Вычисление 2 3 3 7 2 2" xfId="33068"/>
    <cellStyle name="Вычисление 2 3 3 7 2 2 2" xfId="33069"/>
    <cellStyle name="Вычисление 2 3 3 7 2 2 2 2" xfId="33070"/>
    <cellStyle name="Вычисление 2 3 3 7 2 2 3" xfId="33071"/>
    <cellStyle name="Вычисление 2 3 3 7 2 3" xfId="33072"/>
    <cellStyle name="Вычисление 2 3 3 7 2 3 2" xfId="33073"/>
    <cellStyle name="Вычисление 2 3 3 7 2 4" xfId="33074"/>
    <cellStyle name="Вычисление 2 3 3 7 3" xfId="33075"/>
    <cellStyle name="Вычисление 2 3 3 7 3 2" xfId="33076"/>
    <cellStyle name="Вычисление 2 3 3 7 3 2 2" xfId="33077"/>
    <cellStyle name="Вычисление 2 3 3 7 3 3" xfId="33078"/>
    <cellStyle name="Вычисление 2 3 3 7 4" xfId="33079"/>
    <cellStyle name="Вычисление 2 3 3 7 4 2" xfId="33080"/>
    <cellStyle name="Вычисление 2 3 3 7 5" xfId="33081"/>
    <cellStyle name="Вычисление 2 3 3 8" xfId="33082"/>
    <cellStyle name="Вычисление 2 3 3 8 2" xfId="33083"/>
    <cellStyle name="Вычисление 2 3 3 8 2 2" xfId="33084"/>
    <cellStyle name="Вычисление 2 3 3 8 2 2 2" xfId="33085"/>
    <cellStyle name="Вычисление 2 3 3 8 2 2 2 2" xfId="33086"/>
    <cellStyle name="Вычисление 2 3 3 8 2 2 3" xfId="33087"/>
    <cellStyle name="Вычисление 2 3 3 8 2 3" xfId="33088"/>
    <cellStyle name="Вычисление 2 3 3 8 2 3 2" xfId="33089"/>
    <cellStyle name="Вычисление 2 3 3 8 2 4" xfId="33090"/>
    <cellStyle name="Вычисление 2 3 3 8 3" xfId="33091"/>
    <cellStyle name="Вычисление 2 3 3 8 3 2" xfId="33092"/>
    <cellStyle name="Вычисление 2 3 3 8 3 2 2" xfId="33093"/>
    <cellStyle name="Вычисление 2 3 3 8 3 3" xfId="33094"/>
    <cellStyle name="Вычисление 2 3 3 8 4" xfId="33095"/>
    <cellStyle name="Вычисление 2 3 3 8 4 2" xfId="33096"/>
    <cellStyle name="Вычисление 2 3 3 8 5" xfId="33097"/>
    <cellStyle name="Вычисление 2 3 3 9" xfId="33098"/>
    <cellStyle name="Вычисление 2 3 3 9 2" xfId="33099"/>
    <cellStyle name="Вычисление 2 3 3 9 2 2" xfId="33100"/>
    <cellStyle name="Вычисление 2 3 3 9 2 2 2" xfId="33101"/>
    <cellStyle name="Вычисление 2 3 3 9 2 3" xfId="33102"/>
    <cellStyle name="Вычисление 2 3 3 9 3" xfId="33103"/>
    <cellStyle name="Вычисление 2 3 3 9 3 2" xfId="33104"/>
    <cellStyle name="Вычисление 2 3 3 9 4" xfId="33105"/>
    <cellStyle name="Вычисление 2 3 4" xfId="33106"/>
    <cellStyle name="Вычисление 2 3 4 2" xfId="33107"/>
    <cellStyle name="Вычисление 2 3 4 2 2" xfId="33108"/>
    <cellStyle name="Вычисление 2 3 4 2 2 2" xfId="33109"/>
    <cellStyle name="Вычисление 2 3 4 2 2 2 2" xfId="33110"/>
    <cellStyle name="Вычисление 2 3 4 2 2 3" xfId="33111"/>
    <cellStyle name="Вычисление 2 3 4 2 3" xfId="33112"/>
    <cellStyle name="Вычисление 2 3 4 2 3 2" xfId="33113"/>
    <cellStyle name="Вычисление 2 3 4 2 4" xfId="33114"/>
    <cellStyle name="Вычисление 2 3 4 3" xfId="33115"/>
    <cellStyle name="Вычисление 2 3 4 3 2" xfId="33116"/>
    <cellStyle name="Вычисление 2 3 4 3 2 2" xfId="33117"/>
    <cellStyle name="Вычисление 2 3 4 3 3" xfId="33118"/>
    <cellStyle name="Вычисление 2 3 4 4" xfId="33119"/>
    <cellStyle name="Вычисление 2 3 4 4 2" xfId="33120"/>
    <cellStyle name="Вычисление 2 3 4 5" xfId="33121"/>
    <cellStyle name="Вычисление 2 3 5" xfId="33122"/>
    <cellStyle name="Вычисление 2 3 5 2" xfId="33123"/>
    <cellStyle name="Вычисление 2 3 5 2 2" xfId="33124"/>
    <cellStyle name="Вычисление 2 3 5 2 2 2" xfId="33125"/>
    <cellStyle name="Вычисление 2 3 5 2 2 2 2" xfId="33126"/>
    <cellStyle name="Вычисление 2 3 5 2 2 3" xfId="33127"/>
    <cellStyle name="Вычисление 2 3 5 2 3" xfId="33128"/>
    <cellStyle name="Вычисление 2 3 5 2 3 2" xfId="33129"/>
    <cellStyle name="Вычисление 2 3 5 2 4" xfId="33130"/>
    <cellStyle name="Вычисление 2 3 5 3" xfId="33131"/>
    <cellStyle name="Вычисление 2 3 5 3 2" xfId="33132"/>
    <cellStyle name="Вычисление 2 3 5 3 2 2" xfId="33133"/>
    <cellStyle name="Вычисление 2 3 5 3 3" xfId="33134"/>
    <cellStyle name="Вычисление 2 3 5 4" xfId="33135"/>
    <cellStyle name="Вычисление 2 3 5 4 2" xfId="33136"/>
    <cellStyle name="Вычисление 2 3 5 5" xfId="33137"/>
    <cellStyle name="Вычисление 2 3 6" xfId="33138"/>
    <cellStyle name="Вычисление 2 3 6 2" xfId="33139"/>
    <cellStyle name="Вычисление 2 3 6 2 2" xfId="33140"/>
    <cellStyle name="Вычисление 2 3 6 2 2 2" xfId="33141"/>
    <cellStyle name="Вычисление 2 3 6 2 2 2 2" xfId="33142"/>
    <cellStyle name="Вычисление 2 3 6 2 2 3" xfId="33143"/>
    <cellStyle name="Вычисление 2 3 6 2 3" xfId="33144"/>
    <cellStyle name="Вычисление 2 3 6 2 3 2" xfId="33145"/>
    <cellStyle name="Вычисление 2 3 6 2 4" xfId="33146"/>
    <cellStyle name="Вычисление 2 3 6 3" xfId="33147"/>
    <cellStyle name="Вычисление 2 3 6 3 2" xfId="33148"/>
    <cellStyle name="Вычисление 2 3 6 3 2 2" xfId="33149"/>
    <cellStyle name="Вычисление 2 3 6 3 3" xfId="33150"/>
    <cellStyle name="Вычисление 2 3 6 4" xfId="33151"/>
    <cellStyle name="Вычисление 2 3 6 4 2" xfId="33152"/>
    <cellStyle name="Вычисление 2 3 6 5" xfId="33153"/>
    <cellStyle name="Вычисление 2 3 7" xfId="33154"/>
    <cellStyle name="Вычисление 2 3 7 2" xfId="33155"/>
    <cellStyle name="Вычисление 2 3 7 2 2" xfId="33156"/>
    <cellStyle name="Вычисление 2 3 7 2 2 2" xfId="33157"/>
    <cellStyle name="Вычисление 2 3 7 2 2 2 2" xfId="33158"/>
    <cellStyle name="Вычисление 2 3 7 2 2 3" xfId="33159"/>
    <cellStyle name="Вычисление 2 3 7 2 3" xfId="33160"/>
    <cellStyle name="Вычисление 2 3 7 2 3 2" xfId="33161"/>
    <cellStyle name="Вычисление 2 3 7 2 4" xfId="33162"/>
    <cellStyle name="Вычисление 2 3 7 3" xfId="33163"/>
    <cellStyle name="Вычисление 2 3 7 3 2" xfId="33164"/>
    <cellStyle name="Вычисление 2 3 7 3 2 2" xfId="33165"/>
    <cellStyle name="Вычисление 2 3 7 3 3" xfId="33166"/>
    <cellStyle name="Вычисление 2 3 7 4" xfId="33167"/>
    <cellStyle name="Вычисление 2 3 7 4 2" xfId="33168"/>
    <cellStyle name="Вычисление 2 3 7 5" xfId="33169"/>
    <cellStyle name="Вычисление 2 3 8" xfId="33170"/>
    <cellStyle name="Вычисление 2 3 8 2" xfId="33171"/>
    <cellStyle name="Вычисление 2 3 8 2 2" xfId="33172"/>
    <cellStyle name="Вычисление 2 3 8 2 2 2" xfId="33173"/>
    <cellStyle name="Вычисление 2 3 8 2 2 2 2" xfId="33174"/>
    <cellStyle name="Вычисление 2 3 8 2 2 3" xfId="33175"/>
    <cellStyle name="Вычисление 2 3 8 2 3" xfId="33176"/>
    <cellStyle name="Вычисление 2 3 8 2 3 2" xfId="33177"/>
    <cellStyle name="Вычисление 2 3 8 2 4" xfId="33178"/>
    <cellStyle name="Вычисление 2 3 8 3" xfId="33179"/>
    <cellStyle name="Вычисление 2 3 8 3 2" xfId="33180"/>
    <cellStyle name="Вычисление 2 3 8 3 2 2" xfId="33181"/>
    <cellStyle name="Вычисление 2 3 8 3 3" xfId="33182"/>
    <cellStyle name="Вычисление 2 3 8 4" xfId="33183"/>
    <cellStyle name="Вычисление 2 3 8 4 2" xfId="33184"/>
    <cellStyle name="Вычисление 2 3 8 5" xfId="33185"/>
    <cellStyle name="Вычисление 2 3 9" xfId="33186"/>
    <cellStyle name="Вычисление 2 3 9 2" xfId="33187"/>
    <cellStyle name="Вычисление 2 3 9 2 2" xfId="33188"/>
    <cellStyle name="Вычисление 2 3 9 2 2 2" xfId="33189"/>
    <cellStyle name="Вычисление 2 3 9 2 2 2 2" xfId="33190"/>
    <cellStyle name="Вычисление 2 3 9 2 2 3" xfId="33191"/>
    <cellStyle name="Вычисление 2 3 9 2 3" xfId="33192"/>
    <cellStyle name="Вычисление 2 3 9 2 3 2" xfId="33193"/>
    <cellStyle name="Вычисление 2 3 9 2 4" xfId="33194"/>
    <cellStyle name="Вычисление 2 3 9 3" xfId="33195"/>
    <cellStyle name="Вычисление 2 3 9 3 2" xfId="33196"/>
    <cellStyle name="Вычисление 2 3 9 3 2 2" xfId="33197"/>
    <cellStyle name="Вычисление 2 3 9 3 3" xfId="33198"/>
    <cellStyle name="Вычисление 2 3 9 4" xfId="33199"/>
    <cellStyle name="Вычисление 2 3 9 4 2" xfId="33200"/>
    <cellStyle name="Вычисление 2 3 9 5" xfId="33201"/>
    <cellStyle name="Вычисление 2 4" xfId="33202"/>
    <cellStyle name="Вычисление 2 4 10" xfId="33203"/>
    <cellStyle name="Вычисление 2 4 10 2" xfId="33204"/>
    <cellStyle name="Вычисление 2 4 10 2 2" xfId="33205"/>
    <cellStyle name="Вычисление 2 4 10 2 2 2" xfId="33206"/>
    <cellStyle name="Вычисление 2 4 10 2 2 2 2" xfId="33207"/>
    <cellStyle name="Вычисление 2 4 10 2 2 3" xfId="33208"/>
    <cellStyle name="Вычисление 2 4 10 2 3" xfId="33209"/>
    <cellStyle name="Вычисление 2 4 10 2 3 2" xfId="33210"/>
    <cellStyle name="Вычисление 2 4 10 2 4" xfId="33211"/>
    <cellStyle name="Вычисление 2 4 10 3" xfId="33212"/>
    <cellStyle name="Вычисление 2 4 10 3 2" xfId="33213"/>
    <cellStyle name="Вычисление 2 4 10 3 2 2" xfId="33214"/>
    <cellStyle name="Вычисление 2 4 10 3 3" xfId="33215"/>
    <cellStyle name="Вычисление 2 4 10 4" xfId="33216"/>
    <cellStyle name="Вычисление 2 4 10 4 2" xfId="33217"/>
    <cellStyle name="Вычисление 2 4 10 5" xfId="33218"/>
    <cellStyle name="Вычисление 2 4 11" xfId="33219"/>
    <cellStyle name="Вычисление 2 4 11 2" xfId="33220"/>
    <cellStyle name="Вычисление 2 4 11 2 2" xfId="33221"/>
    <cellStyle name="Вычисление 2 4 11 2 2 2" xfId="33222"/>
    <cellStyle name="Вычисление 2 4 11 2 3" xfId="33223"/>
    <cellStyle name="Вычисление 2 4 11 3" xfId="33224"/>
    <cellStyle name="Вычисление 2 4 11 3 2" xfId="33225"/>
    <cellStyle name="Вычисление 2 4 11 4" xfId="33226"/>
    <cellStyle name="Вычисление 2 4 12" xfId="33227"/>
    <cellStyle name="Вычисление 2 4 12 2" xfId="33228"/>
    <cellStyle name="Вычисление 2 4 12 2 2" xfId="33229"/>
    <cellStyle name="Вычисление 2 4 12 3" xfId="33230"/>
    <cellStyle name="Вычисление 2 4 13" xfId="33231"/>
    <cellStyle name="Вычисление 2 4 13 2" xfId="33232"/>
    <cellStyle name="Вычисление 2 4 14" xfId="33233"/>
    <cellStyle name="Вычисление 2 4 2" xfId="33234"/>
    <cellStyle name="Вычисление 2 4 2 10" xfId="33235"/>
    <cellStyle name="Вычисление 2 4 2 10 2" xfId="33236"/>
    <cellStyle name="Вычисление 2 4 2 10 2 2" xfId="33237"/>
    <cellStyle name="Вычисление 2 4 2 10 2 2 2" xfId="33238"/>
    <cellStyle name="Вычисление 2 4 2 10 2 3" xfId="33239"/>
    <cellStyle name="Вычисление 2 4 2 10 3" xfId="33240"/>
    <cellStyle name="Вычисление 2 4 2 10 3 2" xfId="33241"/>
    <cellStyle name="Вычисление 2 4 2 10 4" xfId="33242"/>
    <cellStyle name="Вычисление 2 4 2 11" xfId="33243"/>
    <cellStyle name="Вычисление 2 4 2 11 2" xfId="33244"/>
    <cellStyle name="Вычисление 2 4 2 11 2 2" xfId="33245"/>
    <cellStyle name="Вычисление 2 4 2 11 3" xfId="33246"/>
    <cellStyle name="Вычисление 2 4 2 12" xfId="33247"/>
    <cellStyle name="Вычисление 2 4 2 12 2" xfId="33248"/>
    <cellStyle name="Вычисление 2 4 2 13" xfId="33249"/>
    <cellStyle name="Вычисление 2 4 2 2" xfId="33250"/>
    <cellStyle name="Вычисление 2 4 2 2 10" xfId="33251"/>
    <cellStyle name="Вычисление 2 4 2 2 10 2" xfId="33252"/>
    <cellStyle name="Вычисление 2 4 2 2 10 2 2" xfId="33253"/>
    <cellStyle name="Вычисление 2 4 2 2 10 3" xfId="33254"/>
    <cellStyle name="Вычисление 2 4 2 2 11" xfId="33255"/>
    <cellStyle name="Вычисление 2 4 2 2 11 2" xfId="33256"/>
    <cellStyle name="Вычисление 2 4 2 2 12" xfId="33257"/>
    <cellStyle name="Вычисление 2 4 2 2 2" xfId="33258"/>
    <cellStyle name="Вычисление 2 4 2 2 2 2" xfId="33259"/>
    <cellStyle name="Вычисление 2 4 2 2 2 2 2" xfId="33260"/>
    <cellStyle name="Вычисление 2 4 2 2 2 2 2 2" xfId="33261"/>
    <cellStyle name="Вычисление 2 4 2 2 2 2 2 2 2" xfId="33262"/>
    <cellStyle name="Вычисление 2 4 2 2 2 2 2 3" xfId="33263"/>
    <cellStyle name="Вычисление 2 4 2 2 2 2 3" xfId="33264"/>
    <cellStyle name="Вычисление 2 4 2 2 2 2 3 2" xfId="33265"/>
    <cellStyle name="Вычисление 2 4 2 2 2 2 4" xfId="33266"/>
    <cellStyle name="Вычисление 2 4 2 2 2 3" xfId="33267"/>
    <cellStyle name="Вычисление 2 4 2 2 2 3 2" xfId="33268"/>
    <cellStyle name="Вычисление 2 4 2 2 2 3 2 2" xfId="33269"/>
    <cellStyle name="Вычисление 2 4 2 2 2 3 3" xfId="33270"/>
    <cellStyle name="Вычисление 2 4 2 2 2 4" xfId="33271"/>
    <cellStyle name="Вычисление 2 4 2 2 2 4 2" xfId="33272"/>
    <cellStyle name="Вычисление 2 4 2 2 2 5" xfId="33273"/>
    <cellStyle name="Вычисление 2 4 2 2 3" xfId="33274"/>
    <cellStyle name="Вычисление 2 4 2 2 3 2" xfId="33275"/>
    <cellStyle name="Вычисление 2 4 2 2 3 2 2" xfId="33276"/>
    <cellStyle name="Вычисление 2 4 2 2 3 2 2 2" xfId="33277"/>
    <cellStyle name="Вычисление 2 4 2 2 3 2 2 2 2" xfId="33278"/>
    <cellStyle name="Вычисление 2 4 2 2 3 2 2 3" xfId="33279"/>
    <cellStyle name="Вычисление 2 4 2 2 3 2 3" xfId="33280"/>
    <cellStyle name="Вычисление 2 4 2 2 3 2 3 2" xfId="33281"/>
    <cellStyle name="Вычисление 2 4 2 2 3 2 4" xfId="33282"/>
    <cellStyle name="Вычисление 2 4 2 2 3 3" xfId="33283"/>
    <cellStyle name="Вычисление 2 4 2 2 3 3 2" xfId="33284"/>
    <cellStyle name="Вычисление 2 4 2 2 3 3 2 2" xfId="33285"/>
    <cellStyle name="Вычисление 2 4 2 2 3 3 3" xfId="33286"/>
    <cellStyle name="Вычисление 2 4 2 2 3 4" xfId="33287"/>
    <cellStyle name="Вычисление 2 4 2 2 3 4 2" xfId="33288"/>
    <cellStyle name="Вычисление 2 4 2 2 3 5" xfId="33289"/>
    <cellStyle name="Вычисление 2 4 2 2 4" xfId="33290"/>
    <cellStyle name="Вычисление 2 4 2 2 4 2" xfId="33291"/>
    <cellStyle name="Вычисление 2 4 2 2 4 2 2" xfId="33292"/>
    <cellStyle name="Вычисление 2 4 2 2 4 2 2 2" xfId="33293"/>
    <cellStyle name="Вычисление 2 4 2 2 4 2 2 2 2" xfId="33294"/>
    <cellStyle name="Вычисление 2 4 2 2 4 2 2 3" xfId="33295"/>
    <cellStyle name="Вычисление 2 4 2 2 4 2 3" xfId="33296"/>
    <cellStyle name="Вычисление 2 4 2 2 4 2 3 2" xfId="33297"/>
    <cellStyle name="Вычисление 2 4 2 2 4 2 4" xfId="33298"/>
    <cellStyle name="Вычисление 2 4 2 2 4 3" xfId="33299"/>
    <cellStyle name="Вычисление 2 4 2 2 4 3 2" xfId="33300"/>
    <cellStyle name="Вычисление 2 4 2 2 4 3 2 2" xfId="33301"/>
    <cellStyle name="Вычисление 2 4 2 2 4 3 3" xfId="33302"/>
    <cellStyle name="Вычисление 2 4 2 2 4 4" xfId="33303"/>
    <cellStyle name="Вычисление 2 4 2 2 4 4 2" xfId="33304"/>
    <cellStyle name="Вычисление 2 4 2 2 4 5" xfId="33305"/>
    <cellStyle name="Вычисление 2 4 2 2 5" xfId="33306"/>
    <cellStyle name="Вычисление 2 4 2 2 5 2" xfId="33307"/>
    <cellStyle name="Вычисление 2 4 2 2 5 2 2" xfId="33308"/>
    <cellStyle name="Вычисление 2 4 2 2 5 2 2 2" xfId="33309"/>
    <cellStyle name="Вычисление 2 4 2 2 5 2 2 2 2" xfId="33310"/>
    <cellStyle name="Вычисление 2 4 2 2 5 2 2 3" xfId="33311"/>
    <cellStyle name="Вычисление 2 4 2 2 5 2 3" xfId="33312"/>
    <cellStyle name="Вычисление 2 4 2 2 5 2 3 2" xfId="33313"/>
    <cellStyle name="Вычисление 2 4 2 2 5 2 4" xfId="33314"/>
    <cellStyle name="Вычисление 2 4 2 2 5 3" xfId="33315"/>
    <cellStyle name="Вычисление 2 4 2 2 5 3 2" xfId="33316"/>
    <cellStyle name="Вычисление 2 4 2 2 5 3 2 2" xfId="33317"/>
    <cellStyle name="Вычисление 2 4 2 2 5 3 3" xfId="33318"/>
    <cellStyle name="Вычисление 2 4 2 2 5 4" xfId="33319"/>
    <cellStyle name="Вычисление 2 4 2 2 5 4 2" xfId="33320"/>
    <cellStyle name="Вычисление 2 4 2 2 5 5" xfId="33321"/>
    <cellStyle name="Вычисление 2 4 2 2 6" xfId="33322"/>
    <cellStyle name="Вычисление 2 4 2 2 6 2" xfId="33323"/>
    <cellStyle name="Вычисление 2 4 2 2 6 2 2" xfId="33324"/>
    <cellStyle name="Вычисление 2 4 2 2 6 2 2 2" xfId="33325"/>
    <cellStyle name="Вычисление 2 4 2 2 6 2 2 2 2" xfId="33326"/>
    <cellStyle name="Вычисление 2 4 2 2 6 2 2 3" xfId="33327"/>
    <cellStyle name="Вычисление 2 4 2 2 6 2 3" xfId="33328"/>
    <cellStyle name="Вычисление 2 4 2 2 6 2 3 2" xfId="33329"/>
    <cellStyle name="Вычисление 2 4 2 2 6 2 4" xfId="33330"/>
    <cellStyle name="Вычисление 2 4 2 2 6 3" xfId="33331"/>
    <cellStyle name="Вычисление 2 4 2 2 6 3 2" xfId="33332"/>
    <cellStyle name="Вычисление 2 4 2 2 6 3 2 2" xfId="33333"/>
    <cellStyle name="Вычисление 2 4 2 2 6 3 3" xfId="33334"/>
    <cellStyle name="Вычисление 2 4 2 2 6 4" xfId="33335"/>
    <cellStyle name="Вычисление 2 4 2 2 6 4 2" xfId="33336"/>
    <cellStyle name="Вычисление 2 4 2 2 6 5" xfId="33337"/>
    <cellStyle name="Вычисление 2 4 2 2 7" xfId="33338"/>
    <cellStyle name="Вычисление 2 4 2 2 7 2" xfId="33339"/>
    <cellStyle name="Вычисление 2 4 2 2 7 2 2" xfId="33340"/>
    <cellStyle name="Вычисление 2 4 2 2 7 2 2 2" xfId="33341"/>
    <cellStyle name="Вычисление 2 4 2 2 7 2 2 2 2" xfId="33342"/>
    <cellStyle name="Вычисление 2 4 2 2 7 2 2 3" xfId="33343"/>
    <cellStyle name="Вычисление 2 4 2 2 7 2 3" xfId="33344"/>
    <cellStyle name="Вычисление 2 4 2 2 7 2 3 2" xfId="33345"/>
    <cellStyle name="Вычисление 2 4 2 2 7 2 4" xfId="33346"/>
    <cellStyle name="Вычисление 2 4 2 2 7 3" xfId="33347"/>
    <cellStyle name="Вычисление 2 4 2 2 7 3 2" xfId="33348"/>
    <cellStyle name="Вычисление 2 4 2 2 7 3 2 2" xfId="33349"/>
    <cellStyle name="Вычисление 2 4 2 2 7 3 3" xfId="33350"/>
    <cellStyle name="Вычисление 2 4 2 2 7 4" xfId="33351"/>
    <cellStyle name="Вычисление 2 4 2 2 7 4 2" xfId="33352"/>
    <cellStyle name="Вычисление 2 4 2 2 7 5" xfId="33353"/>
    <cellStyle name="Вычисление 2 4 2 2 8" xfId="33354"/>
    <cellStyle name="Вычисление 2 4 2 2 8 2" xfId="33355"/>
    <cellStyle name="Вычисление 2 4 2 2 8 2 2" xfId="33356"/>
    <cellStyle name="Вычисление 2 4 2 2 8 2 2 2" xfId="33357"/>
    <cellStyle name="Вычисление 2 4 2 2 8 2 2 2 2" xfId="33358"/>
    <cellStyle name="Вычисление 2 4 2 2 8 2 2 3" xfId="33359"/>
    <cellStyle name="Вычисление 2 4 2 2 8 2 3" xfId="33360"/>
    <cellStyle name="Вычисление 2 4 2 2 8 2 3 2" xfId="33361"/>
    <cellStyle name="Вычисление 2 4 2 2 8 2 4" xfId="33362"/>
    <cellStyle name="Вычисление 2 4 2 2 8 3" xfId="33363"/>
    <cellStyle name="Вычисление 2 4 2 2 8 3 2" xfId="33364"/>
    <cellStyle name="Вычисление 2 4 2 2 8 3 2 2" xfId="33365"/>
    <cellStyle name="Вычисление 2 4 2 2 8 3 3" xfId="33366"/>
    <cellStyle name="Вычисление 2 4 2 2 8 4" xfId="33367"/>
    <cellStyle name="Вычисление 2 4 2 2 8 4 2" xfId="33368"/>
    <cellStyle name="Вычисление 2 4 2 2 8 5" xfId="33369"/>
    <cellStyle name="Вычисление 2 4 2 2 9" xfId="33370"/>
    <cellStyle name="Вычисление 2 4 2 2 9 2" xfId="33371"/>
    <cellStyle name="Вычисление 2 4 2 2 9 2 2" xfId="33372"/>
    <cellStyle name="Вычисление 2 4 2 2 9 2 2 2" xfId="33373"/>
    <cellStyle name="Вычисление 2 4 2 2 9 2 3" xfId="33374"/>
    <cellStyle name="Вычисление 2 4 2 2 9 3" xfId="33375"/>
    <cellStyle name="Вычисление 2 4 2 2 9 3 2" xfId="33376"/>
    <cellStyle name="Вычисление 2 4 2 2 9 4" xfId="33377"/>
    <cellStyle name="Вычисление 2 4 2 3" xfId="33378"/>
    <cellStyle name="Вычисление 2 4 2 3 2" xfId="33379"/>
    <cellStyle name="Вычисление 2 4 2 3 2 2" xfId="33380"/>
    <cellStyle name="Вычисление 2 4 2 3 2 2 2" xfId="33381"/>
    <cellStyle name="Вычисление 2 4 2 3 2 2 2 2" xfId="33382"/>
    <cellStyle name="Вычисление 2 4 2 3 2 2 3" xfId="33383"/>
    <cellStyle name="Вычисление 2 4 2 3 2 3" xfId="33384"/>
    <cellStyle name="Вычисление 2 4 2 3 2 3 2" xfId="33385"/>
    <cellStyle name="Вычисление 2 4 2 3 2 4" xfId="33386"/>
    <cellStyle name="Вычисление 2 4 2 3 3" xfId="33387"/>
    <cellStyle name="Вычисление 2 4 2 3 3 2" xfId="33388"/>
    <cellStyle name="Вычисление 2 4 2 3 3 2 2" xfId="33389"/>
    <cellStyle name="Вычисление 2 4 2 3 3 3" xfId="33390"/>
    <cellStyle name="Вычисление 2 4 2 3 4" xfId="33391"/>
    <cellStyle name="Вычисление 2 4 2 3 4 2" xfId="33392"/>
    <cellStyle name="Вычисление 2 4 2 3 5" xfId="33393"/>
    <cellStyle name="Вычисление 2 4 2 4" xfId="33394"/>
    <cellStyle name="Вычисление 2 4 2 4 2" xfId="33395"/>
    <cellStyle name="Вычисление 2 4 2 4 2 2" xfId="33396"/>
    <cellStyle name="Вычисление 2 4 2 4 2 2 2" xfId="33397"/>
    <cellStyle name="Вычисление 2 4 2 4 2 2 2 2" xfId="33398"/>
    <cellStyle name="Вычисление 2 4 2 4 2 2 3" xfId="33399"/>
    <cellStyle name="Вычисление 2 4 2 4 2 3" xfId="33400"/>
    <cellStyle name="Вычисление 2 4 2 4 2 3 2" xfId="33401"/>
    <cellStyle name="Вычисление 2 4 2 4 2 4" xfId="33402"/>
    <cellStyle name="Вычисление 2 4 2 4 3" xfId="33403"/>
    <cellStyle name="Вычисление 2 4 2 4 3 2" xfId="33404"/>
    <cellStyle name="Вычисление 2 4 2 4 3 2 2" xfId="33405"/>
    <cellStyle name="Вычисление 2 4 2 4 3 3" xfId="33406"/>
    <cellStyle name="Вычисление 2 4 2 4 4" xfId="33407"/>
    <cellStyle name="Вычисление 2 4 2 4 4 2" xfId="33408"/>
    <cellStyle name="Вычисление 2 4 2 4 5" xfId="33409"/>
    <cellStyle name="Вычисление 2 4 2 5" xfId="33410"/>
    <cellStyle name="Вычисление 2 4 2 5 2" xfId="33411"/>
    <cellStyle name="Вычисление 2 4 2 5 2 2" xfId="33412"/>
    <cellStyle name="Вычисление 2 4 2 5 2 2 2" xfId="33413"/>
    <cellStyle name="Вычисление 2 4 2 5 2 2 2 2" xfId="33414"/>
    <cellStyle name="Вычисление 2 4 2 5 2 2 3" xfId="33415"/>
    <cellStyle name="Вычисление 2 4 2 5 2 3" xfId="33416"/>
    <cellStyle name="Вычисление 2 4 2 5 2 3 2" xfId="33417"/>
    <cellStyle name="Вычисление 2 4 2 5 2 4" xfId="33418"/>
    <cellStyle name="Вычисление 2 4 2 5 3" xfId="33419"/>
    <cellStyle name="Вычисление 2 4 2 5 3 2" xfId="33420"/>
    <cellStyle name="Вычисление 2 4 2 5 3 2 2" xfId="33421"/>
    <cellStyle name="Вычисление 2 4 2 5 3 3" xfId="33422"/>
    <cellStyle name="Вычисление 2 4 2 5 4" xfId="33423"/>
    <cellStyle name="Вычисление 2 4 2 5 4 2" xfId="33424"/>
    <cellStyle name="Вычисление 2 4 2 5 5" xfId="33425"/>
    <cellStyle name="Вычисление 2 4 2 6" xfId="33426"/>
    <cellStyle name="Вычисление 2 4 2 6 2" xfId="33427"/>
    <cellStyle name="Вычисление 2 4 2 6 2 2" xfId="33428"/>
    <cellStyle name="Вычисление 2 4 2 6 2 2 2" xfId="33429"/>
    <cellStyle name="Вычисление 2 4 2 6 2 2 2 2" xfId="33430"/>
    <cellStyle name="Вычисление 2 4 2 6 2 2 3" xfId="33431"/>
    <cellStyle name="Вычисление 2 4 2 6 2 3" xfId="33432"/>
    <cellStyle name="Вычисление 2 4 2 6 2 3 2" xfId="33433"/>
    <cellStyle name="Вычисление 2 4 2 6 2 4" xfId="33434"/>
    <cellStyle name="Вычисление 2 4 2 6 3" xfId="33435"/>
    <cellStyle name="Вычисление 2 4 2 6 3 2" xfId="33436"/>
    <cellStyle name="Вычисление 2 4 2 6 3 2 2" xfId="33437"/>
    <cellStyle name="Вычисление 2 4 2 6 3 3" xfId="33438"/>
    <cellStyle name="Вычисление 2 4 2 6 4" xfId="33439"/>
    <cellStyle name="Вычисление 2 4 2 6 4 2" xfId="33440"/>
    <cellStyle name="Вычисление 2 4 2 6 5" xfId="33441"/>
    <cellStyle name="Вычисление 2 4 2 7" xfId="33442"/>
    <cellStyle name="Вычисление 2 4 2 7 2" xfId="33443"/>
    <cellStyle name="Вычисление 2 4 2 7 2 2" xfId="33444"/>
    <cellStyle name="Вычисление 2 4 2 7 2 2 2" xfId="33445"/>
    <cellStyle name="Вычисление 2 4 2 7 2 2 2 2" xfId="33446"/>
    <cellStyle name="Вычисление 2 4 2 7 2 2 3" xfId="33447"/>
    <cellStyle name="Вычисление 2 4 2 7 2 3" xfId="33448"/>
    <cellStyle name="Вычисление 2 4 2 7 2 3 2" xfId="33449"/>
    <cellStyle name="Вычисление 2 4 2 7 2 4" xfId="33450"/>
    <cellStyle name="Вычисление 2 4 2 7 3" xfId="33451"/>
    <cellStyle name="Вычисление 2 4 2 7 3 2" xfId="33452"/>
    <cellStyle name="Вычисление 2 4 2 7 3 2 2" xfId="33453"/>
    <cellStyle name="Вычисление 2 4 2 7 3 3" xfId="33454"/>
    <cellStyle name="Вычисление 2 4 2 7 4" xfId="33455"/>
    <cellStyle name="Вычисление 2 4 2 7 4 2" xfId="33456"/>
    <cellStyle name="Вычисление 2 4 2 7 5" xfId="33457"/>
    <cellStyle name="Вычисление 2 4 2 8" xfId="33458"/>
    <cellStyle name="Вычисление 2 4 2 8 2" xfId="33459"/>
    <cellStyle name="Вычисление 2 4 2 8 2 2" xfId="33460"/>
    <cellStyle name="Вычисление 2 4 2 8 2 2 2" xfId="33461"/>
    <cellStyle name="Вычисление 2 4 2 8 2 2 2 2" xfId="33462"/>
    <cellStyle name="Вычисление 2 4 2 8 2 2 3" xfId="33463"/>
    <cellStyle name="Вычисление 2 4 2 8 2 3" xfId="33464"/>
    <cellStyle name="Вычисление 2 4 2 8 2 3 2" xfId="33465"/>
    <cellStyle name="Вычисление 2 4 2 8 2 4" xfId="33466"/>
    <cellStyle name="Вычисление 2 4 2 8 3" xfId="33467"/>
    <cellStyle name="Вычисление 2 4 2 8 3 2" xfId="33468"/>
    <cellStyle name="Вычисление 2 4 2 8 3 2 2" xfId="33469"/>
    <cellStyle name="Вычисление 2 4 2 8 3 3" xfId="33470"/>
    <cellStyle name="Вычисление 2 4 2 8 4" xfId="33471"/>
    <cellStyle name="Вычисление 2 4 2 8 4 2" xfId="33472"/>
    <cellStyle name="Вычисление 2 4 2 8 5" xfId="33473"/>
    <cellStyle name="Вычисление 2 4 2 9" xfId="33474"/>
    <cellStyle name="Вычисление 2 4 2 9 2" xfId="33475"/>
    <cellStyle name="Вычисление 2 4 2 9 2 2" xfId="33476"/>
    <cellStyle name="Вычисление 2 4 2 9 2 2 2" xfId="33477"/>
    <cellStyle name="Вычисление 2 4 2 9 2 2 2 2" xfId="33478"/>
    <cellStyle name="Вычисление 2 4 2 9 2 2 3" xfId="33479"/>
    <cellStyle name="Вычисление 2 4 2 9 2 3" xfId="33480"/>
    <cellStyle name="Вычисление 2 4 2 9 2 3 2" xfId="33481"/>
    <cellStyle name="Вычисление 2 4 2 9 2 4" xfId="33482"/>
    <cellStyle name="Вычисление 2 4 2 9 3" xfId="33483"/>
    <cellStyle name="Вычисление 2 4 2 9 3 2" xfId="33484"/>
    <cellStyle name="Вычисление 2 4 2 9 3 2 2" xfId="33485"/>
    <cellStyle name="Вычисление 2 4 2 9 3 3" xfId="33486"/>
    <cellStyle name="Вычисление 2 4 2 9 4" xfId="33487"/>
    <cellStyle name="Вычисление 2 4 2 9 4 2" xfId="33488"/>
    <cellStyle name="Вычисление 2 4 2 9 5" xfId="33489"/>
    <cellStyle name="Вычисление 2 4 3" xfId="33490"/>
    <cellStyle name="Вычисление 2 4 3 10" xfId="33491"/>
    <cellStyle name="Вычисление 2 4 3 10 2" xfId="33492"/>
    <cellStyle name="Вычисление 2 4 3 10 2 2" xfId="33493"/>
    <cellStyle name="Вычисление 2 4 3 10 3" xfId="33494"/>
    <cellStyle name="Вычисление 2 4 3 11" xfId="33495"/>
    <cellStyle name="Вычисление 2 4 3 11 2" xfId="33496"/>
    <cellStyle name="Вычисление 2 4 3 12" xfId="33497"/>
    <cellStyle name="Вычисление 2 4 3 2" xfId="33498"/>
    <cellStyle name="Вычисление 2 4 3 2 2" xfId="33499"/>
    <cellStyle name="Вычисление 2 4 3 2 2 2" xfId="33500"/>
    <cellStyle name="Вычисление 2 4 3 2 2 2 2" xfId="33501"/>
    <cellStyle name="Вычисление 2 4 3 2 2 2 2 2" xfId="33502"/>
    <cellStyle name="Вычисление 2 4 3 2 2 2 3" xfId="33503"/>
    <cellStyle name="Вычисление 2 4 3 2 2 3" xfId="33504"/>
    <cellStyle name="Вычисление 2 4 3 2 2 3 2" xfId="33505"/>
    <cellStyle name="Вычисление 2 4 3 2 2 4" xfId="33506"/>
    <cellStyle name="Вычисление 2 4 3 2 3" xfId="33507"/>
    <cellStyle name="Вычисление 2 4 3 2 3 2" xfId="33508"/>
    <cellStyle name="Вычисление 2 4 3 2 3 2 2" xfId="33509"/>
    <cellStyle name="Вычисление 2 4 3 2 3 3" xfId="33510"/>
    <cellStyle name="Вычисление 2 4 3 2 4" xfId="33511"/>
    <cellStyle name="Вычисление 2 4 3 2 4 2" xfId="33512"/>
    <cellStyle name="Вычисление 2 4 3 2 5" xfId="33513"/>
    <cellStyle name="Вычисление 2 4 3 3" xfId="33514"/>
    <cellStyle name="Вычисление 2 4 3 3 2" xfId="33515"/>
    <cellStyle name="Вычисление 2 4 3 3 2 2" xfId="33516"/>
    <cellStyle name="Вычисление 2 4 3 3 2 2 2" xfId="33517"/>
    <cellStyle name="Вычисление 2 4 3 3 2 2 2 2" xfId="33518"/>
    <cellStyle name="Вычисление 2 4 3 3 2 2 3" xfId="33519"/>
    <cellStyle name="Вычисление 2 4 3 3 2 3" xfId="33520"/>
    <cellStyle name="Вычисление 2 4 3 3 2 3 2" xfId="33521"/>
    <cellStyle name="Вычисление 2 4 3 3 2 4" xfId="33522"/>
    <cellStyle name="Вычисление 2 4 3 3 3" xfId="33523"/>
    <cellStyle name="Вычисление 2 4 3 3 3 2" xfId="33524"/>
    <cellStyle name="Вычисление 2 4 3 3 3 2 2" xfId="33525"/>
    <cellStyle name="Вычисление 2 4 3 3 3 3" xfId="33526"/>
    <cellStyle name="Вычисление 2 4 3 3 4" xfId="33527"/>
    <cellStyle name="Вычисление 2 4 3 3 4 2" xfId="33528"/>
    <cellStyle name="Вычисление 2 4 3 3 5" xfId="33529"/>
    <cellStyle name="Вычисление 2 4 3 4" xfId="33530"/>
    <cellStyle name="Вычисление 2 4 3 4 2" xfId="33531"/>
    <cellStyle name="Вычисление 2 4 3 4 2 2" xfId="33532"/>
    <cellStyle name="Вычисление 2 4 3 4 2 2 2" xfId="33533"/>
    <cellStyle name="Вычисление 2 4 3 4 2 2 2 2" xfId="33534"/>
    <cellStyle name="Вычисление 2 4 3 4 2 2 3" xfId="33535"/>
    <cellStyle name="Вычисление 2 4 3 4 2 3" xfId="33536"/>
    <cellStyle name="Вычисление 2 4 3 4 2 3 2" xfId="33537"/>
    <cellStyle name="Вычисление 2 4 3 4 2 4" xfId="33538"/>
    <cellStyle name="Вычисление 2 4 3 4 3" xfId="33539"/>
    <cellStyle name="Вычисление 2 4 3 4 3 2" xfId="33540"/>
    <cellStyle name="Вычисление 2 4 3 4 3 2 2" xfId="33541"/>
    <cellStyle name="Вычисление 2 4 3 4 3 3" xfId="33542"/>
    <cellStyle name="Вычисление 2 4 3 4 4" xfId="33543"/>
    <cellStyle name="Вычисление 2 4 3 4 4 2" xfId="33544"/>
    <cellStyle name="Вычисление 2 4 3 4 5" xfId="33545"/>
    <cellStyle name="Вычисление 2 4 3 5" xfId="33546"/>
    <cellStyle name="Вычисление 2 4 3 5 2" xfId="33547"/>
    <cellStyle name="Вычисление 2 4 3 5 2 2" xfId="33548"/>
    <cellStyle name="Вычисление 2 4 3 5 2 2 2" xfId="33549"/>
    <cellStyle name="Вычисление 2 4 3 5 2 2 2 2" xfId="33550"/>
    <cellStyle name="Вычисление 2 4 3 5 2 2 3" xfId="33551"/>
    <cellStyle name="Вычисление 2 4 3 5 2 3" xfId="33552"/>
    <cellStyle name="Вычисление 2 4 3 5 2 3 2" xfId="33553"/>
    <cellStyle name="Вычисление 2 4 3 5 2 4" xfId="33554"/>
    <cellStyle name="Вычисление 2 4 3 5 3" xfId="33555"/>
    <cellStyle name="Вычисление 2 4 3 5 3 2" xfId="33556"/>
    <cellStyle name="Вычисление 2 4 3 5 3 2 2" xfId="33557"/>
    <cellStyle name="Вычисление 2 4 3 5 3 3" xfId="33558"/>
    <cellStyle name="Вычисление 2 4 3 5 4" xfId="33559"/>
    <cellStyle name="Вычисление 2 4 3 5 4 2" xfId="33560"/>
    <cellStyle name="Вычисление 2 4 3 5 5" xfId="33561"/>
    <cellStyle name="Вычисление 2 4 3 6" xfId="33562"/>
    <cellStyle name="Вычисление 2 4 3 6 2" xfId="33563"/>
    <cellStyle name="Вычисление 2 4 3 6 2 2" xfId="33564"/>
    <cellStyle name="Вычисление 2 4 3 6 2 2 2" xfId="33565"/>
    <cellStyle name="Вычисление 2 4 3 6 2 2 2 2" xfId="33566"/>
    <cellStyle name="Вычисление 2 4 3 6 2 2 3" xfId="33567"/>
    <cellStyle name="Вычисление 2 4 3 6 2 3" xfId="33568"/>
    <cellStyle name="Вычисление 2 4 3 6 2 3 2" xfId="33569"/>
    <cellStyle name="Вычисление 2 4 3 6 2 4" xfId="33570"/>
    <cellStyle name="Вычисление 2 4 3 6 3" xfId="33571"/>
    <cellStyle name="Вычисление 2 4 3 6 3 2" xfId="33572"/>
    <cellStyle name="Вычисление 2 4 3 6 3 2 2" xfId="33573"/>
    <cellStyle name="Вычисление 2 4 3 6 3 3" xfId="33574"/>
    <cellStyle name="Вычисление 2 4 3 6 4" xfId="33575"/>
    <cellStyle name="Вычисление 2 4 3 6 4 2" xfId="33576"/>
    <cellStyle name="Вычисление 2 4 3 6 5" xfId="33577"/>
    <cellStyle name="Вычисление 2 4 3 7" xfId="33578"/>
    <cellStyle name="Вычисление 2 4 3 7 2" xfId="33579"/>
    <cellStyle name="Вычисление 2 4 3 7 2 2" xfId="33580"/>
    <cellStyle name="Вычисление 2 4 3 7 2 2 2" xfId="33581"/>
    <cellStyle name="Вычисление 2 4 3 7 2 2 2 2" xfId="33582"/>
    <cellStyle name="Вычисление 2 4 3 7 2 2 3" xfId="33583"/>
    <cellStyle name="Вычисление 2 4 3 7 2 3" xfId="33584"/>
    <cellStyle name="Вычисление 2 4 3 7 2 3 2" xfId="33585"/>
    <cellStyle name="Вычисление 2 4 3 7 2 4" xfId="33586"/>
    <cellStyle name="Вычисление 2 4 3 7 3" xfId="33587"/>
    <cellStyle name="Вычисление 2 4 3 7 3 2" xfId="33588"/>
    <cellStyle name="Вычисление 2 4 3 7 3 2 2" xfId="33589"/>
    <cellStyle name="Вычисление 2 4 3 7 3 3" xfId="33590"/>
    <cellStyle name="Вычисление 2 4 3 7 4" xfId="33591"/>
    <cellStyle name="Вычисление 2 4 3 7 4 2" xfId="33592"/>
    <cellStyle name="Вычисление 2 4 3 7 5" xfId="33593"/>
    <cellStyle name="Вычисление 2 4 3 8" xfId="33594"/>
    <cellStyle name="Вычисление 2 4 3 8 2" xfId="33595"/>
    <cellStyle name="Вычисление 2 4 3 8 2 2" xfId="33596"/>
    <cellStyle name="Вычисление 2 4 3 8 2 2 2" xfId="33597"/>
    <cellStyle name="Вычисление 2 4 3 8 2 2 2 2" xfId="33598"/>
    <cellStyle name="Вычисление 2 4 3 8 2 2 3" xfId="33599"/>
    <cellStyle name="Вычисление 2 4 3 8 2 3" xfId="33600"/>
    <cellStyle name="Вычисление 2 4 3 8 2 3 2" xfId="33601"/>
    <cellStyle name="Вычисление 2 4 3 8 2 4" xfId="33602"/>
    <cellStyle name="Вычисление 2 4 3 8 3" xfId="33603"/>
    <cellStyle name="Вычисление 2 4 3 8 3 2" xfId="33604"/>
    <cellStyle name="Вычисление 2 4 3 8 3 2 2" xfId="33605"/>
    <cellStyle name="Вычисление 2 4 3 8 3 3" xfId="33606"/>
    <cellStyle name="Вычисление 2 4 3 8 4" xfId="33607"/>
    <cellStyle name="Вычисление 2 4 3 8 4 2" xfId="33608"/>
    <cellStyle name="Вычисление 2 4 3 8 5" xfId="33609"/>
    <cellStyle name="Вычисление 2 4 3 9" xfId="33610"/>
    <cellStyle name="Вычисление 2 4 3 9 2" xfId="33611"/>
    <cellStyle name="Вычисление 2 4 3 9 2 2" xfId="33612"/>
    <cellStyle name="Вычисление 2 4 3 9 2 2 2" xfId="33613"/>
    <cellStyle name="Вычисление 2 4 3 9 2 3" xfId="33614"/>
    <cellStyle name="Вычисление 2 4 3 9 3" xfId="33615"/>
    <cellStyle name="Вычисление 2 4 3 9 3 2" xfId="33616"/>
    <cellStyle name="Вычисление 2 4 3 9 4" xfId="33617"/>
    <cellStyle name="Вычисление 2 4 4" xfId="33618"/>
    <cellStyle name="Вычисление 2 4 4 2" xfId="33619"/>
    <cellStyle name="Вычисление 2 4 4 2 2" xfId="33620"/>
    <cellStyle name="Вычисление 2 4 4 2 2 2" xfId="33621"/>
    <cellStyle name="Вычисление 2 4 4 2 2 2 2" xfId="33622"/>
    <cellStyle name="Вычисление 2 4 4 2 2 3" xfId="33623"/>
    <cellStyle name="Вычисление 2 4 4 2 3" xfId="33624"/>
    <cellStyle name="Вычисление 2 4 4 2 3 2" xfId="33625"/>
    <cellStyle name="Вычисление 2 4 4 2 4" xfId="33626"/>
    <cellStyle name="Вычисление 2 4 4 3" xfId="33627"/>
    <cellStyle name="Вычисление 2 4 4 3 2" xfId="33628"/>
    <cellStyle name="Вычисление 2 4 4 3 2 2" xfId="33629"/>
    <cellStyle name="Вычисление 2 4 4 3 3" xfId="33630"/>
    <cellStyle name="Вычисление 2 4 4 4" xfId="33631"/>
    <cellStyle name="Вычисление 2 4 4 4 2" xfId="33632"/>
    <cellStyle name="Вычисление 2 4 4 5" xfId="33633"/>
    <cellStyle name="Вычисление 2 4 5" xfId="33634"/>
    <cellStyle name="Вычисление 2 4 5 2" xfId="33635"/>
    <cellStyle name="Вычисление 2 4 5 2 2" xfId="33636"/>
    <cellStyle name="Вычисление 2 4 5 2 2 2" xfId="33637"/>
    <cellStyle name="Вычисление 2 4 5 2 2 2 2" xfId="33638"/>
    <cellStyle name="Вычисление 2 4 5 2 2 3" xfId="33639"/>
    <cellStyle name="Вычисление 2 4 5 2 3" xfId="33640"/>
    <cellStyle name="Вычисление 2 4 5 2 3 2" xfId="33641"/>
    <cellStyle name="Вычисление 2 4 5 2 4" xfId="33642"/>
    <cellStyle name="Вычисление 2 4 5 3" xfId="33643"/>
    <cellStyle name="Вычисление 2 4 5 3 2" xfId="33644"/>
    <cellStyle name="Вычисление 2 4 5 3 2 2" xfId="33645"/>
    <cellStyle name="Вычисление 2 4 5 3 3" xfId="33646"/>
    <cellStyle name="Вычисление 2 4 5 4" xfId="33647"/>
    <cellStyle name="Вычисление 2 4 5 4 2" xfId="33648"/>
    <cellStyle name="Вычисление 2 4 5 5" xfId="33649"/>
    <cellStyle name="Вычисление 2 4 6" xfId="33650"/>
    <cellStyle name="Вычисление 2 4 6 2" xfId="33651"/>
    <cellStyle name="Вычисление 2 4 6 2 2" xfId="33652"/>
    <cellStyle name="Вычисление 2 4 6 2 2 2" xfId="33653"/>
    <cellStyle name="Вычисление 2 4 6 2 2 2 2" xfId="33654"/>
    <cellStyle name="Вычисление 2 4 6 2 2 3" xfId="33655"/>
    <cellStyle name="Вычисление 2 4 6 2 3" xfId="33656"/>
    <cellStyle name="Вычисление 2 4 6 2 3 2" xfId="33657"/>
    <cellStyle name="Вычисление 2 4 6 2 4" xfId="33658"/>
    <cellStyle name="Вычисление 2 4 6 3" xfId="33659"/>
    <cellStyle name="Вычисление 2 4 6 3 2" xfId="33660"/>
    <cellStyle name="Вычисление 2 4 6 3 2 2" xfId="33661"/>
    <cellStyle name="Вычисление 2 4 6 3 3" xfId="33662"/>
    <cellStyle name="Вычисление 2 4 6 4" xfId="33663"/>
    <cellStyle name="Вычисление 2 4 6 4 2" xfId="33664"/>
    <cellStyle name="Вычисление 2 4 6 5" xfId="33665"/>
    <cellStyle name="Вычисление 2 4 7" xfId="33666"/>
    <cellStyle name="Вычисление 2 4 7 2" xfId="33667"/>
    <cellStyle name="Вычисление 2 4 7 2 2" xfId="33668"/>
    <cellStyle name="Вычисление 2 4 7 2 2 2" xfId="33669"/>
    <cellStyle name="Вычисление 2 4 7 2 2 2 2" xfId="33670"/>
    <cellStyle name="Вычисление 2 4 7 2 2 3" xfId="33671"/>
    <cellStyle name="Вычисление 2 4 7 2 3" xfId="33672"/>
    <cellStyle name="Вычисление 2 4 7 2 3 2" xfId="33673"/>
    <cellStyle name="Вычисление 2 4 7 2 4" xfId="33674"/>
    <cellStyle name="Вычисление 2 4 7 3" xfId="33675"/>
    <cellStyle name="Вычисление 2 4 7 3 2" xfId="33676"/>
    <cellStyle name="Вычисление 2 4 7 3 2 2" xfId="33677"/>
    <cellStyle name="Вычисление 2 4 7 3 3" xfId="33678"/>
    <cellStyle name="Вычисление 2 4 7 4" xfId="33679"/>
    <cellStyle name="Вычисление 2 4 7 4 2" xfId="33680"/>
    <cellStyle name="Вычисление 2 4 7 5" xfId="33681"/>
    <cellStyle name="Вычисление 2 4 8" xfId="33682"/>
    <cellStyle name="Вычисление 2 4 8 2" xfId="33683"/>
    <cellStyle name="Вычисление 2 4 8 2 2" xfId="33684"/>
    <cellStyle name="Вычисление 2 4 8 2 2 2" xfId="33685"/>
    <cellStyle name="Вычисление 2 4 8 2 2 2 2" xfId="33686"/>
    <cellStyle name="Вычисление 2 4 8 2 2 3" xfId="33687"/>
    <cellStyle name="Вычисление 2 4 8 2 3" xfId="33688"/>
    <cellStyle name="Вычисление 2 4 8 2 3 2" xfId="33689"/>
    <cellStyle name="Вычисление 2 4 8 2 4" xfId="33690"/>
    <cellStyle name="Вычисление 2 4 8 3" xfId="33691"/>
    <cellStyle name="Вычисление 2 4 8 3 2" xfId="33692"/>
    <cellStyle name="Вычисление 2 4 8 3 2 2" xfId="33693"/>
    <cellStyle name="Вычисление 2 4 8 3 3" xfId="33694"/>
    <cellStyle name="Вычисление 2 4 8 4" xfId="33695"/>
    <cellStyle name="Вычисление 2 4 8 4 2" xfId="33696"/>
    <cellStyle name="Вычисление 2 4 8 5" xfId="33697"/>
    <cellStyle name="Вычисление 2 4 9" xfId="33698"/>
    <cellStyle name="Вычисление 2 4 9 2" xfId="33699"/>
    <cellStyle name="Вычисление 2 4 9 2 2" xfId="33700"/>
    <cellStyle name="Вычисление 2 4 9 2 2 2" xfId="33701"/>
    <cellStyle name="Вычисление 2 4 9 2 2 2 2" xfId="33702"/>
    <cellStyle name="Вычисление 2 4 9 2 2 3" xfId="33703"/>
    <cellStyle name="Вычисление 2 4 9 2 3" xfId="33704"/>
    <cellStyle name="Вычисление 2 4 9 2 3 2" xfId="33705"/>
    <cellStyle name="Вычисление 2 4 9 2 4" xfId="33706"/>
    <cellStyle name="Вычисление 2 4 9 3" xfId="33707"/>
    <cellStyle name="Вычисление 2 4 9 3 2" xfId="33708"/>
    <cellStyle name="Вычисление 2 4 9 3 2 2" xfId="33709"/>
    <cellStyle name="Вычисление 2 4 9 3 3" xfId="33710"/>
    <cellStyle name="Вычисление 2 4 9 4" xfId="33711"/>
    <cellStyle name="Вычисление 2 4 9 4 2" xfId="33712"/>
    <cellStyle name="Вычисление 2 4 9 5" xfId="33713"/>
    <cellStyle name="Вычисление 2 5" xfId="33714"/>
    <cellStyle name="Вычисление 2 5 10" xfId="33715"/>
    <cellStyle name="Вычисление 2 5 10 2" xfId="33716"/>
    <cellStyle name="Вычисление 2 5 10 2 2" xfId="33717"/>
    <cellStyle name="Вычисление 2 5 10 2 2 2" xfId="33718"/>
    <cellStyle name="Вычисление 2 5 10 2 3" xfId="33719"/>
    <cellStyle name="Вычисление 2 5 10 3" xfId="33720"/>
    <cellStyle name="Вычисление 2 5 10 3 2" xfId="33721"/>
    <cellStyle name="Вычисление 2 5 10 4" xfId="33722"/>
    <cellStyle name="Вычисление 2 5 11" xfId="33723"/>
    <cellStyle name="Вычисление 2 5 11 2" xfId="33724"/>
    <cellStyle name="Вычисление 2 5 11 2 2" xfId="33725"/>
    <cellStyle name="Вычисление 2 5 11 3" xfId="33726"/>
    <cellStyle name="Вычисление 2 5 12" xfId="33727"/>
    <cellStyle name="Вычисление 2 5 12 2" xfId="33728"/>
    <cellStyle name="Вычисление 2 5 13" xfId="33729"/>
    <cellStyle name="Вычисление 2 5 2" xfId="33730"/>
    <cellStyle name="Вычисление 2 5 2 10" xfId="33731"/>
    <cellStyle name="Вычисление 2 5 2 10 2" xfId="33732"/>
    <cellStyle name="Вычисление 2 5 2 10 2 2" xfId="33733"/>
    <cellStyle name="Вычисление 2 5 2 10 3" xfId="33734"/>
    <cellStyle name="Вычисление 2 5 2 11" xfId="33735"/>
    <cellStyle name="Вычисление 2 5 2 11 2" xfId="33736"/>
    <cellStyle name="Вычисление 2 5 2 12" xfId="33737"/>
    <cellStyle name="Вычисление 2 5 2 2" xfId="33738"/>
    <cellStyle name="Вычисление 2 5 2 2 2" xfId="33739"/>
    <cellStyle name="Вычисление 2 5 2 2 2 2" xfId="33740"/>
    <cellStyle name="Вычисление 2 5 2 2 2 2 2" xfId="33741"/>
    <cellStyle name="Вычисление 2 5 2 2 2 2 2 2" xfId="33742"/>
    <cellStyle name="Вычисление 2 5 2 2 2 2 3" xfId="33743"/>
    <cellStyle name="Вычисление 2 5 2 2 2 3" xfId="33744"/>
    <cellStyle name="Вычисление 2 5 2 2 2 3 2" xfId="33745"/>
    <cellStyle name="Вычисление 2 5 2 2 2 4" xfId="33746"/>
    <cellStyle name="Вычисление 2 5 2 2 3" xfId="33747"/>
    <cellStyle name="Вычисление 2 5 2 2 3 2" xfId="33748"/>
    <cellStyle name="Вычисление 2 5 2 2 3 2 2" xfId="33749"/>
    <cellStyle name="Вычисление 2 5 2 2 3 3" xfId="33750"/>
    <cellStyle name="Вычисление 2 5 2 2 4" xfId="33751"/>
    <cellStyle name="Вычисление 2 5 2 2 4 2" xfId="33752"/>
    <cellStyle name="Вычисление 2 5 2 2 5" xfId="33753"/>
    <cellStyle name="Вычисление 2 5 2 3" xfId="33754"/>
    <cellStyle name="Вычисление 2 5 2 3 2" xfId="33755"/>
    <cellStyle name="Вычисление 2 5 2 3 2 2" xfId="33756"/>
    <cellStyle name="Вычисление 2 5 2 3 2 2 2" xfId="33757"/>
    <cellStyle name="Вычисление 2 5 2 3 2 2 2 2" xfId="33758"/>
    <cellStyle name="Вычисление 2 5 2 3 2 2 3" xfId="33759"/>
    <cellStyle name="Вычисление 2 5 2 3 2 3" xfId="33760"/>
    <cellStyle name="Вычисление 2 5 2 3 2 3 2" xfId="33761"/>
    <cellStyle name="Вычисление 2 5 2 3 2 4" xfId="33762"/>
    <cellStyle name="Вычисление 2 5 2 3 3" xfId="33763"/>
    <cellStyle name="Вычисление 2 5 2 3 3 2" xfId="33764"/>
    <cellStyle name="Вычисление 2 5 2 3 3 2 2" xfId="33765"/>
    <cellStyle name="Вычисление 2 5 2 3 3 3" xfId="33766"/>
    <cellStyle name="Вычисление 2 5 2 3 4" xfId="33767"/>
    <cellStyle name="Вычисление 2 5 2 3 4 2" xfId="33768"/>
    <cellStyle name="Вычисление 2 5 2 3 5" xfId="33769"/>
    <cellStyle name="Вычисление 2 5 2 4" xfId="33770"/>
    <cellStyle name="Вычисление 2 5 2 4 2" xfId="33771"/>
    <cellStyle name="Вычисление 2 5 2 4 2 2" xfId="33772"/>
    <cellStyle name="Вычисление 2 5 2 4 2 2 2" xfId="33773"/>
    <cellStyle name="Вычисление 2 5 2 4 2 2 2 2" xfId="33774"/>
    <cellStyle name="Вычисление 2 5 2 4 2 2 3" xfId="33775"/>
    <cellStyle name="Вычисление 2 5 2 4 2 3" xfId="33776"/>
    <cellStyle name="Вычисление 2 5 2 4 2 3 2" xfId="33777"/>
    <cellStyle name="Вычисление 2 5 2 4 2 4" xfId="33778"/>
    <cellStyle name="Вычисление 2 5 2 4 3" xfId="33779"/>
    <cellStyle name="Вычисление 2 5 2 4 3 2" xfId="33780"/>
    <cellStyle name="Вычисление 2 5 2 4 3 2 2" xfId="33781"/>
    <cellStyle name="Вычисление 2 5 2 4 3 3" xfId="33782"/>
    <cellStyle name="Вычисление 2 5 2 4 4" xfId="33783"/>
    <cellStyle name="Вычисление 2 5 2 4 4 2" xfId="33784"/>
    <cellStyle name="Вычисление 2 5 2 4 5" xfId="33785"/>
    <cellStyle name="Вычисление 2 5 2 5" xfId="33786"/>
    <cellStyle name="Вычисление 2 5 2 5 2" xfId="33787"/>
    <cellStyle name="Вычисление 2 5 2 5 2 2" xfId="33788"/>
    <cellStyle name="Вычисление 2 5 2 5 2 2 2" xfId="33789"/>
    <cellStyle name="Вычисление 2 5 2 5 2 2 2 2" xfId="33790"/>
    <cellStyle name="Вычисление 2 5 2 5 2 2 3" xfId="33791"/>
    <cellStyle name="Вычисление 2 5 2 5 2 3" xfId="33792"/>
    <cellStyle name="Вычисление 2 5 2 5 2 3 2" xfId="33793"/>
    <cellStyle name="Вычисление 2 5 2 5 2 4" xfId="33794"/>
    <cellStyle name="Вычисление 2 5 2 5 3" xfId="33795"/>
    <cellStyle name="Вычисление 2 5 2 5 3 2" xfId="33796"/>
    <cellStyle name="Вычисление 2 5 2 5 3 2 2" xfId="33797"/>
    <cellStyle name="Вычисление 2 5 2 5 3 3" xfId="33798"/>
    <cellStyle name="Вычисление 2 5 2 5 4" xfId="33799"/>
    <cellStyle name="Вычисление 2 5 2 5 4 2" xfId="33800"/>
    <cellStyle name="Вычисление 2 5 2 5 5" xfId="33801"/>
    <cellStyle name="Вычисление 2 5 2 6" xfId="33802"/>
    <cellStyle name="Вычисление 2 5 2 6 2" xfId="33803"/>
    <cellStyle name="Вычисление 2 5 2 6 2 2" xfId="33804"/>
    <cellStyle name="Вычисление 2 5 2 6 2 2 2" xfId="33805"/>
    <cellStyle name="Вычисление 2 5 2 6 2 2 2 2" xfId="33806"/>
    <cellStyle name="Вычисление 2 5 2 6 2 2 3" xfId="33807"/>
    <cellStyle name="Вычисление 2 5 2 6 2 3" xfId="33808"/>
    <cellStyle name="Вычисление 2 5 2 6 2 3 2" xfId="33809"/>
    <cellStyle name="Вычисление 2 5 2 6 2 4" xfId="33810"/>
    <cellStyle name="Вычисление 2 5 2 6 3" xfId="33811"/>
    <cellStyle name="Вычисление 2 5 2 6 3 2" xfId="33812"/>
    <cellStyle name="Вычисление 2 5 2 6 3 2 2" xfId="33813"/>
    <cellStyle name="Вычисление 2 5 2 6 3 3" xfId="33814"/>
    <cellStyle name="Вычисление 2 5 2 6 4" xfId="33815"/>
    <cellStyle name="Вычисление 2 5 2 6 4 2" xfId="33816"/>
    <cellStyle name="Вычисление 2 5 2 6 5" xfId="33817"/>
    <cellStyle name="Вычисление 2 5 2 7" xfId="33818"/>
    <cellStyle name="Вычисление 2 5 2 7 2" xfId="33819"/>
    <cellStyle name="Вычисление 2 5 2 7 2 2" xfId="33820"/>
    <cellStyle name="Вычисление 2 5 2 7 2 2 2" xfId="33821"/>
    <cellStyle name="Вычисление 2 5 2 7 2 2 2 2" xfId="33822"/>
    <cellStyle name="Вычисление 2 5 2 7 2 2 3" xfId="33823"/>
    <cellStyle name="Вычисление 2 5 2 7 2 3" xfId="33824"/>
    <cellStyle name="Вычисление 2 5 2 7 2 3 2" xfId="33825"/>
    <cellStyle name="Вычисление 2 5 2 7 2 4" xfId="33826"/>
    <cellStyle name="Вычисление 2 5 2 7 3" xfId="33827"/>
    <cellStyle name="Вычисление 2 5 2 7 3 2" xfId="33828"/>
    <cellStyle name="Вычисление 2 5 2 7 3 2 2" xfId="33829"/>
    <cellStyle name="Вычисление 2 5 2 7 3 3" xfId="33830"/>
    <cellStyle name="Вычисление 2 5 2 7 4" xfId="33831"/>
    <cellStyle name="Вычисление 2 5 2 7 4 2" xfId="33832"/>
    <cellStyle name="Вычисление 2 5 2 7 5" xfId="33833"/>
    <cellStyle name="Вычисление 2 5 2 8" xfId="33834"/>
    <cellStyle name="Вычисление 2 5 2 8 2" xfId="33835"/>
    <cellStyle name="Вычисление 2 5 2 8 2 2" xfId="33836"/>
    <cellStyle name="Вычисление 2 5 2 8 2 2 2" xfId="33837"/>
    <cellStyle name="Вычисление 2 5 2 8 2 2 2 2" xfId="33838"/>
    <cellStyle name="Вычисление 2 5 2 8 2 2 3" xfId="33839"/>
    <cellStyle name="Вычисление 2 5 2 8 2 3" xfId="33840"/>
    <cellStyle name="Вычисление 2 5 2 8 2 3 2" xfId="33841"/>
    <cellStyle name="Вычисление 2 5 2 8 2 4" xfId="33842"/>
    <cellStyle name="Вычисление 2 5 2 8 3" xfId="33843"/>
    <cellStyle name="Вычисление 2 5 2 8 3 2" xfId="33844"/>
    <cellStyle name="Вычисление 2 5 2 8 3 2 2" xfId="33845"/>
    <cellStyle name="Вычисление 2 5 2 8 3 3" xfId="33846"/>
    <cellStyle name="Вычисление 2 5 2 8 4" xfId="33847"/>
    <cellStyle name="Вычисление 2 5 2 8 4 2" xfId="33848"/>
    <cellStyle name="Вычисление 2 5 2 8 5" xfId="33849"/>
    <cellStyle name="Вычисление 2 5 2 9" xfId="33850"/>
    <cellStyle name="Вычисление 2 5 2 9 2" xfId="33851"/>
    <cellStyle name="Вычисление 2 5 2 9 2 2" xfId="33852"/>
    <cellStyle name="Вычисление 2 5 2 9 2 2 2" xfId="33853"/>
    <cellStyle name="Вычисление 2 5 2 9 2 3" xfId="33854"/>
    <cellStyle name="Вычисление 2 5 2 9 3" xfId="33855"/>
    <cellStyle name="Вычисление 2 5 2 9 3 2" xfId="33856"/>
    <cellStyle name="Вычисление 2 5 2 9 4" xfId="33857"/>
    <cellStyle name="Вычисление 2 5 3" xfId="33858"/>
    <cellStyle name="Вычисление 2 5 3 2" xfId="33859"/>
    <cellStyle name="Вычисление 2 5 3 2 2" xfId="33860"/>
    <cellStyle name="Вычисление 2 5 3 2 2 2" xfId="33861"/>
    <cellStyle name="Вычисление 2 5 3 2 2 2 2" xfId="33862"/>
    <cellStyle name="Вычисление 2 5 3 2 2 3" xfId="33863"/>
    <cellStyle name="Вычисление 2 5 3 2 3" xfId="33864"/>
    <cellStyle name="Вычисление 2 5 3 2 3 2" xfId="33865"/>
    <cellStyle name="Вычисление 2 5 3 2 4" xfId="33866"/>
    <cellStyle name="Вычисление 2 5 3 3" xfId="33867"/>
    <cellStyle name="Вычисление 2 5 3 3 2" xfId="33868"/>
    <cellStyle name="Вычисление 2 5 3 3 2 2" xfId="33869"/>
    <cellStyle name="Вычисление 2 5 3 3 3" xfId="33870"/>
    <cellStyle name="Вычисление 2 5 3 4" xfId="33871"/>
    <cellStyle name="Вычисление 2 5 3 4 2" xfId="33872"/>
    <cellStyle name="Вычисление 2 5 3 5" xfId="33873"/>
    <cellStyle name="Вычисление 2 5 4" xfId="33874"/>
    <cellStyle name="Вычисление 2 5 4 2" xfId="33875"/>
    <cellStyle name="Вычисление 2 5 4 2 2" xfId="33876"/>
    <cellStyle name="Вычисление 2 5 4 2 2 2" xfId="33877"/>
    <cellStyle name="Вычисление 2 5 4 2 2 2 2" xfId="33878"/>
    <cellStyle name="Вычисление 2 5 4 2 2 3" xfId="33879"/>
    <cellStyle name="Вычисление 2 5 4 2 3" xfId="33880"/>
    <cellStyle name="Вычисление 2 5 4 2 3 2" xfId="33881"/>
    <cellStyle name="Вычисление 2 5 4 2 4" xfId="33882"/>
    <cellStyle name="Вычисление 2 5 4 3" xfId="33883"/>
    <cellStyle name="Вычисление 2 5 4 3 2" xfId="33884"/>
    <cellStyle name="Вычисление 2 5 4 3 2 2" xfId="33885"/>
    <cellStyle name="Вычисление 2 5 4 3 3" xfId="33886"/>
    <cellStyle name="Вычисление 2 5 4 4" xfId="33887"/>
    <cellStyle name="Вычисление 2 5 4 4 2" xfId="33888"/>
    <cellStyle name="Вычисление 2 5 4 5" xfId="33889"/>
    <cellStyle name="Вычисление 2 5 5" xfId="33890"/>
    <cellStyle name="Вычисление 2 5 5 2" xfId="33891"/>
    <cellStyle name="Вычисление 2 5 5 2 2" xfId="33892"/>
    <cellStyle name="Вычисление 2 5 5 2 2 2" xfId="33893"/>
    <cellStyle name="Вычисление 2 5 5 2 2 2 2" xfId="33894"/>
    <cellStyle name="Вычисление 2 5 5 2 2 3" xfId="33895"/>
    <cellStyle name="Вычисление 2 5 5 2 3" xfId="33896"/>
    <cellStyle name="Вычисление 2 5 5 2 3 2" xfId="33897"/>
    <cellStyle name="Вычисление 2 5 5 2 4" xfId="33898"/>
    <cellStyle name="Вычисление 2 5 5 3" xfId="33899"/>
    <cellStyle name="Вычисление 2 5 5 3 2" xfId="33900"/>
    <cellStyle name="Вычисление 2 5 5 3 2 2" xfId="33901"/>
    <cellStyle name="Вычисление 2 5 5 3 3" xfId="33902"/>
    <cellStyle name="Вычисление 2 5 5 4" xfId="33903"/>
    <cellStyle name="Вычисление 2 5 5 4 2" xfId="33904"/>
    <cellStyle name="Вычисление 2 5 5 5" xfId="33905"/>
    <cellStyle name="Вычисление 2 5 6" xfId="33906"/>
    <cellStyle name="Вычисление 2 5 6 2" xfId="33907"/>
    <cellStyle name="Вычисление 2 5 6 2 2" xfId="33908"/>
    <cellStyle name="Вычисление 2 5 6 2 2 2" xfId="33909"/>
    <cellStyle name="Вычисление 2 5 6 2 2 2 2" xfId="33910"/>
    <cellStyle name="Вычисление 2 5 6 2 2 3" xfId="33911"/>
    <cellStyle name="Вычисление 2 5 6 2 3" xfId="33912"/>
    <cellStyle name="Вычисление 2 5 6 2 3 2" xfId="33913"/>
    <cellStyle name="Вычисление 2 5 6 2 4" xfId="33914"/>
    <cellStyle name="Вычисление 2 5 6 3" xfId="33915"/>
    <cellStyle name="Вычисление 2 5 6 3 2" xfId="33916"/>
    <cellStyle name="Вычисление 2 5 6 3 2 2" xfId="33917"/>
    <cellStyle name="Вычисление 2 5 6 3 3" xfId="33918"/>
    <cellStyle name="Вычисление 2 5 6 4" xfId="33919"/>
    <cellStyle name="Вычисление 2 5 6 4 2" xfId="33920"/>
    <cellStyle name="Вычисление 2 5 6 5" xfId="33921"/>
    <cellStyle name="Вычисление 2 5 7" xfId="33922"/>
    <cellStyle name="Вычисление 2 5 7 2" xfId="33923"/>
    <cellStyle name="Вычисление 2 5 7 2 2" xfId="33924"/>
    <cellStyle name="Вычисление 2 5 7 2 2 2" xfId="33925"/>
    <cellStyle name="Вычисление 2 5 7 2 2 2 2" xfId="33926"/>
    <cellStyle name="Вычисление 2 5 7 2 2 3" xfId="33927"/>
    <cellStyle name="Вычисление 2 5 7 2 3" xfId="33928"/>
    <cellStyle name="Вычисление 2 5 7 2 3 2" xfId="33929"/>
    <cellStyle name="Вычисление 2 5 7 2 4" xfId="33930"/>
    <cellStyle name="Вычисление 2 5 7 3" xfId="33931"/>
    <cellStyle name="Вычисление 2 5 7 3 2" xfId="33932"/>
    <cellStyle name="Вычисление 2 5 7 3 2 2" xfId="33933"/>
    <cellStyle name="Вычисление 2 5 7 3 3" xfId="33934"/>
    <cellStyle name="Вычисление 2 5 7 4" xfId="33935"/>
    <cellStyle name="Вычисление 2 5 7 4 2" xfId="33936"/>
    <cellStyle name="Вычисление 2 5 7 5" xfId="33937"/>
    <cellStyle name="Вычисление 2 5 8" xfId="33938"/>
    <cellStyle name="Вычисление 2 5 8 2" xfId="33939"/>
    <cellStyle name="Вычисление 2 5 8 2 2" xfId="33940"/>
    <cellStyle name="Вычисление 2 5 8 2 2 2" xfId="33941"/>
    <cellStyle name="Вычисление 2 5 8 2 2 2 2" xfId="33942"/>
    <cellStyle name="Вычисление 2 5 8 2 2 3" xfId="33943"/>
    <cellStyle name="Вычисление 2 5 8 2 3" xfId="33944"/>
    <cellStyle name="Вычисление 2 5 8 2 3 2" xfId="33945"/>
    <cellStyle name="Вычисление 2 5 8 2 4" xfId="33946"/>
    <cellStyle name="Вычисление 2 5 8 3" xfId="33947"/>
    <cellStyle name="Вычисление 2 5 8 3 2" xfId="33948"/>
    <cellStyle name="Вычисление 2 5 8 3 2 2" xfId="33949"/>
    <cellStyle name="Вычисление 2 5 8 3 3" xfId="33950"/>
    <cellStyle name="Вычисление 2 5 8 4" xfId="33951"/>
    <cellStyle name="Вычисление 2 5 8 4 2" xfId="33952"/>
    <cellStyle name="Вычисление 2 5 8 5" xfId="33953"/>
    <cellStyle name="Вычисление 2 5 9" xfId="33954"/>
    <cellStyle name="Вычисление 2 5 9 2" xfId="33955"/>
    <cellStyle name="Вычисление 2 5 9 2 2" xfId="33956"/>
    <cellStyle name="Вычисление 2 5 9 2 2 2" xfId="33957"/>
    <cellStyle name="Вычисление 2 5 9 2 2 2 2" xfId="33958"/>
    <cellStyle name="Вычисление 2 5 9 2 2 3" xfId="33959"/>
    <cellStyle name="Вычисление 2 5 9 2 3" xfId="33960"/>
    <cellStyle name="Вычисление 2 5 9 2 3 2" xfId="33961"/>
    <cellStyle name="Вычисление 2 5 9 2 4" xfId="33962"/>
    <cellStyle name="Вычисление 2 5 9 3" xfId="33963"/>
    <cellStyle name="Вычисление 2 5 9 3 2" xfId="33964"/>
    <cellStyle name="Вычисление 2 5 9 3 2 2" xfId="33965"/>
    <cellStyle name="Вычисление 2 5 9 3 3" xfId="33966"/>
    <cellStyle name="Вычисление 2 5 9 4" xfId="33967"/>
    <cellStyle name="Вычисление 2 5 9 4 2" xfId="33968"/>
    <cellStyle name="Вычисление 2 5 9 5" xfId="33969"/>
    <cellStyle name="Вычисление 2 6" xfId="33970"/>
    <cellStyle name="Вычисление 2 6 10" xfId="33971"/>
    <cellStyle name="Вычисление 2 6 10 2" xfId="33972"/>
    <cellStyle name="Вычисление 2 6 10 2 2" xfId="33973"/>
    <cellStyle name="Вычисление 2 6 10 3" xfId="33974"/>
    <cellStyle name="Вычисление 2 6 11" xfId="33975"/>
    <cellStyle name="Вычисление 2 6 11 2" xfId="33976"/>
    <cellStyle name="Вычисление 2 6 12" xfId="33977"/>
    <cellStyle name="Вычисление 2 6 2" xfId="33978"/>
    <cellStyle name="Вычисление 2 6 2 2" xfId="33979"/>
    <cellStyle name="Вычисление 2 6 2 2 2" xfId="33980"/>
    <cellStyle name="Вычисление 2 6 2 2 2 2" xfId="33981"/>
    <cellStyle name="Вычисление 2 6 2 2 2 2 2" xfId="33982"/>
    <cellStyle name="Вычисление 2 6 2 2 2 3" xfId="33983"/>
    <cellStyle name="Вычисление 2 6 2 2 3" xfId="33984"/>
    <cellStyle name="Вычисление 2 6 2 2 3 2" xfId="33985"/>
    <cellStyle name="Вычисление 2 6 2 2 4" xfId="33986"/>
    <cellStyle name="Вычисление 2 6 2 3" xfId="33987"/>
    <cellStyle name="Вычисление 2 6 2 3 2" xfId="33988"/>
    <cellStyle name="Вычисление 2 6 2 3 2 2" xfId="33989"/>
    <cellStyle name="Вычисление 2 6 2 3 3" xfId="33990"/>
    <cellStyle name="Вычисление 2 6 2 4" xfId="33991"/>
    <cellStyle name="Вычисление 2 6 2 4 2" xfId="33992"/>
    <cellStyle name="Вычисление 2 6 2 5" xfId="33993"/>
    <cellStyle name="Вычисление 2 6 3" xfId="33994"/>
    <cellStyle name="Вычисление 2 6 3 2" xfId="33995"/>
    <cellStyle name="Вычисление 2 6 3 2 2" xfId="33996"/>
    <cellStyle name="Вычисление 2 6 3 2 2 2" xfId="33997"/>
    <cellStyle name="Вычисление 2 6 3 2 2 2 2" xfId="33998"/>
    <cellStyle name="Вычисление 2 6 3 2 2 3" xfId="33999"/>
    <cellStyle name="Вычисление 2 6 3 2 3" xfId="34000"/>
    <cellStyle name="Вычисление 2 6 3 2 3 2" xfId="34001"/>
    <cellStyle name="Вычисление 2 6 3 2 4" xfId="34002"/>
    <cellStyle name="Вычисление 2 6 3 3" xfId="34003"/>
    <cellStyle name="Вычисление 2 6 3 3 2" xfId="34004"/>
    <cellStyle name="Вычисление 2 6 3 3 2 2" xfId="34005"/>
    <cellStyle name="Вычисление 2 6 3 3 3" xfId="34006"/>
    <cellStyle name="Вычисление 2 6 3 4" xfId="34007"/>
    <cellStyle name="Вычисление 2 6 3 4 2" xfId="34008"/>
    <cellStyle name="Вычисление 2 6 3 5" xfId="34009"/>
    <cellStyle name="Вычисление 2 6 4" xfId="34010"/>
    <cellStyle name="Вычисление 2 6 4 2" xfId="34011"/>
    <cellStyle name="Вычисление 2 6 4 2 2" xfId="34012"/>
    <cellStyle name="Вычисление 2 6 4 2 2 2" xfId="34013"/>
    <cellStyle name="Вычисление 2 6 4 2 2 2 2" xfId="34014"/>
    <cellStyle name="Вычисление 2 6 4 2 2 3" xfId="34015"/>
    <cellStyle name="Вычисление 2 6 4 2 3" xfId="34016"/>
    <cellStyle name="Вычисление 2 6 4 2 3 2" xfId="34017"/>
    <cellStyle name="Вычисление 2 6 4 2 4" xfId="34018"/>
    <cellStyle name="Вычисление 2 6 4 3" xfId="34019"/>
    <cellStyle name="Вычисление 2 6 4 3 2" xfId="34020"/>
    <cellStyle name="Вычисление 2 6 4 3 2 2" xfId="34021"/>
    <cellStyle name="Вычисление 2 6 4 3 3" xfId="34022"/>
    <cellStyle name="Вычисление 2 6 4 4" xfId="34023"/>
    <cellStyle name="Вычисление 2 6 4 4 2" xfId="34024"/>
    <cellStyle name="Вычисление 2 6 4 5" xfId="34025"/>
    <cellStyle name="Вычисление 2 6 5" xfId="34026"/>
    <cellStyle name="Вычисление 2 6 5 2" xfId="34027"/>
    <cellStyle name="Вычисление 2 6 5 2 2" xfId="34028"/>
    <cellStyle name="Вычисление 2 6 5 2 2 2" xfId="34029"/>
    <cellStyle name="Вычисление 2 6 5 2 2 2 2" xfId="34030"/>
    <cellStyle name="Вычисление 2 6 5 2 2 3" xfId="34031"/>
    <cellStyle name="Вычисление 2 6 5 2 3" xfId="34032"/>
    <cellStyle name="Вычисление 2 6 5 2 3 2" xfId="34033"/>
    <cellStyle name="Вычисление 2 6 5 2 4" xfId="34034"/>
    <cellStyle name="Вычисление 2 6 5 3" xfId="34035"/>
    <cellStyle name="Вычисление 2 6 5 3 2" xfId="34036"/>
    <cellStyle name="Вычисление 2 6 5 3 2 2" xfId="34037"/>
    <cellStyle name="Вычисление 2 6 5 3 3" xfId="34038"/>
    <cellStyle name="Вычисление 2 6 5 4" xfId="34039"/>
    <cellStyle name="Вычисление 2 6 5 4 2" xfId="34040"/>
    <cellStyle name="Вычисление 2 6 5 5" xfId="34041"/>
    <cellStyle name="Вычисление 2 6 6" xfId="34042"/>
    <cellStyle name="Вычисление 2 6 6 2" xfId="34043"/>
    <cellStyle name="Вычисление 2 6 6 2 2" xfId="34044"/>
    <cellStyle name="Вычисление 2 6 6 2 2 2" xfId="34045"/>
    <cellStyle name="Вычисление 2 6 6 2 2 2 2" xfId="34046"/>
    <cellStyle name="Вычисление 2 6 6 2 2 3" xfId="34047"/>
    <cellStyle name="Вычисление 2 6 6 2 3" xfId="34048"/>
    <cellStyle name="Вычисление 2 6 6 2 3 2" xfId="34049"/>
    <cellStyle name="Вычисление 2 6 6 2 4" xfId="34050"/>
    <cellStyle name="Вычисление 2 6 6 3" xfId="34051"/>
    <cellStyle name="Вычисление 2 6 6 3 2" xfId="34052"/>
    <cellStyle name="Вычисление 2 6 6 3 2 2" xfId="34053"/>
    <cellStyle name="Вычисление 2 6 6 3 3" xfId="34054"/>
    <cellStyle name="Вычисление 2 6 6 4" xfId="34055"/>
    <cellStyle name="Вычисление 2 6 6 4 2" xfId="34056"/>
    <cellStyle name="Вычисление 2 6 6 5" xfId="34057"/>
    <cellStyle name="Вычисление 2 6 7" xfId="34058"/>
    <cellStyle name="Вычисление 2 6 7 2" xfId="34059"/>
    <cellStyle name="Вычисление 2 6 7 2 2" xfId="34060"/>
    <cellStyle name="Вычисление 2 6 7 2 2 2" xfId="34061"/>
    <cellStyle name="Вычисление 2 6 7 2 2 2 2" xfId="34062"/>
    <cellStyle name="Вычисление 2 6 7 2 2 3" xfId="34063"/>
    <cellStyle name="Вычисление 2 6 7 2 3" xfId="34064"/>
    <cellStyle name="Вычисление 2 6 7 2 3 2" xfId="34065"/>
    <cellStyle name="Вычисление 2 6 7 2 4" xfId="34066"/>
    <cellStyle name="Вычисление 2 6 7 3" xfId="34067"/>
    <cellStyle name="Вычисление 2 6 7 3 2" xfId="34068"/>
    <cellStyle name="Вычисление 2 6 7 3 2 2" xfId="34069"/>
    <cellStyle name="Вычисление 2 6 7 3 3" xfId="34070"/>
    <cellStyle name="Вычисление 2 6 7 4" xfId="34071"/>
    <cellStyle name="Вычисление 2 6 7 4 2" xfId="34072"/>
    <cellStyle name="Вычисление 2 6 7 5" xfId="34073"/>
    <cellStyle name="Вычисление 2 6 8" xfId="34074"/>
    <cellStyle name="Вычисление 2 6 8 2" xfId="34075"/>
    <cellStyle name="Вычисление 2 6 8 2 2" xfId="34076"/>
    <cellStyle name="Вычисление 2 6 8 2 2 2" xfId="34077"/>
    <cellStyle name="Вычисление 2 6 8 2 2 2 2" xfId="34078"/>
    <cellStyle name="Вычисление 2 6 8 2 2 3" xfId="34079"/>
    <cellStyle name="Вычисление 2 6 8 2 3" xfId="34080"/>
    <cellStyle name="Вычисление 2 6 8 2 3 2" xfId="34081"/>
    <cellStyle name="Вычисление 2 6 8 2 4" xfId="34082"/>
    <cellStyle name="Вычисление 2 6 8 3" xfId="34083"/>
    <cellStyle name="Вычисление 2 6 8 3 2" xfId="34084"/>
    <cellStyle name="Вычисление 2 6 8 3 2 2" xfId="34085"/>
    <cellStyle name="Вычисление 2 6 8 3 3" xfId="34086"/>
    <cellStyle name="Вычисление 2 6 8 4" xfId="34087"/>
    <cellStyle name="Вычисление 2 6 8 4 2" xfId="34088"/>
    <cellStyle name="Вычисление 2 6 8 5" xfId="34089"/>
    <cellStyle name="Вычисление 2 6 9" xfId="34090"/>
    <cellStyle name="Вычисление 2 6 9 2" xfId="34091"/>
    <cellStyle name="Вычисление 2 6 9 2 2" xfId="34092"/>
    <cellStyle name="Вычисление 2 6 9 2 2 2" xfId="34093"/>
    <cellStyle name="Вычисление 2 6 9 2 3" xfId="34094"/>
    <cellStyle name="Вычисление 2 6 9 3" xfId="34095"/>
    <cellStyle name="Вычисление 2 6 9 3 2" xfId="34096"/>
    <cellStyle name="Вычисление 2 6 9 4" xfId="34097"/>
    <cellStyle name="Вычисление 2 7" xfId="34098"/>
    <cellStyle name="Вычисление 2 7 2" xfId="34099"/>
    <cellStyle name="Вычисление 2 7 2 2" xfId="34100"/>
    <cellStyle name="Вычисление 2 7 2 2 2" xfId="34101"/>
    <cellStyle name="Вычисление 2 7 2 2 2 2" xfId="34102"/>
    <cellStyle name="Вычисление 2 7 2 2 3" xfId="34103"/>
    <cellStyle name="Вычисление 2 7 2 3" xfId="34104"/>
    <cellStyle name="Вычисление 2 7 2 3 2" xfId="34105"/>
    <cellStyle name="Вычисление 2 7 2 4" xfId="34106"/>
    <cellStyle name="Вычисление 2 7 3" xfId="34107"/>
    <cellStyle name="Вычисление 2 7 3 2" xfId="34108"/>
    <cellStyle name="Вычисление 2 7 3 2 2" xfId="34109"/>
    <cellStyle name="Вычисление 2 7 3 3" xfId="34110"/>
    <cellStyle name="Вычисление 2 7 4" xfId="34111"/>
    <cellStyle name="Вычисление 2 7 4 2" xfId="34112"/>
    <cellStyle name="Вычисление 2 7 5" xfId="34113"/>
    <cellStyle name="Вычисление 2 8" xfId="34114"/>
    <cellStyle name="Вычисление 2 8 2" xfId="34115"/>
    <cellStyle name="Вычисление 2 8 2 2" xfId="34116"/>
    <cellStyle name="Вычисление 2 8 2 2 2" xfId="34117"/>
    <cellStyle name="Вычисление 2 8 2 2 2 2" xfId="34118"/>
    <cellStyle name="Вычисление 2 8 2 2 3" xfId="34119"/>
    <cellStyle name="Вычисление 2 8 2 3" xfId="34120"/>
    <cellStyle name="Вычисление 2 8 2 3 2" xfId="34121"/>
    <cellStyle name="Вычисление 2 8 2 4" xfId="34122"/>
    <cellStyle name="Вычисление 2 8 3" xfId="34123"/>
    <cellStyle name="Вычисление 2 8 3 2" xfId="34124"/>
    <cellStyle name="Вычисление 2 8 3 2 2" xfId="34125"/>
    <cellStyle name="Вычисление 2 8 3 3" xfId="34126"/>
    <cellStyle name="Вычисление 2 8 4" xfId="34127"/>
    <cellStyle name="Вычисление 2 8 4 2" xfId="34128"/>
    <cellStyle name="Вычисление 2 8 5" xfId="34129"/>
    <cellStyle name="Вычисление 2 9" xfId="34130"/>
    <cellStyle name="Вычисление 2 9 2" xfId="34131"/>
    <cellStyle name="Вычисление 2 9 2 2" xfId="34132"/>
    <cellStyle name="Вычисление 2 9 2 2 2" xfId="34133"/>
    <cellStyle name="Вычисление 2 9 2 2 2 2" xfId="34134"/>
    <cellStyle name="Вычисление 2 9 2 2 3" xfId="34135"/>
    <cellStyle name="Вычисление 2 9 2 3" xfId="34136"/>
    <cellStyle name="Вычисление 2 9 2 3 2" xfId="34137"/>
    <cellStyle name="Вычисление 2 9 2 4" xfId="34138"/>
    <cellStyle name="Вычисление 2 9 3" xfId="34139"/>
    <cellStyle name="Вычисление 2 9 3 2" xfId="34140"/>
    <cellStyle name="Вычисление 2 9 3 2 2" xfId="34141"/>
    <cellStyle name="Вычисление 2 9 3 3" xfId="34142"/>
    <cellStyle name="Вычисление 2 9 4" xfId="34143"/>
    <cellStyle name="Вычисление 2 9 4 2" xfId="34144"/>
    <cellStyle name="Вычисление 2 9 5" xfId="34145"/>
    <cellStyle name="Вычисление 2_апу 2022" xfId="34146"/>
    <cellStyle name="Вычисление 3" xfId="34147"/>
    <cellStyle name="Вычисление 3 10" xfId="34148"/>
    <cellStyle name="Вычисление 3 10 2" xfId="34149"/>
    <cellStyle name="Вычисление 3 10 2 2" xfId="34150"/>
    <cellStyle name="Вычисление 3 10 2 2 2" xfId="34151"/>
    <cellStyle name="Вычисление 3 10 2 3" xfId="34152"/>
    <cellStyle name="Вычисление 3 10 3" xfId="34153"/>
    <cellStyle name="Вычисление 3 10 3 2" xfId="34154"/>
    <cellStyle name="Вычисление 3 10 4" xfId="34155"/>
    <cellStyle name="Вычисление 3 11" xfId="34156"/>
    <cellStyle name="Вычисление 3 11 2" xfId="34157"/>
    <cellStyle name="Вычисление 3 11 2 2" xfId="34158"/>
    <cellStyle name="Вычисление 3 11 3" xfId="34159"/>
    <cellStyle name="Вычисление 3 12" xfId="34160"/>
    <cellStyle name="Вычисление 3 12 2" xfId="34161"/>
    <cellStyle name="Вычисление 3 13" xfId="34162"/>
    <cellStyle name="Вычисление 3 2" xfId="34163"/>
    <cellStyle name="Вычисление 3 2 10" xfId="34164"/>
    <cellStyle name="Вычисление 3 2 10 2" xfId="34165"/>
    <cellStyle name="Вычисление 3 2 10 2 2" xfId="34166"/>
    <cellStyle name="Вычисление 3 2 10 3" xfId="34167"/>
    <cellStyle name="Вычисление 3 2 11" xfId="34168"/>
    <cellStyle name="Вычисление 3 2 11 2" xfId="34169"/>
    <cellStyle name="Вычисление 3 2 12" xfId="34170"/>
    <cellStyle name="Вычисление 3 2 2" xfId="34171"/>
    <cellStyle name="Вычисление 3 2 2 2" xfId="34172"/>
    <cellStyle name="Вычисление 3 2 2 2 2" xfId="34173"/>
    <cellStyle name="Вычисление 3 2 2 2 2 2" xfId="34174"/>
    <cellStyle name="Вычисление 3 2 2 2 2 2 2" xfId="34175"/>
    <cellStyle name="Вычисление 3 2 2 2 2 3" xfId="34176"/>
    <cellStyle name="Вычисление 3 2 2 2 3" xfId="34177"/>
    <cellStyle name="Вычисление 3 2 2 2 3 2" xfId="34178"/>
    <cellStyle name="Вычисление 3 2 2 2 4" xfId="34179"/>
    <cellStyle name="Вычисление 3 2 2 3" xfId="34180"/>
    <cellStyle name="Вычисление 3 2 2 3 2" xfId="34181"/>
    <cellStyle name="Вычисление 3 2 2 3 2 2" xfId="34182"/>
    <cellStyle name="Вычисление 3 2 2 3 3" xfId="34183"/>
    <cellStyle name="Вычисление 3 2 2 4" xfId="34184"/>
    <cellStyle name="Вычисление 3 2 2 4 2" xfId="34185"/>
    <cellStyle name="Вычисление 3 2 2 5" xfId="34186"/>
    <cellStyle name="Вычисление 3 2 3" xfId="34187"/>
    <cellStyle name="Вычисление 3 2 3 2" xfId="34188"/>
    <cellStyle name="Вычисление 3 2 3 2 2" xfId="34189"/>
    <cellStyle name="Вычисление 3 2 3 2 2 2" xfId="34190"/>
    <cellStyle name="Вычисление 3 2 3 2 2 2 2" xfId="34191"/>
    <cellStyle name="Вычисление 3 2 3 2 2 3" xfId="34192"/>
    <cellStyle name="Вычисление 3 2 3 2 3" xfId="34193"/>
    <cellStyle name="Вычисление 3 2 3 2 3 2" xfId="34194"/>
    <cellStyle name="Вычисление 3 2 3 2 4" xfId="34195"/>
    <cellStyle name="Вычисление 3 2 3 3" xfId="34196"/>
    <cellStyle name="Вычисление 3 2 3 3 2" xfId="34197"/>
    <cellStyle name="Вычисление 3 2 3 3 2 2" xfId="34198"/>
    <cellStyle name="Вычисление 3 2 3 3 3" xfId="34199"/>
    <cellStyle name="Вычисление 3 2 3 4" xfId="34200"/>
    <cellStyle name="Вычисление 3 2 3 4 2" xfId="34201"/>
    <cellStyle name="Вычисление 3 2 3 5" xfId="34202"/>
    <cellStyle name="Вычисление 3 2 4" xfId="34203"/>
    <cellStyle name="Вычисление 3 2 4 2" xfId="34204"/>
    <cellStyle name="Вычисление 3 2 4 2 2" xfId="34205"/>
    <cellStyle name="Вычисление 3 2 4 2 2 2" xfId="34206"/>
    <cellStyle name="Вычисление 3 2 4 2 2 2 2" xfId="34207"/>
    <cellStyle name="Вычисление 3 2 4 2 2 3" xfId="34208"/>
    <cellStyle name="Вычисление 3 2 4 2 3" xfId="34209"/>
    <cellStyle name="Вычисление 3 2 4 2 3 2" xfId="34210"/>
    <cellStyle name="Вычисление 3 2 4 2 4" xfId="34211"/>
    <cellStyle name="Вычисление 3 2 4 3" xfId="34212"/>
    <cellStyle name="Вычисление 3 2 4 3 2" xfId="34213"/>
    <cellStyle name="Вычисление 3 2 4 3 2 2" xfId="34214"/>
    <cellStyle name="Вычисление 3 2 4 3 3" xfId="34215"/>
    <cellStyle name="Вычисление 3 2 4 4" xfId="34216"/>
    <cellStyle name="Вычисление 3 2 4 4 2" xfId="34217"/>
    <cellStyle name="Вычисление 3 2 4 5" xfId="34218"/>
    <cellStyle name="Вычисление 3 2 5" xfId="34219"/>
    <cellStyle name="Вычисление 3 2 5 2" xfId="34220"/>
    <cellStyle name="Вычисление 3 2 5 2 2" xfId="34221"/>
    <cellStyle name="Вычисление 3 2 5 2 2 2" xfId="34222"/>
    <cellStyle name="Вычисление 3 2 5 2 2 2 2" xfId="34223"/>
    <cellStyle name="Вычисление 3 2 5 2 2 3" xfId="34224"/>
    <cellStyle name="Вычисление 3 2 5 2 3" xfId="34225"/>
    <cellStyle name="Вычисление 3 2 5 2 3 2" xfId="34226"/>
    <cellStyle name="Вычисление 3 2 5 2 4" xfId="34227"/>
    <cellStyle name="Вычисление 3 2 5 3" xfId="34228"/>
    <cellStyle name="Вычисление 3 2 5 3 2" xfId="34229"/>
    <cellStyle name="Вычисление 3 2 5 3 2 2" xfId="34230"/>
    <cellStyle name="Вычисление 3 2 5 3 3" xfId="34231"/>
    <cellStyle name="Вычисление 3 2 5 4" xfId="34232"/>
    <cellStyle name="Вычисление 3 2 5 4 2" xfId="34233"/>
    <cellStyle name="Вычисление 3 2 5 5" xfId="34234"/>
    <cellStyle name="Вычисление 3 2 6" xfId="34235"/>
    <cellStyle name="Вычисление 3 2 6 2" xfId="34236"/>
    <cellStyle name="Вычисление 3 2 6 2 2" xfId="34237"/>
    <cellStyle name="Вычисление 3 2 6 2 2 2" xfId="34238"/>
    <cellStyle name="Вычисление 3 2 6 2 2 2 2" xfId="34239"/>
    <cellStyle name="Вычисление 3 2 6 2 2 3" xfId="34240"/>
    <cellStyle name="Вычисление 3 2 6 2 3" xfId="34241"/>
    <cellStyle name="Вычисление 3 2 6 2 3 2" xfId="34242"/>
    <cellStyle name="Вычисление 3 2 6 2 4" xfId="34243"/>
    <cellStyle name="Вычисление 3 2 6 3" xfId="34244"/>
    <cellStyle name="Вычисление 3 2 6 3 2" xfId="34245"/>
    <cellStyle name="Вычисление 3 2 6 3 2 2" xfId="34246"/>
    <cellStyle name="Вычисление 3 2 6 3 3" xfId="34247"/>
    <cellStyle name="Вычисление 3 2 6 4" xfId="34248"/>
    <cellStyle name="Вычисление 3 2 6 4 2" xfId="34249"/>
    <cellStyle name="Вычисление 3 2 6 5" xfId="34250"/>
    <cellStyle name="Вычисление 3 2 7" xfId="34251"/>
    <cellStyle name="Вычисление 3 2 7 2" xfId="34252"/>
    <cellStyle name="Вычисление 3 2 7 2 2" xfId="34253"/>
    <cellStyle name="Вычисление 3 2 7 2 2 2" xfId="34254"/>
    <cellStyle name="Вычисление 3 2 7 2 2 2 2" xfId="34255"/>
    <cellStyle name="Вычисление 3 2 7 2 2 3" xfId="34256"/>
    <cellStyle name="Вычисление 3 2 7 2 3" xfId="34257"/>
    <cellStyle name="Вычисление 3 2 7 2 3 2" xfId="34258"/>
    <cellStyle name="Вычисление 3 2 7 2 4" xfId="34259"/>
    <cellStyle name="Вычисление 3 2 7 3" xfId="34260"/>
    <cellStyle name="Вычисление 3 2 7 3 2" xfId="34261"/>
    <cellStyle name="Вычисление 3 2 7 3 2 2" xfId="34262"/>
    <cellStyle name="Вычисление 3 2 7 3 3" xfId="34263"/>
    <cellStyle name="Вычисление 3 2 7 4" xfId="34264"/>
    <cellStyle name="Вычисление 3 2 7 4 2" xfId="34265"/>
    <cellStyle name="Вычисление 3 2 7 5" xfId="34266"/>
    <cellStyle name="Вычисление 3 2 8" xfId="34267"/>
    <cellStyle name="Вычисление 3 2 8 2" xfId="34268"/>
    <cellStyle name="Вычисление 3 2 8 2 2" xfId="34269"/>
    <cellStyle name="Вычисление 3 2 8 2 2 2" xfId="34270"/>
    <cellStyle name="Вычисление 3 2 8 2 2 2 2" xfId="34271"/>
    <cellStyle name="Вычисление 3 2 8 2 2 3" xfId="34272"/>
    <cellStyle name="Вычисление 3 2 8 2 3" xfId="34273"/>
    <cellStyle name="Вычисление 3 2 8 2 3 2" xfId="34274"/>
    <cellStyle name="Вычисление 3 2 8 2 4" xfId="34275"/>
    <cellStyle name="Вычисление 3 2 8 3" xfId="34276"/>
    <cellStyle name="Вычисление 3 2 8 3 2" xfId="34277"/>
    <cellStyle name="Вычисление 3 2 8 3 2 2" xfId="34278"/>
    <cellStyle name="Вычисление 3 2 8 3 3" xfId="34279"/>
    <cellStyle name="Вычисление 3 2 8 4" xfId="34280"/>
    <cellStyle name="Вычисление 3 2 8 4 2" xfId="34281"/>
    <cellStyle name="Вычисление 3 2 8 5" xfId="34282"/>
    <cellStyle name="Вычисление 3 2 9" xfId="34283"/>
    <cellStyle name="Вычисление 3 2 9 2" xfId="34284"/>
    <cellStyle name="Вычисление 3 2 9 2 2" xfId="34285"/>
    <cellStyle name="Вычисление 3 2 9 2 2 2" xfId="34286"/>
    <cellStyle name="Вычисление 3 2 9 2 3" xfId="34287"/>
    <cellStyle name="Вычисление 3 2 9 3" xfId="34288"/>
    <cellStyle name="Вычисление 3 2 9 3 2" xfId="34289"/>
    <cellStyle name="Вычисление 3 2 9 4" xfId="34290"/>
    <cellStyle name="Вычисление 3 3" xfId="34291"/>
    <cellStyle name="Вычисление 3 3 2" xfId="34292"/>
    <cellStyle name="Вычисление 3 3 2 2" xfId="34293"/>
    <cellStyle name="Вычисление 3 3 2 2 2" xfId="34294"/>
    <cellStyle name="Вычисление 3 3 2 2 2 2" xfId="34295"/>
    <cellStyle name="Вычисление 3 3 2 2 3" xfId="34296"/>
    <cellStyle name="Вычисление 3 3 2 3" xfId="34297"/>
    <cellStyle name="Вычисление 3 3 2 3 2" xfId="34298"/>
    <cellStyle name="Вычисление 3 3 2 4" xfId="34299"/>
    <cellStyle name="Вычисление 3 3 3" xfId="34300"/>
    <cellStyle name="Вычисление 3 3 3 2" xfId="34301"/>
    <cellStyle name="Вычисление 3 3 3 2 2" xfId="34302"/>
    <cellStyle name="Вычисление 3 3 3 3" xfId="34303"/>
    <cellStyle name="Вычисление 3 3 4" xfId="34304"/>
    <cellStyle name="Вычисление 3 3 4 2" xfId="34305"/>
    <cellStyle name="Вычисление 3 3 5" xfId="34306"/>
    <cellStyle name="Вычисление 3 4" xfId="34307"/>
    <cellStyle name="Вычисление 3 4 2" xfId="34308"/>
    <cellStyle name="Вычисление 3 4 2 2" xfId="34309"/>
    <cellStyle name="Вычисление 3 4 2 2 2" xfId="34310"/>
    <cellStyle name="Вычисление 3 4 2 2 2 2" xfId="34311"/>
    <cellStyle name="Вычисление 3 4 2 2 3" xfId="34312"/>
    <cellStyle name="Вычисление 3 4 2 3" xfId="34313"/>
    <cellStyle name="Вычисление 3 4 2 3 2" xfId="34314"/>
    <cellStyle name="Вычисление 3 4 2 4" xfId="34315"/>
    <cellStyle name="Вычисление 3 4 3" xfId="34316"/>
    <cellStyle name="Вычисление 3 4 3 2" xfId="34317"/>
    <cellStyle name="Вычисление 3 4 3 2 2" xfId="34318"/>
    <cellStyle name="Вычисление 3 4 3 3" xfId="34319"/>
    <cellStyle name="Вычисление 3 4 4" xfId="34320"/>
    <cellStyle name="Вычисление 3 4 4 2" xfId="34321"/>
    <cellStyle name="Вычисление 3 4 5" xfId="34322"/>
    <cellStyle name="Вычисление 3 5" xfId="34323"/>
    <cellStyle name="Вычисление 3 5 2" xfId="34324"/>
    <cellStyle name="Вычисление 3 5 2 2" xfId="34325"/>
    <cellStyle name="Вычисление 3 5 2 2 2" xfId="34326"/>
    <cellStyle name="Вычисление 3 5 2 2 2 2" xfId="34327"/>
    <cellStyle name="Вычисление 3 5 2 2 3" xfId="34328"/>
    <cellStyle name="Вычисление 3 5 2 3" xfId="34329"/>
    <cellStyle name="Вычисление 3 5 2 3 2" xfId="34330"/>
    <cellStyle name="Вычисление 3 5 2 4" xfId="34331"/>
    <cellStyle name="Вычисление 3 5 3" xfId="34332"/>
    <cellStyle name="Вычисление 3 5 3 2" xfId="34333"/>
    <cellStyle name="Вычисление 3 5 3 2 2" xfId="34334"/>
    <cellStyle name="Вычисление 3 5 3 3" xfId="34335"/>
    <cellStyle name="Вычисление 3 5 4" xfId="34336"/>
    <cellStyle name="Вычисление 3 5 4 2" xfId="34337"/>
    <cellStyle name="Вычисление 3 5 5" xfId="34338"/>
    <cellStyle name="Вычисление 3 6" xfId="34339"/>
    <cellStyle name="Вычисление 3 6 2" xfId="34340"/>
    <cellStyle name="Вычисление 3 6 2 2" xfId="34341"/>
    <cellStyle name="Вычисление 3 6 2 2 2" xfId="34342"/>
    <cellStyle name="Вычисление 3 6 2 2 2 2" xfId="34343"/>
    <cellStyle name="Вычисление 3 6 2 2 3" xfId="34344"/>
    <cellStyle name="Вычисление 3 6 2 3" xfId="34345"/>
    <cellStyle name="Вычисление 3 6 2 3 2" xfId="34346"/>
    <cellStyle name="Вычисление 3 6 2 4" xfId="34347"/>
    <cellStyle name="Вычисление 3 6 3" xfId="34348"/>
    <cellStyle name="Вычисление 3 6 3 2" xfId="34349"/>
    <cellStyle name="Вычисление 3 6 3 2 2" xfId="34350"/>
    <cellStyle name="Вычисление 3 6 3 3" xfId="34351"/>
    <cellStyle name="Вычисление 3 6 4" xfId="34352"/>
    <cellStyle name="Вычисление 3 6 4 2" xfId="34353"/>
    <cellStyle name="Вычисление 3 6 5" xfId="34354"/>
    <cellStyle name="Вычисление 3 7" xfId="34355"/>
    <cellStyle name="Вычисление 3 7 2" xfId="34356"/>
    <cellStyle name="Вычисление 3 7 2 2" xfId="34357"/>
    <cellStyle name="Вычисление 3 7 2 2 2" xfId="34358"/>
    <cellStyle name="Вычисление 3 7 2 2 2 2" xfId="34359"/>
    <cellStyle name="Вычисление 3 7 2 2 3" xfId="34360"/>
    <cellStyle name="Вычисление 3 7 2 3" xfId="34361"/>
    <cellStyle name="Вычисление 3 7 2 3 2" xfId="34362"/>
    <cellStyle name="Вычисление 3 7 2 4" xfId="34363"/>
    <cellStyle name="Вычисление 3 7 3" xfId="34364"/>
    <cellStyle name="Вычисление 3 7 3 2" xfId="34365"/>
    <cellStyle name="Вычисление 3 7 3 2 2" xfId="34366"/>
    <cellStyle name="Вычисление 3 7 3 3" xfId="34367"/>
    <cellStyle name="Вычисление 3 7 4" xfId="34368"/>
    <cellStyle name="Вычисление 3 7 4 2" xfId="34369"/>
    <cellStyle name="Вычисление 3 7 5" xfId="34370"/>
    <cellStyle name="Вычисление 3 8" xfId="34371"/>
    <cellStyle name="Вычисление 3 8 2" xfId="34372"/>
    <cellStyle name="Вычисление 3 8 2 2" xfId="34373"/>
    <cellStyle name="Вычисление 3 8 2 2 2" xfId="34374"/>
    <cellStyle name="Вычисление 3 8 2 2 2 2" xfId="34375"/>
    <cellStyle name="Вычисление 3 8 2 2 3" xfId="34376"/>
    <cellStyle name="Вычисление 3 8 2 3" xfId="34377"/>
    <cellStyle name="Вычисление 3 8 2 3 2" xfId="34378"/>
    <cellStyle name="Вычисление 3 8 2 4" xfId="34379"/>
    <cellStyle name="Вычисление 3 8 3" xfId="34380"/>
    <cellStyle name="Вычисление 3 8 3 2" xfId="34381"/>
    <cellStyle name="Вычисление 3 8 3 2 2" xfId="34382"/>
    <cellStyle name="Вычисление 3 8 3 3" xfId="34383"/>
    <cellStyle name="Вычисление 3 8 4" xfId="34384"/>
    <cellStyle name="Вычисление 3 8 4 2" xfId="34385"/>
    <cellStyle name="Вычисление 3 8 5" xfId="34386"/>
    <cellStyle name="Вычисление 3 9" xfId="34387"/>
    <cellStyle name="Вычисление 3 9 2" xfId="34388"/>
    <cellStyle name="Вычисление 3 9 2 2" xfId="34389"/>
    <cellStyle name="Вычисление 3 9 2 2 2" xfId="34390"/>
    <cellStyle name="Вычисление 3 9 2 2 2 2" xfId="34391"/>
    <cellStyle name="Вычисление 3 9 2 2 3" xfId="34392"/>
    <cellStyle name="Вычисление 3 9 2 3" xfId="34393"/>
    <cellStyle name="Вычисление 3 9 2 3 2" xfId="34394"/>
    <cellStyle name="Вычисление 3 9 2 4" xfId="34395"/>
    <cellStyle name="Вычисление 3 9 3" xfId="34396"/>
    <cellStyle name="Вычисление 3 9 3 2" xfId="34397"/>
    <cellStyle name="Вычисление 3 9 3 2 2" xfId="34398"/>
    <cellStyle name="Вычисление 3 9 3 3" xfId="34399"/>
    <cellStyle name="Вычисление 3 9 4" xfId="34400"/>
    <cellStyle name="Вычисление 3 9 4 2" xfId="34401"/>
    <cellStyle name="Вычисление 3 9 5" xfId="34402"/>
    <cellStyle name="Вычисление 4" xfId="34403"/>
    <cellStyle name="Вычисление 4 10" xfId="34404"/>
    <cellStyle name="Вычисление 4 10 2" xfId="34405"/>
    <cellStyle name="Вычисление 4 10 2 2" xfId="34406"/>
    <cellStyle name="Вычисление 4 10 2 2 2" xfId="34407"/>
    <cellStyle name="Вычисление 4 10 2 3" xfId="34408"/>
    <cellStyle name="Вычисление 4 10 3" xfId="34409"/>
    <cellStyle name="Вычисление 4 10 3 2" xfId="34410"/>
    <cellStyle name="Вычисление 4 10 4" xfId="34411"/>
    <cellStyle name="Вычисление 4 11" xfId="34412"/>
    <cellStyle name="Вычисление 4 11 2" xfId="34413"/>
    <cellStyle name="Вычисление 4 11 2 2" xfId="34414"/>
    <cellStyle name="Вычисление 4 11 3" xfId="34415"/>
    <cellStyle name="Вычисление 4 12" xfId="34416"/>
    <cellStyle name="Вычисление 4 12 2" xfId="34417"/>
    <cellStyle name="Вычисление 4 13" xfId="34418"/>
    <cellStyle name="Вычисление 4 2" xfId="34419"/>
    <cellStyle name="Вычисление 4 2 10" xfId="34420"/>
    <cellStyle name="Вычисление 4 2 10 2" xfId="34421"/>
    <cellStyle name="Вычисление 4 2 10 2 2" xfId="34422"/>
    <cellStyle name="Вычисление 4 2 10 3" xfId="34423"/>
    <cellStyle name="Вычисление 4 2 11" xfId="34424"/>
    <cellStyle name="Вычисление 4 2 11 2" xfId="34425"/>
    <cellStyle name="Вычисление 4 2 12" xfId="34426"/>
    <cellStyle name="Вычисление 4 2 2" xfId="34427"/>
    <cellStyle name="Вычисление 4 2 2 2" xfId="34428"/>
    <cellStyle name="Вычисление 4 2 2 2 2" xfId="34429"/>
    <cellStyle name="Вычисление 4 2 2 2 2 2" xfId="34430"/>
    <cellStyle name="Вычисление 4 2 2 2 2 2 2" xfId="34431"/>
    <cellStyle name="Вычисление 4 2 2 2 2 3" xfId="34432"/>
    <cellStyle name="Вычисление 4 2 2 2 3" xfId="34433"/>
    <cellStyle name="Вычисление 4 2 2 2 3 2" xfId="34434"/>
    <cellStyle name="Вычисление 4 2 2 2 4" xfId="34435"/>
    <cellStyle name="Вычисление 4 2 2 3" xfId="34436"/>
    <cellStyle name="Вычисление 4 2 2 3 2" xfId="34437"/>
    <cellStyle name="Вычисление 4 2 2 3 2 2" xfId="34438"/>
    <cellStyle name="Вычисление 4 2 2 3 3" xfId="34439"/>
    <cellStyle name="Вычисление 4 2 2 4" xfId="34440"/>
    <cellStyle name="Вычисление 4 2 2 4 2" xfId="34441"/>
    <cellStyle name="Вычисление 4 2 2 5" xfId="34442"/>
    <cellStyle name="Вычисление 4 2 3" xfId="34443"/>
    <cellStyle name="Вычисление 4 2 3 2" xfId="34444"/>
    <cellStyle name="Вычисление 4 2 3 2 2" xfId="34445"/>
    <cellStyle name="Вычисление 4 2 3 2 2 2" xfId="34446"/>
    <cellStyle name="Вычисление 4 2 3 2 2 2 2" xfId="34447"/>
    <cellStyle name="Вычисление 4 2 3 2 2 3" xfId="34448"/>
    <cellStyle name="Вычисление 4 2 3 2 3" xfId="34449"/>
    <cellStyle name="Вычисление 4 2 3 2 3 2" xfId="34450"/>
    <cellStyle name="Вычисление 4 2 3 2 4" xfId="34451"/>
    <cellStyle name="Вычисление 4 2 3 3" xfId="34452"/>
    <cellStyle name="Вычисление 4 2 3 3 2" xfId="34453"/>
    <cellStyle name="Вычисление 4 2 3 3 2 2" xfId="34454"/>
    <cellStyle name="Вычисление 4 2 3 3 3" xfId="34455"/>
    <cellStyle name="Вычисление 4 2 3 4" xfId="34456"/>
    <cellStyle name="Вычисление 4 2 3 4 2" xfId="34457"/>
    <cellStyle name="Вычисление 4 2 3 5" xfId="34458"/>
    <cellStyle name="Вычисление 4 2 4" xfId="34459"/>
    <cellStyle name="Вычисление 4 2 4 2" xfId="34460"/>
    <cellStyle name="Вычисление 4 2 4 2 2" xfId="34461"/>
    <cellStyle name="Вычисление 4 2 4 2 2 2" xfId="34462"/>
    <cellStyle name="Вычисление 4 2 4 2 2 2 2" xfId="34463"/>
    <cellStyle name="Вычисление 4 2 4 2 2 3" xfId="34464"/>
    <cellStyle name="Вычисление 4 2 4 2 3" xfId="34465"/>
    <cellStyle name="Вычисление 4 2 4 2 3 2" xfId="34466"/>
    <cellStyle name="Вычисление 4 2 4 2 4" xfId="34467"/>
    <cellStyle name="Вычисление 4 2 4 3" xfId="34468"/>
    <cellStyle name="Вычисление 4 2 4 3 2" xfId="34469"/>
    <cellStyle name="Вычисление 4 2 4 3 2 2" xfId="34470"/>
    <cellStyle name="Вычисление 4 2 4 3 3" xfId="34471"/>
    <cellStyle name="Вычисление 4 2 4 4" xfId="34472"/>
    <cellStyle name="Вычисление 4 2 4 4 2" xfId="34473"/>
    <cellStyle name="Вычисление 4 2 4 5" xfId="34474"/>
    <cellStyle name="Вычисление 4 2 5" xfId="34475"/>
    <cellStyle name="Вычисление 4 2 5 2" xfId="34476"/>
    <cellStyle name="Вычисление 4 2 5 2 2" xfId="34477"/>
    <cellStyle name="Вычисление 4 2 5 2 2 2" xfId="34478"/>
    <cellStyle name="Вычисление 4 2 5 2 2 2 2" xfId="34479"/>
    <cellStyle name="Вычисление 4 2 5 2 2 3" xfId="34480"/>
    <cellStyle name="Вычисление 4 2 5 2 3" xfId="34481"/>
    <cellStyle name="Вычисление 4 2 5 2 3 2" xfId="34482"/>
    <cellStyle name="Вычисление 4 2 5 2 4" xfId="34483"/>
    <cellStyle name="Вычисление 4 2 5 3" xfId="34484"/>
    <cellStyle name="Вычисление 4 2 5 3 2" xfId="34485"/>
    <cellStyle name="Вычисление 4 2 5 3 2 2" xfId="34486"/>
    <cellStyle name="Вычисление 4 2 5 3 3" xfId="34487"/>
    <cellStyle name="Вычисление 4 2 5 4" xfId="34488"/>
    <cellStyle name="Вычисление 4 2 5 4 2" xfId="34489"/>
    <cellStyle name="Вычисление 4 2 5 5" xfId="34490"/>
    <cellStyle name="Вычисление 4 2 6" xfId="34491"/>
    <cellStyle name="Вычисление 4 2 6 2" xfId="34492"/>
    <cellStyle name="Вычисление 4 2 6 2 2" xfId="34493"/>
    <cellStyle name="Вычисление 4 2 6 2 2 2" xfId="34494"/>
    <cellStyle name="Вычисление 4 2 6 2 2 2 2" xfId="34495"/>
    <cellStyle name="Вычисление 4 2 6 2 2 3" xfId="34496"/>
    <cellStyle name="Вычисление 4 2 6 2 3" xfId="34497"/>
    <cellStyle name="Вычисление 4 2 6 2 3 2" xfId="34498"/>
    <cellStyle name="Вычисление 4 2 6 2 4" xfId="34499"/>
    <cellStyle name="Вычисление 4 2 6 3" xfId="34500"/>
    <cellStyle name="Вычисление 4 2 6 3 2" xfId="34501"/>
    <cellStyle name="Вычисление 4 2 6 3 2 2" xfId="34502"/>
    <cellStyle name="Вычисление 4 2 6 3 3" xfId="34503"/>
    <cellStyle name="Вычисление 4 2 6 4" xfId="34504"/>
    <cellStyle name="Вычисление 4 2 6 4 2" xfId="34505"/>
    <cellStyle name="Вычисление 4 2 6 5" xfId="34506"/>
    <cellStyle name="Вычисление 4 2 7" xfId="34507"/>
    <cellStyle name="Вычисление 4 2 7 2" xfId="34508"/>
    <cellStyle name="Вычисление 4 2 7 2 2" xfId="34509"/>
    <cellStyle name="Вычисление 4 2 7 2 2 2" xfId="34510"/>
    <cellStyle name="Вычисление 4 2 7 2 2 2 2" xfId="34511"/>
    <cellStyle name="Вычисление 4 2 7 2 2 3" xfId="34512"/>
    <cellStyle name="Вычисление 4 2 7 2 3" xfId="34513"/>
    <cellStyle name="Вычисление 4 2 7 2 3 2" xfId="34514"/>
    <cellStyle name="Вычисление 4 2 7 2 4" xfId="34515"/>
    <cellStyle name="Вычисление 4 2 7 3" xfId="34516"/>
    <cellStyle name="Вычисление 4 2 7 3 2" xfId="34517"/>
    <cellStyle name="Вычисление 4 2 7 3 2 2" xfId="34518"/>
    <cellStyle name="Вычисление 4 2 7 3 3" xfId="34519"/>
    <cellStyle name="Вычисление 4 2 7 4" xfId="34520"/>
    <cellStyle name="Вычисление 4 2 7 4 2" xfId="34521"/>
    <cellStyle name="Вычисление 4 2 7 5" xfId="34522"/>
    <cellStyle name="Вычисление 4 2 8" xfId="34523"/>
    <cellStyle name="Вычисление 4 2 8 2" xfId="34524"/>
    <cellStyle name="Вычисление 4 2 8 2 2" xfId="34525"/>
    <cellStyle name="Вычисление 4 2 8 2 2 2" xfId="34526"/>
    <cellStyle name="Вычисление 4 2 8 2 2 2 2" xfId="34527"/>
    <cellStyle name="Вычисление 4 2 8 2 2 3" xfId="34528"/>
    <cellStyle name="Вычисление 4 2 8 2 3" xfId="34529"/>
    <cellStyle name="Вычисление 4 2 8 2 3 2" xfId="34530"/>
    <cellStyle name="Вычисление 4 2 8 2 4" xfId="34531"/>
    <cellStyle name="Вычисление 4 2 8 3" xfId="34532"/>
    <cellStyle name="Вычисление 4 2 8 3 2" xfId="34533"/>
    <cellStyle name="Вычисление 4 2 8 3 2 2" xfId="34534"/>
    <cellStyle name="Вычисление 4 2 8 3 3" xfId="34535"/>
    <cellStyle name="Вычисление 4 2 8 4" xfId="34536"/>
    <cellStyle name="Вычисление 4 2 8 4 2" xfId="34537"/>
    <cellStyle name="Вычисление 4 2 8 5" xfId="34538"/>
    <cellStyle name="Вычисление 4 2 9" xfId="34539"/>
    <cellStyle name="Вычисление 4 2 9 2" xfId="34540"/>
    <cellStyle name="Вычисление 4 2 9 2 2" xfId="34541"/>
    <cellStyle name="Вычисление 4 2 9 2 2 2" xfId="34542"/>
    <cellStyle name="Вычисление 4 2 9 2 3" xfId="34543"/>
    <cellStyle name="Вычисление 4 2 9 3" xfId="34544"/>
    <cellStyle name="Вычисление 4 2 9 3 2" xfId="34545"/>
    <cellStyle name="Вычисление 4 2 9 4" xfId="34546"/>
    <cellStyle name="Вычисление 4 3" xfId="34547"/>
    <cellStyle name="Вычисление 4 3 2" xfId="34548"/>
    <cellStyle name="Вычисление 4 3 2 2" xfId="34549"/>
    <cellStyle name="Вычисление 4 3 2 2 2" xfId="34550"/>
    <cellStyle name="Вычисление 4 3 2 2 2 2" xfId="34551"/>
    <cellStyle name="Вычисление 4 3 2 2 3" xfId="34552"/>
    <cellStyle name="Вычисление 4 3 2 3" xfId="34553"/>
    <cellStyle name="Вычисление 4 3 2 3 2" xfId="34554"/>
    <cellStyle name="Вычисление 4 3 2 4" xfId="34555"/>
    <cellStyle name="Вычисление 4 3 3" xfId="34556"/>
    <cellStyle name="Вычисление 4 3 3 2" xfId="34557"/>
    <cellStyle name="Вычисление 4 3 3 2 2" xfId="34558"/>
    <cellStyle name="Вычисление 4 3 3 3" xfId="34559"/>
    <cellStyle name="Вычисление 4 3 4" xfId="34560"/>
    <cellStyle name="Вычисление 4 3 4 2" xfId="34561"/>
    <cellStyle name="Вычисление 4 3 5" xfId="34562"/>
    <cellStyle name="Вычисление 4 4" xfId="34563"/>
    <cellStyle name="Вычисление 4 4 2" xfId="34564"/>
    <cellStyle name="Вычисление 4 4 2 2" xfId="34565"/>
    <cellStyle name="Вычисление 4 4 2 2 2" xfId="34566"/>
    <cellStyle name="Вычисление 4 4 2 2 2 2" xfId="34567"/>
    <cellStyle name="Вычисление 4 4 2 2 3" xfId="34568"/>
    <cellStyle name="Вычисление 4 4 2 3" xfId="34569"/>
    <cellStyle name="Вычисление 4 4 2 3 2" xfId="34570"/>
    <cellStyle name="Вычисление 4 4 2 4" xfId="34571"/>
    <cellStyle name="Вычисление 4 4 3" xfId="34572"/>
    <cellStyle name="Вычисление 4 4 3 2" xfId="34573"/>
    <cellStyle name="Вычисление 4 4 3 2 2" xfId="34574"/>
    <cellStyle name="Вычисление 4 4 3 3" xfId="34575"/>
    <cellStyle name="Вычисление 4 4 4" xfId="34576"/>
    <cellStyle name="Вычисление 4 4 4 2" xfId="34577"/>
    <cellStyle name="Вычисление 4 4 5" xfId="34578"/>
    <cellStyle name="Вычисление 4 5" xfId="34579"/>
    <cellStyle name="Вычисление 4 5 2" xfId="34580"/>
    <cellStyle name="Вычисление 4 5 2 2" xfId="34581"/>
    <cellStyle name="Вычисление 4 5 2 2 2" xfId="34582"/>
    <cellStyle name="Вычисление 4 5 2 2 2 2" xfId="34583"/>
    <cellStyle name="Вычисление 4 5 2 2 3" xfId="34584"/>
    <cellStyle name="Вычисление 4 5 2 3" xfId="34585"/>
    <cellStyle name="Вычисление 4 5 2 3 2" xfId="34586"/>
    <cellStyle name="Вычисление 4 5 2 4" xfId="34587"/>
    <cellStyle name="Вычисление 4 5 3" xfId="34588"/>
    <cellStyle name="Вычисление 4 5 3 2" xfId="34589"/>
    <cellStyle name="Вычисление 4 5 3 2 2" xfId="34590"/>
    <cellStyle name="Вычисление 4 5 3 3" xfId="34591"/>
    <cellStyle name="Вычисление 4 5 4" xfId="34592"/>
    <cellStyle name="Вычисление 4 5 4 2" xfId="34593"/>
    <cellStyle name="Вычисление 4 5 5" xfId="34594"/>
    <cellStyle name="Вычисление 4 6" xfId="34595"/>
    <cellStyle name="Вычисление 4 6 2" xfId="34596"/>
    <cellStyle name="Вычисление 4 6 2 2" xfId="34597"/>
    <cellStyle name="Вычисление 4 6 2 2 2" xfId="34598"/>
    <cellStyle name="Вычисление 4 6 2 2 2 2" xfId="34599"/>
    <cellStyle name="Вычисление 4 6 2 2 3" xfId="34600"/>
    <cellStyle name="Вычисление 4 6 2 3" xfId="34601"/>
    <cellStyle name="Вычисление 4 6 2 3 2" xfId="34602"/>
    <cellStyle name="Вычисление 4 6 2 4" xfId="34603"/>
    <cellStyle name="Вычисление 4 6 3" xfId="34604"/>
    <cellStyle name="Вычисление 4 6 3 2" xfId="34605"/>
    <cellStyle name="Вычисление 4 6 3 2 2" xfId="34606"/>
    <cellStyle name="Вычисление 4 6 3 3" xfId="34607"/>
    <cellStyle name="Вычисление 4 6 4" xfId="34608"/>
    <cellStyle name="Вычисление 4 6 4 2" xfId="34609"/>
    <cellStyle name="Вычисление 4 6 5" xfId="34610"/>
    <cellStyle name="Вычисление 4 7" xfId="34611"/>
    <cellStyle name="Вычисление 4 7 2" xfId="34612"/>
    <cellStyle name="Вычисление 4 7 2 2" xfId="34613"/>
    <cellStyle name="Вычисление 4 7 2 2 2" xfId="34614"/>
    <cellStyle name="Вычисление 4 7 2 2 2 2" xfId="34615"/>
    <cellStyle name="Вычисление 4 7 2 2 3" xfId="34616"/>
    <cellStyle name="Вычисление 4 7 2 3" xfId="34617"/>
    <cellStyle name="Вычисление 4 7 2 3 2" xfId="34618"/>
    <cellStyle name="Вычисление 4 7 2 4" xfId="34619"/>
    <cellStyle name="Вычисление 4 7 3" xfId="34620"/>
    <cellStyle name="Вычисление 4 7 3 2" xfId="34621"/>
    <cellStyle name="Вычисление 4 7 3 2 2" xfId="34622"/>
    <cellStyle name="Вычисление 4 7 3 3" xfId="34623"/>
    <cellStyle name="Вычисление 4 7 4" xfId="34624"/>
    <cellStyle name="Вычисление 4 7 4 2" xfId="34625"/>
    <cellStyle name="Вычисление 4 7 5" xfId="34626"/>
    <cellStyle name="Вычисление 4 8" xfId="34627"/>
    <cellStyle name="Вычисление 4 8 2" xfId="34628"/>
    <cellStyle name="Вычисление 4 8 2 2" xfId="34629"/>
    <cellStyle name="Вычисление 4 8 2 2 2" xfId="34630"/>
    <cellStyle name="Вычисление 4 8 2 2 2 2" xfId="34631"/>
    <cellStyle name="Вычисление 4 8 2 2 3" xfId="34632"/>
    <cellStyle name="Вычисление 4 8 2 3" xfId="34633"/>
    <cellStyle name="Вычисление 4 8 2 3 2" xfId="34634"/>
    <cellStyle name="Вычисление 4 8 2 4" xfId="34635"/>
    <cellStyle name="Вычисление 4 8 3" xfId="34636"/>
    <cellStyle name="Вычисление 4 8 3 2" xfId="34637"/>
    <cellStyle name="Вычисление 4 8 3 2 2" xfId="34638"/>
    <cellStyle name="Вычисление 4 8 3 3" xfId="34639"/>
    <cellStyle name="Вычисление 4 8 4" xfId="34640"/>
    <cellStyle name="Вычисление 4 8 4 2" xfId="34641"/>
    <cellStyle name="Вычисление 4 8 5" xfId="34642"/>
    <cellStyle name="Вычисление 4 9" xfId="34643"/>
    <cellStyle name="Вычисление 4 9 2" xfId="34644"/>
    <cellStyle name="Вычисление 4 9 2 2" xfId="34645"/>
    <cellStyle name="Вычисление 4 9 2 2 2" xfId="34646"/>
    <cellStyle name="Вычисление 4 9 2 2 2 2" xfId="34647"/>
    <cellStyle name="Вычисление 4 9 2 2 3" xfId="34648"/>
    <cellStyle name="Вычисление 4 9 2 3" xfId="34649"/>
    <cellStyle name="Вычисление 4 9 2 3 2" xfId="34650"/>
    <cellStyle name="Вычисление 4 9 2 4" xfId="34651"/>
    <cellStyle name="Вычисление 4 9 3" xfId="34652"/>
    <cellStyle name="Вычисление 4 9 3 2" xfId="34653"/>
    <cellStyle name="Вычисление 4 9 3 2 2" xfId="34654"/>
    <cellStyle name="Вычисление 4 9 3 3" xfId="34655"/>
    <cellStyle name="Вычисление 4 9 4" xfId="34656"/>
    <cellStyle name="Вычисление 4 9 4 2" xfId="34657"/>
    <cellStyle name="Вычисление 4 9 5" xfId="34658"/>
    <cellStyle name="Вычисление 5" xfId="34659"/>
    <cellStyle name="Вычисление 5 2" xfId="34660"/>
    <cellStyle name="Вычисление 5 2 2" xfId="34661"/>
    <cellStyle name="Вычисление 5 2 2 2" xfId="34662"/>
    <cellStyle name="Вычисление 5 2 2 2 2" xfId="34663"/>
    <cellStyle name="Вычисление 5 2 2 3" xfId="34664"/>
    <cellStyle name="Вычисление 5 2 3" xfId="34665"/>
    <cellStyle name="Вычисление 5 2 3 2" xfId="34666"/>
    <cellStyle name="Вычисление 5 2 4" xfId="34667"/>
    <cellStyle name="Вычисление 5 3" xfId="34668"/>
    <cellStyle name="Вычисление 5 3 2" xfId="34669"/>
    <cellStyle name="Вычисление 5 3 2 2" xfId="34670"/>
    <cellStyle name="Вычисление 5 3 3" xfId="34671"/>
    <cellStyle name="Вычисление 5 4" xfId="34672"/>
    <cellStyle name="Вычисление 5 4 2" xfId="34673"/>
    <cellStyle name="Вычисление 5 5" xfId="34674"/>
    <cellStyle name="Гиперссылка" xfId="46957" builtinId="8"/>
    <cellStyle name="Гиперссылка 2" xfId="34675"/>
    <cellStyle name="Гиперссылка 2 2" xfId="34676"/>
    <cellStyle name="Гиперссылка 2_СИЗ" xfId="34677"/>
    <cellStyle name="Гиперссылка 3" xfId="34678"/>
    <cellStyle name="Гиперссылка 3 2" xfId="34679"/>
    <cellStyle name="Гиперссылка 4" xfId="34680"/>
    <cellStyle name="Гиперссылка 5" xfId="34681"/>
    <cellStyle name="Гиперссылка 6" xfId="34682"/>
    <cellStyle name="Денежный [0] 2" xfId="34683"/>
    <cellStyle name="Денежный [0] 2 2" xfId="34684"/>
    <cellStyle name="Денежный 2" xfId="101"/>
    <cellStyle name="Денежный 2 2" xfId="34685"/>
    <cellStyle name="Заголовок 1 2" xfId="34686"/>
    <cellStyle name="Заголовок 1 3" xfId="34687"/>
    <cellStyle name="Заголовок 1 4" xfId="34688"/>
    <cellStyle name="Заголовок 1 5" xfId="34689"/>
    <cellStyle name="Заголовок 2 2" xfId="34690"/>
    <cellStyle name="Заголовок 2 3" xfId="34691"/>
    <cellStyle name="Заголовок 2 4" xfId="34692"/>
    <cellStyle name="Заголовок 2 5" xfId="34693"/>
    <cellStyle name="Заголовок 3 2" xfId="34694"/>
    <cellStyle name="Заголовок 3 3" xfId="34695"/>
    <cellStyle name="Заголовок 3 4" xfId="34696"/>
    <cellStyle name="Заголовок 3 5" xfId="34697"/>
    <cellStyle name="Заголовок 4 2" xfId="34698"/>
    <cellStyle name="Заголовок 4 3" xfId="34699"/>
    <cellStyle name="Заголовок 4 4" xfId="34700"/>
    <cellStyle name="Заголовок 4 5" xfId="34701"/>
    <cellStyle name="Заметка" xfId="34702"/>
    <cellStyle name="Заметка 10" xfId="34703"/>
    <cellStyle name="Заметка 10 2" xfId="34704"/>
    <cellStyle name="Заметка 10 2 2" xfId="34705"/>
    <cellStyle name="Заметка 10 2 2 2" xfId="34706"/>
    <cellStyle name="Заметка 10 2 3" xfId="34707"/>
    <cellStyle name="Заметка 10 3" xfId="34708"/>
    <cellStyle name="Заметка 10 3 2" xfId="34709"/>
    <cellStyle name="Заметка 10 4" xfId="34710"/>
    <cellStyle name="Заметка 11" xfId="34711"/>
    <cellStyle name="Заметка 11 2" xfId="34712"/>
    <cellStyle name="Заметка 11 2 2" xfId="34713"/>
    <cellStyle name="Заметка 11 3" xfId="34714"/>
    <cellStyle name="Заметка 12" xfId="34715"/>
    <cellStyle name="Заметка 12 2" xfId="34716"/>
    <cellStyle name="Заметка 13" xfId="34717"/>
    <cellStyle name="Заметка 2" xfId="34718"/>
    <cellStyle name="Заметка 2 10" xfId="34719"/>
    <cellStyle name="Заметка 2 10 2" xfId="34720"/>
    <cellStyle name="Заметка 2 10 2 2" xfId="34721"/>
    <cellStyle name="Заметка 2 10 3" xfId="34722"/>
    <cellStyle name="Заметка 2 11" xfId="34723"/>
    <cellStyle name="Заметка 2 11 2" xfId="34724"/>
    <cellStyle name="Заметка 2 12" xfId="34725"/>
    <cellStyle name="Заметка 2 2" xfId="34726"/>
    <cellStyle name="Заметка 2 2 2" xfId="34727"/>
    <cellStyle name="Заметка 2 2 2 2" xfId="34728"/>
    <cellStyle name="Заметка 2 2 2 2 2" xfId="34729"/>
    <cellStyle name="Заметка 2 2 2 2 2 2" xfId="34730"/>
    <cellStyle name="Заметка 2 2 2 2 3" xfId="34731"/>
    <cellStyle name="Заметка 2 2 2 3" xfId="34732"/>
    <cellStyle name="Заметка 2 2 2 3 2" xfId="34733"/>
    <cellStyle name="Заметка 2 2 2 4" xfId="34734"/>
    <cellStyle name="Заметка 2 2 3" xfId="34735"/>
    <cellStyle name="Заметка 2 2 3 2" xfId="34736"/>
    <cellStyle name="Заметка 2 2 3 2 2" xfId="34737"/>
    <cellStyle name="Заметка 2 2 3 3" xfId="34738"/>
    <cellStyle name="Заметка 2 2 4" xfId="34739"/>
    <cellStyle name="Заметка 2 2 4 2" xfId="34740"/>
    <cellStyle name="Заметка 2 2 5" xfId="34741"/>
    <cellStyle name="Заметка 2 3" xfId="34742"/>
    <cellStyle name="Заметка 2 3 2" xfId="34743"/>
    <cellStyle name="Заметка 2 3 2 2" xfId="34744"/>
    <cellStyle name="Заметка 2 3 2 2 2" xfId="34745"/>
    <cellStyle name="Заметка 2 3 2 2 2 2" xfId="34746"/>
    <cellStyle name="Заметка 2 3 2 2 3" xfId="34747"/>
    <cellStyle name="Заметка 2 3 2 3" xfId="34748"/>
    <cellStyle name="Заметка 2 3 2 3 2" xfId="34749"/>
    <cellStyle name="Заметка 2 3 2 4" xfId="34750"/>
    <cellStyle name="Заметка 2 3 3" xfId="34751"/>
    <cellStyle name="Заметка 2 3 3 2" xfId="34752"/>
    <cellStyle name="Заметка 2 3 3 2 2" xfId="34753"/>
    <cellStyle name="Заметка 2 3 3 3" xfId="34754"/>
    <cellStyle name="Заметка 2 3 4" xfId="34755"/>
    <cellStyle name="Заметка 2 3 4 2" xfId="34756"/>
    <cellStyle name="Заметка 2 3 5" xfId="34757"/>
    <cellStyle name="Заметка 2 4" xfId="34758"/>
    <cellStyle name="Заметка 2 4 2" xfId="34759"/>
    <cellStyle name="Заметка 2 4 2 2" xfId="34760"/>
    <cellStyle name="Заметка 2 4 2 2 2" xfId="34761"/>
    <cellStyle name="Заметка 2 4 2 2 2 2" xfId="34762"/>
    <cellStyle name="Заметка 2 4 2 2 3" xfId="34763"/>
    <cellStyle name="Заметка 2 4 2 3" xfId="34764"/>
    <cellStyle name="Заметка 2 4 2 3 2" xfId="34765"/>
    <cellStyle name="Заметка 2 4 2 4" xfId="34766"/>
    <cellStyle name="Заметка 2 4 3" xfId="34767"/>
    <cellStyle name="Заметка 2 4 3 2" xfId="34768"/>
    <cellStyle name="Заметка 2 4 3 2 2" xfId="34769"/>
    <cellStyle name="Заметка 2 4 3 3" xfId="34770"/>
    <cellStyle name="Заметка 2 4 4" xfId="34771"/>
    <cellStyle name="Заметка 2 4 4 2" xfId="34772"/>
    <cellStyle name="Заметка 2 4 5" xfId="34773"/>
    <cellStyle name="Заметка 2 5" xfId="34774"/>
    <cellStyle name="Заметка 2 5 2" xfId="34775"/>
    <cellStyle name="Заметка 2 5 2 2" xfId="34776"/>
    <cellStyle name="Заметка 2 5 2 2 2" xfId="34777"/>
    <cellStyle name="Заметка 2 5 2 2 2 2" xfId="34778"/>
    <cellStyle name="Заметка 2 5 2 2 3" xfId="34779"/>
    <cellStyle name="Заметка 2 5 2 3" xfId="34780"/>
    <cellStyle name="Заметка 2 5 2 3 2" xfId="34781"/>
    <cellStyle name="Заметка 2 5 2 4" xfId="34782"/>
    <cellStyle name="Заметка 2 5 3" xfId="34783"/>
    <cellStyle name="Заметка 2 5 3 2" xfId="34784"/>
    <cellStyle name="Заметка 2 5 3 2 2" xfId="34785"/>
    <cellStyle name="Заметка 2 5 3 3" xfId="34786"/>
    <cellStyle name="Заметка 2 5 4" xfId="34787"/>
    <cellStyle name="Заметка 2 5 4 2" xfId="34788"/>
    <cellStyle name="Заметка 2 5 5" xfId="34789"/>
    <cellStyle name="Заметка 2 6" xfId="34790"/>
    <cellStyle name="Заметка 2 6 2" xfId="34791"/>
    <cellStyle name="Заметка 2 6 2 2" xfId="34792"/>
    <cellStyle name="Заметка 2 6 2 2 2" xfId="34793"/>
    <cellStyle name="Заметка 2 6 2 2 2 2" xfId="34794"/>
    <cellStyle name="Заметка 2 6 2 2 3" xfId="34795"/>
    <cellStyle name="Заметка 2 6 2 3" xfId="34796"/>
    <cellStyle name="Заметка 2 6 2 3 2" xfId="34797"/>
    <cellStyle name="Заметка 2 6 2 4" xfId="34798"/>
    <cellStyle name="Заметка 2 6 3" xfId="34799"/>
    <cellStyle name="Заметка 2 6 3 2" xfId="34800"/>
    <cellStyle name="Заметка 2 6 3 2 2" xfId="34801"/>
    <cellStyle name="Заметка 2 6 3 3" xfId="34802"/>
    <cellStyle name="Заметка 2 6 4" xfId="34803"/>
    <cellStyle name="Заметка 2 6 4 2" xfId="34804"/>
    <cellStyle name="Заметка 2 6 5" xfId="34805"/>
    <cellStyle name="Заметка 2 7" xfId="34806"/>
    <cellStyle name="Заметка 2 7 2" xfId="34807"/>
    <cellStyle name="Заметка 2 7 2 2" xfId="34808"/>
    <cellStyle name="Заметка 2 7 2 2 2" xfId="34809"/>
    <cellStyle name="Заметка 2 7 2 2 2 2" xfId="34810"/>
    <cellStyle name="Заметка 2 7 2 2 3" xfId="34811"/>
    <cellStyle name="Заметка 2 7 2 3" xfId="34812"/>
    <cellStyle name="Заметка 2 7 2 3 2" xfId="34813"/>
    <cellStyle name="Заметка 2 7 2 4" xfId="34814"/>
    <cellStyle name="Заметка 2 7 3" xfId="34815"/>
    <cellStyle name="Заметка 2 7 3 2" xfId="34816"/>
    <cellStyle name="Заметка 2 7 3 2 2" xfId="34817"/>
    <cellStyle name="Заметка 2 7 3 3" xfId="34818"/>
    <cellStyle name="Заметка 2 7 4" xfId="34819"/>
    <cellStyle name="Заметка 2 7 4 2" xfId="34820"/>
    <cellStyle name="Заметка 2 7 5" xfId="34821"/>
    <cellStyle name="Заметка 2 8" xfId="34822"/>
    <cellStyle name="Заметка 2 8 2" xfId="34823"/>
    <cellStyle name="Заметка 2 8 2 2" xfId="34824"/>
    <cellStyle name="Заметка 2 8 2 2 2" xfId="34825"/>
    <cellStyle name="Заметка 2 8 2 2 2 2" xfId="34826"/>
    <cellStyle name="Заметка 2 8 2 2 3" xfId="34827"/>
    <cellStyle name="Заметка 2 8 2 3" xfId="34828"/>
    <cellStyle name="Заметка 2 8 2 3 2" xfId="34829"/>
    <cellStyle name="Заметка 2 8 2 4" xfId="34830"/>
    <cellStyle name="Заметка 2 8 3" xfId="34831"/>
    <cellStyle name="Заметка 2 8 3 2" xfId="34832"/>
    <cellStyle name="Заметка 2 8 3 2 2" xfId="34833"/>
    <cellStyle name="Заметка 2 8 3 3" xfId="34834"/>
    <cellStyle name="Заметка 2 8 4" xfId="34835"/>
    <cellStyle name="Заметка 2 8 4 2" xfId="34836"/>
    <cellStyle name="Заметка 2 8 5" xfId="34837"/>
    <cellStyle name="Заметка 2 9" xfId="34838"/>
    <cellStyle name="Заметка 2 9 2" xfId="34839"/>
    <cellStyle name="Заметка 2 9 2 2" xfId="34840"/>
    <cellStyle name="Заметка 2 9 2 2 2" xfId="34841"/>
    <cellStyle name="Заметка 2 9 2 3" xfId="34842"/>
    <cellStyle name="Заметка 2 9 3" xfId="34843"/>
    <cellStyle name="Заметка 2 9 3 2" xfId="34844"/>
    <cellStyle name="Заметка 2 9 4" xfId="34845"/>
    <cellStyle name="Заметка 3" xfId="34846"/>
    <cellStyle name="Заметка 3 2" xfId="34847"/>
    <cellStyle name="Заметка 3 2 2" xfId="34848"/>
    <cellStyle name="Заметка 3 2 2 2" xfId="34849"/>
    <cellStyle name="Заметка 3 2 2 2 2" xfId="34850"/>
    <cellStyle name="Заметка 3 2 2 3" xfId="34851"/>
    <cellStyle name="Заметка 3 2 3" xfId="34852"/>
    <cellStyle name="Заметка 3 2 3 2" xfId="34853"/>
    <cellStyle name="Заметка 3 2 4" xfId="34854"/>
    <cellStyle name="Заметка 3 3" xfId="34855"/>
    <cellStyle name="Заметка 3 3 2" xfId="34856"/>
    <cellStyle name="Заметка 3 3 2 2" xfId="34857"/>
    <cellStyle name="Заметка 3 3 3" xfId="34858"/>
    <cellStyle name="Заметка 3 4" xfId="34859"/>
    <cellStyle name="Заметка 3 4 2" xfId="34860"/>
    <cellStyle name="Заметка 3 5" xfId="34861"/>
    <cellStyle name="Заметка 4" xfId="34862"/>
    <cellStyle name="Заметка 4 2" xfId="34863"/>
    <cellStyle name="Заметка 4 2 2" xfId="34864"/>
    <cellStyle name="Заметка 4 2 2 2" xfId="34865"/>
    <cellStyle name="Заметка 4 2 2 2 2" xfId="34866"/>
    <cellStyle name="Заметка 4 2 2 3" xfId="34867"/>
    <cellStyle name="Заметка 4 2 3" xfId="34868"/>
    <cellStyle name="Заметка 4 2 3 2" xfId="34869"/>
    <cellStyle name="Заметка 4 2 4" xfId="34870"/>
    <cellStyle name="Заметка 4 3" xfId="34871"/>
    <cellStyle name="Заметка 4 3 2" xfId="34872"/>
    <cellStyle name="Заметка 4 3 2 2" xfId="34873"/>
    <cellStyle name="Заметка 4 3 3" xfId="34874"/>
    <cellStyle name="Заметка 4 4" xfId="34875"/>
    <cellStyle name="Заметка 4 4 2" xfId="34876"/>
    <cellStyle name="Заметка 4 5" xfId="34877"/>
    <cellStyle name="Заметка 5" xfId="34878"/>
    <cellStyle name="Заметка 5 2" xfId="34879"/>
    <cellStyle name="Заметка 5 2 2" xfId="34880"/>
    <cellStyle name="Заметка 5 2 2 2" xfId="34881"/>
    <cellStyle name="Заметка 5 2 2 2 2" xfId="34882"/>
    <cellStyle name="Заметка 5 2 2 3" xfId="34883"/>
    <cellStyle name="Заметка 5 2 3" xfId="34884"/>
    <cellStyle name="Заметка 5 2 3 2" xfId="34885"/>
    <cellStyle name="Заметка 5 2 4" xfId="34886"/>
    <cellStyle name="Заметка 5 3" xfId="34887"/>
    <cellStyle name="Заметка 5 3 2" xfId="34888"/>
    <cellStyle name="Заметка 5 3 2 2" xfId="34889"/>
    <cellStyle name="Заметка 5 3 3" xfId="34890"/>
    <cellStyle name="Заметка 5 4" xfId="34891"/>
    <cellStyle name="Заметка 5 4 2" xfId="34892"/>
    <cellStyle name="Заметка 5 5" xfId="34893"/>
    <cellStyle name="Заметка 6" xfId="34894"/>
    <cellStyle name="Заметка 6 2" xfId="34895"/>
    <cellStyle name="Заметка 6 2 2" xfId="34896"/>
    <cellStyle name="Заметка 6 2 2 2" xfId="34897"/>
    <cellStyle name="Заметка 6 2 2 2 2" xfId="34898"/>
    <cellStyle name="Заметка 6 2 2 3" xfId="34899"/>
    <cellStyle name="Заметка 6 2 3" xfId="34900"/>
    <cellStyle name="Заметка 6 2 3 2" xfId="34901"/>
    <cellStyle name="Заметка 6 2 4" xfId="34902"/>
    <cellStyle name="Заметка 6 3" xfId="34903"/>
    <cellStyle name="Заметка 6 3 2" xfId="34904"/>
    <cellStyle name="Заметка 6 3 2 2" xfId="34905"/>
    <cellStyle name="Заметка 6 3 3" xfId="34906"/>
    <cellStyle name="Заметка 6 4" xfId="34907"/>
    <cellStyle name="Заметка 6 4 2" xfId="34908"/>
    <cellStyle name="Заметка 6 5" xfId="34909"/>
    <cellStyle name="Заметка 7" xfId="34910"/>
    <cellStyle name="Заметка 7 2" xfId="34911"/>
    <cellStyle name="Заметка 7 2 2" xfId="34912"/>
    <cellStyle name="Заметка 7 2 2 2" xfId="34913"/>
    <cellStyle name="Заметка 7 2 2 2 2" xfId="34914"/>
    <cellStyle name="Заметка 7 2 2 3" xfId="34915"/>
    <cellStyle name="Заметка 7 2 3" xfId="34916"/>
    <cellStyle name="Заметка 7 2 3 2" xfId="34917"/>
    <cellStyle name="Заметка 7 2 4" xfId="34918"/>
    <cellStyle name="Заметка 7 3" xfId="34919"/>
    <cellStyle name="Заметка 7 3 2" xfId="34920"/>
    <cellStyle name="Заметка 7 3 2 2" xfId="34921"/>
    <cellStyle name="Заметка 7 3 3" xfId="34922"/>
    <cellStyle name="Заметка 7 4" xfId="34923"/>
    <cellStyle name="Заметка 7 4 2" xfId="34924"/>
    <cellStyle name="Заметка 7 5" xfId="34925"/>
    <cellStyle name="Заметка 8" xfId="34926"/>
    <cellStyle name="Заметка 8 2" xfId="34927"/>
    <cellStyle name="Заметка 8 2 2" xfId="34928"/>
    <cellStyle name="Заметка 8 2 2 2" xfId="34929"/>
    <cellStyle name="Заметка 8 2 2 2 2" xfId="34930"/>
    <cellStyle name="Заметка 8 2 2 3" xfId="34931"/>
    <cellStyle name="Заметка 8 2 3" xfId="34932"/>
    <cellStyle name="Заметка 8 2 3 2" xfId="34933"/>
    <cellStyle name="Заметка 8 2 4" xfId="34934"/>
    <cellStyle name="Заметка 8 3" xfId="34935"/>
    <cellStyle name="Заметка 8 3 2" xfId="34936"/>
    <cellStyle name="Заметка 8 3 2 2" xfId="34937"/>
    <cellStyle name="Заметка 8 3 3" xfId="34938"/>
    <cellStyle name="Заметка 8 4" xfId="34939"/>
    <cellStyle name="Заметка 8 4 2" xfId="34940"/>
    <cellStyle name="Заметка 8 5" xfId="34941"/>
    <cellStyle name="Заметка 9" xfId="34942"/>
    <cellStyle name="Заметка 9 2" xfId="34943"/>
    <cellStyle name="Заметка 9 2 2" xfId="34944"/>
    <cellStyle name="Заметка 9 2 2 2" xfId="34945"/>
    <cellStyle name="Заметка 9 2 2 2 2" xfId="34946"/>
    <cellStyle name="Заметка 9 2 2 3" xfId="34947"/>
    <cellStyle name="Заметка 9 2 3" xfId="34948"/>
    <cellStyle name="Заметка 9 2 3 2" xfId="34949"/>
    <cellStyle name="Заметка 9 2 4" xfId="34950"/>
    <cellStyle name="Заметка 9 3" xfId="34951"/>
    <cellStyle name="Заметка 9 3 2" xfId="34952"/>
    <cellStyle name="Заметка 9 3 2 2" xfId="34953"/>
    <cellStyle name="Заметка 9 3 3" xfId="34954"/>
    <cellStyle name="Заметка 9 4" xfId="34955"/>
    <cellStyle name="Заметка 9 4 2" xfId="34956"/>
    <cellStyle name="Заметка 9 5" xfId="34957"/>
    <cellStyle name="Заметка_211590_новый" xfId="34958"/>
    <cellStyle name="Итог 2" xfId="34959"/>
    <cellStyle name="Итог 2 10" xfId="34960"/>
    <cellStyle name="Итог 2 10 10" xfId="34961"/>
    <cellStyle name="Итог 2 10 10 2" xfId="34962"/>
    <cellStyle name="Итог 2 10 10 2 2" xfId="34963"/>
    <cellStyle name="Итог 2 10 10 2 2 2" xfId="34964"/>
    <cellStyle name="Итог 2 10 10 2 3" xfId="34965"/>
    <cellStyle name="Итог 2 10 10 3" xfId="34966"/>
    <cellStyle name="Итог 2 10 10 3 2" xfId="34967"/>
    <cellStyle name="Итог 2 10 10 4" xfId="34968"/>
    <cellStyle name="Итог 2 10 11" xfId="34969"/>
    <cellStyle name="Итог 2 10 11 2" xfId="34970"/>
    <cellStyle name="Итог 2 10 11 2 2" xfId="34971"/>
    <cellStyle name="Итог 2 10 11 3" xfId="34972"/>
    <cellStyle name="Итог 2 10 12" xfId="34973"/>
    <cellStyle name="Итог 2 10 12 2" xfId="34974"/>
    <cellStyle name="Итог 2 10 13" xfId="34975"/>
    <cellStyle name="Итог 2 10 2" xfId="34976"/>
    <cellStyle name="Итог 2 10 2 10" xfId="34977"/>
    <cellStyle name="Итог 2 10 2 10 2" xfId="34978"/>
    <cellStyle name="Итог 2 10 2 10 2 2" xfId="34979"/>
    <cellStyle name="Итог 2 10 2 10 3" xfId="34980"/>
    <cellStyle name="Итог 2 10 2 11" xfId="34981"/>
    <cellStyle name="Итог 2 10 2 11 2" xfId="34982"/>
    <cellStyle name="Итог 2 10 2 12" xfId="34983"/>
    <cellStyle name="Итог 2 10 2 2" xfId="34984"/>
    <cellStyle name="Итог 2 10 2 2 2" xfId="34985"/>
    <cellStyle name="Итог 2 10 2 2 2 2" xfId="34986"/>
    <cellStyle name="Итог 2 10 2 2 2 2 2" xfId="34987"/>
    <cellStyle name="Итог 2 10 2 2 2 2 2 2" xfId="34988"/>
    <cellStyle name="Итог 2 10 2 2 2 2 3" xfId="34989"/>
    <cellStyle name="Итог 2 10 2 2 2 3" xfId="34990"/>
    <cellStyle name="Итог 2 10 2 2 2 3 2" xfId="34991"/>
    <cellStyle name="Итог 2 10 2 2 2 4" xfId="34992"/>
    <cellStyle name="Итог 2 10 2 2 3" xfId="34993"/>
    <cellStyle name="Итог 2 10 2 2 3 2" xfId="34994"/>
    <cellStyle name="Итог 2 10 2 2 3 2 2" xfId="34995"/>
    <cellStyle name="Итог 2 10 2 2 3 3" xfId="34996"/>
    <cellStyle name="Итог 2 10 2 2 4" xfId="34997"/>
    <cellStyle name="Итог 2 10 2 2 4 2" xfId="34998"/>
    <cellStyle name="Итог 2 10 2 2 5" xfId="34999"/>
    <cellStyle name="Итог 2 10 2 3" xfId="35000"/>
    <cellStyle name="Итог 2 10 2 3 2" xfId="35001"/>
    <cellStyle name="Итог 2 10 2 3 2 2" xfId="35002"/>
    <cellStyle name="Итог 2 10 2 3 2 2 2" xfId="35003"/>
    <cellStyle name="Итог 2 10 2 3 2 2 2 2" xfId="35004"/>
    <cellStyle name="Итог 2 10 2 3 2 2 3" xfId="35005"/>
    <cellStyle name="Итог 2 10 2 3 2 3" xfId="35006"/>
    <cellStyle name="Итог 2 10 2 3 2 3 2" xfId="35007"/>
    <cellStyle name="Итог 2 10 2 3 2 4" xfId="35008"/>
    <cellStyle name="Итог 2 10 2 3 3" xfId="35009"/>
    <cellStyle name="Итог 2 10 2 3 3 2" xfId="35010"/>
    <cellStyle name="Итог 2 10 2 3 3 2 2" xfId="35011"/>
    <cellStyle name="Итог 2 10 2 3 3 3" xfId="35012"/>
    <cellStyle name="Итог 2 10 2 3 4" xfId="35013"/>
    <cellStyle name="Итог 2 10 2 3 4 2" xfId="35014"/>
    <cellStyle name="Итог 2 10 2 3 5" xfId="35015"/>
    <cellStyle name="Итог 2 10 2 4" xfId="35016"/>
    <cellStyle name="Итог 2 10 2 4 2" xfId="35017"/>
    <cellStyle name="Итог 2 10 2 4 2 2" xfId="35018"/>
    <cellStyle name="Итог 2 10 2 4 2 2 2" xfId="35019"/>
    <cellStyle name="Итог 2 10 2 4 2 2 2 2" xfId="35020"/>
    <cellStyle name="Итог 2 10 2 4 2 2 3" xfId="35021"/>
    <cellStyle name="Итог 2 10 2 4 2 3" xfId="35022"/>
    <cellStyle name="Итог 2 10 2 4 2 3 2" xfId="35023"/>
    <cellStyle name="Итог 2 10 2 4 2 4" xfId="35024"/>
    <cellStyle name="Итог 2 10 2 4 3" xfId="35025"/>
    <cellStyle name="Итог 2 10 2 4 3 2" xfId="35026"/>
    <cellStyle name="Итог 2 10 2 4 3 2 2" xfId="35027"/>
    <cellStyle name="Итог 2 10 2 4 3 3" xfId="35028"/>
    <cellStyle name="Итог 2 10 2 4 4" xfId="35029"/>
    <cellStyle name="Итог 2 10 2 4 4 2" xfId="35030"/>
    <cellStyle name="Итог 2 10 2 4 5" xfId="35031"/>
    <cellStyle name="Итог 2 10 2 5" xfId="35032"/>
    <cellStyle name="Итог 2 10 2 5 2" xfId="35033"/>
    <cellStyle name="Итог 2 10 2 5 2 2" xfId="35034"/>
    <cellStyle name="Итог 2 10 2 5 2 2 2" xfId="35035"/>
    <cellStyle name="Итог 2 10 2 5 2 2 2 2" xfId="35036"/>
    <cellStyle name="Итог 2 10 2 5 2 2 3" xfId="35037"/>
    <cellStyle name="Итог 2 10 2 5 2 3" xfId="35038"/>
    <cellStyle name="Итог 2 10 2 5 2 3 2" xfId="35039"/>
    <cellStyle name="Итог 2 10 2 5 2 4" xfId="35040"/>
    <cellStyle name="Итог 2 10 2 5 3" xfId="35041"/>
    <cellStyle name="Итог 2 10 2 5 3 2" xfId="35042"/>
    <cellStyle name="Итог 2 10 2 5 3 2 2" xfId="35043"/>
    <cellStyle name="Итог 2 10 2 5 3 3" xfId="35044"/>
    <cellStyle name="Итог 2 10 2 5 4" xfId="35045"/>
    <cellStyle name="Итог 2 10 2 5 4 2" xfId="35046"/>
    <cellStyle name="Итог 2 10 2 5 5" xfId="35047"/>
    <cellStyle name="Итог 2 10 2 6" xfId="35048"/>
    <cellStyle name="Итог 2 10 2 6 2" xfId="35049"/>
    <cellStyle name="Итог 2 10 2 6 2 2" xfId="35050"/>
    <cellStyle name="Итог 2 10 2 6 2 2 2" xfId="35051"/>
    <cellStyle name="Итог 2 10 2 6 2 2 2 2" xfId="35052"/>
    <cellStyle name="Итог 2 10 2 6 2 2 3" xfId="35053"/>
    <cellStyle name="Итог 2 10 2 6 2 3" xfId="35054"/>
    <cellStyle name="Итог 2 10 2 6 2 3 2" xfId="35055"/>
    <cellStyle name="Итог 2 10 2 6 2 4" xfId="35056"/>
    <cellStyle name="Итог 2 10 2 6 3" xfId="35057"/>
    <cellStyle name="Итог 2 10 2 6 3 2" xfId="35058"/>
    <cellStyle name="Итог 2 10 2 6 3 2 2" xfId="35059"/>
    <cellStyle name="Итог 2 10 2 6 3 3" xfId="35060"/>
    <cellStyle name="Итог 2 10 2 6 4" xfId="35061"/>
    <cellStyle name="Итог 2 10 2 6 4 2" xfId="35062"/>
    <cellStyle name="Итог 2 10 2 6 5" xfId="35063"/>
    <cellStyle name="Итог 2 10 2 7" xfId="35064"/>
    <cellStyle name="Итог 2 10 2 7 2" xfId="35065"/>
    <cellStyle name="Итог 2 10 2 7 2 2" xfId="35066"/>
    <cellStyle name="Итог 2 10 2 7 2 2 2" xfId="35067"/>
    <cellStyle name="Итог 2 10 2 7 2 2 2 2" xfId="35068"/>
    <cellStyle name="Итог 2 10 2 7 2 2 3" xfId="35069"/>
    <cellStyle name="Итог 2 10 2 7 2 3" xfId="35070"/>
    <cellStyle name="Итог 2 10 2 7 2 3 2" xfId="35071"/>
    <cellStyle name="Итог 2 10 2 7 2 4" xfId="35072"/>
    <cellStyle name="Итог 2 10 2 7 3" xfId="35073"/>
    <cellStyle name="Итог 2 10 2 7 3 2" xfId="35074"/>
    <cellStyle name="Итог 2 10 2 7 3 2 2" xfId="35075"/>
    <cellStyle name="Итог 2 10 2 7 3 3" xfId="35076"/>
    <cellStyle name="Итог 2 10 2 7 4" xfId="35077"/>
    <cellStyle name="Итог 2 10 2 7 4 2" xfId="35078"/>
    <cellStyle name="Итог 2 10 2 7 5" xfId="35079"/>
    <cellStyle name="Итог 2 10 2 8" xfId="35080"/>
    <cellStyle name="Итог 2 10 2 8 2" xfId="35081"/>
    <cellStyle name="Итог 2 10 2 8 2 2" xfId="35082"/>
    <cellStyle name="Итог 2 10 2 8 2 2 2" xfId="35083"/>
    <cellStyle name="Итог 2 10 2 8 2 2 2 2" xfId="35084"/>
    <cellStyle name="Итог 2 10 2 8 2 2 3" xfId="35085"/>
    <cellStyle name="Итог 2 10 2 8 2 3" xfId="35086"/>
    <cellStyle name="Итог 2 10 2 8 2 3 2" xfId="35087"/>
    <cellStyle name="Итог 2 10 2 8 2 4" xfId="35088"/>
    <cellStyle name="Итог 2 10 2 8 3" xfId="35089"/>
    <cellStyle name="Итог 2 10 2 8 3 2" xfId="35090"/>
    <cellStyle name="Итог 2 10 2 8 3 2 2" xfId="35091"/>
    <cellStyle name="Итог 2 10 2 8 3 3" xfId="35092"/>
    <cellStyle name="Итог 2 10 2 8 4" xfId="35093"/>
    <cellStyle name="Итог 2 10 2 8 4 2" xfId="35094"/>
    <cellStyle name="Итог 2 10 2 8 5" xfId="35095"/>
    <cellStyle name="Итог 2 10 2 9" xfId="35096"/>
    <cellStyle name="Итог 2 10 2 9 2" xfId="35097"/>
    <cellStyle name="Итог 2 10 2 9 2 2" xfId="35098"/>
    <cellStyle name="Итог 2 10 2 9 2 2 2" xfId="35099"/>
    <cellStyle name="Итог 2 10 2 9 2 3" xfId="35100"/>
    <cellStyle name="Итог 2 10 2 9 3" xfId="35101"/>
    <cellStyle name="Итог 2 10 2 9 3 2" xfId="35102"/>
    <cellStyle name="Итог 2 10 2 9 4" xfId="35103"/>
    <cellStyle name="Итог 2 10 3" xfId="35104"/>
    <cellStyle name="Итог 2 10 3 2" xfId="35105"/>
    <cellStyle name="Итог 2 10 3 2 2" xfId="35106"/>
    <cellStyle name="Итог 2 10 3 2 2 2" xfId="35107"/>
    <cellStyle name="Итог 2 10 3 2 2 2 2" xfId="35108"/>
    <cellStyle name="Итог 2 10 3 2 2 3" xfId="35109"/>
    <cellStyle name="Итог 2 10 3 2 3" xfId="35110"/>
    <cellStyle name="Итог 2 10 3 2 3 2" xfId="35111"/>
    <cellStyle name="Итог 2 10 3 2 4" xfId="35112"/>
    <cellStyle name="Итог 2 10 3 3" xfId="35113"/>
    <cellStyle name="Итог 2 10 3 3 2" xfId="35114"/>
    <cellStyle name="Итог 2 10 3 3 2 2" xfId="35115"/>
    <cellStyle name="Итог 2 10 3 3 3" xfId="35116"/>
    <cellStyle name="Итог 2 10 3 4" xfId="35117"/>
    <cellStyle name="Итог 2 10 3 4 2" xfId="35118"/>
    <cellStyle name="Итог 2 10 3 5" xfId="35119"/>
    <cellStyle name="Итог 2 10 4" xfId="35120"/>
    <cellStyle name="Итог 2 10 4 2" xfId="35121"/>
    <cellStyle name="Итог 2 10 4 2 2" xfId="35122"/>
    <cellStyle name="Итог 2 10 4 2 2 2" xfId="35123"/>
    <cellStyle name="Итог 2 10 4 2 2 2 2" xfId="35124"/>
    <cellStyle name="Итог 2 10 4 2 2 3" xfId="35125"/>
    <cellStyle name="Итог 2 10 4 2 3" xfId="35126"/>
    <cellStyle name="Итог 2 10 4 2 3 2" xfId="35127"/>
    <cellStyle name="Итог 2 10 4 2 4" xfId="35128"/>
    <cellStyle name="Итог 2 10 4 3" xfId="35129"/>
    <cellStyle name="Итог 2 10 4 3 2" xfId="35130"/>
    <cellStyle name="Итог 2 10 4 3 2 2" xfId="35131"/>
    <cellStyle name="Итог 2 10 4 3 3" xfId="35132"/>
    <cellStyle name="Итог 2 10 4 4" xfId="35133"/>
    <cellStyle name="Итог 2 10 4 4 2" xfId="35134"/>
    <cellStyle name="Итог 2 10 4 5" xfId="35135"/>
    <cellStyle name="Итог 2 10 5" xfId="35136"/>
    <cellStyle name="Итог 2 10 5 2" xfId="35137"/>
    <cellStyle name="Итог 2 10 5 2 2" xfId="35138"/>
    <cellStyle name="Итог 2 10 5 2 2 2" xfId="35139"/>
    <cellStyle name="Итог 2 10 5 2 2 2 2" xfId="35140"/>
    <cellStyle name="Итог 2 10 5 2 2 3" xfId="35141"/>
    <cellStyle name="Итог 2 10 5 2 3" xfId="35142"/>
    <cellStyle name="Итог 2 10 5 2 3 2" xfId="35143"/>
    <cellStyle name="Итог 2 10 5 2 4" xfId="35144"/>
    <cellStyle name="Итог 2 10 5 3" xfId="35145"/>
    <cellStyle name="Итог 2 10 5 3 2" xfId="35146"/>
    <cellStyle name="Итог 2 10 5 3 2 2" xfId="35147"/>
    <cellStyle name="Итог 2 10 5 3 3" xfId="35148"/>
    <cellStyle name="Итог 2 10 5 4" xfId="35149"/>
    <cellStyle name="Итог 2 10 5 4 2" xfId="35150"/>
    <cellStyle name="Итог 2 10 5 5" xfId="35151"/>
    <cellStyle name="Итог 2 10 6" xfId="35152"/>
    <cellStyle name="Итог 2 10 6 2" xfId="35153"/>
    <cellStyle name="Итог 2 10 6 2 2" xfId="35154"/>
    <cellStyle name="Итог 2 10 6 2 2 2" xfId="35155"/>
    <cellStyle name="Итог 2 10 6 2 2 2 2" xfId="35156"/>
    <cellStyle name="Итог 2 10 6 2 2 3" xfId="35157"/>
    <cellStyle name="Итог 2 10 6 2 3" xfId="35158"/>
    <cellStyle name="Итог 2 10 6 2 3 2" xfId="35159"/>
    <cellStyle name="Итог 2 10 6 2 4" xfId="35160"/>
    <cellStyle name="Итог 2 10 6 3" xfId="35161"/>
    <cellStyle name="Итог 2 10 6 3 2" xfId="35162"/>
    <cellStyle name="Итог 2 10 6 3 2 2" xfId="35163"/>
    <cellStyle name="Итог 2 10 6 3 3" xfId="35164"/>
    <cellStyle name="Итог 2 10 6 4" xfId="35165"/>
    <cellStyle name="Итог 2 10 6 4 2" xfId="35166"/>
    <cellStyle name="Итог 2 10 6 5" xfId="35167"/>
    <cellStyle name="Итог 2 10 7" xfId="35168"/>
    <cellStyle name="Итог 2 10 7 2" xfId="35169"/>
    <cellStyle name="Итог 2 10 7 2 2" xfId="35170"/>
    <cellStyle name="Итог 2 10 7 2 2 2" xfId="35171"/>
    <cellStyle name="Итог 2 10 7 2 2 2 2" xfId="35172"/>
    <cellStyle name="Итог 2 10 7 2 2 3" xfId="35173"/>
    <cellStyle name="Итог 2 10 7 2 3" xfId="35174"/>
    <cellStyle name="Итог 2 10 7 2 3 2" xfId="35175"/>
    <cellStyle name="Итог 2 10 7 2 4" xfId="35176"/>
    <cellStyle name="Итог 2 10 7 3" xfId="35177"/>
    <cellStyle name="Итог 2 10 7 3 2" xfId="35178"/>
    <cellStyle name="Итог 2 10 7 3 2 2" xfId="35179"/>
    <cellStyle name="Итог 2 10 7 3 3" xfId="35180"/>
    <cellStyle name="Итог 2 10 7 4" xfId="35181"/>
    <cellStyle name="Итог 2 10 7 4 2" xfId="35182"/>
    <cellStyle name="Итог 2 10 7 5" xfId="35183"/>
    <cellStyle name="Итог 2 10 8" xfId="35184"/>
    <cellStyle name="Итог 2 10 8 2" xfId="35185"/>
    <cellStyle name="Итог 2 10 8 2 2" xfId="35186"/>
    <cellStyle name="Итог 2 10 8 2 2 2" xfId="35187"/>
    <cellStyle name="Итог 2 10 8 2 2 2 2" xfId="35188"/>
    <cellStyle name="Итог 2 10 8 2 2 3" xfId="35189"/>
    <cellStyle name="Итог 2 10 8 2 3" xfId="35190"/>
    <cellStyle name="Итог 2 10 8 2 3 2" xfId="35191"/>
    <cellStyle name="Итог 2 10 8 2 4" xfId="35192"/>
    <cellStyle name="Итог 2 10 8 3" xfId="35193"/>
    <cellStyle name="Итог 2 10 8 3 2" xfId="35194"/>
    <cellStyle name="Итог 2 10 8 3 2 2" xfId="35195"/>
    <cellStyle name="Итог 2 10 8 3 3" xfId="35196"/>
    <cellStyle name="Итог 2 10 8 4" xfId="35197"/>
    <cellStyle name="Итог 2 10 8 4 2" xfId="35198"/>
    <cellStyle name="Итог 2 10 8 5" xfId="35199"/>
    <cellStyle name="Итог 2 10 9" xfId="35200"/>
    <cellStyle name="Итог 2 10 9 2" xfId="35201"/>
    <cellStyle name="Итог 2 10 9 2 2" xfId="35202"/>
    <cellStyle name="Итог 2 10 9 2 2 2" xfId="35203"/>
    <cellStyle name="Итог 2 10 9 2 2 2 2" xfId="35204"/>
    <cellStyle name="Итог 2 10 9 2 2 3" xfId="35205"/>
    <cellStyle name="Итог 2 10 9 2 3" xfId="35206"/>
    <cellStyle name="Итог 2 10 9 2 3 2" xfId="35207"/>
    <cellStyle name="Итог 2 10 9 2 4" xfId="35208"/>
    <cellStyle name="Итог 2 10 9 3" xfId="35209"/>
    <cellStyle name="Итог 2 10 9 3 2" xfId="35210"/>
    <cellStyle name="Итог 2 10 9 3 2 2" xfId="35211"/>
    <cellStyle name="Итог 2 10 9 3 3" xfId="35212"/>
    <cellStyle name="Итог 2 10 9 4" xfId="35213"/>
    <cellStyle name="Итог 2 10 9 4 2" xfId="35214"/>
    <cellStyle name="Итог 2 10 9 5" xfId="35215"/>
    <cellStyle name="Итог 2 11" xfId="35216"/>
    <cellStyle name="Итог 2 11 10" xfId="35217"/>
    <cellStyle name="Итог 2 11 10 2" xfId="35218"/>
    <cellStyle name="Итог 2 11 10 2 2" xfId="35219"/>
    <cellStyle name="Итог 2 11 10 2 2 2" xfId="35220"/>
    <cellStyle name="Итог 2 11 10 2 3" xfId="35221"/>
    <cellStyle name="Итог 2 11 10 3" xfId="35222"/>
    <cellStyle name="Итог 2 11 10 3 2" xfId="35223"/>
    <cellStyle name="Итог 2 11 10 4" xfId="35224"/>
    <cellStyle name="Итог 2 11 11" xfId="35225"/>
    <cellStyle name="Итог 2 11 11 2" xfId="35226"/>
    <cellStyle name="Итог 2 11 11 2 2" xfId="35227"/>
    <cellStyle name="Итог 2 11 11 3" xfId="35228"/>
    <cellStyle name="Итог 2 11 12" xfId="35229"/>
    <cellStyle name="Итог 2 11 12 2" xfId="35230"/>
    <cellStyle name="Итог 2 11 13" xfId="35231"/>
    <cellStyle name="Итог 2 11 2" xfId="35232"/>
    <cellStyle name="Итог 2 11 2 10" xfId="35233"/>
    <cellStyle name="Итог 2 11 2 10 2" xfId="35234"/>
    <cellStyle name="Итог 2 11 2 10 2 2" xfId="35235"/>
    <cellStyle name="Итог 2 11 2 10 3" xfId="35236"/>
    <cellStyle name="Итог 2 11 2 11" xfId="35237"/>
    <cellStyle name="Итог 2 11 2 11 2" xfId="35238"/>
    <cellStyle name="Итог 2 11 2 12" xfId="35239"/>
    <cellStyle name="Итог 2 11 2 2" xfId="35240"/>
    <cellStyle name="Итог 2 11 2 2 2" xfId="35241"/>
    <cellStyle name="Итог 2 11 2 2 2 2" xfId="35242"/>
    <cellStyle name="Итог 2 11 2 2 2 2 2" xfId="35243"/>
    <cellStyle name="Итог 2 11 2 2 2 2 2 2" xfId="35244"/>
    <cellStyle name="Итог 2 11 2 2 2 2 3" xfId="35245"/>
    <cellStyle name="Итог 2 11 2 2 2 3" xfId="35246"/>
    <cellStyle name="Итог 2 11 2 2 2 3 2" xfId="35247"/>
    <cellStyle name="Итог 2 11 2 2 2 4" xfId="35248"/>
    <cellStyle name="Итог 2 11 2 2 3" xfId="35249"/>
    <cellStyle name="Итог 2 11 2 2 3 2" xfId="35250"/>
    <cellStyle name="Итог 2 11 2 2 3 2 2" xfId="35251"/>
    <cellStyle name="Итог 2 11 2 2 3 3" xfId="35252"/>
    <cellStyle name="Итог 2 11 2 2 4" xfId="35253"/>
    <cellStyle name="Итог 2 11 2 2 4 2" xfId="35254"/>
    <cellStyle name="Итог 2 11 2 2 5" xfId="35255"/>
    <cellStyle name="Итог 2 11 2 3" xfId="35256"/>
    <cellStyle name="Итог 2 11 2 3 2" xfId="35257"/>
    <cellStyle name="Итог 2 11 2 3 2 2" xfId="35258"/>
    <cellStyle name="Итог 2 11 2 3 2 2 2" xfId="35259"/>
    <cellStyle name="Итог 2 11 2 3 2 2 2 2" xfId="35260"/>
    <cellStyle name="Итог 2 11 2 3 2 2 3" xfId="35261"/>
    <cellStyle name="Итог 2 11 2 3 2 3" xfId="35262"/>
    <cellStyle name="Итог 2 11 2 3 2 3 2" xfId="35263"/>
    <cellStyle name="Итог 2 11 2 3 2 4" xfId="35264"/>
    <cellStyle name="Итог 2 11 2 3 3" xfId="35265"/>
    <cellStyle name="Итог 2 11 2 3 3 2" xfId="35266"/>
    <cellStyle name="Итог 2 11 2 3 3 2 2" xfId="35267"/>
    <cellStyle name="Итог 2 11 2 3 3 3" xfId="35268"/>
    <cellStyle name="Итог 2 11 2 3 4" xfId="35269"/>
    <cellStyle name="Итог 2 11 2 3 4 2" xfId="35270"/>
    <cellStyle name="Итог 2 11 2 3 5" xfId="35271"/>
    <cellStyle name="Итог 2 11 2 4" xfId="35272"/>
    <cellStyle name="Итог 2 11 2 4 2" xfId="35273"/>
    <cellStyle name="Итог 2 11 2 4 2 2" xfId="35274"/>
    <cellStyle name="Итог 2 11 2 4 2 2 2" xfId="35275"/>
    <cellStyle name="Итог 2 11 2 4 2 2 2 2" xfId="35276"/>
    <cellStyle name="Итог 2 11 2 4 2 2 3" xfId="35277"/>
    <cellStyle name="Итог 2 11 2 4 2 3" xfId="35278"/>
    <cellStyle name="Итог 2 11 2 4 2 3 2" xfId="35279"/>
    <cellStyle name="Итог 2 11 2 4 2 4" xfId="35280"/>
    <cellStyle name="Итог 2 11 2 4 3" xfId="35281"/>
    <cellStyle name="Итог 2 11 2 4 3 2" xfId="35282"/>
    <cellStyle name="Итог 2 11 2 4 3 2 2" xfId="35283"/>
    <cellStyle name="Итог 2 11 2 4 3 3" xfId="35284"/>
    <cellStyle name="Итог 2 11 2 4 4" xfId="35285"/>
    <cellStyle name="Итог 2 11 2 4 4 2" xfId="35286"/>
    <cellStyle name="Итог 2 11 2 4 5" xfId="35287"/>
    <cellStyle name="Итог 2 11 2 5" xfId="35288"/>
    <cellStyle name="Итог 2 11 2 5 2" xfId="35289"/>
    <cellStyle name="Итог 2 11 2 5 2 2" xfId="35290"/>
    <cellStyle name="Итог 2 11 2 5 2 2 2" xfId="35291"/>
    <cellStyle name="Итог 2 11 2 5 2 2 2 2" xfId="35292"/>
    <cellStyle name="Итог 2 11 2 5 2 2 3" xfId="35293"/>
    <cellStyle name="Итог 2 11 2 5 2 3" xfId="35294"/>
    <cellStyle name="Итог 2 11 2 5 2 3 2" xfId="35295"/>
    <cellStyle name="Итог 2 11 2 5 2 4" xfId="35296"/>
    <cellStyle name="Итог 2 11 2 5 3" xfId="35297"/>
    <cellStyle name="Итог 2 11 2 5 3 2" xfId="35298"/>
    <cellStyle name="Итог 2 11 2 5 3 2 2" xfId="35299"/>
    <cellStyle name="Итог 2 11 2 5 3 3" xfId="35300"/>
    <cellStyle name="Итог 2 11 2 5 4" xfId="35301"/>
    <cellStyle name="Итог 2 11 2 5 4 2" xfId="35302"/>
    <cellStyle name="Итог 2 11 2 5 5" xfId="35303"/>
    <cellStyle name="Итог 2 11 2 6" xfId="35304"/>
    <cellStyle name="Итог 2 11 2 6 2" xfId="35305"/>
    <cellStyle name="Итог 2 11 2 6 2 2" xfId="35306"/>
    <cellStyle name="Итог 2 11 2 6 2 2 2" xfId="35307"/>
    <cellStyle name="Итог 2 11 2 6 2 2 2 2" xfId="35308"/>
    <cellStyle name="Итог 2 11 2 6 2 2 3" xfId="35309"/>
    <cellStyle name="Итог 2 11 2 6 2 3" xfId="35310"/>
    <cellStyle name="Итог 2 11 2 6 2 3 2" xfId="35311"/>
    <cellStyle name="Итог 2 11 2 6 2 4" xfId="35312"/>
    <cellStyle name="Итог 2 11 2 6 3" xfId="35313"/>
    <cellStyle name="Итог 2 11 2 6 3 2" xfId="35314"/>
    <cellStyle name="Итог 2 11 2 6 3 2 2" xfId="35315"/>
    <cellStyle name="Итог 2 11 2 6 3 3" xfId="35316"/>
    <cellStyle name="Итог 2 11 2 6 4" xfId="35317"/>
    <cellStyle name="Итог 2 11 2 6 4 2" xfId="35318"/>
    <cellStyle name="Итог 2 11 2 6 5" xfId="35319"/>
    <cellStyle name="Итог 2 11 2 7" xfId="35320"/>
    <cellStyle name="Итог 2 11 2 7 2" xfId="35321"/>
    <cellStyle name="Итог 2 11 2 7 2 2" xfId="35322"/>
    <cellStyle name="Итог 2 11 2 7 2 2 2" xfId="35323"/>
    <cellStyle name="Итог 2 11 2 7 2 2 2 2" xfId="35324"/>
    <cellStyle name="Итог 2 11 2 7 2 2 3" xfId="35325"/>
    <cellStyle name="Итог 2 11 2 7 2 3" xfId="35326"/>
    <cellStyle name="Итог 2 11 2 7 2 3 2" xfId="35327"/>
    <cellStyle name="Итог 2 11 2 7 2 4" xfId="35328"/>
    <cellStyle name="Итог 2 11 2 7 3" xfId="35329"/>
    <cellStyle name="Итог 2 11 2 7 3 2" xfId="35330"/>
    <cellStyle name="Итог 2 11 2 7 3 2 2" xfId="35331"/>
    <cellStyle name="Итог 2 11 2 7 3 3" xfId="35332"/>
    <cellStyle name="Итог 2 11 2 7 4" xfId="35333"/>
    <cellStyle name="Итог 2 11 2 7 4 2" xfId="35334"/>
    <cellStyle name="Итог 2 11 2 7 5" xfId="35335"/>
    <cellStyle name="Итог 2 11 2 8" xfId="35336"/>
    <cellStyle name="Итог 2 11 2 8 2" xfId="35337"/>
    <cellStyle name="Итог 2 11 2 8 2 2" xfId="35338"/>
    <cellStyle name="Итог 2 11 2 8 2 2 2" xfId="35339"/>
    <cellStyle name="Итог 2 11 2 8 2 2 2 2" xfId="35340"/>
    <cellStyle name="Итог 2 11 2 8 2 2 3" xfId="35341"/>
    <cellStyle name="Итог 2 11 2 8 2 3" xfId="35342"/>
    <cellStyle name="Итог 2 11 2 8 2 3 2" xfId="35343"/>
    <cellStyle name="Итог 2 11 2 8 2 4" xfId="35344"/>
    <cellStyle name="Итог 2 11 2 8 3" xfId="35345"/>
    <cellStyle name="Итог 2 11 2 8 3 2" xfId="35346"/>
    <cellStyle name="Итог 2 11 2 8 3 2 2" xfId="35347"/>
    <cellStyle name="Итог 2 11 2 8 3 3" xfId="35348"/>
    <cellStyle name="Итог 2 11 2 8 4" xfId="35349"/>
    <cellStyle name="Итог 2 11 2 8 4 2" xfId="35350"/>
    <cellStyle name="Итог 2 11 2 8 5" xfId="35351"/>
    <cellStyle name="Итог 2 11 2 9" xfId="35352"/>
    <cellStyle name="Итог 2 11 2 9 2" xfId="35353"/>
    <cellStyle name="Итог 2 11 2 9 2 2" xfId="35354"/>
    <cellStyle name="Итог 2 11 2 9 2 2 2" xfId="35355"/>
    <cellStyle name="Итог 2 11 2 9 2 3" xfId="35356"/>
    <cellStyle name="Итог 2 11 2 9 3" xfId="35357"/>
    <cellStyle name="Итог 2 11 2 9 3 2" xfId="35358"/>
    <cellStyle name="Итог 2 11 2 9 4" xfId="35359"/>
    <cellStyle name="Итог 2 11 3" xfId="35360"/>
    <cellStyle name="Итог 2 11 3 2" xfId="35361"/>
    <cellStyle name="Итог 2 11 3 2 2" xfId="35362"/>
    <cellStyle name="Итог 2 11 3 2 2 2" xfId="35363"/>
    <cellStyle name="Итог 2 11 3 2 2 2 2" xfId="35364"/>
    <cellStyle name="Итог 2 11 3 2 2 3" xfId="35365"/>
    <cellStyle name="Итог 2 11 3 2 3" xfId="35366"/>
    <cellStyle name="Итог 2 11 3 2 3 2" xfId="35367"/>
    <cellStyle name="Итог 2 11 3 2 4" xfId="35368"/>
    <cellStyle name="Итог 2 11 3 3" xfId="35369"/>
    <cellStyle name="Итог 2 11 3 3 2" xfId="35370"/>
    <cellStyle name="Итог 2 11 3 3 2 2" xfId="35371"/>
    <cellStyle name="Итог 2 11 3 3 3" xfId="35372"/>
    <cellStyle name="Итог 2 11 3 4" xfId="35373"/>
    <cellStyle name="Итог 2 11 3 4 2" xfId="35374"/>
    <cellStyle name="Итог 2 11 3 5" xfId="35375"/>
    <cellStyle name="Итог 2 11 4" xfId="35376"/>
    <cellStyle name="Итог 2 11 4 2" xfId="35377"/>
    <cellStyle name="Итог 2 11 4 2 2" xfId="35378"/>
    <cellStyle name="Итог 2 11 4 2 2 2" xfId="35379"/>
    <cellStyle name="Итог 2 11 4 2 2 2 2" xfId="35380"/>
    <cellStyle name="Итог 2 11 4 2 2 3" xfId="35381"/>
    <cellStyle name="Итог 2 11 4 2 3" xfId="35382"/>
    <cellStyle name="Итог 2 11 4 2 3 2" xfId="35383"/>
    <cellStyle name="Итог 2 11 4 2 4" xfId="35384"/>
    <cellStyle name="Итог 2 11 4 3" xfId="35385"/>
    <cellStyle name="Итог 2 11 4 3 2" xfId="35386"/>
    <cellStyle name="Итог 2 11 4 3 2 2" xfId="35387"/>
    <cellStyle name="Итог 2 11 4 3 3" xfId="35388"/>
    <cellStyle name="Итог 2 11 4 4" xfId="35389"/>
    <cellStyle name="Итог 2 11 4 4 2" xfId="35390"/>
    <cellStyle name="Итог 2 11 4 5" xfId="35391"/>
    <cellStyle name="Итог 2 11 5" xfId="35392"/>
    <cellStyle name="Итог 2 11 5 2" xfId="35393"/>
    <cellStyle name="Итог 2 11 5 2 2" xfId="35394"/>
    <cellStyle name="Итог 2 11 5 2 2 2" xfId="35395"/>
    <cellStyle name="Итог 2 11 5 2 2 2 2" xfId="35396"/>
    <cellStyle name="Итог 2 11 5 2 2 3" xfId="35397"/>
    <cellStyle name="Итог 2 11 5 2 3" xfId="35398"/>
    <cellStyle name="Итог 2 11 5 2 3 2" xfId="35399"/>
    <cellStyle name="Итог 2 11 5 2 4" xfId="35400"/>
    <cellStyle name="Итог 2 11 5 3" xfId="35401"/>
    <cellStyle name="Итог 2 11 5 3 2" xfId="35402"/>
    <cellStyle name="Итог 2 11 5 3 2 2" xfId="35403"/>
    <cellStyle name="Итог 2 11 5 3 3" xfId="35404"/>
    <cellStyle name="Итог 2 11 5 4" xfId="35405"/>
    <cellStyle name="Итог 2 11 5 4 2" xfId="35406"/>
    <cellStyle name="Итог 2 11 5 5" xfId="35407"/>
    <cellStyle name="Итог 2 11 6" xfId="35408"/>
    <cellStyle name="Итог 2 11 6 2" xfId="35409"/>
    <cellStyle name="Итог 2 11 6 2 2" xfId="35410"/>
    <cellStyle name="Итог 2 11 6 2 2 2" xfId="35411"/>
    <cellStyle name="Итог 2 11 6 2 2 2 2" xfId="35412"/>
    <cellStyle name="Итог 2 11 6 2 2 3" xfId="35413"/>
    <cellStyle name="Итог 2 11 6 2 3" xfId="35414"/>
    <cellStyle name="Итог 2 11 6 2 3 2" xfId="35415"/>
    <cellStyle name="Итог 2 11 6 2 4" xfId="35416"/>
    <cellStyle name="Итог 2 11 6 3" xfId="35417"/>
    <cellStyle name="Итог 2 11 6 3 2" xfId="35418"/>
    <cellStyle name="Итог 2 11 6 3 2 2" xfId="35419"/>
    <cellStyle name="Итог 2 11 6 3 3" xfId="35420"/>
    <cellStyle name="Итог 2 11 6 4" xfId="35421"/>
    <cellStyle name="Итог 2 11 6 4 2" xfId="35422"/>
    <cellStyle name="Итог 2 11 6 5" xfId="35423"/>
    <cellStyle name="Итог 2 11 7" xfId="35424"/>
    <cellStyle name="Итог 2 11 7 2" xfId="35425"/>
    <cellStyle name="Итог 2 11 7 2 2" xfId="35426"/>
    <cellStyle name="Итог 2 11 7 2 2 2" xfId="35427"/>
    <cellStyle name="Итог 2 11 7 2 2 2 2" xfId="35428"/>
    <cellStyle name="Итог 2 11 7 2 2 3" xfId="35429"/>
    <cellStyle name="Итог 2 11 7 2 3" xfId="35430"/>
    <cellStyle name="Итог 2 11 7 2 3 2" xfId="35431"/>
    <cellStyle name="Итог 2 11 7 2 4" xfId="35432"/>
    <cellStyle name="Итог 2 11 7 3" xfId="35433"/>
    <cellStyle name="Итог 2 11 7 3 2" xfId="35434"/>
    <cellStyle name="Итог 2 11 7 3 2 2" xfId="35435"/>
    <cellStyle name="Итог 2 11 7 3 3" xfId="35436"/>
    <cellStyle name="Итог 2 11 7 4" xfId="35437"/>
    <cellStyle name="Итог 2 11 7 4 2" xfId="35438"/>
    <cellStyle name="Итог 2 11 7 5" xfId="35439"/>
    <cellStyle name="Итог 2 11 8" xfId="35440"/>
    <cellStyle name="Итог 2 11 8 2" xfId="35441"/>
    <cellStyle name="Итог 2 11 8 2 2" xfId="35442"/>
    <cellStyle name="Итог 2 11 8 2 2 2" xfId="35443"/>
    <cellStyle name="Итог 2 11 8 2 2 2 2" xfId="35444"/>
    <cellStyle name="Итог 2 11 8 2 2 3" xfId="35445"/>
    <cellStyle name="Итог 2 11 8 2 3" xfId="35446"/>
    <cellStyle name="Итог 2 11 8 2 3 2" xfId="35447"/>
    <cellStyle name="Итог 2 11 8 2 4" xfId="35448"/>
    <cellStyle name="Итог 2 11 8 3" xfId="35449"/>
    <cellStyle name="Итог 2 11 8 3 2" xfId="35450"/>
    <cellStyle name="Итог 2 11 8 3 2 2" xfId="35451"/>
    <cellStyle name="Итог 2 11 8 3 3" xfId="35452"/>
    <cellStyle name="Итог 2 11 8 4" xfId="35453"/>
    <cellStyle name="Итог 2 11 8 4 2" xfId="35454"/>
    <cellStyle name="Итог 2 11 8 5" xfId="35455"/>
    <cellStyle name="Итог 2 11 9" xfId="35456"/>
    <cellStyle name="Итог 2 11 9 2" xfId="35457"/>
    <cellStyle name="Итог 2 11 9 2 2" xfId="35458"/>
    <cellStyle name="Итог 2 11 9 2 2 2" xfId="35459"/>
    <cellStyle name="Итог 2 11 9 2 2 2 2" xfId="35460"/>
    <cellStyle name="Итог 2 11 9 2 2 3" xfId="35461"/>
    <cellStyle name="Итог 2 11 9 2 3" xfId="35462"/>
    <cellStyle name="Итог 2 11 9 2 3 2" xfId="35463"/>
    <cellStyle name="Итог 2 11 9 2 4" xfId="35464"/>
    <cellStyle name="Итог 2 11 9 3" xfId="35465"/>
    <cellStyle name="Итог 2 11 9 3 2" xfId="35466"/>
    <cellStyle name="Итог 2 11 9 3 2 2" xfId="35467"/>
    <cellStyle name="Итог 2 11 9 3 3" xfId="35468"/>
    <cellStyle name="Итог 2 11 9 4" xfId="35469"/>
    <cellStyle name="Итог 2 11 9 4 2" xfId="35470"/>
    <cellStyle name="Итог 2 11 9 5" xfId="35471"/>
    <cellStyle name="Итог 2 12" xfId="35472"/>
    <cellStyle name="Итог 2 12 10" xfId="35473"/>
    <cellStyle name="Итог 2 12 10 2" xfId="35474"/>
    <cellStyle name="Итог 2 12 10 2 2" xfId="35475"/>
    <cellStyle name="Итог 2 12 10 3" xfId="35476"/>
    <cellStyle name="Итог 2 12 11" xfId="35477"/>
    <cellStyle name="Итог 2 12 11 2" xfId="35478"/>
    <cellStyle name="Итог 2 12 12" xfId="35479"/>
    <cellStyle name="Итог 2 12 2" xfId="35480"/>
    <cellStyle name="Итог 2 12 2 2" xfId="35481"/>
    <cellStyle name="Итог 2 12 2 2 2" xfId="35482"/>
    <cellStyle name="Итог 2 12 2 2 2 2" xfId="35483"/>
    <cellStyle name="Итог 2 12 2 2 2 2 2" xfId="35484"/>
    <cellStyle name="Итог 2 12 2 2 2 3" xfId="35485"/>
    <cellStyle name="Итог 2 12 2 2 3" xfId="35486"/>
    <cellStyle name="Итог 2 12 2 2 3 2" xfId="35487"/>
    <cellStyle name="Итог 2 12 2 2 4" xfId="35488"/>
    <cellStyle name="Итог 2 12 2 3" xfId="35489"/>
    <cellStyle name="Итог 2 12 2 3 2" xfId="35490"/>
    <cellStyle name="Итог 2 12 2 3 2 2" xfId="35491"/>
    <cellStyle name="Итог 2 12 2 3 3" xfId="35492"/>
    <cellStyle name="Итог 2 12 2 4" xfId="35493"/>
    <cellStyle name="Итог 2 12 2 4 2" xfId="35494"/>
    <cellStyle name="Итог 2 12 2 5" xfId="35495"/>
    <cellStyle name="Итог 2 12 3" xfId="35496"/>
    <cellStyle name="Итог 2 12 3 2" xfId="35497"/>
    <cellStyle name="Итог 2 12 3 2 2" xfId="35498"/>
    <cellStyle name="Итог 2 12 3 2 2 2" xfId="35499"/>
    <cellStyle name="Итог 2 12 3 2 2 2 2" xfId="35500"/>
    <cellStyle name="Итог 2 12 3 2 2 3" xfId="35501"/>
    <cellStyle name="Итог 2 12 3 2 3" xfId="35502"/>
    <cellStyle name="Итог 2 12 3 2 3 2" xfId="35503"/>
    <cellStyle name="Итог 2 12 3 2 4" xfId="35504"/>
    <cellStyle name="Итог 2 12 3 3" xfId="35505"/>
    <cellStyle name="Итог 2 12 3 3 2" xfId="35506"/>
    <cellStyle name="Итог 2 12 3 3 2 2" xfId="35507"/>
    <cellStyle name="Итог 2 12 3 3 3" xfId="35508"/>
    <cellStyle name="Итог 2 12 3 4" xfId="35509"/>
    <cellStyle name="Итог 2 12 3 4 2" xfId="35510"/>
    <cellStyle name="Итог 2 12 3 5" xfId="35511"/>
    <cellStyle name="Итог 2 12 4" xfId="35512"/>
    <cellStyle name="Итог 2 12 4 2" xfId="35513"/>
    <cellStyle name="Итог 2 12 4 2 2" xfId="35514"/>
    <cellStyle name="Итог 2 12 4 2 2 2" xfId="35515"/>
    <cellStyle name="Итог 2 12 4 2 2 2 2" xfId="35516"/>
    <cellStyle name="Итог 2 12 4 2 2 3" xfId="35517"/>
    <cellStyle name="Итог 2 12 4 2 3" xfId="35518"/>
    <cellStyle name="Итог 2 12 4 2 3 2" xfId="35519"/>
    <cellStyle name="Итог 2 12 4 2 4" xfId="35520"/>
    <cellStyle name="Итог 2 12 4 3" xfId="35521"/>
    <cellStyle name="Итог 2 12 4 3 2" xfId="35522"/>
    <cellStyle name="Итог 2 12 4 3 2 2" xfId="35523"/>
    <cellStyle name="Итог 2 12 4 3 3" xfId="35524"/>
    <cellStyle name="Итог 2 12 4 4" xfId="35525"/>
    <cellStyle name="Итог 2 12 4 4 2" xfId="35526"/>
    <cellStyle name="Итог 2 12 4 5" xfId="35527"/>
    <cellStyle name="Итог 2 12 5" xfId="35528"/>
    <cellStyle name="Итог 2 12 5 2" xfId="35529"/>
    <cellStyle name="Итог 2 12 5 2 2" xfId="35530"/>
    <cellStyle name="Итог 2 12 5 2 2 2" xfId="35531"/>
    <cellStyle name="Итог 2 12 5 2 2 2 2" xfId="35532"/>
    <cellStyle name="Итог 2 12 5 2 2 3" xfId="35533"/>
    <cellStyle name="Итог 2 12 5 2 3" xfId="35534"/>
    <cellStyle name="Итог 2 12 5 2 3 2" xfId="35535"/>
    <cellStyle name="Итог 2 12 5 2 4" xfId="35536"/>
    <cellStyle name="Итог 2 12 5 3" xfId="35537"/>
    <cellStyle name="Итог 2 12 5 3 2" xfId="35538"/>
    <cellStyle name="Итог 2 12 5 3 2 2" xfId="35539"/>
    <cellStyle name="Итог 2 12 5 3 3" xfId="35540"/>
    <cellStyle name="Итог 2 12 5 4" xfId="35541"/>
    <cellStyle name="Итог 2 12 5 4 2" xfId="35542"/>
    <cellStyle name="Итог 2 12 5 5" xfId="35543"/>
    <cellStyle name="Итог 2 12 6" xfId="35544"/>
    <cellStyle name="Итог 2 12 6 2" xfId="35545"/>
    <cellStyle name="Итог 2 12 6 2 2" xfId="35546"/>
    <cellStyle name="Итог 2 12 6 2 2 2" xfId="35547"/>
    <cellStyle name="Итог 2 12 6 2 2 2 2" xfId="35548"/>
    <cellStyle name="Итог 2 12 6 2 2 3" xfId="35549"/>
    <cellStyle name="Итог 2 12 6 2 3" xfId="35550"/>
    <cellStyle name="Итог 2 12 6 2 3 2" xfId="35551"/>
    <cellStyle name="Итог 2 12 6 2 4" xfId="35552"/>
    <cellStyle name="Итог 2 12 6 3" xfId="35553"/>
    <cellStyle name="Итог 2 12 6 3 2" xfId="35554"/>
    <cellStyle name="Итог 2 12 6 3 2 2" xfId="35555"/>
    <cellStyle name="Итог 2 12 6 3 3" xfId="35556"/>
    <cellStyle name="Итог 2 12 6 4" xfId="35557"/>
    <cellStyle name="Итог 2 12 6 4 2" xfId="35558"/>
    <cellStyle name="Итог 2 12 6 5" xfId="35559"/>
    <cellStyle name="Итог 2 12 7" xfId="35560"/>
    <cellStyle name="Итог 2 12 7 2" xfId="35561"/>
    <cellStyle name="Итог 2 12 7 2 2" xfId="35562"/>
    <cellStyle name="Итог 2 12 7 2 2 2" xfId="35563"/>
    <cellStyle name="Итог 2 12 7 2 2 2 2" xfId="35564"/>
    <cellStyle name="Итог 2 12 7 2 2 3" xfId="35565"/>
    <cellStyle name="Итог 2 12 7 2 3" xfId="35566"/>
    <cellStyle name="Итог 2 12 7 2 3 2" xfId="35567"/>
    <cellStyle name="Итог 2 12 7 2 4" xfId="35568"/>
    <cellStyle name="Итог 2 12 7 3" xfId="35569"/>
    <cellStyle name="Итог 2 12 7 3 2" xfId="35570"/>
    <cellStyle name="Итог 2 12 7 3 2 2" xfId="35571"/>
    <cellStyle name="Итог 2 12 7 3 3" xfId="35572"/>
    <cellStyle name="Итог 2 12 7 4" xfId="35573"/>
    <cellStyle name="Итог 2 12 7 4 2" xfId="35574"/>
    <cellStyle name="Итог 2 12 7 5" xfId="35575"/>
    <cellStyle name="Итог 2 12 8" xfId="35576"/>
    <cellStyle name="Итог 2 12 8 2" xfId="35577"/>
    <cellStyle name="Итог 2 12 8 2 2" xfId="35578"/>
    <cellStyle name="Итог 2 12 8 2 2 2" xfId="35579"/>
    <cellStyle name="Итог 2 12 8 2 2 2 2" xfId="35580"/>
    <cellStyle name="Итог 2 12 8 2 2 3" xfId="35581"/>
    <cellStyle name="Итог 2 12 8 2 3" xfId="35582"/>
    <cellStyle name="Итог 2 12 8 2 3 2" xfId="35583"/>
    <cellStyle name="Итог 2 12 8 2 4" xfId="35584"/>
    <cellStyle name="Итог 2 12 8 3" xfId="35585"/>
    <cellStyle name="Итог 2 12 8 3 2" xfId="35586"/>
    <cellStyle name="Итог 2 12 8 3 2 2" xfId="35587"/>
    <cellStyle name="Итог 2 12 8 3 3" xfId="35588"/>
    <cellStyle name="Итог 2 12 8 4" xfId="35589"/>
    <cellStyle name="Итог 2 12 8 4 2" xfId="35590"/>
    <cellStyle name="Итог 2 12 8 5" xfId="35591"/>
    <cellStyle name="Итог 2 12 9" xfId="35592"/>
    <cellStyle name="Итог 2 12 9 2" xfId="35593"/>
    <cellStyle name="Итог 2 12 9 2 2" xfId="35594"/>
    <cellStyle name="Итог 2 12 9 2 2 2" xfId="35595"/>
    <cellStyle name="Итог 2 12 9 2 3" xfId="35596"/>
    <cellStyle name="Итог 2 12 9 3" xfId="35597"/>
    <cellStyle name="Итог 2 12 9 3 2" xfId="35598"/>
    <cellStyle name="Итог 2 12 9 4" xfId="35599"/>
    <cellStyle name="Итог 2 13" xfId="35600"/>
    <cellStyle name="Итог 2 13 2" xfId="35601"/>
    <cellStyle name="Итог 2 13 2 2" xfId="35602"/>
    <cellStyle name="Итог 2 13 2 2 2" xfId="35603"/>
    <cellStyle name="Итог 2 13 2 2 2 2" xfId="35604"/>
    <cellStyle name="Итог 2 13 2 2 3" xfId="35605"/>
    <cellStyle name="Итог 2 13 2 3" xfId="35606"/>
    <cellStyle name="Итог 2 13 2 3 2" xfId="35607"/>
    <cellStyle name="Итог 2 13 2 4" xfId="35608"/>
    <cellStyle name="Итог 2 13 3" xfId="35609"/>
    <cellStyle name="Итог 2 13 3 2" xfId="35610"/>
    <cellStyle name="Итог 2 13 3 2 2" xfId="35611"/>
    <cellStyle name="Итог 2 13 3 3" xfId="35612"/>
    <cellStyle name="Итог 2 13 4" xfId="35613"/>
    <cellStyle name="Итог 2 13 4 2" xfId="35614"/>
    <cellStyle name="Итог 2 13 5" xfId="35615"/>
    <cellStyle name="Итог 2 14" xfId="35616"/>
    <cellStyle name="Итог 2 14 2" xfId="35617"/>
    <cellStyle name="Итог 2 14 2 2" xfId="35618"/>
    <cellStyle name="Итог 2 14 2 2 2" xfId="35619"/>
    <cellStyle name="Итог 2 14 2 2 2 2" xfId="35620"/>
    <cellStyle name="Итог 2 14 2 2 3" xfId="35621"/>
    <cellStyle name="Итог 2 14 2 3" xfId="35622"/>
    <cellStyle name="Итог 2 14 2 3 2" xfId="35623"/>
    <cellStyle name="Итог 2 14 2 4" xfId="35624"/>
    <cellStyle name="Итог 2 14 3" xfId="35625"/>
    <cellStyle name="Итог 2 14 3 2" xfId="35626"/>
    <cellStyle name="Итог 2 14 3 2 2" xfId="35627"/>
    <cellStyle name="Итог 2 14 3 3" xfId="35628"/>
    <cellStyle name="Итог 2 14 4" xfId="35629"/>
    <cellStyle name="Итог 2 14 4 2" xfId="35630"/>
    <cellStyle name="Итог 2 14 5" xfId="35631"/>
    <cellStyle name="Итог 2 15" xfId="35632"/>
    <cellStyle name="Итог 2 15 2" xfId="35633"/>
    <cellStyle name="Итог 2 15 2 2" xfId="35634"/>
    <cellStyle name="Итог 2 15 2 2 2" xfId="35635"/>
    <cellStyle name="Итог 2 15 2 2 2 2" xfId="35636"/>
    <cellStyle name="Итог 2 15 2 2 3" xfId="35637"/>
    <cellStyle name="Итог 2 15 2 3" xfId="35638"/>
    <cellStyle name="Итог 2 15 2 3 2" xfId="35639"/>
    <cellStyle name="Итог 2 15 2 4" xfId="35640"/>
    <cellStyle name="Итог 2 15 3" xfId="35641"/>
    <cellStyle name="Итог 2 15 3 2" xfId="35642"/>
    <cellStyle name="Итог 2 15 3 2 2" xfId="35643"/>
    <cellStyle name="Итог 2 15 3 3" xfId="35644"/>
    <cellStyle name="Итог 2 15 4" xfId="35645"/>
    <cellStyle name="Итог 2 15 4 2" xfId="35646"/>
    <cellStyle name="Итог 2 15 5" xfId="35647"/>
    <cellStyle name="Итог 2 16" xfId="35648"/>
    <cellStyle name="Итог 2 16 2" xfId="35649"/>
    <cellStyle name="Итог 2 16 2 2" xfId="35650"/>
    <cellStyle name="Итог 2 16 2 2 2" xfId="35651"/>
    <cellStyle name="Итог 2 16 2 2 2 2" xfId="35652"/>
    <cellStyle name="Итог 2 16 2 2 3" xfId="35653"/>
    <cellStyle name="Итог 2 16 2 3" xfId="35654"/>
    <cellStyle name="Итог 2 16 2 3 2" xfId="35655"/>
    <cellStyle name="Итог 2 16 2 4" xfId="35656"/>
    <cellStyle name="Итог 2 16 3" xfId="35657"/>
    <cellStyle name="Итог 2 16 3 2" xfId="35658"/>
    <cellStyle name="Итог 2 16 3 2 2" xfId="35659"/>
    <cellStyle name="Итог 2 16 3 3" xfId="35660"/>
    <cellStyle name="Итог 2 16 4" xfId="35661"/>
    <cellStyle name="Итог 2 16 4 2" xfId="35662"/>
    <cellStyle name="Итог 2 16 5" xfId="35663"/>
    <cellStyle name="Итог 2 17" xfId="35664"/>
    <cellStyle name="Итог 2 17 2" xfId="35665"/>
    <cellStyle name="Итог 2 17 2 2" xfId="35666"/>
    <cellStyle name="Итог 2 17 2 2 2" xfId="35667"/>
    <cellStyle name="Итог 2 17 2 2 2 2" xfId="35668"/>
    <cellStyle name="Итог 2 17 2 2 3" xfId="35669"/>
    <cellStyle name="Итог 2 17 2 3" xfId="35670"/>
    <cellStyle name="Итог 2 17 2 3 2" xfId="35671"/>
    <cellStyle name="Итог 2 17 2 4" xfId="35672"/>
    <cellStyle name="Итог 2 17 3" xfId="35673"/>
    <cellStyle name="Итог 2 17 3 2" xfId="35674"/>
    <cellStyle name="Итог 2 17 3 2 2" xfId="35675"/>
    <cellStyle name="Итог 2 17 3 3" xfId="35676"/>
    <cellStyle name="Итог 2 17 4" xfId="35677"/>
    <cellStyle name="Итог 2 17 4 2" xfId="35678"/>
    <cellStyle name="Итог 2 17 5" xfId="35679"/>
    <cellStyle name="Итог 2 18" xfId="35680"/>
    <cellStyle name="Итог 2 18 2" xfId="35681"/>
    <cellStyle name="Итог 2 18 2 2" xfId="35682"/>
    <cellStyle name="Итог 2 18 2 2 2" xfId="35683"/>
    <cellStyle name="Итог 2 18 2 2 2 2" xfId="35684"/>
    <cellStyle name="Итог 2 18 2 2 3" xfId="35685"/>
    <cellStyle name="Итог 2 18 2 3" xfId="35686"/>
    <cellStyle name="Итог 2 18 2 3 2" xfId="35687"/>
    <cellStyle name="Итог 2 18 2 4" xfId="35688"/>
    <cellStyle name="Итог 2 18 3" xfId="35689"/>
    <cellStyle name="Итог 2 18 3 2" xfId="35690"/>
    <cellStyle name="Итог 2 18 3 2 2" xfId="35691"/>
    <cellStyle name="Итог 2 18 3 3" xfId="35692"/>
    <cellStyle name="Итог 2 18 4" xfId="35693"/>
    <cellStyle name="Итог 2 18 4 2" xfId="35694"/>
    <cellStyle name="Итог 2 18 5" xfId="35695"/>
    <cellStyle name="Итог 2 19" xfId="35696"/>
    <cellStyle name="Итог 2 19 2" xfId="35697"/>
    <cellStyle name="Итог 2 19 2 2" xfId="35698"/>
    <cellStyle name="Итог 2 19 2 2 2" xfId="35699"/>
    <cellStyle name="Итог 2 19 2 2 2 2" xfId="35700"/>
    <cellStyle name="Итог 2 19 2 2 3" xfId="35701"/>
    <cellStyle name="Итог 2 19 2 3" xfId="35702"/>
    <cellStyle name="Итог 2 19 2 3 2" xfId="35703"/>
    <cellStyle name="Итог 2 19 2 4" xfId="35704"/>
    <cellStyle name="Итог 2 19 3" xfId="35705"/>
    <cellStyle name="Итог 2 19 3 2" xfId="35706"/>
    <cellStyle name="Итог 2 19 3 2 2" xfId="35707"/>
    <cellStyle name="Итог 2 19 3 3" xfId="35708"/>
    <cellStyle name="Итог 2 19 4" xfId="35709"/>
    <cellStyle name="Итог 2 19 4 2" xfId="35710"/>
    <cellStyle name="Итог 2 19 5" xfId="35711"/>
    <cellStyle name="Итог 2 2" xfId="35712"/>
    <cellStyle name="Итог 2 2 10" xfId="35713"/>
    <cellStyle name="Итог 2 2 10 2" xfId="35714"/>
    <cellStyle name="Итог 2 2 10 2 2" xfId="35715"/>
    <cellStyle name="Итог 2 2 10 2 2 2" xfId="35716"/>
    <cellStyle name="Итог 2 2 10 2 2 2 2" xfId="35717"/>
    <cellStyle name="Итог 2 2 10 2 2 3" xfId="35718"/>
    <cellStyle name="Итог 2 2 10 2 3" xfId="35719"/>
    <cellStyle name="Итог 2 2 10 2 3 2" xfId="35720"/>
    <cellStyle name="Итог 2 2 10 2 4" xfId="35721"/>
    <cellStyle name="Итог 2 2 10 3" xfId="35722"/>
    <cellStyle name="Итог 2 2 10 3 2" xfId="35723"/>
    <cellStyle name="Итог 2 2 10 3 2 2" xfId="35724"/>
    <cellStyle name="Итог 2 2 10 3 3" xfId="35725"/>
    <cellStyle name="Итог 2 2 10 4" xfId="35726"/>
    <cellStyle name="Итог 2 2 10 4 2" xfId="35727"/>
    <cellStyle name="Итог 2 2 10 5" xfId="35728"/>
    <cellStyle name="Итог 2 2 11" xfId="35729"/>
    <cellStyle name="Итог 2 2 11 2" xfId="35730"/>
    <cellStyle name="Итог 2 2 11 2 2" xfId="35731"/>
    <cellStyle name="Итог 2 2 11 2 2 2" xfId="35732"/>
    <cellStyle name="Итог 2 2 11 2 3" xfId="35733"/>
    <cellStyle name="Итог 2 2 11 3" xfId="35734"/>
    <cellStyle name="Итог 2 2 11 3 2" xfId="35735"/>
    <cellStyle name="Итог 2 2 11 4" xfId="35736"/>
    <cellStyle name="Итог 2 2 12" xfId="35737"/>
    <cellStyle name="Итог 2 2 12 2" xfId="35738"/>
    <cellStyle name="Итог 2 2 12 2 2" xfId="35739"/>
    <cellStyle name="Итог 2 2 12 3" xfId="35740"/>
    <cellStyle name="Итог 2 2 13" xfId="35741"/>
    <cellStyle name="Итог 2 2 13 2" xfId="35742"/>
    <cellStyle name="Итог 2 2 14" xfId="35743"/>
    <cellStyle name="Итог 2 2 2" xfId="35744"/>
    <cellStyle name="Итог 2 2 2 10" xfId="35745"/>
    <cellStyle name="Итог 2 2 2 10 2" xfId="35746"/>
    <cellStyle name="Итог 2 2 2 10 2 2" xfId="35747"/>
    <cellStyle name="Итог 2 2 2 10 2 2 2" xfId="35748"/>
    <cellStyle name="Итог 2 2 2 10 2 3" xfId="35749"/>
    <cellStyle name="Итог 2 2 2 10 3" xfId="35750"/>
    <cellStyle name="Итог 2 2 2 10 3 2" xfId="35751"/>
    <cellStyle name="Итог 2 2 2 10 4" xfId="35752"/>
    <cellStyle name="Итог 2 2 2 11" xfId="35753"/>
    <cellStyle name="Итог 2 2 2 11 2" xfId="35754"/>
    <cellStyle name="Итог 2 2 2 11 2 2" xfId="35755"/>
    <cellStyle name="Итог 2 2 2 11 3" xfId="35756"/>
    <cellStyle name="Итог 2 2 2 12" xfId="35757"/>
    <cellStyle name="Итог 2 2 2 12 2" xfId="35758"/>
    <cellStyle name="Итог 2 2 2 13" xfId="35759"/>
    <cellStyle name="Итог 2 2 2 2" xfId="35760"/>
    <cellStyle name="Итог 2 2 2 2 10" xfId="35761"/>
    <cellStyle name="Итог 2 2 2 2 10 2" xfId="35762"/>
    <cellStyle name="Итог 2 2 2 2 10 2 2" xfId="35763"/>
    <cellStyle name="Итог 2 2 2 2 10 3" xfId="35764"/>
    <cellStyle name="Итог 2 2 2 2 11" xfId="35765"/>
    <cellStyle name="Итог 2 2 2 2 11 2" xfId="35766"/>
    <cellStyle name="Итог 2 2 2 2 12" xfId="35767"/>
    <cellStyle name="Итог 2 2 2 2 2" xfId="35768"/>
    <cellStyle name="Итог 2 2 2 2 2 2" xfId="35769"/>
    <cellStyle name="Итог 2 2 2 2 2 2 2" xfId="35770"/>
    <cellStyle name="Итог 2 2 2 2 2 2 2 2" xfId="35771"/>
    <cellStyle name="Итог 2 2 2 2 2 2 2 2 2" xfId="35772"/>
    <cellStyle name="Итог 2 2 2 2 2 2 2 3" xfId="35773"/>
    <cellStyle name="Итог 2 2 2 2 2 2 3" xfId="35774"/>
    <cellStyle name="Итог 2 2 2 2 2 2 3 2" xfId="35775"/>
    <cellStyle name="Итог 2 2 2 2 2 2 4" xfId="35776"/>
    <cellStyle name="Итог 2 2 2 2 2 3" xfId="35777"/>
    <cellStyle name="Итог 2 2 2 2 2 3 2" xfId="35778"/>
    <cellStyle name="Итог 2 2 2 2 2 3 2 2" xfId="35779"/>
    <cellStyle name="Итог 2 2 2 2 2 3 3" xfId="35780"/>
    <cellStyle name="Итог 2 2 2 2 2 4" xfId="35781"/>
    <cellStyle name="Итог 2 2 2 2 2 4 2" xfId="35782"/>
    <cellStyle name="Итог 2 2 2 2 2 5" xfId="35783"/>
    <cellStyle name="Итог 2 2 2 2 3" xfId="35784"/>
    <cellStyle name="Итог 2 2 2 2 3 2" xfId="35785"/>
    <cellStyle name="Итог 2 2 2 2 3 2 2" xfId="35786"/>
    <cellStyle name="Итог 2 2 2 2 3 2 2 2" xfId="35787"/>
    <cellStyle name="Итог 2 2 2 2 3 2 2 2 2" xfId="35788"/>
    <cellStyle name="Итог 2 2 2 2 3 2 2 3" xfId="35789"/>
    <cellStyle name="Итог 2 2 2 2 3 2 3" xfId="35790"/>
    <cellStyle name="Итог 2 2 2 2 3 2 3 2" xfId="35791"/>
    <cellStyle name="Итог 2 2 2 2 3 2 4" xfId="35792"/>
    <cellStyle name="Итог 2 2 2 2 3 3" xfId="35793"/>
    <cellStyle name="Итог 2 2 2 2 3 3 2" xfId="35794"/>
    <cellStyle name="Итог 2 2 2 2 3 3 2 2" xfId="35795"/>
    <cellStyle name="Итог 2 2 2 2 3 3 3" xfId="35796"/>
    <cellStyle name="Итог 2 2 2 2 3 4" xfId="35797"/>
    <cellStyle name="Итог 2 2 2 2 3 4 2" xfId="35798"/>
    <cellStyle name="Итог 2 2 2 2 3 5" xfId="35799"/>
    <cellStyle name="Итог 2 2 2 2 4" xfId="35800"/>
    <cellStyle name="Итог 2 2 2 2 4 2" xfId="35801"/>
    <cellStyle name="Итог 2 2 2 2 4 2 2" xfId="35802"/>
    <cellStyle name="Итог 2 2 2 2 4 2 2 2" xfId="35803"/>
    <cellStyle name="Итог 2 2 2 2 4 2 2 2 2" xfId="35804"/>
    <cellStyle name="Итог 2 2 2 2 4 2 2 3" xfId="35805"/>
    <cellStyle name="Итог 2 2 2 2 4 2 3" xfId="35806"/>
    <cellStyle name="Итог 2 2 2 2 4 2 3 2" xfId="35807"/>
    <cellStyle name="Итог 2 2 2 2 4 2 4" xfId="35808"/>
    <cellStyle name="Итог 2 2 2 2 4 3" xfId="35809"/>
    <cellStyle name="Итог 2 2 2 2 4 3 2" xfId="35810"/>
    <cellStyle name="Итог 2 2 2 2 4 3 2 2" xfId="35811"/>
    <cellStyle name="Итог 2 2 2 2 4 3 3" xfId="35812"/>
    <cellStyle name="Итог 2 2 2 2 4 4" xfId="35813"/>
    <cellStyle name="Итог 2 2 2 2 4 4 2" xfId="35814"/>
    <cellStyle name="Итог 2 2 2 2 4 5" xfId="35815"/>
    <cellStyle name="Итог 2 2 2 2 5" xfId="35816"/>
    <cellStyle name="Итог 2 2 2 2 5 2" xfId="35817"/>
    <cellStyle name="Итог 2 2 2 2 5 2 2" xfId="35818"/>
    <cellStyle name="Итог 2 2 2 2 5 2 2 2" xfId="35819"/>
    <cellStyle name="Итог 2 2 2 2 5 2 2 2 2" xfId="35820"/>
    <cellStyle name="Итог 2 2 2 2 5 2 2 3" xfId="35821"/>
    <cellStyle name="Итог 2 2 2 2 5 2 3" xfId="35822"/>
    <cellStyle name="Итог 2 2 2 2 5 2 3 2" xfId="35823"/>
    <cellStyle name="Итог 2 2 2 2 5 2 4" xfId="35824"/>
    <cellStyle name="Итог 2 2 2 2 5 3" xfId="35825"/>
    <cellStyle name="Итог 2 2 2 2 5 3 2" xfId="35826"/>
    <cellStyle name="Итог 2 2 2 2 5 3 2 2" xfId="35827"/>
    <cellStyle name="Итог 2 2 2 2 5 3 3" xfId="35828"/>
    <cellStyle name="Итог 2 2 2 2 5 4" xfId="35829"/>
    <cellStyle name="Итог 2 2 2 2 5 4 2" xfId="35830"/>
    <cellStyle name="Итог 2 2 2 2 5 5" xfId="35831"/>
    <cellStyle name="Итог 2 2 2 2 6" xfId="35832"/>
    <cellStyle name="Итог 2 2 2 2 6 2" xfId="35833"/>
    <cellStyle name="Итог 2 2 2 2 6 2 2" xfId="35834"/>
    <cellStyle name="Итог 2 2 2 2 6 2 2 2" xfId="35835"/>
    <cellStyle name="Итог 2 2 2 2 6 2 2 2 2" xfId="35836"/>
    <cellStyle name="Итог 2 2 2 2 6 2 2 3" xfId="35837"/>
    <cellStyle name="Итог 2 2 2 2 6 2 3" xfId="35838"/>
    <cellStyle name="Итог 2 2 2 2 6 2 3 2" xfId="35839"/>
    <cellStyle name="Итог 2 2 2 2 6 2 4" xfId="35840"/>
    <cellStyle name="Итог 2 2 2 2 6 3" xfId="35841"/>
    <cellStyle name="Итог 2 2 2 2 6 3 2" xfId="35842"/>
    <cellStyle name="Итог 2 2 2 2 6 3 2 2" xfId="35843"/>
    <cellStyle name="Итог 2 2 2 2 6 3 3" xfId="35844"/>
    <cellStyle name="Итог 2 2 2 2 6 4" xfId="35845"/>
    <cellStyle name="Итог 2 2 2 2 6 4 2" xfId="35846"/>
    <cellStyle name="Итог 2 2 2 2 6 5" xfId="35847"/>
    <cellStyle name="Итог 2 2 2 2 7" xfId="35848"/>
    <cellStyle name="Итог 2 2 2 2 7 2" xfId="35849"/>
    <cellStyle name="Итог 2 2 2 2 7 2 2" xfId="35850"/>
    <cellStyle name="Итог 2 2 2 2 7 2 2 2" xfId="35851"/>
    <cellStyle name="Итог 2 2 2 2 7 2 2 2 2" xfId="35852"/>
    <cellStyle name="Итог 2 2 2 2 7 2 2 3" xfId="35853"/>
    <cellStyle name="Итог 2 2 2 2 7 2 3" xfId="35854"/>
    <cellStyle name="Итог 2 2 2 2 7 2 3 2" xfId="35855"/>
    <cellStyle name="Итог 2 2 2 2 7 2 4" xfId="35856"/>
    <cellStyle name="Итог 2 2 2 2 7 3" xfId="35857"/>
    <cellStyle name="Итог 2 2 2 2 7 3 2" xfId="35858"/>
    <cellStyle name="Итог 2 2 2 2 7 3 2 2" xfId="35859"/>
    <cellStyle name="Итог 2 2 2 2 7 3 3" xfId="35860"/>
    <cellStyle name="Итог 2 2 2 2 7 4" xfId="35861"/>
    <cellStyle name="Итог 2 2 2 2 7 4 2" xfId="35862"/>
    <cellStyle name="Итог 2 2 2 2 7 5" xfId="35863"/>
    <cellStyle name="Итог 2 2 2 2 8" xfId="35864"/>
    <cellStyle name="Итог 2 2 2 2 8 2" xfId="35865"/>
    <cellStyle name="Итог 2 2 2 2 8 2 2" xfId="35866"/>
    <cellStyle name="Итог 2 2 2 2 8 2 2 2" xfId="35867"/>
    <cellStyle name="Итог 2 2 2 2 8 2 2 2 2" xfId="35868"/>
    <cellStyle name="Итог 2 2 2 2 8 2 2 3" xfId="35869"/>
    <cellStyle name="Итог 2 2 2 2 8 2 3" xfId="35870"/>
    <cellStyle name="Итог 2 2 2 2 8 2 3 2" xfId="35871"/>
    <cellStyle name="Итог 2 2 2 2 8 2 4" xfId="35872"/>
    <cellStyle name="Итог 2 2 2 2 8 3" xfId="35873"/>
    <cellStyle name="Итог 2 2 2 2 8 3 2" xfId="35874"/>
    <cellStyle name="Итог 2 2 2 2 8 3 2 2" xfId="35875"/>
    <cellStyle name="Итог 2 2 2 2 8 3 3" xfId="35876"/>
    <cellStyle name="Итог 2 2 2 2 8 4" xfId="35877"/>
    <cellStyle name="Итог 2 2 2 2 8 4 2" xfId="35878"/>
    <cellStyle name="Итог 2 2 2 2 8 5" xfId="35879"/>
    <cellStyle name="Итог 2 2 2 2 9" xfId="35880"/>
    <cellStyle name="Итог 2 2 2 2 9 2" xfId="35881"/>
    <cellStyle name="Итог 2 2 2 2 9 2 2" xfId="35882"/>
    <cellStyle name="Итог 2 2 2 2 9 2 2 2" xfId="35883"/>
    <cellStyle name="Итог 2 2 2 2 9 2 3" xfId="35884"/>
    <cellStyle name="Итог 2 2 2 2 9 3" xfId="35885"/>
    <cellStyle name="Итог 2 2 2 2 9 3 2" xfId="35886"/>
    <cellStyle name="Итог 2 2 2 2 9 4" xfId="35887"/>
    <cellStyle name="Итог 2 2 2 3" xfId="35888"/>
    <cellStyle name="Итог 2 2 2 3 2" xfId="35889"/>
    <cellStyle name="Итог 2 2 2 3 2 2" xfId="35890"/>
    <cellStyle name="Итог 2 2 2 3 2 2 2" xfId="35891"/>
    <cellStyle name="Итог 2 2 2 3 2 2 2 2" xfId="35892"/>
    <cellStyle name="Итог 2 2 2 3 2 2 3" xfId="35893"/>
    <cellStyle name="Итог 2 2 2 3 2 3" xfId="35894"/>
    <cellStyle name="Итог 2 2 2 3 2 3 2" xfId="35895"/>
    <cellStyle name="Итог 2 2 2 3 2 4" xfId="35896"/>
    <cellStyle name="Итог 2 2 2 3 3" xfId="35897"/>
    <cellStyle name="Итог 2 2 2 3 3 2" xfId="35898"/>
    <cellStyle name="Итог 2 2 2 3 3 2 2" xfId="35899"/>
    <cellStyle name="Итог 2 2 2 3 3 3" xfId="35900"/>
    <cellStyle name="Итог 2 2 2 3 4" xfId="35901"/>
    <cellStyle name="Итог 2 2 2 3 4 2" xfId="35902"/>
    <cellStyle name="Итог 2 2 2 3 5" xfId="35903"/>
    <cellStyle name="Итог 2 2 2 4" xfId="35904"/>
    <cellStyle name="Итог 2 2 2 4 2" xfId="35905"/>
    <cellStyle name="Итог 2 2 2 4 2 2" xfId="35906"/>
    <cellStyle name="Итог 2 2 2 4 2 2 2" xfId="35907"/>
    <cellStyle name="Итог 2 2 2 4 2 2 2 2" xfId="35908"/>
    <cellStyle name="Итог 2 2 2 4 2 2 3" xfId="35909"/>
    <cellStyle name="Итог 2 2 2 4 2 3" xfId="35910"/>
    <cellStyle name="Итог 2 2 2 4 2 3 2" xfId="35911"/>
    <cellStyle name="Итог 2 2 2 4 2 4" xfId="35912"/>
    <cellStyle name="Итог 2 2 2 4 3" xfId="35913"/>
    <cellStyle name="Итог 2 2 2 4 3 2" xfId="35914"/>
    <cellStyle name="Итог 2 2 2 4 3 2 2" xfId="35915"/>
    <cellStyle name="Итог 2 2 2 4 3 3" xfId="35916"/>
    <cellStyle name="Итог 2 2 2 4 4" xfId="35917"/>
    <cellStyle name="Итог 2 2 2 4 4 2" xfId="35918"/>
    <cellStyle name="Итог 2 2 2 4 5" xfId="35919"/>
    <cellStyle name="Итог 2 2 2 5" xfId="35920"/>
    <cellStyle name="Итог 2 2 2 5 2" xfId="35921"/>
    <cellStyle name="Итог 2 2 2 5 2 2" xfId="35922"/>
    <cellStyle name="Итог 2 2 2 5 2 2 2" xfId="35923"/>
    <cellStyle name="Итог 2 2 2 5 2 2 2 2" xfId="35924"/>
    <cellStyle name="Итог 2 2 2 5 2 2 3" xfId="35925"/>
    <cellStyle name="Итог 2 2 2 5 2 3" xfId="35926"/>
    <cellStyle name="Итог 2 2 2 5 2 3 2" xfId="35927"/>
    <cellStyle name="Итог 2 2 2 5 2 4" xfId="35928"/>
    <cellStyle name="Итог 2 2 2 5 3" xfId="35929"/>
    <cellStyle name="Итог 2 2 2 5 3 2" xfId="35930"/>
    <cellStyle name="Итог 2 2 2 5 3 2 2" xfId="35931"/>
    <cellStyle name="Итог 2 2 2 5 3 3" xfId="35932"/>
    <cellStyle name="Итог 2 2 2 5 4" xfId="35933"/>
    <cellStyle name="Итог 2 2 2 5 4 2" xfId="35934"/>
    <cellStyle name="Итог 2 2 2 5 5" xfId="35935"/>
    <cellStyle name="Итог 2 2 2 6" xfId="35936"/>
    <cellStyle name="Итог 2 2 2 6 2" xfId="35937"/>
    <cellStyle name="Итог 2 2 2 6 2 2" xfId="35938"/>
    <cellStyle name="Итог 2 2 2 6 2 2 2" xfId="35939"/>
    <cellStyle name="Итог 2 2 2 6 2 2 2 2" xfId="35940"/>
    <cellStyle name="Итог 2 2 2 6 2 2 3" xfId="35941"/>
    <cellStyle name="Итог 2 2 2 6 2 3" xfId="35942"/>
    <cellStyle name="Итог 2 2 2 6 2 3 2" xfId="35943"/>
    <cellStyle name="Итог 2 2 2 6 2 4" xfId="35944"/>
    <cellStyle name="Итог 2 2 2 6 3" xfId="35945"/>
    <cellStyle name="Итог 2 2 2 6 3 2" xfId="35946"/>
    <cellStyle name="Итог 2 2 2 6 3 2 2" xfId="35947"/>
    <cellStyle name="Итог 2 2 2 6 3 3" xfId="35948"/>
    <cellStyle name="Итог 2 2 2 6 4" xfId="35949"/>
    <cellStyle name="Итог 2 2 2 6 4 2" xfId="35950"/>
    <cellStyle name="Итог 2 2 2 6 5" xfId="35951"/>
    <cellStyle name="Итог 2 2 2 7" xfId="35952"/>
    <cellStyle name="Итог 2 2 2 7 2" xfId="35953"/>
    <cellStyle name="Итог 2 2 2 7 2 2" xfId="35954"/>
    <cellStyle name="Итог 2 2 2 7 2 2 2" xfId="35955"/>
    <cellStyle name="Итог 2 2 2 7 2 2 2 2" xfId="35956"/>
    <cellStyle name="Итог 2 2 2 7 2 2 3" xfId="35957"/>
    <cellStyle name="Итог 2 2 2 7 2 3" xfId="35958"/>
    <cellStyle name="Итог 2 2 2 7 2 3 2" xfId="35959"/>
    <cellStyle name="Итог 2 2 2 7 2 4" xfId="35960"/>
    <cellStyle name="Итог 2 2 2 7 3" xfId="35961"/>
    <cellStyle name="Итог 2 2 2 7 3 2" xfId="35962"/>
    <cellStyle name="Итог 2 2 2 7 3 2 2" xfId="35963"/>
    <cellStyle name="Итог 2 2 2 7 3 3" xfId="35964"/>
    <cellStyle name="Итог 2 2 2 7 4" xfId="35965"/>
    <cellStyle name="Итог 2 2 2 7 4 2" xfId="35966"/>
    <cellStyle name="Итог 2 2 2 7 5" xfId="35967"/>
    <cellStyle name="Итог 2 2 2 8" xfId="35968"/>
    <cellStyle name="Итог 2 2 2 8 2" xfId="35969"/>
    <cellStyle name="Итог 2 2 2 8 2 2" xfId="35970"/>
    <cellStyle name="Итог 2 2 2 8 2 2 2" xfId="35971"/>
    <cellStyle name="Итог 2 2 2 8 2 2 2 2" xfId="35972"/>
    <cellStyle name="Итог 2 2 2 8 2 2 3" xfId="35973"/>
    <cellStyle name="Итог 2 2 2 8 2 3" xfId="35974"/>
    <cellStyle name="Итог 2 2 2 8 2 3 2" xfId="35975"/>
    <cellStyle name="Итог 2 2 2 8 2 4" xfId="35976"/>
    <cellStyle name="Итог 2 2 2 8 3" xfId="35977"/>
    <cellStyle name="Итог 2 2 2 8 3 2" xfId="35978"/>
    <cellStyle name="Итог 2 2 2 8 3 2 2" xfId="35979"/>
    <cellStyle name="Итог 2 2 2 8 3 3" xfId="35980"/>
    <cellStyle name="Итог 2 2 2 8 4" xfId="35981"/>
    <cellStyle name="Итог 2 2 2 8 4 2" xfId="35982"/>
    <cellStyle name="Итог 2 2 2 8 5" xfId="35983"/>
    <cellStyle name="Итог 2 2 2 9" xfId="35984"/>
    <cellStyle name="Итог 2 2 2 9 2" xfId="35985"/>
    <cellStyle name="Итог 2 2 2 9 2 2" xfId="35986"/>
    <cellStyle name="Итог 2 2 2 9 2 2 2" xfId="35987"/>
    <cellStyle name="Итог 2 2 2 9 2 2 2 2" xfId="35988"/>
    <cellStyle name="Итог 2 2 2 9 2 2 3" xfId="35989"/>
    <cellStyle name="Итог 2 2 2 9 2 3" xfId="35990"/>
    <cellStyle name="Итог 2 2 2 9 2 3 2" xfId="35991"/>
    <cellStyle name="Итог 2 2 2 9 2 4" xfId="35992"/>
    <cellStyle name="Итог 2 2 2 9 3" xfId="35993"/>
    <cellStyle name="Итог 2 2 2 9 3 2" xfId="35994"/>
    <cellStyle name="Итог 2 2 2 9 3 2 2" xfId="35995"/>
    <cellStyle name="Итог 2 2 2 9 3 3" xfId="35996"/>
    <cellStyle name="Итог 2 2 2 9 4" xfId="35997"/>
    <cellStyle name="Итог 2 2 2 9 4 2" xfId="35998"/>
    <cellStyle name="Итог 2 2 2 9 5" xfId="35999"/>
    <cellStyle name="Итог 2 2 3" xfId="36000"/>
    <cellStyle name="Итог 2 2 3 10" xfId="36001"/>
    <cellStyle name="Итог 2 2 3 10 2" xfId="36002"/>
    <cellStyle name="Итог 2 2 3 10 2 2" xfId="36003"/>
    <cellStyle name="Итог 2 2 3 10 3" xfId="36004"/>
    <cellStyle name="Итог 2 2 3 11" xfId="36005"/>
    <cellStyle name="Итог 2 2 3 11 2" xfId="36006"/>
    <cellStyle name="Итог 2 2 3 12" xfId="36007"/>
    <cellStyle name="Итог 2 2 3 2" xfId="36008"/>
    <cellStyle name="Итог 2 2 3 2 2" xfId="36009"/>
    <cellStyle name="Итог 2 2 3 2 2 2" xfId="36010"/>
    <cellStyle name="Итог 2 2 3 2 2 2 2" xfId="36011"/>
    <cellStyle name="Итог 2 2 3 2 2 2 2 2" xfId="36012"/>
    <cellStyle name="Итог 2 2 3 2 2 2 3" xfId="36013"/>
    <cellStyle name="Итог 2 2 3 2 2 3" xfId="36014"/>
    <cellStyle name="Итог 2 2 3 2 2 3 2" xfId="36015"/>
    <cellStyle name="Итог 2 2 3 2 2 4" xfId="36016"/>
    <cellStyle name="Итог 2 2 3 2 3" xfId="36017"/>
    <cellStyle name="Итог 2 2 3 2 3 2" xfId="36018"/>
    <cellStyle name="Итог 2 2 3 2 3 2 2" xfId="36019"/>
    <cellStyle name="Итог 2 2 3 2 3 3" xfId="36020"/>
    <cellStyle name="Итог 2 2 3 2 4" xfId="36021"/>
    <cellStyle name="Итог 2 2 3 2 4 2" xfId="36022"/>
    <cellStyle name="Итог 2 2 3 2 5" xfId="36023"/>
    <cellStyle name="Итог 2 2 3 3" xfId="36024"/>
    <cellStyle name="Итог 2 2 3 3 2" xfId="36025"/>
    <cellStyle name="Итог 2 2 3 3 2 2" xfId="36026"/>
    <cellStyle name="Итог 2 2 3 3 2 2 2" xfId="36027"/>
    <cellStyle name="Итог 2 2 3 3 2 2 2 2" xfId="36028"/>
    <cellStyle name="Итог 2 2 3 3 2 2 3" xfId="36029"/>
    <cellStyle name="Итог 2 2 3 3 2 3" xfId="36030"/>
    <cellStyle name="Итог 2 2 3 3 2 3 2" xfId="36031"/>
    <cellStyle name="Итог 2 2 3 3 2 4" xfId="36032"/>
    <cellStyle name="Итог 2 2 3 3 3" xfId="36033"/>
    <cellStyle name="Итог 2 2 3 3 3 2" xfId="36034"/>
    <cellStyle name="Итог 2 2 3 3 3 2 2" xfId="36035"/>
    <cellStyle name="Итог 2 2 3 3 3 3" xfId="36036"/>
    <cellStyle name="Итог 2 2 3 3 4" xfId="36037"/>
    <cellStyle name="Итог 2 2 3 3 4 2" xfId="36038"/>
    <cellStyle name="Итог 2 2 3 3 5" xfId="36039"/>
    <cellStyle name="Итог 2 2 3 4" xfId="36040"/>
    <cellStyle name="Итог 2 2 3 4 2" xfId="36041"/>
    <cellStyle name="Итог 2 2 3 4 2 2" xfId="36042"/>
    <cellStyle name="Итог 2 2 3 4 2 2 2" xfId="36043"/>
    <cellStyle name="Итог 2 2 3 4 2 2 2 2" xfId="36044"/>
    <cellStyle name="Итог 2 2 3 4 2 2 3" xfId="36045"/>
    <cellStyle name="Итог 2 2 3 4 2 3" xfId="36046"/>
    <cellStyle name="Итог 2 2 3 4 2 3 2" xfId="36047"/>
    <cellStyle name="Итог 2 2 3 4 2 4" xfId="36048"/>
    <cellStyle name="Итог 2 2 3 4 3" xfId="36049"/>
    <cellStyle name="Итог 2 2 3 4 3 2" xfId="36050"/>
    <cellStyle name="Итог 2 2 3 4 3 2 2" xfId="36051"/>
    <cellStyle name="Итог 2 2 3 4 3 3" xfId="36052"/>
    <cellStyle name="Итог 2 2 3 4 4" xfId="36053"/>
    <cellStyle name="Итог 2 2 3 4 4 2" xfId="36054"/>
    <cellStyle name="Итог 2 2 3 4 5" xfId="36055"/>
    <cellStyle name="Итог 2 2 3 5" xfId="36056"/>
    <cellStyle name="Итог 2 2 3 5 2" xfId="36057"/>
    <cellStyle name="Итог 2 2 3 5 2 2" xfId="36058"/>
    <cellStyle name="Итог 2 2 3 5 2 2 2" xfId="36059"/>
    <cellStyle name="Итог 2 2 3 5 2 2 2 2" xfId="36060"/>
    <cellStyle name="Итог 2 2 3 5 2 2 3" xfId="36061"/>
    <cellStyle name="Итог 2 2 3 5 2 3" xfId="36062"/>
    <cellStyle name="Итог 2 2 3 5 2 3 2" xfId="36063"/>
    <cellStyle name="Итог 2 2 3 5 2 4" xfId="36064"/>
    <cellStyle name="Итог 2 2 3 5 3" xfId="36065"/>
    <cellStyle name="Итог 2 2 3 5 3 2" xfId="36066"/>
    <cellStyle name="Итог 2 2 3 5 3 2 2" xfId="36067"/>
    <cellStyle name="Итог 2 2 3 5 3 3" xfId="36068"/>
    <cellStyle name="Итог 2 2 3 5 4" xfId="36069"/>
    <cellStyle name="Итог 2 2 3 5 4 2" xfId="36070"/>
    <cellStyle name="Итог 2 2 3 5 5" xfId="36071"/>
    <cellStyle name="Итог 2 2 3 6" xfId="36072"/>
    <cellStyle name="Итог 2 2 3 6 2" xfId="36073"/>
    <cellStyle name="Итог 2 2 3 6 2 2" xfId="36074"/>
    <cellStyle name="Итог 2 2 3 6 2 2 2" xfId="36075"/>
    <cellStyle name="Итог 2 2 3 6 2 2 2 2" xfId="36076"/>
    <cellStyle name="Итог 2 2 3 6 2 2 3" xfId="36077"/>
    <cellStyle name="Итог 2 2 3 6 2 3" xfId="36078"/>
    <cellStyle name="Итог 2 2 3 6 2 3 2" xfId="36079"/>
    <cellStyle name="Итог 2 2 3 6 2 4" xfId="36080"/>
    <cellStyle name="Итог 2 2 3 6 3" xfId="36081"/>
    <cellStyle name="Итог 2 2 3 6 3 2" xfId="36082"/>
    <cellStyle name="Итог 2 2 3 6 3 2 2" xfId="36083"/>
    <cellStyle name="Итог 2 2 3 6 3 3" xfId="36084"/>
    <cellStyle name="Итог 2 2 3 6 4" xfId="36085"/>
    <cellStyle name="Итог 2 2 3 6 4 2" xfId="36086"/>
    <cellStyle name="Итог 2 2 3 6 5" xfId="36087"/>
    <cellStyle name="Итог 2 2 3 7" xfId="36088"/>
    <cellStyle name="Итог 2 2 3 7 2" xfId="36089"/>
    <cellStyle name="Итог 2 2 3 7 2 2" xfId="36090"/>
    <cellStyle name="Итог 2 2 3 7 2 2 2" xfId="36091"/>
    <cellStyle name="Итог 2 2 3 7 2 2 2 2" xfId="36092"/>
    <cellStyle name="Итог 2 2 3 7 2 2 3" xfId="36093"/>
    <cellStyle name="Итог 2 2 3 7 2 3" xfId="36094"/>
    <cellStyle name="Итог 2 2 3 7 2 3 2" xfId="36095"/>
    <cellStyle name="Итог 2 2 3 7 2 4" xfId="36096"/>
    <cellStyle name="Итог 2 2 3 7 3" xfId="36097"/>
    <cellStyle name="Итог 2 2 3 7 3 2" xfId="36098"/>
    <cellStyle name="Итог 2 2 3 7 3 2 2" xfId="36099"/>
    <cellStyle name="Итог 2 2 3 7 3 3" xfId="36100"/>
    <cellStyle name="Итог 2 2 3 7 4" xfId="36101"/>
    <cellStyle name="Итог 2 2 3 7 4 2" xfId="36102"/>
    <cellStyle name="Итог 2 2 3 7 5" xfId="36103"/>
    <cellStyle name="Итог 2 2 3 8" xfId="36104"/>
    <cellStyle name="Итог 2 2 3 8 2" xfId="36105"/>
    <cellStyle name="Итог 2 2 3 8 2 2" xfId="36106"/>
    <cellStyle name="Итог 2 2 3 8 2 2 2" xfId="36107"/>
    <cellStyle name="Итог 2 2 3 8 2 2 2 2" xfId="36108"/>
    <cellStyle name="Итог 2 2 3 8 2 2 3" xfId="36109"/>
    <cellStyle name="Итог 2 2 3 8 2 3" xfId="36110"/>
    <cellStyle name="Итог 2 2 3 8 2 3 2" xfId="36111"/>
    <cellStyle name="Итог 2 2 3 8 2 4" xfId="36112"/>
    <cellStyle name="Итог 2 2 3 8 3" xfId="36113"/>
    <cellStyle name="Итог 2 2 3 8 3 2" xfId="36114"/>
    <cellStyle name="Итог 2 2 3 8 3 2 2" xfId="36115"/>
    <cellStyle name="Итог 2 2 3 8 3 3" xfId="36116"/>
    <cellStyle name="Итог 2 2 3 8 4" xfId="36117"/>
    <cellStyle name="Итог 2 2 3 8 4 2" xfId="36118"/>
    <cellStyle name="Итог 2 2 3 8 5" xfId="36119"/>
    <cellStyle name="Итог 2 2 3 9" xfId="36120"/>
    <cellStyle name="Итог 2 2 3 9 2" xfId="36121"/>
    <cellStyle name="Итог 2 2 3 9 2 2" xfId="36122"/>
    <cellStyle name="Итог 2 2 3 9 2 2 2" xfId="36123"/>
    <cellStyle name="Итог 2 2 3 9 2 3" xfId="36124"/>
    <cellStyle name="Итог 2 2 3 9 3" xfId="36125"/>
    <cellStyle name="Итог 2 2 3 9 3 2" xfId="36126"/>
    <cellStyle name="Итог 2 2 3 9 4" xfId="36127"/>
    <cellStyle name="Итог 2 2 4" xfId="36128"/>
    <cellStyle name="Итог 2 2 4 2" xfId="36129"/>
    <cellStyle name="Итог 2 2 4 2 2" xfId="36130"/>
    <cellStyle name="Итог 2 2 4 2 2 2" xfId="36131"/>
    <cellStyle name="Итог 2 2 4 2 2 2 2" xfId="36132"/>
    <cellStyle name="Итог 2 2 4 2 2 3" xfId="36133"/>
    <cellStyle name="Итог 2 2 4 2 3" xfId="36134"/>
    <cellStyle name="Итог 2 2 4 2 3 2" xfId="36135"/>
    <cellStyle name="Итог 2 2 4 2 4" xfId="36136"/>
    <cellStyle name="Итог 2 2 4 3" xfId="36137"/>
    <cellStyle name="Итог 2 2 4 3 2" xfId="36138"/>
    <cellStyle name="Итог 2 2 4 3 2 2" xfId="36139"/>
    <cellStyle name="Итог 2 2 4 3 3" xfId="36140"/>
    <cellStyle name="Итог 2 2 4 4" xfId="36141"/>
    <cellStyle name="Итог 2 2 4 4 2" xfId="36142"/>
    <cellStyle name="Итог 2 2 4 5" xfId="36143"/>
    <cellStyle name="Итог 2 2 5" xfId="36144"/>
    <cellStyle name="Итог 2 2 5 2" xfId="36145"/>
    <cellStyle name="Итог 2 2 5 2 2" xfId="36146"/>
    <cellStyle name="Итог 2 2 5 2 2 2" xfId="36147"/>
    <cellStyle name="Итог 2 2 5 2 2 2 2" xfId="36148"/>
    <cellStyle name="Итог 2 2 5 2 2 3" xfId="36149"/>
    <cellStyle name="Итог 2 2 5 2 3" xfId="36150"/>
    <cellStyle name="Итог 2 2 5 2 3 2" xfId="36151"/>
    <cellStyle name="Итог 2 2 5 2 4" xfId="36152"/>
    <cellStyle name="Итог 2 2 5 3" xfId="36153"/>
    <cellStyle name="Итог 2 2 5 3 2" xfId="36154"/>
    <cellStyle name="Итог 2 2 5 3 2 2" xfId="36155"/>
    <cellStyle name="Итог 2 2 5 3 3" xfId="36156"/>
    <cellStyle name="Итог 2 2 5 4" xfId="36157"/>
    <cellStyle name="Итог 2 2 5 4 2" xfId="36158"/>
    <cellStyle name="Итог 2 2 5 5" xfId="36159"/>
    <cellStyle name="Итог 2 2 6" xfId="36160"/>
    <cellStyle name="Итог 2 2 6 2" xfId="36161"/>
    <cellStyle name="Итог 2 2 6 2 2" xfId="36162"/>
    <cellStyle name="Итог 2 2 6 2 2 2" xfId="36163"/>
    <cellStyle name="Итог 2 2 6 2 2 2 2" xfId="36164"/>
    <cellStyle name="Итог 2 2 6 2 2 3" xfId="36165"/>
    <cellStyle name="Итог 2 2 6 2 3" xfId="36166"/>
    <cellStyle name="Итог 2 2 6 2 3 2" xfId="36167"/>
    <cellStyle name="Итог 2 2 6 2 4" xfId="36168"/>
    <cellStyle name="Итог 2 2 6 3" xfId="36169"/>
    <cellStyle name="Итог 2 2 6 3 2" xfId="36170"/>
    <cellStyle name="Итог 2 2 6 3 2 2" xfId="36171"/>
    <cellStyle name="Итог 2 2 6 3 3" xfId="36172"/>
    <cellStyle name="Итог 2 2 6 4" xfId="36173"/>
    <cellStyle name="Итог 2 2 6 4 2" xfId="36174"/>
    <cellStyle name="Итог 2 2 6 5" xfId="36175"/>
    <cellStyle name="Итог 2 2 7" xfId="36176"/>
    <cellStyle name="Итог 2 2 7 2" xfId="36177"/>
    <cellStyle name="Итог 2 2 7 2 2" xfId="36178"/>
    <cellStyle name="Итог 2 2 7 2 2 2" xfId="36179"/>
    <cellStyle name="Итог 2 2 7 2 2 2 2" xfId="36180"/>
    <cellStyle name="Итог 2 2 7 2 2 3" xfId="36181"/>
    <cellStyle name="Итог 2 2 7 2 3" xfId="36182"/>
    <cellStyle name="Итог 2 2 7 2 3 2" xfId="36183"/>
    <cellStyle name="Итог 2 2 7 2 4" xfId="36184"/>
    <cellStyle name="Итог 2 2 7 3" xfId="36185"/>
    <cellStyle name="Итог 2 2 7 3 2" xfId="36186"/>
    <cellStyle name="Итог 2 2 7 3 2 2" xfId="36187"/>
    <cellStyle name="Итог 2 2 7 3 3" xfId="36188"/>
    <cellStyle name="Итог 2 2 7 4" xfId="36189"/>
    <cellStyle name="Итог 2 2 7 4 2" xfId="36190"/>
    <cellStyle name="Итог 2 2 7 5" xfId="36191"/>
    <cellStyle name="Итог 2 2 8" xfId="36192"/>
    <cellStyle name="Итог 2 2 8 2" xfId="36193"/>
    <cellStyle name="Итог 2 2 8 2 2" xfId="36194"/>
    <cellStyle name="Итог 2 2 8 2 2 2" xfId="36195"/>
    <cellStyle name="Итог 2 2 8 2 2 2 2" xfId="36196"/>
    <cellStyle name="Итог 2 2 8 2 2 3" xfId="36197"/>
    <cellStyle name="Итог 2 2 8 2 3" xfId="36198"/>
    <cellStyle name="Итог 2 2 8 2 3 2" xfId="36199"/>
    <cellStyle name="Итог 2 2 8 2 4" xfId="36200"/>
    <cellStyle name="Итог 2 2 8 3" xfId="36201"/>
    <cellStyle name="Итог 2 2 8 3 2" xfId="36202"/>
    <cellStyle name="Итог 2 2 8 3 2 2" xfId="36203"/>
    <cellStyle name="Итог 2 2 8 3 3" xfId="36204"/>
    <cellStyle name="Итог 2 2 8 4" xfId="36205"/>
    <cellStyle name="Итог 2 2 8 4 2" xfId="36206"/>
    <cellStyle name="Итог 2 2 8 5" xfId="36207"/>
    <cellStyle name="Итог 2 2 9" xfId="36208"/>
    <cellStyle name="Итог 2 2 9 2" xfId="36209"/>
    <cellStyle name="Итог 2 2 9 2 2" xfId="36210"/>
    <cellStyle name="Итог 2 2 9 2 2 2" xfId="36211"/>
    <cellStyle name="Итог 2 2 9 2 2 2 2" xfId="36212"/>
    <cellStyle name="Итог 2 2 9 2 2 3" xfId="36213"/>
    <cellStyle name="Итог 2 2 9 2 3" xfId="36214"/>
    <cellStyle name="Итог 2 2 9 2 3 2" xfId="36215"/>
    <cellStyle name="Итог 2 2 9 2 4" xfId="36216"/>
    <cellStyle name="Итог 2 2 9 3" xfId="36217"/>
    <cellStyle name="Итог 2 2 9 3 2" xfId="36218"/>
    <cellStyle name="Итог 2 2 9 3 2 2" xfId="36219"/>
    <cellStyle name="Итог 2 2 9 3 3" xfId="36220"/>
    <cellStyle name="Итог 2 2 9 4" xfId="36221"/>
    <cellStyle name="Итог 2 2 9 4 2" xfId="36222"/>
    <cellStyle name="Итог 2 2 9 5" xfId="36223"/>
    <cellStyle name="Итог 2 20" xfId="36224"/>
    <cellStyle name="Итог 2 20 2" xfId="36225"/>
    <cellStyle name="Итог 2 20 2 2" xfId="36226"/>
    <cellStyle name="Итог 2 20 2 2 2" xfId="36227"/>
    <cellStyle name="Итог 2 20 2 3" xfId="36228"/>
    <cellStyle name="Итог 2 20 3" xfId="36229"/>
    <cellStyle name="Итог 2 20 3 2" xfId="36230"/>
    <cellStyle name="Итог 2 20 4" xfId="36231"/>
    <cellStyle name="Итог 2 21" xfId="36232"/>
    <cellStyle name="Итог 2 21 2" xfId="36233"/>
    <cellStyle name="Итог 2 21 2 2" xfId="36234"/>
    <cellStyle name="Итог 2 21 3" xfId="36235"/>
    <cellStyle name="Итог 2 22" xfId="36236"/>
    <cellStyle name="Итог 2 22 2" xfId="36237"/>
    <cellStyle name="Итог 2 23" xfId="36238"/>
    <cellStyle name="Итог 2 3" xfId="36239"/>
    <cellStyle name="Итог 2 3 10" xfId="36240"/>
    <cellStyle name="Итог 2 3 10 2" xfId="36241"/>
    <cellStyle name="Итог 2 3 10 2 2" xfId="36242"/>
    <cellStyle name="Итог 2 3 10 2 2 2" xfId="36243"/>
    <cellStyle name="Итог 2 3 10 2 2 2 2" xfId="36244"/>
    <cellStyle name="Итог 2 3 10 2 2 3" xfId="36245"/>
    <cellStyle name="Итог 2 3 10 2 3" xfId="36246"/>
    <cellStyle name="Итог 2 3 10 2 3 2" xfId="36247"/>
    <cellStyle name="Итог 2 3 10 2 4" xfId="36248"/>
    <cellStyle name="Итог 2 3 10 3" xfId="36249"/>
    <cellStyle name="Итог 2 3 10 3 2" xfId="36250"/>
    <cellStyle name="Итог 2 3 10 3 2 2" xfId="36251"/>
    <cellStyle name="Итог 2 3 10 3 3" xfId="36252"/>
    <cellStyle name="Итог 2 3 10 4" xfId="36253"/>
    <cellStyle name="Итог 2 3 10 4 2" xfId="36254"/>
    <cellStyle name="Итог 2 3 10 5" xfId="36255"/>
    <cellStyle name="Итог 2 3 11" xfId="36256"/>
    <cellStyle name="Итог 2 3 11 2" xfId="36257"/>
    <cellStyle name="Итог 2 3 11 2 2" xfId="36258"/>
    <cellStyle name="Итог 2 3 11 2 2 2" xfId="36259"/>
    <cellStyle name="Итог 2 3 11 2 3" xfId="36260"/>
    <cellStyle name="Итог 2 3 11 3" xfId="36261"/>
    <cellStyle name="Итог 2 3 11 3 2" xfId="36262"/>
    <cellStyle name="Итог 2 3 11 4" xfId="36263"/>
    <cellStyle name="Итог 2 3 12" xfId="36264"/>
    <cellStyle name="Итог 2 3 12 2" xfId="36265"/>
    <cellStyle name="Итог 2 3 12 2 2" xfId="36266"/>
    <cellStyle name="Итог 2 3 12 3" xfId="36267"/>
    <cellStyle name="Итог 2 3 13" xfId="36268"/>
    <cellStyle name="Итог 2 3 13 2" xfId="36269"/>
    <cellStyle name="Итог 2 3 14" xfId="36270"/>
    <cellStyle name="Итог 2 3 2" xfId="36271"/>
    <cellStyle name="Итог 2 3 2 10" xfId="36272"/>
    <cellStyle name="Итог 2 3 2 10 2" xfId="36273"/>
    <cellStyle name="Итог 2 3 2 10 2 2" xfId="36274"/>
    <cellStyle name="Итог 2 3 2 10 2 2 2" xfId="36275"/>
    <cellStyle name="Итог 2 3 2 10 2 3" xfId="36276"/>
    <cellStyle name="Итог 2 3 2 10 3" xfId="36277"/>
    <cellStyle name="Итог 2 3 2 10 3 2" xfId="36278"/>
    <cellStyle name="Итог 2 3 2 10 4" xfId="36279"/>
    <cellStyle name="Итог 2 3 2 11" xfId="36280"/>
    <cellStyle name="Итог 2 3 2 11 2" xfId="36281"/>
    <cellStyle name="Итог 2 3 2 11 2 2" xfId="36282"/>
    <cellStyle name="Итог 2 3 2 11 3" xfId="36283"/>
    <cellStyle name="Итог 2 3 2 12" xfId="36284"/>
    <cellStyle name="Итог 2 3 2 12 2" xfId="36285"/>
    <cellStyle name="Итог 2 3 2 13" xfId="36286"/>
    <cellStyle name="Итог 2 3 2 2" xfId="36287"/>
    <cellStyle name="Итог 2 3 2 2 10" xfId="36288"/>
    <cellStyle name="Итог 2 3 2 2 10 2" xfId="36289"/>
    <cellStyle name="Итог 2 3 2 2 10 2 2" xfId="36290"/>
    <cellStyle name="Итог 2 3 2 2 10 3" xfId="36291"/>
    <cellStyle name="Итог 2 3 2 2 11" xfId="36292"/>
    <cellStyle name="Итог 2 3 2 2 11 2" xfId="36293"/>
    <cellStyle name="Итог 2 3 2 2 12" xfId="36294"/>
    <cellStyle name="Итог 2 3 2 2 2" xfId="36295"/>
    <cellStyle name="Итог 2 3 2 2 2 2" xfId="36296"/>
    <cellStyle name="Итог 2 3 2 2 2 2 2" xfId="36297"/>
    <cellStyle name="Итог 2 3 2 2 2 2 2 2" xfId="36298"/>
    <cellStyle name="Итог 2 3 2 2 2 2 2 2 2" xfId="36299"/>
    <cellStyle name="Итог 2 3 2 2 2 2 2 3" xfId="36300"/>
    <cellStyle name="Итог 2 3 2 2 2 2 3" xfId="36301"/>
    <cellStyle name="Итог 2 3 2 2 2 2 3 2" xfId="36302"/>
    <cellStyle name="Итог 2 3 2 2 2 2 4" xfId="36303"/>
    <cellStyle name="Итог 2 3 2 2 2 3" xfId="36304"/>
    <cellStyle name="Итог 2 3 2 2 2 3 2" xfId="36305"/>
    <cellStyle name="Итог 2 3 2 2 2 3 2 2" xfId="36306"/>
    <cellStyle name="Итог 2 3 2 2 2 3 3" xfId="36307"/>
    <cellStyle name="Итог 2 3 2 2 2 4" xfId="36308"/>
    <cellStyle name="Итог 2 3 2 2 2 4 2" xfId="36309"/>
    <cellStyle name="Итог 2 3 2 2 2 5" xfId="36310"/>
    <cellStyle name="Итог 2 3 2 2 3" xfId="36311"/>
    <cellStyle name="Итог 2 3 2 2 3 2" xfId="36312"/>
    <cellStyle name="Итог 2 3 2 2 3 2 2" xfId="36313"/>
    <cellStyle name="Итог 2 3 2 2 3 2 2 2" xfId="36314"/>
    <cellStyle name="Итог 2 3 2 2 3 2 2 2 2" xfId="36315"/>
    <cellStyle name="Итог 2 3 2 2 3 2 2 3" xfId="36316"/>
    <cellStyle name="Итог 2 3 2 2 3 2 3" xfId="36317"/>
    <cellStyle name="Итог 2 3 2 2 3 2 3 2" xfId="36318"/>
    <cellStyle name="Итог 2 3 2 2 3 2 4" xfId="36319"/>
    <cellStyle name="Итог 2 3 2 2 3 3" xfId="36320"/>
    <cellStyle name="Итог 2 3 2 2 3 3 2" xfId="36321"/>
    <cellStyle name="Итог 2 3 2 2 3 3 2 2" xfId="36322"/>
    <cellStyle name="Итог 2 3 2 2 3 3 3" xfId="36323"/>
    <cellStyle name="Итог 2 3 2 2 3 4" xfId="36324"/>
    <cellStyle name="Итог 2 3 2 2 3 4 2" xfId="36325"/>
    <cellStyle name="Итог 2 3 2 2 3 5" xfId="36326"/>
    <cellStyle name="Итог 2 3 2 2 4" xfId="36327"/>
    <cellStyle name="Итог 2 3 2 2 4 2" xfId="36328"/>
    <cellStyle name="Итог 2 3 2 2 4 2 2" xfId="36329"/>
    <cellStyle name="Итог 2 3 2 2 4 2 2 2" xfId="36330"/>
    <cellStyle name="Итог 2 3 2 2 4 2 2 2 2" xfId="36331"/>
    <cellStyle name="Итог 2 3 2 2 4 2 2 3" xfId="36332"/>
    <cellStyle name="Итог 2 3 2 2 4 2 3" xfId="36333"/>
    <cellStyle name="Итог 2 3 2 2 4 2 3 2" xfId="36334"/>
    <cellStyle name="Итог 2 3 2 2 4 2 4" xfId="36335"/>
    <cellStyle name="Итог 2 3 2 2 4 3" xfId="36336"/>
    <cellStyle name="Итог 2 3 2 2 4 3 2" xfId="36337"/>
    <cellStyle name="Итог 2 3 2 2 4 3 2 2" xfId="36338"/>
    <cellStyle name="Итог 2 3 2 2 4 3 3" xfId="36339"/>
    <cellStyle name="Итог 2 3 2 2 4 4" xfId="36340"/>
    <cellStyle name="Итог 2 3 2 2 4 4 2" xfId="36341"/>
    <cellStyle name="Итог 2 3 2 2 4 5" xfId="36342"/>
    <cellStyle name="Итог 2 3 2 2 5" xfId="36343"/>
    <cellStyle name="Итог 2 3 2 2 5 2" xfId="36344"/>
    <cellStyle name="Итог 2 3 2 2 5 2 2" xfId="36345"/>
    <cellStyle name="Итог 2 3 2 2 5 2 2 2" xfId="36346"/>
    <cellStyle name="Итог 2 3 2 2 5 2 2 2 2" xfId="36347"/>
    <cellStyle name="Итог 2 3 2 2 5 2 2 3" xfId="36348"/>
    <cellStyle name="Итог 2 3 2 2 5 2 3" xfId="36349"/>
    <cellStyle name="Итог 2 3 2 2 5 2 3 2" xfId="36350"/>
    <cellStyle name="Итог 2 3 2 2 5 2 4" xfId="36351"/>
    <cellStyle name="Итог 2 3 2 2 5 3" xfId="36352"/>
    <cellStyle name="Итог 2 3 2 2 5 3 2" xfId="36353"/>
    <cellStyle name="Итог 2 3 2 2 5 3 2 2" xfId="36354"/>
    <cellStyle name="Итог 2 3 2 2 5 3 3" xfId="36355"/>
    <cellStyle name="Итог 2 3 2 2 5 4" xfId="36356"/>
    <cellStyle name="Итог 2 3 2 2 5 4 2" xfId="36357"/>
    <cellStyle name="Итог 2 3 2 2 5 5" xfId="36358"/>
    <cellStyle name="Итог 2 3 2 2 6" xfId="36359"/>
    <cellStyle name="Итог 2 3 2 2 6 2" xfId="36360"/>
    <cellStyle name="Итог 2 3 2 2 6 2 2" xfId="36361"/>
    <cellStyle name="Итог 2 3 2 2 6 2 2 2" xfId="36362"/>
    <cellStyle name="Итог 2 3 2 2 6 2 2 2 2" xfId="36363"/>
    <cellStyle name="Итог 2 3 2 2 6 2 2 3" xfId="36364"/>
    <cellStyle name="Итог 2 3 2 2 6 2 3" xfId="36365"/>
    <cellStyle name="Итог 2 3 2 2 6 2 3 2" xfId="36366"/>
    <cellStyle name="Итог 2 3 2 2 6 2 4" xfId="36367"/>
    <cellStyle name="Итог 2 3 2 2 6 3" xfId="36368"/>
    <cellStyle name="Итог 2 3 2 2 6 3 2" xfId="36369"/>
    <cellStyle name="Итог 2 3 2 2 6 3 2 2" xfId="36370"/>
    <cellStyle name="Итог 2 3 2 2 6 3 3" xfId="36371"/>
    <cellStyle name="Итог 2 3 2 2 6 4" xfId="36372"/>
    <cellStyle name="Итог 2 3 2 2 6 4 2" xfId="36373"/>
    <cellStyle name="Итог 2 3 2 2 6 5" xfId="36374"/>
    <cellStyle name="Итог 2 3 2 2 7" xfId="36375"/>
    <cellStyle name="Итог 2 3 2 2 7 2" xfId="36376"/>
    <cellStyle name="Итог 2 3 2 2 7 2 2" xfId="36377"/>
    <cellStyle name="Итог 2 3 2 2 7 2 2 2" xfId="36378"/>
    <cellStyle name="Итог 2 3 2 2 7 2 2 2 2" xfId="36379"/>
    <cellStyle name="Итог 2 3 2 2 7 2 2 3" xfId="36380"/>
    <cellStyle name="Итог 2 3 2 2 7 2 3" xfId="36381"/>
    <cellStyle name="Итог 2 3 2 2 7 2 3 2" xfId="36382"/>
    <cellStyle name="Итог 2 3 2 2 7 2 4" xfId="36383"/>
    <cellStyle name="Итог 2 3 2 2 7 3" xfId="36384"/>
    <cellStyle name="Итог 2 3 2 2 7 3 2" xfId="36385"/>
    <cellStyle name="Итог 2 3 2 2 7 3 2 2" xfId="36386"/>
    <cellStyle name="Итог 2 3 2 2 7 3 3" xfId="36387"/>
    <cellStyle name="Итог 2 3 2 2 7 4" xfId="36388"/>
    <cellStyle name="Итог 2 3 2 2 7 4 2" xfId="36389"/>
    <cellStyle name="Итог 2 3 2 2 7 5" xfId="36390"/>
    <cellStyle name="Итог 2 3 2 2 8" xfId="36391"/>
    <cellStyle name="Итог 2 3 2 2 8 2" xfId="36392"/>
    <cellStyle name="Итог 2 3 2 2 8 2 2" xfId="36393"/>
    <cellStyle name="Итог 2 3 2 2 8 2 2 2" xfId="36394"/>
    <cellStyle name="Итог 2 3 2 2 8 2 2 2 2" xfId="36395"/>
    <cellStyle name="Итог 2 3 2 2 8 2 2 3" xfId="36396"/>
    <cellStyle name="Итог 2 3 2 2 8 2 3" xfId="36397"/>
    <cellStyle name="Итог 2 3 2 2 8 2 3 2" xfId="36398"/>
    <cellStyle name="Итог 2 3 2 2 8 2 4" xfId="36399"/>
    <cellStyle name="Итог 2 3 2 2 8 3" xfId="36400"/>
    <cellStyle name="Итог 2 3 2 2 8 3 2" xfId="36401"/>
    <cellStyle name="Итог 2 3 2 2 8 3 2 2" xfId="36402"/>
    <cellStyle name="Итог 2 3 2 2 8 3 3" xfId="36403"/>
    <cellStyle name="Итог 2 3 2 2 8 4" xfId="36404"/>
    <cellStyle name="Итог 2 3 2 2 8 4 2" xfId="36405"/>
    <cellStyle name="Итог 2 3 2 2 8 5" xfId="36406"/>
    <cellStyle name="Итог 2 3 2 2 9" xfId="36407"/>
    <cellStyle name="Итог 2 3 2 2 9 2" xfId="36408"/>
    <cellStyle name="Итог 2 3 2 2 9 2 2" xfId="36409"/>
    <cellStyle name="Итог 2 3 2 2 9 2 2 2" xfId="36410"/>
    <cellStyle name="Итог 2 3 2 2 9 2 3" xfId="36411"/>
    <cellStyle name="Итог 2 3 2 2 9 3" xfId="36412"/>
    <cellStyle name="Итог 2 3 2 2 9 3 2" xfId="36413"/>
    <cellStyle name="Итог 2 3 2 2 9 4" xfId="36414"/>
    <cellStyle name="Итог 2 3 2 3" xfId="36415"/>
    <cellStyle name="Итог 2 3 2 3 2" xfId="36416"/>
    <cellStyle name="Итог 2 3 2 3 2 2" xfId="36417"/>
    <cellStyle name="Итог 2 3 2 3 2 2 2" xfId="36418"/>
    <cellStyle name="Итог 2 3 2 3 2 2 2 2" xfId="36419"/>
    <cellStyle name="Итог 2 3 2 3 2 2 3" xfId="36420"/>
    <cellStyle name="Итог 2 3 2 3 2 3" xfId="36421"/>
    <cellStyle name="Итог 2 3 2 3 2 3 2" xfId="36422"/>
    <cellStyle name="Итог 2 3 2 3 2 4" xfId="36423"/>
    <cellStyle name="Итог 2 3 2 3 3" xfId="36424"/>
    <cellStyle name="Итог 2 3 2 3 3 2" xfId="36425"/>
    <cellStyle name="Итог 2 3 2 3 3 2 2" xfId="36426"/>
    <cellStyle name="Итог 2 3 2 3 3 3" xfId="36427"/>
    <cellStyle name="Итог 2 3 2 3 4" xfId="36428"/>
    <cellStyle name="Итог 2 3 2 3 4 2" xfId="36429"/>
    <cellStyle name="Итог 2 3 2 3 5" xfId="36430"/>
    <cellStyle name="Итог 2 3 2 4" xfId="36431"/>
    <cellStyle name="Итог 2 3 2 4 2" xfId="36432"/>
    <cellStyle name="Итог 2 3 2 4 2 2" xfId="36433"/>
    <cellStyle name="Итог 2 3 2 4 2 2 2" xfId="36434"/>
    <cellStyle name="Итог 2 3 2 4 2 2 2 2" xfId="36435"/>
    <cellStyle name="Итог 2 3 2 4 2 2 3" xfId="36436"/>
    <cellStyle name="Итог 2 3 2 4 2 3" xfId="36437"/>
    <cellStyle name="Итог 2 3 2 4 2 3 2" xfId="36438"/>
    <cellStyle name="Итог 2 3 2 4 2 4" xfId="36439"/>
    <cellStyle name="Итог 2 3 2 4 3" xfId="36440"/>
    <cellStyle name="Итог 2 3 2 4 3 2" xfId="36441"/>
    <cellStyle name="Итог 2 3 2 4 3 2 2" xfId="36442"/>
    <cellStyle name="Итог 2 3 2 4 3 3" xfId="36443"/>
    <cellStyle name="Итог 2 3 2 4 4" xfId="36444"/>
    <cellStyle name="Итог 2 3 2 4 4 2" xfId="36445"/>
    <cellStyle name="Итог 2 3 2 4 5" xfId="36446"/>
    <cellStyle name="Итог 2 3 2 5" xfId="36447"/>
    <cellStyle name="Итог 2 3 2 5 2" xfId="36448"/>
    <cellStyle name="Итог 2 3 2 5 2 2" xfId="36449"/>
    <cellStyle name="Итог 2 3 2 5 2 2 2" xfId="36450"/>
    <cellStyle name="Итог 2 3 2 5 2 2 2 2" xfId="36451"/>
    <cellStyle name="Итог 2 3 2 5 2 2 3" xfId="36452"/>
    <cellStyle name="Итог 2 3 2 5 2 3" xfId="36453"/>
    <cellStyle name="Итог 2 3 2 5 2 3 2" xfId="36454"/>
    <cellStyle name="Итог 2 3 2 5 2 4" xfId="36455"/>
    <cellStyle name="Итог 2 3 2 5 3" xfId="36456"/>
    <cellStyle name="Итог 2 3 2 5 3 2" xfId="36457"/>
    <cellStyle name="Итог 2 3 2 5 3 2 2" xfId="36458"/>
    <cellStyle name="Итог 2 3 2 5 3 3" xfId="36459"/>
    <cellStyle name="Итог 2 3 2 5 4" xfId="36460"/>
    <cellStyle name="Итог 2 3 2 5 4 2" xfId="36461"/>
    <cellStyle name="Итог 2 3 2 5 5" xfId="36462"/>
    <cellStyle name="Итог 2 3 2 6" xfId="36463"/>
    <cellStyle name="Итог 2 3 2 6 2" xfId="36464"/>
    <cellStyle name="Итог 2 3 2 6 2 2" xfId="36465"/>
    <cellStyle name="Итог 2 3 2 6 2 2 2" xfId="36466"/>
    <cellStyle name="Итог 2 3 2 6 2 2 2 2" xfId="36467"/>
    <cellStyle name="Итог 2 3 2 6 2 2 3" xfId="36468"/>
    <cellStyle name="Итог 2 3 2 6 2 3" xfId="36469"/>
    <cellStyle name="Итог 2 3 2 6 2 3 2" xfId="36470"/>
    <cellStyle name="Итог 2 3 2 6 2 4" xfId="36471"/>
    <cellStyle name="Итог 2 3 2 6 3" xfId="36472"/>
    <cellStyle name="Итог 2 3 2 6 3 2" xfId="36473"/>
    <cellStyle name="Итог 2 3 2 6 3 2 2" xfId="36474"/>
    <cellStyle name="Итог 2 3 2 6 3 3" xfId="36475"/>
    <cellStyle name="Итог 2 3 2 6 4" xfId="36476"/>
    <cellStyle name="Итог 2 3 2 6 4 2" xfId="36477"/>
    <cellStyle name="Итог 2 3 2 6 5" xfId="36478"/>
    <cellStyle name="Итог 2 3 2 7" xfId="36479"/>
    <cellStyle name="Итог 2 3 2 7 2" xfId="36480"/>
    <cellStyle name="Итог 2 3 2 7 2 2" xfId="36481"/>
    <cellStyle name="Итог 2 3 2 7 2 2 2" xfId="36482"/>
    <cellStyle name="Итог 2 3 2 7 2 2 2 2" xfId="36483"/>
    <cellStyle name="Итог 2 3 2 7 2 2 3" xfId="36484"/>
    <cellStyle name="Итог 2 3 2 7 2 3" xfId="36485"/>
    <cellStyle name="Итог 2 3 2 7 2 3 2" xfId="36486"/>
    <cellStyle name="Итог 2 3 2 7 2 4" xfId="36487"/>
    <cellStyle name="Итог 2 3 2 7 3" xfId="36488"/>
    <cellStyle name="Итог 2 3 2 7 3 2" xfId="36489"/>
    <cellStyle name="Итог 2 3 2 7 3 2 2" xfId="36490"/>
    <cellStyle name="Итог 2 3 2 7 3 3" xfId="36491"/>
    <cellStyle name="Итог 2 3 2 7 4" xfId="36492"/>
    <cellStyle name="Итог 2 3 2 7 4 2" xfId="36493"/>
    <cellStyle name="Итог 2 3 2 7 5" xfId="36494"/>
    <cellStyle name="Итог 2 3 2 8" xfId="36495"/>
    <cellStyle name="Итог 2 3 2 8 2" xfId="36496"/>
    <cellStyle name="Итог 2 3 2 8 2 2" xfId="36497"/>
    <cellStyle name="Итог 2 3 2 8 2 2 2" xfId="36498"/>
    <cellStyle name="Итог 2 3 2 8 2 2 2 2" xfId="36499"/>
    <cellStyle name="Итог 2 3 2 8 2 2 3" xfId="36500"/>
    <cellStyle name="Итог 2 3 2 8 2 3" xfId="36501"/>
    <cellStyle name="Итог 2 3 2 8 2 3 2" xfId="36502"/>
    <cellStyle name="Итог 2 3 2 8 2 4" xfId="36503"/>
    <cellStyle name="Итог 2 3 2 8 3" xfId="36504"/>
    <cellStyle name="Итог 2 3 2 8 3 2" xfId="36505"/>
    <cellStyle name="Итог 2 3 2 8 3 2 2" xfId="36506"/>
    <cellStyle name="Итог 2 3 2 8 3 3" xfId="36507"/>
    <cellStyle name="Итог 2 3 2 8 4" xfId="36508"/>
    <cellStyle name="Итог 2 3 2 8 4 2" xfId="36509"/>
    <cellStyle name="Итог 2 3 2 8 5" xfId="36510"/>
    <cellStyle name="Итог 2 3 2 9" xfId="36511"/>
    <cellStyle name="Итог 2 3 2 9 2" xfId="36512"/>
    <cellStyle name="Итог 2 3 2 9 2 2" xfId="36513"/>
    <cellStyle name="Итог 2 3 2 9 2 2 2" xfId="36514"/>
    <cellStyle name="Итог 2 3 2 9 2 2 2 2" xfId="36515"/>
    <cellStyle name="Итог 2 3 2 9 2 2 3" xfId="36516"/>
    <cellStyle name="Итог 2 3 2 9 2 3" xfId="36517"/>
    <cellStyle name="Итог 2 3 2 9 2 3 2" xfId="36518"/>
    <cellStyle name="Итог 2 3 2 9 2 4" xfId="36519"/>
    <cellStyle name="Итог 2 3 2 9 3" xfId="36520"/>
    <cellStyle name="Итог 2 3 2 9 3 2" xfId="36521"/>
    <cellStyle name="Итог 2 3 2 9 3 2 2" xfId="36522"/>
    <cellStyle name="Итог 2 3 2 9 3 3" xfId="36523"/>
    <cellStyle name="Итог 2 3 2 9 4" xfId="36524"/>
    <cellStyle name="Итог 2 3 2 9 4 2" xfId="36525"/>
    <cellStyle name="Итог 2 3 2 9 5" xfId="36526"/>
    <cellStyle name="Итог 2 3 3" xfId="36527"/>
    <cellStyle name="Итог 2 3 3 10" xfId="36528"/>
    <cellStyle name="Итог 2 3 3 10 2" xfId="36529"/>
    <cellStyle name="Итог 2 3 3 10 2 2" xfId="36530"/>
    <cellStyle name="Итог 2 3 3 10 3" xfId="36531"/>
    <cellStyle name="Итог 2 3 3 11" xfId="36532"/>
    <cellStyle name="Итог 2 3 3 11 2" xfId="36533"/>
    <cellStyle name="Итог 2 3 3 12" xfId="36534"/>
    <cellStyle name="Итог 2 3 3 2" xfId="36535"/>
    <cellStyle name="Итог 2 3 3 2 2" xfId="36536"/>
    <cellStyle name="Итог 2 3 3 2 2 2" xfId="36537"/>
    <cellStyle name="Итог 2 3 3 2 2 2 2" xfId="36538"/>
    <cellStyle name="Итог 2 3 3 2 2 2 2 2" xfId="36539"/>
    <cellStyle name="Итог 2 3 3 2 2 2 3" xfId="36540"/>
    <cellStyle name="Итог 2 3 3 2 2 3" xfId="36541"/>
    <cellStyle name="Итог 2 3 3 2 2 3 2" xfId="36542"/>
    <cellStyle name="Итог 2 3 3 2 2 4" xfId="36543"/>
    <cellStyle name="Итог 2 3 3 2 3" xfId="36544"/>
    <cellStyle name="Итог 2 3 3 2 3 2" xfId="36545"/>
    <cellStyle name="Итог 2 3 3 2 3 2 2" xfId="36546"/>
    <cellStyle name="Итог 2 3 3 2 3 3" xfId="36547"/>
    <cellStyle name="Итог 2 3 3 2 4" xfId="36548"/>
    <cellStyle name="Итог 2 3 3 2 4 2" xfId="36549"/>
    <cellStyle name="Итог 2 3 3 2 5" xfId="36550"/>
    <cellStyle name="Итог 2 3 3 3" xfId="36551"/>
    <cellStyle name="Итог 2 3 3 3 2" xfId="36552"/>
    <cellStyle name="Итог 2 3 3 3 2 2" xfId="36553"/>
    <cellStyle name="Итог 2 3 3 3 2 2 2" xfId="36554"/>
    <cellStyle name="Итог 2 3 3 3 2 2 2 2" xfId="36555"/>
    <cellStyle name="Итог 2 3 3 3 2 2 3" xfId="36556"/>
    <cellStyle name="Итог 2 3 3 3 2 3" xfId="36557"/>
    <cellStyle name="Итог 2 3 3 3 2 3 2" xfId="36558"/>
    <cellStyle name="Итог 2 3 3 3 2 4" xfId="36559"/>
    <cellStyle name="Итог 2 3 3 3 3" xfId="36560"/>
    <cellStyle name="Итог 2 3 3 3 3 2" xfId="36561"/>
    <cellStyle name="Итог 2 3 3 3 3 2 2" xfId="36562"/>
    <cellStyle name="Итог 2 3 3 3 3 3" xfId="36563"/>
    <cellStyle name="Итог 2 3 3 3 4" xfId="36564"/>
    <cellStyle name="Итог 2 3 3 3 4 2" xfId="36565"/>
    <cellStyle name="Итог 2 3 3 3 5" xfId="36566"/>
    <cellStyle name="Итог 2 3 3 4" xfId="36567"/>
    <cellStyle name="Итог 2 3 3 4 2" xfId="36568"/>
    <cellStyle name="Итог 2 3 3 4 2 2" xfId="36569"/>
    <cellStyle name="Итог 2 3 3 4 2 2 2" xfId="36570"/>
    <cellStyle name="Итог 2 3 3 4 2 2 2 2" xfId="36571"/>
    <cellStyle name="Итог 2 3 3 4 2 2 3" xfId="36572"/>
    <cellStyle name="Итог 2 3 3 4 2 3" xfId="36573"/>
    <cellStyle name="Итог 2 3 3 4 2 3 2" xfId="36574"/>
    <cellStyle name="Итог 2 3 3 4 2 4" xfId="36575"/>
    <cellStyle name="Итог 2 3 3 4 3" xfId="36576"/>
    <cellStyle name="Итог 2 3 3 4 3 2" xfId="36577"/>
    <cellStyle name="Итог 2 3 3 4 3 2 2" xfId="36578"/>
    <cellStyle name="Итог 2 3 3 4 3 3" xfId="36579"/>
    <cellStyle name="Итог 2 3 3 4 4" xfId="36580"/>
    <cellStyle name="Итог 2 3 3 4 4 2" xfId="36581"/>
    <cellStyle name="Итог 2 3 3 4 5" xfId="36582"/>
    <cellStyle name="Итог 2 3 3 5" xfId="36583"/>
    <cellStyle name="Итог 2 3 3 5 2" xfId="36584"/>
    <cellStyle name="Итог 2 3 3 5 2 2" xfId="36585"/>
    <cellStyle name="Итог 2 3 3 5 2 2 2" xfId="36586"/>
    <cellStyle name="Итог 2 3 3 5 2 2 2 2" xfId="36587"/>
    <cellStyle name="Итог 2 3 3 5 2 2 3" xfId="36588"/>
    <cellStyle name="Итог 2 3 3 5 2 3" xfId="36589"/>
    <cellStyle name="Итог 2 3 3 5 2 3 2" xfId="36590"/>
    <cellStyle name="Итог 2 3 3 5 2 4" xfId="36591"/>
    <cellStyle name="Итог 2 3 3 5 3" xfId="36592"/>
    <cellStyle name="Итог 2 3 3 5 3 2" xfId="36593"/>
    <cellStyle name="Итог 2 3 3 5 3 2 2" xfId="36594"/>
    <cellStyle name="Итог 2 3 3 5 3 3" xfId="36595"/>
    <cellStyle name="Итог 2 3 3 5 4" xfId="36596"/>
    <cellStyle name="Итог 2 3 3 5 4 2" xfId="36597"/>
    <cellStyle name="Итог 2 3 3 5 5" xfId="36598"/>
    <cellStyle name="Итог 2 3 3 6" xfId="36599"/>
    <cellStyle name="Итог 2 3 3 6 2" xfId="36600"/>
    <cellStyle name="Итог 2 3 3 6 2 2" xfId="36601"/>
    <cellStyle name="Итог 2 3 3 6 2 2 2" xfId="36602"/>
    <cellStyle name="Итог 2 3 3 6 2 2 2 2" xfId="36603"/>
    <cellStyle name="Итог 2 3 3 6 2 2 3" xfId="36604"/>
    <cellStyle name="Итог 2 3 3 6 2 3" xfId="36605"/>
    <cellStyle name="Итог 2 3 3 6 2 3 2" xfId="36606"/>
    <cellStyle name="Итог 2 3 3 6 2 4" xfId="36607"/>
    <cellStyle name="Итог 2 3 3 6 3" xfId="36608"/>
    <cellStyle name="Итог 2 3 3 6 3 2" xfId="36609"/>
    <cellStyle name="Итог 2 3 3 6 3 2 2" xfId="36610"/>
    <cellStyle name="Итог 2 3 3 6 3 3" xfId="36611"/>
    <cellStyle name="Итог 2 3 3 6 4" xfId="36612"/>
    <cellStyle name="Итог 2 3 3 6 4 2" xfId="36613"/>
    <cellStyle name="Итог 2 3 3 6 5" xfId="36614"/>
    <cellStyle name="Итог 2 3 3 7" xfId="36615"/>
    <cellStyle name="Итог 2 3 3 7 2" xfId="36616"/>
    <cellStyle name="Итог 2 3 3 7 2 2" xfId="36617"/>
    <cellStyle name="Итог 2 3 3 7 2 2 2" xfId="36618"/>
    <cellStyle name="Итог 2 3 3 7 2 2 2 2" xfId="36619"/>
    <cellStyle name="Итог 2 3 3 7 2 2 3" xfId="36620"/>
    <cellStyle name="Итог 2 3 3 7 2 3" xfId="36621"/>
    <cellStyle name="Итог 2 3 3 7 2 3 2" xfId="36622"/>
    <cellStyle name="Итог 2 3 3 7 2 4" xfId="36623"/>
    <cellStyle name="Итог 2 3 3 7 3" xfId="36624"/>
    <cellStyle name="Итог 2 3 3 7 3 2" xfId="36625"/>
    <cellStyle name="Итог 2 3 3 7 3 2 2" xfId="36626"/>
    <cellStyle name="Итог 2 3 3 7 3 3" xfId="36627"/>
    <cellStyle name="Итог 2 3 3 7 4" xfId="36628"/>
    <cellStyle name="Итог 2 3 3 7 4 2" xfId="36629"/>
    <cellStyle name="Итог 2 3 3 7 5" xfId="36630"/>
    <cellStyle name="Итог 2 3 3 8" xfId="36631"/>
    <cellStyle name="Итог 2 3 3 8 2" xfId="36632"/>
    <cellStyle name="Итог 2 3 3 8 2 2" xfId="36633"/>
    <cellStyle name="Итог 2 3 3 8 2 2 2" xfId="36634"/>
    <cellStyle name="Итог 2 3 3 8 2 2 2 2" xfId="36635"/>
    <cellStyle name="Итог 2 3 3 8 2 2 3" xfId="36636"/>
    <cellStyle name="Итог 2 3 3 8 2 3" xfId="36637"/>
    <cellStyle name="Итог 2 3 3 8 2 3 2" xfId="36638"/>
    <cellStyle name="Итог 2 3 3 8 2 4" xfId="36639"/>
    <cellStyle name="Итог 2 3 3 8 3" xfId="36640"/>
    <cellStyle name="Итог 2 3 3 8 3 2" xfId="36641"/>
    <cellStyle name="Итог 2 3 3 8 3 2 2" xfId="36642"/>
    <cellStyle name="Итог 2 3 3 8 3 3" xfId="36643"/>
    <cellStyle name="Итог 2 3 3 8 4" xfId="36644"/>
    <cellStyle name="Итог 2 3 3 8 4 2" xfId="36645"/>
    <cellStyle name="Итог 2 3 3 8 5" xfId="36646"/>
    <cellStyle name="Итог 2 3 3 9" xfId="36647"/>
    <cellStyle name="Итог 2 3 3 9 2" xfId="36648"/>
    <cellStyle name="Итог 2 3 3 9 2 2" xfId="36649"/>
    <cellStyle name="Итог 2 3 3 9 2 2 2" xfId="36650"/>
    <cellStyle name="Итог 2 3 3 9 2 3" xfId="36651"/>
    <cellStyle name="Итог 2 3 3 9 3" xfId="36652"/>
    <cellStyle name="Итог 2 3 3 9 3 2" xfId="36653"/>
    <cellStyle name="Итог 2 3 3 9 4" xfId="36654"/>
    <cellStyle name="Итог 2 3 4" xfId="36655"/>
    <cellStyle name="Итог 2 3 4 2" xfId="36656"/>
    <cellStyle name="Итог 2 3 4 2 2" xfId="36657"/>
    <cellStyle name="Итог 2 3 4 2 2 2" xfId="36658"/>
    <cellStyle name="Итог 2 3 4 2 2 2 2" xfId="36659"/>
    <cellStyle name="Итог 2 3 4 2 2 3" xfId="36660"/>
    <cellStyle name="Итог 2 3 4 2 3" xfId="36661"/>
    <cellStyle name="Итог 2 3 4 2 3 2" xfId="36662"/>
    <cellStyle name="Итог 2 3 4 2 4" xfId="36663"/>
    <cellStyle name="Итог 2 3 4 3" xfId="36664"/>
    <cellStyle name="Итог 2 3 4 3 2" xfId="36665"/>
    <cellStyle name="Итог 2 3 4 3 2 2" xfId="36666"/>
    <cellStyle name="Итог 2 3 4 3 3" xfId="36667"/>
    <cellStyle name="Итог 2 3 4 4" xfId="36668"/>
    <cellStyle name="Итог 2 3 4 4 2" xfId="36669"/>
    <cellStyle name="Итог 2 3 4 5" xfId="36670"/>
    <cellStyle name="Итог 2 3 5" xfId="36671"/>
    <cellStyle name="Итог 2 3 5 2" xfId="36672"/>
    <cellStyle name="Итог 2 3 5 2 2" xfId="36673"/>
    <cellStyle name="Итог 2 3 5 2 2 2" xfId="36674"/>
    <cellStyle name="Итог 2 3 5 2 2 2 2" xfId="36675"/>
    <cellStyle name="Итог 2 3 5 2 2 3" xfId="36676"/>
    <cellStyle name="Итог 2 3 5 2 3" xfId="36677"/>
    <cellStyle name="Итог 2 3 5 2 3 2" xfId="36678"/>
    <cellStyle name="Итог 2 3 5 2 4" xfId="36679"/>
    <cellStyle name="Итог 2 3 5 3" xfId="36680"/>
    <cellStyle name="Итог 2 3 5 3 2" xfId="36681"/>
    <cellStyle name="Итог 2 3 5 3 2 2" xfId="36682"/>
    <cellStyle name="Итог 2 3 5 3 3" xfId="36683"/>
    <cellStyle name="Итог 2 3 5 4" xfId="36684"/>
    <cellStyle name="Итог 2 3 5 4 2" xfId="36685"/>
    <cellStyle name="Итог 2 3 5 5" xfId="36686"/>
    <cellStyle name="Итог 2 3 6" xfId="36687"/>
    <cellStyle name="Итог 2 3 6 2" xfId="36688"/>
    <cellStyle name="Итог 2 3 6 2 2" xfId="36689"/>
    <cellStyle name="Итог 2 3 6 2 2 2" xfId="36690"/>
    <cellStyle name="Итог 2 3 6 2 2 2 2" xfId="36691"/>
    <cellStyle name="Итог 2 3 6 2 2 3" xfId="36692"/>
    <cellStyle name="Итог 2 3 6 2 3" xfId="36693"/>
    <cellStyle name="Итог 2 3 6 2 3 2" xfId="36694"/>
    <cellStyle name="Итог 2 3 6 2 4" xfId="36695"/>
    <cellStyle name="Итог 2 3 6 3" xfId="36696"/>
    <cellStyle name="Итог 2 3 6 3 2" xfId="36697"/>
    <cellStyle name="Итог 2 3 6 3 2 2" xfId="36698"/>
    <cellStyle name="Итог 2 3 6 3 3" xfId="36699"/>
    <cellStyle name="Итог 2 3 6 4" xfId="36700"/>
    <cellStyle name="Итог 2 3 6 4 2" xfId="36701"/>
    <cellStyle name="Итог 2 3 6 5" xfId="36702"/>
    <cellStyle name="Итог 2 3 7" xfId="36703"/>
    <cellStyle name="Итог 2 3 7 2" xfId="36704"/>
    <cellStyle name="Итог 2 3 7 2 2" xfId="36705"/>
    <cellStyle name="Итог 2 3 7 2 2 2" xfId="36706"/>
    <cellStyle name="Итог 2 3 7 2 2 2 2" xfId="36707"/>
    <cellStyle name="Итог 2 3 7 2 2 3" xfId="36708"/>
    <cellStyle name="Итог 2 3 7 2 3" xfId="36709"/>
    <cellStyle name="Итог 2 3 7 2 3 2" xfId="36710"/>
    <cellStyle name="Итог 2 3 7 2 4" xfId="36711"/>
    <cellStyle name="Итог 2 3 7 3" xfId="36712"/>
    <cellStyle name="Итог 2 3 7 3 2" xfId="36713"/>
    <cellStyle name="Итог 2 3 7 3 2 2" xfId="36714"/>
    <cellStyle name="Итог 2 3 7 3 3" xfId="36715"/>
    <cellStyle name="Итог 2 3 7 4" xfId="36716"/>
    <cellStyle name="Итог 2 3 7 4 2" xfId="36717"/>
    <cellStyle name="Итог 2 3 7 5" xfId="36718"/>
    <cellStyle name="Итог 2 3 8" xfId="36719"/>
    <cellStyle name="Итог 2 3 8 2" xfId="36720"/>
    <cellStyle name="Итог 2 3 8 2 2" xfId="36721"/>
    <cellStyle name="Итог 2 3 8 2 2 2" xfId="36722"/>
    <cellStyle name="Итог 2 3 8 2 2 2 2" xfId="36723"/>
    <cellStyle name="Итог 2 3 8 2 2 3" xfId="36724"/>
    <cellStyle name="Итог 2 3 8 2 3" xfId="36725"/>
    <cellStyle name="Итог 2 3 8 2 3 2" xfId="36726"/>
    <cellStyle name="Итог 2 3 8 2 4" xfId="36727"/>
    <cellStyle name="Итог 2 3 8 3" xfId="36728"/>
    <cellStyle name="Итог 2 3 8 3 2" xfId="36729"/>
    <cellStyle name="Итог 2 3 8 3 2 2" xfId="36730"/>
    <cellStyle name="Итог 2 3 8 3 3" xfId="36731"/>
    <cellStyle name="Итог 2 3 8 4" xfId="36732"/>
    <cellStyle name="Итог 2 3 8 4 2" xfId="36733"/>
    <cellStyle name="Итог 2 3 8 5" xfId="36734"/>
    <cellStyle name="Итог 2 3 9" xfId="36735"/>
    <cellStyle name="Итог 2 3 9 2" xfId="36736"/>
    <cellStyle name="Итог 2 3 9 2 2" xfId="36737"/>
    <cellStyle name="Итог 2 3 9 2 2 2" xfId="36738"/>
    <cellStyle name="Итог 2 3 9 2 2 2 2" xfId="36739"/>
    <cellStyle name="Итог 2 3 9 2 2 3" xfId="36740"/>
    <cellStyle name="Итог 2 3 9 2 3" xfId="36741"/>
    <cellStyle name="Итог 2 3 9 2 3 2" xfId="36742"/>
    <cellStyle name="Итог 2 3 9 2 4" xfId="36743"/>
    <cellStyle name="Итог 2 3 9 3" xfId="36744"/>
    <cellStyle name="Итог 2 3 9 3 2" xfId="36745"/>
    <cellStyle name="Итог 2 3 9 3 2 2" xfId="36746"/>
    <cellStyle name="Итог 2 3 9 3 3" xfId="36747"/>
    <cellStyle name="Итог 2 3 9 4" xfId="36748"/>
    <cellStyle name="Итог 2 3 9 4 2" xfId="36749"/>
    <cellStyle name="Итог 2 3 9 5" xfId="36750"/>
    <cellStyle name="Итог 2 4" xfId="36751"/>
    <cellStyle name="Итог 2 4 10" xfId="36752"/>
    <cellStyle name="Итог 2 4 10 2" xfId="36753"/>
    <cellStyle name="Итог 2 4 10 2 2" xfId="36754"/>
    <cellStyle name="Итог 2 4 10 2 2 2" xfId="36755"/>
    <cellStyle name="Итог 2 4 10 2 2 2 2" xfId="36756"/>
    <cellStyle name="Итог 2 4 10 2 2 3" xfId="36757"/>
    <cellStyle name="Итог 2 4 10 2 3" xfId="36758"/>
    <cellStyle name="Итог 2 4 10 2 3 2" xfId="36759"/>
    <cellStyle name="Итог 2 4 10 2 4" xfId="36760"/>
    <cellStyle name="Итог 2 4 10 3" xfId="36761"/>
    <cellStyle name="Итог 2 4 10 3 2" xfId="36762"/>
    <cellStyle name="Итог 2 4 10 3 2 2" xfId="36763"/>
    <cellStyle name="Итог 2 4 10 3 3" xfId="36764"/>
    <cellStyle name="Итог 2 4 10 4" xfId="36765"/>
    <cellStyle name="Итог 2 4 10 4 2" xfId="36766"/>
    <cellStyle name="Итог 2 4 10 5" xfId="36767"/>
    <cellStyle name="Итог 2 4 11" xfId="36768"/>
    <cellStyle name="Итог 2 4 11 2" xfId="36769"/>
    <cellStyle name="Итог 2 4 11 2 2" xfId="36770"/>
    <cellStyle name="Итог 2 4 11 2 2 2" xfId="36771"/>
    <cellStyle name="Итог 2 4 11 2 3" xfId="36772"/>
    <cellStyle name="Итог 2 4 11 3" xfId="36773"/>
    <cellStyle name="Итог 2 4 11 3 2" xfId="36774"/>
    <cellStyle name="Итог 2 4 11 4" xfId="36775"/>
    <cellStyle name="Итог 2 4 12" xfId="36776"/>
    <cellStyle name="Итог 2 4 12 2" xfId="36777"/>
    <cellStyle name="Итог 2 4 12 2 2" xfId="36778"/>
    <cellStyle name="Итог 2 4 12 3" xfId="36779"/>
    <cellStyle name="Итог 2 4 13" xfId="36780"/>
    <cellStyle name="Итог 2 4 13 2" xfId="36781"/>
    <cellStyle name="Итог 2 4 14" xfId="36782"/>
    <cellStyle name="Итог 2 4 2" xfId="36783"/>
    <cellStyle name="Итог 2 4 2 10" xfId="36784"/>
    <cellStyle name="Итог 2 4 2 10 2" xfId="36785"/>
    <cellStyle name="Итог 2 4 2 10 2 2" xfId="36786"/>
    <cellStyle name="Итог 2 4 2 10 2 2 2" xfId="36787"/>
    <cellStyle name="Итог 2 4 2 10 2 3" xfId="36788"/>
    <cellStyle name="Итог 2 4 2 10 3" xfId="36789"/>
    <cellStyle name="Итог 2 4 2 10 3 2" xfId="36790"/>
    <cellStyle name="Итог 2 4 2 10 4" xfId="36791"/>
    <cellStyle name="Итог 2 4 2 11" xfId="36792"/>
    <cellStyle name="Итог 2 4 2 11 2" xfId="36793"/>
    <cellStyle name="Итог 2 4 2 11 2 2" xfId="36794"/>
    <cellStyle name="Итог 2 4 2 11 3" xfId="36795"/>
    <cellStyle name="Итог 2 4 2 12" xfId="36796"/>
    <cellStyle name="Итог 2 4 2 12 2" xfId="36797"/>
    <cellStyle name="Итог 2 4 2 13" xfId="36798"/>
    <cellStyle name="Итог 2 4 2 2" xfId="36799"/>
    <cellStyle name="Итог 2 4 2 2 10" xfId="36800"/>
    <cellStyle name="Итог 2 4 2 2 10 2" xfId="36801"/>
    <cellStyle name="Итог 2 4 2 2 10 2 2" xfId="36802"/>
    <cellStyle name="Итог 2 4 2 2 10 3" xfId="36803"/>
    <cellStyle name="Итог 2 4 2 2 11" xfId="36804"/>
    <cellStyle name="Итог 2 4 2 2 11 2" xfId="36805"/>
    <cellStyle name="Итог 2 4 2 2 12" xfId="36806"/>
    <cellStyle name="Итог 2 4 2 2 2" xfId="36807"/>
    <cellStyle name="Итог 2 4 2 2 2 2" xfId="36808"/>
    <cellStyle name="Итог 2 4 2 2 2 2 2" xfId="36809"/>
    <cellStyle name="Итог 2 4 2 2 2 2 2 2" xfId="36810"/>
    <cellStyle name="Итог 2 4 2 2 2 2 2 2 2" xfId="36811"/>
    <cellStyle name="Итог 2 4 2 2 2 2 2 3" xfId="36812"/>
    <cellStyle name="Итог 2 4 2 2 2 2 3" xfId="36813"/>
    <cellStyle name="Итог 2 4 2 2 2 2 3 2" xfId="36814"/>
    <cellStyle name="Итог 2 4 2 2 2 2 4" xfId="36815"/>
    <cellStyle name="Итог 2 4 2 2 2 3" xfId="36816"/>
    <cellStyle name="Итог 2 4 2 2 2 3 2" xfId="36817"/>
    <cellStyle name="Итог 2 4 2 2 2 3 2 2" xfId="36818"/>
    <cellStyle name="Итог 2 4 2 2 2 3 3" xfId="36819"/>
    <cellStyle name="Итог 2 4 2 2 2 4" xfId="36820"/>
    <cellStyle name="Итог 2 4 2 2 2 4 2" xfId="36821"/>
    <cellStyle name="Итог 2 4 2 2 2 5" xfId="36822"/>
    <cellStyle name="Итог 2 4 2 2 3" xfId="36823"/>
    <cellStyle name="Итог 2 4 2 2 3 2" xfId="36824"/>
    <cellStyle name="Итог 2 4 2 2 3 2 2" xfId="36825"/>
    <cellStyle name="Итог 2 4 2 2 3 2 2 2" xfId="36826"/>
    <cellStyle name="Итог 2 4 2 2 3 2 2 2 2" xfId="36827"/>
    <cellStyle name="Итог 2 4 2 2 3 2 2 3" xfId="36828"/>
    <cellStyle name="Итог 2 4 2 2 3 2 3" xfId="36829"/>
    <cellStyle name="Итог 2 4 2 2 3 2 3 2" xfId="36830"/>
    <cellStyle name="Итог 2 4 2 2 3 2 4" xfId="36831"/>
    <cellStyle name="Итог 2 4 2 2 3 3" xfId="36832"/>
    <cellStyle name="Итог 2 4 2 2 3 3 2" xfId="36833"/>
    <cellStyle name="Итог 2 4 2 2 3 3 2 2" xfId="36834"/>
    <cellStyle name="Итог 2 4 2 2 3 3 3" xfId="36835"/>
    <cellStyle name="Итог 2 4 2 2 3 4" xfId="36836"/>
    <cellStyle name="Итог 2 4 2 2 3 4 2" xfId="36837"/>
    <cellStyle name="Итог 2 4 2 2 3 5" xfId="36838"/>
    <cellStyle name="Итог 2 4 2 2 4" xfId="36839"/>
    <cellStyle name="Итог 2 4 2 2 4 2" xfId="36840"/>
    <cellStyle name="Итог 2 4 2 2 4 2 2" xfId="36841"/>
    <cellStyle name="Итог 2 4 2 2 4 2 2 2" xfId="36842"/>
    <cellStyle name="Итог 2 4 2 2 4 2 2 2 2" xfId="36843"/>
    <cellStyle name="Итог 2 4 2 2 4 2 2 3" xfId="36844"/>
    <cellStyle name="Итог 2 4 2 2 4 2 3" xfId="36845"/>
    <cellStyle name="Итог 2 4 2 2 4 2 3 2" xfId="36846"/>
    <cellStyle name="Итог 2 4 2 2 4 2 4" xfId="36847"/>
    <cellStyle name="Итог 2 4 2 2 4 3" xfId="36848"/>
    <cellStyle name="Итог 2 4 2 2 4 3 2" xfId="36849"/>
    <cellStyle name="Итог 2 4 2 2 4 3 2 2" xfId="36850"/>
    <cellStyle name="Итог 2 4 2 2 4 3 3" xfId="36851"/>
    <cellStyle name="Итог 2 4 2 2 4 4" xfId="36852"/>
    <cellStyle name="Итог 2 4 2 2 4 4 2" xfId="36853"/>
    <cellStyle name="Итог 2 4 2 2 4 5" xfId="36854"/>
    <cellStyle name="Итог 2 4 2 2 5" xfId="36855"/>
    <cellStyle name="Итог 2 4 2 2 5 2" xfId="36856"/>
    <cellStyle name="Итог 2 4 2 2 5 2 2" xfId="36857"/>
    <cellStyle name="Итог 2 4 2 2 5 2 2 2" xfId="36858"/>
    <cellStyle name="Итог 2 4 2 2 5 2 2 2 2" xfId="36859"/>
    <cellStyle name="Итог 2 4 2 2 5 2 2 3" xfId="36860"/>
    <cellStyle name="Итог 2 4 2 2 5 2 3" xfId="36861"/>
    <cellStyle name="Итог 2 4 2 2 5 2 3 2" xfId="36862"/>
    <cellStyle name="Итог 2 4 2 2 5 2 4" xfId="36863"/>
    <cellStyle name="Итог 2 4 2 2 5 3" xfId="36864"/>
    <cellStyle name="Итог 2 4 2 2 5 3 2" xfId="36865"/>
    <cellStyle name="Итог 2 4 2 2 5 3 2 2" xfId="36866"/>
    <cellStyle name="Итог 2 4 2 2 5 3 3" xfId="36867"/>
    <cellStyle name="Итог 2 4 2 2 5 4" xfId="36868"/>
    <cellStyle name="Итог 2 4 2 2 5 4 2" xfId="36869"/>
    <cellStyle name="Итог 2 4 2 2 5 5" xfId="36870"/>
    <cellStyle name="Итог 2 4 2 2 6" xfId="36871"/>
    <cellStyle name="Итог 2 4 2 2 6 2" xfId="36872"/>
    <cellStyle name="Итог 2 4 2 2 6 2 2" xfId="36873"/>
    <cellStyle name="Итог 2 4 2 2 6 2 2 2" xfId="36874"/>
    <cellStyle name="Итог 2 4 2 2 6 2 2 2 2" xfId="36875"/>
    <cellStyle name="Итог 2 4 2 2 6 2 2 3" xfId="36876"/>
    <cellStyle name="Итог 2 4 2 2 6 2 3" xfId="36877"/>
    <cellStyle name="Итог 2 4 2 2 6 2 3 2" xfId="36878"/>
    <cellStyle name="Итог 2 4 2 2 6 2 4" xfId="36879"/>
    <cellStyle name="Итог 2 4 2 2 6 3" xfId="36880"/>
    <cellStyle name="Итог 2 4 2 2 6 3 2" xfId="36881"/>
    <cellStyle name="Итог 2 4 2 2 6 3 2 2" xfId="36882"/>
    <cellStyle name="Итог 2 4 2 2 6 3 3" xfId="36883"/>
    <cellStyle name="Итог 2 4 2 2 6 4" xfId="36884"/>
    <cellStyle name="Итог 2 4 2 2 6 4 2" xfId="36885"/>
    <cellStyle name="Итог 2 4 2 2 6 5" xfId="36886"/>
    <cellStyle name="Итог 2 4 2 2 7" xfId="36887"/>
    <cellStyle name="Итог 2 4 2 2 7 2" xfId="36888"/>
    <cellStyle name="Итог 2 4 2 2 7 2 2" xfId="36889"/>
    <cellStyle name="Итог 2 4 2 2 7 2 2 2" xfId="36890"/>
    <cellStyle name="Итог 2 4 2 2 7 2 2 2 2" xfId="36891"/>
    <cellStyle name="Итог 2 4 2 2 7 2 2 3" xfId="36892"/>
    <cellStyle name="Итог 2 4 2 2 7 2 3" xfId="36893"/>
    <cellStyle name="Итог 2 4 2 2 7 2 3 2" xfId="36894"/>
    <cellStyle name="Итог 2 4 2 2 7 2 4" xfId="36895"/>
    <cellStyle name="Итог 2 4 2 2 7 3" xfId="36896"/>
    <cellStyle name="Итог 2 4 2 2 7 3 2" xfId="36897"/>
    <cellStyle name="Итог 2 4 2 2 7 3 2 2" xfId="36898"/>
    <cellStyle name="Итог 2 4 2 2 7 3 3" xfId="36899"/>
    <cellStyle name="Итог 2 4 2 2 7 4" xfId="36900"/>
    <cellStyle name="Итог 2 4 2 2 7 4 2" xfId="36901"/>
    <cellStyle name="Итог 2 4 2 2 7 5" xfId="36902"/>
    <cellStyle name="Итог 2 4 2 2 8" xfId="36903"/>
    <cellStyle name="Итог 2 4 2 2 8 2" xfId="36904"/>
    <cellStyle name="Итог 2 4 2 2 8 2 2" xfId="36905"/>
    <cellStyle name="Итог 2 4 2 2 8 2 2 2" xfId="36906"/>
    <cellStyle name="Итог 2 4 2 2 8 2 2 2 2" xfId="36907"/>
    <cellStyle name="Итог 2 4 2 2 8 2 2 3" xfId="36908"/>
    <cellStyle name="Итог 2 4 2 2 8 2 3" xfId="36909"/>
    <cellStyle name="Итог 2 4 2 2 8 2 3 2" xfId="36910"/>
    <cellStyle name="Итог 2 4 2 2 8 2 4" xfId="36911"/>
    <cellStyle name="Итог 2 4 2 2 8 3" xfId="36912"/>
    <cellStyle name="Итог 2 4 2 2 8 3 2" xfId="36913"/>
    <cellStyle name="Итог 2 4 2 2 8 3 2 2" xfId="36914"/>
    <cellStyle name="Итог 2 4 2 2 8 3 3" xfId="36915"/>
    <cellStyle name="Итог 2 4 2 2 8 4" xfId="36916"/>
    <cellStyle name="Итог 2 4 2 2 8 4 2" xfId="36917"/>
    <cellStyle name="Итог 2 4 2 2 8 5" xfId="36918"/>
    <cellStyle name="Итог 2 4 2 2 9" xfId="36919"/>
    <cellStyle name="Итог 2 4 2 2 9 2" xfId="36920"/>
    <cellStyle name="Итог 2 4 2 2 9 2 2" xfId="36921"/>
    <cellStyle name="Итог 2 4 2 2 9 2 2 2" xfId="36922"/>
    <cellStyle name="Итог 2 4 2 2 9 2 3" xfId="36923"/>
    <cellStyle name="Итог 2 4 2 2 9 3" xfId="36924"/>
    <cellStyle name="Итог 2 4 2 2 9 3 2" xfId="36925"/>
    <cellStyle name="Итог 2 4 2 2 9 4" xfId="36926"/>
    <cellStyle name="Итог 2 4 2 3" xfId="36927"/>
    <cellStyle name="Итог 2 4 2 3 2" xfId="36928"/>
    <cellStyle name="Итог 2 4 2 3 2 2" xfId="36929"/>
    <cellStyle name="Итог 2 4 2 3 2 2 2" xfId="36930"/>
    <cellStyle name="Итог 2 4 2 3 2 2 2 2" xfId="36931"/>
    <cellStyle name="Итог 2 4 2 3 2 2 3" xfId="36932"/>
    <cellStyle name="Итог 2 4 2 3 2 3" xfId="36933"/>
    <cellStyle name="Итог 2 4 2 3 2 3 2" xfId="36934"/>
    <cellStyle name="Итог 2 4 2 3 2 4" xfId="36935"/>
    <cellStyle name="Итог 2 4 2 3 3" xfId="36936"/>
    <cellStyle name="Итог 2 4 2 3 3 2" xfId="36937"/>
    <cellStyle name="Итог 2 4 2 3 3 2 2" xfId="36938"/>
    <cellStyle name="Итог 2 4 2 3 3 3" xfId="36939"/>
    <cellStyle name="Итог 2 4 2 3 4" xfId="36940"/>
    <cellStyle name="Итог 2 4 2 3 4 2" xfId="36941"/>
    <cellStyle name="Итог 2 4 2 3 5" xfId="36942"/>
    <cellStyle name="Итог 2 4 2 4" xfId="36943"/>
    <cellStyle name="Итог 2 4 2 4 2" xfId="36944"/>
    <cellStyle name="Итог 2 4 2 4 2 2" xfId="36945"/>
    <cellStyle name="Итог 2 4 2 4 2 2 2" xfId="36946"/>
    <cellStyle name="Итог 2 4 2 4 2 2 2 2" xfId="36947"/>
    <cellStyle name="Итог 2 4 2 4 2 2 3" xfId="36948"/>
    <cellStyle name="Итог 2 4 2 4 2 3" xfId="36949"/>
    <cellStyle name="Итог 2 4 2 4 2 3 2" xfId="36950"/>
    <cellStyle name="Итог 2 4 2 4 2 4" xfId="36951"/>
    <cellStyle name="Итог 2 4 2 4 3" xfId="36952"/>
    <cellStyle name="Итог 2 4 2 4 3 2" xfId="36953"/>
    <cellStyle name="Итог 2 4 2 4 3 2 2" xfId="36954"/>
    <cellStyle name="Итог 2 4 2 4 3 3" xfId="36955"/>
    <cellStyle name="Итог 2 4 2 4 4" xfId="36956"/>
    <cellStyle name="Итог 2 4 2 4 4 2" xfId="36957"/>
    <cellStyle name="Итог 2 4 2 4 5" xfId="36958"/>
    <cellStyle name="Итог 2 4 2 5" xfId="36959"/>
    <cellStyle name="Итог 2 4 2 5 2" xfId="36960"/>
    <cellStyle name="Итог 2 4 2 5 2 2" xfId="36961"/>
    <cellStyle name="Итог 2 4 2 5 2 2 2" xfId="36962"/>
    <cellStyle name="Итог 2 4 2 5 2 2 2 2" xfId="36963"/>
    <cellStyle name="Итог 2 4 2 5 2 2 3" xfId="36964"/>
    <cellStyle name="Итог 2 4 2 5 2 3" xfId="36965"/>
    <cellStyle name="Итог 2 4 2 5 2 3 2" xfId="36966"/>
    <cellStyle name="Итог 2 4 2 5 2 4" xfId="36967"/>
    <cellStyle name="Итог 2 4 2 5 3" xfId="36968"/>
    <cellStyle name="Итог 2 4 2 5 3 2" xfId="36969"/>
    <cellStyle name="Итог 2 4 2 5 3 2 2" xfId="36970"/>
    <cellStyle name="Итог 2 4 2 5 3 3" xfId="36971"/>
    <cellStyle name="Итог 2 4 2 5 4" xfId="36972"/>
    <cellStyle name="Итог 2 4 2 5 4 2" xfId="36973"/>
    <cellStyle name="Итог 2 4 2 5 5" xfId="36974"/>
    <cellStyle name="Итог 2 4 2 6" xfId="36975"/>
    <cellStyle name="Итог 2 4 2 6 2" xfId="36976"/>
    <cellStyle name="Итог 2 4 2 6 2 2" xfId="36977"/>
    <cellStyle name="Итог 2 4 2 6 2 2 2" xfId="36978"/>
    <cellStyle name="Итог 2 4 2 6 2 2 2 2" xfId="36979"/>
    <cellStyle name="Итог 2 4 2 6 2 2 3" xfId="36980"/>
    <cellStyle name="Итог 2 4 2 6 2 3" xfId="36981"/>
    <cellStyle name="Итог 2 4 2 6 2 3 2" xfId="36982"/>
    <cellStyle name="Итог 2 4 2 6 2 4" xfId="36983"/>
    <cellStyle name="Итог 2 4 2 6 3" xfId="36984"/>
    <cellStyle name="Итог 2 4 2 6 3 2" xfId="36985"/>
    <cellStyle name="Итог 2 4 2 6 3 2 2" xfId="36986"/>
    <cellStyle name="Итог 2 4 2 6 3 3" xfId="36987"/>
    <cellStyle name="Итог 2 4 2 6 4" xfId="36988"/>
    <cellStyle name="Итог 2 4 2 6 4 2" xfId="36989"/>
    <cellStyle name="Итог 2 4 2 6 5" xfId="36990"/>
    <cellStyle name="Итог 2 4 2 7" xfId="36991"/>
    <cellStyle name="Итог 2 4 2 7 2" xfId="36992"/>
    <cellStyle name="Итог 2 4 2 7 2 2" xfId="36993"/>
    <cellStyle name="Итог 2 4 2 7 2 2 2" xfId="36994"/>
    <cellStyle name="Итог 2 4 2 7 2 2 2 2" xfId="36995"/>
    <cellStyle name="Итог 2 4 2 7 2 2 3" xfId="36996"/>
    <cellStyle name="Итог 2 4 2 7 2 3" xfId="36997"/>
    <cellStyle name="Итог 2 4 2 7 2 3 2" xfId="36998"/>
    <cellStyle name="Итог 2 4 2 7 2 4" xfId="36999"/>
    <cellStyle name="Итог 2 4 2 7 3" xfId="37000"/>
    <cellStyle name="Итог 2 4 2 7 3 2" xfId="37001"/>
    <cellStyle name="Итог 2 4 2 7 3 2 2" xfId="37002"/>
    <cellStyle name="Итог 2 4 2 7 3 3" xfId="37003"/>
    <cellStyle name="Итог 2 4 2 7 4" xfId="37004"/>
    <cellStyle name="Итог 2 4 2 7 4 2" xfId="37005"/>
    <cellStyle name="Итог 2 4 2 7 5" xfId="37006"/>
    <cellStyle name="Итог 2 4 2 8" xfId="37007"/>
    <cellStyle name="Итог 2 4 2 8 2" xfId="37008"/>
    <cellStyle name="Итог 2 4 2 8 2 2" xfId="37009"/>
    <cellStyle name="Итог 2 4 2 8 2 2 2" xfId="37010"/>
    <cellStyle name="Итог 2 4 2 8 2 2 2 2" xfId="37011"/>
    <cellStyle name="Итог 2 4 2 8 2 2 3" xfId="37012"/>
    <cellStyle name="Итог 2 4 2 8 2 3" xfId="37013"/>
    <cellStyle name="Итог 2 4 2 8 2 3 2" xfId="37014"/>
    <cellStyle name="Итог 2 4 2 8 2 4" xfId="37015"/>
    <cellStyle name="Итог 2 4 2 8 3" xfId="37016"/>
    <cellStyle name="Итог 2 4 2 8 3 2" xfId="37017"/>
    <cellStyle name="Итог 2 4 2 8 3 2 2" xfId="37018"/>
    <cellStyle name="Итог 2 4 2 8 3 3" xfId="37019"/>
    <cellStyle name="Итог 2 4 2 8 4" xfId="37020"/>
    <cellStyle name="Итог 2 4 2 8 4 2" xfId="37021"/>
    <cellStyle name="Итог 2 4 2 8 5" xfId="37022"/>
    <cellStyle name="Итог 2 4 2 9" xfId="37023"/>
    <cellStyle name="Итог 2 4 2 9 2" xfId="37024"/>
    <cellStyle name="Итог 2 4 2 9 2 2" xfId="37025"/>
    <cellStyle name="Итог 2 4 2 9 2 2 2" xfId="37026"/>
    <cellStyle name="Итог 2 4 2 9 2 2 2 2" xfId="37027"/>
    <cellStyle name="Итог 2 4 2 9 2 2 3" xfId="37028"/>
    <cellStyle name="Итог 2 4 2 9 2 3" xfId="37029"/>
    <cellStyle name="Итог 2 4 2 9 2 3 2" xfId="37030"/>
    <cellStyle name="Итог 2 4 2 9 2 4" xfId="37031"/>
    <cellStyle name="Итог 2 4 2 9 3" xfId="37032"/>
    <cellStyle name="Итог 2 4 2 9 3 2" xfId="37033"/>
    <cellStyle name="Итог 2 4 2 9 3 2 2" xfId="37034"/>
    <cellStyle name="Итог 2 4 2 9 3 3" xfId="37035"/>
    <cellStyle name="Итог 2 4 2 9 4" xfId="37036"/>
    <cellStyle name="Итог 2 4 2 9 4 2" xfId="37037"/>
    <cellStyle name="Итог 2 4 2 9 5" xfId="37038"/>
    <cellStyle name="Итог 2 4 3" xfId="37039"/>
    <cellStyle name="Итог 2 4 3 10" xfId="37040"/>
    <cellStyle name="Итог 2 4 3 10 2" xfId="37041"/>
    <cellStyle name="Итог 2 4 3 10 2 2" xfId="37042"/>
    <cellStyle name="Итог 2 4 3 10 3" xfId="37043"/>
    <cellStyle name="Итог 2 4 3 11" xfId="37044"/>
    <cellStyle name="Итог 2 4 3 11 2" xfId="37045"/>
    <cellStyle name="Итог 2 4 3 12" xfId="37046"/>
    <cellStyle name="Итог 2 4 3 2" xfId="37047"/>
    <cellStyle name="Итог 2 4 3 2 2" xfId="37048"/>
    <cellStyle name="Итог 2 4 3 2 2 2" xfId="37049"/>
    <cellStyle name="Итог 2 4 3 2 2 2 2" xfId="37050"/>
    <cellStyle name="Итог 2 4 3 2 2 2 2 2" xfId="37051"/>
    <cellStyle name="Итог 2 4 3 2 2 2 3" xfId="37052"/>
    <cellStyle name="Итог 2 4 3 2 2 3" xfId="37053"/>
    <cellStyle name="Итог 2 4 3 2 2 3 2" xfId="37054"/>
    <cellStyle name="Итог 2 4 3 2 2 4" xfId="37055"/>
    <cellStyle name="Итог 2 4 3 2 3" xfId="37056"/>
    <cellStyle name="Итог 2 4 3 2 3 2" xfId="37057"/>
    <cellStyle name="Итог 2 4 3 2 3 2 2" xfId="37058"/>
    <cellStyle name="Итог 2 4 3 2 3 3" xfId="37059"/>
    <cellStyle name="Итог 2 4 3 2 4" xfId="37060"/>
    <cellStyle name="Итог 2 4 3 2 4 2" xfId="37061"/>
    <cellStyle name="Итог 2 4 3 2 5" xfId="37062"/>
    <cellStyle name="Итог 2 4 3 3" xfId="37063"/>
    <cellStyle name="Итог 2 4 3 3 2" xfId="37064"/>
    <cellStyle name="Итог 2 4 3 3 2 2" xfId="37065"/>
    <cellStyle name="Итог 2 4 3 3 2 2 2" xfId="37066"/>
    <cellStyle name="Итог 2 4 3 3 2 2 2 2" xfId="37067"/>
    <cellStyle name="Итог 2 4 3 3 2 2 3" xfId="37068"/>
    <cellStyle name="Итог 2 4 3 3 2 3" xfId="37069"/>
    <cellStyle name="Итог 2 4 3 3 2 3 2" xfId="37070"/>
    <cellStyle name="Итог 2 4 3 3 2 4" xfId="37071"/>
    <cellStyle name="Итог 2 4 3 3 3" xfId="37072"/>
    <cellStyle name="Итог 2 4 3 3 3 2" xfId="37073"/>
    <cellStyle name="Итог 2 4 3 3 3 2 2" xfId="37074"/>
    <cellStyle name="Итог 2 4 3 3 3 3" xfId="37075"/>
    <cellStyle name="Итог 2 4 3 3 4" xfId="37076"/>
    <cellStyle name="Итог 2 4 3 3 4 2" xfId="37077"/>
    <cellStyle name="Итог 2 4 3 3 5" xfId="37078"/>
    <cellStyle name="Итог 2 4 3 4" xfId="37079"/>
    <cellStyle name="Итог 2 4 3 4 2" xfId="37080"/>
    <cellStyle name="Итог 2 4 3 4 2 2" xfId="37081"/>
    <cellStyle name="Итог 2 4 3 4 2 2 2" xfId="37082"/>
    <cellStyle name="Итог 2 4 3 4 2 2 2 2" xfId="37083"/>
    <cellStyle name="Итог 2 4 3 4 2 2 3" xfId="37084"/>
    <cellStyle name="Итог 2 4 3 4 2 3" xfId="37085"/>
    <cellStyle name="Итог 2 4 3 4 2 3 2" xfId="37086"/>
    <cellStyle name="Итог 2 4 3 4 2 4" xfId="37087"/>
    <cellStyle name="Итог 2 4 3 4 3" xfId="37088"/>
    <cellStyle name="Итог 2 4 3 4 3 2" xfId="37089"/>
    <cellStyle name="Итог 2 4 3 4 3 2 2" xfId="37090"/>
    <cellStyle name="Итог 2 4 3 4 3 3" xfId="37091"/>
    <cellStyle name="Итог 2 4 3 4 4" xfId="37092"/>
    <cellStyle name="Итог 2 4 3 4 4 2" xfId="37093"/>
    <cellStyle name="Итог 2 4 3 4 5" xfId="37094"/>
    <cellStyle name="Итог 2 4 3 5" xfId="37095"/>
    <cellStyle name="Итог 2 4 3 5 2" xfId="37096"/>
    <cellStyle name="Итог 2 4 3 5 2 2" xfId="37097"/>
    <cellStyle name="Итог 2 4 3 5 2 2 2" xfId="37098"/>
    <cellStyle name="Итог 2 4 3 5 2 2 2 2" xfId="37099"/>
    <cellStyle name="Итог 2 4 3 5 2 2 3" xfId="37100"/>
    <cellStyle name="Итог 2 4 3 5 2 3" xfId="37101"/>
    <cellStyle name="Итог 2 4 3 5 2 3 2" xfId="37102"/>
    <cellStyle name="Итог 2 4 3 5 2 4" xfId="37103"/>
    <cellStyle name="Итог 2 4 3 5 3" xfId="37104"/>
    <cellStyle name="Итог 2 4 3 5 3 2" xfId="37105"/>
    <cellStyle name="Итог 2 4 3 5 3 2 2" xfId="37106"/>
    <cellStyle name="Итог 2 4 3 5 3 3" xfId="37107"/>
    <cellStyle name="Итог 2 4 3 5 4" xfId="37108"/>
    <cellStyle name="Итог 2 4 3 5 4 2" xfId="37109"/>
    <cellStyle name="Итог 2 4 3 5 5" xfId="37110"/>
    <cellStyle name="Итог 2 4 3 6" xfId="37111"/>
    <cellStyle name="Итог 2 4 3 6 2" xfId="37112"/>
    <cellStyle name="Итог 2 4 3 6 2 2" xfId="37113"/>
    <cellStyle name="Итог 2 4 3 6 2 2 2" xfId="37114"/>
    <cellStyle name="Итог 2 4 3 6 2 2 2 2" xfId="37115"/>
    <cellStyle name="Итог 2 4 3 6 2 2 3" xfId="37116"/>
    <cellStyle name="Итог 2 4 3 6 2 3" xfId="37117"/>
    <cellStyle name="Итог 2 4 3 6 2 3 2" xfId="37118"/>
    <cellStyle name="Итог 2 4 3 6 2 4" xfId="37119"/>
    <cellStyle name="Итог 2 4 3 6 3" xfId="37120"/>
    <cellStyle name="Итог 2 4 3 6 3 2" xfId="37121"/>
    <cellStyle name="Итог 2 4 3 6 3 2 2" xfId="37122"/>
    <cellStyle name="Итог 2 4 3 6 3 3" xfId="37123"/>
    <cellStyle name="Итог 2 4 3 6 4" xfId="37124"/>
    <cellStyle name="Итог 2 4 3 6 4 2" xfId="37125"/>
    <cellStyle name="Итог 2 4 3 6 5" xfId="37126"/>
    <cellStyle name="Итог 2 4 3 7" xfId="37127"/>
    <cellStyle name="Итог 2 4 3 7 2" xfId="37128"/>
    <cellStyle name="Итог 2 4 3 7 2 2" xfId="37129"/>
    <cellStyle name="Итог 2 4 3 7 2 2 2" xfId="37130"/>
    <cellStyle name="Итог 2 4 3 7 2 2 2 2" xfId="37131"/>
    <cellStyle name="Итог 2 4 3 7 2 2 3" xfId="37132"/>
    <cellStyle name="Итог 2 4 3 7 2 3" xfId="37133"/>
    <cellStyle name="Итог 2 4 3 7 2 3 2" xfId="37134"/>
    <cellStyle name="Итог 2 4 3 7 2 4" xfId="37135"/>
    <cellStyle name="Итог 2 4 3 7 3" xfId="37136"/>
    <cellStyle name="Итог 2 4 3 7 3 2" xfId="37137"/>
    <cellStyle name="Итог 2 4 3 7 3 2 2" xfId="37138"/>
    <cellStyle name="Итог 2 4 3 7 3 3" xfId="37139"/>
    <cellStyle name="Итог 2 4 3 7 4" xfId="37140"/>
    <cellStyle name="Итог 2 4 3 7 4 2" xfId="37141"/>
    <cellStyle name="Итог 2 4 3 7 5" xfId="37142"/>
    <cellStyle name="Итог 2 4 3 8" xfId="37143"/>
    <cellStyle name="Итог 2 4 3 8 2" xfId="37144"/>
    <cellStyle name="Итог 2 4 3 8 2 2" xfId="37145"/>
    <cellStyle name="Итог 2 4 3 8 2 2 2" xfId="37146"/>
    <cellStyle name="Итог 2 4 3 8 2 2 2 2" xfId="37147"/>
    <cellStyle name="Итог 2 4 3 8 2 2 3" xfId="37148"/>
    <cellStyle name="Итог 2 4 3 8 2 3" xfId="37149"/>
    <cellStyle name="Итог 2 4 3 8 2 3 2" xfId="37150"/>
    <cellStyle name="Итог 2 4 3 8 2 4" xfId="37151"/>
    <cellStyle name="Итог 2 4 3 8 3" xfId="37152"/>
    <cellStyle name="Итог 2 4 3 8 3 2" xfId="37153"/>
    <cellStyle name="Итог 2 4 3 8 3 2 2" xfId="37154"/>
    <cellStyle name="Итог 2 4 3 8 3 3" xfId="37155"/>
    <cellStyle name="Итог 2 4 3 8 4" xfId="37156"/>
    <cellStyle name="Итог 2 4 3 8 4 2" xfId="37157"/>
    <cellStyle name="Итог 2 4 3 8 5" xfId="37158"/>
    <cellStyle name="Итог 2 4 3 9" xfId="37159"/>
    <cellStyle name="Итог 2 4 3 9 2" xfId="37160"/>
    <cellStyle name="Итог 2 4 3 9 2 2" xfId="37161"/>
    <cellStyle name="Итог 2 4 3 9 2 2 2" xfId="37162"/>
    <cellStyle name="Итог 2 4 3 9 2 3" xfId="37163"/>
    <cellStyle name="Итог 2 4 3 9 3" xfId="37164"/>
    <cellStyle name="Итог 2 4 3 9 3 2" xfId="37165"/>
    <cellStyle name="Итог 2 4 3 9 4" xfId="37166"/>
    <cellStyle name="Итог 2 4 4" xfId="37167"/>
    <cellStyle name="Итог 2 4 4 2" xfId="37168"/>
    <cellStyle name="Итог 2 4 4 2 2" xfId="37169"/>
    <cellStyle name="Итог 2 4 4 2 2 2" xfId="37170"/>
    <cellStyle name="Итог 2 4 4 2 2 2 2" xfId="37171"/>
    <cellStyle name="Итог 2 4 4 2 2 3" xfId="37172"/>
    <cellStyle name="Итог 2 4 4 2 3" xfId="37173"/>
    <cellStyle name="Итог 2 4 4 2 3 2" xfId="37174"/>
    <cellStyle name="Итог 2 4 4 2 4" xfId="37175"/>
    <cellStyle name="Итог 2 4 4 3" xfId="37176"/>
    <cellStyle name="Итог 2 4 4 3 2" xfId="37177"/>
    <cellStyle name="Итог 2 4 4 3 2 2" xfId="37178"/>
    <cellStyle name="Итог 2 4 4 3 3" xfId="37179"/>
    <cellStyle name="Итог 2 4 4 4" xfId="37180"/>
    <cellStyle name="Итог 2 4 4 4 2" xfId="37181"/>
    <cellStyle name="Итог 2 4 4 5" xfId="37182"/>
    <cellStyle name="Итог 2 4 5" xfId="37183"/>
    <cellStyle name="Итог 2 4 5 2" xfId="37184"/>
    <cellStyle name="Итог 2 4 5 2 2" xfId="37185"/>
    <cellStyle name="Итог 2 4 5 2 2 2" xfId="37186"/>
    <cellStyle name="Итог 2 4 5 2 2 2 2" xfId="37187"/>
    <cellStyle name="Итог 2 4 5 2 2 3" xfId="37188"/>
    <cellStyle name="Итог 2 4 5 2 3" xfId="37189"/>
    <cellStyle name="Итог 2 4 5 2 3 2" xfId="37190"/>
    <cellStyle name="Итог 2 4 5 2 4" xfId="37191"/>
    <cellStyle name="Итог 2 4 5 3" xfId="37192"/>
    <cellStyle name="Итог 2 4 5 3 2" xfId="37193"/>
    <cellStyle name="Итог 2 4 5 3 2 2" xfId="37194"/>
    <cellStyle name="Итог 2 4 5 3 3" xfId="37195"/>
    <cellStyle name="Итог 2 4 5 4" xfId="37196"/>
    <cellStyle name="Итог 2 4 5 4 2" xfId="37197"/>
    <cellStyle name="Итог 2 4 5 5" xfId="37198"/>
    <cellStyle name="Итог 2 4 6" xfId="37199"/>
    <cellStyle name="Итог 2 4 6 2" xfId="37200"/>
    <cellStyle name="Итог 2 4 6 2 2" xfId="37201"/>
    <cellStyle name="Итог 2 4 6 2 2 2" xfId="37202"/>
    <cellStyle name="Итог 2 4 6 2 2 2 2" xfId="37203"/>
    <cellStyle name="Итог 2 4 6 2 2 3" xfId="37204"/>
    <cellStyle name="Итог 2 4 6 2 3" xfId="37205"/>
    <cellStyle name="Итог 2 4 6 2 3 2" xfId="37206"/>
    <cellStyle name="Итог 2 4 6 2 4" xfId="37207"/>
    <cellStyle name="Итог 2 4 6 3" xfId="37208"/>
    <cellStyle name="Итог 2 4 6 3 2" xfId="37209"/>
    <cellStyle name="Итог 2 4 6 3 2 2" xfId="37210"/>
    <cellStyle name="Итог 2 4 6 3 3" xfId="37211"/>
    <cellStyle name="Итог 2 4 6 4" xfId="37212"/>
    <cellStyle name="Итог 2 4 6 4 2" xfId="37213"/>
    <cellStyle name="Итог 2 4 6 5" xfId="37214"/>
    <cellStyle name="Итог 2 4 7" xfId="37215"/>
    <cellStyle name="Итог 2 4 7 2" xfId="37216"/>
    <cellStyle name="Итог 2 4 7 2 2" xfId="37217"/>
    <cellStyle name="Итог 2 4 7 2 2 2" xfId="37218"/>
    <cellStyle name="Итог 2 4 7 2 2 2 2" xfId="37219"/>
    <cellStyle name="Итог 2 4 7 2 2 3" xfId="37220"/>
    <cellStyle name="Итог 2 4 7 2 3" xfId="37221"/>
    <cellStyle name="Итог 2 4 7 2 3 2" xfId="37222"/>
    <cellStyle name="Итог 2 4 7 2 4" xfId="37223"/>
    <cellStyle name="Итог 2 4 7 3" xfId="37224"/>
    <cellStyle name="Итог 2 4 7 3 2" xfId="37225"/>
    <cellStyle name="Итог 2 4 7 3 2 2" xfId="37226"/>
    <cellStyle name="Итог 2 4 7 3 3" xfId="37227"/>
    <cellStyle name="Итог 2 4 7 4" xfId="37228"/>
    <cellStyle name="Итог 2 4 7 4 2" xfId="37229"/>
    <cellStyle name="Итог 2 4 7 5" xfId="37230"/>
    <cellStyle name="Итог 2 4 8" xfId="37231"/>
    <cellStyle name="Итог 2 4 8 2" xfId="37232"/>
    <cellStyle name="Итог 2 4 8 2 2" xfId="37233"/>
    <cellStyle name="Итог 2 4 8 2 2 2" xfId="37234"/>
    <cellStyle name="Итог 2 4 8 2 2 2 2" xfId="37235"/>
    <cellStyle name="Итог 2 4 8 2 2 3" xfId="37236"/>
    <cellStyle name="Итог 2 4 8 2 3" xfId="37237"/>
    <cellStyle name="Итог 2 4 8 2 3 2" xfId="37238"/>
    <cellStyle name="Итог 2 4 8 2 4" xfId="37239"/>
    <cellStyle name="Итог 2 4 8 3" xfId="37240"/>
    <cellStyle name="Итог 2 4 8 3 2" xfId="37241"/>
    <cellStyle name="Итог 2 4 8 3 2 2" xfId="37242"/>
    <cellStyle name="Итог 2 4 8 3 3" xfId="37243"/>
    <cellStyle name="Итог 2 4 8 4" xfId="37244"/>
    <cellStyle name="Итог 2 4 8 4 2" xfId="37245"/>
    <cellStyle name="Итог 2 4 8 5" xfId="37246"/>
    <cellStyle name="Итог 2 4 9" xfId="37247"/>
    <cellStyle name="Итог 2 4 9 2" xfId="37248"/>
    <cellStyle name="Итог 2 4 9 2 2" xfId="37249"/>
    <cellStyle name="Итог 2 4 9 2 2 2" xfId="37250"/>
    <cellStyle name="Итог 2 4 9 2 2 2 2" xfId="37251"/>
    <cellStyle name="Итог 2 4 9 2 2 3" xfId="37252"/>
    <cellStyle name="Итог 2 4 9 2 3" xfId="37253"/>
    <cellStyle name="Итог 2 4 9 2 3 2" xfId="37254"/>
    <cellStyle name="Итог 2 4 9 2 4" xfId="37255"/>
    <cellStyle name="Итог 2 4 9 3" xfId="37256"/>
    <cellStyle name="Итог 2 4 9 3 2" xfId="37257"/>
    <cellStyle name="Итог 2 4 9 3 2 2" xfId="37258"/>
    <cellStyle name="Итог 2 4 9 3 3" xfId="37259"/>
    <cellStyle name="Итог 2 4 9 4" xfId="37260"/>
    <cellStyle name="Итог 2 4 9 4 2" xfId="37261"/>
    <cellStyle name="Итог 2 4 9 5" xfId="37262"/>
    <cellStyle name="Итог 2 5" xfId="37263"/>
    <cellStyle name="Итог 2 5 10" xfId="37264"/>
    <cellStyle name="Итог 2 5 10 2" xfId="37265"/>
    <cellStyle name="Итог 2 5 10 2 2" xfId="37266"/>
    <cellStyle name="Итог 2 5 10 2 2 2" xfId="37267"/>
    <cellStyle name="Итог 2 5 10 2 2 2 2" xfId="37268"/>
    <cellStyle name="Итог 2 5 10 2 2 3" xfId="37269"/>
    <cellStyle name="Итог 2 5 10 2 3" xfId="37270"/>
    <cellStyle name="Итог 2 5 10 2 3 2" xfId="37271"/>
    <cellStyle name="Итог 2 5 10 2 4" xfId="37272"/>
    <cellStyle name="Итог 2 5 10 3" xfId="37273"/>
    <cellStyle name="Итог 2 5 10 3 2" xfId="37274"/>
    <cellStyle name="Итог 2 5 10 3 2 2" xfId="37275"/>
    <cellStyle name="Итог 2 5 10 3 3" xfId="37276"/>
    <cellStyle name="Итог 2 5 10 4" xfId="37277"/>
    <cellStyle name="Итог 2 5 10 4 2" xfId="37278"/>
    <cellStyle name="Итог 2 5 10 5" xfId="37279"/>
    <cellStyle name="Итог 2 5 11" xfId="37280"/>
    <cellStyle name="Итог 2 5 11 2" xfId="37281"/>
    <cellStyle name="Итог 2 5 11 2 2" xfId="37282"/>
    <cellStyle name="Итог 2 5 11 2 2 2" xfId="37283"/>
    <cellStyle name="Итог 2 5 11 2 3" xfId="37284"/>
    <cellStyle name="Итог 2 5 11 3" xfId="37285"/>
    <cellStyle name="Итог 2 5 11 3 2" xfId="37286"/>
    <cellStyle name="Итог 2 5 11 4" xfId="37287"/>
    <cellStyle name="Итог 2 5 12" xfId="37288"/>
    <cellStyle name="Итог 2 5 12 2" xfId="37289"/>
    <cellStyle name="Итог 2 5 12 2 2" xfId="37290"/>
    <cellStyle name="Итог 2 5 12 3" xfId="37291"/>
    <cellStyle name="Итог 2 5 13" xfId="37292"/>
    <cellStyle name="Итог 2 5 13 2" xfId="37293"/>
    <cellStyle name="Итог 2 5 14" xfId="37294"/>
    <cellStyle name="Итог 2 5 2" xfId="37295"/>
    <cellStyle name="Итог 2 5 2 10" xfId="37296"/>
    <cellStyle name="Итог 2 5 2 10 2" xfId="37297"/>
    <cellStyle name="Итог 2 5 2 10 2 2" xfId="37298"/>
    <cellStyle name="Итог 2 5 2 10 2 2 2" xfId="37299"/>
    <cellStyle name="Итог 2 5 2 10 2 3" xfId="37300"/>
    <cellStyle name="Итог 2 5 2 10 3" xfId="37301"/>
    <cellStyle name="Итог 2 5 2 10 3 2" xfId="37302"/>
    <cellStyle name="Итог 2 5 2 10 4" xfId="37303"/>
    <cellStyle name="Итог 2 5 2 11" xfId="37304"/>
    <cellStyle name="Итог 2 5 2 11 2" xfId="37305"/>
    <cellStyle name="Итог 2 5 2 11 2 2" xfId="37306"/>
    <cellStyle name="Итог 2 5 2 11 3" xfId="37307"/>
    <cellStyle name="Итог 2 5 2 12" xfId="37308"/>
    <cellStyle name="Итог 2 5 2 12 2" xfId="37309"/>
    <cellStyle name="Итог 2 5 2 13" xfId="37310"/>
    <cellStyle name="Итог 2 5 2 2" xfId="37311"/>
    <cellStyle name="Итог 2 5 2 2 10" xfId="37312"/>
    <cellStyle name="Итог 2 5 2 2 10 2" xfId="37313"/>
    <cellStyle name="Итог 2 5 2 2 10 2 2" xfId="37314"/>
    <cellStyle name="Итог 2 5 2 2 10 3" xfId="37315"/>
    <cellStyle name="Итог 2 5 2 2 11" xfId="37316"/>
    <cellStyle name="Итог 2 5 2 2 11 2" xfId="37317"/>
    <cellStyle name="Итог 2 5 2 2 12" xfId="37318"/>
    <cellStyle name="Итог 2 5 2 2 2" xfId="37319"/>
    <cellStyle name="Итог 2 5 2 2 2 2" xfId="37320"/>
    <cellStyle name="Итог 2 5 2 2 2 2 2" xfId="37321"/>
    <cellStyle name="Итог 2 5 2 2 2 2 2 2" xfId="37322"/>
    <cellStyle name="Итог 2 5 2 2 2 2 2 2 2" xfId="37323"/>
    <cellStyle name="Итог 2 5 2 2 2 2 2 3" xfId="37324"/>
    <cellStyle name="Итог 2 5 2 2 2 2 3" xfId="37325"/>
    <cellStyle name="Итог 2 5 2 2 2 2 3 2" xfId="37326"/>
    <cellStyle name="Итог 2 5 2 2 2 2 4" xfId="37327"/>
    <cellStyle name="Итог 2 5 2 2 2 3" xfId="37328"/>
    <cellStyle name="Итог 2 5 2 2 2 3 2" xfId="37329"/>
    <cellStyle name="Итог 2 5 2 2 2 3 2 2" xfId="37330"/>
    <cellStyle name="Итог 2 5 2 2 2 3 3" xfId="37331"/>
    <cellStyle name="Итог 2 5 2 2 2 4" xfId="37332"/>
    <cellStyle name="Итог 2 5 2 2 2 4 2" xfId="37333"/>
    <cellStyle name="Итог 2 5 2 2 2 5" xfId="37334"/>
    <cellStyle name="Итог 2 5 2 2 3" xfId="37335"/>
    <cellStyle name="Итог 2 5 2 2 3 2" xfId="37336"/>
    <cellStyle name="Итог 2 5 2 2 3 2 2" xfId="37337"/>
    <cellStyle name="Итог 2 5 2 2 3 2 2 2" xfId="37338"/>
    <cellStyle name="Итог 2 5 2 2 3 2 2 2 2" xfId="37339"/>
    <cellStyle name="Итог 2 5 2 2 3 2 2 3" xfId="37340"/>
    <cellStyle name="Итог 2 5 2 2 3 2 3" xfId="37341"/>
    <cellStyle name="Итог 2 5 2 2 3 2 3 2" xfId="37342"/>
    <cellStyle name="Итог 2 5 2 2 3 2 4" xfId="37343"/>
    <cellStyle name="Итог 2 5 2 2 3 3" xfId="37344"/>
    <cellStyle name="Итог 2 5 2 2 3 3 2" xfId="37345"/>
    <cellStyle name="Итог 2 5 2 2 3 3 2 2" xfId="37346"/>
    <cellStyle name="Итог 2 5 2 2 3 3 3" xfId="37347"/>
    <cellStyle name="Итог 2 5 2 2 3 4" xfId="37348"/>
    <cellStyle name="Итог 2 5 2 2 3 4 2" xfId="37349"/>
    <cellStyle name="Итог 2 5 2 2 3 5" xfId="37350"/>
    <cellStyle name="Итог 2 5 2 2 4" xfId="37351"/>
    <cellStyle name="Итог 2 5 2 2 4 2" xfId="37352"/>
    <cellStyle name="Итог 2 5 2 2 4 2 2" xfId="37353"/>
    <cellStyle name="Итог 2 5 2 2 4 2 2 2" xfId="37354"/>
    <cellStyle name="Итог 2 5 2 2 4 2 2 2 2" xfId="37355"/>
    <cellStyle name="Итог 2 5 2 2 4 2 2 3" xfId="37356"/>
    <cellStyle name="Итог 2 5 2 2 4 2 3" xfId="37357"/>
    <cellStyle name="Итог 2 5 2 2 4 2 3 2" xfId="37358"/>
    <cellStyle name="Итог 2 5 2 2 4 2 4" xfId="37359"/>
    <cellStyle name="Итог 2 5 2 2 4 3" xfId="37360"/>
    <cellStyle name="Итог 2 5 2 2 4 3 2" xfId="37361"/>
    <cellStyle name="Итог 2 5 2 2 4 3 2 2" xfId="37362"/>
    <cellStyle name="Итог 2 5 2 2 4 3 3" xfId="37363"/>
    <cellStyle name="Итог 2 5 2 2 4 4" xfId="37364"/>
    <cellStyle name="Итог 2 5 2 2 4 4 2" xfId="37365"/>
    <cellStyle name="Итог 2 5 2 2 4 5" xfId="37366"/>
    <cellStyle name="Итог 2 5 2 2 5" xfId="37367"/>
    <cellStyle name="Итог 2 5 2 2 5 2" xfId="37368"/>
    <cellStyle name="Итог 2 5 2 2 5 2 2" xfId="37369"/>
    <cellStyle name="Итог 2 5 2 2 5 2 2 2" xfId="37370"/>
    <cellStyle name="Итог 2 5 2 2 5 2 2 2 2" xfId="37371"/>
    <cellStyle name="Итог 2 5 2 2 5 2 2 3" xfId="37372"/>
    <cellStyle name="Итог 2 5 2 2 5 2 3" xfId="37373"/>
    <cellStyle name="Итог 2 5 2 2 5 2 3 2" xfId="37374"/>
    <cellStyle name="Итог 2 5 2 2 5 2 4" xfId="37375"/>
    <cellStyle name="Итог 2 5 2 2 5 3" xfId="37376"/>
    <cellStyle name="Итог 2 5 2 2 5 3 2" xfId="37377"/>
    <cellStyle name="Итог 2 5 2 2 5 3 2 2" xfId="37378"/>
    <cellStyle name="Итог 2 5 2 2 5 3 3" xfId="37379"/>
    <cellStyle name="Итог 2 5 2 2 5 4" xfId="37380"/>
    <cellStyle name="Итог 2 5 2 2 5 4 2" xfId="37381"/>
    <cellStyle name="Итог 2 5 2 2 5 5" xfId="37382"/>
    <cellStyle name="Итог 2 5 2 2 6" xfId="37383"/>
    <cellStyle name="Итог 2 5 2 2 6 2" xfId="37384"/>
    <cellStyle name="Итог 2 5 2 2 6 2 2" xfId="37385"/>
    <cellStyle name="Итог 2 5 2 2 6 2 2 2" xfId="37386"/>
    <cellStyle name="Итог 2 5 2 2 6 2 2 2 2" xfId="37387"/>
    <cellStyle name="Итог 2 5 2 2 6 2 2 3" xfId="37388"/>
    <cellStyle name="Итог 2 5 2 2 6 2 3" xfId="37389"/>
    <cellStyle name="Итог 2 5 2 2 6 2 3 2" xfId="37390"/>
    <cellStyle name="Итог 2 5 2 2 6 2 4" xfId="37391"/>
    <cellStyle name="Итог 2 5 2 2 6 3" xfId="37392"/>
    <cellStyle name="Итог 2 5 2 2 6 3 2" xfId="37393"/>
    <cellStyle name="Итог 2 5 2 2 6 3 2 2" xfId="37394"/>
    <cellStyle name="Итог 2 5 2 2 6 3 3" xfId="37395"/>
    <cellStyle name="Итог 2 5 2 2 6 4" xfId="37396"/>
    <cellStyle name="Итог 2 5 2 2 6 4 2" xfId="37397"/>
    <cellStyle name="Итог 2 5 2 2 6 5" xfId="37398"/>
    <cellStyle name="Итог 2 5 2 2 7" xfId="37399"/>
    <cellStyle name="Итог 2 5 2 2 7 2" xfId="37400"/>
    <cellStyle name="Итог 2 5 2 2 7 2 2" xfId="37401"/>
    <cellStyle name="Итог 2 5 2 2 7 2 2 2" xfId="37402"/>
    <cellStyle name="Итог 2 5 2 2 7 2 2 2 2" xfId="37403"/>
    <cellStyle name="Итог 2 5 2 2 7 2 2 3" xfId="37404"/>
    <cellStyle name="Итог 2 5 2 2 7 2 3" xfId="37405"/>
    <cellStyle name="Итог 2 5 2 2 7 2 3 2" xfId="37406"/>
    <cellStyle name="Итог 2 5 2 2 7 2 4" xfId="37407"/>
    <cellStyle name="Итог 2 5 2 2 7 3" xfId="37408"/>
    <cellStyle name="Итог 2 5 2 2 7 3 2" xfId="37409"/>
    <cellStyle name="Итог 2 5 2 2 7 3 2 2" xfId="37410"/>
    <cellStyle name="Итог 2 5 2 2 7 3 3" xfId="37411"/>
    <cellStyle name="Итог 2 5 2 2 7 4" xfId="37412"/>
    <cellStyle name="Итог 2 5 2 2 7 4 2" xfId="37413"/>
    <cellStyle name="Итог 2 5 2 2 7 5" xfId="37414"/>
    <cellStyle name="Итог 2 5 2 2 8" xfId="37415"/>
    <cellStyle name="Итог 2 5 2 2 8 2" xfId="37416"/>
    <cellStyle name="Итог 2 5 2 2 8 2 2" xfId="37417"/>
    <cellStyle name="Итог 2 5 2 2 8 2 2 2" xfId="37418"/>
    <cellStyle name="Итог 2 5 2 2 8 2 2 2 2" xfId="37419"/>
    <cellStyle name="Итог 2 5 2 2 8 2 2 3" xfId="37420"/>
    <cellStyle name="Итог 2 5 2 2 8 2 3" xfId="37421"/>
    <cellStyle name="Итог 2 5 2 2 8 2 3 2" xfId="37422"/>
    <cellStyle name="Итог 2 5 2 2 8 2 4" xfId="37423"/>
    <cellStyle name="Итог 2 5 2 2 8 3" xfId="37424"/>
    <cellStyle name="Итог 2 5 2 2 8 3 2" xfId="37425"/>
    <cellStyle name="Итог 2 5 2 2 8 3 2 2" xfId="37426"/>
    <cellStyle name="Итог 2 5 2 2 8 3 3" xfId="37427"/>
    <cellStyle name="Итог 2 5 2 2 8 4" xfId="37428"/>
    <cellStyle name="Итог 2 5 2 2 8 4 2" xfId="37429"/>
    <cellStyle name="Итог 2 5 2 2 8 5" xfId="37430"/>
    <cellStyle name="Итог 2 5 2 2 9" xfId="37431"/>
    <cellStyle name="Итог 2 5 2 2 9 2" xfId="37432"/>
    <cellStyle name="Итог 2 5 2 2 9 2 2" xfId="37433"/>
    <cellStyle name="Итог 2 5 2 2 9 2 2 2" xfId="37434"/>
    <cellStyle name="Итог 2 5 2 2 9 2 3" xfId="37435"/>
    <cellStyle name="Итог 2 5 2 2 9 3" xfId="37436"/>
    <cellStyle name="Итог 2 5 2 2 9 3 2" xfId="37437"/>
    <cellStyle name="Итог 2 5 2 2 9 4" xfId="37438"/>
    <cellStyle name="Итог 2 5 2 3" xfId="37439"/>
    <cellStyle name="Итог 2 5 2 3 2" xfId="37440"/>
    <cellStyle name="Итог 2 5 2 3 2 2" xfId="37441"/>
    <cellStyle name="Итог 2 5 2 3 2 2 2" xfId="37442"/>
    <cellStyle name="Итог 2 5 2 3 2 2 2 2" xfId="37443"/>
    <cellStyle name="Итог 2 5 2 3 2 2 3" xfId="37444"/>
    <cellStyle name="Итог 2 5 2 3 2 3" xfId="37445"/>
    <cellStyle name="Итог 2 5 2 3 2 3 2" xfId="37446"/>
    <cellStyle name="Итог 2 5 2 3 2 4" xfId="37447"/>
    <cellStyle name="Итог 2 5 2 3 3" xfId="37448"/>
    <cellStyle name="Итог 2 5 2 3 3 2" xfId="37449"/>
    <cellStyle name="Итог 2 5 2 3 3 2 2" xfId="37450"/>
    <cellStyle name="Итог 2 5 2 3 3 3" xfId="37451"/>
    <cellStyle name="Итог 2 5 2 3 4" xfId="37452"/>
    <cellStyle name="Итог 2 5 2 3 4 2" xfId="37453"/>
    <cellStyle name="Итог 2 5 2 3 5" xfId="37454"/>
    <cellStyle name="Итог 2 5 2 4" xfId="37455"/>
    <cellStyle name="Итог 2 5 2 4 2" xfId="37456"/>
    <cellStyle name="Итог 2 5 2 4 2 2" xfId="37457"/>
    <cellStyle name="Итог 2 5 2 4 2 2 2" xfId="37458"/>
    <cellStyle name="Итог 2 5 2 4 2 2 2 2" xfId="37459"/>
    <cellStyle name="Итог 2 5 2 4 2 2 3" xfId="37460"/>
    <cellStyle name="Итог 2 5 2 4 2 3" xfId="37461"/>
    <cellStyle name="Итог 2 5 2 4 2 3 2" xfId="37462"/>
    <cellStyle name="Итог 2 5 2 4 2 4" xfId="37463"/>
    <cellStyle name="Итог 2 5 2 4 3" xfId="37464"/>
    <cellStyle name="Итог 2 5 2 4 3 2" xfId="37465"/>
    <cellStyle name="Итог 2 5 2 4 3 2 2" xfId="37466"/>
    <cellStyle name="Итог 2 5 2 4 3 3" xfId="37467"/>
    <cellStyle name="Итог 2 5 2 4 4" xfId="37468"/>
    <cellStyle name="Итог 2 5 2 4 4 2" xfId="37469"/>
    <cellStyle name="Итог 2 5 2 4 5" xfId="37470"/>
    <cellStyle name="Итог 2 5 2 5" xfId="37471"/>
    <cellStyle name="Итог 2 5 2 5 2" xfId="37472"/>
    <cellStyle name="Итог 2 5 2 5 2 2" xfId="37473"/>
    <cellStyle name="Итог 2 5 2 5 2 2 2" xfId="37474"/>
    <cellStyle name="Итог 2 5 2 5 2 2 2 2" xfId="37475"/>
    <cellStyle name="Итог 2 5 2 5 2 2 3" xfId="37476"/>
    <cellStyle name="Итог 2 5 2 5 2 3" xfId="37477"/>
    <cellStyle name="Итог 2 5 2 5 2 3 2" xfId="37478"/>
    <cellStyle name="Итог 2 5 2 5 2 4" xfId="37479"/>
    <cellStyle name="Итог 2 5 2 5 3" xfId="37480"/>
    <cellStyle name="Итог 2 5 2 5 3 2" xfId="37481"/>
    <cellStyle name="Итог 2 5 2 5 3 2 2" xfId="37482"/>
    <cellStyle name="Итог 2 5 2 5 3 3" xfId="37483"/>
    <cellStyle name="Итог 2 5 2 5 4" xfId="37484"/>
    <cellStyle name="Итог 2 5 2 5 4 2" xfId="37485"/>
    <cellStyle name="Итог 2 5 2 5 5" xfId="37486"/>
    <cellStyle name="Итог 2 5 2 6" xfId="37487"/>
    <cellStyle name="Итог 2 5 2 6 2" xfId="37488"/>
    <cellStyle name="Итог 2 5 2 6 2 2" xfId="37489"/>
    <cellStyle name="Итог 2 5 2 6 2 2 2" xfId="37490"/>
    <cellStyle name="Итог 2 5 2 6 2 2 2 2" xfId="37491"/>
    <cellStyle name="Итог 2 5 2 6 2 2 3" xfId="37492"/>
    <cellStyle name="Итог 2 5 2 6 2 3" xfId="37493"/>
    <cellStyle name="Итог 2 5 2 6 2 3 2" xfId="37494"/>
    <cellStyle name="Итог 2 5 2 6 2 4" xfId="37495"/>
    <cellStyle name="Итог 2 5 2 6 3" xfId="37496"/>
    <cellStyle name="Итог 2 5 2 6 3 2" xfId="37497"/>
    <cellStyle name="Итог 2 5 2 6 3 2 2" xfId="37498"/>
    <cellStyle name="Итог 2 5 2 6 3 3" xfId="37499"/>
    <cellStyle name="Итог 2 5 2 6 4" xfId="37500"/>
    <cellStyle name="Итог 2 5 2 6 4 2" xfId="37501"/>
    <cellStyle name="Итог 2 5 2 6 5" xfId="37502"/>
    <cellStyle name="Итог 2 5 2 7" xfId="37503"/>
    <cellStyle name="Итог 2 5 2 7 2" xfId="37504"/>
    <cellStyle name="Итог 2 5 2 7 2 2" xfId="37505"/>
    <cellStyle name="Итог 2 5 2 7 2 2 2" xfId="37506"/>
    <cellStyle name="Итог 2 5 2 7 2 2 2 2" xfId="37507"/>
    <cellStyle name="Итог 2 5 2 7 2 2 3" xfId="37508"/>
    <cellStyle name="Итог 2 5 2 7 2 3" xfId="37509"/>
    <cellStyle name="Итог 2 5 2 7 2 3 2" xfId="37510"/>
    <cellStyle name="Итог 2 5 2 7 2 4" xfId="37511"/>
    <cellStyle name="Итог 2 5 2 7 3" xfId="37512"/>
    <cellStyle name="Итог 2 5 2 7 3 2" xfId="37513"/>
    <cellStyle name="Итог 2 5 2 7 3 2 2" xfId="37514"/>
    <cellStyle name="Итог 2 5 2 7 3 3" xfId="37515"/>
    <cellStyle name="Итог 2 5 2 7 4" xfId="37516"/>
    <cellStyle name="Итог 2 5 2 7 4 2" xfId="37517"/>
    <cellStyle name="Итог 2 5 2 7 5" xfId="37518"/>
    <cellStyle name="Итог 2 5 2 8" xfId="37519"/>
    <cellStyle name="Итог 2 5 2 8 2" xfId="37520"/>
    <cellStyle name="Итог 2 5 2 8 2 2" xfId="37521"/>
    <cellStyle name="Итог 2 5 2 8 2 2 2" xfId="37522"/>
    <cellStyle name="Итог 2 5 2 8 2 2 2 2" xfId="37523"/>
    <cellStyle name="Итог 2 5 2 8 2 2 3" xfId="37524"/>
    <cellStyle name="Итог 2 5 2 8 2 3" xfId="37525"/>
    <cellStyle name="Итог 2 5 2 8 2 3 2" xfId="37526"/>
    <cellStyle name="Итог 2 5 2 8 2 4" xfId="37527"/>
    <cellStyle name="Итог 2 5 2 8 3" xfId="37528"/>
    <cellStyle name="Итог 2 5 2 8 3 2" xfId="37529"/>
    <cellStyle name="Итог 2 5 2 8 3 2 2" xfId="37530"/>
    <cellStyle name="Итог 2 5 2 8 3 3" xfId="37531"/>
    <cellStyle name="Итог 2 5 2 8 4" xfId="37532"/>
    <cellStyle name="Итог 2 5 2 8 4 2" xfId="37533"/>
    <cellStyle name="Итог 2 5 2 8 5" xfId="37534"/>
    <cellStyle name="Итог 2 5 2 9" xfId="37535"/>
    <cellStyle name="Итог 2 5 2 9 2" xfId="37536"/>
    <cellStyle name="Итог 2 5 2 9 2 2" xfId="37537"/>
    <cellStyle name="Итог 2 5 2 9 2 2 2" xfId="37538"/>
    <cellStyle name="Итог 2 5 2 9 2 2 2 2" xfId="37539"/>
    <cellStyle name="Итог 2 5 2 9 2 2 3" xfId="37540"/>
    <cellStyle name="Итог 2 5 2 9 2 3" xfId="37541"/>
    <cellStyle name="Итог 2 5 2 9 2 3 2" xfId="37542"/>
    <cellStyle name="Итог 2 5 2 9 2 4" xfId="37543"/>
    <cellStyle name="Итог 2 5 2 9 3" xfId="37544"/>
    <cellStyle name="Итог 2 5 2 9 3 2" xfId="37545"/>
    <cellStyle name="Итог 2 5 2 9 3 2 2" xfId="37546"/>
    <cellStyle name="Итог 2 5 2 9 3 3" xfId="37547"/>
    <cellStyle name="Итог 2 5 2 9 4" xfId="37548"/>
    <cellStyle name="Итог 2 5 2 9 4 2" xfId="37549"/>
    <cellStyle name="Итог 2 5 2 9 5" xfId="37550"/>
    <cellStyle name="Итог 2 5 3" xfId="37551"/>
    <cellStyle name="Итог 2 5 3 10" xfId="37552"/>
    <cellStyle name="Итог 2 5 3 10 2" xfId="37553"/>
    <cellStyle name="Итог 2 5 3 10 2 2" xfId="37554"/>
    <cellStyle name="Итог 2 5 3 10 3" xfId="37555"/>
    <cellStyle name="Итог 2 5 3 11" xfId="37556"/>
    <cellStyle name="Итог 2 5 3 11 2" xfId="37557"/>
    <cellStyle name="Итог 2 5 3 12" xfId="37558"/>
    <cellStyle name="Итог 2 5 3 2" xfId="37559"/>
    <cellStyle name="Итог 2 5 3 2 2" xfId="37560"/>
    <cellStyle name="Итог 2 5 3 2 2 2" xfId="37561"/>
    <cellStyle name="Итог 2 5 3 2 2 2 2" xfId="37562"/>
    <cellStyle name="Итог 2 5 3 2 2 2 2 2" xfId="37563"/>
    <cellStyle name="Итог 2 5 3 2 2 2 3" xfId="37564"/>
    <cellStyle name="Итог 2 5 3 2 2 3" xfId="37565"/>
    <cellStyle name="Итог 2 5 3 2 2 3 2" xfId="37566"/>
    <cellStyle name="Итог 2 5 3 2 2 4" xfId="37567"/>
    <cellStyle name="Итог 2 5 3 2 3" xfId="37568"/>
    <cellStyle name="Итог 2 5 3 2 3 2" xfId="37569"/>
    <cellStyle name="Итог 2 5 3 2 3 2 2" xfId="37570"/>
    <cellStyle name="Итог 2 5 3 2 3 3" xfId="37571"/>
    <cellStyle name="Итог 2 5 3 2 4" xfId="37572"/>
    <cellStyle name="Итог 2 5 3 2 4 2" xfId="37573"/>
    <cellStyle name="Итог 2 5 3 2 5" xfId="37574"/>
    <cellStyle name="Итог 2 5 3 3" xfId="37575"/>
    <cellStyle name="Итог 2 5 3 3 2" xfId="37576"/>
    <cellStyle name="Итог 2 5 3 3 2 2" xfId="37577"/>
    <cellStyle name="Итог 2 5 3 3 2 2 2" xfId="37578"/>
    <cellStyle name="Итог 2 5 3 3 2 2 2 2" xfId="37579"/>
    <cellStyle name="Итог 2 5 3 3 2 2 3" xfId="37580"/>
    <cellStyle name="Итог 2 5 3 3 2 3" xfId="37581"/>
    <cellStyle name="Итог 2 5 3 3 2 3 2" xfId="37582"/>
    <cellStyle name="Итог 2 5 3 3 2 4" xfId="37583"/>
    <cellStyle name="Итог 2 5 3 3 3" xfId="37584"/>
    <cellStyle name="Итог 2 5 3 3 3 2" xfId="37585"/>
    <cellStyle name="Итог 2 5 3 3 3 2 2" xfId="37586"/>
    <cellStyle name="Итог 2 5 3 3 3 3" xfId="37587"/>
    <cellStyle name="Итог 2 5 3 3 4" xfId="37588"/>
    <cellStyle name="Итог 2 5 3 3 4 2" xfId="37589"/>
    <cellStyle name="Итог 2 5 3 3 5" xfId="37590"/>
    <cellStyle name="Итог 2 5 3 4" xfId="37591"/>
    <cellStyle name="Итог 2 5 3 4 2" xfId="37592"/>
    <cellStyle name="Итог 2 5 3 4 2 2" xfId="37593"/>
    <cellStyle name="Итог 2 5 3 4 2 2 2" xfId="37594"/>
    <cellStyle name="Итог 2 5 3 4 2 2 2 2" xfId="37595"/>
    <cellStyle name="Итог 2 5 3 4 2 2 3" xfId="37596"/>
    <cellStyle name="Итог 2 5 3 4 2 3" xfId="37597"/>
    <cellStyle name="Итог 2 5 3 4 2 3 2" xfId="37598"/>
    <cellStyle name="Итог 2 5 3 4 2 4" xfId="37599"/>
    <cellStyle name="Итог 2 5 3 4 3" xfId="37600"/>
    <cellStyle name="Итог 2 5 3 4 3 2" xfId="37601"/>
    <cellStyle name="Итог 2 5 3 4 3 2 2" xfId="37602"/>
    <cellStyle name="Итог 2 5 3 4 3 3" xfId="37603"/>
    <cellStyle name="Итог 2 5 3 4 4" xfId="37604"/>
    <cellStyle name="Итог 2 5 3 4 4 2" xfId="37605"/>
    <cellStyle name="Итог 2 5 3 4 5" xfId="37606"/>
    <cellStyle name="Итог 2 5 3 5" xfId="37607"/>
    <cellStyle name="Итог 2 5 3 5 2" xfId="37608"/>
    <cellStyle name="Итог 2 5 3 5 2 2" xfId="37609"/>
    <cellStyle name="Итог 2 5 3 5 2 2 2" xfId="37610"/>
    <cellStyle name="Итог 2 5 3 5 2 2 2 2" xfId="37611"/>
    <cellStyle name="Итог 2 5 3 5 2 2 3" xfId="37612"/>
    <cellStyle name="Итог 2 5 3 5 2 3" xfId="37613"/>
    <cellStyle name="Итог 2 5 3 5 2 3 2" xfId="37614"/>
    <cellStyle name="Итог 2 5 3 5 2 4" xfId="37615"/>
    <cellStyle name="Итог 2 5 3 5 3" xfId="37616"/>
    <cellStyle name="Итог 2 5 3 5 3 2" xfId="37617"/>
    <cellStyle name="Итог 2 5 3 5 3 2 2" xfId="37618"/>
    <cellStyle name="Итог 2 5 3 5 3 3" xfId="37619"/>
    <cellStyle name="Итог 2 5 3 5 4" xfId="37620"/>
    <cellStyle name="Итог 2 5 3 5 4 2" xfId="37621"/>
    <cellStyle name="Итог 2 5 3 5 5" xfId="37622"/>
    <cellStyle name="Итог 2 5 3 6" xfId="37623"/>
    <cellStyle name="Итог 2 5 3 6 2" xfId="37624"/>
    <cellStyle name="Итог 2 5 3 6 2 2" xfId="37625"/>
    <cellStyle name="Итог 2 5 3 6 2 2 2" xfId="37626"/>
    <cellStyle name="Итог 2 5 3 6 2 2 2 2" xfId="37627"/>
    <cellStyle name="Итог 2 5 3 6 2 2 3" xfId="37628"/>
    <cellStyle name="Итог 2 5 3 6 2 3" xfId="37629"/>
    <cellStyle name="Итог 2 5 3 6 2 3 2" xfId="37630"/>
    <cellStyle name="Итог 2 5 3 6 2 4" xfId="37631"/>
    <cellStyle name="Итог 2 5 3 6 3" xfId="37632"/>
    <cellStyle name="Итог 2 5 3 6 3 2" xfId="37633"/>
    <cellStyle name="Итог 2 5 3 6 3 2 2" xfId="37634"/>
    <cellStyle name="Итог 2 5 3 6 3 3" xfId="37635"/>
    <cellStyle name="Итог 2 5 3 6 4" xfId="37636"/>
    <cellStyle name="Итог 2 5 3 6 4 2" xfId="37637"/>
    <cellStyle name="Итог 2 5 3 6 5" xfId="37638"/>
    <cellStyle name="Итог 2 5 3 7" xfId="37639"/>
    <cellStyle name="Итог 2 5 3 7 2" xfId="37640"/>
    <cellStyle name="Итог 2 5 3 7 2 2" xfId="37641"/>
    <cellStyle name="Итог 2 5 3 7 2 2 2" xfId="37642"/>
    <cellStyle name="Итог 2 5 3 7 2 2 2 2" xfId="37643"/>
    <cellStyle name="Итог 2 5 3 7 2 2 3" xfId="37644"/>
    <cellStyle name="Итог 2 5 3 7 2 3" xfId="37645"/>
    <cellStyle name="Итог 2 5 3 7 2 3 2" xfId="37646"/>
    <cellStyle name="Итог 2 5 3 7 2 4" xfId="37647"/>
    <cellStyle name="Итог 2 5 3 7 3" xfId="37648"/>
    <cellStyle name="Итог 2 5 3 7 3 2" xfId="37649"/>
    <cellStyle name="Итог 2 5 3 7 3 2 2" xfId="37650"/>
    <cellStyle name="Итог 2 5 3 7 3 3" xfId="37651"/>
    <cellStyle name="Итог 2 5 3 7 4" xfId="37652"/>
    <cellStyle name="Итог 2 5 3 7 4 2" xfId="37653"/>
    <cellStyle name="Итог 2 5 3 7 5" xfId="37654"/>
    <cellStyle name="Итог 2 5 3 8" xfId="37655"/>
    <cellStyle name="Итог 2 5 3 8 2" xfId="37656"/>
    <cellStyle name="Итог 2 5 3 8 2 2" xfId="37657"/>
    <cellStyle name="Итог 2 5 3 8 2 2 2" xfId="37658"/>
    <cellStyle name="Итог 2 5 3 8 2 2 2 2" xfId="37659"/>
    <cellStyle name="Итог 2 5 3 8 2 2 3" xfId="37660"/>
    <cellStyle name="Итог 2 5 3 8 2 3" xfId="37661"/>
    <cellStyle name="Итог 2 5 3 8 2 3 2" xfId="37662"/>
    <cellStyle name="Итог 2 5 3 8 2 4" xfId="37663"/>
    <cellStyle name="Итог 2 5 3 8 3" xfId="37664"/>
    <cellStyle name="Итог 2 5 3 8 3 2" xfId="37665"/>
    <cellStyle name="Итог 2 5 3 8 3 2 2" xfId="37666"/>
    <cellStyle name="Итог 2 5 3 8 3 3" xfId="37667"/>
    <cellStyle name="Итог 2 5 3 8 4" xfId="37668"/>
    <cellStyle name="Итог 2 5 3 8 4 2" xfId="37669"/>
    <cellStyle name="Итог 2 5 3 8 5" xfId="37670"/>
    <cellStyle name="Итог 2 5 3 9" xfId="37671"/>
    <cellStyle name="Итог 2 5 3 9 2" xfId="37672"/>
    <cellStyle name="Итог 2 5 3 9 2 2" xfId="37673"/>
    <cellStyle name="Итог 2 5 3 9 2 2 2" xfId="37674"/>
    <cellStyle name="Итог 2 5 3 9 2 3" xfId="37675"/>
    <cellStyle name="Итог 2 5 3 9 3" xfId="37676"/>
    <cellStyle name="Итог 2 5 3 9 3 2" xfId="37677"/>
    <cellStyle name="Итог 2 5 3 9 4" xfId="37678"/>
    <cellStyle name="Итог 2 5 4" xfId="37679"/>
    <cellStyle name="Итог 2 5 4 2" xfId="37680"/>
    <cellStyle name="Итог 2 5 4 2 2" xfId="37681"/>
    <cellStyle name="Итог 2 5 4 2 2 2" xfId="37682"/>
    <cellStyle name="Итог 2 5 4 2 2 2 2" xfId="37683"/>
    <cellStyle name="Итог 2 5 4 2 2 3" xfId="37684"/>
    <cellStyle name="Итог 2 5 4 2 3" xfId="37685"/>
    <cellStyle name="Итог 2 5 4 2 3 2" xfId="37686"/>
    <cellStyle name="Итог 2 5 4 2 4" xfId="37687"/>
    <cellStyle name="Итог 2 5 4 3" xfId="37688"/>
    <cellStyle name="Итог 2 5 4 3 2" xfId="37689"/>
    <cellStyle name="Итог 2 5 4 3 2 2" xfId="37690"/>
    <cellStyle name="Итог 2 5 4 3 3" xfId="37691"/>
    <cellStyle name="Итог 2 5 4 4" xfId="37692"/>
    <cellStyle name="Итог 2 5 4 4 2" xfId="37693"/>
    <cellStyle name="Итог 2 5 4 5" xfId="37694"/>
    <cellStyle name="Итог 2 5 5" xfId="37695"/>
    <cellStyle name="Итог 2 5 5 2" xfId="37696"/>
    <cellStyle name="Итог 2 5 5 2 2" xfId="37697"/>
    <cellStyle name="Итог 2 5 5 2 2 2" xfId="37698"/>
    <cellStyle name="Итог 2 5 5 2 2 2 2" xfId="37699"/>
    <cellStyle name="Итог 2 5 5 2 2 3" xfId="37700"/>
    <cellStyle name="Итог 2 5 5 2 3" xfId="37701"/>
    <cellStyle name="Итог 2 5 5 2 3 2" xfId="37702"/>
    <cellStyle name="Итог 2 5 5 2 4" xfId="37703"/>
    <cellStyle name="Итог 2 5 5 3" xfId="37704"/>
    <cellStyle name="Итог 2 5 5 3 2" xfId="37705"/>
    <cellStyle name="Итог 2 5 5 3 2 2" xfId="37706"/>
    <cellStyle name="Итог 2 5 5 3 3" xfId="37707"/>
    <cellStyle name="Итог 2 5 5 4" xfId="37708"/>
    <cellStyle name="Итог 2 5 5 4 2" xfId="37709"/>
    <cellStyle name="Итог 2 5 5 5" xfId="37710"/>
    <cellStyle name="Итог 2 5 6" xfId="37711"/>
    <cellStyle name="Итог 2 5 6 2" xfId="37712"/>
    <cellStyle name="Итог 2 5 6 2 2" xfId="37713"/>
    <cellStyle name="Итог 2 5 6 2 2 2" xfId="37714"/>
    <cellStyle name="Итог 2 5 6 2 2 2 2" xfId="37715"/>
    <cellStyle name="Итог 2 5 6 2 2 3" xfId="37716"/>
    <cellStyle name="Итог 2 5 6 2 3" xfId="37717"/>
    <cellStyle name="Итог 2 5 6 2 3 2" xfId="37718"/>
    <cellStyle name="Итог 2 5 6 2 4" xfId="37719"/>
    <cellStyle name="Итог 2 5 6 3" xfId="37720"/>
    <cellStyle name="Итог 2 5 6 3 2" xfId="37721"/>
    <cellStyle name="Итог 2 5 6 3 2 2" xfId="37722"/>
    <cellStyle name="Итог 2 5 6 3 3" xfId="37723"/>
    <cellStyle name="Итог 2 5 6 4" xfId="37724"/>
    <cellStyle name="Итог 2 5 6 4 2" xfId="37725"/>
    <cellStyle name="Итог 2 5 6 5" xfId="37726"/>
    <cellStyle name="Итог 2 5 7" xfId="37727"/>
    <cellStyle name="Итог 2 5 7 2" xfId="37728"/>
    <cellStyle name="Итог 2 5 7 2 2" xfId="37729"/>
    <cellStyle name="Итог 2 5 7 2 2 2" xfId="37730"/>
    <cellStyle name="Итог 2 5 7 2 2 2 2" xfId="37731"/>
    <cellStyle name="Итог 2 5 7 2 2 3" xfId="37732"/>
    <cellStyle name="Итог 2 5 7 2 3" xfId="37733"/>
    <cellStyle name="Итог 2 5 7 2 3 2" xfId="37734"/>
    <cellStyle name="Итог 2 5 7 2 4" xfId="37735"/>
    <cellStyle name="Итог 2 5 7 3" xfId="37736"/>
    <cellStyle name="Итог 2 5 7 3 2" xfId="37737"/>
    <cellStyle name="Итог 2 5 7 3 2 2" xfId="37738"/>
    <cellStyle name="Итог 2 5 7 3 3" xfId="37739"/>
    <cellStyle name="Итог 2 5 7 4" xfId="37740"/>
    <cellStyle name="Итог 2 5 7 4 2" xfId="37741"/>
    <cellStyle name="Итог 2 5 7 5" xfId="37742"/>
    <cellStyle name="Итог 2 5 8" xfId="37743"/>
    <cellStyle name="Итог 2 5 8 2" xfId="37744"/>
    <cellStyle name="Итог 2 5 8 2 2" xfId="37745"/>
    <cellStyle name="Итог 2 5 8 2 2 2" xfId="37746"/>
    <cellStyle name="Итог 2 5 8 2 2 2 2" xfId="37747"/>
    <cellStyle name="Итог 2 5 8 2 2 3" xfId="37748"/>
    <cellStyle name="Итог 2 5 8 2 3" xfId="37749"/>
    <cellStyle name="Итог 2 5 8 2 3 2" xfId="37750"/>
    <cellStyle name="Итог 2 5 8 2 4" xfId="37751"/>
    <cellStyle name="Итог 2 5 8 3" xfId="37752"/>
    <cellStyle name="Итог 2 5 8 3 2" xfId="37753"/>
    <cellStyle name="Итог 2 5 8 3 2 2" xfId="37754"/>
    <cellStyle name="Итог 2 5 8 3 3" xfId="37755"/>
    <cellStyle name="Итог 2 5 8 4" xfId="37756"/>
    <cellStyle name="Итог 2 5 8 4 2" xfId="37757"/>
    <cellStyle name="Итог 2 5 8 5" xfId="37758"/>
    <cellStyle name="Итог 2 5 9" xfId="37759"/>
    <cellStyle name="Итог 2 5 9 2" xfId="37760"/>
    <cellStyle name="Итог 2 5 9 2 2" xfId="37761"/>
    <cellStyle name="Итог 2 5 9 2 2 2" xfId="37762"/>
    <cellStyle name="Итог 2 5 9 2 2 2 2" xfId="37763"/>
    <cellStyle name="Итог 2 5 9 2 2 3" xfId="37764"/>
    <cellStyle name="Итог 2 5 9 2 3" xfId="37765"/>
    <cellStyle name="Итог 2 5 9 2 3 2" xfId="37766"/>
    <cellStyle name="Итог 2 5 9 2 4" xfId="37767"/>
    <cellStyle name="Итог 2 5 9 3" xfId="37768"/>
    <cellStyle name="Итог 2 5 9 3 2" xfId="37769"/>
    <cellStyle name="Итог 2 5 9 3 2 2" xfId="37770"/>
    <cellStyle name="Итог 2 5 9 3 3" xfId="37771"/>
    <cellStyle name="Итог 2 5 9 4" xfId="37772"/>
    <cellStyle name="Итог 2 5 9 4 2" xfId="37773"/>
    <cellStyle name="Итог 2 5 9 5" xfId="37774"/>
    <cellStyle name="Итог 2 6" xfId="37775"/>
    <cellStyle name="Итог 2 6 10" xfId="37776"/>
    <cellStyle name="Итог 2 6 10 2" xfId="37777"/>
    <cellStyle name="Итог 2 6 10 2 2" xfId="37778"/>
    <cellStyle name="Итог 2 6 10 2 2 2" xfId="37779"/>
    <cellStyle name="Итог 2 6 10 2 2 2 2" xfId="37780"/>
    <cellStyle name="Итог 2 6 10 2 2 3" xfId="37781"/>
    <cellStyle name="Итог 2 6 10 2 3" xfId="37782"/>
    <cellStyle name="Итог 2 6 10 2 3 2" xfId="37783"/>
    <cellStyle name="Итог 2 6 10 2 4" xfId="37784"/>
    <cellStyle name="Итог 2 6 10 3" xfId="37785"/>
    <cellStyle name="Итог 2 6 10 3 2" xfId="37786"/>
    <cellStyle name="Итог 2 6 10 3 2 2" xfId="37787"/>
    <cellStyle name="Итог 2 6 10 3 3" xfId="37788"/>
    <cellStyle name="Итог 2 6 10 4" xfId="37789"/>
    <cellStyle name="Итог 2 6 10 4 2" xfId="37790"/>
    <cellStyle name="Итог 2 6 10 5" xfId="37791"/>
    <cellStyle name="Итог 2 6 11" xfId="37792"/>
    <cellStyle name="Итог 2 6 11 2" xfId="37793"/>
    <cellStyle name="Итог 2 6 11 2 2" xfId="37794"/>
    <cellStyle name="Итог 2 6 11 2 2 2" xfId="37795"/>
    <cellStyle name="Итог 2 6 11 2 3" xfId="37796"/>
    <cellStyle name="Итог 2 6 11 3" xfId="37797"/>
    <cellStyle name="Итог 2 6 11 3 2" xfId="37798"/>
    <cellStyle name="Итог 2 6 11 4" xfId="37799"/>
    <cellStyle name="Итог 2 6 12" xfId="37800"/>
    <cellStyle name="Итог 2 6 12 2" xfId="37801"/>
    <cellStyle name="Итог 2 6 12 2 2" xfId="37802"/>
    <cellStyle name="Итог 2 6 12 3" xfId="37803"/>
    <cellStyle name="Итог 2 6 13" xfId="37804"/>
    <cellStyle name="Итог 2 6 13 2" xfId="37805"/>
    <cellStyle name="Итог 2 6 14" xfId="37806"/>
    <cellStyle name="Итог 2 6 2" xfId="37807"/>
    <cellStyle name="Итог 2 6 2 10" xfId="37808"/>
    <cellStyle name="Итог 2 6 2 10 2" xfId="37809"/>
    <cellStyle name="Итог 2 6 2 10 2 2" xfId="37810"/>
    <cellStyle name="Итог 2 6 2 10 2 2 2" xfId="37811"/>
    <cellStyle name="Итог 2 6 2 10 2 3" xfId="37812"/>
    <cellStyle name="Итог 2 6 2 10 3" xfId="37813"/>
    <cellStyle name="Итог 2 6 2 10 3 2" xfId="37814"/>
    <cellStyle name="Итог 2 6 2 10 4" xfId="37815"/>
    <cellStyle name="Итог 2 6 2 11" xfId="37816"/>
    <cellStyle name="Итог 2 6 2 11 2" xfId="37817"/>
    <cellStyle name="Итог 2 6 2 11 2 2" xfId="37818"/>
    <cellStyle name="Итог 2 6 2 11 3" xfId="37819"/>
    <cellStyle name="Итог 2 6 2 12" xfId="37820"/>
    <cellStyle name="Итог 2 6 2 12 2" xfId="37821"/>
    <cellStyle name="Итог 2 6 2 13" xfId="37822"/>
    <cellStyle name="Итог 2 6 2 2" xfId="37823"/>
    <cellStyle name="Итог 2 6 2 2 10" xfId="37824"/>
    <cellStyle name="Итог 2 6 2 2 10 2" xfId="37825"/>
    <cellStyle name="Итог 2 6 2 2 10 2 2" xfId="37826"/>
    <cellStyle name="Итог 2 6 2 2 10 3" xfId="37827"/>
    <cellStyle name="Итог 2 6 2 2 11" xfId="37828"/>
    <cellStyle name="Итог 2 6 2 2 11 2" xfId="37829"/>
    <cellStyle name="Итог 2 6 2 2 12" xfId="37830"/>
    <cellStyle name="Итог 2 6 2 2 2" xfId="37831"/>
    <cellStyle name="Итог 2 6 2 2 2 2" xfId="37832"/>
    <cellStyle name="Итог 2 6 2 2 2 2 2" xfId="37833"/>
    <cellStyle name="Итог 2 6 2 2 2 2 2 2" xfId="37834"/>
    <cellStyle name="Итог 2 6 2 2 2 2 2 2 2" xfId="37835"/>
    <cellStyle name="Итог 2 6 2 2 2 2 2 3" xfId="37836"/>
    <cellStyle name="Итог 2 6 2 2 2 2 3" xfId="37837"/>
    <cellStyle name="Итог 2 6 2 2 2 2 3 2" xfId="37838"/>
    <cellStyle name="Итог 2 6 2 2 2 2 4" xfId="37839"/>
    <cellStyle name="Итог 2 6 2 2 2 3" xfId="37840"/>
    <cellStyle name="Итог 2 6 2 2 2 3 2" xfId="37841"/>
    <cellStyle name="Итог 2 6 2 2 2 3 2 2" xfId="37842"/>
    <cellStyle name="Итог 2 6 2 2 2 3 3" xfId="37843"/>
    <cellStyle name="Итог 2 6 2 2 2 4" xfId="37844"/>
    <cellStyle name="Итог 2 6 2 2 2 4 2" xfId="37845"/>
    <cellStyle name="Итог 2 6 2 2 2 5" xfId="37846"/>
    <cellStyle name="Итог 2 6 2 2 3" xfId="37847"/>
    <cellStyle name="Итог 2 6 2 2 3 2" xfId="37848"/>
    <cellStyle name="Итог 2 6 2 2 3 2 2" xfId="37849"/>
    <cellStyle name="Итог 2 6 2 2 3 2 2 2" xfId="37850"/>
    <cellStyle name="Итог 2 6 2 2 3 2 2 2 2" xfId="37851"/>
    <cellStyle name="Итог 2 6 2 2 3 2 2 3" xfId="37852"/>
    <cellStyle name="Итог 2 6 2 2 3 2 3" xfId="37853"/>
    <cellStyle name="Итог 2 6 2 2 3 2 3 2" xfId="37854"/>
    <cellStyle name="Итог 2 6 2 2 3 2 4" xfId="37855"/>
    <cellStyle name="Итог 2 6 2 2 3 3" xfId="37856"/>
    <cellStyle name="Итог 2 6 2 2 3 3 2" xfId="37857"/>
    <cellStyle name="Итог 2 6 2 2 3 3 2 2" xfId="37858"/>
    <cellStyle name="Итог 2 6 2 2 3 3 3" xfId="37859"/>
    <cellStyle name="Итог 2 6 2 2 3 4" xfId="37860"/>
    <cellStyle name="Итог 2 6 2 2 3 4 2" xfId="37861"/>
    <cellStyle name="Итог 2 6 2 2 3 5" xfId="37862"/>
    <cellStyle name="Итог 2 6 2 2 4" xfId="37863"/>
    <cellStyle name="Итог 2 6 2 2 4 2" xfId="37864"/>
    <cellStyle name="Итог 2 6 2 2 4 2 2" xfId="37865"/>
    <cellStyle name="Итог 2 6 2 2 4 2 2 2" xfId="37866"/>
    <cellStyle name="Итог 2 6 2 2 4 2 2 2 2" xfId="37867"/>
    <cellStyle name="Итог 2 6 2 2 4 2 2 3" xfId="37868"/>
    <cellStyle name="Итог 2 6 2 2 4 2 3" xfId="37869"/>
    <cellStyle name="Итог 2 6 2 2 4 2 3 2" xfId="37870"/>
    <cellStyle name="Итог 2 6 2 2 4 2 4" xfId="37871"/>
    <cellStyle name="Итог 2 6 2 2 4 3" xfId="37872"/>
    <cellStyle name="Итог 2 6 2 2 4 3 2" xfId="37873"/>
    <cellStyle name="Итог 2 6 2 2 4 3 2 2" xfId="37874"/>
    <cellStyle name="Итог 2 6 2 2 4 3 3" xfId="37875"/>
    <cellStyle name="Итог 2 6 2 2 4 4" xfId="37876"/>
    <cellStyle name="Итог 2 6 2 2 4 4 2" xfId="37877"/>
    <cellStyle name="Итог 2 6 2 2 4 5" xfId="37878"/>
    <cellStyle name="Итог 2 6 2 2 5" xfId="37879"/>
    <cellStyle name="Итог 2 6 2 2 5 2" xfId="37880"/>
    <cellStyle name="Итог 2 6 2 2 5 2 2" xfId="37881"/>
    <cellStyle name="Итог 2 6 2 2 5 2 2 2" xfId="37882"/>
    <cellStyle name="Итог 2 6 2 2 5 2 2 2 2" xfId="37883"/>
    <cellStyle name="Итог 2 6 2 2 5 2 2 3" xfId="37884"/>
    <cellStyle name="Итог 2 6 2 2 5 2 3" xfId="37885"/>
    <cellStyle name="Итог 2 6 2 2 5 2 3 2" xfId="37886"/>
    <cellStyle name="Итог 2 6 2 2 5 2 4" xfId="37887"/>
    <cellStyle name="Итог 2 6 2 2 5 3" xfId="37888"/>
    <cellStyle name="Итог 2 6 2 2 5 3 2" xfId="37889"/>
    <cellStyle name="Итог 2 6 2 2 5 3 2 2" xfId="37890"/>
    <cellStyle name="Итог 2 6 2 2 5 3 3" xfId="37891"/>
    <cellStyle name="Итог 2 6 2 2 5 4" xfId="37892"/>
    <cellStyle name="Итог 2 6 2 2 5 4 2" xfId="37893"/>
    <cellStyle name="Итог 2 6 2 2 5 5" xfId="37894"/>
    <cellStyle name="Итог 2 6 2 2 6" xfId="37895"/>
    <cellStyle name="Итог 2 6 2 2 6 2" xfId="37896"/>
    <cellStyle name="Итог 2 6 2 2 6 2 2" xfId="37897"/>
    <cellStyle name="Итог 2 6 2 2 6 2 2 2" xfId="37898"/>
    <cellStyle name="Итог 2 6 2 2 6 2 2 2 2" xfId="37899"/>
    <cellStyle name="Итог 2 6 2 2 6 2 2 3" xfId="37900"/>
    <cellStyle name="Итог 2 6 2 2 6 2 3" xfId="37901"/>
    <cellStyle name="Итог 2 6 2 2 6 2 3 2" xfId="37902"/>
    <cellStyle name="Итог 2 6 2 2 6 2 4" xfId="37903"/>
    <cellStyle name="Итог 2 6 2 2 6 3" xfId="37904"/>
    <cellStyle name="Итог 2 6 2 2 6 3 2" xfId="37905"/>
    <cellStyle name="Итог 2 6 2 2 6 3 2 2" xfId="37906"/>
    <cellStyle name="Итог 2 6 2 2 6 3 3" xfId="37907"/>
    <cellStyle name="Итог 2 6 2 2 6 4" xfId="37908"/>
    <cellStyle name="Итог 2 6 2 2 6 4 2" xfId="37909"/>
    <cellStyle name="Итог 2 6 2 2 6 5" xfId="37910"/>
    <cellStyle name="Итог 2 6 2 2 7" xfId="37911"/>
    <cellStyle name="Итог 2 6 2 2 7 2" xfId="37912"/>
    <cellStyle name="Итог 2 6 2 2 7 2 2" xfId="37913"/>
    <cellStyle name="Итог 2 6 2 2 7 2 2 2" xfId="37914"/>
    <cellStyle name="Итог 2 6 2 2 7 2 2 2 2" xfId="37915"/>
    <cellStyle name="Итог 2 6 2 2 7 2 2 3" xfId="37916"/>
    <cellStyle name="Итог 2 6 2 2 7 2 3" xfId="37917"/>
    <cellStyle name="Итог 2 6 2 2 7 2 3 2" xfId="37918"/>
    <cellStyle name="Итог 2 6 2 2 7 2 4" xfId="37919"/>
    <cellStyle name="Итог 2 6 2 2 7 3" xfId="37920"/>
    <cellStyle name="Итог 2 6 2 2 7 3 2" xfId="37921"/>
    <cellStyle name="Итог 2 6 2 2 7 3 2 2" xfId="37922"/>
    <cellStyle name="Итог 2 6 2 2 7 3 3" xfId="37923"/>
    <cellStyle name="Итог 2 6 2 2 7 4" xfId="37924"/>
    <cellStyle name="Итог 2 6 2 2 7 4 2" xfId="37925"/>
    <cellStyle name="Итог 2 6 2 2 7 5" xfId="37926"/>
    <cellStyle name="Итог 2 6 2 2 8" xfId="37927"/>
    <cellStyle name="Итог 2 6 2 2 8 2" xfId="37928"/>
    <cellStyle name="Итог 2 6 2 2 8 2 2" xfId="37929"/>
    <cellStyle name="Итог 2 6 2 2 8 2 2 2" xfId="37930"/>
    <cellStyle name="Итог 2 6 2 2 8 2 2 2 2" xfId="37931"/>
    <cellStyle name="Итог 2 6 2 2 8 2 2 3" xfId="37932"/>
    <cellStyle name="Итог 2 6 2 2 8 2 3" xfId="37933"/>
    <cellStyle name="Итог 2 6 2 2 8 2 3 2" xfId="37934"/>
    <cellStyle name="Итог 2 6 2 2 8 2 4" xfId="37935"/>
    <cellStyle name="Итог 2 6 2 2 8 3" xfId="37936"/>
    <cellStyle name="Итог 2 6 2 2 8 3 2" xfId="37937"/>
    <cellStyle name="Итог 2 6 2 2 8 3 2 2" xfId="37938"/>
    <cellStyle name="Итог 2 6 2 2 8 3 3" xfId="37939"/>
    <cellStyle name="Итог 2 6 2 2 8 4" xfId="37940"/>
    <cellStyle name="Итог 2 6 2 2 8 4 2" xfId="37941"/>
    <cellStyle name="Итог 2 6 2 2 8 5" xfId="37942"/>
    <cellStyle name="Итог 2 6 2 2 9" xfId="37943"/>
    <cellStyle name="Итог 2 6 2 2 9 2" xfId="37944"/>
    <cellStyle name="Итог 2 6 2 2 9 2 2" xfId="37945"/>
    <cellStyle name="Итог 2 6 2 2 9 2 2 2" xfId="37946"/>
    <cellStyle name="Итог 2 6 2 2 9 2 3" xfId="37947"/>
    <cellStyle name="Итог 2 6 2 2 9 3" xfId="37948"/>
    <cellStyle name="Итог 2 6 2 2 9 3 2" xfId="37949"/>
    <cellStyle name="Итог 2 6 2 2 9 4" xfId="37950"/>
    <cellStyle name="Итог 2 6 2 3" xfId="37951"/>
    <cellStyle name="Итог 2 6 2 3 2" xfId="37952"/>
    <cellStyle name="Итог 2 6 2 3 2 2" xfId="37953"/>
    <cellStyle name="Итог 2 6 2 3 2 2 2" xfId="37954"/>
    <cellStyle name="Итог 2 6 2 3 2 2 2 2" xfId="37955"/>
    <cellStyle name="Итог 2 6 2 3 2 2 3" xfId="37956"/>
    <cellStyle name="Итог 2 6 2 3 2 3" xfId="37957"/>
    <cellStyle name="Итог 2 6 2 3 2 3 2" xfId="37958"/>
    <cellStyle name="Итог 2 6 2 3 2 4" xfId="37959"/>
    <cellStyle name="Итог 2 6 2 3 3" xfId="37960"/>
    <cellStyle name="Итог 2 6 2 3 3 2" xfId="37961"/>
    <cellStyle name="Итог 2 6 2 3 3 2 2" xfId="37962"/>
    <cellStyle name="Итог 2 6 2 3 3 3" xfId="37963"/>
    <cellStyle name="Итог 2 6 2 3 4" xfId="37964"/>
    <cellStyle name="Итог 2 6 2 3 4 2" xfId="37965"/>
    <cellStyle name="Итог 2 6 2 3 5" xfId="37966"/>
    <cellStyle name="Итог 2 6 2 4" xfId="37967"/>
    <cellStyle name="Итог 2 6 2 4 2" xfId="37968"/>
    <cellStyle name="Итог 2 6 2 4 2 2" xfId="37969"/>
    <cellStyle name="Итог 2 6 2 4 2 2 2" xfId="37970"/>
    <cellStyle name="Итог 2 6 2 4 2 2 2 2" xfId="37971"/>
    <cellStyle name="Итог 2 6 2 4 2 2 3" xfId="37972"/>
    <cellStyle name="Итог 2 6 2 4 2 3" xfId="37973"/>
    <cellStyle name="Итог 2 6 2 4 2 3 2" xfId="37974"/>
    <cellStyle name="Итог 2 6 2 4 2 4" xfId="37975"/>
    <cellStyle name="Итог 2 6 2 4 3" xfId="37976"/>
    <cellStyle name="Итог 2 6 2 4 3 2" xfId="37977"/>
    <cellStyle name="Итог 2 6 2 4 3 2 2" xfId="37978"/>
    <cellStyle name="Итог 2 6 2 4 3 3" xfId="37979"/>
    <cellStyle name="Итог 2 6 2 4 4" xfId="37980"/>
    <cellStyle name="Итог 2 6 2 4 4 2" xfId="37981"/>
    <cellStyle name="Итог 2 6 2 4 5" xfId="37982"/>
    <cellStyle name="Итог 2 6 2 5" xfId="37983"/>
    <cellStyle name="Итог 2 6 2 5 2" xfId="37984"/>
    <cellStyle name="Итог 2 6 2 5 2 2" xfId="37985"/>
    <cellStyle name="Итог 2 6 2 5 2 2 2" xfId="37986"/>
    <cellStyle name="Итог 2 6 2 5 2 2 2 2" xfId="37987"/>
    <cellStyle name="Итог 2 6 2 5 2 2 3" xfId="37988"/>
    <cellStyle name="Итог 2 6 2 5 2 3" xfId="37989"/>
    <cellStyle name="Итог 2 6 2 5 2 3 2" xfId="37990"/>
    <cellStyle name="Итог 2 6 2 5 2 4" xfId="37991"/>
    <cellStyle name="Итог 2 6 2 5 3" xfId="37992"/>
    <cellStyle name="Итог 2 6 2 5 3 2" xfId="37993"/>
    <cellStyle name="Итог 2 6 2 5 3 2 2" xfId="37994"/>
    <cellStyle name="Итог 2 6 2 5 3 3" xfId="37995"/>
    <cellStyle name="Итог 2 6 2 5 4" xfId="37996"/>
    <cellStyle name="Итог 2 6 2 5 4 2" xfId="37997"/>
    <cellStyle name="Итог 2 6 2 5 5" xfId="37998"/>
    <cellStyle name="Итог 2 6 2 6" xfId="37999"/>
    <cellStyle name="Итог 2 6 2 6 2" xfId="38000"/>
    <cellStyle name="Итог 2 6 2 6 2 2" xfId="38001"/>
    <cellStyle name="Итог 2 6 2 6 2 2 2" xfId="38002"/>
    <cellStyle name="Итог 2 6 2 6 2 2 2 2" xfId="38003"/>
    <cellStyle name="Итог 2 6 2 6 2 2 3" xfId="38004"/>
    <cellStyle name="Итог 2 6 2 6 2 3" xfId="38005"/>
    <cellStyle name="Итог 2 6 2 6 2 3 2" xfId="38006"/>
    <cellStyle name="Итог 2 6 2 6 2 4" xfId="38007"/>
    <cellStyle name="Итог 2 6 2 6 3" xfId="38008"/>
    <cellStyle name="Итог 2 6 2 6 3 2" xfId="38009"/>
    <cellStyle name="Итог 2 6 2 6 3 2 2" xfId="38010"/>
    <cellStyle name="Итог 2 6 2 6 3 3" xfId="38011"/>
    <cellStyle name="Итог 2 6 2 6 4" xfId="38012"/>
    <cellStyle name="Итог 2 6 2 6 4 2" xfId="38013"/>
    <cellStyle name="Итог 2 6 2 6 5" xfId="38014"/>
    <cellStyle name="Итог 2 6 2 7" xfId="38015"/>
    <cellStyle name="Итог 2 6 2 7 2" xfId="38016"/>
    <cellStyle name="Итог 2 6 2 7 2 2" xfId="38017"/>
    <cellStyle name="Итог 2 6 2 7 2 2 2" xfId="38018"/>
    <cellStyle name="Итог 2 6 2 7 2 2 2 2" xfId="38019"/>
    <cellStyle name="Итог 2 6 2 7 2 2 3" xfId="38020"/>
    <cellStyle name="Итог 2 6 2 7 2 3" xfId="38021"/>
    <cellStyle name="Итог 2 6 2 7 2 3 2" xfId="38022"/>
    <cellStyle name="Итог 2 6 2 7 2 4" xfId="38023"/>
    <cellStyle name="Итог 2 6 2 7 3" xfId="38024"/>
    <cellStyle name="Итог 2 6 2 7 3 2" xfId="38025"/>
    <cellStyle name="Итог 2 6 2 7 3 2 2" xfId="38026"/>
    <cellStyle name="Итог 2 6 2 7 3 3" xfId="38027"/>
    <cellStyle name="Итог 2 6 2 7 4" xfId="38028"/>
    <cellStyle name="Итог 2 6 2 7 4 2" xfId="38029"/>
    <cellStyle name="Итог 2 6 2 7 5" xfId="38030"/>
    <cellStyle name="Итог 2 6 2 8" xfId="38031"/>
    <cellStyle name="Итог 2 6 2 8 2" xfId="38032"/>
    <cellStyle name="Итог 2 6 2 8 2 2" xfId="38033"/>
    <cellStyle name="Итог 2 6 2 8 2 2 2" xfId="38034"/>
    <cellStyle name="Итог 2 6 2 8 2 2 2 2" xfId="38035"/>
    <cellStyle name="Итог 2 6 2 8 2 2 3" xfId="38036"/>
    <cellStyle name="Итог 2 6 2 8 2 3" xfId="38037"/>
    <cellStyle name="Итог 2 6 2 8 2 3 2" xfId="38038"/>
    <cellStyle name="Итог 2 6 2 8 2 4" xfId="38039"/>
    <cellStyle name="Итог 2 6 2 8 3" xfId="38040"/>
    <cellStyle name="Итог 2 6 2 8 3 2" xfId="38041"/>
    <cellStyle name="Итог 2 6 2 8 3 2 2" xfId="38042"/>
    <cellStyle name="Итог 2 6 2 8 3 3" xfId="38043"/>
    <cellStyle name="Итог 2 6 2 8 4" xfId="38044"/>
    <cellStyle name="Итог 2 6 2 8 4 2" xfId="38045"/>
    <cellStyle name="Итог 2 6 2 8 5" xfId="38046"/>
    <cellStyle name="Итог 2 6 2 9" xfId="38047"/>
    <cellStyle name="Итог 2 6 2 9 2" xfId="38048"/>
    <cellStyle name="Итог 2 6 2 9 2 2" xfId="38049"/>
    <cellStyle name="Итог 2 6 2 9 2 2 2" xfId="38050"/>
    <cellStyle name="Итог 2 6 2 9 2 2 2 2" xfId="38051"/>
    <cellStyle name="Итог 2 6 2 9 2 2 3" xfId="38052"/>
    <cellStyle name="Итог 2 6 2 9 2 3" xfId="38053"/>
    <cellStyle name="Итог 2 6 2 9 2 3 2" xfId="38054"/>
    <cellStyle name="Итог 2 6 2 9 2 4" xfId="38055"/>
    <cellStyle name="Итог 2 6 2 9 3" xfId="38056"/>
    <cellStyle name="Итог 2 6 2 9 3 2" xfId="38057"/>
    <cellStyle name="Итог 2 6 2 9 3 2 2" xfId="38058"/>
    <cellStyle name="Итог 2 6 2 9 3 3" xfId="38059"/>
    <cellStyle name="Итог 2 6 2 9 4" xfId="38060"/>
    <cellStyle name="Итог 2 6 2 9 4 2" xfId="38061"/>
    <cellStyle name="Итог 2 6 2 9 5" xfId="38062"/>
    <cellStyle name="Итог 2 6 3" xfId="38063"/>
    <cellStyle name="Итог 2 6 3 10" xfId="38064"/>
    <cellStyle name="Итог 2 6 3 10 2" xfId="38065"/>
    <cellStyle name="Итог 2 6 3 10 2 2" xfId="38066"/>
    <cellStyle name="Итог 2 6 3 10 3" xfId="38067"/>
    <cellStyle name="Итог 2 6 3 11" xfId="38068"/>
    <cellStyle name="Итог 2 6 3 11 2" xfId="38069"/>
    <cellStyle name="Итог 2 6 3 12" xfId="38070"/>
    <cellStyle name="Итог 2 6 3 2" xfId="38071"/>
    <cellStyle name="Итог 2 6 3 2 2" xfId="38072"/>
    <cellStyle name="Итог 2 6 3 2 2 2" xfId="38073"/>
    <cellStyle name="Итог 2 6 3 2 2 2 2" xfId="38074"/>
    <cellStyle name="Итог 2 6 3 2 2 2 2 2" xfId="38075"/>
    <cellStyle name="Итог 2 6 3 2 2 2 3" xfId="38076"/>
    <cellStyle name="Итог 2 6 3 2 2 3" xfId="38077"/>
    <cellStyle name="Итог 2 6 3 2 2 3 2" xfId="38078"/>
    <cellStyle name="Итог 2 6 3 2 2 4" xfId="38079"/>
    <cellStyle name="Итог 2 6 3 2 3" xfId="38080"/>
    <cellStyle name="Итог 2 6 3 2 3 2" xfId="38081"/>
    <cellStyle name="Итог 2 6 3 2 3 2 2" xfId="38082"/>
    <cellStyle name="Итог 2 6 3 2 3 3" xfId="38083"/>
    <cellStyle name="Итог 2 6 3 2 4" xfId="38084"/>
    <cellStyle name="Итог 2 6 3 2 4 2" xfId="38085"/>
    <cellStyle name="Итог 2 6 3 2 5" xfId="38086"/>
    <cellStyle name="Итог 2 6 3 3" xfId="38087"/>
    <cellStyle name="Итог 2 6 3 3 2" xfId="38088"/>
    <cellStyle name="Итог 2 6 3 3 2 2" xfId="38089"/>
    <cellStyle name="Итог 2 6 3 3 2 2 2" xfId="38090"/>
    <cellStyle name="Итог 2 6 3 3 2 2 2 2" xfId="38091"/>
    <cellStyle name="Итог 2 6 3 3 2 2 3" xfId="38092"/>
    <cellStyle name="Итог 2 6 3 3 2 3" xfId="38093"/>
    <cellStyle name="Итог 2 6 3 3 2 3 2" xfId="38094"/>
    <cellStyle name="Итог 2 6 3 3 2 4" xfId="38095"/>
    <cellStyle name="Итог 2 6 3 3 3" xfId="38096"/>
    <cellStyle name="Итог 2 6 3 3 3 2" xfId="38097"/>
    <cellStyle name="Итог 2 6 3 3 3 2 2" xfId="38098"/>
    <cellStyle name="Итог 2 6 3 3 3 3" xfId="38099"/>
    <cellStyle name="Итог 2 6 3 3 4" xfId="38100"/>
    <cellStyle name="Итог 2 6 3 3 4 2" xfId="38101"/>
    <cellStyle name="Итог 2 6 3 3 5" xfId="38102"/>
    <cellStyle name="Итог 2 6 3 4" xfId="38103"/>
    <cellStyle name="Итог 2 6 3 4 2" xfId="38104"/>
    <cellStyle name="Итог 2 6 3 4 2 2" xfId="38105"/>
    <cellStyle name="Итог 2 6 3 4 2 2 2" xfId="38106"/>
    <cellStyle name="Итог 2 6 3 4 2 2 2 2" xfId="38107"/>
    <cellStyle name="Итог 2 6 3 4 2 2 3" xfId="38108"/>
    <cellStyle name="Итог 2 6 3 4 2 3" xfId="38109"/>
    <cellStyle name="Итог 2 6 3 4 2 3 2" xfId="38110"/>
    <cellStyle name="Итог 2 6 3 4 2 4" xfId="38111"/>
    <cellStyle name="Итог 2 6 3 4 3" xfId="38112"/>
    <cellStyle name="Итог 2 6 3 4 3 2" xfId="38113"/>
    <cellStyle name="Итог 2 6 3 4 3 2 2" xfId="38114"/>
    <cellStyle name="Итог 2 6 3 4 3 3" xfId="38115"/>
    <cellStyle name="Итог 2 6 3 4 4" xfId="38116"/>
    <cellStyle name="Итог 2 6 3 4 4 2" xfId="38117"/>
    <cellStyle name="Итог 2 6 3 4 5" xfId="38118"/>
    <cellStyle name="Итог 2 6 3 5" xfId="38119"/>
    <cellStyle name="Итог 2 6 3 5 2" xfId="38120"/>
    <cellStyle name="Итог 2 6 3 5 2 2" xfId="38121"/>
    <cellStyle name="Итог 2 6 3 5 2 2 2" xfId="38122"/>
    <cellStyle name="Итог 2 6 3 5 2 2 2 2" xfId="38123"/>
    <cellStyle name="Итог 2 6 3 5 2 2 3" xfId="38124"/>
    <cellStyle name="Итог 2 6 3 5 2 3" xfId="38125"/>
    <cellStyle name="Итог 2 6 3 5 2 3 2" xfId="38126"/>
    <cellStyle name="Итог 2 6 3 5 2 4" xfId="38127"/>
    <cellStyle name="Итог 2 6 3 5 3" xfId="38128"/>
    <cellStyle name="Итог 2 6 3 5 3 2" xfId="38129"/>
    <cellStyle name="Итог 2 6 3 5 3 2 2" xfId="38130"/>
    <cellStyle name="Итог 2 6 3 5 3 3" xfId="38131"/>
    <cellStyle name="Итог 2 6 3 5 4" xfId="38132"/>
    <cellStyle name="Итог 2 6 3 5 4 2" xfId="38133"/>
    <cellStyle name="Итог 2 6 3 5 5" xfId="38134"/>
    <cellStyle name="Итог 2 6 3 6" xfId="38135"/>
    <cellStyle name="Итог 2 6 3 6 2" xfId="38136"/>
    <cellStyle name="Итог 2 6 3 6 2 2" xfId="38137"/>
    <cellStyle name="Итог 2 6 3 6 2 2 2" xfId="38138"/>
    <cellStyle name="Итог 2 6 3 6 2 2 2 2" xfId="38139"/>
    <cellStyle name="Итог 2 6 3 6 2 2 3" xfId="38140"/>
    <cellStyle name="Итог 2 6 3 6 2 3" xfId="38141"/>
    <cellStyle name="Итог 2 6 3 6 2 3 2" xfId="38142"/>
    <cellStyle name="Итог 2 6 3 6 2 4" xfId="38143"/>
    <cellStyle name="Итог 2 6 3 6 3" xfId="38144"/>
    <cellStyle name="Итог 2 6 3 6 3 2" xfId="38145"/>
    <cellStyle name="Итог 2 6 3 6 3 2 2" xfId="38146"/>
    <cellStyle name="Итог 2 6 3 6 3 3" xfId="38147"/>
    <cellStyle name="Итог 2 6 3 6 4" xfId="38148"/>
    <cellStyle name="Итог 2 6 3 6 4 2" xfId="38149"/>
    <cellStyle name="Итог 2 6 3 6 5" xfId="38150"/>
    <cellStyle name="Итог 2 6 3 7" xfId="38151"/>
    <cellStyle name="Итог 2 6 3 7 2" xfId="38152"/>
    <cellStyle name="Итог 2 6 3 7 2 2" xfId="38153"/>
    <cellStyle name="Итог 2 6 3 7 2 2 2" xfId="38154"/>
    <cellStyle name="Итог 2 6 3 7 2 2 2 2" xfId="38155"/>
    <cellStyle name="Итог 2 6 3 7 2 2 3" xfId="38156"/>
    <cellStyle name="Итог 2 6 3 7 2 3" xfId="38157"/>
    <cellStyle name="Итог 2 6 3 7 2 3 2" xfId="38158"/>
    <cellStyle name="Итог 2 6 3 7 2 4" xfId="38159"/>
    <cellStyle name="Итог 2 6 3 7 3" xfId="38160"/>
    <cellStyle name="Итог 2 6 3 7 3 2" xfId="38161"/>
    <cellStyle name="Итог 2 6 3 7 3 2 2" xfId="38162"/>
    <cellStyle name="Итог 2 6 3 7 3 3" xfId="38163"/>
    <cellStyle name="Итог 2 6 3 7 4" xfId="38164"/>
    <cellStyle name="Итог 2 6 3 7 4 2" xfId="38165"/>
    <cellStyle name="Итог 2 6 3 7 5" xfId="38166"/>
    <cellStyle name="Итог 2 6 3 8" xfId="38167"/>
    <cellStyle name="Итог 2 6 3 8 2" xfId="38168"/>
    <cellStyle name="Итог 2 6 3 8 2 2" xfId="38169"/>
    <cellStyle name="Итог 2 6 3 8 2 2 2" xfId="38170"/>
    <cellStyle name="Итог 2 6 3 8 2 2 2 2" xfId="38171"/>
    <cellStyle name="Итог 2 6 3 8 2 2 3" xfId="38172"/>
    <cellStyle name="Итог 2 6 3 8 2 3" xfId="38173"/>
    <cellStyle name="Итог 2 6 3 8 2 3 2" xfId="38174"/>
    <cellStyle name="Итог 2 6 3 8 2 4" xfId="38175"/>
    <cellStyle name="Итог 2 6 3 8 3" xfId="38176"/>
    <cellStyle name="Итог 2 6 3 8 3 2" xfId="38177"/>
    <cellStyle name="Итог 2 6 3 8 3 2 2" xfId="38178"/>
    <cellStyle name="Итог 2 6 3 8 3 3" xfId="38179"/>
    <cellStyle name="Итог 2 6 3 8 4" xfId="38180"/>
    <cellStyle name="Итог 2 6 3 8 4 2" xfId="38181"/>
    <cellStyle name="Итог 2 6 3 8 5" xfId="38182"/>
    <cellStyle name="Итог 2 6 3 9" xfId="38183"/>
    <cellStyle name="Итог 2 6 3 9 2" xfId="38184"/>
    <cellStyle name="Итог 2 6 3 9 2 2" xfId="38185"/>
    <cellStyle name="Итог 2 6 3 9 2 2 2" xfId="38186"/>
    <cellStyle name="Итог 2 6 3 9 2 3" xfId="38187"/>
    <cellStyle name="Итог 2 6 3 9 3" xfId="38188"/>
    <cellStyle name="Итог 2 6 3 9 3 2" xfId="38189"/>
    <cellStyle name="Итог 2 6 3 9 4" xfId="38190"/>
    <cellStyle name="Итог 2 6 4" xfId="38191"/>
    <cellStyle name="Итог 2 6 4 2" xfId="38192"/>
    <cellStyle name="Итог 2 6 4 2 2" xfId="38193"/>
    <cellStyle name="Итог 2 6 4 2 2 2" xfId="38194"/>
    <cellStyle name="Итог 2 6 4 2 2 2 2" xfId="38195"/>
    <cellStyle name="Итог 2 6 4 2 2 3" xfId="38196"/>
    <cellStyle name="Итог 2 6 4 2 3" xfId="38197"/>
    <cellStyle name="Итог 2 6 4 2 3 2" xfId="38198"/>
    <cellStyle name="Итог 2 6 4 2 4" xfId="38199"/>
    <cellStyle name="Итог 2 6 4 3" xfId="38200"/>
    <cellStyle name="Итог 2 6 4 3 2" xfId="38201"/>
    <cellStyle name="Итог 2 6 4 3 2 2" xfId="38202"/>
    <cellStyle name="Итог 2 6 4 3 3" xfId="38203"/>
    <cellStyle name="Итог 2 6 4 4" xfId="38204"/>
    <cellStyle name="Итог 2 6 4 4 2" xfId="38205"/>
    <cellStyle name="Итог 2 6 4 5" xfId="38206"/>
    <cellStyle name="Итог 2 6 5" xfId="38207"/>
    <cellStyle name="Итог 2 6 5 2" xfId="38208"/>
    <cellStyle name="Итог 2 6 5 2 2" xfId="38209"/>
    <cellStyle name="Итог 2 6 5 2 2 2" xfId="38210"/>
    <cellStyle name="Итог 2 6 5 2 2 2 2" xfId="38211"/>
    <cellStyle name="Итог 2 6 5 2 2 3" xfId="38212"/>
    <cellStyle name="Итог 2 6 5 2 3" xfId="38213"/>
    <cellStyle name="Итог 2 6 5 2 3 2" xfId="38214"/>
    <cellStyle name="Итог 2 6 5 2 4" xfId="38215"/>
    <cellStyle name="Итог 2 6 5 3" xfId="38216"/>
    <cellStyle name="Итог 2 6 5 3 2" xfId="38217"/>
    <cellStyle name="Итог 2 6 5 3 2 2" xfId="38218"/>
    <cellStyle name="Итог 2 6 5 3 3" xfId="38219"/>
    <cellStyle name="Итог 2 6 5 4" xfId="38220"/>
    <cellStyle name="Итог 2 6 5 4 2" xfId="38221"/>
    <cellStyle name="Итог 2 6 5 5" xfId="38222"/>
    <cellStyle name="Итог 2 6 6" xfId="38223"/>
    <cellStyle name="Итог 2 6 6 2" xfId="38224"/>
    <cellStyle name="Итог 2 6 6 2 2" xfId="38225"/>
    <cellStyle name="Итог 2 6 6 2 2 2" xfId="38226"/>
    <cellStyle name="Итог 2 6 6 2 2 2 2" xfId="38227"/>
    <cellStyle name="Итог 2 6 6 2 2 3" xfId="38228"/>
    <cellStyle name="Итог 2 6 6 2 3" xfId="38229"/>
    <cellStyle name="Итог 2 6 6 2 3 2" xfId="38230"/>
    <cellStyle name="Итог 2 6 6 2 4" xfId="38231"/>
    <cellStyle name="Итог 2 6 6 3" xfId="38232"/>
    <cellStyle name="Итог 2 6 6 3 2" xfId="38233"/>
    <cellStyle name="Итог 2 6 6 3 2 2" xfId="38234"/>
    <cellStyle name="Итог 2 6 6 3 3" xfId="38235"/>
    <cellStyle name="Итог 2 6 6 4" xfId="38236"/>
    <cellStyle name="Итог 2 6 6 4 2" xfId="38237"/>
    <cellStyle name="Итог 2 6 6 5" xfId="38238"/>
    <cellStyle name="Итог 2 6 7" xfId="38239"/>
    <cellStyle name="Итог 2 6 7 2" xfId="38240"/>
    <cellStyle name="Итог 2 6 7 2 2" xfId="38241"/>
    <cellStyle name="Итог 2 6 7 2 2 2" xfId="38242"/>
    <cellStyle name="Итог 2 6 7 2 2 2 2" xfId="38243"/>
    <cellStyle name="Итог 2 6 7 2 2 3" xfId="38244"/>
    <cellStyle name="Итог 2 6 7 2 3" xfId="38245"/>
    <cellStyle name="Итог 2 6 7 2 3 2" xfId="38246"/>
    <cellStyle name="Итог 2 6 7 2 4" xfId="38247"/>
    <cellStyle name="Итог 2 6 7 3" xfId="38248"/>
    <cellStyle name="Итог 2 6 7 3 2" xfId="38249"/>
    <cellStyle name="Итог 2 6 7 3 2 2" xfId="38250"/>
    <cellStyle name="Итог 2 6 7 3 3" xfId="38251"/>
    <cellStyle name="Итог 2 6 7 4" xfId="38252"/>
    <cellStyle name="Итог 2 6 7 4 2" xfId="38253"/>
    <cellStyle name="Итог 2 6 7 5" xfId="38254"/>
    <cellStyle name="Итог 2 6 8" xfId="38255"/>
    <cellStyle name="Итог 2 6 8 2" xfId="38256"/>
    <cellStyle name="Итог 2 6 8 2 2" xfId="38257"/>
    <cellStyle name="Итог 2 6 8 2 2 2" xfId="38258"/>
    <cellStyle name="Итог 2 6 8 2 2 2 2" xfId="38259"/>
    <cellStyle name="Итог 2 6 8 2 2 3" xfId="38260"/>
    <cellStyle name="Итог 2 6 8 2 3" xfId="38261"/>
    <cellStyle name="Итог 2 6 8 2 3 2" xfId="38262"/>
    <cellStyle name="Итог 2 6 8 2 4" xfId="38263"/>
    <cellStyle name="Итог 2 6 8 3" xfId="38264"/>
    <cellStyle name="Итог 2 6 8 3 2" xfId="38265"/>
    <cellStyle name="Итог 2 6 8 3 2 2" xfId="38266"/>
    <cellStyle name="Итог 2 6 8 3 3" xfId="38267"/>
    <cellStyle name="Итог 2 6 8 4" xfId="38268"/>
    <cellStyle name="Итог 2 6 8 4 2" xfId="38269"/>
    <cellStyle name="Итог 2 6 8 5" xfId="38270"/>
    <cellStyle name="Итог 2 6 9" xfId="38271"/>
    <cellStyle name="Итог 2 6 9 2" xfId="38272"/>
    <cellStyle name="Итог 2 6 9 2 2" xfId="38273"/>
    <cellStyle name="Итог 2 6 9 2 2 2" xfId="38274"/>
    <cellStyle name="Итог 2 6 9 2 2 2 2" xfId="38275"/>
    <cellStyle name="Итог 2 6 9 2 2 3" xfId="38276"/>
    <cellStyle name="Итог 2 6 9 2 3" xfId="38277"/>
    <cellStyle name="Итог 2 6 9 2 3 2" xfId="38278"/>
    <cellStyle name="Итог 2 6 9 2 4" xfId="38279"/>
    <cellStyle name="Итог 2 6 9 3" xfId="38280"/>
    <cellStyle name="Итог 2 6 9 3 2" xfId="38281"/>
    <cellStyle name="Итог 2 6 9 3 2 2" xfId="38282"/>
    <cellStyle name="Итог 2 6 9 3 3" xfId="38283"/>
    <cellStyle name="Итог 2 6 9 4" xfId="38284"/>
    <cellStyle name="Итог 2 6 9 4 2" xfId="38285"/>
    <cellStyle name="Итог 2 6 9 5" xfId="38286"/>
    <cellStyle name="Итог 2 7" xfId="38287"/>
    <cellStyle name="Итог 2 7 10" xfId="38288"/>
    <cellStyle name="Итог 2 7 10 2" xfId="38289"/>
    <cellStyle name="Итог 2 7 10 2 2" xfId="38290"/>
    <cellStyle name="Итог 2 7 10 2 2 2" xfId="38291"/>
    <cellStyle name="Итог 2 7 10 2 2 2 2" xfId="38292"/>
    <cellStyle name="Итог 2 7 10 2 2 3" xfId="38293"/>
    <cellStyle name="Итог 2 7 10 2 3" xfId="38294"/>
    <cellStyle name="Итог 2 7 10 2 3 2" xfId="38295"/>
    <cellStyle name="Итог 2 7 10 2 4" xfId="38296"/>
    <cellStyle name="Итог 2 7 10 3" xfId="38297"/>
    <cellStyle name="Итог 2 7 10 3 2" xfId="38298"/>
    <cellStyle name="Итог 2 7 10 3 2 2" xfId="38299"/>
    <cellStyle name="Итог 2 7 10 3 3" xfId="38300"/>
    <cellStyle name="Итог 2 7 10 4" xfId="38301"/>
    <cellStyle name="Итог 2 7 10 4 2" xfId="38302"/>
    <cellStyle name="Итог 2 7 10 5" xfId="38303"/>
    <cellStyle name="Итог 2 7 11" xfId="38304"/>
    <cellStyle name="Итог 2 7 11 2" xfId="38305"/>
    <cellStyle name="Итог 2 7 11 2 2" xfId="38306"/>
    <cellStyle name="Итог 2 7 11 2 2 2" xfId="38307"/>
    <cellStyle name="Итог 2 7 11 2 3" xfId="38308"/>
    <cellStyle name="Итог 2 7 11 3" xfId="38309"/>
    <cellStyle name="Итог 2 7 11 3 2" xfId="38310"/>
    <cellStyle name="Итог 2 7 11 4" xfId="38311"/>
    <cellStyle name="Итог 2 7 12" xfId="38312"/>
    <cellStyle name="Итог 2 7 12 2" xfId="38313"/>
    <cellStyle name="Итог 2 7 12 2 2" xfId="38314"/>
    <cellStyle name="Итог 2 7 12 3" xfId="38315"/>
    <cellStyle name="Итог 2 7 13" xfId="38316"/>
    <cellStyle name="Итог 2 7 13 2" xfId="38317"/>
    <cellStyle name="Итог 2 7 14" xfId="38318"/>
    <cellStyle name="Итог 2 7 2" xfId="38319"/>
    <cellStyle name="Итог 2 7 2 10" xfId="38320"/>
    <cellStyle name="Итог 2 7 2 10 2" xfId="38321"/>
    <cellStyle name="Итог 2 7 2 10 2 2" xfId="38322"/>
    <cellStyle name="Итог 2 7 2 10 2 2 2" xfId="38323"/>
    <cellStyle name="Итог 2 7 2 10 2 3" xfId="38324"/>
    <cellStyle name="Итог 2 7 2 10 3" xfId="38325"/>
    <cellStyle name="Итог 2 7 2 10 3 2" xfId="38326"/>
    <cellStyle name="Итог 2 7 2 10 4" xfId="38327"/>
    <cellStyle name="Итог 2 7 2 11" xfId="38328"/>
    <cellStyle name="Итог 2 7 2 11 2" xfId="38329"/>
    <cellStyle name="Итог 2 7 2 11 2 2" xfId="38330"/>
    <cellStyle name="Итог 2 7 2 11 3" xfId="38331"/>
    <cellStyle name="Итог 2 7 2 12" xfId="38332"/>
    <cellStyle name="Итог 2 7 2 12 2" xfId="38333"/>
    <cellStyle name="Итог 2 7 2 13" xfId="38334"/>
    <cellStyle name="Итог 2 7 2 2" xfId="38335"/>
    <cellStyle name="Итог 2 7 2 2 10" xfId="38336"/>
    <cellStyle name="Итог 2 7 2 2 10 2" xfId="38337"/>
    <cellStyle name="Итог 2 7 2 2 10 2 2" xfId="38338"/>
    <cellStyle name="Итог 2 7 2 2 10 3" xfId="38339"/>
    <cellStyle name="Итог 2 7 2 2 11" xfId="38340"/>
    <cellStyle name="Итог 2 7 2 2 11 2" xfId="38341"/>
    <cellStyle name="Итог 2 7 2 2 12" xfId="38342"/>
    <cellStyle name="Итог 2 7 2 2 2" xfId="38343"/>
    <cellStyle name="Итог 2 7 2 2 2 2" xfId="38344"/>
    <cellStyle name="Итог 2 7 2 2 2 2 2" xfId="38345"/>
    <cellStyle name="Итог 2 7 2 2 2 2 2 2" xfId="38346"/>
    <cellStyle name="Итог 2 7 2 2 2 2 2 2 2" xfId="38347"/>
    <cellStyle name="Итог 2 7 2 2 2 2 2 3" xfId="38348"/>
    <cellStyle name="Итог 2 7 2 2 2 2 3" xfId="38349"/>
    <cellStyle name="Итог 2 7 2 2 2 2 3 2" xfId="38350"/>
    <cellStyle name="Итог 2 7 2 2 2 2 4" xfId="38351"/>
    <cellStyle name="Итог 2 7 2 2 2 3" xfId="38352"/>
    <cellStyle name="Итог 2 7 2 2 2 3 2" xfId="38353"/>
    <cellStyle name="Итог 2 7 2 2 2 3 2 2" xfId="38354"/>
    <cellStyle name="Итог 2 7 2 2 2 3 3" xfId="38355"/>
    <cellStyle name="Итог 2 7 2 2 2 4" xfId="38356"/>
    <cellStyle name="Итог 2 7 2 2 2 4 2" xfId="38357"/>
    <cellStyle name="Итог 2 7 2 2 2 5" xfId="38358"/>
    <cellStyle name="Итог 2 7 2 2 3" xfId="38359"/>
    <cellStyle name="Итог 2 7 2 2 3 2" xfId="38360"/>
    <cellStyle name="Итог 2 7 2 2 3 2 2" xfId="38361"/>
    <cellStyle name="Итог 2 7 2 2 3 2 2 2" xfId="38362"/>
    <cellStyle name="Итог 2 7 2 2 3 2 2 2 2" xfId="38363"/>
    <cellStyle name="Итог 2 7 2 2 3 2 2 3" xfId="38364"/>
    <cellStyle name="Итог 2 7 2 2 3 2 3" xfId="38365"/>
    <cellStyle name="Итог 2 7 2 2 3 2 3 2" xfId="38366"/>
    <cellStyle name="Итог 2 7 2 2 3 2 4" xfId="38367"/>
    <cellStyle name="Итог 2 7 2 2 3 3" xfId="38368"/>
    <cellStyle name="Итог 2 7 2 2 3 3 2" xfId="38369"/>
    <cellStyle name="Итог 2 7 2 2 3 3 2 2" xfId="38370"/>
    <cellStyle name="Итог 2 7 2 2 3 3 3" xfId="38371"/>
    <cellStyle name="Итог 2 7 2 2 3 4" xfId="38372"/>
    <cellStyle name="Итог 2 7 2 2 3 4 2" xfId="38373"/>
    <cellStyle name="Итог 2 7 2 2 3 5" xfId="38374"/>
    <cellStyle name="Итог 2 7 2 2 4" xfId="38375"/>
    <cellStyle name="Итог 2 7 2 2 4 2" xfId="38376"/>
    <cellStyle name="Итог 2 7 2 2 4 2 2" xfId="38377"/>
    <cellStyle name="Итог 2 7 2 2 4 2 2 2" xfId="38378"/>
    <cellStyle name="Итог 2 7 2 2 4 2 2 2 2" xfId="38379"/>
    <cellStyle name="Итог 2 7 2 2 4 2 2 3" xfId="38380"/>
    <cellStyle name="Итог 2 7 2 2 4 2 3" xfId="38381"/>
    <cellStyle name="Итог 2 7 2 2 4 2 3 2" xfId="38382"/>
    <cellStyle name="Итог 2 7 2 2 4 2 4" xfId="38383"/>
    <cellStyle name="Итог 2 7 2 2 4 3" xfId="38384"/>
    <cellStyle name="Итог 2 7 2 2 4 3 2" xfId="38385"/>
    <cellStyle name="Итог 2 7 2 2 4 3 2 2" xfId="38386"/>
    <cellStyle name="Итог 2 7 2 2 4 3 3" xfId="38387"/>
    <cellStyle name="Итог 2 7 2 2 4 4" xfId="38388"/>
    <cellStyle name="Итог 2 7 2 2 4 4 2" xfId="38389"/>
    <cellStyle name="Итог 2 7 2 2 4 5" xfId="38390"/>
    <cellStyle name="Итог 2 7 2 2 5" xfId="38391"/>
    <cellStyle name="Итог 2 7 2 2 5 2" xfId="38392"/>
    <cellStyle name="Итог 2 7 2 2 5 2 2" xfId="38393"/>
    <cellStyle name="Итог 2 7 2 2 5 2 2 2" xfId="38394"/>
    <cellStyle name="Итог 2 7 2 2 5 2 2 2 2" xfId="38395"/>
    <cellStyle name="Итог 2 7 2 2 5 2 2 3" xfId="38396"/>
    <cellStyle name="Итог 2 7 2 2 5 2 3" xfId="38397"/>
    <cellStyle name="Итог 2 7 2 2 5 2 3 2" xfId="38398"/>
    <cellStyle name="Итог 2 7 2 2 5 2 4" xfId="38399"/>
    <cellStyle name="Итог 2 7 2 2 5 3" xfId="38400"/>
    <cellStyle name="Итог 2 7 2 2 5 3 2" xfId="38401"/>
    <cellStyle name="Итог 2 7 2 2 5 3 2 2" xfId="38402"/>
    <cellStyle name="Итог 2 7 2 2 5 3 3" xfId="38403"/>
    <cellStyle name="Итог 2 7 2 2 5 4" xfId="38404"/>
    <cellStyle name="Итог 2 7 2 2 5 4 2" xfId="38405"/>
    <cellStyle name="Итог 2 7 2 2 5 5" xfId="38406"/>
    <cellStyle name="Итог 2 7 2 2 6" xfId="38407"/>
    <cellStyle name="Итог 2 7 2 2 6 2" xfId="38408"/>
    <cellStyle name="Итог 2 7 2 2 6 2 2" xfId="38409"/>
    <cellStyle name="Итог 2 7 2 2 6 2 2 2" xfId="38410"/>
    <cellStyle name="Итог 2 7 2 2 6 2 2 2 2" xfId="38411"/>
    <cellStyle name="Итог 2 7 2 2 6 2 2 3" xfId="38412"/>
    <cellStyle name="Итог 2 7 2 2 6 2 3" xfId="38413"/>
    <cellStyle name="Итог 2 7 2 2 6 2 3 2" xfId="38414"/>
    <cellStyle name="Итог 2 7 2 2 6 2 4" xfId="38415"/>
    <cellStyle name="Итог 2 7 2 2 6 3" xfId="38416"/>
    <cellStyle name="Итог 2 7 2 2 6 3 2" xfId="38417"/>
    <cellStyle name="Итог 2 7 2 2 6 3 2 2" xfId="38418"/>
    <cellStyle name="Итог 2 7 2 2 6 3 3" xfId="38419"/>
    <cellStyle name="Итог 2 7 2 2 6 4" xfId="38420"/>
    <cellStyle name="Итог 2 7 2 2 6 4 2" xfId="38421"/>
    <cellStyle name="Итог 2 7 2 2 6 5" xfId="38422"/>
    <cellStyle name="Итог 2 7 2 2 7" xfId="38423"/>
    <cellStyle name="Итог 2 7 2 2 7 2" xfId="38424"/>
    <cellStyle name="Итог 2 7 2 2 7 2 2" xfId="38425"/>
    <cellStyle name="Итог 2 7 2 2 7 2 2 2" xfId="38426"/>
    <cellStyle name="Итог 2 7 2 2 7 2 2 2 2" xfId="38427"/>
    <cellStyle name="Итог 2 7 2 2 7 2 2 3" xfId="38428"/>
    <cellStyle name="Итог 2 7 2 2 7 2 3" xfId="38429"/>
    <cellStyle name="Итог 2 7 2 2 7 2 3 2" xfId="38430"/>
    <cellStyle name="Итог 2 7 2 2 7 2 4" xfId="38431"/>
    <cellStyle name="Итог 2 7 2 2 7 3" xfId="38432"/>
    <cellStyle name="Итог 2 7 2 2 7 3 2" xfId="38433"/>
    <cellStyle name="Итог 2 7 2 2 7 3 2 2" xfId="38434"/>
    <cellStyle name="Итог 2 7 2 2 7 3 3" xfId="38435"/>
    <cellStyle name="Итог 2 7 2 2 7 4" xfId="38436"/>
    <cellStyle name="Итог 2 7 2 2 7 4 2" xfId="38437"/>
    <cellStyle name="Итог 2 7 2 2 7 5" xfId="38438"/>
    <cellStyle name="Итог 2 7 2 2 8" xfId="38439"/>
    <cellStyle name="Итог 2 7 2 2 8 2" xfId="38440"/>
    <cellStyle name="Итог 2 7 2 2 8 2 2" xfId="38441"/>
    <cellStyle name="Итог 2 7 2 2 8 2 2 2" xfId="38442"/>
    <cellStyle name="Итог 2 7 2 2 8 2 2 2 2" xfId="38443"/>
    <cellStyle name="Итог 2 7 2 2 8 2 2 3" xfId="38444"/>
    <cellStyle name="Итог 2 7 2 2 8 2 3" xfId="38445"/>
    <cellStyle name="Итог 2 7 2 2 8 2 3 2" xfId="38446"/>
    <cellStyle name="Итог 2 7 2 2 8 2 4" xfId="38447"/>
    <cellStyle name="Итог 2 7 2 2 8 3" xfId="38448"/>
    <cellStyle name="Итог 2 7 2 2 8 3 2" xfId="38449"/>
    <cellStyle name="Итог 2 7 2 2 8 3 2 2" xfId="38450"/>
    <cellStyle name="Итог 2 7 2 2 8 3 3" xfId="38451"/>
    <cellStyle name="Итог 2 7 2 2 8 4" xfId="38452"/>
    <cellStyle name="Итог 2 7 2 2 8 4 2" xfId="38453"/>
    <cellStyle name="Итог 2 7 2 2 8 5" xfId="38454"/>
    <cellStyle name="Итог 2 7 2 2 9" xfId="38455"/>
    <cellStyle name="Итог 2 7 2 2 9 2" xfId="38456"/>
    <cellStyle name="Итог 2 7 2 2 9 2 2" xfId="38457"/>
    <cellStyle name="Итог 2 7 2 2 9 2 2 2" xfId="38458"/>
    <cellStyle name="Итог 2 7 2 2 9 2 3" xfId="38459"/>
    <cellStyle name="Итог 2 7 2 2 9 3" xfId="38460"/>
    <cellStyle name="Итог 2 7 2 2 9 3 2" xfId="38461"/>
    <cellStyle name="Итог 2 7 2 2 9 4" xfId="38462"/>
    <cellStyle name="Итог 2 7 2 3" xfId="38463"/>
    <cellStyle name="Итог 2 7 2 3 2" xfId="38464"/>
    <cellStyle name="Итог 2 7 2 3 2 2" xfId="38465"/>
    <cellStyle name="Итог 2 7 2 3 2 2 2" xfId="38466"/>
    <cellStyle name="Итог 2 7 2 3 2 2 2 2" xfId="38467"/>
    <cellStyle name="Итог 2 7 2 3 2 2 3" xfId="38468"/>
    <cellStyle name="Итог 2 7 2 3 2 3" xfId="38469"/>
    <cellStyle name="Итог 2 7 2 3 2 3 2" xfId="38470"/>
    <cellStyle name="Итог 2 7 2 3 2 4" xfId="38471"/>
    <cellStyle name="Итог 2 7 2 3 3" xfId="38472"/>
    <cellStyle name="Итог 2 7 2 3 3 2" xfId="38473"/>
    <cellStyle name="Итог 2 7 2 3 3 2 2" xfId="38474"/>
    <cellStyle name="Итог 2 7 2 3 3 3" xfId="38475"/>
    <cellStyle name="Итог 2 7 2 3 4" xfId="38476"/>
    <cellStyle name="Итог 2 7 2 3 4 2" xfId="38477"/>
    <cellStyle name="Итог 2 7 2 3 5" xfId="38478"/>
    <cellStyle name="Итог 2 7 2 4" xfId="38479"/>
    <cellStyle name="Итог 2 7 2 4 2" xfId="38480"/>
    <cellStyle name="Итог 2 7 2 4 2 2" xfId="38481"/>
    <cellStyle name="Итог 2 7 2 4 2 2 2" xfId="38482"/>
    <cellStyle name="Итог 2 7 2 4 2 2 2 2" xfId="38483"/>
    <cellStyle name="Итог 2 7 2 4 2 2 3" xfId="38484"/>
    <cellStyle name="Итог 2 7 2 4 2 3" xfId="38485"/>
    <cellStyle name="Итог 2 7 2 4 2 3 2" xfId="38486"/>
    <cellStyle name="Итог 2 7 2 4 2 4" xfId="38487"/>
    <cellStyle name="Итог 2 7 2 4 3" xfId="38488"/>
    <cellStyle name="Итог 2 7 2 4 3 2" xfId="38489"/>
    <cellStyle name="Итог 2 7 2 4 3 2 2" xfId="38490"/>
    <cellStyle name="Итог 2 7 2 4 3 3" xfId="38491"/>
    <cellStyle name="Итог 2 7 2 4 4" xfId="38492"/>
    <cellStyle name="Итог 2 7 2 4 4 2" xfId="38493"/>
    <cellStyle name="Итог 2 7 2 4 5" xfId="38494"/>
    <cellStyle name="Итог 2 7 2 5" xfId="38495"/>
    <cellStyle name="Итог 2 7 2 5 2" xfId="38496"/>
    <cellStyle name="Итог 2 7 2 5 2 2" xfId="38497"/>
    <cellStyle name="Итог 2 7 2 5 2 2 2" xfId="38498"/>
    <cellStyle name="Итог 2 7 2 5 2 2 2 2" xfId="38499"/>
    <cellStyle name="Итог 2 7 2 5 2 2 3" xfId="38500"/>
    <cellStyle name="Итог 2 7 2 5 2 3" xfId="38501"/>
    <cellStyle name="Итог 2 7 2 5 2 3 2" xfId="38502"/>
    <cellStyle name="Итог 2 7 2 5 2 4" xfId="38503"/>
    <cellStyle name="Итог 2 7 2 5 3" xfId="38504"/>
    <cellStyle name="Итог 2 7 2 5 3 2" xfId="38505"/>
    <cellStyle name="Итог 2 7 2 5 3 2 2" xfId="38506"/>
    <cellStyle name="Итог 2 7 2 5 3 3" xfId="38507"/>
    <cellStyle name="Итог 2 7 2 5 4" xfId="38508"/>
    <cellStyle name="Итог 2 7 2 5 4 2" xfId="38509"/>
    <cellStyle name="Итог 2 7 2 5 5" xfId="38510"/>
    <cellStyle name="Итог 2 7 2 6" xfId="38511"/>
    <cellStyle name="Итог 2 7 2 6 2" xfId="38512"/>
    <cellStyle name="Итог 2 7 2 6 2 2" xfId="38513"/>
    <cellStyle name="Итог 2 7 2 6 2 2 2" xfId="38514"/>
    <cellStyle name="Итог 2 7 2 6 2 2 2 2" xfId="38515"/>
    <cellStyle name="Итог 2 7 2 6 2 2 3" xfId="38516"/>
    <cellStyle name="Итог 2 7 2 6 2 3" xfId="38517"/>
    <cellStyle name="Итог 2 7 2 6 2 3 2" xfId="38518"/>
    <cellStyle name="Итог 2 7 2 6 2 4" xfId="38519"/>
    <cellStyle name="Итог 2 7 2 6 3" xfId="38520"/>
    <cellStyle name="Итог 2 7 2 6 3 2" xfId="38521"/>
    <cellStyle name="Итог 2 7 2 6 3 2 2" xfId="38522"/>
    <cellStyle name="Итог 2 7 2 6 3 3" xfId="38523"/>
    <cellStyle name="Итог 2 7 2 6 4" xfId="38524"/>
    <cellStyle name="Итог 2 7 2 6 4 2" xfId="38525"/>
    <cellStyle name="Итог 2 7 2 6 5" xfId="38526"/>
    <cellStyle name="Итог 2 7 2 7" xfId="38527"/>
    <cellStyle name="Итог 2 7 2 7 2" xfId="38528"/>
    <cellStyle name="Итог 2 7 2 7 2 2" xfId="38529"/>
    <cellStyle name="Итог 2 7 2 7 2 2 2" xfId="38530"/>
    <cellStyle name="Итог 2 7 2 7 2 2 2 2" xfId="38531"/>
    <cellStyle name="Итог 2 7 2 7 2 2 3" xfId="38532"/>
    <cellStyle name="Итог 2 7 2 7 2 3" xfId="38533"/>
    <cellStyle name="Итог 2 7 2 7 2 3 2" xfId="38534"/>
    <cellStyle name="Итог 2 7 2 7 2 4" xfId="38535"/>
    <cellStyle name="Итог 2 7 2 7 3" xfId="38536"/>
    <cellStyle name="Итог 2 7 2 7 3 2" xfId="38537"/>
    <cellStyle name="Итог 2 7 2 7 3 2 2" xfId="38538"/>
    <cellStyle name="Итог 2 7 2 7 3 3" xfId="38539"/>
    <cellStyle name="Итог 2 7 2 7 4" xfId="38540"/>
    <cellStyle name="Итог 2 7 2 7 4 2" xfId="38541"/>
    <cellStyle name="Итог 2 7 2 7 5" xfId="38542"/>
    <cellStyle name="Итог 2 7 2 8" xfId="38543"/>
    <cellStyle name="Итог 2 7 2 8 2" xfId="38544"/>
    <cellStyle name="Итог 2 7 2 8 2 2" xfId="38545"/>
    <cellStyle name="Итог 2 7 2 8 2 2 2" xfId="38546"/>
    <cellStyle name="Итог 2 7 2 8 2 2 2 2" xfId="38547"/>
    <cellStyle name="Итог 2 7 2 8 2 2 3" xfId="38548"/>
    <cellStyle name="Итог 2 7 2 8 2 3" xfId="38549"/>
    <cellStyle name="Итог 2 7 2 8 2 3 2" xfId="38550"/>
    <cellStyle name="Итог 2 7 2 8 2 4" xfId="38551"/>
    <cellStyle name="Итог 2 7 2 8 3" xfId="38552"/>
    <cellStyle name="Итог 2 7 2 8 3 2" xfId="38553"/>
    <cellStyle name="Итог 2 7 2 8 3 2 2" xfId="38554"/>
    <cellStyle name="Итог 2 7 2 8 3 3" xfId="38555"/>
    <cellStyle name="Итог 2 7 2 8 4" xfId="38556"/>
    <cellStyle name="Итог 2 7 2 8 4 2" xfId="38557"/>
    <cellStyle name="Итог 2 7 2 8 5" xfId="38558"/>
    <cellStyle name="Итог 2 7 2 9" xfId="38559"/>
    <cellStyle name="Итог 2 7 2 9 2" xfId="38560"/>
    <cellStyle name="Итог 2 7 2 9 2 2" xfId="38561"/>
    <cellStyle name="Итог 2 7 2 9 2 2 2" xfId="38562"/>
    <cellStyle name="Итог 2 7 2 9 2 2 2 2" xfId="38563"/>
    <cellStyle name="Итог 2 7 2 9 2 2 3" xfId="38564"/>
    <cellStyle name="Итог 2 7 2 9 2 3" xfId="38565"/>
    <cellStyle name="Итог 2 7 2 9 2 3 2" xfId="38566"/>
    <cellStyle name="Итог 2 7 2 9 2 4" xfId="38567"/>
    <cellStyle name="Итог 2 7 2 9 3" xfId="38568"/>
    <cellStyle name="Итог 2 7 2 9 3 2" xfId="38569"/>
    <cellStyle name="Итог 2 7 2 9 3 2 2" xfId="38570"/>
    <cellStyle name="Итог 2 7 2 9 3 3" xfId="38571"/>
    <cellStyle name="Итог 2 7 2 9 4" xfId="38572"/>
    <cellStyle name="Итог 2 7 2 9 4 2" xfId="38573"/>
    <cellStyle name="Итог 2 7 2 9 5" xfId="38574"/>
    <cellStyle name="Итог 2 7 3" xfId="38575"/>
    <cellStyle name="Итог 2 7 3 10" xfId="38576"/>
    <cellStyle name="Итог 2 7 3 10 2" xfId="38577"/>
    <cellStyle name="Итог 2 7 3 10 2 2" xfId="38578"/>
    <cellStyle name="Итог 2 7 3 10 3" xfId="38579"/>
    <cellStyle name="Итог 2 7 3 11" xfId="38580"/>
    <cellStyle name="Итог 2 7 3 11 2" xfId="38581"/>
    <cellStyle name="Итог 2 7 3 12" xfId="38582"/>
    <cellStyle name="Итог 2 7 3 2" xfId="38583"/>
    <cellStyle name="Итог 2 7 3 2 2" xfId="38584"/>
    <cellStyle name="Итог 2 7 3 2 2 2" xfId="38585"/>
    <cellStyle name="Итог 2 7 3 2 2 2 2" xfId="38586"/>
    <cellStyle name="Итог 2 7 3 2 2 2 2 2" xfId="38587"/>
    <cellStyle name="Итог 2 7 3 2 2 2 3" xfId="38588"/>
    <cellStyle name="Итог 2 7 3 2 2 3" xfId="38589"/>
    <cellStyle name="Итог 2 7 3 2 2 3 2" xfId="38590"/>
    <cellStyle name="Итог 2 7 3 2 2 4" xfId="38591"/>
    <cellStyle name="Итог 2 7 3 2 3" xfId="38592"/>
    <cellStyle name="Итог 2 7 3 2 3 2" xfId="38593"/>
    <cellStyle name="Итог 2 7 3 2 3 2 2" xfId="38594"/>
    <cellStyle name="Итог 2 7 3 2 3 3" xfId="38595"/>
    <cellStyle name="Итог 2 7 3 2 4" xfId="38596"/>
    <cellStyle name="Итог 2 7 3 2 4 2" xfId="38597"/>
    <cellStyle name="Итог 2 7 3 2 5" xfId="38598"/>
    <cellStyle name="Итог 2 7 3 3" xfId="38599"/>
    <cellStyle name="Итог 2 7 3 3 2" xfId="38600"/>
    <cellStyle name="Итог 2 7 3 3 2 2" xfId="38601"/>
    <cellStyle name="Итог 2 7 3 3 2 2 2" xfId="38602"/>
    <cellStyle name="Итог 2 7 3 3 2 2 2 2" xfId="38603"/>
    <cellStyle name="Итог 2 7 3 3 2 2 3" xfId="38604"/>
    <cellStyle name="Итог 2 7 3 3 2 3" xfId="38605"/>
    <cellStyle name="Итог 2 7 3 3 2 3 2" xfId="38606"/>
    <cellStyle name="Итог 2 7 3 3 2 4" xfId="38607"/>
    <cellStyle name="Итог 2 7 3 3 3" xfId="38608"/>
    <cellStyle name="Итог 2 7 3 3 3 2" xfId="38609"/>
    <cellStyle name="Итог 2 7 3 3 3 2 2" xfId="38610"/>
    <cellStyle name="Итог 2 7 3 3 3 3" xfId="38611"/>
    <cellStyle name="Итог 2 7 3 3 4" xfId="38612"/>
    <cellStyle name="Итог 2 7 3 3 4 2" xfId="38613"/>
    <cellStyle name="Итог 2 7 3 3 5" xfId="38614"/>
    <cellStyle name="Итог 2 7 3 4" xfId="38615"/>
    <cellStyle name="Итог 2 7 3 4 2" xfId="38616"/>
    <cellStyle name="Итог 2 7 3 4 2 2" xfId="38617"/>
    <cellStyle name="Итог 2 7 3 4 2 2 2" xfId="38618"/>
    <cellStyle name="Итог 2 7 3 4 2 2 2 2" xfId="38619"/>
    <cellStyle name="Итог 2 7 3 4 2 2 3" xfId="38620"/>
    <cellStyle name="Итог 2 7 3 4 2 3" xfId="38621"/>
    <cellStyle name="Итог 2 7 3 4 2 3 2" xfId="38622"/>
    <cellStyle name="Итог 2 7 3 4 2 4" xfId="38623"/>
    <cellStyle name="Итог 2 7 3 4 3" xfId="38624"/>
    <cellStyle name="Итог 2 7 3 4 3 2" xfId="38625"/>
    <cellStyle name="Итог 2 7 3 4 3 2 2" xfId="38626"/>
    <cellStyle name="Итог 2 7 3 4 3 3" xfId="38627"/>
    <cellStyle name="Итог 2 7 3 4 4" xfId="38628"/>
    <cellStyle name="Итог 2 7 3 4 4 2" xfId="38629"/>
    <cellStyle name="Итог 2 7 3 4 5" xfId="38630"/>
    <cellStyle name="Итог 2 7 3 5" xfId="38631"/>
    <cellStyle name="Итог 2 7 3 5 2" xfId="38632"/>
    <cellStyle name="Итог 2 7 3 5 2 2" xfId="38633"/>
    <cellStyle name="Итог 2 7 3 5 2 2 2" xfId="38634"/>
    <cellStyle name="Итог 2 7 3 5 2 2 2 2" xfId="38635"/>
    <cellStyle name="Итог 2 7 3 5 2 2 3" xfId="38636"/>
    <cellStyle name="Итог 2 7 3 5 2 3" xfId="38637"/>
    <cellStyle name="Итог 2 7 3 5 2 3 2" xfId="38638"/>
    <cellStyle name="Итог 2 7 3 5 2 4" xfId="38639"/>
    <cellStyle name="Итог 2 7 3 5 3" xfId="38640"/>
    <cellStyle name="Итог 2 7 3 5 3 2" xfId="38641"/>
    <cellStyle name="Итог 2 7 3 5 3 2 2" xfId="38642"/>
    <cellStyle name="Итог 2 7 3 5 3 3" xfId="38643"/>
    <cellStyle name="Итог 2 7 3 5 4" xfId="38644"/>
    <cellStyle name="Итог 2 7 3 5 4 2" xfId="38645"/>
    <cellStyle name="Итог 2 7 3 5 5" xfId="38646"/>
    <cellStyle name="Итог 2 7 3 6" xfId="38647"/>
    <cellStyle name="Итог 2 7 3 6 2" xfId="38648"/>
    <cellStyle name="Итог 2 7 3 6 2 2" xfId="38649"/>
    <cellStyle name="Итог 2 7 3 6 2 2 2" xfId="38650"/>
    <cellStyle name="Итог 2 7 3 6 2 2 2 2" xfId="38651"/>
    <cellStyle name="Итог 2 7 3 6 2 2 3" xfId="38652"/>
    <cellStyle name="Итог 2 7 3 6 2 3" xfId="38653"/>
    <cellStyle name="Итог 2 7 3 6 2 3 2" xfId="38654"/>
    <cellStyle name="Итог 2 7 3 6 2 4" xfId="38655"/>
    <cellStyle name="Итог 2 7 3 6 3" xfId="38656"/>
    <cellStyle name="Итог 2 7 3 6 3 2" xfId="38657"/>
    <cellStyle name="Итог 2 7 3 6 3 2 2" xfId="38658"/>
    <cellStyle name="Итог 2 7 3 6 3 3" xfId="38659"/>
    <cellStyle name="Итог 2 7 3 6 4" xfId="38660"/>
    <cellStyle name="Итог 2 7 3 6 4 2" xfId="38661"/>
    <cellStyle name="Итог 2 7 3 6 5" xfId="38662"/>
    <cellStyle name="Итог 2 7 3 7" xfId="38663"/>
    <cellStyle name="Итог 2 7 3 7 2" xfId="38664"/>
    <cellStyle name="Итог 2 7 3 7 2 2" xfId="38665"/>
    <cellStyle name="Итог 2 7 3 7 2 2 2" xfId="38666"/>
    <cellStyle name="Итог 2 7 3 7 2 2 2 2" xfId="38667"/>
    <cellStyle name="Итог 2 7 3 7 2 2 3" xfId="38668"/>
    <cellStyle name="Итог 2 7 3 7 2 3" xfId="38669"/>
    <cellStyle name="Итог 2 7 3 7 2 3 2" xfId="38670"/>
    <cellStyle name="Итог 2 7 3 7 2 4" xfId="38671"/>
    <cellStyle name="Итог 2 7 3 7 3" xfId="38672"/>
    <cellStyle name="Итог 2 7 3 7 3 2" xfId="38673"/>
    <cellStyle name="Итог 2 7 3 7 3 2 2" xfId="38674"/>
    <cellStyle name="Итог 2 7 3 7 3 3" xfId="38675"/>
    <cellStyle name="Итог 2 7 3 7 4" xfId="38676"/>
    <cellStyle name="Итог 2 7 3 7 4 2" xfId="38677"/>
    <cellStyle name="Итог 2 7 3 7 5" xfId="38678"/>
    <cellStyle name="Итог 2 7 3 8" xfId="38679"/>
    <cellStyle name="Итог 2 7 3 8 2" xfId="38680"/>
    <cellStyle name="Итог 2 7 3 8 2 2" xfId="38681"/>
    <cellStyle name="Итог 2 7 3 8 2 2 2" xfId="38682"/>
    <cellStyle name="Итог 2 7 3 8 2 2 2 2" xfId="38683"/>
    <cellStyle name="Итог 2 7 3 8 2 2 3" xfId="38684"/>
    <cellStyle name="Итог 2 7 3 8 2 3" xfId="38685"/>
    <cellStyle name="Итог 2 7 3 8 2 3 2" xfId="38686"/>
    <cellStyle name="Итог 2 7 3 8 2 4" xfId="38687"/>
    <cellStyle name="Итог 2 7 3 8 3" xfId="38688"/>
    <cellStyle name="Итог 2 7 3 8 3 2" xfId="38689"/>
    <cellStyle name="Итог 2 7 3 8 3 2 2" xfId="38690"/>
    <cellStyle name="Итог 2 7 3 8 3 3" xfId="38691"/>
    <cellStyle name="Итог 2 7 3 8 4" xfId="38692"/>
    <cellStyle name="Итог 2 7 3 8 4 2" xfId="38693"/>
    <cellStyle name="Итог 2 7 3 8 5" xfId="38694"/>
    <cellStyle name="Итог 2 7 3 9" xfId="38695"/>
    <cellStyle name="Итог 2 7 3 9 2" xfId="38696"/>
    <cellStyle name="Итог 2 7 3 9 2 2" xfId="38697"/>
    <cellStyle name="Итог 2 7 3 9 2 2 2" xfId="38698"/>
    <cellStyle name="Итог 2 7 3 9 2 3" xfId="38699"/>
    <cellStyle name="Итог 2 7 3 9 3" xfId="38700"/>
    <cellStyle name="Итог 2 7 3 9 3 2" xfId="38701"/>
    <cellStyle name="Итог 2 7 3 9 4" xfId="38702"/>
    <cellStyle name="Итог 2 7 4" xfId="38703"/>
    <cellStyle name="Итог 2 7 4 2" xfId="38704"/>
    <cellStyle name="Итог 2 7 4 2 2" xfId="38705"/>
    <cellStyle name="Итог 2 7 4 2 2 2" xfId="38706"/>
    <cellStyle name="Итог 2 7 4 2 2 2 2" xfId="38707"/>
    <cellStyle name="Итог 2 7 4 2 2 3" xfId="38708"/>
    <cellStyle name="Итог 2 7 4 2 3" xfId="38709"/>
    <cellStyle name="Итог 2 7 4 2 3 2" xfId="38710"/>
    <cellStyle name="Итог 2 7 4 2 4" xfId="38711"/>
    <cellStyle name="Итог 2 7 4 3" xfId="38712"/>
    <cellStyle name="Итог 2 7 4 3 2" xfId="38713"/>
    <cellStyle name="Итог 2 7 4 3 2 2" xfId="38714"/>
    <cellStyle name="Итог 2 7 4 3 3" xfId="38715"/>
    <cellStyle name="Итог 2 7 4 4" xfId="38716"/>
    <cellStyle name="Итог 2 7 4 4 2" xfId="38717"/>
    <cellStyle name="Итог 2 7 4 5" xfId="38718"/>
    <cellStyle name="Итог 2 7 5" xfId="38719"/>
    <cellStyle name="Итог 2 7 5 2" xfId="38720"/>
    <cellStyle name="Итог 2 7 5 2 2" xfId="38721"/>
    <cellStyle name="Итог 2 7 5 2 2 2" xfId="38722"/>
    <cellStyle name="Итог 2 7 5 2 2 2 2" xfId="38723"/>
    <cellStyle name="Итог 2 7 5 2 2 3" xfId="38724"/>
    <cellStyle name="Итог 2 7 5 2 3" xfId="38725"/>
    <cellStyle name="Итог 2 7 5 2 3 2" xfId="38726"/>
    <cellStyle name="Итог 2 7 5 2 4" xfId="38727"/>
    <cellStyle name="Итог 2 7 5 3" xfId="38728"/>
    <cellStyle name="Итог 2 7 5 3 2" xfId="38729"/>
    <cellStyle name="Итог 2 7 5 3 2 2" xfId="38730"/>
    <cellStyle name="Итог 2 7 5 3 3" xfId="38731"/>
    <cellStyle name="Итог 2 7 5 4" xfId="38732"/>
    <cellStyle name="Итог 2 7 5 4 2" xfId="38733"/>
    <cellStyle name="Итог 2 7 5 5" xfId="38734"/>
    <cellStyle name="Итог 2 7 6" xfId="38735"/>
    <cellStyle name="Итог 2 7 6 2" xfId="38736"/>
    <cellStyle name="Итог 2 7 6 2 2" xfId="38737"/>
    <cellStyle name="Итог 2 7 6 2 2 2" xfId="38738"/>
    <cellStyle name="Итог 2 7 6 2 2 2 2" xfId="38739"/>
    <cellStyle name="Итог 2 7 6 2 2 3" xfId="38740"/>
    <cellStyle name="Итог 2 7 6 2 3" xfId="38741"/>
    <cellStyle name="Итог 2 7 6 2 3 2" xfId="38742"/>
    <cellStyle name="Итог 2 7 6 2 4" xfId="38743"/>
    <cellStyle name="Итог 2 7 6 3" xfId="38744"/>
    <cellStyle name="Итог 2 7 6 3 2" xfId="38745"/>
    <cellStyle name="Итог 2 7 6 3 2 2" xfId="38746"/>
    <cellStyle name="Итог 2 7 6 3 3" xfId="38747"/>
    <cellStyle name="Итог 2 7 6 4" xfId="38748"/>
    <cellStyle name="Итог 2 7 6 4 2" xfId="38749"/>
    <cellStyle name="Итог 2 7 6 5" xfId="38750"/>
    <cellStyle name="Итог 2 7 7" xfId="38751"/>
    <cellStyle name="Итог 2 7 7 2" xfId="38752"/>
    <cellStyle name="Итог 2 7 7 2 2" xfId="38753"/>
    <cellStyle name="Итог 2 7 7 2 2 2" xfId="38754"/>
    <cellStyle name="Итог 2 7 7 2 2 2 2" xfId="38755"/>
    <cellStyle name="Итог 2 7 7 2 2 3" xfId="38756"/>
    <cellStyle name="Итог 2 7 7 2 3" xfId="38757"/>
    <cellStyle name="Итог 2 7 7 2 3 2" xfId="38758"/>
    <cellStyle name="Итог 2 7 7 2 4" xfId="38759"/>
    <cellStyle name="Итог 2 7 7 3" xfId="38760"/>
    <cellStyle name="Итог 2 7 7 3 2" xfId="38761"/>
    <cellStyle name="Итог 2 7 7 3 2 2" xfId="38762"/>
    <cellStyle name="Итог 2 7 7 3 3" xfId="38763"/>
    <cellStyle name="Итог 2 7 7 4" xfId="38764"/>
    <cellStyle name="Итог 2 7 7 4 2" xfId="38765"/>
    <cellStyle name="Итог 2 7 7 5" xfId="38766"/>
    <cellStyle name="Итог 2 7 8" xfId="38767"/>
    <cellStyle name="Итог 2 7 8 2" xfId="38768"/>
    <cellStyle name="Итог 2 7 8 2 2" xfId="38769"/>
    <cellStyle name="Итог 2 7 8 2 2 2" xfId="38770"/>
    <cellStyle name="Итог 2 7 8 2 2 2 2" xfId="38771"/>
    <cellStyle name="Итог 2 7 8 2 2 3" xfId="38772"/>
    <cellStyle name="Итог 2 7 8 2 3" xfId="38773"/>
    <cellStyle name="Итог 2 7 8 2 3 2" xfId="38774"/>
    <cellStyle name="Итог 2 7 8 2 4" xfId="38775"/>
    <cellStyle name="Итог 2 7 8 3" xfId="38776"/>
    <cellStyle name="Итог 2 7 8 3 2" xfId="38777"/>
    <cellStyle name="Итог 2 7 8 3 2 2" xfId="38778"/>
    <cellStyle name="Итог 2 7 8 3 3" xfId="38779"/>
    <cellStyle name="Итог 2 7 8 4" xfId="38780"/>
    <cellStyle name="Итог 2 7 8 4 2" xfId="38781"/>
    <cellStyle name="Итог 2 7 8 5" xfId="38782"/>
    <cellStyle name="Итог 2 7 9" xfId="38783"/>
    <cellStyle name="Итог 2 7 9 2" xfId="38784"/>
    <cellStyle name="Итог 2 7 9 2 2" xfId="38785"/>
    <cellStyle name="Итог 2 7 9 2 2 2" xfId="38786"/>
    <cellStyle name="Итог 2 7 9 2 2 2 2" xfId="38787"/>
    <cellStyle name="Итог 2 7 9 2 2 3" xfId="38788"/>
    <cellStyle name="Итог 2 7 9 2 3" xfId="38789"/>
    <cellStyle name="Итог 2 7 9 2 3 2" xfId="38790"/>
    <cellStyle name="Итог 2 7 9 2 4" xfId="38791"/>
    <cellStyle name="Итог 2 7 9 3" xfId="38792"/>
    <cellStyle name="Итог 2 7 9 3 2" xfId="38793"/>
    <cellStyle name="Итог 2 7 9 3 2 2" xfId="38794"/>
    <cellStyle name="Итог 2 7 9 3 3" xfId="38795"/>
    <cellStyle name="Итог 2 7 9 4" xfId="38796"/>
    <cellStyle name="Итог 2 7 9 4 2" xfId="38797"/>
    <cellStyle name="Итог 2 7 9 5" xfId="38798"/>
    <cellStyle name="Итог 2 8" xfId="38799"/>
    <cellStyle name="Итог 2 8 10" xfId="38800"/>
    <cellStyle name="Итог 2 8 10 2" xfId="38801"/>
    <cellStyle name="Итог 2 8 10 2 2" xfId="38802"/>
    <cellStyle name="Итог 2 8 10 2 2 2" xfId="38803"/>
    <cellStyle name="Итог 2 8 10 2 2 2 2" xfId="38804"/>
    <cellStyle name="Итог 2 8 10 2 2 3" xfId="38805"/>
    <cellStyle name="Итог 2 8 10 2 3" xfId="38806"/>
    <cellStyle name="Итог 2 8 10 2 3 2" xfId="38807"/>
    <cellStyle name="Итог 2 8 10 2 4" xfId="38808"/>
    <cellStyle name="Итог 2 8 10 3" xfId="38809"/>
    <cellStyle name="Итог 2 8 10 3 2" xfId="38810"/>
    <cellStyle name="Итог 2 8 10 3 2 2" xfId="38811"/>
    <cellStyle name="Итог 2 8 10 3 3" xfId="38812"/>
    <cellStyle name="Итог 2 8 10 4" xfId="38813"/>
    <cellStyle name="Итог 2 8 10 4 2" xfId="38814"/>
    <cellStyle name="Итог 2 8 10 5" xfId="38815"/>
    <cellStyle name="Итог 2 8 11" xfId="38816"/>
    <cellStyle name="Итог 2 8 11 2" xfId="38817"/>
    <cellStyle name="Итог 2 8 11 2 2" xfId="38818"/>
    <cellStyle name="Итог 2 8 11 2 2 2" xfId="38819"/>
    <cellStyle name="Итог 2 8 11 2 3" xfId="38820"/>
    <cellStyle name="Итог 2 8 11 3" xfId="38821"/>
    <cellStyle name="Итог 2 8 11 3 2" xfId="38822"/>
    <cellStyle name="Итог 2 8 11 4" xfId="38823"/>
    <cellStyle name="Итог 2 8 12" xfId="38824"/>
    <cellStyle name="Итог 2 8 12 2" xfId="38825"/>
    <cellStyle name="Итог 2 8 12 2 2" xfId="38826"/>
    <cellStyle name="Итог 2 8 12 3" xfId="38827"/>
    <cellStyle name="Итог 2 8 13" xfId="38828"/>
    <cellStyle name="Итог 2 8 13 2" xfId="38829"/>
    <cellStyle name="Итог 2 8 14" xfId="38830"/>
    <cellStyle name="Итог 2 8 2" xfId="38831"/>
    <cellStyle name="Итог 2 8 2 10" xfId="38832"/>
    <cellStyle name="Итог 2 8 2 10 2" xfId="38833"/>
    <cellStyle name="Итог 2 8 2 10 2 2" xfId="38834"/>
    <cellStyle name="Итог 2 8 2 10 2 2 2" xfId="38835"/>
    <cellStyle name="Итог 2 8 2 10 2 3" xfId="38836"/>
    <cellStyle name="Итог 2 8 2 10 3" xfId="38837"/>
    <cellStyle name="Итог 2 8 2 10 3 2" xfId="38838"/>
    <cellStyle name="Итог 2 8 2 10 4" xfId="38839"/>
    <cellStyle name="Итог 2 8 2 11" xfId="38840"/>
    <cellStyle name="Итог 2 8 2 11 2" xfId="38841"/>
    <cellStyle name="Итог 2 8 2 11 2 2" xfId="38842"/>
    <cellStyle name="Итог 2 8 2 11 3" xfId="38843"/>
    <cellStyle name="Итог 2 8 2 12" xfId="38844"/>
    <cellStyle name="Итог 2 8 2 12 2" xfId="38845"/>
    <cellStyle name="Итог 2 8 2 13" xfId="38846"/>
    <cellStyle name="Итог 2 8 2 2" xfId="38847"/>
    <cellStyle name="Итог 2 8 2 2 10" xfId="38848"/>
    <cellStyle name="Итог 2 8 2 2 10 2" xfId="38849"/>
    <cellStyle name="Итог 2 8 2 2 10 2 2" xfId="38850"/>
    <cellStyle name="Итог 2 8 2 2 10 3" xfId="38851"/>
    <cellStyle name="Итог 2 8 2 2 11" xfId="38852"/>
    <cellStyle name="Итог 2 8 2 2 11 2" xfId="38853"/>
    <cellStyle name="Итог 2 8 2 2 12" xfId="38854"/>
    <cellStyle name="Итог 2 8 2 2 2" xfId="38855"/>
    <cellStyle name="Итог 2 8 2 2 2 2" xfId="38856"/>
    <cellStyle name="Итог 2 8 2 2 2 2 2" xfId="38857"/>
    <cellStyle name="Итог 2 8 2 2 2 2 2 2" xfId="38858"/>
    <cellStyle name="Итог 2 8 2 2 2 2 2 2 2" xfId="38859"/>
    <cellStyle name="Итог 2 8 2 2 2 2 2 3" xfId="38860"/>
    <cellStyle name="Итог 2 8 2 2 2 2 3" xfId="38861"/>
    <cellStyle name="Итог 2 8 2 2 2 2 3 2" xfId="38862"/>
    <cellStyle name="Итог 2 8 2 2 2 2 4" xfId="38863"/>
    <cellStyle name="Итог 2 8 2 2 2 3" xfId="38864"/>
    <cellStyle name="Итог 2 8 2 2 2 3 2" xfId="38865"/>
    <cellStyle name="Итог 2 8 2 2 2 3 2 2" xfId="38866"/>
    <cellStyle name="Итог 2 8 2 2 2 3 3" xfId="38867"/>
    <cellStyle name="Итог 2 8 2 2 2 4" xfId="38868"/>
    <cellStyle name="Итог 2 8 2 2 2 4 2" xfId="38869"/>
    <cellStyle name="Итог 2 8 2 2 2 5" xfId="38870"/>
    <cellStyle name="Итог 2 8 2 2 3" xfId="38871"/>
    <cellStyle name="Итог 2 8 2 2 3 2" xfId="38872"/>
    <cellStyle name="Итог 2 8 2 2 3 2 2" xfId="38873"/>
    <cellStyle name="Итог 2 8 2 2 3 2 2 2" xfId="38874"/>
    <cellStyle name="Итог 2 8 2 2 3 2 2 2 2" xfId="38875"/>
    <cellStyle name="Итог 2 8 2 2 3 2 2 3" xfId="38876"/>
    <cellStyle name="Итог 2 8 2 2 3 2 3" xfId="38877"/>
    <cellStyle name="Итог 2 8 2 2 3 2 3 2" xfId="38878"/>
    <cellStyle name="Итог 2 8 2 2 3 2 4" xfId="38879"/>
    <cellStyle name="Итог 2 8 2 2 3 3" xfId="38880"/>
    <cellStyle name="Итог 2 8 2 2 3 3 2" xfId="38881"/>
    <cellStyle name="Итог 2 8 2 2 3 3 2 2" xfId="38882"/>
    <cellStyle name="Итог 2 8 2 2 3 3 3" xfId="38883"/>
    <cellStyle name="Итог 2 8 2 2 3 4" xfId="38884"/>
    <cellStyle name="Итог 2 8 2 2 3 4 2" xfId="38885"/>
    <cellStyle name="Итог 2 8 2 2 3 5" xfId="38886"/>
    <cellStyle name="Итог 2 8 2 2 4" xfId="38887"/>
    <cellStyle name="Итог 2 8 2 2 4 2" xfId="38888"/>
    <cellStyle name="Итог 2 8 2 2 4 2 2" xfId="38889"/>
    <cellStyle name="Итог 2 8 2 2 4 2 2 2" xfId="38890"/>
    <cellStyle name="Итог 2 8 2 2 4 2 2 2 2" xfId="38891"/>
    <cellStyle name="Итог 2 8 2 2 4 2 2 3" xfId="38892"/>
    <cellStyle name="Итог 2 8 2 2 4 2 3" xfId="38893"/>
    <cellStyle name="Итог 2 8 2 2 4 2 3 2" xfId="38894"/>
    <cellStyle name="Итог 2 8 2 2 4 2 4" xfId="38895"/>
    <cellStyle name="Итог 2 8 2 2 4 3" xfId="38896"/>
    <cellStyle name="Итог 2 8 2 2 4 3 2" xfId="38897"/>
    <cellStyle name="Итог 2 8 2 2 4 3 2 2" xfId="38898"/>
    <cellStyle name="Итог 2 8 2 2 4 3 3" xfId="38899"/>
    <cellStyle name="Итог 2 8 2 2 4 4" xfId="38900"/>
    <cellStyle name="Итог 2 8 2 2 4 4 2" xfId="38901"/>
    <cellStyle name="Итог 2 8 2 2 4 5" xfId="38902"/>
    <cellStyle name="Итог 2 8 2 2 5" xfId="38903"/>
    <cellStyle name="Итог 2 8 2 2 5 2" xfId="38904"/>
    <cellStyle name="Итог 2 8 2 2 5 2 2" xfId="38905"/>
    <cellStyle name="Итог 2 8 2 2 5 2 2 2" xfId="38906"/>
    <cellStyle name="Итог 2 8 2 2 5 2 2 2 2" xfId="38907"/>
    <cellStyle name="Итог 2 8 2 2 5 2 2 3" xfId="38908"/>
    <cellStyle name="Итог 2 8 2 2 5 2 3" xfId="38909"/>
    <cellStyle name="Итог 2 8 2 2 5 2 3 2" xfId="38910"/>
    <cellStyle name="Итог 2 8 2 2 5 2 4" xfId="38911"/>
    <cellStyle name="Итог 2 8 2 2 5 3" xfId="38912"/>
    <cellStyle name="Итог 2 8 2 2 5 3 2" xfId="38913"/>
    <cellStyle name="Итог 2 8 2 2 5 3 2 2" xfId="38914"/>
    <cellStyle name="Итог 2 8 2 2 5 3 3" xfId="38915"/>
    <cellStyle name="Итог 2 8 2 2 5 4" xfId="38916"/>
    <cellStyle name="Итог 2 8 2 2 5 4 2" xfId="38917"/>
    <cellStyle name="Итог 2 8 2 2 5 5" xfId="38918"/>
    <cellStyle name="Итог 2 8 2 2 6" xfId="38919"/>
    <cellStyle name="Итог 2 8 2 2 6 2" xfId="38920"/>
    <cellStyle name="Итог 2 8 2 2 6 2 2" xfId="38921"/>
    <cellStyle name="Итог 2 8 2 2 6 2 2 2" xfId="38922"/>
    <cellStyle name="Итог 2 8 2 2 6 2 2 2 2" xfId="38923"/>
    <cellStyle name="Итог 2 8 2 2 6 2 2 3" xfId="38924"/>
    <cellStyle name="Итог 2 8 2 2 6 2 3" xfId="38925"/>
    <cellStyle name="Итог 2 8 2 2 6 2 3 2" xfId="38926"/>
    <cellStyle name="Итог 2 8 2 2 6 2 4" xfId="38927"/>
    <cellStyle name="Итог 2 8 2 2 6 3" xfId="38928"/>
    <cellStyle name="Итог 2 8 2 2 6 3 2" xfId="38929"/>
    <cellStyle name="Итог 2 8 2 2 6 3 2 2" xfId="38930"/>
    <cellStyle name="Итог 2 8 2 2 6 3 3" xfId="38931"/>
    <cellStyle name="Итог 2 8 2 2 6 4" xfId="38932"/>
    <cellStyle name="Итог 2 8 2 2 6 4 2" xfId="38933"/>
    <cellStyle name="Итог 2 8 2 2 6 5" xfId="38934"/>
    <cellStyle name="Итог 2 8 2 2 7" xfId="38935"/>
    <cellStyle name="Итог 2 8 2 2 7 2" xfId="38936"/>
    <cellStyle name="Итог 2 8 2 2 7 2 2" xfId="38937"/>
    <cellStyle name="Итог 2 8 2 2 7 2 2 2" xfId="38938"/>
    <cellStyle name="Итог 2 8 2 2 7 2 2 2 2" xfId="38939"/>
    <cellStyle name="Итог 2 8 2 2 7 2 2 3" xfId="38940"/>
    <cellStyle name="Итог 2 8 2 2 7 2 3" xfId="38941"/>
    <cellStyle name="Итог 2 8 2 2 7 2 3 2" xfId="38942"/>
    <cellStyle name="Итог 2 8 2 2 7 2 4" xfId="38943"/>
    <cellStyle name="Итог 2 8 2 2 7 3" xfId="38944"/>
    <cellStyle name="Итог 2 8 2 2 7 3 2" xfId="38945"/>
    <cellStyle name="Итог 2 8 2 2 7 3 2 2" xfId="38946"/>
    <cellStyle name="Итог 2 8 2 2 7 3 3" xfId="38947"/>
    <cellStyle name="Итог 2 8 2 2 7 4" xfId="38948"/>
    <cellStyle name="Итог 2 8 2 2 7 4 2" xfId="38949"/>
    <cellStyle name="Итог 2 8 2 2 7 5" xfId="38950"/>
    <cellStyle name="Итог 2 8 2 2 8" xfId="38951"/>
    <cellStyle name="Итог 2 8 2 2 8 2" xfId="38952"/>
    <cellStyle name="Итог 2 8 2 2 8 2 2" xfId="38953"/>
    <cellStyle name="Итог 2 8 2 2 8 2 2 2" xfId="38954"/>
    <cellStyle name="Итог 2 8 2 2 8 2 2 2 2" xfId="38955"/>
    <cellStyle name="Итог 2 8 2 2 8 2 2 3" xfId="38956"/>
    <cellStyle name="Итог 2 8 2 2 8 2 3" xfId="38957"/>
    <cellStyle name="Итог 2 8 2 2 8 2 3 2" xfId="38958"/>
    <cellStyle name="Итог 2 8 2 2 8 2 4" xfId="38959"/>
    <cellStyle name="Итог 2 8 2 2 8 3" xfId="38960"/>
    <cellStyle name="Итог 2 8 2 2 8 3 2" xfId="38961"/>
    <cellStyle name="Итог 2 8 2 2 8 3 2 2" xfId="38962"/>
    <cellStyle name="Итог 2 8 2 2 8 3 3" xfId="38963"/>
    <cellStyle name="Итог 2 8 2 2 8 4" xfId="38964"/>
    <cellStyle name="Итог 2 8 2 2 8 4 2" xfId="38965"/>
    <cellStyle name="Итог 2 8 2 2 8 5" xfId="38966"/>
    <cellStyle name="Итог 2 8 2 2 9" xfId="38967"/>
    <cellStyle name="Итог 2 8 2 2 9 2" xfId="38968"/>
    <cellStyle name="Итог 2 8 2 2 9 2 2" xfId="38969"/>
    <cellStyle name="Итог 2 8 2 2 9 2 2 2" xfId="38970"/>
    <cellStyle name="Итог 2 8 2 2 9 2 3" xfId="38971"/>
    <cellStyle name="Итог 2 8 2 2 9 3" xfId="38972"/>
    <cellStyle name="Итог 2 8 2 2 9 3 2" xfId="38973"/>
    <cellStyle name="Итог 2 8 2 2 9 4" xfId="38974"/>
    <cellStyle name="Итог 2 8 2 3" xfId="38975"/>
    <cellStyle name="Итог 2 8 2 3 2" xfId="38976"/>
    <cellStyle name="Итог 2 8 2 3 2 2" xfId="38977"/>
    <cellStyle name="Итог 2 8 2 3 2 2 2" xfId="38978"/>
    <cellStyle name="Итог 2 8 2 3 2 2 2 2" xfId="38979"/>
    <cellStyle name="Итог 2 8 2 3 2 2 3" xfId="38980"/>
    <cellStyle name="Итог 2 8 2 3 2 3" xfId="38981"/>
    <cellStyle name="Итог 2 8 2 3 2 3 2" xfId="38982"/>
    <cellStyle name="Итог 2 8 2 3 2 4" xfId="38983"/>
    <cellStyle name="Итог 2 8 2 3 3" xfId="38984"/>
    <cellStyle name="Итог 2 8 2 3 3 2" xfId="38985"/>
    <cellStyle name="Итог 2 8 2 3 3 2 2" xfId="38986"/>
    <cellStyle name="Итог 2 8 2 3 3 3" xfId="38987"/>
    <cellStyle name="Итог 2 8 2 3 4" xfId="38988"/>
    <cellStyle name="Итог 2 8 2 3 4 2" xfId="38989"/>
    <cellStyle name="Итог 2 8 2 3 5" xfId="38990"/>
    <cellStyle name="Итог 2 8 2 4" xfId="38991"/>
    <cellStyle name="Итог 2 8 2 4 2" xfId="38992"/>
    <cellStyle name="Итог 2 8 2 4 2 2" xfId="38993"/>
    <cellStyle name="Итог 2 8 2 4 2 2 2" xfId="38994"/>
    <cellStyle name="Итог 2 8 2 4 2 2 2 2" xfId="38995"/>
    <cellStyle name="Итог 2 8 2 4 2 2 3" xfId="38996"/>
    <cellStyle name="Итог 2 8 2 4 2 3" xfId="38997"/>
    <cellStyle name="Итог 2 8 2 4 2 3 2" xfId="38998"/>
    <cellStyle name="Итог 2 8 2 4 2 4" xfId="38999"/>
    <cellStyle name="Итог 2 8 2 4 3" xfId="39000"/>
    <cellStyle name="Итог 2 8 2 4 3 2" xfId="39001"/>
    <cellStyle name="Итог 2 8 2 4 3 2 2" xfId="39002"/>
    <cellStyle name="Итог 2 8 2 4 3 3" xfId="39003"/>
    <cellStyle name="Итог 2 8 2 4 4" xfId="39004"/>
    <cellStyle name="Итог 2 8 2 4 4 2" xfId="39005"/>
    <cellStyle name="Итог 2 8 2 4 5" xfId="39006"/>
    <cellStyle name="Итог 2 8 2 5" xfId="39007"/>
    <cellStyle name="Итог 2 8 2 5 2" xfId="39008"/>
    <cellStyle name="Итог 2 8 2 5 2 2" xfId="39009"/>
    <cellStyle name="Итог 2 8 2 5 2 2 2" xfId="39010"/>
    <cellStyle name="Итог 2 8 2 5 2 2 2 2" xfId="39011"/>
    <cellStyle name="Итог 2 8 2 5 2 2 3" xfId="39012"/>
    <cellStyle name="Итог 2 8 2 5 2 3" xfId="39013"/>
    <cellStyle name="Итог 2 8 2 5 2 3 2" xfId="39014"/>
    <cellStyle name="Итог 2 8 2 5 2 4" xfId="39015"/>
    <cellStyle name="Итог 2 8 2 5 3" xfId="39016"/>
    <cellStyle name="Итог 2 8 2 5 3 2" xfId="39017"/>
    <cellStyle name="Итог 2 8 2 5 3 2 2" xfId="39018"/>
    <cellStyle name="Итог 2 8 2 5 3 3" xfId="39019"/>
    <cellStyle name="Итог 2 8 2 5 4" xfId="39020"/>
    <cellStyle name="Итог 2 8 2 5 4 2" xfId="39021"/>
    <cellStyle name="Итог 2 8 2 5 5" xfId="39022"/>
    <cellStyle name="Итог 2 8 2 6" xfId="39023"/>
    <cellStyle name="Итог 2 8 2 6 2" xfId="39024"/>
    <cellStyle name="Итог 2 8 2 6 2 2" xfId="39025"/>
    <cellStyle name="Итог 2 8 2 6 2 2 2" xfId="39026"/>
    <cellStyle name="Итог 2 8 2 6 2 2 2 2" xfId="39027"/>
    <cellStyle name="Итог 2 8 2 6 2 2 3" xfId="39028"/>
    <cellStyle name="Итог 2 8 2 6 2 3" xfId="39029"/>
    <cellStyle name="Итог 2 8 2 6 2 3 2" xfId="39030"/>
    <cellStyle name="Итог 2 8 2 6 2 4" xfId="39031"/>
    <cellStyle name="Итог 2 8 2 6 3" xfId="39032"/>
    <cellStyle name="Итог 2 8 2 6 3 2" xfId="39033"/>
    <cellStyle name="Итог 2 8 2 6 3 2 2" xfId="39034"/>
    <cellStyle name="Итог 2 8 2 6 3 3" xfId="39035"/>
    <cellStyle name="Итог 2 8 2 6 4" xfId="39036"/>
    <cellStyle name="Итог 2 8 2 6 4 2" xfId="39037"/>
    <cellStyle name="Итог 2 8 2 6 5" xfId="39038"/>
    <cellStyle name="Итог 2 8 2 7" xfId="39039"/>
    <cellStyle name="Итог 2 8 2 7 2" xfId="39040"/>
    <cellStyle name="Итог 2 8 2 7 2 2" xfId="39041"/>
    <cellStyle name="Итог 2 8 2 7 2 2 2" xfId="39042"/>
    <cellStyle name="Итог 2 8 2 7 2 2 2 2" xfId="39043"/>
    <cellStyle name="Итог 2 8 2 7 2 2 3" xfId="39044"/>
    <cellStyle name="Итог 2 8 2 7 2 3" xfId="39045"/>
    <cellStyle name="Итог 2 8 2 7 2 3 2" xfId="39046"/>
    <cellStyle name="Итог 2 8 2 7 2 4" xfId="39047"/>
    <cellStyle name="Итог 2 8 2 7 3" xfId="39048"/>
    <cellStyle name="Итог 2 8 2 7 3 2" xfId="39049"/>
    <cellStyle name="Итог 2 8 2 7 3 2 2" xfId="39050"/>
    <cellStyle name="Итог 2 8 2 7 3 3" xfId="39051"/>
    <cellStyle name="Итог 2 8 2 7 4" xfId="39052"/>
    <cellStyle name="Итог 2 8 2 7 4 2" xfId="39053"/>
    <cellStyle name="Итог 2 8 2 7 5" xfId="39054"/>
    <cellStyle name="Итог 2 8 2 8" xfId="39055"/>
    <cellStyle name="Итог 2 8 2 8 2" xfId="39056"/>
    <cellStyle name="Итог 2 8 2 8 2 2" xfId="39057"/>
    <cellStyle name="Итог 2 8 2 8 2 2 2" xfId="39058"/>
    <cellStyle name="Итог 2 8 2 8 2 2 2 2" xfId="39059"/>
    <cellStyle name="Итог 2 8 2 8 2 2 3" xfId="39060"/>
    <cellStyle name="Итог 2 8 2 8 2 3" xfId="39061"/>
    <cellStyle name="Итог 2 8 2 8 2 3 2" xfId="39062"/>
    <cellStyle name="Итог 2 8 2 8 2 4" xfId="39063"/>
    <cellStyle name="Итог 2 8 2 8 3" xfId="39064"/>
    <cellStyle name="Итог 2 8 2 8 3 2" xfId="39065"/>
    <cellStyle name="Итог 2 8 2 8 3 2 2" xfId="39066"/>
    <cellStyle name="Итог 2 8 2 8 3 3" xfId="39067"/>
    <cellStyle name="Итог 2 8 2 8 4" xfId="39068"/>
    <cellStyle name="Итог 2 8 2 8 4 2" xfId="39069"/>
    <cellStyle name="Итог 2 8 2 8 5" xfId="39070"/>
    <cellStyle name="Итог 2 8 2 9" xfId="39071"/>
    <cellStyle name="Итог 2 8 2 9 2" xfId="39072"/>
    <cellStyle name="Итог 2 8 2 9 2 2" xfId="39073"/>
    <cellStyle name="Итог 2 8 2 9 2 2 2" xfId="39074"/>
    <cellStyle name="Итог 2 8 2 9 2 2 2 2" xfId="39075"/>
    <cellStyle name="Итог 2 8 2 9 2 2 3" xfId="39076"/>
    <cellStyle name="Итог 2 8 2 9 2 3" xfId="39077"/>
    <cellStyle name="Итог 2 8 2 9 2 3 2" xfId="39078"/>
    <cellStyle name="Итог 2 8 2 9 2 4" xfId="39079"/>
    <cellStyle name="Итог 2 8 2 9 3" xfId="39080"/>
    <cellStyle name="Итог 2 8 2 9 3 2" xfId="39081"/>
    <cellStyle name="Итог 2 8 2 9 3 2 2" xfId="39082"/>
    <cellStyle name="Итог 2 8 2 9 3 3" xfId="39083"/>
    <cellStyle name="Итог 2 8 2 9 4" xfId="39084"/>
    <cellStyle name="Итог 2 8 2 9 4 2" xfId="39085"/>
    <cellStyle name="Итог 2 8 2 9 5" xfId="39086"/>
    <cellStyle name="Итог 2 8 3" xfId="39087"/>
    <cellStyle name="Итог 2 8 3 10" xfId="39088"/>
    <cellStyle name="Итог 2 8 3 10 2" xfId="39089"/>
    <cellStyle name="Итог 2 8 3 10 2 2" xfId="39090"/>
    <cellStyle name="Итог 2 8 3 10 3" xfId="39091"/>
    <cellStyle name="Итог 2 8 3 11" xfId="39092"/>
    <cellStyle name="Итог 2 8 3 11 2" xfId="39093"/>
    <cellStyle name="Итог 2 8 3 12" xfId="39094"/>
    <cellStyle name="Итог 2 8 3 2" xfId="39095"/>
    <cellStyle name="Итог 2 8 3 2 2" xfId="39096"/>
    <cellStyle name="Итог 2 8 3 2 2 2" xfId="39097"/>
    <cellStyle name="Итог 2 8 3 2 2 2 2" xfId="39098"/>
    <cellStyle name="Итог 2 8 3 2 2 2 2 2" xfId="39099"/>
    <cellStyle name="Итог 2 8 3 2 2 2 3" xfId="39100"/>
    <cellStyle name="Итог 2 8 3 2 2 3" xfId="39101"/>
    <cellStyle name="Итог 2 8 3 2 2 3 2" xfId="39102"/>
    <cellStyle name="Итог 2 8 3 2 2 4" xfId="39103"/>
    <cellStyle name="Итог 2 8 3 2 3" xfId="39104"/>
    <cellStyle name="Итог 2 8 3 2 3 2" xfId="39105"/>
    <cellStyle name="Итог 2 8 3 2 3 2 2" xfId="39106"/>
    <cellStyle name="Итог 2 8 3 2 3 3" xfId="39107"/>
    <cellStyle name="Итог 2 8 3 2 4" xfId="39108"/>
    <cellStyle name="Итог 2 8 3 2 4 2" xfId="39109"/>
    <cellStyle name="Итог 2 8 3 2 5" xfId="39110"/>
    <cellStyle name="Итог 2 8 3 3" xfId="39111"/>
    <cellStyle name="Итог 2 8 3 3 2" xfId="39112"/>
    <cellStyle name="Итог 2 8 3 3 2 2" xfId="39113"/>
    <cellStyle name="Итог 2 8 3 3 2 2 2" xfId="39114"/>
    <cellStyle name="Итог 2 8 3 3 2 2 2 2" xfId="39115"/>
    <cellStyle name="Итог 2 8 3 3 2 2 3" xfId="39116"/>
    <cellStyle name="Итог 2 8 3 3 2 3" xfId="39117"/>
    <cellStyle name="Итог 2 8 3 3 2 3 2" xfId="39118"/>
    <cellStyle name="Итог 2 8 3 3 2 4" xfId="39119"/>
    <cellStyle name="Итог 2 8 3 3 3" xfId="39120"/>
    <cellStyle name="Итог 2 8 3 3 3 2" xfId="39121"/>
    <cellStyle name="Итог 2 8 3 3 3 2 2" xfId="39122"/>
    <cellStyle name="Итог 2 8 3 3 3 3" xfId="39123"/>
    <cellStyle name="Итог 2 8 3 3 4" xfId="39124"/>
    <cellStyle name="Итог 2 8 3 3 4 2" xfId="39125"/>
    <cellStyle name="Итог 2 8 3 3 5" xfId="39126"/>
    <cellStyle name="Итог 2 8 3 4" xfId="39127"/>
    <cellStyle name="Итог 2 8 3 4 2" xfId="39128"/>
    <cellStyle name="Итог 2 8 3 4 2 2" xfId="39129"/>
    <cellStyle name="Итог 2 8 3 4 2 2 2" xfId="39130"/>
    <cellStyle name="Итог 2 8 3 4 2 2 2 2" xfId="39131"/>
    <cellStyle name="Итог 2 8 3 4 2 2 3" xfId="39132"/>
    <cellStyle name="Итог 2 8 3 4 2 3" xfId="39133"/>
    <cellStyle name="Итог 2 8 3 4 2 3 2" xfId="39134"/>
    <cellStyle name="Итог 2 8 3 4 2 4" xfId="39135"/>
    <cellStyle name="Итог 2 8 3 4 3" xfId="39136"/>
    <cellStyle name="Итог 2 8 3 4 3 2" xfId="39137"/>
    <cellStyle name="Итог 2 8 3 4 3 2 2" xfId="39138"/>
    <cellStyle name="Итог 2 8 3 4 3 3" xfId="39139"/>
    <cellStyle name="Итог 2 8 3 4 4" xfId="39140"/>
    <cellStyle name="Итог 2 8 3 4 4 2" xfId="39141"/>
    <cellStyle name="Итог 2 8 3 4 5" xfId="39142"/>
    <cellStyle name="Итог 2 8 3 5" xfId="39143"/>
    <cellStyle name="Итог 2 8 3 5 2" xfId="39144"/>
    <cellStyle name="Итог 2 8 3 5 2 2" xfId="39145"/>
    <cellStyle name="Итог 2 8 3 5 2 2 2" xfId="39146"/>
    <cellStyle name="Итог 2 8 3 5 2 2 2 2" xfId="39147"/>
    <cellStyle name="Итог 2 8 3 5 2 2 3" xfId="39148"/>
    <cellStyle name="Итог 2 8 3 5 2 3" xfId="39149"/>
    <cellStyle name="Итог 2 8 3 5 2 3 2" xfId="39150"/>
    <cellStyle name="Итог 2 8 3 5 2 4" xfId="39151"/>
    <cellStyle name="Итог 2 8 3 5 3" xfId="39152"/>
    <cellStyle name="Итог 2 8 3 5 3 2" xfId="39153"/>
    <cellStyle name="Итог 2 8 3 5 3 2 2" xfId="39154"/>
    <cellStyle name="Итог 2 8 3 5 3 3" xfId="39155"/>
    <cellStyle name="Итог 2 8 3 5 4" xfId="39156"/>
    <cellStyle name="Итог 2 8 3 5 4 2" xfId="39157"/>
    <cellStyle name="Итог 2 8 3 5 5" xfId="39158"/>
    <cellStyle name="Итог 2 8 3 6" xfId="39159"/>
    <cellStyle name="Итог 2 8 3 6 2" xfId="39160"/>
    <cellStyle name="Итог 2 8 3 6 2 2" xfId="39161"/>
    <cellStyle name="Итог 2 8 3 6 2 2 2" xfId="39162"/>
    <cellStyle name="Итог 2 8 3 6 2 2 2 2" xfId="39163"/>
    <cellStyle name="Итог 2 8 3 6 2 2 3" xfId="39164"/>
    <cellStyle name="Итог 2 8 3 6 2 3" xfId="39165"/>
    <cellStyle name="Итог 2 8 3 6 2 3 2" xfId="39166"/>
    <cellStyle name="Итог 2 8 3 6 2 4" xfId="39167"/>
    <cellStyle name="Итог 2 8 3 6 3" xfId="39168"/>
    <cellStyle name="Итог 2 8 3 6 3 2" xfId="39169"/>
    <cellStyle name="Итог 2 8 3 6 3 2 2" xfId="39170"/>
    <cellStyle name="Итог 2 8 3 6 3 3" xfId="39171"/>
    <cellStyle name="Итог 2 8 3 6 4" xfId="39172"/>
    <cellStyle name="Итог 2 8 3 6 4 2" xfId="39173"/>
    <cellStyle name="Итог 2 8 3 6 5" xfId="39174"/>
    <cellStyle name="Итог 2 8 3 7" xfId="39175"/>
    <cellStyle name="Итог 2 8 3 7 2" xfId="39176"/>
    <cellStyle name="Итог 2 8 3 7 2 2" xfId="39177"/>
    <cellStyle name="Итог 2 8 3 7 2 2 2" xfId="39178"/>
    <cellStyle name="Итог 2 8 3 7 2 2 2 2" xfId="39179"/>
    <cellStyle name="Итог 2 8 3 7 2 2 3" xfId="39180"/>
    <cellStyle name="Итог 2 8 3 7 2 3" xfId="39181"/>
    <cellStyle name="Итог 2 8 3 7 2 3 2" xfId="39182"/>
    <cellStyle name="Итог 2 8 3 7 2 4" xfId="39183"/>
    <cellStyle name="Итог 2 8 3 7 3" xfId="39184"/>
    <cellStyle name="Итог 2 8 3 7 3 2" xfId="39185"/>
    <cellStyle name="Итог 2 8 3 7 3 2 2" xfId="39186"/>
    <cellStyle name="Итог 2 8 3 7 3 3" xfId="39187"/>
    <cellStyle name="Итог 2 8 3 7 4" xfId="39188"/>
    <cellStyle name="Итог 2 8 3 7 4 2" xfId="39189"/>
    <cellStyle name="Итог 2 8 3 7 5" xfId="39190"/>
    <cellStyle name="Итог 2 8 3 8" xfId="39191"/>
    <cellStyle name="Итог 2 8 3 8 2" xfId="39192"/>
    <cellStyle name="Итог 2 8 3 8 2 2" xfId="39193"/>
    <cellStyle name="Итог 2 8 3 8 2 2 2" xfId="39194"/>
    <cellStyle name="Итог 2 8 3 8 2 2 2 2" xfId="39195"/>
    <cellStyle name="Итог 2 8 3 8 2 2 3" xfId="39196"/>
    <cellStyle name="Итог 2 8 3 8 2 3" xfId="39197"/>
    <cellStyle name="Итог 2 8 3 8 2 3 2" xfId="39198"/>
    <cellStyle name="Итог 2 8 3 8 2 4" xfId="39199"/>
    <cellStyle name="Итог 2 8 3 8 3" xfId="39200"/>
    <cellStyle name="Итог 2 8 3 8 3 2" xfId="39201"/>
    <cellStyle name="Итог 2 8 3 8 3 2 2" xfId="39202"/>
    <cellStyle name="Итог 2 8 3 8 3 3" xfId="39203"/>
    <cellStyle name="Итог 2 8 3 8 4" xfId="39204"/>
    <cellStyle name="Итог 2 8 3 8 4 2" xfId="39205"/>
    <cellStyle name="Итог 2 8 3 8 5" xfId="39206"/>
    <cellStyle name="Итог 2 8 3 9" xfId="39207"/>
    <cellStyle name="Итог 2 8 3 9 2" xfId="39208"/>
    <cellStyle name="Итог 2 8 3 9 2 2" xfId="39209"/>
    <cellStyle name="Итог 2 8 3 9 2 2 2" xfId="39210"/>
    <cellStyle name="Итог 2 8 3 9 2 3" xfId="39211"/>
    <cellStyle name="Итог 2 8 3 9 3" xfId="39212"/>
    <cellStyle name="Итог 2 8 3 9 3 2" xfId="39213"/>
    <cellStyle name="Итог 2 8 3 9 4" xfId="39214"/>
    <cellStyle name="Итог 2 8 4" xfId="39215"/>
    <cellStyle name="Итог 2 8 4 2" xfId="39216"/>
    <cellStyle name="Итог 2 8 4 2 2" xfId="39217"/>
    <cellStyle name="Итог 2 8 4 2 2 2" xfId="39218"/>
    <cellStyle name="Итог 2 8 4 2 2 2 2" xfId="39219"/>
    <cellStyle name="Итог 2 8 4 2 2 3" xfId="39220"/>
    <cellStyle name="Итог 2 8 4 2 3" xfId="39221"/>
    <cellStyle name="Итог 2 8 4 2 3 2" xfId="39222"/>
    <cellStyle name="Итог 2 8 4 2 4" xfId="39223"/>
    <cellStyle name="Итог 2 8 4 3" xfId="39224"/>
    <cellStyle name="Итог 2 8 4 3 2" xfId="39225"/>
    <cellStyle name="Итог 2 8 4 3 2 2" xfId="39226"/>
    <cellStyle name="Итог 2 8 4 3 3" xfId="39227"/>
    <cellStyle name="Итог 2 8 4 4" xfId="39228"/>
    <cellStyle name="Итог 2 8 4 4 2" xfId="39229"/>
    <cellStyle name="Итог 2 8 4 5" xfId="39230"/>
    <cellStyle name="Итог 2 8 5" xfId="39231"/>
    <cellStyle name="Итог 2 8 5 2" xfId="39232"/>
    <cellStyle name="Итог 2 8 5 2 2" xfId="39233"/>
    <cellStyle name="Итог 2 8 5 2 2 2" xfId="39234"/>
    <cellStyle name="Итог 2 8 5 2 2 2 2" xfId="39235"/>
    <cellStyle name="Итог 2 8 5 2 2 3" xfId="39236"/>
    <cellStyle name="Итог 2 8 5 2 3" xfId="39237"/>
    <cellStyle name="Итог 2 8 5 2 3 2" xfId="39238"/>
    <cellStyle name="Итог 2 8 5 2 4" xfId="39239"/>
    <cellStyle name="Итог 2 8 5 3" xfId="39240"/>
    <cellStyle name="Итог 2 8 5 3 2" xfId="39241"/>
    <cellStyle name="Итог 2 8 5 3 2 2" xfId="39242"/>
    <cellStyle name="Итог 2 8 5 3 3" xfId="39243"/>
    <cellStyle name="Итог 2 8 5 4" xfId="39244"/>
    <cellStyle name="Итог 2 8 5 4 2" xfId="39245"/>
    <cellStyle name="Итог 2 8 5 5" xfId="39246"/>
    <cellStyle name="Итог 2 8 6" xfId="39247"/>
    <cellStyle name="Итог 2 8 6 2" xfId="39248"/>
    <cellStyle name="Итог 2 8 6 2 2" xfId="39249"/>
    <cellStyle name="Итог 2 8 6 2 2 2" xfId="39250"/>
    <cellStyle name="Итог 2 8 6 2 2 2 2" xfId="39251"/>
    <cellStyle name="Итог 2 8 6 2 2 3" xfId="39252"/>
    <cellStyle name="Итог 2 8 6 2 3" xfId="39253"/>
    <cellStyle name="Итог 2 8 6 2 3 2" xfId="39254"/>
    <cellStyle name="Итог 2 8 6 2 4" xfId="39255"/>
    <cellStyle name="Итог 2 8 6 3" xfId="39256"/>
    <cellStyle name="Итог 2 8 6 3 2" xfId="39257"/>
    <cellStyle name="Итог 2 8 6 3 2 2" xfId="39258"/>
    <cellStyle name="Итог 2 8 6 3 3" xfId="39259"/>
    <cellStyle name="Итог 2 8 6 4" xfId="39260"/>
    <cellStyle name="Итог 2 8 6 4 2" xfId="39261"/>
    <cellStyle name="Итог 2 8 6 5" xfId="39262"/>
    <cellStyle name="Итог 2 8 7" xfId="39263"/>
    <cellStyle name="Итог 2 8 7 2" xfId="39264"/>
    <cellStyle name="Итог 2 8 7 2 2" xfId="39265"/>
    <cellStyle name="Итог 2 8 7 2 2 2" xfId="39266"/>
    <cellStyle name="Итог 2 8 7 2 2 2 2" xfId="39267"/>
    <cellStyle name="Итог 2 8 7 2 2 3" xfId="39268"/>
    <cellStyle name="Итог 2 8 7 2 3" xfId="39269"/>
    <cellStyle name="Итог 2 8 7 2 3 2" xfId="39270"/>
    <cellStyle name="Итог 2 8 7 2 4" xfId="39271"/>
    <cellStyle name="Итог 2 8 7 3" xfId="39272"/>
    <cellStyle name="Итог 2 8 7 3 2" xfId="39273"/>
    <cellStyle name="Итог 2 8 7 3 2 2" xfId="39274"/>
    <cellStyle name="Итог 2 8 7 3 3" xfId="39275"/>
    <cellStyle name="Итог 2 8 7 4" xfId="39276"/>
    <cellStyle name="Итог 2 8 7 4 2" xfId="39277"/>
    <cellStyle name="Итог 2 8 7 5" xfId="39278"/>
    <cellStyle name="Итог 2 8 8" xfId="39279"/>
    <cellStyle name="Итог 2 8 8 2" xfId="39280"/>
    <cellStyle name="Итог 2 8 8 2 2" xfId="39281"/>
    <cellStyle name="Итог 2 8 8 2 2 2" xfId="39282"/>
    <cellStyle name="Итог 2 8 8 2 2 2 2" xfId="39283"/>
    <cellStyle name="Итог 2 8 8 2 2 3" xfId="39284"/>
    <cellStyle name="Итог 2 8 8 2 3" xfId="39285"/>
    <cellStyle name="Итог 2 8 8 2 3 2" xfId="39286"/>
    <cellStyle name="Итог 2 8 8 2 4" xfId="39287"/>
    <cellStyle name="Итог 2 8 8 3" xfId="39288"/>
    <cellStyle name="Итог 2 8 8 3 2" xfId="39289"/>
    <cellStyle name="Итог 2 8 8 3 2 2" xfId="39290"/>
    <cellStyle name="Итог 2 8 8 3 3" xfId="39291"/>
    <cellStyle name="Итог 2 8 8 4" xfId="39292"/>
    <cellStyle name="Итог 2 8 8 4 2" xfId="39293"/>
    <cellStyle name="Итог 2 8 8 5" xfId="39294"/>
    <cellStyle name="Итог 2 8 9" xfId="39295"/>
    <cellStyle name="Итог 2 8 9 2" xfId="39296"/>
    <cellStyle name="Итог 2 8 9 2 2" xfId="39297"/>
    <cellStyle name="Итог 2 8 9 2 2 2" xfId="39298"/>
    <cellStyle name="Итог 2 8 9 2 2 2 2" xfId="39299"/>
    <cellStyle name="Итог 2 8 9 2 2 3" xfId="39300"/>
    <cellStyle name="Итог 2 8 9 2 3" xfId="39301"/>
    <cellStyle name="Итог 2 8 9 2 3 2" xfId="39302"/>
    <cellStyle name="Итог 2 8 9 2 4" xfId="39303"/>
    <cellStyle name="Итог 2 8 9 3" xfId="39304"/>
    <cellStyle name="Итог 2 8 9 3 2" xfId="39305"/>
    <cellStyle name="Итог 2 8 9 3 2 2" xfId="39306"/>
    <cellStyle name="Итог 2 8 9 3 3" xfId="39307"/>
    <cellStyle name="Итог 2 8 9 4" xfId="39308"/>
    <cellStyle name="Итог 2 8 9 4 2" xfId="39309"/>
    <cellStyle name="Итог 2 8 9 5" xfId="39310"/>
    <cellStyle name="Итог 2 9" xfId="39311"/>
    <cellStyle name="Итог 2 9 10" xfId="39312"/>
    <cellStyle name="Итог 2 9 10 2" xfId="39313"/>
    <cellStyle name="Итог 2 9 10 2 2" xfId="39314"/>
    <cellStyle name="Итог 2 9 10 2 2 2" xfId="39315"/>
    <cellStyle name="Итог 2 9 10 2 2 2 2" xfId="39316"/>
    <cellStyle name="Итог 2 9 10 2 2 3" xfId="39317"/>
    <cellStyle name="Итог 2 9 10 2 3" xfId="39318"/>
    <cellStyle name="Итог 2 9 10 2 3 2" xfId="39319"/>
    <cellStyle name="Итог 2 9 10 2 4" xfId="39320"/>
    <cellStyle name="Итог 2 9 10 3" xfId="39321"/>
    <cellStyle name="Итог 2 9 10 3 2" xfId="39322"/>
    <cellStyle name="Итог 2 9 10 3 2 2" xfId="39323"/>
    <cellStyle name="Итог 2 9 10 3 3" xfId="39324"/>
    <cellStyle name="Итог 2 9 10 4" xfId="39325"/>
    <cellStyle name="Итог 2 9 10 4 2" xfId="39326"/>
    <cellStyle name="Итог 2 9 10 5" xfId="39327"/>
    <cellStyle name="Итог 2 9 11" xfId="39328"/>
    <cellStyle name="Итог 2 9 11 2" xfId="39329"/>
    <cellStyle name="Итог 2 9 11 2 2" xfId="39330"/>
    <cellStyle name="Итог 2 9 11 2 2 2" xfId="39331"/>
    <cellStyle name="Итог 2 9 11 2 3" xfId="39332"/>
    <cellStyle name="Итог 2 9 11 3" xfId="39333"/>
    <cellStyle name="Итог 2 9 11 3 2" xfId="39334"/>
    <cellStyle name="Итог 2 9 11 4" xfId="39335"/>
    <cellStyle name="Итог 2 9 12" xfId="39336"/>
    <cellStyle name="Итог 2 9 12 2" xfId="39337"/>
    <cellStyle name="Итог 2 9 12 2 2" xfId="39338"/>
    <cellStyle name="Итог 2 9 12 3" xfId="39339"/>
    <cellStyle name="Итог 2 9 13" xfId="39340"/>
    <cellStyle name="Итог 2 9 13 2" xfId="39341"/>
    <cellStyle name="Итог 2 9 14" xfId="39342"/>
    <cellStyle name="Итог 2 9 2" xfId="39343"/>
    <cellStyle name="Итог 2 9 2 10" xfId="39344"/>
    <cellStyle name="Итог 2 9 2 10 2" xfId="39345"/>
    <cellStyle name="Итог 2 9 2 10 2 2" xfId="39346"/>
    <cellStyle name="Итог 2 9 2 10 2 2 2" xfId="39347"/>
    <cellStyle name="Итог 2 9 2 10 2 3" xfId="39348"/>
    <cellStyle name="Итог 2 9 2 10 3" xfId="39349"/>
    <cellStyle name="Итог 2 9 2 10 3 2" xfId="39350"/>
    <cellStyle name="Итог 2 9 2 10 4" xfId="39351"/>
    <cellStyle name="Итог 2 9 2 11" xfId="39352"/>
    <cellStyle name="Итог 2 9 2 11 2" xfId="39353"/>
    <cellStyle name="Итог 2 9 2 11 2 2" xfId="39354"/>
    <cellStyle name="Итог 2 9 2 11 3" xfId="39355"/>
    <cellStyle name="Итог 2 9 2 12" xfId="39356"/>
    <cellStyle name="Итог 2 9 2 12 2" xfId="39357"/>
    <cellStyle name="Итог 2 9 2 13" xfId="39358"/>
    <cellStyle name="Итог 2 9 2 2" xfId="39359"/>
    <cellStyle name="Итог 2 9 2 2 10" xfId="39360"/>
    <cellStyle name="Итог 2 9 2 2 10 2" xfId="39361"/>
    <cellStyle name="Итог 2 9 2 2 10 2 2" xfId="39362"/>
    <cellStyle name="Итог 2 9 2 2 10 3" xfId="39363"/>
    <cellStyle name="Итог 2 9 2 2 11" xfId="39364"/>
    <cellStyle name="Итог 2 9 2 2 11 2" xfId="39365"/>
    <cellStyle name="Итог 2 9 2 2 12" xfId="39366"/>
    <cellStyle name="Итог 2 9 2 2 2" xfId="39367"/>
    <cellStyle name="Итог 2 9 2 2 2 2" xfId="39368"/>
    <cellStyle name="Итог 2 9 2 2 2 2 2" xfId="39369"/>
    <cellStyle name="Итог 2 9 2 2 2 2 2 2" xfId="39370"/>
    <cellStyle name="Итог 2 9 2 2 2 2 2 2 2" xfId="39371"/>
    <cellStyle name="Итог 2 9 2 2 2 2 2 3" xfId="39372"/>
    <cellStyle name="Итог 2 9 2 2 2 2 3" xfId="39373"/>
    <cellStyle name="Итог 2 9 2 2 2 2 3 2" xfId="39374"/>
    <cellStyle name="Итог 2 9 2 2 2 2 4" xfId="39375"/>
    <cellStyle name="Итог 2 9 2 2 2 3" xfId="39376"/>
    <cellStyle name="Итог 2 9 2 2 2 3 2" xfId="39377"/>
    <cellStyle name="Итог 2 9 2 2 2 3 2 2" xfId="39378"/>
    <cellStyle name="Итог 2 9 2 2 2 3 3" xfId="39379"/>
    <cellStyle name="Итог 2 9 2 2 2 4" xfId="39380"/>
    <cellStyle name="Итог 2 9 2 2 2 4 2" xfId="39381"/>
    <cellStyle name="Итог 2 9 2 2 2 5" xfId="39382"/>
    <cellStyle name="Итог 2 9 2 2 3" xfId="39383"/>
    <cellStyle name="Итог 2 9 2 2 3 2" xfId="39384"/>
    <cellStyle name="Итог 2 9 2 2 3 2 2" xfId="39385"/>
    <cellStyle name="Итог 2 9 2 2 3 2 2 2" xfId="39386"/>
    <cellStyle name="Итог 2 9 2 2 3 2 2 2 2" xfId="39387"/>
    <cellStyle name="Итог 2 9 2 2 3 2 2 3" xfId="39388"/>
    <cellStyle name="Итог 2 9 2 2 3 2 3" xfId="39389"/>
    <cellStyle name="Итог 2 9 2 2 3 2 3 2" xfId="39390"/>
    <cellStyle name="Итог 2 9 2 2 3 2 4" xfId="39391"/>
    <cellStyle name="Итог 2 9 2 2 3 3" xfId="39392"/>
    <cellStyle name="Итог 2 9 2 2 3 3 2" xfId="39393"/>
    <cellStyle name="Итог 2 9 2 2 3 3 2 2" xfId="39394"/>
    <cellStyle name="Итог 2 9 2 2 3 3 3" xfId="39395"/>
    <cellStyle name="Итог 2 9 2 2 3 4" xfId="39396"/>
    <cellStyle name="Итог 2 9 2 2 3 4 2" xfId="39397"/>
    <cellStyle name="Итог 2 9 2 2 3 5" xfId="39398"/>
    <cellStyle name="Итог 2 9 2 2 4" xfId="39399"/>
    <cellStyle name="Итог 2 9 2 2 4 2" xfId="39400"/>
    <cellStyle name="Итог 2 9 2 2 4 2 2" xfId="39401"/>
    <cellStyle name="Итог 2 9 2 2 4 2 2 2" xfId="39402"/>
    <cellStyle name="Итог 2 9 2 2 4 2 2 2 2" xfId="39403"/>
    <cellStyle name="Итог 2 9 2 2 4 2 2 3" xfId="39404"/>
    <cellStyle name="Итог 2 9 2 2 4 2 3" xfId="39405"/>
    <cellStyle name="Итог 2 9 2 2 4 2 3 2" xfId="39406"/>
    <cellStyle name="Итог 2 9 2 2 4 2 4" xfId="39407"/>
    <cellStyle name="Итог 2 9 2 2 4 3" xfId="39408"/>
    <cellStyle name="Итог 2 9 2 2 4 3 2" xfId="39409"/>
    <cellStyle name="Итог 2 9 2 2 4 3 2 2" xfId="39410"/>
    <cellStyle name="Итог 2 9 2 2 4 3 3" xfId="39411"/>
    <cellStyle name="Итог 2 9 2 2 4 4" xfId="39412"/>
    <cellStyle name="Итог 2 9 2 2 4 4 2" xfId="39413"/>
    <cellStyle name="Итог 2 9 2 2 4 5" xfId="39414"/>
    <cellStyle name="Итог 2 9 2 2 5" xfId="39415"/>
    <cellStyle name="Итог 2 9 2 2 5 2" xfId="39416"/>
    <cellStyle name="Итог 2 9 2 2 5 2 2" xfId="39417"/>
    <cellStyle name="Итог 2 9 2 2 5 2 2 2" xfId="39418"/>
    <cellStyle name="Итог 2 9 2 2 5 2 2 2 2" xfId="39419"/>
    <cellStyle name="Итог 2 9 2 2 5 2 2 3" xfId="39420"/>
    <cellStyle name="Итог 2 9 2 2 5 2 3" xfId="39421"/>
    <cellStyle name="Итог 2 9 2 2 5 2 3 2" xfId="39422"/>
    <cellStyle name="Итог 2 9 2 2 5 2 4" xfId="39423"/>
    <cellStyle name="Итог 2 9 2 2 5 3" xfId="39424"/>
    <cellStyle name="Итог 2 9 2 2 5 3 2" xfId="39425"/>
    <cellStyle name="Итог 2 9 2 2 5 3 2 2" xfId="39426"/>
    <cellStyle name="Итог 2 9 2 2 5 3 3" xfId="39427"/>
    <cellStyle name="Итог 2 9 2 2 5 4" xfId="39428"/>
    <cellStyle name="Итог 2 9 2 2 5 4 2" xfId="39429"/>
    <cellStyle name="Итог 2 9 2 2 5 5" xfId="39430"/>
    <cellStyle name="Итог 2 9 2 2 6" xfId="39431"/>
    <cellStyle name="Итог 2 9 2 2 6 2" xfId="39432"/>
    <cellStyle name="Итог 2 9 2 2 6 2 2" xfId="39433"/>
    <cellStyle name="Итог 2 9 2 2 6 2 2 2" xfId="39434"/>
    <cellStyle name="Итог 2 9 2 2 6 2 2 2 2" xfId="39435"/>
    <cellStyle name="Итог 2 9 2 2 6 2 2 3" xfId="39436"/>
    <cellStyle name="Итог 2 9 2 2 6 2 3" xfId="39437"/>
    <cellStyle name="Итог 2 9 2 2 6 2 3 2" xfId="39438"/>
    <cellStyle name="Итог 2 9 2 2 6 2 4" xfId="39439"/>
    <cellStyle name="Итог 2 9 2 2 6 3" xfId="39440"/>
    <cellStyle name="Итог 2 9 2 2 6 3 2" xfId="39441"/>
    <cellStyle name="Итог 2 9 2 2 6 3 2 2" xfId="39442"/>
    <cellStyle name="Итог 2 9 2 2 6 3 3" xfId="39443"/>
    <cellStyle name="Итог 2 9 2 2 6 4" xfId="39444"/>
    <cellStyle name="Итог 2 9 2 2 6 4 2" xfId="39445"/>
    <cellStyle name="Итог 2 9 2 2 6 5" xfId="39446"/>
    <cellStyle name="Итог 2 9 2 2 7" xfId="39447"/>
    <cellStyle name="Итог 2 9 2 2 7 2" xfId="39448"/>
    <cellStyle name="Итог 2 9 2 2 7 2 2" xfId="39449"/>
    <cellStyle name="Итог 2 9 2 2 7 2 2 2" xfId="39450"/>
    <cellStyle name="Итог 2 9 2 2 7 2 2 2 2" xfId="39451"/>
    <cellStyle name="Итог 2 9 2 2 7 2 2 3" xfId="39452"/>
    <cellStyle name="Итог 2 9 2 2 7 2 3" xfId="39453"/>
    <cellStyle name="Итог 2 9 2 2 7 2 3 2" xfId="39454"/>
    <cellStyle name="Итог 2 9 2 2 7 2 4" xfId="39455"/>
    <cellStyle name="Итог 2 9 2 2 7 3" xfId="39456"/>
    <cellStyle name="Итог 2 9 2 2 7 3 2" xfId="39457"/>
    <cellStyle name="Итог 2 9 2 2 7 3 2 2" xfId="39458"/>
    <cellStyle name="Итог 2 9 2 2 7 3 3" xfId="39459"/>
    <cellStyle name="Итог 2 9 2 2 7 4" xfId="39460"/>
    <cellStyle name="Итог 2 9 2 2 7 4 2" xfId="39461"/>
    <cellStyle name="Итог 2 9 2 2 7 5" xfId="39462"/>
    <cellStyle name="Итог 2 9 2 2 8" xfId="39463"/>
    <cellStyle name="Итог 2 9 2 2 8 2" xfId="39464"/>
    <cellStyle name="Итог 2 9 2 2 8 2 2" xfId="39465"/>
    <cellStyle name="Итог 2 9 2 2 8 2 2 2" xfId="39466"/>
    <cellStyle name="Итог 2 9 2 2 8 2 2 2 2" xfId="39467"/>
    <cellStyle name="Итог 2 9 2 2 8 2 2 3" xfId="39468"/>
    <cellStyle name="Итог 2 9 2 2 8 2 3" xfId="39469"/>
    <cellStyle name="Итог 2 9 2 2 8 2 3 2" xfId="39470"/>
    <cellStyle name="Итог 2 9 2 2 8 2 4" xfId="39471"/>
    <cellStyle name="Итог 2 9 2 2 8 3" xfId="39472"/>
    <cellStyle name="Итог 2 9 2 2 8 3 2" xfId="39473"/>
    <cellStyle name="Итог 2 9 2 2 8 3 2 2" xfId="39474"/>
    <cellStyle name="Итог 2 9 2 2 8 3 3" xfId="39475"/>
    <cellStyle name="Итог 2 9 2 2 8 4" xfId="39476"/>
    <cellStyle name="Итог 2 9 2 2 8 4 2" xfId="39477"/>
    <cellStyle name="Итог 2 9 2 2 8 5" xfId="39478"/>
    <cellStyle name="Итог 2 9 2 2 9" xfId="39479"/>
    <cellStyle name="Итог 2 9 2 2 9 2" xfId="39480"/>
    <cellStyle name="Итог 2 9 2 2 9 2 2" xfId="39481"/>
    <cellStyle name="Итог 2 9 2 2 9 2 2 2" xfId="39482"/>
    <cellStyle name="Итог 2 9 2 2 9 2 3" xfId="39483"/>
    <cellStyle name="Итог 2 9 2 2 9 3" xfId="39484"/>
    <cellStyle name="Итог 2 9 2 2 9 3 2" xfId="39485"/>
    <cellStyle name="Итог 2 9 2 2 9 4" xfId="39486"/>
    <cellStyle name="Итог 2 9 2 3" xfId="39487"/>
    <cellStyle name="Итог 2 9 2 3 2" xfId="39488"/>
    <cellStyle name="Итог 2 9 2 3 2 2" xfId="39489"/>
    <cellStyle name="Итог 2 9 2 3 2 2 2" xfId="39490"/>
    <cellStyle name="Итог 2 9 2 3 2 2 2 2" xfId="39491"/>
    <cellStyle name="Итог 2 9 2 3 2 2 3" xfId="39492"/>
    <cellStyle name="Итог 2 9 2 3 2 3" xfId="39493"/>
    <cellStyle name="Итог 2 9 2 3 2 3 2" xfId="39494"/>
    <cellStyle name="Итог 2 9 2 3 2 4" xfId="39495"/>
    <cellStyle name="Итог 2 9 2 3 3" xfId="39496"/>
    <cellStyle name="Итог 2 9 2 3 3 2" xfId="39497"/>
    <cellStyle name="Итог 2 9 2 3 3 2 2" xfId="39498"/>
    <cellStyle name="Итог 2 9 2 3 3 3" xfId="39499"/>
    <cellStyle name="Итог 2 9 2 3 4" xfId="39500"/>
    <cellStyle name="Итог 2 9 2 3 4 2" xfId="39501"/>
    <cellStyle name="Итог 2 9 2 3 5" xfId="39502"/>
    <cellStyle name="Итог 2 9 2 4" xfId="39503"/>
    <cellStyle name="Итог 2 9 2 4 2" xfId="39504"/>
    <cellStyle name="Итог 2 9 2 4 2 2" xfId="39505"/>
    <cellStyle name="Итог 2 9 2 4 2 2 2" xfId="39506"/>
    <cellStyle name="Итог 2 9 2 4 2 2 2 2" xfId="39507"/>
    <cellStyle name="Итог 2 9 2 4 2 2 3" xfId="39508"/>
    <cellStyle name="Итог 2 9 2 4 2 3" xfId="39509"/>
    <cellStyle name="Итог 2 9 2 4 2 3 2" xfId="39510"/>
    <cellStyle name="Итог 2 9 2 4 2 4" xfId="39511"/>
    <cellStyle name="Итог 2 9 2 4 3" xfId="39512"/>
    <cellStyle name="Итог 2 9 2 4 3 2" xfId="39513"/>
    <cellStyle name="Итог 2 9 2 4 3 2 2" xfId="39514"/>
    <cellStyle name="Итог 2 9 2 4 3 3" xfId="39515"/>
    <cellStyle name="Итог 2 9 2 4 4" xfId="39516"/>
    <cellStyle name="Итог 2 9 2 4 4 2" xfId="39517"/>
    <cellStyle name="Итог 2 9 2 4 5" xfId="39518"/>
    <cellStyle name="Итог 2 9 2 5" xfId="39519"/>
    <cellStyle name="Итог 2 9 2 5 2" xfId="39520"/>
    <cellStyle name="Итог 2 9 2 5 2 2" xfId="39521"/>
    <cellStyle name="Итог 2 9 2 5 2 2 2" xfId="39522"/>
    <cellStyle name="Итог 2 9 2 5 2 2 2 2" xfId="39523"/>
    <cellStyle name="Итог 2 9 2 5 2 2 3" xfId="39524"/>
    <cellStyle name="Итог 2 9 2 5 2 3" xfId="39525"/>
    <cellStyle name="Итог 2 9 2 5 2 3 2" xfId="39526"/>
    <cellStyle name="Итог 2 9 2 5 2 4" xfId="39527"/>
    <cellStyle name="Итог 2 9 2 5 3" xfId="39528"/>
    <cellStyle name="Итог 2 9 2 5 3 2" xfId="39529"/>
    <cellStyle name="Итог 2 9 2 5 3 2 2" xfId="39530"/>
    <cellStyle name="Итог 2 9 2 5 3 3" xfId="39531"/>
    <cellStyle name="Итог 2 9 2 5 4" xfId="39532"/>
    <cellStyle name="Итог 2 9 2 5 4 2" xfId="39533"/>
    <cellStyle name="Итог 2 9 2 5 5" xfId="39534"/>
    <cellStyle name="Итог 2 9 2 6" xfId="39535"/>
    <cellStyle name="Итог 2 9 2 6 2" xfId="39536"/>
    <cellStyle name="Итог 2 9 2 6 2 2" xfId="39537"/>
    <cellStyle name="Итог 2 9 2 6 2 2 2" xfId="39538"/>
    <cellStyle name="Итог 2 9 2 6 2 2 2 2" xfId="39539"/>
    <cellStyle name="Итог 2 9 2 6 2 2 3" xfId="39540"/>
    <cellStyle name="Итог 2 9 2 6 2 3" xfId="39541"/>
    <cellStyle name="Итог 2 9 2 6 2 3 2" xfId="39542"/>
    <cellStyle name="Итог 2 9 2 6 2 4" xfId="39543"/>
    <cellStyle name="Итог 2 9 2 6 3" xfId="39544"/>
    <cellStyle name="Итог 2 9 2 6 3 2" xfId="39545"/>
    <cellStyle name="Итог 2 9 2 6 3 2 2" xfId="39546"/>
    <cellStyle name="Итог 2 9 2 6 3 3" xfId="39547"/>
    <cellStyle name="Итог 2 9 2 6 4" xfId="39548"/>
    <cellStyle name="Итог 2 9 2 6 4 2" xfId="39549"/>
    <cellStyle name="Итог 2 9 2 6 5" xfId="39550"/>
    <cellStyle name="Итог 2 9 2 7" xfId="39551"/>
    <cellStyle name="Итог 2 9 2 7 2" xfId="39552"/>
    <cellStyle name="Итог 2 9 2 7 2 2" xfId="39553"/>
    <cellStyle name="Итог 2 9 2 7 2 2 2" xfId="39554"/>
    <cellStyle name="Итог 2 9 2 7 2 2 2 2" xfId="39555"/>
    <cellStyle name="Итог 2 9 2 7 2 2 3" xfId="39556"/>
    <cellStyle name="Итог 2 9 2 7 2 3" xfId="39557"/>
    <cellStyle name="Итог 2 9 2 7 2 3 2" xfId="39558"/>
    <cellStyle name="Итог 2 9 2 7 2 4" xfId="39559"/>
    <cellStyle name="Итог 2 9 2 7 3" xfId="39560"/>
    <cellStyle name="Итог 2 9 2 7 3 2" xfId="39561"/>
    <cellStyle name="Итог 2 9 2 7 3 2 2" xfId="39562"/>
    <cellStyle name="Итог 2 9 2 7 3 3" xfId="39563"/>
    <cellStyle name="Итог 2 9 2 7 4" xfId="39564"/>
    <cellStyle name="Итог 2 9 2 7 4 2" xfId="39565"/>
    <cellStyle name="Итог 2 9 2 7 5" xfId="39566"/>
    <cellStyle name="Итог 2 9 2 8" xfId="39567"/>
    <cellStyle name="Итог 2 9 2 8 2" xfId="39568"/>
    <cellStyle name="Итог 2 9 2 8 2 2" xfId="39569"/>
    <cellStyle name="Итог 2 9 2 8 2 2 2" xfId="39570"/>
    <cellStyle name="Итог 2 9 2 8 2 2 2 2" xfId="39571"/>
    <cellStyle name="Итог 2 9 2 8 2 2 3" xfId="39572"/>
    <cellStyle name="Итог 2 9 2 8 2 3" xfId="39573"/>
    <cellStyle name="Итог 2 9 2 8 2 3 2" xfId="39574"/>
    <cellStyle name="Итог 2 9 2 8 2 4" xfId="39575"/>
    <cellStyle name="Итог 2 9 2 8 3" xfId="39576"/>
    <cellStyle name="Итог 2 9 2 8 3 2" xfId="39577"/>
    <cellStyle name="Итог 2 9 2 8 3 2 2" xfId="39578"/>
    <cellStyle name="Итог 2 9 2 8 3 3" xfId="39579"/>
    <cellStyle name="Итог 2 9 2 8 4" xfId="39580"/>
    <cellStyle name="Итог 2 9 2 8 4 2" xfId="39581"/>
    <cellStyle name="Итог 2 9 2 8 5" xfId="39582"/>
    <cellStyle name="Итог 2 9 2 9" xfId="39583"/>
    <cellStyle name="Итог 2 9 2 9 2" xfId="39584"/>
    <cellStyle name="Итог 2 9 2 9 2 2" xfId="39585"/>
    <cellStyle name="Итог 2 9 2 9 2 2 2" xfId="39586"/>
    <cellStyle name="Итог 2 9 2 9 2 2 2 2" xfId="39587"/>
    <cellStyle name="Итог 2 9 2 9 2 2 3" xfId="39588"/>
    <cellStyle name="Итог 2 9 2 9 2 3" xfId="39589"/>
    <cellStyle name="Итог 2 9 2 9 2 3 2" xfId="39590"/>
    <cellStyle name="Итог 2 9 2 9 2 4" xfId="39591"/>
    <cellStyle name="Итог 2 9 2 9 3" xfId="39592"/>
    <cellStyle name="Итог 2 9 2 9 3 2" xfId="39593"/>
    <cellStyle name="Итог 2 9 2 9 3 2 2" xfId="39594"/>
    <cellStyle name="Итог 2 9 2 9 3 3" xfId="39595"/>
    <cellStyle name="Итог 2 9 2 9 4" xfId="39596"/>
    <cellStyle name="Итог 2 9 2 9 4 2" xfId="39597"/>
    <cellStyle name="Итог 2 9 2 9 5" xfId="39598"/>
    <cellStyle name="Итог 2 9 3" xfId="39599"/>
    <cellStyle name="Итог 2 9 3 10" xfId="39600"/>
    <cellStyle name="Итог 2 9 3 10 2" xfId="39601"/>
    <cellStyle name="Итог 2 9 3 10 2 2" xfId="39602"/>
    <cellStyle name="Итог 2 9 3 10 3" xfId="39603"/>
    <cellStyle name="Итог 2 9 3 11" xfId="39604"/>
    <cellStyle name="Итог 2 9 3 11 2" xfId="39605"/>
    <cellStyle name="Итог 2 9 3 12" xfId="39606"/>
    <cellStyle name="Итог 2 9 3 2" xfId="39607"/>
    <cellStyle name="Итог 2 9 3 2 2" xfId="39608"/>
    <cellStyle name="Итог 2 9 3 2 2 2" xfId="39609"/>
    <cellStyle name="Итог 2 9 3 2 2 2 2" xfId="39610"/>
    <cellStyle name="Итог 2 9 3 2 2 2 2 2" xfId="39611"/>
    <cellStyle name="Итог 2 9 3 2 2 2 3" xfId="39612"/>
    <cellStyle name="Итог 2 9 3 2 2 3" xfId="39613"/>
    <cellStyle name="Итог 2 9 3 2 2 3 2" xfId="39614"/>
    <cellStyle name="Итог 2 9 3 2 2 4" xfId="39615"/>
    <cellStyle name="Итог 2 9 3 2 3" xfId="39616"/>
    <cellStyle name="Итог 2 9 3 2 3 2" xfId="39617"/>
    <cellStyle name="Итог 2 9 3 2 3 2 2" xfId="39618"/>
    <cellStyle name="Итог 2 9 3 2 3 3" xfId="39619"/>
    <cellStyle name="Итог 2 9 3 2 4" xfId="39620"/>
    <cellStyle name="Итог 2 9 3 2 4 2" xfId="39621"/>
    <cellStyle name="Итог 2 9 3 2 5" xfId="39622"/>
    <cellStyle name="Итог 2 9 3 3" xfId="39623"/>
    <cellStyle name="Итог 2 9 3 3 2" xfId="39624"/>
    <cellStyle name="Итог 2 9 3 3 2 2" xfId="39625"/>
    <cellStyle name="Итог 2 9 3 3 2 2 2" xfId="39626"/>
    <cellStyle name="Итог 2 9 3 3 2 2 2 2" xfId="39627"/>
    <cellStyle name="Итог 2 9 3 3 2 2 3" xfId="39628"/>
    <cellStyle name="Итог 2 9 3 3 2 3" xfId="39629"/>
    <cellStyle name="Итог 2 9 3 3 2 3 2" xfId="39630"/>
    <cellStyle name="Итог 2 9 3 3 2 4" xfId="39631"/>
    <cellStyle name="Итог 2 9 3 3 3" xfId="39632"/>
    <cellStyle name="Итог 2 9 3 3 3 2" xfId="39633"/>
    <cellStyle name="Итог 2 9 3 3 3 2 2" xfId="39634"/>
    <cellStyle name="Итог 2 9 3 3 3 3" xfId="39635"/>
    <cellStyle name="Итог 2 9 3 3 4" xfId="39636"/>
    <cellStyle name="Итог 2 9 3 3 4 2" xfId="39637"/>
    <cellStyle name="Итог 2 9 3 3 5" xfId="39638"/>
    <cellStyle name="Итог 2 9 3 4" xfId="39639"/>
    <cellStyle name="Итог 2 9 3 4 2" xfId="39640"/>
    <cellStyle name="Итог 2 9 3 4 2 2" xfId="39641"/>
    <cellStyle name="Итог 2 9 3 4 2 2 2" xfId="39642"/>
    <cellStyle name="Итог 2 9 3 4 2 2 2 2" xfId="39643"/>
    <cellStyle name="Итог 2 9 3 4 2 2 3" xfId="39644"/>
    <cellStyle name="Итог 2 9 3 4 2 3" xfId="39645"/>
    <cellStyle name="Итог 2 9 3 4 2 3 2" xfId="39646"/>
    <cellStyle name="Итог 2 9 3 4 2 4" xfId="39647"/>
    <cellStyle name="Итог 2 9 3 4 3" xfId="39648"/>
    <cellStyle name="Итог 2 9 3 4 3 2" xfId="39649"/>
    <cellStyle name="Итог 2 9 3 4 3 2 2" xfId="39650"/>
    <cellStyle name="Итог 2 9 3 4 3 3" xfId="39651"/>
    <cellStyle name="Итог 2 9 3 4 4" xfId="39652"/>
    <cellStyle name="Итог 2 9 3 4 4 2" xfId="39653"/>
    <cellStyle name="Итог 2 9 3 4 5" xfId="39654"/>
    <cellStyle name="Итог 2 9 3 5" xfId="39655"/>
    <cellStyle name="Итог 2 9 3 5 2" xfId="39656"/>
    <cellStyle name="Итог 2 9 3 5 2 2" xfId="39657"/>
    <cellStyle name="Итог 2 9 3 5 2 2 2" xfId="39658"/>
    <cellStyle name="Итог 2 9 3 5 2 2 2 2" xfId="39659"/>
    <cellStyle name="Итог 2 9 3 5 2 2 3" xfId="39660"/>
    <cellStyle name="Итог 2 9 3 5 2 3" xfId="39661"/>
    <cellStyle name="Итог 2 9 3 5 2 3 2" xfId="39662"/>
    <cellStyle name="Итог 2 9 3 5 2 4" xfId="39663"/>
    <cellStyle name="Итог 2 9 3 5 3" xfId="39664"/>
    <cellStyle name="Итог 2 9 3 5 3 2" xfId="39665"/>
    <cellStyle name="Итог 2 9 3 5 3 2 2" xfId="39666"/>
    <cellStyle name="Итог 2 9 3 5 3 3" xfId="39667"/>
    <cellStyle name="Итог 2 9 3 5 4" xfId="39668"/>
    <cellStyle name="Итог 2 9 3 5 4 2" xfId="39669"/>
    <cellStyle name="Итог 2 9 3 5 5" xfId="39670"/>
    <cellStyle name="Итог 2 9 3 6" xfId="39671"/>
    <cellStyle name="Итог 2 9 3 6 2" xfId="39672"/>
    <cellStyle name="Итог 2 9 3 6 2 2" xfId="39673"/>
    <cellStyle name="Итог 2 9 3 6 2 2 2" xfId="39674"/>
    <cellStyle name="Итог 2 9 3 6 2 2 2 2" xfId="39675"/>
    <cellStyle name="Итог 2 9 3 6 2 2 3" xfId="39676"/>
    <cellStyle name="Итог 2 9 3 6 2 3" xfId="39677"/>
    <cellStyle name="Итог 2 9 3 6 2 3 2" xfId="39678"/>
    <cellStyle name="Итог 2 9 3 6 2 4" xfId="39679"/>
    <cellStyle name="Итог 2 9 3 6 3" xfId="39680"/>
    <cellStyle name="Итог 2 9 3 6 3 2" xfId="39681"/>
    <cellStyle name="Итог 2 9 3 6 3 2 2" xfId="39682"/>
    <cellStyle name="Итог 2 9 3 6 3 3" xfId="39683"/>
    <cellStyle name="Итог 2 9 3 6 4" xfId="39684"/>
    <cellStyle name="Итог 2 9 3 6 4 2" xfId="39685"/>
    <cellStyle name="Итог 2 9 3 6 5" xfId="39686"/>
    <cellStyle name="Итог 2 9 3 7" xfId="39687"/>
    <cellStyle name="Итог 2 9 3 7 2" xfId="39688"/>
    <cellStyle name="Итог 2 9 3 7 2 2" xfId="39689"/>
    <cellStyle name="Итог 2 9 3 7 2 2 2" xfId="39690"/>
    <cellStyle name="Итог 2 9 3 7 2 2 2 2" xfId="39691"/>
    <cellStyle name="Итог 2 9 3 7 2 2 3" xfId="39692"/>
    <cellStyle name="Итог 2 9 3 7 2 3" xfId="39693"/>
    <cellStyle name="Итог 2 9 3 7 2 3 2" xfId="39694"/>
    <cellStyle name="Итог 2 9 3 7 2 4" xfId="39695"/>
    <cellStyle name="Итог 2 9 3 7 3" xfId="39696"/>
    <cellStyle name="Итог 2 9 3 7 3 2" xfId="39697"/>
    <cellStyle name="Итог 2 9 3 7 3 2 2" xfId="39698"/>
    <cellStyle name="Итог 2 9 3 7 3 3" xfId="39699"/>
    <cellStyle name="Итог 2 9 3 7 4" xfId="39700"/>
    <cellStyle name="Итог 2 9 3 7 4 2" xfId="39701"/>
    <cellStyle name="Итог 2 9 3 7 5" xfId="39702"/>
    <cellStyle name="Итог 2 9 3 8" xfId="39703"/>
    <cellStyle name="Итог 2 9 3 8 2" xfId="39704"/>
    <cellStyle name="Итог 2 9 3 8 2 2" xfId="39705"/>
    <cellStyle name="Итог 2 9 3 8 2 2 2" xfId="39706"/>
    <cellStyle name="Итог 2 9 3 8 2 2 2 2" xfId="39707"/>
    <cellStyle name="Итог 2 9 3 8 2 2 3" xfId="39708"/>
    <cellStyle name="Итог 2 9 3 8 2 3" xfId="39709"/>
    <cellStyle name="Итог 2 9 3 8 2 3 2" xfId="39710"/>
    <cellStyle name="Итог 2 9 3 8 2 4" xfId="39711"/>
    <cellStyle name="Итог 2 9 3 8 3" xfId="39712"/>
    <cellStyle name="Итог 2 9 3 8 3 2" xfId="39713"/>
    <cellStyle name="Итог 2 9 3 8 3 2 2" xfId="39714"/>
    <cellStyle name="Итог 2 9 3 8 3 3" xfId="39715"/>
    <cellStyle name="Итог 2 9 3 8 4" xfId="39716"/>
    <cellStyle name="Итог 2 9 3 8 4 2" xfId="39717"/>
    <cellStyle name="Итог 2 9 3 8 5" xfId="39718"/>
    <cellStyle name="Итог 2 9 3 9" xfId="39719"/>
    <cellStyle name="Итог 2 9 3 9 2" xfId="39720"/>
    <cellStyle name="Итог 2 9 3 9 2 2" xfId="39721"/>
    <cellStyle name="Итог 2 9 3 9 2 2 2" xfId="39722"/>
    <cellStyle name="Итог 2 9 3 9 2 3" xfId="39723"/>
    <cellStyle name="Итог 2 9 3 9 3" xfId="39724"/>
    <cellStyle name="Итог 2 9 3 9 3 2" xfId="39725"/>
    <cellStyle name="Итог 2 9 3 9 4" xfId="39726"/>
    <cellStyle name="Итог 2 9 4" xfId="39727"/>
    <cellStyle name="Итог 2 9 4 2" xfId="39728"/>
    <cellStyle name="Итог 2 9 4 2 2" xfId="39729"/>
    <cellStyle name="Итог 2 9 4 2 2 2" xfId="39730"/>
    <cellStyle name="Итог 2 9 4 2 2 2 2" xfId="39731"/>
    <cellStyle name="Итог 2 9 4 2 2 3" xfId="39732"/>
    <cellStyle name="Итог 2 9 4 2 3" xfId="39733"/>
    <cellStyle name="Итог 2 9 4 2 3 2" xfId="39734"/>
    <cellStyle name="Итог 2 9 4 2 4" xfId="39735"/>
    <cellStyle name="Итог 2 9 4 3" xfId="39736"/>
    <cellStyle name="Итог 2 9 4 3 2" xfId="39737"/>
    <cellStyle name="Итог 2 9 4 3 2 2" xfId="39738"/>
    <cellStyle name="Итог 2 9 4 3 3" xfId="39739"/>
    <cellStyle name="Итог 2 9 4 4" xfId="39740"/>
    <cellStyle name="Итог 2 9 4 4 2" xfId="39741"/>
    <cellStyle name="Итог 2 9 4 5" xfId="39742"/>
    <cellStyle name="Итог 2 9 5" xfId="39743"/>
    <cellStyle name="Итог 2 9 5 2" xfId="39744"/>
    <cellStyle name="Итог 2 9 5 2 2" xfId="39745"/>
    <cellStyle name="Итог 2 9 5 2 2 2" xfId="39746"/>
    <cellStyle name="Итог 2 9 5 2 2 2 2" xfId="39747"/>
    <cellStyle name="Итог 2 9 5 2 2 3" xfId="39748"/>
    <cellStyle name="Итог 2 9 5 2 3" xfId="39749"/>
    <cellStyle name="Итог 2 9 5 2 3 2" xfId="39750"/>
    <cellStyle name="Итог 2 9 5 2 4" xfId="39751"/>
    <cellStyle name="Итог 2 9 5 3" xfId="39752"/>
    <cellStyle name="Итог 2 9 5 3 2" xfId="39753"/>
    <cellStyle name="Итог 2 9 5 3 2 2" xfId="39754"/>
    <cellStyle name="Итог 2 9 5 3 3" xfId="39755"/>
    <cellStyle name="Итог 2 9 5 4" xfId="39756"/>
    <cellStyle name="Итог 2 9 5 4 2" xfId="39757"/>
    <cellStyle name="Итог 2 9 5 5" xfId="39758"/>
    <cellStyle name="Итог 2 9 6" xfId="39759"/>
    <cellStyle name="Итог 2 9 6 2" xfId="39760"/>
    <cellStyle name="Итог 2 9 6 2 2" xfId="39761"/>
    <cellStyle name="Итог 2 9 6 2 2 2" xfId="39762"/>
    <cellStyle name="Итог 2 9 6 2 2 2 2" xfId="39763"/>
    <cellStyle name="Итог 2 9 6 2 2 3" xfId="39764"/>
    <cellStyle name="Итог 2 9 6 2 3" xfId="39765"/>
    <cellStyle name="Итог 2 9 6 2 3 2" xfId="39766"/>
    <cellStyle name="Итог 2 9 6 2 4" xfId="39767"/>
    <cellStyle name="Итог 2 9 6 3" xfId="39768"/>
    <cellStyle name="Итог 2 9 6 3 2" xfId="39769"/>
    <cellStyle name="Итог 2 9 6 3 2 2" xfId="39770"/>
    <cellStyle name="Итог 2 9 6 3 3" xfId="39771"/>
    <cellStyle name="Итог 2 9 6 4" xfId="39772"/>
    <cellStyle name="Итог 2 9 6 4 2" xfId="39773"/>
    <cellStyle name="Итог 2 9 6 5" xfId="39774"/>
    <cellStyle name="Итог 2 9 7" xfId="39775"/>
    <cellStyle name="Итог 2 9 7 2" xfId="39776"/>
    <cellStyle name="Итог 2 9 7 2 2" xfId="39777"/>
    <cellStyle name="Итог 2 9 7 2 2 2" xfId="39778"/>
    <cellStyle name="Итог 2 9 7 2 2 2 2" xfId="39779"/>
    <cellStyle name="Итог 2 9 7 2 2 3" xfId="39780"/>
    <cellStyle name="Итог 2 9 7 2 3" xfId="39781"/>
    <cellStyle name="Итог 2 9 7 2 3 2" xfId="39782"/>
    <cellStyle name="Итог 2 9 7 2 4" xfId="39783"/>
    <cellStyle name="Итог 2 9 7 3" xfId="39784"/>
    <cellStyle name="Итог 2 9 7 3 2" xfId="39785"/>
    <cellStyle name="Итог 2 9 7 3 2 2" xfId="39786"/>
    <cellStyle name="Итог 2 9 7 3 3" xfId="39787"/>
    <cellStyle name="Итог 2 9 7 4" xfId="39788"/>
    <cellStyle name="Итог 2 9 7 4 2" xfId="39789"/>
    <cellStyle name="Итог 2 9 7 5" xfId="39790"/>
    <cellStyle name="Итог 2 9 8" xfId="39791"/>
    <cellStyle name="Итог 2 9 8 2" xfId="39792"/>
    <cellStyle name="Итог 2 9 8 2 2" xfId="39793"/>
    <cellStyle name="Итог 2 9 8 2 2 2" xfId="39794"/>
    <cellStyle name="Итог 2 9 8 2 2 2 2" xfId="39795"/>
    <cellStyle name="Итог 2 9 8 2 2 3" xfId="39796"/>
    <cellStyle name="Итог 2 9 8 2 3" xfId="39797"/>
    <cellStyle name="Итог 2 9 8 2 3 2" xfId="39798"/>
    <cellStyle name="Итог 2 9 8 2 4" xfId="39799"/>
    <cellStyle name="Итог 2 9 8 3" xfId="39800"/>
    <cellStyle name="Итог 2 9 8 3 2" xfId="39801"/>
    <cellStyle name="Итог 2 9 8 3 2 2" xfId="39802"/>
    <cellStyle name="Итог 2 9 8 3 3" xfId="39803"/>
    <cellStyle name="Итог 2 9 8 4" xfId="39804"/>
    <cellStyle name="Итог 2 9 8 4 2" xfId="39805"/>
    <cellStyle name="Итог 2 9 8 5" xfId="39806"/>
    <cellStyle name="Итог 2 9 9" xfId="39807"/>
    <cellStyle name="Итог 2 9 9 2" xfId="39808"/>
    <cellStyle name="Итог 2 9 9 2 2" xfId="39809"/>
    <cellStyle name="Итог 2 9 9 2 2 2" xfId="39810"/>
    <cellStyle name="Итог 2 9 9 2 2 2 2" xfId="39811"/>
    <cellStyle name="Итог 2 9 9 2 2 3" xfId="39812"/>
    <cellStyle name="Итог 2 9 9 2 3" xfId="39813"/>
    <cellStyle name="Итог 2 9 9 2 3 2" xfId="39814"/>
    <cellStyle name="Итог 2 9 9 2 4" xfId="39815"/>
    <cellStyle name="Итог 2 9 9 3" xfId="39816"/>
    <cellStyle name="Итог 2 9 9 3 2" xfId="39817"/>
    <cellStyle name="Итог 2 9 9 3 2 2" xfId="39818"/>
    <cellStyle name="Итог 2 9 9 3 3" xfId="39819"/>
    <cellStyle name="Итог 2 9 9 4" xfId="39820"/>
    <cellStyle name="Итог 2 9 9 4 2" xfId="39821"/>
    <cellStyle name="Итог 2 9 9 5" xfId="39822"/>
    <cellStyle name="Итог 2_апу 2022" xfId="39823"/>
    <cellStyle name="Итог 3" xfId="39824"/>
    <cellStyle name="Итог 3 10" xfId="39825"/>
    <cellStyle name="Итог 3 10 2" xfId="39826"/>
    <cellStyle name="Итог 3 10 2 2" xfId="39827"/>
    <cellStyle name="Итог 3 10 2 2 2" xfId="39828"/>
    <cellStyle name="Итог 3 10 2 3" xfId="39829"/>
    <cellStyle name="Итог 3 10 3" xfId="39830"/>
    <cellStyle name="Итог 3 10 3 2" xfId="39831"/>
    <cellStyle name="Итог 3 10 4" xfId="39832"/>
    <cellStyle name="Итог 3 11" xfId="39833"/>
    <cellStyle name="Итог 3 11 2" xfId="39834"/>
    <cellStyle name="Итог 3 11 2 2" xfId="39835"/>
    <cellStyle name="Итог 3 11 3" xfId="39836"/>
    <cellStyle name="Итог 3 12" xfId="39837"/>
    <cellStyle name="Итог 3 12 2" xfId="39838"/>
    <cellStyle name="Итог 3 13" xfId="39839"/>
    <cellStyle name="Итог 3 2" xfId="39840"/>
    <cellStyle name="Итог 3 2 10" xfId="39841"/>
    <cellStyle name="Итог 3 2 10 2" xfId="39842"/>
    <cellStyle name="Итог 3 2 10 2 2" xfId="39843"/>
    <cellStyle name="Итог 3 2 10 3" xfId="39844"/>
    <cellStyle name="Итог 3 2 11" xfId="39845"/>
    <cellStyle name="Итог 3 2 11 2" xfId="39846"/>
    <cellStyle name="Итог 3 2 12" xfId="39847"/>
    <cellStyle name="Итог 3 2 2" xfId="39848"/>
    <cellStyle name="Итог 3 2 2 2" xfId="39849"/>
    <cellStyle name="Итог 3 2 2 2 2" xfId="39850"/>
    <cellStyle name="Итог 3 2 2 2 2 2" xfId="39851"/>
    <cellStyle name="Итог 3 2 2 2 2 2 2" xfId="39852"/>
    <cellStyle name="Итог 3 2 2 2 2 3" xfId="39853"/>
    <cellStyle name="Итог 3 2 2 2 3" xfId="39854"/>
    <cellStyle name="Итог 3 2 2 2 3 2" xfId="39855"/>
    <cellStyle name="Итог 3 2 2 2 4" xfId="39856"/>
    <cellStyle name="Итог 3 2 2 3" xfId="39857"/>
    <cellStyle name="Итог 3 2 2 3 2" xfId="39858"/>
    <cellStyle name="Итог 3 2 2 3 2 2" xfId="39859"/>
    <cellStyle name="Итог 3 2 2 3 3" xfId="39860"/>
    <cellStyle name="Итог 3 2 2 4" xfId="39861"/>
    <cellStyle name="Итог 3 2 2 4 2" xfId="39862"/>
    <cellStyle name="Итог 3 2 2 5" xfId="39863"/>
    <cellStyle name="Итог 3 2 3" xfId="39864"/>
    <cellStyle name="Итог 3 2 3 2" xfId="39865"/>
    <cellStyle name="Итог 3 2 3 2 2" xfId="39866"/>
    <cellStyle name="Итог 3 2 3 2 2 2" xfId="39867"/>
    <cellStyle name="Итог 3 2 3 2 2 2 2" xfId="39868"/>
    <cellStyle name="Итог 3 2 3 2 2 3" xfId="39869"/>
    <cellStyle name="Итог 3 2 3 2 3" xfId="39870"/>
    <cellStyle name="Итог 3 2 3 2 3 2" xfId="39871"/>
    <cellStyle name="Итог 3 2 3 2 4" xfId="39872"/>
    <cellStyle name="Итог 3 2 3 3" xfId="39873"/>
    <cellStyle name="Итог 3 2 3 3 2" xfId="39874"/>
    <cellStyle name="Итог 3 2 3 3 2 2" xfId="39875"/>
    <cellStyle name="Итог 3 2 3 3 3" xfId="39876"/>
    <cellStyle name="Итог 3 2 3 4" xfId="39877"/>
    <cellStyle name="Итог 3 2 3 4 2" xfId="39878"/>
    <cellStyle name="Итог 3 2 3 5" xfId="39879"/>
    <cellStyle name="Итог 3 2 4" xfId="39880"/>
    <cellStyle name="Итог 3 2 4 2" xfId="39881"/>
    <cellStyle name="Итог 3 2 4 2 2" xfId="39882"/>
    <cellStyle name="Итог 3 2 4 2 2 2" xfId="39883"/>
    <cellStyle name="Итог 3 2 4 2 2 2 2" xfId="39884"/>
    <cellStyle name="Итог 3 2 4 2 2 3" xfId="39885"/>
    <cellStyle name="Итог 3 2 4 2 3" xfId="39886"/>
    <cellStyle name="Итог 3 2 4 2 3 2" xfId="39887"/>
    <cellStyle name="Итог 3 2 4 2 4" xfId="39888"/>
    <cellStyle name="Итог 3 2 4 3" xfId="39889"/>
    <cellStyle name="Итог 3 2 4 3 2" xfId="39890"/>
    <cellStyle name="Итог 3 2 4 3 2 2" xfId="39891"/>
    <cellStyle name="Итог 3 2 4 3 3" xfId="39892"/>
    <cellStyle name="Итог 3 2 4 4" xfId="39893"/>
    <cellStyle name="Итог 3 2 4 4 2" xfId="39894"/>
    <cellStyle name="Итог 3 2 4 5" xfId="39895"/>
    <cellStyle name="Итог 3 2 5" xfId="39896"/>
    <cellStyle name="Итог 3 2 5 2" xfId="39897"/>
    <cellStyle name="Итог 3 2 5 2 2" xfId="39898"/>
    <cellStyle name="Итог 3 2 5 2 2 2" xfId="39899"/>
    <cellStyle name="Итог 3 2 5 2 2 2 2" xfId="39900"/>
    <cellStyle name="Итог 3 2 5 2 2 3" xfId="39901"/>
    <cellStyle name="Итог 3 2 5 2 3" xfId="39902"/>
    <cellStyle name="Итог 3 2 5 2 3 2" xfId="39903"/>
    <cellStyle name="Итог 3 2 5 2 4" xfId="39904"/>
    <cellStyle name="Итог 3 2 5 3" xfId="39905"/>
    <cellStyle name="Итог 3 2 5 3 2" xfId="39906"/>
    <cellStyle name="Итог 3 2 5 3 2 2" xfId="39907"/>
    <cellStyle name="Итог 3 2 5 3 3" xfId="39908"/>
    <cellStyle name="Итог 3 2 5 4" xfId="39909"/>
    <cellStyle name="Итог 3 2 5 4 2" xfId="39910"/>
    <cellStyle name="Итог 3 2 5 5" xfId="39911"/>
    <cellStyle name="Итог 3 2 6" xfId="39912"/>
    <cellStyle name="Итог 3 2 6 2" xfId="39913"/>
    <cellStyle name="Итог 3 2 6 2 2" xfId="39914"/>
    <cellStyle name="Итог 3 2 6 2 2 2" xfId="39915"/>
    <cellStyle name="Итог 3 2 6 2 2 2 2" xfId="39916"/>
    <cellStyle name="Итог 3 2 6 2 2 3" xfId="39917"/>
    <cellStyle name="Итог 3 2 6 2 3" xfId="39918"/>
    <cellStyle name="Итог 3 2 6 2 3 2" xfId="39919"/>
    <cellStyle name="Итог 3 2 6 2 4" xfId="39920"/>
    <cellStyle name="Итог 3 2 6 3" xfId="39921"/>
    <cellStyle name="Итог 3 2 6 3 2" xfId="39922"/>
    <cellStyle name="Итог 3 2 6 3 2 2" xfId="39923"/>
    <cellStyle name="Итог 3 2 6 3 3" xfId="39924"/>
    <cellStyle name="Итог 3 2 6 4" xfId="39925"/>
    <cellStyle name="Итог 3 2 6 4 2" xfId="39926"/>
    <cellStyle name="Итог 3 2 6 5" xfId="39927"/>
    <cellStyle name="Итог 3 2 7" xfId="39928"/>
    <cellStyle name="Итог 3 2 7 2" xfId="39929"/>
    <cellStyle name="Итог 3 2 7 2 2" xfId="39930"/>
    <cellStyle name="Итог 3 2 7 2 2 2" xfId="39931"/>
    <cellStyle name="Итог 3 2 7 2 2 2 2" xfId="39932"/>
    <cellStyle name="Итог 3 2 7 2 2 3" xfId="39933"/>
    <cellStyle name="Итог 3 2 7 2 3" xfId="39934"/>
    <cellStyle name="Итог 3 2 7 2 3 2" xfId="39935"/>
    <cellStyle name="Итог 3 2 7 2 4" xfId="39936"/>
    <cellStyle name="Итог 3 2 7 3" xfId="39937"/>
    <cellStyle name="Итог 3 2 7 3 2" xfId="39938"/>
    <cellStyle name="Итог 3 2 7 3 2 2" xfId="39939"/>
    <cellStyle name="Итог 3 2 7 3 3" xfId="39940"/>
    <cellStyle name="Итог 3 2 7 4" xfId="39941"/>
    <cellStyle name="Итог 3 2 7 4 2" xfId="39942"/>
    <cellStyle name="Итог 3 2 7 5" xfId="39943"/>
    <cellStyle name="Итог 3 2 8" xfId="39944"/>
    <cellStyle name="Итог 3 2 8 2" xfId="39945"/>
    <cellStyle name="Итог 3 2 8 2 2" xfId="39946"/>
    <cellStyle name="Итог 3 2 8 2 2 2" xfId="39947"/>
    <cellStyle name="Итог 3 2 8 2 2 2 2" xfId="39948"/>
    <cellStyle name="Итог 3 2 8 2 2 3" xfId="39949"/>
    <cellStyle name="Итог 3 2 8 2 3" xfId="39950"/>
    <cellStyle name="Итог 3 2 8 2 3 2" xfId="39951"/>
    <cellStyle name="Итог 3 2 8 2 4" xfId="39952"/>
    <cellStyle name="Итог 3 2 8 3" xfId="39953"/>
    <cellStyle name="Итог 3 2 8 3 2" xfId="39954"/>
    <cellStyle name="Итог 3 2 8 3 2 2" xfId="39955"/>
    <cellStyle name="Итог 3 2 8 3 3" xfId="39956"/>
    <cellStyle name="Итог 3 2 8 4" xfId="39957"/>
    <cellStyle name="Итог 3 2 8 4 2" xfId="39958"/>
    <cellStyle name="Итог 3 2 8 5" xfId="39959"/>
    <cellStyle name="Итог 3 2 9" xfId="39960"/>
    <cellStyle name="Итог 3 2 9 2" xfId="39961"/>
    <cellStyle name="Итог 3 2 9 2 2" xfId="39962"/>
    <cellStyle name="Итог 3 2 9 2 2 2" xfId="39963"/>
    <cellStyle name="Итог 3 2 9 2 3" xfId="39964"/>
    <cellStyle name="Итог 3 2 9 3" xfId="39965"/>
    <cellStyle name="Итог 3 2 9 3 2" xfId="39966"/>
    <cellStyle name="Итог 3 2 9 4" xfId="39967"/>
    <cellStyle name="Итог 3 3" xfId="39968"/>
    <cellStyle name="Итог 3 3 2" xfId="39969"/>
    <cellStyle name="Итог 3 3 2 2" xfId="39970"/>
    <cellStyle name="Итог 3 3 2 2 2" xfId="39971"/>
    <cellStyle name="Итог 3 3 2 2 2 2" xfId="39972"/>
    <cellStyle name="Итог 3 3 2 2 3" xfId="39973"/>
    <cellStyle name="Итог 3 3 2 3" xfId="39974"/>
    <cellStyle name="Итог 3 3 2 3 2" xfId="39975"/>
    <cellStyle name="Итог 3 3 2 4" xfId="39976"/>
    <cellStyle name="Итог 3 3 3" xfId="39977"/>
    <cellStyle name="Итог 3 3 3 2" xfId="39978"/>
    <cellStyle name="Итог 3 3 3 2 2" xfId="39979"/>
    <cellStyle name="Итог 3 3 3 3" xfId="39980"/>
    <cellStyle name="Итог 3 3 4" xfId="39981"/>
    <cellStyle name="Итог 3 3 4 2" xfId="39982"/>
    <cellStyle name="Итог 3 3 5" xfId="39983"/>
    <cellStyle name="Итог 3 4" xfId="39984"/>
    <cellStyle name="Итог 3 4 2" xfId="39985"/>
    <cellStyle name="Итог 3 4 2 2" xfId="39986"/>
    <cellStyle name="Итог 3 4 2 2 2" xfId="39987"/>
    <cellStyle name="Итог 3 4 2 2 2 2" xfId="39988"/>
    <cellStyle name="Итог 3 4 2 2 3" xfId="39989"/>
    <cellStyle name="Итог 3 4 2 3" xfId="39990"/>
    <cellStyle name="Итог 3 4 2 3 2" xfId="39991"/>
    <cellStyle name="Итог 3 4 2 4" xfId="39992"/>
    <cellStyle name="Итог 3 4 3" xfId="39993"/>
    <cellStyle name="Итог 3 4 3 2" xfId="39994"/>
    <cellStyle name="Итог 3 4 3 2 2" xfId="39995"/>
    <cellStyle name="Итог 3 4 3 3" xfId="39996"/>
    <cellStyle name="Итог 3 4 4" xfId="39997"/>
    <cellStyle name="Итог 3 4 4 2" xfId="39998"/>
    <cellStyle name="Итог 3 4 5" xfId="39999"/>
    <cellStyle name="Итог 3 5" xfId="40000"/>
    <cellStyle name="Итог 3 5 2" xfId="40001"/>
    <cellStyle name="Итог 3 5 2 2" xfId="40002"/>
    <cellStyle name="Итог 3 5 2 2 2" xfId="40003"/>
    <cellStyle name="Итог 3 5 2 2 2 2" xfId="40004"/>
    <cellStyle name="Итог 3 5 2 2 3" xfId="40005"/>
    <cellStyle name="Итог 3 5 2 3" xfId="40006"/>
    <cellStyle name="Итог 3 5 2 3 2" xfId="40007"/>
    <cellStyle name="Итог 3 5 2 4" xfId="40008"/>
    <cellStyle name="Итог 3 5 3" xfId="40009"/>
    <cellStyle name="Итог 3 5 3 2" xfId="40010"/>
    <cellStyle name="Итог 3 5 3 2 2" xfId="40011"/>
    <cellStyle name="Итог 3 5 3 3" xfId="40012"/>
    <cellStyle name="Итог 3 5 4" xfId="40013"/>
    <cellStyle name="Итог 3 5 4 2" xfId="40014"/>
    <cellStyle name="Итог 3 5 5" xfId="40015"/>
    <cellStyle name="Итог 3 6" xfId="40016"/>
    <cellStyle name="Итог 3 6 2" xfId="40017"/>
    <cellStyle name="Итог 3 6 2 2" xfId="40018"/>
    <cellStyle name="Итог 3 6 2 2 2" xfId="40019"/>
    <cellStyle name="Итог 3 6 2 2 2 2" xfId="40020"/>
    <cellStyle name="Итог 3 6 2 2 3" xfId="40021"/>
    <cellStyle name="Итог 3 6 2 3" xfId="40022"/>
    <cellStyle name="Итог 3 6 2 3 2" xfId="40023"/>
    <cellStyle name="Итог 3 6 2 4" xfId="40024"/>
    <cellStyle name="Итог 3 6 3" xfId="40025"/>
    <cellStyle name="Итог 3 6 3 2" xfId="40026"/>
    <cellStyle name="Итог 3 6 3 2 2" xfId="40027"/>
    <cellStyle name="Итог 3 6 3 3" xfId="40028"/>
    <cellStyle name="Итог 3 6 4" xfId="40029"/>
    <cellStyle name="Итог 3 6 4 2" xfId="40030"/>
    <cellStyle name="Итог 3 6 5" xfId="40031"/>
    <cellStyle name="Итог 3 7" xfId="40032"/>
    <cellStyle name="Итог 3 7 2" xfId="40033"/>
    <cellStyle name="Итог 3 7 2 2" xfId="40034"/>
    <cellStyle name="Итог 3 7 2 2 2" xfId="40035"/>
    <cellStyle name="Итог 3 7 2 2 2 2" xfId="40036"/>
    <cellStyle name="Итог 3 7 2 2 3" xfId="40037"/>
    <cellStyle name="Итог 3 7 2 3" xfId="40038"/>
    <cellStyle name="Итог 3 7 2 3 2" xfId="40039"/>
    <cellStyle name="Итог 3 7 2 4" xfId="40040"/>
    <cellStyle name="Итог 3 7 3" xfId="40041"/>
    <cellStyle name="Итог 3 7 3 2" xfId="40042"/>
    <cellStyle name="Итог 3 7 3 2 2" xfId="40043"/>
    <cellStyle name="Итог 3 7 3 3" xfId="40044"/>
    <cellStyle name="Итог 3 7 4" xfId="40045"/>
    <cellStyle name="Итог 3 7 4 2" xfId="40046"/>
    <cellStyle name="Итог 3 7 5" xfId="40047"/>
    <cellStyle name="Итог 3 8" xfId="40048"/>
    <cellStyle name="Итог 3 8 2" xfId="40049"/>
    <cellStyle name="Итог 3 8 2 2" xfId="40050"/>
    <cellStyle name="Итог 3 8 2 2 2" xfId="40051"/>
    <cellStyle name="Итог 3 8 2 2 2 2" xfId="40052"/>
    <cellStyle name="Итог 3 8 2 2 3" xfId="40053"/>
    <cellStyle name="Итог 3 8 2 3" xfId="40054"/>
    <cellStyle name="Итог 3 8 2 3 2" xfId="40055"/>
    <cellStyle name="Итог 3 8 2 4" xfId="40056"/>
    <cellStyle name="Итог 3 8 3" xfId="40057"/>
    <cellStyle name="Итог 3 8 3 2" xfId="40058"/>
    <cellStyle name="Итог 3 8 3 2 2" xfId="40059"/>
    <cellStyle name="Итог 3 8 3 3" xfId="40060"/>
    <cellStyle name="Итог 3 8 4" xfId="40061"/>
    <cellStyle name="Итог 3 8 4 2" xfId="40062"/>
    <cellStyle name="Итог 3 8 5" xfId="40063"/>
    <cellStyle name="Итог 3 9" xfId="40064"/>
    <cellStyle name="Итог 3 9 2" xfId="40065"/>
    <cellStyle name="Итог 3 9 2 2" xfId="40066"/>
    <cellStyle name="Итог 3 9 2 2 2" xfId="40067"/>
    <cellStyle name="Итог 3 9 2 2 2 2" xfId="40068"/>
    <cellStyle name="Итог 3 9 2 2 3" xfId="40069"/>
    <cellStyle name="Итог 3 9 2 3" xfId="40070"/>
    <cellStyle name="Итог 3 9 2 3 2" xfId="40071"/>
    <cellStyle name="Итог 3 9 2 4" xfId="40072"/>
    <cellStyle name="Итог 3 9 3" xfId="40073"/>
    <cellStyle name="Итог 3 9 3 2" xfId="40074"/>
    <cellStyle name="Итог 3 9 3 2 2" xfId="40075"/>
    <cellStyle name="Итог 3 9 3 3" xfId="40076"/>
    <cellStyle name="Итог 3 9 4" xfId="40077"/>
    <cellStyle name="Итог 3 9 4 2" xfId="40078"/>
    <cellStyle name="Итог 3 9 5" xfId="40079"/>
    <cellStyle name="Итог 4" xfId="40080"/>
    <cellStyle name="Итог 4 10" xfId="40081"/>
    <cellStyle name="Итог 4 10 2" xfId="40082"/>
    <cellStyle name="Итог 4 10 2 2" xfId="40083"/>
    <cellStyle name="Итог 4 10 2 2 2" xfId="40084"/>
    <cellStyle name="Итог 4 10 2 3" xfId="40085"/>
    <cellStyle name="Итог 4 10 3" xfId="40086"/>
    <cellStyle name="Итог 4 10 3 2" xfId="40087"/>
    <cellStyle name="Итог 4 10 4" xfId="40088"/>
    <cellStyle name="Итог 4 11" xfId="40089"/>
    <cellStyle name="Итог 4 11 2" xfId="40090"/>
    <cellStyle name="Итог 4 11 2 2" xfId="40091"/>
    <cellStyle name="Итог 4 11 3" xfId="40092"/>
    <cellStyle name="Итог 4 12" xfId="40093"/>
    <cellStyle name="Итог 4 12 2" xfId="40094"/>
    <cellStyle name="Итог 4 13" xfId="40095"/>
    <cellStyle name="Итог 4 2" xfId="40096"/>
    <cellStyle name="Итог 4 2 10" xfId="40097"/>
    <cellStyle name="Итог 4 2 10 2" xfId="40098"/>
    <cellStyle name="Итог 4 2 10 2 2" xfId="40099"/>
    <cellStyle name="Итог 4 2 10 3" xfId="40100"/>
    <cellStyle name="Итог 4 2 11" xfId="40101"/>
    <cellStyle name="Итог 4 2 11 2" xfId="40102"/>
    <cellStyle name="Итог 4 2 12" xfId="40103"/>
    <cellStyle name="Итог 4 2 2" xfId="40104"/>
    <cellStyle name="Итог 4 2 2 2" xfId="40105"/>
    <cellStyle name="Итог 4 2 2 2 2" xfId="40106"/>
    <cellStyle name="Итог 4 2 2 2 2 2" xfId="40107"/>
    <cellStyle name="Итог 4 2 2 2 2 2 2" xfId="40108"/>
    <cellStyle name="Итог 4 2 2 2 2 3" xfId="40109"/>
    <cellStyle name="Итог 4 2 2 2 3" xfId="40110"/>
    <cellStyle name="Итог 4 2 2 2 3 2" xfId="40111"/>
    <cellStyle name="Итог 4 2 2 2 4" xfId="40112"/>
    <cellStyle name="Итог 4 2 2 3" xfId="40113"/>
    <cellStyle name="Итог 4 2 2 3 2" xfId="40114"/>
    <cellStyle name="Итог 4 2 2 3 2 2" xfId="40115"/>
    <cellStyle name="Итог 4 2 2 3 3" xfId="40116"/>
    <cellStyle name="Итог 4 2 2 4" xfId="40117"/>
    <cellStyle name="Итог 4 2 2 4 2" xfId="40118"/>
    <cellStyle name="Итог 4 2 2 5" xfId="40119"/>
    <cellStyle name="Итог 4 2 3" xfId="40120"/>
    <cellStyle name="Итог 4 2 3 2" xfId="40121"/>
    <cellStyle name="Итог 4 2 3 2 2" xfId="40122"/>
    <cellStyle name="Итог 4 2 3 2 2 2" xfId="40123"/>
    <cellStyle name="Итог 4 2 3 2 2 2 2" xfId="40124"/>
    <cellStyle name="Итог 4 2 3 2 2 3" xfId="40125"/>
    <cellStyle name="Итог 4 2 3 2 3" xfId="40126"/>
    <cellStyle name="Итог 4 2 3 2 3 2" xfId="40127"/>
    <cellStyle name="Итог 4 2 3 2 4" xfId="40128"/>
    <cellStyle name="Итог 4 2 3 3" xfId="40129"/>
    <cellStyle name="Итог 4 2 3 3 2" xfId="40130"/>
    <cellStyle name="Итог 4 2 3 3 2 2" xfId="40131"/>
    <cellStyle name="Итог 4 2 3 3 3" xfId="40132"/>
    <cellStyle name="Итог 4 2 3 4" xfId="40133"/>
    <cellStyle name="Итог 4 2 3 4 2" xfId="40134"/>
    <cellStyle name="Итог 4 2 3 5" xfId="40135"/>
    <cellStyle name="Итог 4 2 4" xfId="40136"/>
    <cellStyle name="Итог 4 2 4 2" xfId="40137"/>
    <cellStyle name="Итог 4 2 4 2 2" xfId="40138"/>
    <cellStyle name="Итог 4 2 4 2 2 2" xfId="40139"/>
    <cellStyle name="Итог 4 2 4 2 2 2 2" xfId="40140"/>
    <cellStyle name="Итог 4 2 4 2 2 3" xfId="40141"/>
    <cellStyle name="Итог 4 2 4 2 3" xfId="40142"/>
    <cellStyle name="Итог 4 2 4 2 3 2" xfId="40143"/>
    <cellStyle name="Итог 4 2 4 2 4" xfId="40144"/>
    <cellStyle name="Итог 4 2 4 3" xfId="40145"/>
    <cellStyle name="Итог 4 2 4 3 2" xfId="40146"/>
    <cellStyle name="Итог 4 2 4 3 2 2" xfId="40147"/>
    <cellStyle name="Итог 4 2 4 3 3" xfId="40148"/>
    <cellStyle name="Итог 4 2 4 4" xfId="40149"/>
    <cellStyle name="Итог 4 2 4 4 2" xfId="40150"/>
    <cellStyle name="Итог 4 2 4 5" xfId="40151"/>
    <cellStyle name="Итог 4 2 5" xfId="40152"/>
    <cellStyle name="Итог 4 2 5 2" xfId="40153"/>
    <cellStyle name="Итог 4 2 5 2 2" xfId="40154"/>
    <cellStyle name="Итог 4 2 5 2 2 2" xfId="40155"/>
    <cellStyle name="Итог 4 2 5 2 2 2 2" xfId="40156"/>
    <cellStyle name="Итог 4 2 5 2 2 3" xfId="40157"/>
    <cellStyle name="Итог 4 2 5 2 3" xfId="40158"/>
    <cellStyle name="Итог 4 2 5 2 3 2" xfId="40159"/>
    <cellStyle name="Итог 4 2 5 2 4" xfId="40160"/>
    <cellStyle name="Итог 4 2 5 3" xfId="40161"/>
    <cellStyle name="Итог 4 2 5 3 2" xfId="40162"/>
    <cellStyle name="Итог 4 2 5 3 2 2" xfId="40163"/>
    <cellStyle name="Итог 4 2 5 3 3" xfId="40164"/>
    <cellStyle name="Итог 4 2 5 4" xfId="40165"/>
    <cellStyle name="Итог 4 2 5 4 2" xfId="40166"/>
    <cellStyle name="Итог 4 2 5 5" xfId="40167"/>
    <cellStyle name="Итог 4 2 6" xfId="40168"/>
    <cellStyle name="Итог 4 2 6 2" xfId="40169"/>
    <cellStyle name="Итог 4 2 6 2 2" xfId="40170"/>
    <cellStyle name="Итог 4 2 6 2 2 2" xfId="40171"/>
    <cellStyle name="Итог 4 2 6 2 2 2 2" xfId="40172"/>
    <cellStyle name="Итог 4 2 6 2 2 3" xfId="40173"/>
    <cellStyle name="Итог 4 2 6 2 3" xfId="40174"/>
    <cellStyle name="Итог 4 2 6 2 3 2" xfId="40175"/>
    <cellStyle name="Итог 4 2 6 2 4" xfId="40176"/>
    <cellStyle name="Итог 4 2 6 3" xfId="40177"/>
    <cellStyle name="Итог 4 2 6 3 2" xfId="40178"/>
    <cellStyle name="Итог 4 2 6 3 2 2" xfId="40179"/>
    <cellStyle name="Итог 4 2 6 3 3" xfId="40180"/>
    <cellStyle name="Итог 4 2 6 4" xfId="40181"/>
    <cellStyle name="Итог 4 2 6 4 2" xfId="40182"/>
    <cellStyle name="Итог 4 2 6 5" xfId="40183"/>
    <cellStyle name="Итог 4 2 7" xfId="40184"/>
    <cellStyle name="Итог 4 2 7 2" xfId="40185"/>
    <cellStyle name="Итог 4 2 7 2 2" xfId="40186"/>
    <cellStyle name="Итог 4 2 7 2 2 2" xfId="40187"/>
    <cellStyle name="Итог 4 2 7 2 2 2 2" xfId="40188"/>
    <cellStyle name="Итог 4 2 7 2 2 3" xfId="40189"/>
    <cellStyle name="Итог 4 2 7 2 3" xfId="40190"/>
    <cellStyle name="Итог 4 2 7 2 3 2" xfId="40191"/>
    <cellStyle name="Итог 4 2 7 2 4" xfId="40192"/>
    <cellStyle name="Итог 4 2 7 3" xfId="40193"/>
    <cellStyle name="Итог 4 2 7 3 2" xfId="40194"/>
    <cellStyle name="Итог 4 2 7 3 2 2" xfId="40195"/>
    <cellStyle name="Итог 4 2 7 3 3" xfId="40196"/>
    <cellStyle name="Итог 4 2 7 4" xfId="40197"/>
    <cellStyle name="Итог 4 2 7 4 2" xfId="40198"/>
    <cellStyle name="Итог 4 2 7 5" xfId="40199"/>
    <cellStyle name="Итог 4 2 8" xfId="40200"/>
    <cellStyle name="Итог 4 2 8 2" xfId="40201"/>
    <cellStyle name="Итог 4 2 8 2 2" xfId="40202"/>
    <cellStyle name="Итог 4 2 8 2 2 2" xfId="40203"/>
    <cellStyle name="Итог 4 2 8 2 2 2 2" xfId="40204"/>
    <cellStyle name="Итог 4 2 8 2 2 3" xfId="40205"/>
    <cellStyle name="Итог 4 2 8 2 3" xfId="40206"/>
    <cellStyle name="Итог 4 2 8 2 3 2" xfId="40207"/>
    <cellStyle name="Итог 4 2 8 2 4" xfId="40208"/>
    <cellStyle name="Итог 4 2 8 3" xfId="40209"/>
    <cellStyle name="Итог 4 2 8 3 2" xfId="40210"/>
    <cellStyle name="Итог 4 2 8 3 2 2" xfId="40211"/>
    <cellStyle name="Итог 4 2 8 3 3" xfId="40212"/>
    <cellStyle name="Итог 4 2 8 4" xfId="40213"/>
    <cellStyle name="Итог 4 2 8 4 2" xfId="40214"/>
    <cellStyle name="Итог 4 2 8 5" xfId="40215"/>
    <cellStyle name="Итог 4 2 9" xfId="40216"/>
    <cellStyle name="Итог 4 2 9 2" xfId="40217"/>
    <cellStyle name="Итог 4 2 9 2 2" xfId="40218"/>
    <cellStyle name="Итог 4 2 9 2 2 2" xfId="40219"/>
    <cellStyle name="Итог 4 2 9 2 3" xfId="40220"/>
    <cellStyle name="Итог 4 2 9 3" xfId="40221"/>
    <cellStyle name="Итог 4 2 9 3 2" xfId="40222"/>
    <cellStyle name="Итог 4 2 9 4" xfId="40223"/>
    <cellStyle name="Итог 4 3" xfId="40224"/>
    <cellStyle name="Итог 4 3 2" xfId="40225"/>
    <cellStyle name="Итог 4 3 2 2" xfId="40226"/>
    <cellStyle name="Итог 4 3 2 2 2" xfId="40227"/>
    <cellStyle name="Итог 4 3 2 2 2 2" xfId="40228"/>
    <cellStyle name="Итог 4 3 2 2 3" xfId="40229"/>
    <cellStyle name="Итог 4 3 2 3" xfId="40230"/>
    <cellStyle name="Итог 4 3 2 3 2" xfId="40231"/>
    <cellStyle name="Итог 4 3 2 4" xfId="40232"/>
    <cellStyle name="Итог 4 3 3" xfId="40233"/>
    <cellStyle name="Итог 4 3 3 2" xfId="40234"/>
    <cellStyle name="Итог 4 3 3 2 2" xfId="40235"/>
    <cellStyle name="Итог 4 3 3 3" xfId="40236"/>
    <cellStyle name="Итог 4 3 4" xfId="40237"/>
    <cellStyle name="Итог 4 3 4 2" xfId="40238"/>
    <cellStyle name="Итог 4 3 5" xfId="40239"/>
    <cellStyle name="Итог 4 4" xfId="40240"/>
    <cellStyle name="Итог 4 4 2" xfId="40241"/>
    <cellStyle name="Итог 4 4 2 2" xfId="40242"/>
    <cellStyle name="Итог 4 4 2 2 2" xfId="40243"/>
    <cellStyle name="Итог 4 4 2 2 2 2" xfId="40244"/>
    <cellStyle name="Итог 4 4 2 2 3" xfId="40245"/>
    <cellStyle name="Итог 4 4 2 3" xfId="40246"/>
    <cellStyle name="Итог 4 4 2 3 2" xfId="40247"/>
    <cellStyle name="Итог 4 4 2 4" xfId="40248"/>
    <cellStyle name="Итог 4 4 3" xfId="40249"/>
    <cellStyle name="Итог 4 4 3 2" xfId="40250"/>
    <cellStyle name="Итог 4 4 3 2 2" xfId="40251"/>
    <cellStyle name="Итог 4 4 3 3" xfId="40252"/>
    <cellStyle name="Итог 4 4 4" xfId="40253"/>
    <cellStyle name="Итог 4 4 4 2" xfId="40254"/>
    <cellStyle name="Итог 4 4 5" xfId="40255"/>
    <cellStyle name="Итог 4 5" xfId="40256"/>
    <cellStyle name="Итог 4 5 2" xfId="40257"/>
    <cellStyle name="Итог 4 5 2 2" xfId="40258"/>
    <cellStyle name="Итог 4 5 2 2 2" xfId="40259"/>
    <cellStyle name="Итог 4 5 2 2 2 2" xfId="40260"/>
    <cellStyle name="Итог 4 5 2 2 3" xfId="40261"/>
    <cellStyle name="Итог 4 5 2 3" xfId="40262"/>
    <cellStyle name="Итог 4 5 2 3 2" xfId="40263"/>
    <cellStyle name="Итог 4 5 2 4" xfId="40264"/>
    <cellStyle name="Итог 4 5 3" xfId="40265"/>
    <cellStyle name="Итог 4 5 3 2" xfId="40266"/>
    <cellStyle name="Итог 4 5 3 2 2" xfId="40267"/>
    <cellStyle name="Итог 4 5 3 3" xfId="40268"/>
    <cellStyle name="Итог 4 5 4" xfId="40269"/>
    <cellStyle name="Итог 4 5 4 2" xfId="40270"/>
    <cellStyle name="Итог 4 5 5" xfId="40271"/>
    <cellStyle name="Итог 4 6" xfId="40272"/>
    <cellStyle name="Итог 4 6 2" xfId="40273"/>
    <cellStyle name="Итог 4 6 2 2" xfId="40274"/>
    <cellStyle name="Итог 4 6 2 2 2" xfId="40275"/>
    <cellStyle name="Итог 4 6 2 2 2 2" xfId="40276"/>
    <cellStyle name="Итог 4 6 2 2 3" xfId="40277"/>
    <cellStyle name="Итог 4 6 2 3" xfId="40278"/>
    <cellStyle name="Итог 4 6 2 3 2" xfId="40279"/>
    <cellStyle name="Итог 4 6 2 4" xfId="40280"/>
    <cellStyle name="Итог 4 6 3" xfId="40281"/>
    <cellStyle name="Итог 4 6 3 2" xfId="40282"/>
    <cellStyle name="Итог 4 6 3 2 2" xfId="40283"/>
    <cellStyle name="Итог 4 6 3 3" xfId="40284"/>
    <cellStyle name="Итог 4 6 4" xfId="40285"/>
    <cellStyle name="Итог 4 6 4 2" xfId="40286"/>
    <cellStyle name="Итог 4 6 5" xfId="40287"/>
    <cellStyle name="Итог 4 7" xfId="40288"/>
    <cellStyle name="Итог 4 7 2" xfId="40289"/>
    <cellStyle name="Итог 4 7 2 2" xfId="40290"/>
    <cellStyle name="Итог 4 7 2 2 2" xfId="40291"/>
    <cellStyle name="Итог 4 7 2 2 2 2" xfId="40292"/>
    <cellStyle name="Итог 4 7 2 2 3" xfId="40293"/>
    <cellStyle name="Итог 4 7 2 3" xfId="40294"/>
    <cellStyle name="Итог 4 7 2 3 2" xfId="40295"/>
    <cellStyle name="Итог 4 7 2 4" xfId="40296"/>
    <cellStyle name="Итог 4 7 3" xfId="40297"/>
    <cellStyle name="Итог 4 7 3 2" xfId="40298"/>
    <cellStyle name="Итог 4 7 3 2 2" xfId="40299"/>
    <cellStyle name="Итог 4 7 3 3" xfId="40300"/>
    <cellStyle name="Итог 4 7 4" xfId="40301"/>
    <cellStyle name="Итог 4 7 4 2" xfId="40302"/>
    <cellStyle name="Итог 4 7 5" xfId="40303"/>
    <cellStyle name="Итог 4 8" xfId="40304"/>
    <cellStyle name="Итог 4 8 2" xfId="40305"/>
    <cellStyle name="Итог 4 8 2 2" xfId="40306"/>
    <cellStyle name="Итог 4 8 2 2 2" xfId="40307"/>
    <cellStyle name="Итог 4 8 2 2 2 2" xfId="40308"/>
    <cellStyle name="Итог 4 8 2 2 3" xfId="40309"/>
    <cellStyle name="Итог 4 8 2 3" xfId="40310"/>
    <cellStyle name="Итог 4 8 2 3 2" xfId="40311"/>
    <cellStyle name="Итог 4 8 2 4" xfId="40312"/>
    <cellStyle name="Итог 4 8 3" xfId="40313"/>
    <cellStyle name="Итог 4 8 3 2" xfId="40314"/>
    <cellStyle name="Итог 4 8 3 2 2" xfId="40315"/>
    <cellStyle name="Итог 4 8 3 3" xfId="40316"/>
    <cellStyle name="Итог 4 8 4" xfId="40317"/>
    <cellStyle name="Итог 4 8 4 2" xfId="40318"/>
    <cellStyle name="Итог 4 8 5" xfId="40319"/>
    <cellStyle name="Итог 4 9" xfId="40320"/>
    <cellStyle name="Итог 4 9 2" xfId="40321"/>
    <cellStyle name="Итог 4 9 2 2" xfId="40322"/>
    <cellStyle name="Итог 4 9 2 2 2" xfId="40323"/>
    <cellStyle name="Итог 4 9 2 2 2 2" xfId="40324"/>
    <cellStyle name="Итог 4 9 2 2 3" xfId="40325"/>
    <cellStyle name="Итог 4 9 2 3" xfId="40326"/>
    <cellStyle name="Итог 4 9 2 3 2" xfId="40327"/>
    <cellStyle name="Итог 4 9 2 4" xfId="40328"/>
    <cellStyle name="Итог 4 9 3" xfId="40329"/>
    <cellStyle name="Итог 4 9 3 2" xfId="40330"/>
    <cellStyle name="Итог 4 9 3 2 2" xfId="40331"/>
    <cellStyle name="Итог 4 9 3 3" xfId="40332"/>
    <cellStyle name="Итог 4 9 4" xfId="40333"/>
    <cellStyle name="Итог 4 9 4 2" xfId="40334"/>
    <cellStyle name="Итог 4 9 5" xfId="40335"/>
    <cellStyle name="Итог 5" xfId="40336"/>
    <cellStyle name="Итог 5 2" xfId="40337"/>
    <cellStyle name="Итог 5 2 2" xfId="40338"/>
    <cellStyle name="Итог 5 2 2 2" xfId="40339"/>
    <cellStyle name="Итог 5 2 2 2 2" xfId="40340"/>
    <cellStyle name="Итог 5 2 2 3" xfId="40341"/>
    <cellStyle name="Итог 5 2 3" xfId="40342"/>
    <cellStyle name="Итог 5 2 3 2" xfId="40343"/>
    <cellStyle name="Итог 5 2 4" xfId="40344"/>
    <cellStyle name="Итог 5 3" xfId="40345"/>
    <cellStyle name="Итог 5 3 2" xfId="40346"/>
    <cellStyle name="Итог 5 3 2 2" xfId="40347"/>
    <cellStyle name="Итог 5 3 3" xfId="40348"/>
    <cellStyle name="Итог 5 4" xfId="40349"/>
    <cellStyle name="Итог 5 4 2" xfId="40350"/>
    <cellStyle name="Итог 5 5" xfId="40351"/>
    <cellStyle name="Контрольная ячейка 2" xfId="40352"/>
    <cellStyle name="Контрольная ячейка 3" xfId="40353"/>
    <cellStyle name="Контрольная ячейка 4" xfId="40354"/>
    <cellStyle name="Контрольная ячейка 5" xfId="40355"/>
    <cellStyle name="Название 2" xfId="40356"/>
    <cellStyle name="Название 3" xfId="40357"/>
    <cellStyle name="Название 4" xfId="40358"/>
    <cellStyle name="Название 5" xfId="40359"/>
    <cellStyle name="Нейтральный 2" xfId="40360"/>
    <cellStyle name="Нейтральный 3" xfId="40361"/>
    <cellStyle name="Нейтральный 4" xfId="40362"/>
    <cellStyle name="Нейтральный 5" xfId="40363"/>
    <cellStyle name="Нейтральный 6" xfId="40364"/>
    <cellStyle name="Обычный" xfId="0" builtinId="0"/>
    <cellStyle name="Обычный 10" xfId="59"/>
    <cellStyle name="Обычный 10 2" xfId="16"/>
    <cellStyle name="Обычный 10 2 2" xfId="40365"/>
    <cellStyle name="Обычный 10 2 2 2" xfId="40366"/>
    <cellStyle name="Обычный 10 2 2 2 2" xfId="40367"/>
    <cellStyle name="Обычный 10 2 2 3" xfId="40368"/>
    <cellStyle name="Обычный 10 2 2 3 2" xfId="40369"/>
    <cellStyle name="Обычный 10 2 2 4" xfId="40370"/>
    <cellStyle name="Обычный 10 2 2 4 2" xfId="40371"/>
    <cellStyle name="Обычный 10 2 2 5" xfId="40372"/>
    <cellStyle name="Обычный 10 2 3" xfId="40373"/>
    <cellStyle name="Обычный 10 2_расчет" xfId="40374"/>
    <cellStyle name="Обычный 10 3" xfId="40375"/>
    <cellStyle name="Обычный 10 3 2" xfId="40376"/>
    <cellStyle name="Обычный 10 3 2 2" xfId="40377"/>
    <cellStyle name="Обычный 10 3 3" xfId="40378"/>
    <cellStyle name="Обычный 10 3 3 2" xfId="40379"/>
    <cellStyle name="Обычный 10 3 4" xfId="40380"/>
    <cellStyle name="Обычный 10 4" xfId="30"/>
    <cellStyle name="Обычный 10 5" xfId="40381"/>
    <cellStyle name="Обычный 10 5 2" xfId="40382"/>
    <cellStyle name="Обычный 10 5 2 4" xfId="40383"/>
    <cellStyle name="Обычный 10 5 2 4 2 2" xfId="40384"/>
    <cellStyle name="Обычный 10 6" xfId="40385"/>
    <cellStyle name="Обычный 10 7" xfId="40386"/>
    <cellStyle name="Обычный 10 8" xfId="40387"/>
    <cellStyle name="Обычный 10 9" xfId="40388"/>
    <cellStyle name="Обычный 10_02 Корректировка объемы МО на 2020 год (20.03.2020)" xfId="40389"/>
    <cellStyle name="Обычный 100" xfId="40390"/>
    <cellStyle name="Обычный 101" xfId="40391"/>
    <cellStyle name="Обычный 102" xfId="40392"/>
    <cellStyle name="Обычный 103" xfId="40393"/>
    <cellStyle name="Обычный 104" xfId="40394"/>
    <cellStyle name="Обычный 105" xfId="40395"/>
    <cellStyle name="Обычный 106" xfId="40396"/>
    <cellStyle name="Обычный 107" xfId="40397"/>
    <cellStyle name="Обычный 108" xfId="40398"/>
    <cellStyle name="Обычный 109" xfId="40399"/>
    <cellStyle name="Обычный 11" xfId="63"/>
    <cellStyle name="Обычный 11 2" xfId="40400"/>
    <cellStyle name="Обычный 11 2 2" xfId="40401"/>
    <cellStyle name="Обычный 11 2 3" xfId="40402"/>
    <cellStyle name="Обычный 11 2 4" xfId="40403"/>
    <cellStyle name="Обычный 11 2 5" xfId="40404"/>
    <cellStyle name="Обычный 11 2_кр_тяжелый 1_2" xfId="40405"/>
    <cellStyle name="Обычный 11 3" xfId="40406"/>
    <cellStyle name="Обычный 11 3 2" xfId="40407"/>
    <cellStyle name="Обычный 11 3 2 2" xfId="40408"/>
    <cellStyle name="Обычный 11 3 2 2 2" xfId="40409"/>
    <cellStyle name="Обычный 11 3 2 2 3" xfId="40410"/>
    <cellStyle name="Обычный 11 3 2 3" xfId="40411"/>
    <cellStyle name="Обычный 11 3 2 3 2" xfId="40412"/>
    <cellStyle name="Обычный 11 3 2 4" xfId="40413"/>
    <cellStyle name="Обычный 11 3 2 5" xfId="40414"/>
    <cellStyle name="Обычный 11 3 2_Лист2" xfId="40415"/>
    <cellStyle name="Обычный 11 3 3" xfId="40416"/>
    <cellStyle name="Обычный 11 3 3 2" xfId="40417"/>
    <cellStyle name="Обычный 11 3 3 2 2" xfId="40418"/>
    <cellStyle name="Обычный 11 3 3 2 2 2" xfId="40419"/>
    <cellStyle name="Обычный 11 3 3 2 2 2 2" xfId="40420"/>
    <cellStyle name="Обычный 11 3 3 2 2 2 3" xfId="40421"/>
    <cellStyle name="Обычный 11 3 3 2 2 3" xfId="40422"/>
    <cellStyle name="Обычный 11 3 3 2 2 4" xfId="40423"/>
    <cellStyle name="Обычный 11 3 3 2 3" xfId="40424"/>
    <cellStyle name="Обычный 11 3 3 2 3 2" xfId="40425"/>
    <cellStyle name="Обычный 11 3 3 2 3 3" xfId="40426"/>
    <cellStyle name="Обычный 11 3 3 2 4" xfId="40427"/>
    <cellStyle name="Обычный 11 3 3 2 4 2" xfId="40428"/>
    <cellStyle name="Обычный 11 3 3 2 5" xfId="40429"/>
    <cellStyle name="Обычный 11 3 3 2 5 2" xfId="40430"/>
    <cellStyle name="Обычный 11 3 3 2 5 3" xfId="40431"/>
    <cellStyle name="Обычный 11 3 3 2 6" xfId="40432"/>
    <cellStyle name="Обычный 11 3 3 2 7" xfId="40433"/>
    <cellStyle name="Обычный 11 3 3 3" xfId="40434"/>
    <cellStyle name="Обычный 11 3 3_report_2 (2)" xfId="40435"/>
    <cellStyle name="Обычный 11 3 4" xfId="40436"/>
    <cellStyle name="Обычный 11 3 5" xfId="40437"/>
    <cellStyle name="Обычный 11 3 6" xfId="40438"/>
    <cellStyle name="Обычный 11 3 7" xfId="40439"/>
    <cellStyle name="Обычный 11 3_report_2 (2)" xfId="40440"/>
    <cellStyle name="Обычный 11 4" xfId="40441"/>
    <cellStyle name="Обычный 11 4 2" xfId="40442"/>
    <cellStyle name="Обычный 11 5" xfId="40443"/>
    <cellStyle name="Обычный 11 5 2" xfId="40444"/>
    <cellStyle name="Обычный 11 6" xfId="40445"/>
    <cellStyle name="Обычный 11 7" xfId="40446"/>
    <cellStyle name="Обычный 11 8" xfId="40447"/>
    <cellStyle name="Обычный 11_12 11 2020вирусная инфекция(COVID тяжелая степень тяжести)с учетом ВМР9 включая ОРИТ" xfId="40448"/>
    <cellStyle name="Обычный 110" xfId="40449"/>
    <cellStyle name="Обычный 111" xfId="40450"/>
    <cellStyle name="Обычный 112" xfId="40451"/>
    <cellStyle name="Обычный 113" xfId="40452"/>
    <cellStyle name="Обычный 114" xfId="40453"/>
    <cellStyle name="Обычный 115" xfId="40454"/>
    <cellStyle name="Обычный 116" xfId="40455"/>
    <cellStyle name="Обычный 117" xfId="40456"/>
    <cellStyle name="Обычный 118" xfId="40457"/>
    <cellStyle name="Обычный 119" xfId="40458"/>
    <cellStyle name="Обычный 12" xfId="13"/>
    <cellStyle name="Обычный 12 2" xfId="40459"/>
    <cellStyle name="Обычный 12 3" xfId="84"/>
    <cellStyle name="Обычный 12 4" xfId="40460"/>
    <cellStyle name="Обычный 12 5" xfId="40461"/>
    <cellStyle name="Обычный 12 6" xfId="51"/>
    <cellStyle name="Обычный 12 6 2" xfId="46927"/>
    <cellStyle name="Обычный 12 7" xfId="40462"/>
    <cellStyle name="Обычный 12_12 11 2020вирусная инфекция(COVID тяжелая степень тяжести)с учетом ВМР9 включая ОРИТ" xfId="40463"/>
    <cellStyle name="Обычный 120" xfId="40464"/>
    <cellStyle name="Обычный 121" xfId="40465"/>
    <cellStyle name="Обычный 122" xfId="40466"/>
    <cellStyle name="Обычный 123" xfId="40467"/>
    <cellStyle name="Обычный 124" xfId="40468"/>
    <cellStyle name="Обычный 125" xfId="40469"/>
    <cellStyle name="Обычный 126" xfId="40470"/>
    <cellStyle name="Обычный 127" xfId="40471"/>
    <cellStyle name="Обычный 128" xfId="40472"/>
    <cellStyle name="Обычный 129" xfId="40473"/>
    <cellStyle name="Обычный 13" xfId="64"/>
    <cellStyle name="Обычный 13 2" xfId="40474"/>
    <cellStyle name="Обычный 13 2 2" xfId="40475"/>
    <cellStyle name="Обычный 13 2 2 2" xfId="40476"/>
    <cellStyle name="Обычный 13 2 2 3" xfId="40477"/>
    <cellStyle name="Обычный 13 2 3" xfId="40478"/>
    <cellStyle name="Обычный 13 2 3 2" xfId="40479"/>
    <cellStyle name="Обычный 13 2 4" xfId="40480"/>
    <cellStyle name="Обычный 13 2 5" xfId="40481"/>
    <cellStyle name="Обычный 13 2_Лист2" xfId="40482"/>
    <cellStyle name="Обычный 13 3" xfId="40483"/>
    <cellStyle name="Обычный 13 3 2" xfId="40484"/>
    <cellStyle name="Обычный 13 3 2 2" xfId="40485"/>
    <cellStyle name="Обычный 13 3 2 2 2" xfId="40486"/>
    <cellStyle name="Обычный 13 3 2 2 2 2" xfId="40487"/>
    <cellStyle name="Обычный 13 3 2 2 2 2 2" xfId="40488"/>
    <cellStyle name="Обычный 13 3 2 2 2 2 2 2" xfId="40489"/>
    <cellStyle name="Обычный 13 3 2 2 2 2 3" xfId="40490"/>
    <cellStyle name="Обычный 13 3 2 2 2 3" xfId="40491"/>
    <cellStyle name="Обычный 13 3 2 2 2 3 2" xfId="40492"/>
    <cellStyle name="Обычный 13 3 2 2 2 4" xfId="40493"/>
    <cellStyle name="Обычный 13 3 2 2 2 4 2" xfId="40494"/>
    <cellStyle name="Обычный 13 3 2 2 2 5" xfId="40495"/>
    <cellStyle name="Обычный 13 3 2 2 2 5 2" xfId="40496"/>
    <cellStyle name="Обычный 13 3 2 2 2 6" xfId="40497"/>
    <cellStyle name="Обычный 13 3 2 2 2_report_2 (2)" xfId="40498"/>
    <cellStyle name="Обычный 13 3 2 2 3" xfId="40499"/>
    <cellStyle name="Обычный 13 3 2 2_report_2 (2)" xfId="40500"/>
    <cellStyle name="Обычный 13 3 2 3" xfId="40501"/>
    <cellStyle name="Обычный 13 3 2 4" xfId="40502"/>
    <cellStyle name="Обычный 13 3 2_report_2 (2)" xfId="40503"/>
    <cellStyle name="Обычный 13 3 3" xfId="40504"/>
    <cellStyle name="Обычный 13 3 3 2" xfId="40505"/>
    <cellStyle name="Обычный 13 3 3 2 2" xfId="40506"/>
    <cellStyle name="Обычный 13 3 3 2 2 2" xfId="40507"/>
    <cellStyle name="Обычный 13 3 3 2 3" xfId="40508"/>
    <cellStyle name="Обычный 13 3 3 3" xfId="40509"/>
    <cellStyle name="Обычный 13 3 3 3 2" xfId="40510"/>
    <cellStyle name="Обычный 13 3 3 4" xfId="40511"/>
    <cellStyle name="Обычный 13 3 3_report_2 (2)" xfId="40512"/>
    <cellStyle name="Обычный 13 3 4" xfId="40513"/>
    <cellStyle name="Обычный 13 3_report_2 (2)" xfId="40514"/>
    <cellStyle name="Обычный 13 4" xfId="40515"/>
    <cellStyle name="Обычный 13 5" xfId="40516"/>
    <cellStyle name="Обычный 13 6" xfId="40517"/>
    <cellStyle name="Обычный 13 7" xfId="40518"/>
    <cellStyle name="Обычный 13 8" xfId="40519"/>
    <cellStyle name="Обычный 13_12 11 2020вирусная инфекция(COVID тяжелая степень тяжести)с учетом ВМР9 включая ОРИТ" xfId="40520"/>
    <cellStyle name="Обычный 130" xfId="40521"/>
    <cellStyle name="Обычный 131" xfId="40522"/>
    <cellStyle name="Обычный 132" xfId="40523"/>
    <cellStyle name="Обычный 133" xfId="40524"/>
    <cellStyle name="Обычный 134" xfId="40525"/>
    <cellStyle name="Обычный 135" xfId="40526"/>
    <cellStyle name="Обычный 136" xfId="40527"/>
    <cellStyle name="Обычный 137" xfId="40528"/>
    <cellStyle name="Обычный 138" xfId="40529"/>
    <cellStyle name="Обычный 139" xfId="40530"/>
    <cellStyle name="Обычный 14" xfId="80"/>
    <cellStyle name="Обычный 14 10" xfId="40531"/>
    <cellStyle name="Обычный 14 11" xfId="40532"/>
    <cellStyle name="Обычный 14 12" xfId="40533"/>
    <cellStyle name="Обычный 14 2" xfId="40534"/>
    <cellStyle name="Обычный 14 2 2" xfId="40535"/>
    <cellStyle name="Обычный 14 2 2 2" xfId="40536"/>
    <cellStyle name="Обычный 14 2 2 2 2" xfId="40537"/>
    <cellStyle name="Обычный 14 2 2 3" xfId="40538"/>
    <cellStyle name="Обычный 14 2 3" xfId="10"/>
    <cellStyle name="Обычный 14 2 3 2" xfId="49"/>
    <cellStyle name="Обычный 14 2 3 2 2" xfId="40539"/>
    <cellStyle name="Обычный 14 2 3 2 2 2" xfId="40540"/>
    <cellStyle name="Обычный 14 2 3 2 2 3" xfId="40541"/>
    <cellStyle name="Обычный 14 2 3 2 3" xfId="40542"/>
    <cellStyle name="Обычный 14 2 3 2 4" xfId="40543"/>
    <cellStyle name="Обычный 14 2 3 3" xfId="78"/>
    <cellStyle name="Обычный 14 2 3 3 2" xfId="40544"/>
    <cellStyle name="Обычный 14 2 3 3 3" xfId="40545"/>
    <cellStyle name="Обычный 14 2 3 4" xfId="111"/>
    <cellStyle name="Обычный 14 2 3 4 2" xfId="40546"/>
    <cellStyle name="Обычный 14 2 3 5" xfId="127"/>
    <cellStyle name="Обычный 14 2 3 5 2" xfId="40547"/>
    <cellStyle name="Обычный 14 2 3 5 3" xfId="40548"/>
    <cellStyle name="Обычный 14 2 3 6" xfId="40549"/>
    <cellStyle name="Обычный 14 2 3 7" xfId="40550"/>
    <cellStyle name="Обычный 14 2 3 8" xfId="40551"/>
    <cellStyle name="Обычный 14 2 3 9" xfId="40552"/>
    <cellStyle name="Обычный 14 2 4" xfId="40553"/>
    <cellStyle name="Обычный 14 2 5" xfId="40554"/>
    <cellStyle name="Обычный 14 2_report_2 (2)" xfId="40555"/>
    <cellStyle name="Обычный 14 3" xfId="40556"/>
    <cellStyle name="Обычный 14 3 2" xfId="40557"/>
    <cellStyle name="Обычный 14 3 2 2" xfId="40558"/>
    <cellStyle name="Обычный 14 3 3" xfId="40559"/>
    <cellStyle name="Обычный 14 4" xfId="40560"/>
    <cellStyle name="Обычный 14 4 2" xfId="40561"/>
    <cellStyle name="Обычный 14 4 2 2" xfId="40562"/>
    <cellStyle name="Обычный 14 4 3" xfId="40563"/>
    <cellStyle name="Обычный 14 5" xfId="40564"/>
    <cellStyle name="Обычный 14 5 2" xfId="40565"/>
    <cellStyle name="Обычный 14 5 2 2" xfId="40566"/>
    <cellStyle name="Обычный 14 5 3" xfId="40567"/>
    <cellStyle name="Обычный 14 6" xfId="40568"/>
    <cellStyle name="Обычный 14 6 2" xfId="40569"/>
    <cellStyle name="Обычный 14 6 2 2" xfId="40570"/>
    <cellStyle name="Обычный 14 6 3" xfId="40571"/>
    <cellStyle name="Обычный 14 7" xfId="40572"/>
    <cellStyle name="Обычный 14 7 2" xfId="40573"/>
    <cellStyle name="Обычный 14 7 2 2" xfId="40574"/>
    <cellStyle name="Обычный 14 7 3" xfId="40575"/>
    <cellStyle name="Обычный 14 8" xfId="40576"/>
    <cellStyle name="Обычный 14 9" xfId="40577"/>
    <cellStyle name="Обычный 14_report (2)" xfId="40578"/>
    <cellStyle name="Обычный 140" xfId="40579"/>
    <cellStyle name="Обычный 141" xfId="40580"/>
    <cellStyle name="Обычный 142" xfId="40581"/>
    <cellStyle name="Обычный 143" xfId="40582"/>
    <cellStyle name="Обычный 144" xfId="40583"/>
    <cellStyle name="Обычный 145" xfId="40584"/>
    <cellStyle name="Обычный 146" xfId="40585"/>
    <cellStyle name="Обычный 147" xfId="40586"/>
    <cellStyle name="Обычный 148" xfId="40587"/>
    <cellStyle name="Обычный 149" xfId="40588"/>
    <cellStyle name="Обычный 15" xfId="96"/>
    <cellStyle name="Обычный 15 2" xfId="40589"/>
    <cellStyle name="Обычный 15 2 2" xfId="40590"/>
    <cellStyle name="Обычный 15 2 2 2" xfId="40591"/>
    <cellStyle name="Обычный 15 2 3" xfId="40592"/>
    <cellStyle name="Обычный 15 3" xfId="40593"/>
    <cellStyle name="Обычный 15 4" xfId="40594"/>
    <cellStyle name="Обычный 15 5" xfId="40595"/>
    <cellStyle name="Обычный 15 6" xfId="46924"/>
    <cellStyle name="Обычный 15_12 11 2020вирусная инфекция(COVID тяжелая степень тяжести)с учетом ВМР9 включая ОРИТ" xfId="40596"/>
    <cellStyle name="Обычный 150" xfId="40597"/>
    <cellStyle name="Обычный 151" xfId="40598"/>
    <cellStyle name="Обычный 152" xfId="40599"/>
    <cellStyle name="Обычный 153" xfId="40600"/>
    <cellStyle name="Обычный 154" xfId="40601"/>
    <cellStyle name="Обычный 155" xfId="40602"/>
    <cellStyle name="Обычный 156" xfId="40603"/>
    <cellStyle name="Обычный 157" xfId="40604"/>
    <cellStyle name="Обычный 158" xfId="40605"/>
    <cellStyle name="Обычный 159" xfId="40606"/>
    <cellStyle name="Обычный 16" xfId="102"/>
    <cellStyle name="Обычный 16 2" xfId="40607"/>
    <cellStyle name="Обычный 16 2 2" xfId="40608"/>
    <cellStyle name="Обычный 16 2 2 2" xfId="40609"/>
    <cellStyle name="Обычный 16 2 3" xfId="40610"/>
    <cellStyle name="Обычный 16 3" xfId="40611"/>
    <cellStyle name="Обычный 16 4" xfId="40612"/>
    <cellStyle name="Обычный 16 5" xfId="40613"/>
    <cellStyle name="Обычный 16 6" xfId="40614"/>
    <cellStyle name="Обычный 16_12 11 2020вирусная инфекция(COVID тяжелая степень тяжести)с учетом ВМР9 включая ОРИТ" xfId="40615"/>
    <cellStyle name="Обычный 160" xfId="40616"/>
    <cellStyle name="Обычный 161" xfId="40617"/>
    <cellStyle name="Обычный 162" xfId="40618"/>
    <cellStyle name="Обычный 163" xfId="40619"/>
    <cellStyle name="Обычный 164" xfId="40620"/>
    <cellStyle name="Обычный 165" xfId="40621"/>
    <cellStyle name="Обычный 166" xfId="40622"/>
    <cellStyle name="Обычный 167" xfId="40623"/>
    <cellStyle name="Обычный 168" xfId="40624"/>
    <cellStyle name="Обычный 169" xfId="40625"/>
    <cellStyle name="Обычный 17" xfId="120"/>
    <cellStyle name="Обычный 17 2" xfId="40626"/>
    <cellStyle name="Обычный 17 2 2" xfId="12"/>
    <cellStyle name="Обычный 17 2 2 2" xfId="40627"/>
    <cellStyle name="Обычный 17 2 3" xfId="40628"/>
    <cellStyle name="Обычный 17 2 4" xfId="40629"/>
    <cellStyle name="Обычный 17 2 5" xfId="40630"/>
    <cellStyle name="Обычный 17 3" xfId="40631"/>
    <cellStyle name="Обычный 17 3 2" xfId="40632"/>
    <cellStyle name="Обычный 17 4" xfId="40633"/>
    <cellStyle name="Обычный 17 4 2" xfId="40634"/>
    <cellStyle name="Обычный 17 5" xfId="40635"/>
    <cellStyle name="Обычный 17 6" xfId="40636"/>
    <cellStyle name="Обычный 17 6 2" xfId="110"/>
    <cellStyle name="Обычный 17 6 3" xfId="40637"/>
    <cellStyle name="Обычный 17 7" xfId="40638"/>
    <cellStyle name="Обычный 17 8" xfId="40639"/>
    <cellStyle name="Обычный 17_12 11 2020вирусная инфекция(COVID тяжелая степень тяжести)с учетом ВМР9 включая ОРИТ" xfId="40640"/>
    <cellStyle name="Обычный 170" xfId="40641"/>
    <cellStyle name="Обычный 171" xfId="40642"/>
    <cellStyle name="Обычный 172" xfId="40643"/>
    <cellStyle name="Обычный 173" xfId="40644"/>
    <cellStyle name="Обычный 174" xfId="40645"/>
    <cellStyle name="Обычный 175" xfId="40646"/>
    <cellStyle name="Обычный 176" xfId="40647"/>
    <cellStyle name="Обычный 177" xfId="40648"/>
    <cellStyle name="Обычный 178" xfId="40649"/>
    <cellStyle name="Обычный 179" xfId="40650"/>
    <cellStyle name="Обычный 18" xfId="122"/>
    <cellStyle name="Обычный 18 2" xfId="40651"/>
    <cellStyle name="Обычный 18 2 2" xfId="40652"/>
    <cellStyle name="Обычный 18 2 2 2" xfId="40653"/>
    <cellStyle name="Обычный 18 2 3" xfId="40654"/>
    <cellStyle name="Обычный 18 3" xfId="40655"/>
    <cellStyle name="Обычный 18 3 2" xfId="40656"/>
    <cellStyle name="Обычный 18 3 2 2" xfId="40657"/>
    <cellStyle name="Обычный 18 3 3" xfId="40658"/>
    <cellStyle name="Обычный 18 4" xfId="40659"/>
    <cellStyle name="Обычный 18 4 2" xfId="40660"/>
    <cellStyle name="Обычный 18 4 2 2" xfId="40661"/>
    <cellStyle name="Обычный 18 4 3" xfId="40662"/>
    <cellStyle name="Обычный 18 5" xfId="40663"/>
    <cellStyle name="Обычный 18 5 2" xfId="40664"/>
    <cellStyle name="Обычный 18 6" xfId="40665"/>
    <cellStyle name="Обычный 18 7" xfId="40666"/>
    <cellStyle name="Обычный 18 8" xfId="40667"/>
    <cellStyle name="Обычный 18 9" xfId="40668"/>
    <cellStyle name="Обычный 18_report_2 (2)" xfId="40669"/>
    <cellStyle name="Обычный 180" xfId="40670"/>
    <cellStyle name="Обычный 181" xfId="40671"/>
    <cellStyle name="Обычный 182" xfId="40672"/>
    <cellStyle name="Обычный 183" xfId="40673"/>
    <cellStyle name="Обычный 184" xfId="40674"/>
    <cellStyle name="Обычный 185" xfId="40675"/>
    <cellStyle name="Обычный 186" xfId="40676"/>
    <cellStyle name="Обычный 187" xfId="40677"/>
    <cellStyle name="Обычный 188" xfId="40678"/>
    <cellStyle name="Обычный 189" xfId="40679"/>
    <cellStyle name="Обычный 19" xfId="126"/>
    <cellStyle name="Обычный 19 2" xfId="40680"/>
    <cellStyle name="Обычный 190" xfId="40681"/>
    <cellStyle name="Обычный 191" xfId="40682"/>
    <cellStyle name="Обычный 192" xfId="40683"/>
    <cellStyle name="Обычный 193" xfId="40684"/>
    <cellStyle name="Обычный 194" xfId="40685"/>
    <cellStyle name="Обычный 195" xfId="40686"/>
    <cellStyle name="Обычный 196" xfId="40687"/>
    <cellStyle name="Обычный 197" xfId="40688"/>
    <cellStyle name="Обычный 198" xfId="40689"/>
    <cellStyle name="Обычный 199" xfId="40690"/>
    <cellStyle name="Обычный 2" xfId="8"/>
    <cellStyle name="Обычный 2 10" xfId="82"/>
    <cellStyle name="Обычный 2 10 2" xfId="40691"/>
    <cellStyle name="Обычный 2 10 3" xfId="40692"/>
    <cellStyle name="Обычный 2 10_апу 2022" xfId="40693"/>
    <cellStyle name="Обычный 2 11" xfId="86"/>
    <cellStyle name="Обычный 2 11 2" xfId="40694"/>
    <cellStyle name="Обычный 2 11 2 2" xfId="40695"/>
    <cellStyle name="Обычный 2 11 3" xfId="40696"/>
    <cellStyle name="Обычный 2 12" xfId="91"/>
    <cellStyle name="Обычный 2 13" xfId="103"/>
    <cellStyle name="Обычный 2 14" xfId="4"/>
    <cellStyle name="Обычный 2 14 2" xfId="17"/>
    <cellStyle name="Обычный 2 14 3" xfId="40697"/>
    <cellStyle name="Обычный 2 14 4" xfId="40698"/>
    <cellStyle name="Обычный 2 14 5" xfId="40699"/>
    <cellStyle name="Обычный 2 14 6" xfId="46939"/>
    <cellStyle name="Обычный 2 14 7" xfId="46948"/>
    <cellStyle name="Обычный 2 15" xfId="1"/>
    <cellStyle name="Обычный 2 15 2" xfId="26"/>
    <cellStyle name="Обычный 2 15 3" xfId="44"/>
    <cellStyle name="Обычный 2 15 4" xfId="57"/>
    <cellStyle name="Обычный 2 15 5" xfId="67"/>
    <cellStyle name="Обычный 2 15 6" xfId="74"/>
    <cellStyle name="Обычный 2 15 7" xfId="93"/>
    <cellStyle name="Обычный 2 15 8" xfId="116"/>
    <cellStyle name="Обычный 2 15 9" xfId="46932"/>
    <cellStyle name="Обычный 2 16" xfId="107"/>
    <cellStyle name="Обычный 2 17" xfId="114"/>
    <cellStyle name="Обычный 2 18" xfId="40700"/>
    <cellStyle name="Обычный 2 19" xfId="46930"/>
    <cellStyle name="Обычный 2 2" xfId="15"/>
    <cellStyle name="Обычный 2 2 10" xfId="40701"/>
    <cellStyle name="Обычный 2 2 11" xfId="40702"/>
    <cellStyle name="Обычный 2 2 2" xfId="40703"/>
    <cellStyle name="Обычный 2 2 2 2" xfId="40704"/>
    <cellStyle name="Обычный 2 2 2 2 2" xfId="40705"/>
    <cellStyle name="Обычный 2 2 2 2 2 2" xfId="40706"/>
    <cellStyle name="Обычный 2 2 2 2_12 11 2020вирусная инфекция(COVID тяжелая степень тяжести)с учетом ВМР9 включая ОРИТ" xfId="40707"/>
    <cellStyle name="Обычный 2 2 2 3" xfId="40708"/>
    <cellStyle name="Обычный 2 2 2_212534" xfId="40709"/>
    <cellStyle name="Обычный 2 2 3" xfId="40710"/>
    <cellStyle name="Обычный 2 2 4" xfId="25"/>
    <cellStyle name="Обычный 2 2 5" xfId="40711"/>
    <cellStyle name="Обычный 2 2 6" xfId="40712"/>
    <cellStyle name="Обычный 2 2 7" xfId="40713"/>
    <cellStyle name="Обычный 2 2 8" xfId="40714"/>
    <cellStyle name="Обычный 2 2 9" xfId="40715"/>
    <cellStyle name="Обычный 2 2_10" xfId="40716"/>
    <cellStyle name="Обычный 2 20" xfId="46937"/>
    <cellStyle name="Обычный 2 21" xfId="46943"/>
    <cellStyle name="Обычный 2 22" xfId="46945"/>
    <cellStyle name="Обычный 2 23" xfId="46951"/>
    <cellStyle name="Обычный 2 24" xfId="46958"/>
    <cellStyle name="Обычный 2 24 2" xfId="46968"/>
    <cellStyle name="Обычный 2 29" xfId="40717"/>
    <cellStyle name="Обычный 2 3" xfId="22"/>
    <cellStyle name="Обычный 2 3 2" xfId="87"/>
    <cellStyle name="Обычный 2 3 3" xfId="40718"/>
    <cellStyle name="Обычный 2 3 3 2" xfId="40719"/>
    <cellStyle name="Обычный 2 3 4" xfId="28"/>
    <cellStyle name="Обычный 2 3_апу 2022" xfId="40720"/>
    <cellStyle name="Обычный 2 33" xfId="40721"/>
    <cellStyle name="Обычный 2 37" xfId="40722"/>
    <cellStyle name="Обычный 2 4" xfId="33"/>
    <cellStyle name="Обычный 2 4 2" xfId="29"/>
    <cellStyle name="Обычный 2 4 2 2" xfId="47"/>
    <cellStyle name="Обычный 2 4 2 3" xfId="70"/>
    <cellStyle name="Обычный 2 4 2 4" xfId="77"/>
    <cellStyle name="Обычный 2 4 3" xfId="98"/>
    <cellStyle name="Обычный 2 4 3 2" xfId="40723"/>
    <cellStyle name="Обычный 2 4 3 3" xfId="40724"/>
    <cellStyle name="Обычный 2 4 4" xfId="40725"/>
    <cellStyle name="Обычный 2 4 5" xfId="40726"/>
    <cellStyle name="Обычный 2 4 6" xfId="40727"/>
    <cellStyle name="Обычный 2 4 7" xfId="40728"/>
    <cellStyle name="Обычный 2 40" xfId="40729"/>
    <cellStyle name="Обычный 2 43" xfId="40730"/>
    <cellStyle name="Обычный 2 47" xfId="40731"/>
    <cellStyle name="Обычный 2 5" xfId="41"/>
    <cellStyle name="Обычный 2 5 2" xfId="31"/>
    <cellStyle name="Обычный 2 5 2 2" xfId="46"/>
    <cellStyle name="Обычный 2 5 2 3" xfId="69"/>
    <cellStyle name="Обычный 2 5 2 4" xfId="76"/>
    <cellStyle name="Обычный 2 5 2 5" xfId="95"/>
    <cellStyle name="Обычный 2 5 2 6" xfId="118"/>
    <cellStyle name="Обычный 2 5 2 7" xfId="46934"/>
    <cellStyle name="Обычный 2 50" xfId="40732"/>
    <cellStyle name="Обычный 2 53" xfId="40733"/>
    <cellStyle name="Обычный 2 56" xfId="40734"/>
    <cellStyle name="Обычный 2 6" xfId="54"/>
    <cellStyle name="Обычный 2 6 2" xfId="83"/>
    <cellStyle name="Обычный 2 6 3" xfId="46970"/>
    <cellStyle name="Обычный 2 60" xfId="40735"/>
    <cellStyle name="Обычный 2 64" xfId="40736"/>
    <cellStyle name="Обычный 2 7" xfId="55"/>
    <cellStyle name="Обычный 2 8" xfId="65"/>
    <cellStyle name="Обычный 2 8 2" xfId="40737"/>
    <cellStyle name="Обычный 2 8_12 11 2020вирусная инфекция(COVID тяжелая степень тяжести)с учетом ВМР9 включая ОРИТ" xfId="40738"/>
    <cellStyle name="Обычный 2 9" xfId="72"/>
    <cellStyle name="Обычный 2_1" xfId="40739"/>
    <cellStyle name="Обычный 20" xfId="40740"/>
    <cellStyle name="Обычный 20 2" xfId="40741"/>
    <cellStyle name="Обычный 20 2 2" xfId="40742"/>
    <cellStyle name="Обычный 20 2 2 2" xfId="40743"/>
    <cellStyle name="Обычный 20 2 3" xfId="40744"/>
    <cellStyle name="Обычный 20 3" xfId="40745"/>
    <cellStyle name="Обычный 20 3 2" xfId="40746"/>
    <cellStyle name="Обычный 20 4" xfId="40747"/>
    <cellStyle name="Обычный 20 4 2" xfId="40748"/>
    <cellStyle name="Обычный 20 5" xfId="40749"/>
    <cellStyle name="Обычный 20_report_2 (2)" xfId="40750"/>
    <cellStyle name="Обычный 200" xfId="40751"/>
    <cellStyle name="Обычный 201" xfId="40752"/>
    <cellStyle name="Обычный 202" xfId="40753"/>
    <cellStyle name="Обычный 203" xfId="40754"/>
    <cellStyle name="Обычный 204" xfId="40755"/>
    <cellStyle name="Обычный 205" xfId="40756"/>
    <cellStyle name="Обычный 206" xfId="40757"/>
    <cellStyle name="Обычный 207" xfId="40758"/>
    <cellStyle name="Обычный 208" xfId="40759"/>
    <cellStyle name="Обычный 209" xfId="40760"/>
    <cellStyle name="Обычный 21" xfId="40761"/>
    <cellStyle name="Обычный 21 2" xfId="40762"/>
    <cellStyle name="Обычный 21 2 2" xfId="40763"/>
    <cellStyle name="Обычный 21 3" xfId="40764"/>
    <cellStyle name="Обычный 21 4" xfId="40765"/>
    <cellStyle name="Обычный 210" xfId="40766"/>
    <cellStyle name="Обычный 211" xfId="40767"/>
    <cellStyle name="Обычный 212" xfId="40768"/>
    <cellStyle name="Обычный 213" xfId="40769"/>
    <cellStyle name="Обычный 214" xfId="40770"/>
    <cellStyle name="Обычный 215" xfId="40771"/>
    <cellStyle name="Обычный 216" xfId="40772"/>
    <cellStyle name="Обычный 217" xfId="40773"/>
    <cellStyle name="Обычный 218" xfId="40774"/>
    <cellStyle name="Обычный 219" xfId="40775"/>
    <cellStyle name="Обычный 22" xfId="40776"/>
    <cellStyle name="Обычный 22 2" xfId="40777"/>
    <cellStyle name="Обычный 220" xfId="40778"/>
    <cellStyle name="Обычный 221" xfId="40779"/>
    <cellStyle name="Обычный 222" xfId="40780"/>
    <cellStyle name="Обычный 223" xfId="40781"/>
    <cellStyle name="Обычный 224" xfId="40782"/>
    <cellStyle name="Обычный 225" xfId="40783"/>
    <cellStyle name="Обычный 226" xfId="40784"/>
    <cellStyle name="Обычный 227" xfId="40785"/>
    <cellStyle name="Обычный 228" xfId="40786"/>
    <cellStyle name="Обычный 229" xfId="40787"/>
    <cellStyle name="Обычный 23" xfId="40788"/>
    <cellStyle name="Обычный 23 2" xfId="40789"/>
    <cellStyle name="Обычный 23 2 2" xfId="40790"/>
    <cellStyle name="Обычный 23 3" xfId="40791"/>
    <cellStyle name="Обычный 230" xfId="40792"/>
    <cellStyle name="Обычный 231" xfId="40793"/>
    <cellStyle name="Обычный 232" xfId="40794"/>
    <cellStyle name="Обычный 233" xfId="40795"/>
    <cellStyle name="Обычный 234" xfId="40796"/>
    <cellStyle name="Обычный 235" xfId="40797"/>
    <cellStyle name="Обычный 236" xfId="40798"/>
    <cellStyle name="Обычный 237" xfId="40799"/>
    <cellStyle name="Обычный 238" xfId="40800"/>
    <cellStyle name="Обычный 239" xfId="40801"/>
    <cellStyle name="Обычный 24" xfId="40802"/>
    <cellStyle name="Обычный 24 2" xfId="40803"/>
    <cellStyle name="Обычный 24 2 2" xfId="40804"/>
    <cellStyle name="Обычный 24 3" xfId="40805"/>
    <cellStyle name="Обычный 240" xfId="40806"/>
    <cellStyle name="Обычный 241" xfId="40807"/>
    <cellStyle name="Обычный 242" xfId="40808"/>
    <cellStyle name="Обычный 243" xfId="40809"/>
    <cellStyle name="Обычный 244" xfId="40810"/>
    <cellStyle name="Обычный 245" xfId="40811"/>
    <cellStyle name="Обычный 246" xfId="40812"/>
    <cellStyle name="Обычный 247" xfId="40813"/>
    <cellStyle name="Обычный 248" xfId="40814"/>
    <cellStyle name="Обычный 249" xfId="40815"/>
    <cellStyle name="Обычный 25" xfId="71"/>
    <cellStyle name="Обычный 25 2" xfId="40816"/>
    <cellStyle name="Обычный 25 2 2" xfId="40817"/>
    <cellStyle name="Обычный 25 2 2 2" xfId="40818"/>
    <cellStyle name="Обычный 25 2 3" xfId="40819"/>
    <cellStyle name="Обычный 25 3" xfId="40820"/>
    <cellStyle name="Обычный 25 3 2" xfId="40821"/>
    <cellStyle name="Обычный 25 4" xfId="40822"/>
    <cellStyle name="Обычный 25_12 11 2020вирусная инфекция(COVID тяжелая степень тяжести)с учетом ВМР9 включая ОРИТ" xfId="40823"/>
    <cellStyle name="Обычный 250" xfId="40824"/>
    <cellStyle name="Обычный 251" xfId="40825"/>
    <cellStyle name="Обычный 252" xfId="40826"/>
    <cellStyle name="Обычный 253" xfId="40827"/>
    <cellStyle name="Обычный 254" xfId="40828"/>
    <cellStyle name="Обычный 255" xfId="40829"/>
    <cellStyle name="Обычный 256" xfId="40830"/>
    <cellStyle name="Обычный 257" xfId="40831"/>
    <cellStyle name="Обычный 258" xfId="40832"/>
    <cellStyle name="Обычный 259" xfId="40833"/>
    <cellStyle name="Обычный 26" xfId="40834"/>
    <cellStyle name="Обычный 26 2" xfId="40835"/>
    <cellStyle name="Обычный 26 2 2" xfId="40836"/>
    <cellStyle name="Обычный 26 3" xfId="40837"/>
    <cellStyle name="Обычный 260" xfId="40838"/>
    <cellStyle name="Обычный 261" xfId="40839"/>
    <cellStyle name="Обычный 262" xfId="40840"/>
    <cellStyle name="Обычный 263" xfId="40841"/>
    <cellStyle name="Обычный 264" xfId="40842"/>
    <cellStyle name="Обычный 265" xfId="40843"/>
    <cellStyle name="Обычный 266" xfId="40844"/>
    <cellStyle name="Обычный 267" xfId="40845"/>
    <cellStyle name="Обычный 268" xfId="40846"/>
    <cellStyle name="Обычный 269" xfId="40847"/>
    <cellStyle name="Обычный 27" xfId="40848"/>
    <cellStyle name="Обычный 27 2" xfId="40849"/>
    <cellStyle name="Обычный 27_report_2 (2)" xfId="40850"/>
    <cellStyle name="Обычный 270" xfId="40851"/>
    <cellStyle name="Обычный 270 2" xfId="40852"/>
    <cellStyle name="Обычный 271" xfId="40853"/>
    <cellStyle name="Обычный 271 2" xfId="40854"/>
    <cellStyle name="Обычный 272" xfId="40855"/>
    <cellStyle name="Обычный 272 2" xfId="40856"/>
    <cellStyle name="Обычный 272 2 2" xfId="40857"/>
    <cellStyle name="Обычный 272 2 2 2" xfId="40858"/>
    <cellStyle name="Обычный 272 2 3" xfId="40859"/>
    <cellStyle name="Обычный 272 3" xfId="40860"/>
    <cellStyle name="Обычный 272 3 2" xfId="40861"/>
    <cellStyle name="Обычный 272 4" xfId="40862"/>
    <cellStyle name="Обычный 273" xfId="40863"/>
    <cellStyle name="Обычный 274" xfId="40864"/>
    <cellStyle name="Обычный 274 2" xfId="40865"/>
    <cellStyle name="Обычный 274 2 2" xfId="40866"/>
    <cellStyle name="Обычный 274 3" xfId="40867"/>
    <cellStyle name="Обычный 275" xfId="40868"/>
    <cellStyle name="Обычный 275 2" xfId="40869"/>
    <cellStyle name="Обычный 275 2 2" xfId="40870"/>
    <cellStyle name="Обычный 275 3" xfId="40871"/>
    <cellStyle name="Обычный 276" xfId="40872"/>
    <cellStyle name="Обычный 276 2" xfId="40873"/>
    <cellStyle name="Обычный 276 3" xfId="40874"/>
    <cellStyle name="Обычный 277" xfId="40875"/>
    <cellStyle name="Обычный 278" xfId="40876"/>
    <cellStyle name="Обычный 278 2" xfId="40877"/>
    <cellStyle name="Обычный 278 3" xfId="40878"/>
    <cellStyle name="Обычный 279" xfId="61"/>
    <cellStyle name="Обычный 279 2" xfId="97"/>
    <cellStyle name="Обычный 279 2 2" xfId="46928"/>
    <cellStyle name="Обычный 279 3" xfId="40879"/>
    <cellStyle name="Обычный 279 4" xfId="46954"/>
    <cellStyle name="Обычный 28" xfId="40880"/>
    <cellStyle name="Обычный 28 2" xfId="40881"/>
    <cellStyle name="Обычный 28 2 2" xfId="40882"/>
    <cellStyle name="Обычный 28 2 2 2" xfId="40883"/>
    <cellStyle name="Обычный 28 2 3" xfId="40884"/>
    <cellStyle name="Обычный 28_report_2 (2)" xfId="40885"/>
    <cellStyle name="Обычный 280" xfId="40886"/>
    <cellStyle name="Обычный 280 2" xfId="40887"/>
    <cellStyle name="Обычный 280 3" xfId="40888"/>
    <cellStyle name="Обычный 281" xfId="40889"/>
    <cellStyle name="Обычный 281 2" xfId="40890"/>
    <cellStyle name="Обычный 281 2 2" xfId="40891"/>
    <cellStyle name="Обычный 282" xfId="40892"/>
    <cellStyle name="Обычный 283" xfId="40893"/>
    <cellStyle name="Обычный 284" xfId="40894"/>
    <cellStyle name="Обычный 285" xfId="40895"/>
    <cellStyle name="Обычный 285 2" xfId="40896"/>
    <cellStyle name="Обычный 285 2 2" xfId="40897"/>
    <cellStyle name="Обычный 285 3" xfId="40898"/>
    <cellStyle name="Обычный 285 3 2" xfId="40899"/>
    <cellStyle name="Обычный 286" xfId="40900"/>
    <cellStyle name="Обычный 286 2" xfId="40901"/>
    <cellStyle name="Обычный 286 2 2" xfId="40902"/>
    <cellStyle name="Обычный 286 2 2 2" xfId="40903"/>
    <cellStyle name="Обычный 286 2 2 3" xfId="40904"/>
    <cellStyle name="Обычный 286 2 2 4" xfId="40905"/>
    <cellStyle name="Обычный 286 2 3" xfId="40906"/>
    <cellStyle name="Обычный 287" xfId="40907"/>
    <cellStyle name="Обычный 287 2" xfId="40908"/>
    <cellStyle name="Обычный 288" xfId="40909"/>
    <cellStyle name="Обычный 289" xfId="40910"/>
    <cellStyle name="Обычный 289 2" xfId="40911"/>
    <cellStyle name="Обычный 289 2 2" xfId="40912"/>
    <cellStyle name="Обычный 29" xfId="40913"/>
    <cellStyle name="Обычный 290" xfId="40914"/>
    <cellStyle name="Обычный 291" xfId="40915"/>
    <cellStyle name="Обычный 291 2" xfId="40916"/>
    <cellStyle name="Обычный 291 2 2" xfId="40917"/>
    <cellStyle name="Обычный 292" xfId="60"/>
    <cellStyle name="Обычный 292 2" xfId="46925"/>
    <cellStyle name="Обычный 293" xfId="40918"/>
    <cellStyle name="Обычный 294" xfId="40919"/>
    <cellStyle name="Обычный 295" xfId="40920"/>
    <cellStyle name="Обычный 295 2" xfId="40921"/>
    <cellStyle name="Обычный 296" xfId="40922"/>
    <cellStyle name="Обычный 297" xfId="40923"/>
    <cellStyle name="Обычный 298" xfId="40924"/>
    <cellStyle name="Обычный 299" xfId="40925"/>
    <cellStyle name="Обычный 3" xfId="3"/>
    <cellStyle name="Обычный 3 10" xfId="40926"/>
    <cellStyle name="Обычный 3 11" xfId="40927"/>
    <cellStyle name="Обычный 3 12" xfId="40928"/>
    <cellStyle name="Обычный 3 13" xfId="40929"/>
    <cellStyle name="Обычный 3 14" xfId="40930"/>
    <cellStyle name="Обычный 3 2" xfId="40931"/>
    <cellStyle name="Обычный 3 2 2" xfId="40932"/>
    <cellStyle name="Обычный 3 2 2 2" xfId="40933"/>
    <cellStyle name="Обычный 3 2 2 3" xfId="40934"/>
    <cellStyle name="Обычный 3 2 3" xfId="40935"/>
    <cellStyle name="Обычный 3 2 4" xfId="40936"/>
    <cellStyle name="Обычный 3 2 5" xfId="40937"/>
    <cellStyle name="Обычный 3 2 6" xfId="40938"/>
    <cellStyle name="Обычный 3 2_12 11 2020вирусная инфекция(COVID тяжелая степень тяжести)с учетом ВМР9 включая ОРИТ" xfId="40939"/>
    <cellStyle name="Обычный 3 3" xfId="24"/>
    <cellStyle name="Обычный 3 3 2" xfId="43"/>
    <cellStyle name="Обычный 3 3 2 2" xfId="40940"/>
    <cellStyle name="Обычный 3 3 2 2 2" xfId="40941"/>
    <cellStyle name="Обычный 3 3 2 3" xfId="40942"/>
    <cellStyle name="Обычный 3 3 3" xfId="40943"/>
    <cellStyle name="Обычный 3 3 3 2" xfId="40944"/>
    <cellStyle name="Обычный 3 3 4" xfId="40945"/>
    <cellStyle name="Обычный 3 3_report (2)" xfId="40946"/>
    <cellStyle name="Обычный 3 4" xfId="40947"/>
    <cellStyle name="Обычный 3 4 2" xfId="40948"/>
    <cellStyle name="Обычный 3 5" xfId="40949"/>
    <cellStyle name="Обычный 3 5 2" xfId="40950"/>
    <cellStyle name="Обычный 3 5 2 2" xfId="40951"/>
    <cellStyle name="Обычный 3 5 3" xfId="40952"/>
    <cellStyle name="Обычный 3 6" xfId="40953"/>
    <cellStyle name="Обычный 3 7" xfId="40954"/>
    <cellStyle name="Обычный 3 8" xfId="40955"/>
    <cellStyle name="Обычный 3 9" xfId="40956"/>
    <cellStyle name="Обычный 3_10" xfId="40957"/>
    <cellStyle name="Обычный 30" xfId="40958"/>
    <cellStyle name="Обычный 30 2" xfId="40959"/>
    <cellStyle name="Обычный 30 2 2" xfId="40960"/>
    <cellStyle name="Обычный 30 2 2 2" xfId="40961"/>
    <cellStyle name="Обычный 30 2 3" xfId="40962"/>
    <cellStyle name="Обычный 30 3" xfId="40963"/>
    <cellStyle name="Обычный 30 4" xfId="40964"/>
    <cellStyle name="Обычный 30_Лист2" xfId="40965"/>
    <cellStyle name="Обычный 300" xfId="40966"/>
    <cellStyle name="Обычный 301" xfId="40967"/>
    <cellStyle name="Обычный 302" xfId="40968"/>
    <cellStyle name="Обычный 303" xfId="40969"/>
    <cellStyle name="Обычный 304" xfId="40970"/>
    <cellStyle name="Обычный 305" xfId="40971"/>
    <cellStyle name="Обычный 305 2" xfId="40972"/>
    <cellStyle name="Обычный 305 2 2" xfId="40973"/>
    <cellStyle name="Обычный 306" xfId="40974"/>
    <cellStyle name="Обычный 307" xfId="40975"/>
    <cellStyle name="Обычный 308" xfId="40976"/>
    <cellStyle name="Обычный 309" xfId="40977"/>
    <cellStyle name="Обычный 31" xfId="40978"/>
    <cellStyle name="Обычный 310" xfId="40979"/>
    <cellStyle name="Обычный 310 2" xfId="40980"/>
    <cellStyle name="Обычный 310 3" xfId="40981"/>
    <cellStyle name="Обычный 311" xfId="40982"/>
    <cellStyle name="Обычный 312" xfId="40983"/>
    <cellStyle name="Обычный 313" xfId="2"/>
    <cellStyle name="Обычный 313 2" xfId="27"/>
    <cellStyle name="Обычный 313 2 2" xfId="45"/>
    <cellStyle name="Обычный 313 2 3" xfId="58"/>
    <cellStyle name="Обычный 313 2 4" xfId="68"/>
    <cellStyle name="Обычный 313 2 5" xfId="75"/>
    <cellStyle name="Обычный 313 2 6" xfId="94"/>
    <cellStyle name="Обычный 313 2 7" xfId="117"/>
    <cellStyle name="Обычный 313 2 8" xfId="46933"/>
    <cellStyle name="Обычный 313 3" xfId="85"/>
    <cellStyle name="Обычный 313 4" xfId="104"/>
    <cellStyle name="Обычный 313 4 2" xfId="40984"/>
    <cellStyle name="Обычный 313 4 3" xfId="46940"/>
    <cellStyle name="Обычный 313 5" xfId="108"/>
    <cellStyle name="Обычный 313 6" xfId="40985"/>
    <cellStyle name="Обычный 313 7" xfId="46938"/>
    <cellStyle name="Обычный 313 8" xfId="46946"/>
    <cellStyle name="Обычный 313 9" xfId="46952"/>
    <cellStyle name="Обычный 314" xfId="40986"/>
    <cellStyle name="Обычный 314 2" xfId="40987"/>
    <cellStyle name="Обычный 314 3" xfId="40988"/>
    <cellStyle name="Обычный 315" xfId="40989"/>
    <cellStyle name="Обычный 315 2" xfId="40990"/>
    <cellStyle name="Обычный 316" xfId="40991"/>
    <cellStyle name="Обычный 317" xfId="40992"/>
    <cellStyle name="Обычный 318" xfId="40993"/>
    <cellStyle name="Обычный 319" xfId="40994"/>
    <cellStyle name="Обычный 32" xfId="40995"/>
    <cellStyle name="Обычный 32 2" xfId="40996"/>
    <cellStyle name="Обычный 32 2 2" xfId="40997"/>
    <cellStyle name="Обычный 32 3" xfId="40998"/>
    <cellStyle name="Обычный 320" xfId="46944"/>
    <cellStyle name="Обычный 321" xfId="46950"/>
    <cellStyle name="Обычный 322" xfId="46955"/>
    <cellStyle name="Обычный 322 2" xfId="46962"/>
    <cellStyle name="Обычный 322 3" xfId="46964"/>
    <cellStyle name="Обычный 323" xfId="46960"/>
    <cellStyle name="Обычный 323 2" xfId="46966"/>
    <cellStyle name="Обычный 324" xfId="46971"/>
    <cellStyle name="Обычный 325" xfId="46975"/>
    <cellStyle name="Обычный 326" xfId="46978"/>
    <cellStyle name="Обычный 327" xfId="40999"/>
    <cellStyle name="Обычный 328" xfId="41000"/>
    <cellStyle name="Обычный 329" xfId="46980"/>
    <cellStyle name="Обычный 33" xfId="41001"/>
    <cellStyle name="Обычный 34" xfId="41002"/>
    <cellStyle name="Обычный 35" xfId="41003"/>
    <cellStyle name="Обычный 36" xfId="41004"/>
    <cellStyle name="Обычный 37" xfId="41005"/>
    <cellStyle name="Обычный 37 2" xfId="41006"/>
    <cellStyle name="Обычный 37 2 2" xfId="41007"/>
    <cellStyle name="Обычный 37 3" xfId="41008"/>
    <cellStyle name="Обычный 37 3 2" xfId="41009"/>
    <cellStyle name="Обычный 37 4" xfId="41010"/>
    <cellStyle name="Обычный 37 4 2" xfId="41011"/>
    <cellStyle name="Обычный 38" xfId="41012"/>
    <cellStyle name="Обычный 39" xfId="41013"/>
    <cellStyle name="Обычный 4" xfId="19"/>
    <cellStyle name="Обычный 4 10" xfId="41014"/>
    <cellStyle name="Обычный 4 11" xfId="41015"/>
    <cellStyle name="Обычный 4 2" xfId="11"/>
    <cellStyle name="Обычный 4 2 2" xfId="14"/>
    <cellStyle name="Обычный 4 2 2 2" xfId="41016"/>
    <cellStyle name="Обычный 4 2 3" xfId="41017"/>
    <cellStyle name="Обычный 4 2 4" xfId="41018"/>
    <cellStyle name="Обычный 4 2_Xl0001096" xfId="41019"/>
    <cellStyle name="Обычный 4 3" xfId="41020"/>
    <cellStyle name="Обычный 4 3 2" xfId="41021"/>
    <cellStyle name="Обычный 4 3 3" xfId="41022"/>
    <cellStyle name="Обычный 4 3 4" xfId="41023"/>
    <cellStyle name="Обычный 4 3 5" xfId="41024"/>
    <cellStyle name="Обычный 4 3_Лист2" xfId="41025"/>
    <cellStyle name="Обычный 4 4" xfId="41026"/>
    <cellStyle name="Обычный 4 4 2" xfId="41027"/>
    <cellStyle name="Обычный 4 4 2 2" xfId="41028"/>
    <cellStyle name="Обычный 4 4 3" xfId="41029"/>
    <cellStyle name="Обычный 4 4 3 2" xfId="41030"/>
    <cellStyle name="Обычный 4 4 4" xfId="41031"/>
    <cellStyle name="Обычный 4 4 4 2" xfId="41032"/>
    <cellStyle name="Обычный 4 4 5" xfId="41033"/>
    <cellStyle name="Обычный 4 5" xfId="41034"/>
    <cellStyle name="Обычный 4 6" xfId="41035"/>
    <cellStyle name="Обычный 4 6 2" xfId="41036"/>
    <cellStyle name="Обычный 4 6 2 2" xfId="41037"/>
    <cellStyle name="Обычный 4 6 3" xfId="41038"/>
    <cellStyle name="Обычный 4 6 3 2" xfId="41039"/>
    <cellStyle name="Обычный 4 7" xfId="41040"/>
    <cellStyle name="Обычный 4 7 2" xfId="41041"/>
    <cellStyle name="Обычный 4 8" xfId="41042"/>
    <cellStyle name="Обычный 4 9" xfId="41043"/>
    <cellStyle name="Обычный 4_10" xfId="41044"/>
    <cellStyle name="Обычный 40" xfId="41045"/>
    <cellStyle name="Обычный 41" xfId="41046"/>
    <cellStyle name="Обычный 42" xfId="41047"/>
    <cellStyle name="Обычный 43" xfId="41048"/>
    <cellStyle name="Обычный 44" xfId="41049"/>
    <cellStyle name="Обычный 45" xfId="41050"/>
    <cellStyle name="Обычный 46" xfId="41051"/>
    <cellStyle name="Обычный 47" xfId="41052"/>
    <cellStyle name="Обычный 48" xfId="41053"/>
    <cellStyle name="Обычный 49" xfId="41054"/>
    <cellStyle name="Обычный 5" xfId="21"/>
    <cellStyle name="Обычный 5 2" xfId="34"/>
    <cellStyle name="Обычный 5 2 2" xfId="41055"/>
    <cellStyle name="Обычный 5 3" xfId="41056"/>
    <cellStyle name="Обычный 5 3 2" xfId="41057"/>
    <cellStyle name="Обычный 5 4" xfId="41058"/>
    <cellStyle name="Обычный 5 5" xfId="41059"/>
    <cellStyle name="Обычный 5 6" xfId="41060"/>
    <cellStyle name="Обычный 5 7" xfId="41061"/>
    <cellStyle name="Обычный 5 9" xfId="41062"/>
    <cellStyle name="Обычный 5_11" xfId="41063"/>
    <cellStyle name="Обычный 50" xfId="41064"/>
    <cellStyle name="Обычный 51" xfId="41065"/>
    <cellStyle name="Обычный 52" xfId="41066"/>
    <cellStyle name="Обычный 53" xfId="41067"/>
    <cellStyle name="Обычный 54" xfId="41068"/>
    <cellStyle name="Обычный 55" xfId="41069"/>
    <cellStyle name="Обычный 56" xfId="41070"/>
    <cellStyle name="Обычный 57" xfId="41071"/>
    <cellStyle name="Обычный 58" xfId="41072"/>
    <cellStyle name="Обычный 59" xfId="41073"/>
    <cellStyle name="Обычный 6" xfId="32"/>
    <cellStyle name="Обычный 6 10" xfId="41074"/>
    <cellStyle name="Обычный 6 2" xfId="41075"/>
    <cellStyle name="Обычный 6 2 2" xfId="41076"/>
    <cellStyle name="Обычный 6 2 3" xfId="41077"/>
    <cellStyle name="Обычный 6 2 5" xfId="41078"/>
    <cellStyle name="Обычный 6 2 5 2" xfId="41079"/>
    <cellStyle name="Обычный 6 2 5_12 11 2020вирусная инфекция(COVID тяжелая степень тяжести)с учетом ВМР9 включая ОРИТ" xfId="41080"/>
    <cellStyle name="Обычный 6 3" xfId="41081"/>
    <cellStyle name="Обычный 6 3 2" xfId="41082"/>
    <cellStyle name="Обычный 6 3 3" xfId="41083"/>
    <cellStyle name="Обычный 6 4" xfId="41084"/>
    <cellStyle name="Обычный 6 4 2" xfId="41085"/>
    <cellStyle name="Обычный 6 5" xfId="41086"/>
    <cellStyle name="Обычный 6 6" xfId="41087"/>
    <cellStyle name="Обычный 6 7" xfId="105"/>
    <cellStyle name="Обычный 6 7 2" xfId="41088"/>
    <cellStyle name="Обычный 6 7 2 2" xfId="41089"/>
    <cellStyle name="Обычный 6 7 3" xfId="46935"/>
    <cellStyle name="Обычный 6 8" xfId="41090"/>
    <cellStyle name="Обычный 6 9" xfId="41091"/>
    <cellStyle name="Обычный 6_12 11 2020вирусная инфекция(COVID тяжелая степень тяжести)с учетом ВМР9 включая ОРИТ" xfId="41092"/>
    <cellStyle name="Обычный 60" xfId="41093"/>
    <cellStyle name="Обычный 61" xfId="41094"/>
    <cellStyle name="Обычный 62" xfId="41095"/>
    <cellStyle name="Обычный 63" xfId="41096"/>
    <cellStyle name="Обычный 64" xfId="41097"/>
    <cellStyle name="Обычный 65" xfId="41098"/>
    <cellStyle name="Обычный 66" xfId="41099"/>
    <cellStyle name="Обычный 67" xfId="41100"/>
    <cellStyle name="Обычный 68" xfId="41101"/>
    <cellStyle name="Обычный 69" xfId="41102"/>
    <cellStyle name="Обычный 7" xfId="35"/>
    <cellStyle name="Обычный 7 2" xfId="41103"/>
    <cellStyle name="Обычный 7 2 2" xfId="41104"/>
    <cellStyle name="Обычный 7 2 2 2" xfId="41105"/>
    <cellStyle name="Обычный 7 2 2 2 2" xfId="41106"/>
    <cellStyle name="Обычный 7 2 2 3" xfId="41107"/>
    <cellStyle name="Обычный 7 2 3" xfId="41108"/>
    <cellStyle name="Обычный 7 2_Лист1" xfId="41109"/>
    <cellStyle name="Обычный 7 3" xfId="41110"/>
    <cellStyle name="Обычный 7 4" xfId="41111"/>
    <cellStyle name="Обычный 7 6" xfId="41112"/>
    <cellStyle name="Обычный 7_12 11 2020вирусная инфекция(COVID тяжелая степень тяжести)с учетом ВМР9 включая ОРИТ" xfId="41113"/>
    <cellStyle name="Обычный 70" xfId="41114"/>
    <cellStyle name="Обычный 71" xfId="41115"/>
    <cellStyle name="Обычный 72" xfId="41116"/>
    <cellStyle name="Обычный 73" xfId="41117"/>
    <cellStyle name="Обычный 74" xfId="41118"/>
    <cellStyle name="Обычный 75" xfId="41119"/>
    <cellStyle name="Обычный 76" xfId="41120"/>
    <cellStyle name="Обычный 77" xfId="41121"/>
    <cellStyle name="Обычный 78" xfId="41122"/>
    <cellStyle name="Обычный 79" xfId="41123"/>
    <cellStyle name="Обычный 8" xfId="39"/>
    <cellStyle name="Обычный 8 2" xfId="41124"/>
    <cellStyle name="Обычный 8 3" xfId="41125"/>
    <cellStyle name="Обычный 8 4" xfId="41126"/>
    <cellStyle name="Обычный 8_12 11 2020вирусная инфекция(COVID тяжелая степень тяжести)с учетом ВМР9 включая ОРИТ" xfId="41127"/>
    <cellStyle name="Обычный 80" xfId="41128"/>
    <cellStyle name="Обычный 81" xfId="41129"/>
    <cellStyle name="Обычный 82" xfId="41130"/>
    <cellStyle name="Обычный 83" xfId="41131"/>
    <cellStyle name="Обычный 84" xfId="41132"/>
    <cellStyle name="Обычный 85" xfId="41133"/>
    <cellStyle name="Обычный 86" xfId="41134"/>
    <cellStyle name="Обычный 87" xfId="41135"/>
    <cellStyle name="Обычный 88" xfId="41136"/>
    <cellStyle name="Обычный 89" xfId="41137"/>
    <cellStyle name="Обычный 9" xfId="52"/>
    <cellStyle name="Обычный 9 2" xfId="41138"/>
    <cellStyle name="Обычный 9 2 2" xfId="41139"/>
    <cellStyle name="Обычный 9 2 2 2" xfId="41140"/>
    <cellStyle name="Обычный 9 2 3" xfId="41141"/>
    <cellStyle name="Обычный 9 3" xfId="41142"/>
    <cellStyle name="Обычный 9 4" xfId="41143"/>
    <cellStyle name="Обычный 9 5" xfId="41144"/>
    <cellStyle name="Обычный 9_12 11 2020вирусная инфекция(COVID тяжелая степень тяжести)с учетом ВМР9 включая ОРИТ" xfId="41145"/>
    <cellStyle name="Обычный 90" xfId="41146"/>
    <cellStyle name="Обычный 91" xfId="41147"/>
    <cellStyle name="Обычный 92" xfId="41148"/>
    <cellStyle name="Обычный 93" xfId="41149"/>
    <cellStyle name="Обычный 94" xfId="41150"/>
    <cellStyle name="Обычный 95" xfId="41151"/>
    <cellStyle name="Обычный 96" xfId="41152"/>
    <cellStyle name="Обычный 97" xfId="41153"/>
    <cellStyle name="Обычный 98" xfId="41154"/>
    <cellStyle name="Обычный 99" xfId="41155"/>
    <cellStyle name="Плохой 2" xfId="41156"/>
    <cellStyle name="Плохой 2 2" xfId="41157"/>
    <cellStyle name="Плохой 3" xfId="41158"/>
    <cellStyle name="Плохой 4" xfId="41159"/>
    <cellStyle name="Плохой 5" xfId="41160"/>
    <cellStyle name="Пояснение 2" xfId="41161"/>
    <cellStyle name="Пояснение 3" xfId="41162"/>
    <cellStyle name="Пояснение 4" xfId="41163"/>
    <cellStyle name="Пояснение 5" xfId="41164"/>
    <cellStyle name="Примечание 2" xfId="41165"/>
    <cellStyle name="Примечание 2 10" xfId="41166"/>
    <cellStyle name="Примечание 2 10 10" xfId="41167"/>
    <cellStyle name="Примечание 2 10 10 2" xfId="41168"/>
    <cellStyle name="Примечание 2 10 10 2 2" xfId="41169"/>
    <cellStyle name="Примечание 2 10 10 2 2 2" xfId="41170"/>
    <cellStyle name="Примечание 2 10 10 2 3" xfId="41171"/>
    <cellStyle name="Примечание 2 10 10 3" xfId="41172"/>
    <cellStyle name="Примечание 2 10 10 3 2" xfId="41173"/>
    <cellStyle name="Примечание 2 10 10 4" xfId="41174"/>
    <cellStyle name="Примечание 2 10 11" xfId="41175"/>
    <cellStyle name="Примечание 2 10 11 2" xfId="41176"/>
    <cellStyle name="Примечание 2 10 11 2 2" xfId="41177"/>
    <cellStyle name="Примечание 2 10 11 3" xfId="41178"/>
    <cellStyle name="Примечание 2 10 12" xfId="41179"/>
    <cellStyle name="Примечание 2 10 12 2" xfId="41180"/>
    <cellStyle name="Примечание 2 10 13" xfId="41181"/>
    <cellStyle name="Примечание 2 10 2" xfId="41182"/>
    <cellStyle name="Примечание 2 10 2 10" xfId="41183"/>
    <cellStyle name="Примечание 2 10 2 10 2" xfId="41184"/>
    <cellStyle name="Примечание 2 10 2 10 2 2" xfId="41185"/>
    <cellStyle name="Примечание 2 10 2 10 3" xfId="41186"/>
    <cellStyle name="Примечание 2 10 2 11" xfId="41187"/>
    <cellStyle name="Примечание 2 10 2 11 2" xfId="41188"/>
    <cellStyle name="Примечание 2 10 2 12" xfId="41189"/>
    <cellStyle name="Примечание 2 10 2 2" xfId="41190"/>
    <cellStyle name="Примечание 2 10 2 2 2" xfId="41191"/>
    <cellStyle name="Примечание 2 10 2 2 2 2" xfId="41192"/>
    <cellStyle name="Примечание 2 10 2 2 2 2 2" xfId="41193"/>
    <cellStyle name="Примечание 2 10 2 2 2 2 2 2" xfId="41194"/>
    <cellStyle name="Примечание 2 10 2 2 2 2 3" xfId="41195"/>
    <cellStyle name="Примечание 2 10 2 2 2 3" xfId="41196"/>
    <cellStyle name="Примечание 2 10 2 2 2 3 2" xfId="41197"/>
    <cellStyle name="Примечание 2 10 2 2 2 4" xfId="41198"/>
    <cellStyle name="Примечание 2 10 2 2 3" xfId="41199"/>
    <cellStyle name="Примечание 2 10 2 2 3 2" xfId="41200"/>
    <cellStyle name="Примечание 2 10 2 2 3 2 2" xfId="41201"/>
    <cellStyle name="Примечание 2 10 2 2 3 3" xfId="41202"/>
    <cellStyle name="Примечание 2 10 2 2 4" xfId="41203"/>
    <cellStyle name="Примечание 2 10 2 2 4 2" xfId="41204"/>
    <cellStyle name="Примечание 2 10 2 2 5" xfId="41205"/>
    <cellStyle name="Примечание 2 10 2 3" xfId="41206"/>
    <cellStyle name="Примечание 2 10 2 3 2" xfId="41207"/>
    <cellStyle name="Примечание 2 10 2 3 2 2" xfId="41208"/>
    <cellStyle name="Примечание 2 10 2 3 2 2 2" xfId="41209"/>
    <cellStyle name="Примечание 2 10 2 3 2 2 2 2" xfId="41210"/>
    <cellStyle name="Примечание 2 10 2 3 2 2 3" xfId="41211"/>
    <cellStyle name="Примечание 2 10 2 3 2 3" xfId="41212"/>
    <cellStyle name="Примечание 2 10 2 3 2 3 2" xfId="41213"/>
    <cellStyle name="Примечание 2 10 2 3 2 4" xfId="41214"/>
    <cellStyle name="Примечание 2 10 2 3 3" xfId="41215"/>
    <cellStyle name="Примечание 2 10 2 3 3 2" xfId="41216"/>
    <cellStyle name="Примечание 2 10 2 3 3 2 2" xfId="41217"/>
    <cellStyle name="Примечание 2 10 2 3 3 3" xfId="41218"/>
    <cellStyle name="Примечание 2 10 2 3 4" xfId="41219"/>
    <cellStyle name="Примечание 2 10 2 3 4 2" xfId="41220"/>
    <cellStyle name="Примечание 2 10 2 3 5" xfId="41221"/>
    <cellStyle name="Примечание 2 10 2 4" xfId="41222"/>
    <cellStyle name="Примечание 2 10 2 4 2" xfId="41223"/>
    <cellStyle name="Примечание 2 10 2 4 2 2" xfId="41224"/>
    <cellStyle name="Примечание 2 10 2 4 2 2 2" xfId="41225"/>
    <cellStyle name="Примечание 2 10 2 4 2 2 2 2" xfId="41226"/>
    <cellStyle name="Примечание 2 10 2 4 2 2 3" xfId="41227"/>
    <cellStyle name="Примечание 2 10 2 4 2 3" xfId="41228"/>
    <cellStyle name="Примечание 2 10 2 4 2 3 2" xfId="41229"/>
    <cellStyle name="Примечание 2 10 2 4 2 4" xfId="41230"/>
    <cellStyle name="Примечание 2 10 2 4 3" xfId="41231"/>
    <cellStyle name="Примечание 2 10 2 4 3 2" xfId="41232"/>
    <cellStyle name="Примечание 2 10 2 4 3 2 2" xfId="41233"/>
    <cellStyle name="Примечание 2 10 2 4 3 3" xfId="41234"/>
    <cellStyle name="Примечание 2 10 2 4 4" xfId="41235"/>
    <cellStyle name="Примечание 2 10 2 4 4 2" xfId="41236"/>
    <cellStyle name="Примечание 2 10 2 4 5" xfId="41237"/>
    <cellStyle name="Примечание 2 10 2 5" xfId="41238"/>
    <cellStyle name="Примечание 2 10 2 5 2" xfId="41239"/>
    <cellStyle name="Примечание 2 10 2 5 2 2" xfId="41240"/>
    <cellStyle name="Примечание 2 10 2 5 2 2 2" xfId="41241"/>
    <cellStyle name="Примечание 2 10 2 5 2 2 2 2" xfId="41242"/>
    <cellStyle name="Примечание 2 10 2 5 2 2 3" xfId="41243"/>
    <cellStyle name="Примечание 2 10 2 5 2 3" xfId="41244"/>
    <cellStyle name="Примечание 2 10 2 5 2 3 2" xfId="41245"/>
    <cellStyle name="Примечание 2 10 2 5 2 4" xfId="41246"/>
    <cellStyle name="Примечание 2 10 2 5 3" xfId="41247"/>
    <cellStyle name="Примечание 2 10 2 5 3 2" xfId="41248"/>
    <cellStyle name="Примечание 2 10 2 5 3 2 2" xfId="41249"/>
    <cellStyle name="Примечание 2 10 2 5 3 3" xfId="41250"/>
    <cellStyle name="Примечание 2 10 2 5 4" xfId="41251"/>
    <cellStyle name="Примечание 2 10 2 5 4 2" xfId="41252"/>
    <cellStyle name="Примечание 2 10 2 5 5" xfId="41253"/>
    <cellStyle name="Примечание 2 10 2 6" xfId="41254"/>
    <cellStyle name="Примечание 2 10 2 6 2" xfId="41255"/>
    <cellStyle name="Примечание 2 10 2 6 2 2" xfId="41256"/>
    <cellStyle name="Примечание 2 10 2 6 2 2 2" xfId="41257"/>
    <cellStyle name="Примечание 2 10 2 6 2 2 2 2" xfId="41258"/>
    <cellStyle name="Примечание 2 10 2 6 2 2 3" xfId="41259"/>
    <cellStyle name="Примечание 2 10 2 6 2 3" xfId="41260"/>
    <cellStyle name="Примечание 2 10 2 6 2 3 2" xfId="41261"/>
    <cellStyle name="Примечание 2 10 2 6 2 4" xfId="41262"/>
    <cellStyle name="Примечание 2 10 2 6 3" xfId="41263"/>
    <cellStyle name="Примечание 2 10 2 6 3 2" xfId="41264"/>
    <cellStyle name="Примечание 2 10 2 6 3 2 2" xfId="41265"/>
    <cellStyle name="Примечание 2 10 2 6 3 3" xfId="41266"/>
    <cellStyle name="Примечание 2 10 2 6 4" xfId="41267"/>
    <cellStyle name="Примечание 2 10 2 6 4 2" xfId="41268"/>
    <cellStyle name="Примечание 2 10 2 6 5" xfId="41269"/>
    <cellStyle name="Примечание 2 10 2 7" xfId="41270"/>
    <cellStyle name="Примечание 2 10 2 7 2" xfId="41271"/>
    <cellStyle name="Примечание 2 10 2 7 2 2" xfId="41272"/>
    <cellStyle name="Примечание 2 10 2 7 2 2 2" xfId="41273"/>
    <cellStyle name="Примечание 2 10 2 7 2 2 2 2" xfId="41274"/>
    <cellStyle name="Примечание 2 10 2 7 2 2 3" xfId="41275"/>
    <cellStyle name="Примечание 2 10 2 7 2 3" xfId="41276"/>
    <cellStyle name="Примечание 2 10 2 7 2 3 2" xfId="41277"/>
    <cellStyle name="Примечание 2 10 2 7 2 4" xfId="41278"/>
    <cellStyle name="Примечание 2 10 2 7 3" xfId="41279"/>
    <cellStyle name="Примечание 2 10 2 7 3 2" xfId="41280"/>
    <cellStyle name="Примечание 2 10 2 7 3 2 2" xfId="41281"/>
    <cellStyle name="Примечание 2 10 2 7 3 3" xfId="41282"/>
    <cellStyle name="Примечание 2 10 2 7 4" xfId="41283"/>
    <cellStyle name="Примечание 2 10 2 7 4 2" xfId="41284"/>
    <cellStyle name="Примечание 2 10 2 7 5" xfId="41285"/>
    <cellStyle name="Примечание 2 10 2 8" xfId="41286"/>
    <cellStyle name="Примечание 2 10 2 8 2" xfId="41287"/>
    <cellStyle name="Примечание 2 10 2 8 2 2" xfId="41288"/>
    <cellStyle name="Примечание 2 10 2 8 2 2 2" xfId="41289"/>
    <cellStyle name="Примечание 2 10 2 8 2 2 2 2" xfId="41290"/>
    <cellStyle name="Примечание 2 10 2 8 2 2 3" xfId="41291"/>
    <cellStyle name="Примечание 2 10 2 8 2 3" xfId="41292"/>
    <cellStyle name="Примечание 2 10 2 8 2 3 2" xfId="41293"/>
    <cellStyle name="Примечание 2 10 2 8 2 4" xfId="41294"/>
    <cellStyle name="Примечание 2 10 2 8 3" xfId="41295"/>
    <cellStyle name="Примечание 2 10 2 8 3 2" xfId="41296"/>
    <cellStyle name="Примечание 2 10 2 8 3 2 2" xfId="41297"/>
    <cellStyle name="Примечание 2 10 2 8 3 3" xfId="41298"/>
    <cellStyle name="Примечание 2 10 2 8 4" xfId="41299"/>
    <cellStyle name="Примечание 2 10 2 8 4 2" xfId="41300"/>
    <cellStyle name="Примечание 2 10 2 8 5" xfId="41301"/>
    <cellStyle name="Примечание 2 10 2 9" xfId="41302"/>
    <cellStyle name="Примечание 2 10 2 9 2" xfId="41303"/>
    <cellStyle name="Примечание 2 10 2 9 2 2" xfId="41304"/>
    <cellStyle name="Примечание 2 10 2 9 2 2 2" xfId="41305"/>
    <cellStyle name="Примечание 2 10 2 9 2 3" xfId="41306"/>
    <cellStyle name="Примечание 2 10 2 9 3" xfId="41307"/>
    <cellStyle name="Примечание 2 10 2 9 3 2" xfId="41308"/>
    <cellStyle name="Примечание 2 10 2 9 4" xfId="41309"/>
    <cellStyle name="Примечание 2 10 3" xfId="41310"/>
    <cellStyle name="Примечание 2 10 3 2" xfId="41311"/>
    <cellStyle name="Примечание 2 10 3 2 2" xfId="41312"/>
    <cellStyle name="Примечание 2 10 3 2 2 2" xfId="41313"/>
    <cellStyle name="Примечание 2 10 3 2 2 2 2" xfId="41314"/>
    <cellStyle name="Примечание 2 10 3 2 2 3" xfId="41315"/>
    <cellStyle name="Примечание 2 10 3 2 3" xfId="41316"/>
    <cellStyle name="Примечание 2 10 3 2 3 2" xfId="41317"/>
    <cellStyle name="Примечание 2 10 3 2 4" xfId="41318"/>
    <cellStyle name="Примечание 2 10 3 3" xfId="41319"/>
    <cellStyle name="Примечание 2 10 3 3 2" xfId="41320"/>
    <cellStyle name="Примечание 2 10 3 3 2 2" xfId="41321"/>
    <cellStyle name="Примечание 2 10 3 3 3" xfId="41322"/>
    <cellStyle name="Примечание 2 10 3 4" xfId="41323"/>
    <cellStyle name="Примечание 2 10 3 4 2" xfId="41324"/>
    <cellStyle name="Примечание 2 10 3 5" xfId="41325"/>
    <cellStyle name="Примечание 2 10 4" xfId="41326"/>
    <cellStyle name="Примечание 2 10 4 2" xfId="41327"/>
    <cellStyle name="Примечание 2 10 4 2 2" xfId="41328"/>
    <cellStyle name="Примечание 2 10 4 2 2 2" xfId="41329"/>
    <cellStyle name="Примечание 2 10 4 2 2 2 2" xfId="41330"/>
    <cellStyle name="Примечание 2 10 4 2 2 3" xfId="41331"/>
    <cellStyle name="Примечание 2 10 4 2 3" xfId="41332"/>
    <cellStyle name="Примечание 2 10 4 2 3 2" xfId="41333"/>
    <cellStyle name="Примечание 2 10 4 2 4" xfId="41334"/>
    <cellStyle name="Примечание 2 10 4 3" xfId="41335"/>
    <cellStyle name="Примечание 2 10 4 3 2" xfId="41336"/>
    <cellStyle name="Примечание 2 10 4 3 2 2" xfId="41337"/>
    <cellStyle name="Примечание 2 10 4 3 3" xfId="41338"/>
    <cellStyle name="Примечание 2 10 4 4" xfId="41339"/>
    <cellStyle name="Примечание 2 10 4 4 2" xfId="41340"/>
    <cellStyle name="Примечание 2 10 4 5" xfId="41341"/>
    <cellStyle name="Примечание 2 10 5" xfId="41342"/>
    <cellStyle name="Примечание 2 10 5 2" xfId="41343"/>
    <cellStyle name="Примечание 2 10 5 2 2" xfId="41344"/>
    <cellStyle name="Примечание 2 10 5 2 2 2" xfId="41345"/>
    <cellStyle name="Примечание 2 10 5 2 2 2 2" xfId="41346"/>
    <cellStyle name="Примечание 2 10 5 2 2 3" xfId="41347"/>
    <cellStyle name="Примечание 2 10 5 2 3" xfId="41348"/>
    <cellStyle name="Примечание 2 10 5 2 3 2" xfId="41349"/>
    <cellStyle name="Примечание 2 10 5 2 4" xfId="41350"/>
    <cellStyle name="Примечание 2 10 5 3" xfId="41351"/>
    <cellStyle name="Примечание 2 10 5 3 2" xfId="41352"/>
    <cellStyle name="Примечание 2 10 5 3 2 2" xfId="41353"/>
    <cellStyle name="Примечание 2 10 5 3 3" xfId="41354"/>
    <cellStyle name="Примечание 2 10 5 4" xfId="41355"/>
    <cellStyle name="Примечание 2 10 5 4 2" xfId="41356"/>
    <cellStyle name="Примечание 2 10 5 5" xfId="41357"/>
    <cellStyle name="Примечание 2 10 6" xfId="41358"/>
    <cellStyle name="Примечание 2 10 6 2" xfId="41359"/>
    <cellStyle name="Примечание 2 10 6 2 2" xfId="41360"/>
    <cellStyle name="Примечание 2 10 6 2 2 2" xfId="41361"/>
    <cellStyle name="Примечание 2 10 6 2 2 2 2" xfId="41362"/>
    <cellStyle name="Примечание 2 10 6 2 2 3" xfId="41363"/>
    <cellStyle name="Примечание 2 10 6 2 3" xfId="41364"/>
    <cellStyle name="Примечание 2 10 6 2 3 2" xfId="41365"/>
    <cellStyle name="Примечание 2 10 6 2 4" xfId="41366"/>
    <cellStyle name="Примечание 2 10 6 3" xfId="41367"/>
    <cellStyle name="Примечание 2 10 6 3 2" xfId="41368"/>
    <cellStyle name="Примечание 2 10 6 3 2 2" xfId="41369"/>
    <cellStyle name="Примечание 2 10 6 3 3" xfId="41370"/>
    <cellStyle name="Примечание 2 10 6 4" xfId="41371"/>
    <cellStyle name="Примечание 2 10 6 4 2" xfId="41372"/>
    <cellStyle name="Примечание 2 10 6 5" xfId="41373"/>
    <cellStyle name="Примечание 2 10 7" xfId="41374"/>
    <cellStyle name="Примечание 2 10 7 2" xfId="41375"/>
    <cellStyle name="Примечание 2 10 7 2 2" xfId="41376"/>
    <cellStyle name="Примечание 2 10 7 2 2 2" xfId="41377"/>
    <cellStyle name="Примечание 2 10 7 2 2 2 2" xfId="41378"/>
    <cellStyle name="Примечание 2 10 7 2 2 3" xfId="41379"/>
    <cellStyle name="Примечание 2 10 7 2 3" xfId="41380"/>
    <cellStyle name="Примечание 2 10 7 2 3 2" xfId="41381"/>
    <cellStyle name="Примечание 2 10 7 2 4" xfId="41382"/>
    <cellStyle name="Примечание 2 10 7 3" xfId="41383"/>
    <cellStyle name="Примечание 2 10 7 3 2" xfId="41384"/>
    <cellStyle name="Примечание 2 10 7 3 2 2" xfId="41385"/>
    <cellStyle name="Примечание 2 10 7 3 3" xfId="41386"/>
    <cellStyle name="Примечание 2 10 7 4" xfId="41387"/>
    <cellStyle name="Примечание 2 10 7 4 2" xfId="41388"/>
    <cellStyle name="Примечание 2 10 7 5" xfId="41389"/>
    <cellStyle name="Примечание 2 10 8" xfId="41390"/>
    <cellStyle name="Примечание 2 10 8 2" xfId="41391"/>
    <cellStyle name="Примечание 2 10 8 2 2" xfId="41392"/>
    <cellStyle name="Примечание 2 10 8 2 2 2" xfId="41393"/>
    <cellStyle name="Примечание 2 10 8 2 2 2 2" xfId="41394"/>
    <cellStyle name="Примечание 2 10 8 2 2 3" xfId="41395"/>
    <cellStyle name="Примечание 2 10 8 2 3" xfId="41396"/>
    <cellStyle name="Примечание 2 10 8 2 3 2" xfId="41397"/>
    <cellStyle name="Примечание 2 10 8 2 4" xfId="41398"/>
    <cellStyle name="Примечание 2 10 8 3" xfId="41399"/>
    <cellStyle name="Примечание 2 10 8 3 2" xfId="41400"/>
    <cellStyle name="Примечание 2 10 8 3 2 2" xfId="41401"/>
    <cellStyle name="Примечание 2 10 8 3 3" xfId="41402"/>
    <cellStyle name="Примечание 2 10 8 4" xfId="41403"/>
    <cellStyle name="Примечание 2 10 8 4 2" xfId="41404"/>
    <cellStyle name="Примечание 2 10 8 5" xfId="41405"/>
    <cellStyle name="Примечание 2 10 9" xfId="41406"/>
    <cellStyle name="Примечание 2 10 9 2" xfId="41407"/>
    <cellStyle name="Примечание 2 10 9 2 2" xfId="41408"/>
    <cellStyle name="Примечание 2 10 9 2 2 2" xfId="41409"/>
    <cellStyle name="Примечание 2 10 9 2 2 2 2" xfId="41410"/>
    <cellStyle name="Примечание 2 10 9 2 2 3" xfId="41411"/>
    <cellStyle name="Примечание 2 10 9 2 3" xfId="41412"/>
    <cellStyle name="Примечание 2 10 9 2 3 2" xfId="41413"/>
    <cellStyle name="Примечание 2 10 9 2 4" xfId="41414"/>
    <cellStyle name="Примечание 2 10 9 3" xfId="41415"/>
    <cellStyle name="Примечание 2 10 9 3 2" xfId="41416"/>
    <cellStyle name="Примечание 2 10 9 3 2 2" xfId="41417"/>
    <cellStyle name="Примечание 2 10 9 3 3" xfId="41418"/>
    <cellStyle name="Примечание 2 10 9 4" xfId="41419"/>
    <cellStyle name="Примечание 2 10 9 4 2" xfId="41420"/>
    <cellStyle name="Примечание 2 10 9 5" xfId="41421"/>
    <cellStyle name="Примечание 2 11" xfId="41422"/>
    <cellStyle name="Примечание 2 11 10" xfId="41423"/>
    <cellStyle name="Примечание 2 11 10 2" xfId="41424"/>
    <cellStyle name="Примечание 2 11 10 2 2" xfId="41425"/>
    <cellStyle name="Примечание 2 11 10 2 2 2" xfId="41426"/>
    <cellStyle name="Примечание 2 11 10 2 3" xfId="41427"/>
    <cellStyle name="Примечание 2 11 10 3" xfId="41428"/>
    <cellStyle name="Примечание 2 11 10 3 2" xfId="41429"/>
    <cellStyle name="Примечание 2 11 10 4" xfId="41430"/>
    <cellStyle name="Примечание 2 11 11" xfId="41431"/>
    <cellStyle name="Примечание 2 11 11 2" xfId="41432"/>
    <cellStyle name="Примечание 2 11 11 2 2" xfId="41433"/>
    <cellStyle name="Примечание 2 11 11 3" xfId="41434"/>
    <cellStyle name="Примечание 2 11 12" xfId="41435"/>
    <cellStyle name="Примечание 2 11 12 2" xfId="41436"/>
    <cellStyle name="Примечание 2 11 13" xfId="41437"/>
    <cellStyle name="Примечание 2 11 2" xfId="41438"/>
    <cellStyle name="Примечание 2 11 2 10" xfId="41439"/>
    <cellStyle name="Примечание 2 11 2 10 2" xfId="41440"/>
    <cellStyle name="Примечание 2 11 2 10 2 2" xfId="41441"/>
    <cellStyle name="Примечание 2 11 2 10 3" xfId="41442"/>
    <cellStyle name="Примечание 2 11 2 11" xfId="41443"/>
    <cellStyle name="Примечание 2 11 2 11 2" xfId="41444"/>
    <cellStyle name="Примечание 2 11 2 12" xfId="41445"/>
    <cellStyle name="Примечание 2 11 2 2" xfId="41446"/>
    <cellStyle name="Примечание 2 11 2 2 2" xfId="41447"/>
    <cellStyle name="Примечание 2 11 2 2 2 2" xfId="41448"/>
    <cellStyle name="Примечание 2 11 2 2 2 2 2" xfId="41449"/>
    <cellStyle name="Примечание 2 11 2 2 2 2 2 2" xfId="41450"/>
    <cellStyle name="Примечание 2 11 2 2 2 2 3" xfId="41451"/>
    <cellStyle name="Примечание 2 11 2 2 2 3" xfId="41452"/>
    <cellStyle name="Примечание 2 11 2 2 2 3 2" xfId="41453"/>
    <cellStyle name="Примечание 2 11 2 2 2 4" xfId="41454"/>
    <cellStyle name="Примечание 2 11 2 2 3" xfId="41455"/>
    <cellStyle name="Примечание 2 11 2 2 3 2" xfId="41456"/>
    <cellStyle name="Примечание 2 11 2 2 3 2 2" xfId="41457"/>
    <cellStyle name="Примечание 2 11 2 2 3 3" xfId="41458"/>
    <cellStyle name="Примечание 2 11 2 2 4" xfId="41459"/>
    <cellStyle name="Примечание 2 11 2 2 4 2" xfId="41460"/>
    <cellStyle name="Примечание 2 11 2 2 5" xfId="41461"/>
    <cellStyle name="Примечание 2 11 2 3" xfId="41462"/>
    <cellStyle name="Примечание 2 11 2 3 2" xfId="41463"/>
    <cellStyle name="Примечание 2 11 2 3 2 2" xfId="41464"/>
    <cellStyle name="Примечание 2 11 2 3 2 2 2" xfId="41465"/>
    <cellStyle name="Примечание 2 11 2 3 2 2 2 2" xfId="41466"/>
    <cellStyle name="Примечание 2 11 2 3 2 2 3" xfId="41467"/>
    <cellStyle name="Примечание 2 11 2 3 2 3" xfId="41468"/>
    <cellStyle name="Примечание 2 11 2 3 2 3 2" xfId="41469"/>
    <cellStyle name="Примечание 2 11 2 3 2 4" xfId="41470"/>
    <cellStyle name="Примечание 2 11 2 3 3" xfId="41471"/>
    <cellStyle name="Примечание 2 11 2 3 3 2" xfId="41472"/>
    <cellStyle name="Примечание 2 11 2 3 3 2 2" xfId="41473"/>
    <cellStyle name="Примечание 2 11 2 3 3 3" xfId="41474"/>
    <cellStyle name="Примечание 2 11 2 3 4" xfId="41475"/>
    <cellStyle name="Примечание 2 11 2 3 4 2" xfId="41476"/>
    <cellStyle name="Примечание 2 11 2 3 5" xfId="41477"/>
    <cellStyle name="Примечание 2 11 2 4" xfId="41478"/>
    <cellStyle name="Примечание 2 11 2 4 2" xfId="41479"/>
    <cellStyle name="Примечание 2 11 2 4 2 2" xfId="41480"/>
    <cellStyle name="Примечание 2 11 2 4 2 2 2" xfId="41481"/>
    <cellStyle name="Примечание 2 11 2 4 2 2 2 2" xfId="41482"/>
    <cellStyle name="Примечание 2 11 2 4 2 2 3" xfId="41483"/>
    <cellStyle name="Примечание 2 11 2 4 2 3" xfId="41484"/>
    <cellStyle name="Примечание 2 11 2 4 2 3 2" xfId="41485"/>
    <cellStyle name="Примечание 2 11 2 4 2 4" xfId="41486"/>
    <cellStyle name="Примечание 2 11 2 4 3" xfId="41487"/>
    <cellStyle name="Примечание 2 11 2 4 3 2" xfId="41488"/>
    <cellStyle name="Примечание 2 11 2 4 3 2 2" xfId="41489"/>
    <cellStyle name="Примечание 2 11 2 4 3 3" xfId="41490"/>
    <cellStyle name="Примечание 2 11 2 4 4" xfId="41491"/>
    <cellStyle name="Примечание 2 11 2 4 4 2" xfId="41492"/>
    <cellStyle name="Примечание 2 11 2 4 5" xfId="41493"/>
    <cellStyle name="Примечание 2 11 2 5" xfId="41494"/>
    <cellStyle name="Примечание 2 11 2 5 2" xfId="41495"/>
    <cellStyle name="Примечание 2 11 2 5 2 2" xfId="41496"/>
    <cellStyle name="Примечание 2 11 2 5 2 2 2" xfId="41497"/>
    <cellStyle name="Примечание 2 11 2 5 2 2 2 2" xfId="41498"/>
    <cellStyle name="Примечание 2 11 2 5 2 2 3" xfId="41499"/>
    <cellStyle name="Примечание 2 11 2 5 2 3" xfId="41500"/>
    <cellStyle name="Примечание 2 11 2 5 2 3 2" xfId="41501"/>
    <cellStyle name="Примечание 2 11 2 5 2 4" xfId="41502"/>
    <cellStyle name="Примечание 2 11 2 5 3" xfId="41503"/>
    <cellStyle name="Примечание 2 11 2 5 3 2" xfId="41504"/>
    <cellStyle name="Примечание 2 11 2 5 3 2 2" xfId="41505"/>
    <cellStyle name="Примечание 2 11 2 5 3 3" xfId="41506"/>
    <cellStyle name="Примечание 2 11 2 5 4" xfId="41507"/>
    <cellStyle name="Примечание 2 11 2 5 4 2" xfId="41508"/>
    <cellStyle name="Примечание 2 11 2 5 5" xfId="41509"/>
    <cellStyle name="Примечание 2 11 2 6" xfId="41510"/>
    <cellStyle name="Примечание 2 11 2 6 2" xfId="41511"/>
    <cellStyle name="Примечание 2 11 2 6 2 2" xfId="41512"/>
    <cellStyle name="Примечание 2 11 2 6 2 2 2" xfId="41513"/>
    <cellStyle name="Примечание 2 11 2 6 2 2 2 2" xfId="41514"/>
    <cellStyle name="Примечание 2 11 2 6 2 2 3" xfId="41515"/>
    <cellStyle name="Примечание 2 11 2 6 2 3" xfId="41516"/>
    <cellStyle name="Примечание 2 11 2 6 2 3 2" xfId="41517"/>
    <cellStyle name="Примечание 2 11 2 6 2 4" xfId="41518"/>
    <cellStyle name="Примечание 2 11 2 6 3" xfId="41519"/>
    <cellStyle name="Примечание 2 11 2 6 3 2" xfId="41520"/>
    <cellStyle name="Примечание 2 11 2 6 3 2 2" xfId="41521"/>
    <cellStyle name="Примечание 2 11 2 6 3 3" xfId="41522"/>
    <cellStyle name="Примечание 2 11 2 6 4" xfId="41523"/>
    <cellStyle name="Примечание 2 11 2 6 4 2" xfId="41524"/>
    <cellStyle name="Примечание 2 11 2 6 5" xfId="41525"/>
    <cellStyle name="Примечание 2 11 2 7" xfId="41526"/>
    <cellStyle name="Примечание 2 11 2 7 2" xfId="41527"/>
    <cellStyle name="Примечание 2 11 2 7 2 2" xfId="41528"/>
    <cellStyle name="Примечание 2 11 2 7 2 2 2" xfId="41529"/>
    <cellStyle name="Примечание 2 11 2 7 2 2 2 2" xfId="41530"/>
    <cellStyle name="Примечание 2 11 2 7 2 2 3" xfId="41531"/>
    <cellStyle name="Примечание 2 11 2 7 2 3" xfId="41532"/>
    <cellStyle name="Примечание 2 11 2 7 2 3 2" xfId="41533"/>
    <cellStyle name="Примечание 2 11 2 7 2 4" xfId="41534"/>
    <cellStyle name="Примечание 2 11 2 7 3" xfId="41535"/>
    <cellStyle name="Примечание 2 11 2 7 3 2" xfId="41536"/>
    <cellStyle name="Примечание 2 11 2 7 3 2 2" xfId="41537"/>
    <cellStyle name="Примечание 2 11 2 7 3 3" xfId="41538"/>
    <cellStyle name="Примечание 2 11 2 7 4" xfId="41539"/>
    <cellStyle name="Примечание 2 11 2 7 4 2" xfId="41540"/>
    <cellStyle name="Примечание 2 11 2 7 5" xfId="41541"/>
    <cellStyle name="Примечание 2 11 2 8" xfId="41542"/>
    <cellStyle name="Примечание 2 11 2 8 2" xfId="41543"/>
    <cellStyle name="Примечание 2 11 2 8 2 2" xfId="41544"/>
    <cellStyle name="Примечание 2 11 2 8 2 2 2" xfId="41545"/>
    <cellStyle name="Примечание 2 11 2 8 2 2 2 2" xfId="41546"/>
    <cellStyle name="Примечание 2 11 2 8 2 2 3" xfId="41547"/>
    <cellStyle name="Примечание 2 11 2 8 2 3" xfId="41548"/>
    <cellStyle name="Примечание 2 11 2 8 2 3 2" xfId="41549"/>
    <cellStyle name="Примечание 2 11 2 8 2 4" xfId="41550"/>
    <cellStyle name="Примечание 2 11 2 8 3" xfId="41551"/>
    <cellStyle name="Примечание 2 11 2 8 3 2" xfId="41552"/>
    <cellStyle name="Примечание 2 11 2 8 3 2 2" xfId="41553"/>
    <cellStyle name="Примечание 2 11 2 8 3 3" xfId="41554"/>
    <cellStyle name="Примечание 2 11 2 8 4" xfId="41555"/>
    <cellStyle name="Примечание 2 11 2 8 4 2" xfId="41556"/>
    <cellStyle name="Примечание 2 11 2 8 5" xfId="41557"/>
    <cellStyle name="Примечание 2 11 2 9" xfId="41558"/>
    <cellStyle name="Примечание 2 11 2 9 2" xfId="41559"/>
    <cellStyle name="Примечание 2 11 2 9 2 2" xfId="41560"/>
    <cellStyle name="Примечание 2 11 2 9 2 2 2" xfId="41561"/>
    <cellStyle name="Примечание 2 11 2 9 2 3" xfId="41562"/>
    <cellStyle name="Примечание 2 11 2 9 3" xfId="41563"/>
    <cellStyle name="Примечание 2 11 2 9 3 2" xfId="41564"/>
    <cellStyle name="Примечание 2 11 2 9 4" xfId="41565"/>
    <cellStyle name="Примечание 2 11 3" xfId="41566"/>
    <cellStyle name="Примечание 2 11 3 2" xfId="41567"/>
    <cellStyle name="Примечание 2 11 3 2 2" xfId="41568"/>
    <cellStyle name="Примечание 2 11 3 2 2 2" xfId="41569"/>
    <cellStyle name="Примечание 2 11 3 2 2 2 2" xfId="41570"/>
    <cellStyle name="Примечание 2 11 3 2 2 3" xfId="41571"/>
    <cellStyle name="Примечание 2 11 3 2 3" xfId="41572"/>
    <cellStyle name="Примечание 2 11 3 2 3 2" xfId="41573"/>
    <cellStyle name="Примечание 2 11 3 2 4" xfId="41574"/>
    <cellStyle name="Примечание 2 11 3 3" xfId="41575"/>
    <cellStyle name="Примечание 2 11 3 3 2" xfId="41576"/>
    <cellStyle name="Примечание 2 11 3 3 2 2" xfId="41577"/>
    <cellStyle name="Примечание 2 11 3 3 3" xfId="41578"/>
    <cellStyle name="Примечание 2 11 3 4" xfId="41579"/>
    <cellStyle name="Примечание 2 11 3 4 2" xfId="41580"/>
    <cellStyle name="Примечание 2 11 3 5" xfId="41581"/>
    <cellStyle name="Примечание 2 11 4" xfId="41582"/>
    <cellStyle name="Примечание 2 11 4 2" xfId="41583"/>
    <cellStyle name="Примечание 2 11 4 2 2" xfId="41584"/>
    <cellStyle name="Примечание 2 11 4 2 2 2" xfId="41585"/>
    <cellStyle name="Примечание 2 11 4 2 2 2 2" xfId="41586"/>
    <cellStyle name="Примечание 2 11 4 2 2 3" xfId="41587"/>
    <cellStyle name="Примечание 2 11 4 2 3" xfId="41588"/>
    <cellStyle name="Примечание 2 11 4 2 3 2" xfId="41589"/>
    <cellStyle name="Примечание 2 11 4 2 4" xfId="41590"/>
    <cellStyle name="Примечание 2 11 4 3" xfId="41591"/>
    <cellStyle name="Примечание 2 11 4 3 2" xfId="41592"/>
    <cellStyle name="Примечание 2 11 4 3 2 2" xfId="41593"/>
    <cellStyle name="Примечание 2 11 4 3 3" xfId="41594"/>
    <cellStyle name="Примечание 2 11 4 4" xfId="41595"/>
    <cellStyle name="Примечание 2 11 4 4 2" xfId="41596"/>
    <cellStyle name="Примечание 2 11 4 5" xfId="41597"/>
    <cellStyle name="Примечание 2 11 5" xfId="41598"/>
    <cellStyle name="Примечание 2 11 5 2" xfId="41599"/>
    <cellStyle name="Примечание 2 11 5 2 2" xfId="41600"/>
    <cellStyle name="Примечание 2 11 5 2 2 2" xfId="41601"/>
    <cellStyle name="Примечание 2 11 5 2 2 2 2" xfId="41602"/>
    <cellStyle name="Примечание 2 11 5 2 2 3" xfId="41603"/>
    <cellStyle name="Примечание 2 11 5 2 3" xfId="41604"/>
    <cellStyle name="Примечание 2 11 5 2 3 2" xfId="41605"/>
    <cellStyle name="Примечание 2 11 5 2 4" xfId="41606"/>
    <cellStyle name="Примечание 2 11 5 3" xfId="41607"/>
    <cellStyle name="Примечание 2 11 5 3 2" xfId="41608"/>
    <cellStyle name="Примечание 2 11 5 3 2 2" xfId="41609"/>
    <cellStyle name="Примечание 2 11 5 3 3" xfId="41610"/>
    <cellStyle name="Примечание 2 11 5 4" xfId="41611"/>
    <cellStyle name="Примечание 2 11 5 4 2" xfId="41612"/>
    <cellStyle name="Примечание 2 11 5 5" xfId="41613"/>
    <cellStyle name="Примечание 2 11 6" xfId="41614"/>
    <cellStyle name="Примечание 2 11 6 2" xfId="41615"/>
    <cellStyle name="Примечание 2 11 6 2 2" xfId="41616"/>
    <cellStyle name="Примечание 2 11 6 2 2 2" xfId="41617"/>
    <cellStyle name="Примечание 2 11 6 2 2 2 2" xfId="41618"/>
    <cellStyle name="Примечание 2 11 6 2 2 3" xfId="41619"/>
    <cellStyle name="Примечание 2 11 6 2 3" xfId="41620"/>
    <cellStyle name="Примечание 2 11 6 2 3 2" xfId="41621"/>
    <cellStyle name="Примечание 2 11 6 2 4" xfId="41622"/>
    <cellStyle name="Примечание 2 11 6 3" xfId="41623"/>
    <cellStyle name="Примечание 2 11 6 3 2" xfId="41624"/>
    <cellStyle name="Примечание 2 11 6 3 2 2" xfId="41625"/>
    <cellStyle name="Примечание 2 11 6 3 3" xfId="41626"/>
    <cellStyle name="Примечание 2 11 6 4" xfId="41627"/>
    <cellStyle name="Примечание 2 11 6 4 2" xfId="41628"/>
    <cellStyle name="Примечание 2 11 6 5" xfId="41629"/>
    <cellStyle name="Примечание 2 11 7" xfId="41630"/>
    <cellStyle name="Примечание 2 11 7 2" xfId="41631"/>
    <cellStyle name="Примечание 2 11 7 2 2" xfId="41632"/>
    <cellStyle name="Примечание 2 11 7 2 2 2" xfId="41633"/>
    <cellStyle name="Примечание 2 11 7 2 2 2 2" xfId="41634"/>
    <cellStyle name="Примечание 2 11 7 2 2 3" xfId="41635"/>
    <cellStyle name="Примечание 2 11 7 2 3" xfId="41636"/>
    <cellStyle name="Примечание 2 11 7 2 3 2" xfId="41637"/>
    <cellStyle name="Примечание 2 11 7 2 4" xfId="41638"/>
    <cellStyle name="Примечание 2 11 7 3" xfId="41639"/>
    <cellStyle name="Примечание 2 11 7 3 2" xfId="41640"/>
    <cellStyle name="Примечание 2 11 7 3 2 2" xfId="41641"/>
    <cellStyle name="Примечание 2 11 7 3 3" xfId="41642"/>
    <cellStyle name="Примечание 2 11 7 4" xfId="41643"/>
    <cellStyle name="Примечание 2 11 7 4 2" xfId="41644"/>
    <cellStyle name="Примечание 2 11 7 5" xfId="41645"/>
    <cellStyle name="Примечание 2 11 8" xfId="41646"/>
    <cellStyle name="Примечание 2 11 8 2" xfId="41647"/>
    <cellStyle name="Примечание 2 11 8 2 2" xfId="41648"/>
    <cellStyle name="Примечание 2 11 8 2 2 2" xfId="41649"/>
    <cellStyle name="Примечание 2 11 8 2 2 2 2" xfId="41650"/>
    <cellStyle name="Примечание 2 11 8 2 2 3" xfId="41651"/>
    <cellStyle name="Примечание 2 11 8 2 3" xfId="41652"/>
    <cellStyle name="Примечание 2 11 8 2 3 2" xfId="41653"/>
    <cellStyle name="Примечание 2 11 8 2 4" xfId="41654"/>
    <cellStyle name="Примечание 2 11 8 3" xfId="41655"/>
    <cellStyle name="Примечание 2 11 8 3 2" xfId="41656"/>
    <cellStyle name="Примечание 2 11 8 3 2 2" xfId="41657"/>
    <cellStyle name="Примечание 2 11 8 3 3" xfId="41658"/>
    <cellStyle name="Примечание 2 11 8 4" xfId="41659"/>
    <cellStyle name="Примечание 2 11 8 4 2" xfId="41660"/>
    <cellStyle name="Примечание 2 11 8 5" xfId="41661"/>
    <cellStyle name="Примечание 2 11 9" xfId="41662"/>
    <cellStyle name="Примечание 2 11 9 2" xfId="41663"/>
    <cellStyle name="Примечание 2 11 9 2 2" xfId="41664"/>
    <cellStyle name="Примечание 2 11 9 2 2 2" xfId="41665"/>
    <cellStyle name="Примечание 2 11 9 2 2 2 2" xfId="41666"/>
    <cellStyle name="Примечание 2 11 9 2 2 3" xfId="41667"/>
    <cellStyle name="Примечание 2 11 9 2 3" xfId="41668"/>
    <cellStyle name="Примечание 2 11 9 2 3 2" xfId="41669"/>
    <cellStyle name="Примечание 2 11 9 2 4" xfId="41670"/>
    <cellStyle name="Примечание 2 11 9 3" xfId="41671"/>
    <cellStyle name="Примечание 2 11 9 3 2" xfId="41672"/>
    <cellStyle name="Примечание 2 11 9 3 2 2" xfId="41673"/>
    <cellStyle name="Примечание 2 11 9 3 3" xfId="41674"/>
    <cellStyle name="Примечание 2 11 9 4" xfId="41675"/>
    <cellStyle name="Примечание 2 11 9 4 2" xfId="41676"/>
    <cellStyle name="Примечание 2 11 9 5" xfId="41677"/>
    <cellStyle name="Примечание 2 12" xfId="41678"/>
    <cellStyle name="Примечание 2 12 10" xfId="41679"/>
    <cellStyle name="Примечание 2 12 10 2" xfId="41680"/>
    <cellStyle name="Примечание 2 12 10 2 2" xfId="41681"/>
    <cellStyle name="Примечание 2 12 10 3" xfId="41682"/>
    <cellStyle name="Примечание 2 12 11" xfId="41683"/>
    <cellStyle name="Примечание 2 12 11 2" xfId="41684"/>
    <cellStyle name="Примечание 2 12 12" xfId="41685"/>
    <cellStyle name="Примечание 2 12 2" xfId="41686"/>
    <cellStyle name="Примечание 2 12 2 2" xfId="41687"/>
    <cellStyle name="Примечание 2 12 2 2 2" xfId="41688"/>
    <cellStyle name="Примечание 2 12 2 2 2 2" xfId="41689"/>
    <cellStyle name="Примечание 2 12 2 2 2 2 2" xfId="41690"/>
    <cellStyle name="Примечание 2 12 2 2 2 3" xfId="41691"/>
    <cellStyle name="Примечание 2 12 2 2 3" xfId="41692"/>
    <cellStyle name="Примечание 2 12 2 2 3 2" xfId="41693"/>
    <cellStyle name="Примечание 2 12 2 2 4" xfId="41694"/>
    <cellStyle name="Примечание 2 12 2 3" xfId="41695"/>
    <cellStyle name="Примечание 2 12 2 3 2" xfId="41696"/>
    <cellStyle name="Примечание 2 12 2 3 2 2" xfId="41697"/>
    <cellStyle name="Примечание 2 12 2 3 3" xfId="41698"/>
    <cellStyle name="Примечание 2 12 2 4" xfId="41699"/>
    <cellStyle name="Примечание 2 12 2 4 2" xfId="41700"/>
    <cellStyle name="Примечание 2 12 2 5" xfId="41701"/>
    <cellStyle name="Примечание 2 12 3" xfId="41702"/>
    <cellStyle name="Примечание 2 12 3 2" xfId="41703"/>
    <cellStyle name="Примечание 2 12 3 2 2" xfId="41704"/>
    <cellStyle name="Примечание 2 12 3 2 2 2" xfId="41705"/>
    <cellStyle name="Примечание 2 12 3 2 2 2 2" xfId="41706"/>
    <cellStyle name="Примечание 2 12 3 2 2 3" xfId="41707"/>
    <cellStyle name="Примечание 2 12 3 2 3" xfId="41708"/>
    <cellStyle name="Примечание 2 12 3 2 3 2" xfId="41709"/>
    <cellStyle name="Примечание 2 12 3 2 4" xfId="41710"/>
    <cellStyle name="Примечание 2 12 3 3" xfId="41711"/>
    <cellStyle name="Примечание 2 12 3 3 2" xfId="41712"/>
    <cellStyle name="Примечание 2 12 3 3 2 2" xfId="41713"/>
    <cellStyle name="Примечание 2 12 3 3 3" xfId="41714"/>
    <cellStyle name="Примечание 2 12 3 4" xfId="41715"/>
    <cellStyle name="Примечание 2 12 3 4 2" xfId="41716"/>
    <cellStyle name="Примечание 2 12 3 5" xfId="41717"/>
    <cellStyle name="Примечание 2 12 4" xfId="41718"/>
    <cellStyle name="Примечание 2 12 4 2" xfId="41719"/>
    <cellStyle name="Примечание 2 12 4 2 2" xfId="41720"/>
    <cellStyle name="Примечание 2 12 4 2 2 2" xfId="41721"/>
    <cellStyle name="Примечание 2 12 4 2 2 2 2" xfId="41722"/>
    <cellStyle name="Примечание 2 12 4 2 2 3" xfId="41723"/>
    <cellStyle name="Примечание 2 12 4 2 3" xfId="41724"/>
    <cellStyle name="Примечание 2 12 4 2 3 2" xfId="41725"/>
    <cellStyle name="Примечание 2 12 4 2 4" xfId="41726"/>
    <cellStyle name="Примечание 2 12 4 3" xfId="41727"/>
    <cellStyle name="Примечание 2 12 4 3 2" xfId="41728"/>
    <cellStyle name="Примечание 2 12 4 3 2 2" xfId="41729"/>
    <cellStyle name="Примечание 2 12 4 3 3" xfId="41730"/>
    <cellStyle name="Примечание 2 12 4 4" xfId="41731"/>
    <cellStyle name="Примечание 2 12 4 4 2" xfId="41732"/>
    <cellStyle name="Примечание 2 12 4 5" xfId="41733"/>
    <cellStyle name="Примечание 2 12 5" xfId="41734"/>
    <cellStyle name="Примечание 2 12 5 2" xfId="41735"/>
    <cellStyle name="Примечание 2 12 5 2 2" xfId="41736"/>
    <cellStyle name="Примечание 2 12 5 2 2 2" xfId="41737"/>
    <cellStyle name="Примечание 2 12 5 2 2 2 2" xfId="41738"/>
    <cellStyle name="Примечание 2 12 5 2 2 3" xfId="41739"/>
    <cellStyle name="Примечание 2 12 5 2 3" xfId="41740"/>
    <cellStyle name="Примечание 2 12 5 2 3 2" xfId="41741"/>
    <cellStyle name="Примечание 2 12 5 2 4" xfId="41742"/>
    <cellStyle name="Примечание 2 12 5 3" xfId="41743"/>
    <cellStyle name="Примечание 2 12 5 3 2" xfId="41744"/>
    <cellStyle name="Примечание 2 12 5 3 2 2" xfId="41745"/>
    <cellStyle name="Примечание 2 12 5 3 3" xfId="41746"/>
    <cellStyle name="Примечание 2 12 5 4" xfId="41747"/>
    <cellStyle name="Примечание 2 12 5 4 2" xfId="41748"/>
    <cellStyle name="Примечание 2 12 5 5" xfId="41749"/>
    <cellStyle name="Примечание 2 12 6" xfId="41750"/>
    <cellStyle name="Примечание 2 12 6 2" xfId="41751"/>
    <cellStyle name="Примечание 2 12 6 2 2" xfId="41752"/>
    <cellStyle name="Примечание 2 12 6 2 2 2" xfId="41753"/>
    <cellStyle name="Примечание 2 12 6 2 2 2 2" xfId="41754"/>
    <cellStyle name="Примечание 2 12 6 2 2 3" xfId="41755"/>
    <cellStyle name="Примечание 2 12 6 2 3" xfId="41756"/>
    <cellStyle name="Примечание 2 12 6 2 3 2" xfId="41757"/>
    <cellStyle name="Примечание 2 12 6 2 4" xfId="41758"/>
    <cellStyle name="Примечание 2 12 6 3" xfId="41759"/>
    <cellStyle name="Примечание 2 12 6 3 2" xfId="41760"/>
    <cellStyle name="Примечание 2 12 6 3 2 2" xfId="41761"/>
    <cellStyle name="Примечание 2 12 6 3 3" xfId="41762"/>
    <cellStyle name="Примечание 2 12 6 4" xfId="41763"/>
    <cellStyle name="Примечание 2 12 6 4 2" xfId="41764"/>
    <cellStyle name="Примечание 2 12 6 5" xfId="41765"/>
    <cellStyle name="Примечание 2 12 7" xfId="41766"/>
    <cellStyle name="Примечание 2 12 7 2" xfId="41767"/>
    <cellStyle name="Примечание 2 12 7 2 2" xfId="41768"/>
    <cellStyle name="Примечание 2 12 7 2 2 2" xfId="41769"/>
    <cellStyle name="Примечание 2 12 7 2 2 2 2" xfId="41770"/>
    <cellStyle name="Примечание 2 12 7 2 2 3" xfId="41771"/>
    <cellStyle name="Примечание 2 12 7 2 3" xfId="41772"/>
    <cellStyle name="Примечание 2 12 7 2 3 2" xfId="41773"/>
    <cellStyle name="Примечание 2 12 7 2 4" xfId="41774"/>
    <cellStyle name="Примечание 2 12 7 3" xfId="41775"/>
    <cellStyle name="Примечание 2 12 7 3 2" xfId="41776"/>
    <cellStyle name="Примечание 2 12 7 3 2 2" xfId="41777"/>
    <cellStyle name="Примечание 2 12 7 3 3" xfId="41778"/>
    <cellStyle name="Примечание 2 12 7 4" xfId="41779"/>
    <cellStyle name="Примечание 2 12 7 4 2" xfId="41780"/>
    <cellStyle name="Примечание 2 12 7 5" xfId="41781"/>
    <cellStyle name="Примечание 2 12 8" xfId="41782"/>
    <cellStyle name="Примечание 2 12 8 2" xfId="41783"/>
    <cellStyle name="Примечание 2 12 8 2 2" xfId="41784"/>
    <cellStyle name="Примечание 2 12 8 2 2 2" xfId="41785"/>
    <cellStyle name="Примечание 2 12 8 2 2 2 2" xfId="41786"/>
    <cellStyle name="Примечание 2 12 8 2 2 3" xfId="41787"/>
    <cellStyle name="Примечание 2 12 8 2 3" xfId="41788"/>
    <cellStyle name="Примечание 2 12 8 2 3 2" xfId="41789"/>
    <cellStyle name="Примечание 2 12 8 2 4" xfId="41790"/>
    <cellStyle name="Примечание 2 12 8 3" xfId="41791"/>
    <cellStyle name="Примечание 2 12 8 3 2" xfId="41792"/>
    <cellStyle name="Примечание 2 12 8 3 2 2" xfId="41793"/>
    <cellStyle name="Примечание 2 12 8 3 3" xfId="41794"/>
    <cellStyle name="Примечание 2 12 8 4" xfId="41795"/>
    <cellStyle name="Примечание 2 12 8 4 2" xfId="41796"/>
    <cellStyle name="Примечание 2 12 8 5" xfId="41797"/>
    <cellStyle name="Примечание 2 12 9" xfId="41798"/>
    <cellStyle name="Примечание 2 12 9 2" xfId="41799"/>
    <cellStyle name="Примечание 2 12 9 2 2" xfId="41800"/>
    <cellStyle name="Примечание 2 12 9 2 2 2" xfId="41801"/>
    <cellStyle name="Примечание 2 12 9 2 3" xfId="41802"/>
    <cellStyle name="Примечание 2 12 9 3" xfId="41803"/>
    <cellStyle name="Примечание 2 12 9 3 2" xfId="41804"/>
    <cellStyle name="Примечание 2 12 9 4" xfId="41805"/>
    <cellStyle name="Примечание 2 13" xfId="41806"/>
    <cellStyle name="Примечание 2 13 2" xfId="41807"/>
    <cellStyle name="Примечание 2 13 2 2" xfId="41808"/>
    <cellStyle name="Примечание 2 13 2 2 2" xfId="41809"/>
    <cellStyle name="Примечание 2 13 2 2 2 2" xfId="41810"/>
    <cellStyle name="Примечание 2 13 2 2 3" xfId="41811"/>
    <cellStyle name="Примечание 2 13 2 3" xfId="41812"/>
    <cellStyle name="Примечание 2 13 2 3 2" xfId="41813"/>
    <cellStyle name="Примечание 2 13 2 4" xfId="41814"/>
    <cellStyle name="Примечание 2 13 3" xfId="41815"/>
    <cellStyle name="Примечание 2 13 3 2" xfId="41816"/>
    <cellStyle name="Примечание 2 13 3 2 2" xfId="41817"/>
    <cellStyle name="Примечание 2 13 3 3" xfId="41818"/>
    <cellStyle name="Примечание 2 13 4" xfId="41819"/>
    <cellStyle name="Примечание 2 13 4 2" xfId="41820"/>
    <cellStyle name="Примечание 2 13 5" xfId="41821"/>
    <cellStyle name="Примечание 2 14" xfId="41822"/>
    <cellStyle name="Примечание 2 14 2" xfId="41823"/>
    <cellStyle name="Примечание 2 14 2 2" xfId="41824"/>
    <cellStyle name="Примечание 2 14 2 2 2" xfId="41825"/>
    <cellStyle name="Примечание 2 14 2 2 2 2" xfId="41826"/>
    <cellStyle name="Примечание 2 14 2 2 3" xfId="41827"/>
    <cellStyle name="Примечание 2 14 2 3" xfId="41828"/>
    <cellStyle name="Примечание 2 14 2 3 2" xfId="41829"/>
    <cellStyle name="Примечание 2 14 2 4" xfId="41830"/>
    <cellStyle name="Примечание 2 14 3" xfId="41831"/>
    <cellStyle name="Примечание 2 14 3 2" xfId="41832"/>
    <cellStyle name="Примечание 2 14 3 2 2" xfId="41833"/>
    <cellStyle name="Примечание 2 14 3 3" xfId="41834"/>
    <cellStyle name="Примечание 2 14 4" xfId="41835"/>
    <cellStyle name="Примечание 2 14 4 2" xfId="41836"/>
    <cellStyle name="Примечание 2 14 5" xfId="41837"/>
    <cellStyle name="Примечание 2 15" xfId="41838"/>
    <cellStyle name="Примечание 2 15 2" xfId="41839"/>
    <cellStyle name="Примечание 2 15 2 2" xfId="41840"/>
    <cellStyle name="Примечание 2 15 2 2 2" xfId="41841"/>
    <cellStyle name="Примечание 2 15 2 2 2 2" xfId="41842"/>
    <cellStyle name="Примечание 2 15 2 2 3" xfId="41843"/>
    <cellStyle name="Примечание 2 15 2 3" xfId="41844"/>
    <cellStyle name="Примечание 2 15 2 3 2" xfId="41845"/>
    <cellStyle name="Примечание 2 15 2 4" xfId="41846"/>
    <cellStyle name="Примечание 2 15 3" xfId="41847"/>
    <cellStyle name="Примечание 2 15 3 2" xfId="41848"/>
    <cellStyle name="Примечание 2 15 3 2 2" xfId="41849"/>
    <cellStyle name="Примечание 2 15 3 3" xfId="41850"/>
    <cellStyle name="Примечание 2 15 4" xfId="41851"/>
    <cellStyle name="Примечание 2 15 4 2" xfId="41852"/>
    <cellStyle name="Примечание 2 15 5" xfId="41853"/>
    <cellStyle name="Примечание 2 16" xfId="41854"/>
    <cellStyle name="Примечание 2 16 2" xfId="41855"/>
    <cellStyle name="Примечание 2 16 2 2" xfId="41856"/>
    <cellStyle name="Примечание 2 16 2 2 2" xfId="41857"/>
    <cellStyle name="Примечание 2 16 2 2 2 2" xfId="41858"/>
    <cellStyle name="Примечание 2 16 2 2 3" xfId="41859"/>
    <cellStyle name="Примечание 2 16 2 3" xfId="41860"/>
    <cellStyle name="Примечание 2 16 2 3 2" xfId="41861"/>
    <cellStyle name="Примечание 2 16 2 4" xfId="41862"/>
    <cellStyle name="Примечание 2 16 3" xfId="41863"/>
    <cellStyle name="Примечание 2 16 3 2" xfId="41864"/>
    <cellStyle name="Примечание 2 16 3 2 2" xfId="41865"/>
    <cellStyle name="Примечание 2 16 3 3" xfId="41866"/>
    <cellStyle name="Примечание 2 16 4" xfId="41867"/>
    <cellStyle name="Примечание 2 16 4 2" xfId="41868"/>
    <cellStyle name="Примечание 2 16 5" xfId="41869"/>
    <cellStyle name="Примечание 2 17" xfId="41870"/>
    <cellStyle name="Примечание 2 17 2" xfId="41871"/>
    <cellStyle name="Примечание 2 17 2 2" xfId="41872"/>
    <cellStyle name="Примечание 2 17 2 2 2" xfId="41873"/>
    <cellStyle name="Примечание 2 17 2 2 2 2" xfId="41874"/>
    <cellStyle name="Примечание 2 17 2 2 3" xfId="41875"/>
    <cellStyle name="Примечание 2 17 2 3" xfId="41876"/>
    <cellStyle name="Примечание 2 17 2 3 2" xfId="41877"/>
    <cellStyle name="Примечание 2 17 2 4" xfId="41878"/>
    <cellStyle name="Примечание 2 17 3" xfId="41879"/>
    <cellStyle name="Примечание 2 17 3 2" xfId="41880"/>
    <cellStyle name="Примечание 2 17 3 2 2" xfId="41881"/>
    <cellStyle name="Примечание 2 17 3 3" xfId="41882"/>
    <cellStyle name="Примечание 2 17 4" xfId="41883"/>
    <cellStyle name="Примечание 2 17 4 2" xfId="41884"/>
    <cellStyle name="Примечание 2 17 5" xfId="41885"/>
    <cellStyle name="Примечание 2 18" xfId="41886"/>
    <cellStyle name="Примечание 2 18 2" xfId="41887"/>
    <cellStyle name="Примечание 2 18 2 2" xfId="41888"/>
    <cellStyle name="Примечание 2 18 2 2 2" xfId="41889"/>
    <cellStyle name="Примечание 2 18 2 2 2 2" xfId="41890"/>
    <cellStyle name="Примечание 2 18 2 2 3" xfId="41891"/>
    <cellStyle name="Примечание 2 18 2 3" xfId="41892"/>
    <cellStyle name="Примечание 2 18 2 3 2" xfId="41893"/>
    <cellStyle name="Примечание 2 18 2 4" xfId="41894"/>
    <cellStyle name="Примечание 2 18 3" xfId="41895"/>
    <cellStyle name="Примечание 2 18 3 2" xfId="41896"/>
    <cellStyle name="Примечание 2 18 3 2 2" xfId="41897"/>
    <cellStyle name="Примечание 2 18 3 3" xfId="41898"/>
    <cellStyle name="Примечание 2 18 4" xfId="41899"/>
    <cellStyle name="Примечание 2 18 4 2" xfId="41900"/>
    <cellStyle name="Примечание 2 18 5" xfId="41901"/>
    <cellStyle name="Примечание 2 19" xfId="41902"/>
    <cellStyle name="Примечание 2 19 2" xfId="41903"/>
    <cellStyle name="Примечание 2 19 2 2" xfId="41904"/>
    <cellStyle name="Примечание 2 19 2 2 2" xfId="41905"/>
    <cellStyle name="Примечание 2 19 2 2 2 2" xfId="41906"/>
    <cellStyle name="Примечание 2 19 2 2 3" xfId="41907"/>
    <cellStyle name="Примечание 2 19 2 3" xfId="41908"/>
    <cellStyle name="Примечание 2 19 2 3 2" xfId="41909"/>
    <cellStyle name="Примечание 2 19 2 4" xfId="41910"/>
    <cellStyle name="Примечание 2 19 3" xfId="41911"/>
    <cellStyle name="Примечание 2 19 3 2" xfId="41912"/>
    <cellStyle name="Примечание 2 19 3 2 2" xfId="41913"/>
    <cellStyle name="Примечание 2 19 3 3" xfId="41914"/>
    <cellStyle name="Примечание 2 19 4" xfId="41915"/>
    <cellStyle name="Примечание 2 19 4 2" xfId="41916"/>
    <cellStyle name="Примечание 2 19 5" xfId="41917"/>
    <cellStyle name="Примечание 2 2" xfId="41918"/>
    <cellStyle name="Примечание 2 2 10" xfId="41919"/>
    <cellStyle name="Примечание 2 2 10 2" xfId="41920"/>
    <cellStyle name="Примечание 2 2 10 2 2" xfId="41921"/>
    <cellStyle name="Примечание 2 2 10 2 2 2" xfId="41922"/>
    <cellStyle name="Примечание 2 2 10 2 2 2 2" xfId="41923"/>
    <cellStyle name="Примечание 2 2 10 2 2 3" xfId="41924"/>
    <cellStyle name="Примечание 2 2 10 2 3" xfId="41925"/>
    <cellStyle name="Примечание 2 2 10 2 3 2" xfId="41926"/>
    <cellStyle name="Примечание 2 2 10 2 4" xfId="41927"/>
    <cellStyle name="Примечание 2 2 10 3" xfId="41928"/>
    <cellStyle name="Примечание 2 2 10 3 2" xfId="41929"/>
    <cellStyle name="Примечание 2 2 10 3 2 2" xfId="41930"/>
    <cellStyle name="Примечание 2 2 10 3 3" xfId="41931"/>
    <cellStyle name="Примечание 2 2 10 4" xfId="41932"/>
    <cellStyle name="Примечание 2 2 10 4 2" xfId="41933"/>
    <cellStyle name="Примечание 2 2 10 5" xfId="41934"/>
    <cellStyle name="Примечание 2 2 11" xfId="41935"/>
    <cellStyle name="Примечание 2 2 11 2" xfId="41936"/>
    <cellStyle name="Примечание 2 2 11 2 2" xfId="41937"/>
    <cellStyle name="Примечание 2 2 11 2 2 2" xfId="41938"/>
    <cellStyle name="Примечание 2 2 11 2 3" xfId="41939"/>
    <cellStyle name="Примечание 2 2 11 3" xfId="41940"/>
    <cellStyle name="Примечание 2 2 11 3 2" xfId="41941"/>
    <cellStyle name="Примечание 2 2 11 4" xfId="41942"/>
    <cellStyle name="Примечание 2 2 12" xfId="41943"/>
    <cellStyle name="Примечание 2 2 12 2" xfId="41944"/>
    <cellStyle name="Примечание 2 2 12 2 2" xfId="41945"/>
    <cellStyle name="Примечание 2 2 12 3" xfId="41946"/>
    <cellStyle name="Примечание 2 2 13" xfId="41947"/>
    <cellStyle name="Примечание 2 2 13 2" xfId="41948"/>
    <cellStyle name="Примечание 2 2 14" xfId="41949"/>
    <cellStyle name="Примечание 2 2 2" xfId="41950"/>
    <cellStyle name="Примечание 2 2 2 10" xfId="41951"/>
    <cellStyle name="Примечание 2 2 2 10 2" xfId="41952"/>
    <cellStyle name="Примечание 2 2 2 10 2 2" xfId="41953"/>
    <cellStyle name="Примечание 2 2 2 10 2 2 2" xfId="41954"/>
    <cellStyle name="Примечание 2 2 2 10 2 3" xfId="41955"/>
    <cellStyle name="Примечание 2 2 2 10 3" xfId="41956"/>
    <cellStyle name="Примечание 2 2 2 10 3 2" xfId="41957"/>
    <cellStyle name="Примечание 2 2 2 10 4" xfId="41958"/>
    <cellStyle name="Примечание 2 2 2 11" xfId="41959"/>
    <cellStyle name="Примечание 2 2 2 11 2" xfId="41960"/>
    <cellStyle name="Примечание 2 2 2 11 2 2" xfId="41961"/>
    <cellStyle name="Примечание 2 2 2 11 3" xfId="41962"/>
    <cellStyle name="Примечание 2 2 2 12" xfId="41963"/>
    <cellStyle name="Примечание 2 2 2 12 2" xfId="41964"/>
    <cellStyle name="Примечание 2 2 2 13" xfId="41965"/>
    <cellStyle name="Примечание 2 2 2 2" xfId="41966"/>
    <cellStyle name="Примечание 2 2 2 2 10" xfId="41967"/>
    <cellStyle name="Примечание 2 2 2 2 10 2" xfId="41968"/>
    <cellStyle name="Примечание 2 2 2 2 10 2 2" xfId="41969"/>
    <cellStyle name="Примечание 2 2 2 2 10 3" xfId="41970"/>
    <cellStyle name="Примечание 2 2 2 2 11" xfId="41971"/>
    <cellStyle name="Примечание 2 2 2 2 11 2" xfId="41972"/>
    <cellStyle name="Примечание 2 2 2 2 12" xfId="41973"/>
    <cellStyle name="Примечание 2 2 2 2 2" xfId="41974"/>
    <cellStyle name="Примечание 2 2 2 2 2 2" xfId="41975"/>
    <cellStyle name="Примечание 2 2 2 2 2 2 2" xfId="41976"/>
    <cellStyle name="Примечание 2 2 2 2 2 2 2 2" xfId="41977"/>
    <cellStyle name="Примечание 2 2 2 2 2 2 2 2 2" xfId="41978"/>
    <cellStyle name="Примечание 2 2 2 2 2 2 2 3" xfId="41979"/>
    <cellStyle name="Примечание 2 2 2 2 2 2 3" xfId="41980"/>
    <cellStyle name="Примечание 2 2 2 2 2 2 3 2" xfId="41981"/>
    <cellStyle name="Примечание 2 2 2 2 2 2 4" xfId="41982"/>
    <cellStyle name="Примечание 2 2 2 2 2 3" xfId="41983"/>
    <cellStyle name="Примечание 2 2 2 2 2 3 2" xfId="41984"/>
    <cellStyle name="Примечание 2 2 2 2 2 3 2 2" xfId="41985"/>
    <cellStyle name="Примечание 2 2 2 2 2 3 3" xfId="41986"/>
    <cellStyle name="Примечание 2 2 2 2 2 4" xfId="41987"/>
    <cellStyle name="Примечание 2 2 2 2 2 4 2" xfId="41988"/>
    <cellStyle name="Примечание 2 2 2 2 2 5" xfId="41989"/>
    <cellStyle name="Примечание 2 2 2 2 3" xfId="41990"/>
    <cellStyle name="Примечание 2 2 2 2 3 2" xfId="41991"/>
    <cellStyle name="Примечание 2 2 2 2 3 2 2" xfId="41992"/>
    <cellStyle name="Примечание 2 2 2 2 3 2 2 2" xfId="41993"/>
    <cellStyle name="Примечание 2 2 2 2 3 2 2 2 2" xfId="41994"/>
    <cellStyle name="Примечание 2 2 2 2 3 2 2 3" xfId="41995"/>
    <cellStyle name="Примечание 2 2 2 2 3 2 3" xfId="41996"/>
    <cellStyle name="Примечание 2 2 2 2 3 2 3 2" xfId="41997"/>
    <cellStyle name="Примечание 2 2 2 2 3 2 4" xfId="41998"/>
    <cellStyle name="Примечание 2 2 2 2 3 3" xfId="41999"/>
    <cellStyle name="Примечание 2 2 2 2 3 3 2" xfId="42000"/>
    <cellStyle name="Примечание 2 2 2 2 3 3 2 2" xfId="42001"/>
    <cellStyle name="Примечание 2 2 2 2 3 3 3" xfId="42002"/>
    <cellStyle name="Примечание 2 2 2 2 3 4" xfId="42003"/>
    <cellStyle name="Примечание 2 2 2 2 3 4 2" xfId="42004"/>
    <cellStyle name="Примечание 2 2 2 2 3 5" xfId="42005"/>
    <cellStyle name="Примечание 2 2 2 2 4" xfId="42006"/>
    <cellStyle name="Примечание 2 2 2 2 4 2" xfId="42007"/>
    <cellStyle name="Примечание 2 2 2 2 4 2 2" xfId="42008"/>
    <cellStyle name="Примечание 2 2 2 2 4 2 2 2" xfId="42009"/>
    <cellStyle name="Примечание 2 2 2 2 4 2 2 2 2" xfId="42010"/>
    <cellStyle name="Примечание 2 2 2 2 4 2 2 3" xfId="42011"/>
    <cellStyle name="Примечание 2 2 2 2 4 2 3" xfId="42012"/>
    <cellStyle name="Примечание 2 2 2 2 4 2 3 2" xfId="42013"/>
    <cellStyle name="Примечание 2 2 2 2 4 2 4" xfId="42014"/>
    <cellStyle name="Примечание 2 2 2 2 4 3" xfId="42015"/>
    <cellStyle name="Примечание 2 2 2 2 4 3 2" xfId="42016"/>
    <cellStyle name="Примечание 2 2 2 2 4 3 2 2" xfId="42017"/>
    <cellStyle name="Примечание 2 2 2 2 4 3 3" xfId="42018"/>
    <cellStyle name="Примечание 2 2 2 2 4 4" xfId="42019"/>
    <cellStyle name="Примечание 2 2 2 2 4 4 2" xfId="42020"/>
    <cellStyle name="Примечание 2 2 2 2 4 5" xfId="42021"/>
    <cellStyle name="Примечание 2 2 2 2 5" xfId="42022"/>
    <cellStyle name="Примечание 2 2 2 2 5 2" xfId="42023"/>
    <cellStyle name="Примечание 2 2 2 2 5 2 2" xfId="42024"/>
    <cellStyle name="Примечание 2 2 2 2 5 2 2 2" xfId="42025"/>
    <cellStyle name="Примечание 2 2 2 2 5 2 2 2 2" xfId="42026"/>
    <cellStyle name="Примечание 2 2 2 2 5 2 2 3" xfId="42027"/>
    <cellStyle name="Примечание 2 2 2 2 5 2 3" xfId="42028"/>
    <cellStyle name="Примечание 2 2 2 2 5 2 3 2" xfId="42029"/>
    <cellStyle name="Примечание 2 2 2 2 5 2 4" xfId="42030"/>
    <cellStyle name="Примечание 2 2 2 2 5 3" xfId="42031"/>
    <cellStyle name="Примечание 2 2 2 2 5 3 2" xfId="42032"/>
    <cellStyle name="Примечание 2 2 2 2 5 3 2 2" xfId="42033"/>
    <cellStyle name="Примечание 2 2 2 2 5 3 3" xfId="42034"/>
    <cellStyle name="Примечание 2 2 2 2 5 4" xfId="42035"/>
    <cellStyle name="Примечание 2 2 2 2 5 4 2" xfId="42036"/>
    <cellStyle name="Примечание 2 2 2 2 5 5" xfId="42037"/>
    <cellStyle name="Примечание 2 2 2 2 6" xfId="42038"/>
    <cellStyle name="Примечание 2 2 2 2 6 2" xfId="42039"/>
    <cellStyle name="Примечание 2 2 2 2 6 2 2" xfId="42040"/>
    <cellStyle name="Примечание 2 2 2 2 6 2 2 2" xfId="42041"/>
    <cellStyle name="Примечание 2 2 2 2 6 2 2 2 2" xfId="42042"/>
    <cellStyle name="Примечание 2 2 2 2 6 2 2 3" xfId="42043"/>
    <cellStyle name="Примечание 2 2 2 2 6 2 3" xfId="42044"/>
    <cellStyle name="Примечание 2 2 2 2 6 2 3 2" xfId="42045"/>
    <cellStyle name="Примечание 2 2 2 2 6 2 4" xfId="42046"/>
    <cellStyle name="Примечание 2 2 2 2 6 3" xfId="42047"/>
    <cellStyle name="Примечание 2 2 2 2 6 3 2" xfId="42048"/>
    <cellStyle name="Примечание 2 2 2 2 6 3 2 2" xfId="42049"/>
    <cellStyle name="Примечание 2 2 2 2 6 3 3" xfId="42050"/>
    <cellStyle name="Примечание 2 2 2 2 6 4" xfId="42051"/>
    <cellStyle name="Примечание 2 2 2 2 6 4 2" xfId="42052"/>
    <cellStyle name="Примечание 2 2 2 2 6 5" xfId="42053"/>
    <cellStyle name="Примечание 2 2 2 2 7" xfId="42054"/>
    <cellStyle name="Примечание 2 2 2 2 7 2" xfId="42055"/>
    <cellStyle name="Примечание 2 2 2 2 7 2 2" xfId="42056"/>
    <cellStyle name="Примечание 2 2 2 2 7 2 2 2" xfId="42057"/>
    <cellStyle name="Примечание 2 2 2 2 7 2 2 2 2" xfId="42058"/>
    <cellStyle name="Примечание 2 2 2 2 7 2 2 3" xfId="42059"/>
    <cellStyle name="Примечание 2 2 2 2 7 2 3" xfId="42060"/>
    <cellStyle name="Примечание 2 2 2 2 7 2 3 2" xfId="42061"/>
    <cellStyle name="Примечание 2 2 2 2 7 2 4" xfId="42062"/>
    <cellStyle name="Примечание 2 2 2 2 7 3" xfId="42063"/>
    <cellStyle name="Примечание 2 2 2 2 7 3 2" xfId="42064"/>
    <cellStyle name="Примечание 2 2 2 2 7 3 2 2" xfId="42065"/>
    <cellStyle name="Примечание 2 2 2 2 7 3 3" xfId="42066"/>
    <cellStyle name="Примечание 2 2 2 2 7 4" xfId="42067"/>
    <cellStyle name="Примечание 2 2 2 2 7 4 2" xfId="42068"/>
    <cellStyle name="Примечание 2 2 2 2 7 5" xfId="42069"/>
    <cellStyle name="Примечание 2 2 2 2 8" xfId="42070"/>
    <cellStyle name="Примечание 2 2 2 2 8 2" xfId="42071"/>
    <cellStyle name="Примечание 2 2 2 2 8 2 2" xfId="42072"/>
    <cellStyle name="Примечание 2 2 2 2 8 2 2 2" xfId="42073"/>
    <cellStyle name="Примечание 2 2 2 2 8 2 2 2 2" xfId="42074"/>
    <cellStyle name="Примечание 2 2 2 2 8 2 2 3" xfId="42075"/>
    <cellStyle name="Примечание 2 2 2 2 8 2 3" xfId="42076"/>
    <cellStyle name="Примечание 2 2 2 2 8 2 3 2" xfId="42077"/>
    <cellStyle name="Примечание 2 2 2 2 8 2 4" xfId="42078"/>
    <cellStyle name="Примечание 2 2 2 2 8 3" xfId="42079"/>
    <cellStyle name="Примечание 2 2 2 2 8 3 2" xfId="42080"/>
    <cellStyle name="Примечание 2 2 2 2 8 3 2 2" xfId="42081"/>
    <cellStyle name="Примечание 2 2 2 2 8 3 3" xfId="42082"/>
    <cellStyle name="Примечание 2 2 2 2 8 4" xfId="42083"/>
    <cellStyle name="Примечание 2 2 2 2 8 4 2" xfId="42084"/>
    <cellStyle name="Примечание 2 2 2 2 8 5" xfId="42085"/>
    <cellStyle name="Примечание 2 2 2 2 9" xfId="42086"/>
    <cellStyle name="Примечание 2 2 2 2 9 2" xfId="42087"/>
    <cellStyle name="Примечание 2 2 2 2 9 2 2" xfId="42088"/>
    <cellStyle name="Примечание 2 2 2 2 9 2 2 2" xfId="42089"/>
    <cellStyle name="Примечание 2 2 2 2 9 2 3" xfId="42090"/>
    <cellStyle name="Примечание 2 2 2 2 9 3" xfId="42091"/>
    <cellStyle name="Примечание 2 2 2 2 9 3 2" xfId="42092"/>
    <cellStyle name="Примечание 2 2 2 2 9 4" xfId="42093"/>
    <cellStyle name="Примечание 2 2 2 3" xfId="42094"/>
    <cellStyle name="Примечание 2 2 2 3 2" xfId="42095"/>
    <cellStyle name="Примечание 2 2 2 3 2 2" xfId="42096"/>
    <cellStyle name="Примечание 2 2 2 3 2 2 2" xfId="42097"/>
    <cellStyle name="Примечание 2 2 2 3 2 2 2 2" xfId="42098"/>
    <cellStyle name="Примечание 2 2 2 3 2 2 3" xfId="42099"/>
    <cellStyle name="Примечание 2 2 2 3 2 3" xfId="42100"/>
    <cellStyle name="Примечание 2 2 2 3 2 3 2" xfId="42101"/>
    <cellStyle name="Примечание 2 2 2 3 2 4" xfId="42102"/>
    <cellStyle name="Примечание 2 2 2 3 3" xfId="42103"/>
    <cellStyle name="Примечание 2 2 2 3 3 2" xfId="42104"/>
    <cellStyle name="Примечание 2 2 2 3 3 2 2" xfId="42105"/>
    <cellStyle name="Примечание 2 2 2 3 3 3" xfId="42106"/>
    <cellStyle name="Примечание 2 2 2 3 4" xfId="42107"/>
    <cellStyle name="Примечание 2 2 2 3 4 2" xfId="42108"/>
    <cellStyle name="Примечание 2 2 2 3 5" xfId="42109"/>
    <cellStyle name="Примечание 2 2 2 4" xfId="42110"/>
    <cellStyle name="Примечание 2 2 2 4 2" xfId="42111"/>
    <cellStyle name="Примечание 2 2 2 4 2 2" xfId="42112"/>
    <cellStyle name="Примечание 2 2 2 4 2 2 2" xfId="42113"/>
    <cellStyle name="Примечание 2 2 2 4 2 2 2 2" xfId="42114"/>
    <cellStyle name="Примечание 2 2 2 4 2 2 3" xfId="42115"/>
    <cellStyle name="Примечание 2 2 2 4 2 3" xfId="42116"/>
    <cellStyle name="Примечание 2 2 2 4 2 3 2" xfId="42117"/>
    <cellStyle name="Примечание 2 2 2 4 2 4" xfId="42118"/>
    <cellStyle name="Примечание 2 2 2 4 3" xfId="42119"/>
    <cellStyle name="Примечание 2 2 2 4 3 2" xfId="42120"/>
    <cellStyle name="Примечание 2 2 2 4 3 2 2" xfId="42121"/>
    <cellStyle name="Примечание 2 2 2 4 3 3" xfId="42122"/>
    <cellStyle name="Примечание 2 2 2 4 4" xfId="42123"/>
    <cellStyle name="Примечание 2 2 2 4 4 2" xfId="42124"/>
    <cellStyle name="Примечание 2 2 2 4 5" xfId="42125"/>
    <cellStyle name="Примечание 2 2 2 5" xfId="42126"/>
    <cellStyle name="Примечание 2 2 2 5 2" xfId="42127"/>
    <cellStyle name="Примечание 2 2 2 5 2 2" xfId="42128"/>
    <cellStyle name="Примечание 2 2 2 5 2 2 2" xfId="42129"/>
    <cellStyle name="Примечание 2 2 2 5 2 2 2 2" xfId="42130"/>
    <cellStyle name="Примечание 2 2 2 5 2 2 3" xfId="42131"/>
    <cellStyle name="Примечание 2 2 2 5 2 3" xfId="42132"/>
    <cellStyle name="Примечание 2 2 2 5 2 3 2" xfId="42133"/>
    <cellStyle name="Примечание 2 2 2 5 2 4" xfId="42134"/>
    <cellStyle name="Примечание 2 2 2 5 3" xfId="42135"/>
    <cellStyle name="Примечание 2 2 2 5 3 2" xfId="42136"/>
    <cellStyle name="Примечание 2 2 2 5 3 2 2" xfId="42137"/>
    <cellStyle name="Примечание 2 2 2 5 3 3" xfId="42138"/>
    <cellStyle name="Примечание 2 2 2 5 4" xfId="42139"/>
    <cellStyle name="Примечание 2 2 2 5 4 2" xfId="42140"/>
    <cellStyle name="Примечание 2 2 2 5 5" xfId="42141"/>
    <cellStyle name="Примечание 2 2 2 6" xfId="42142"/>
    <cellStyle name="Примечание 2 2 2 6 2" xfId="42143"/>
    <cellStyle name="Примечание 2 2 2 6 2 2" xfId="42144"/>
    <cellStyle name="Примечание 2 2 2 6 2 2 2" xfId="42145"/>
    <cellStyle name="Примечание 2 2 2 6 2 2 2 2" xfId="42146"/>
    <cellStyle name="Примечание 2 2 2 6 2 2 3" xfId="42147"/>
    <cellStyle name="Примечание 2 2 2 6 2 3" xfId="42148"/>
    <cellStyle name="Примечание 2 2 2 6 2 3 2" xfId="42149"/>
    <cellStyle name="Примечание 2 2 2 6 2 4" xfId="42150"/>
    <cellStyle name="Примечание 2 2 2 6 3" xfId="42151"/>
    <cellStyle name="Примечание 2 2 2 6 3 2" xfId="42152"/>
    <cellStyle name="Примечание 2 2 2 6 3 2 2" xfId="42153"/>
    <cellStyle name="Примечание 2 2 2 6 3 3" xfId="42154"/>
    <cellStyle name="Примечание 2 2 2 6 4" xfId="42155"/>
    <cellStyle name="Примечание 2 2 2 6 4 2" xfId="42156"/>
    <cellStyle name="Примечание 2 2 2 6 5" xfId="42157"/>
    <cellStyle name="Примечание 2 2 2 7" xfId="42158"/>
    <cellStyle name="Примечание 2 2 2 7 2" xfId="42159"/>
    <cellStyle name="Примечание 2 2 2 7 2 2" xfId="42160"/>
    <cellStyle name="Примечание 2 2 2 7 2 2 2" xfId="42161"/>
    <cellStyle name="Примечание 2 2 2 7 2 2 2 2" xfId="42162"/>
    <cellStyle name="Примечание 2 2 2 7 2 2 3" xfId="42163"/>
    <cellStyle name="Примечание 2 2 2 7 2 3" xfId="42164"/>
    <cellStyle name="Примечание 2 2 2 7 2 3 2" xfId="42165"/>
    <cellStyle name="Примечание 2 2 2 7 2 4" xfId="42166"/>
    <cellStyle name="Примечание 2 2 2 7 3" xfId="42167"/>
    <cellStyle name="Примечание 2 2 2 7 3 2" xfId="42168"/>
    <cellStyle name="Примечание 2 2 2 7 3 2 2" xfId="42169"/>
    <cellStyle name="Примечание 2 2 2 7 3 3" xfId="42170"/>
    <cellStyle name="Примечание 2 2 2 7 4" xfId="42171"/>
    <cellStyle name="Примечание 2 2 2 7 4 2" xfId="42172"/>
    <cellStyle name="Примечание 2 2 2 7 5" xfId="42173"/>
    <cellStyle name="Примечание 2 2 2 8" xfId="42174"/>
    <cellStyle name="Примечание 2 2 2 8 2" xfId="42175"/>
    <cellStyle name="Примечание 2 2 2 8 2 2" xfId="42176"/>
    <cellStyle name="Примечание 2 2 2 8 2 2 2" xfId="42177"/>
    <cellStyle name="Примечание 2 2 2 8 2 2 2 2" xfId="42178"/>
    <cellStyle name="Примечание 2 2 2 8 2 2 3" xfId="42179"/>
    <cellStyle name="Примечание 2 2 2 8 2 3" xfId="42180"/>
    <cellStyle name="Примечание 2 2 2 8 2 3 2" xfId="42181"/>
    <cellStyle name="Примечание 2 2 2 8 2 4" xfId="42182"/>
    <cellStyle name="Примечание 2 2 2 8 3" xfId="42183"/>
    <cellStyle name="Примечание 2 2 2 8 3 2" xfId="42184"/>
    <cellStyle name="Примечание 2 2 2 8 3 2 2" xfId="42185"/>
    <cellStyle name="Примечание 2 2 2 8 3 3" xfId="42186"/>
    <cellStyle name="Примечание 2 2 2 8 4" xfId="42187"/>
    <cellStyle name="Примечание 2 2 2 8 4 2" xfId="42188"/>
    <cellStyle name="Примечание 2 2 2 8 5" xfId="42189"/>
    <cellStyle name="Примечание 2 2 2 9" xfId="42190"/>
    <cellStyle name="Примечание 2 2 2 9 2" xfId="42191"/>
    <cellStyle name="Примечание 2 2 2 9 2 2" xfId="42192"/>
    <cellStyle name="Примечание 2 2 2 9 2 2 2" xfId="42193"/>
    <cellStyle name="Примечание 2 2 2 9 2 2 2 2" xfId="42194"/>
    <cellStyle name="Примечание 2 2 2 9 2 2 3" xfId="42195"/>
    <cellStyle name="Примечание 2 2 2 9 2 3" xfId="42196"/>
    <cellStyle name="Примечание 2 2 2 9 2 3 2" xfId="42197"/>
    <cellStyle name="Примечание 2 2 2 9 2 4" xfId="42198"/>
    <cellStyle name="Примечание 2 2 2 9 3" xfId="42199"/>
    <cellStyle name="Примечание 2 2 2 9 3 2" xfId="42200"/>
    <cellStyle name="Примечание 2 2 2 9 3 2 2" xfId="42201"/>
    <cellStyle name="Примечание 2 2 2 9 3 3" xfId="42202"/>
    <cellStyle name="Примечание 2 2 2 9 4" xfId="42203"/>
    <cellStyle name="Примечание 2 2 2 9 4 2" xfId="42204"/>
    <cellStyle name="Примечание 2 2 2 9 5" xfId="42205"/>
    <cellStyle name="Примечание 2 2 3" xfId="42206"/>
    <cellStyle name="Примечание 2 2 3 10" xfId="42207"/>
    <cellStyle name="Примечание 2 2 3 10 2" xfId="42208"/>
    <cellStyle name="Примечание 2 2 3 10 2 2" xfId="42209"/>
    <cellStyle name="Примечание 2 2 3 10 3" xfId="42210"/>
    <cellStyle name="Примечание 2 2 3 11" xfId="42211"/>
    <cellStyle name="Примечание 2 2 3 11 2" xfId="42212"/>
    <cellStyle name="Примечание 2 2 3 12" xfId="42213"/>
    <cellStyle name="Примечание 2 2 3 2" xfId="42214"/>
    <cellStyle name="Примечание 2 2 3 2 2" xfId="42215"/>
    <cellStyle name="Примечание 2 2 3 2 2 2" xfId="42216"/>
    <cellStyle name="Примечание 2 2 3 2 2 2 2" xfId="42217"/>
    <cellStyle name="Примечание 2 2 3 2 2 2 2 2" xfId="42218"/>
    <cellStyle name="Примечание 2 2 3 2 2 2 3" xfId="42219"/>
    <cellStyle name="Примечание 2 2 3 2 2 3" xfId="42220"/>
    <cellStyle name="Примечание 2 2 3 2 2 3 2" xfId="42221"/>
    <cellStyle name="Примечание 2 2 3 2 2 4" xfId="42222"/>
    <cellStyle name="Примечание 2 2 3 2 3" xfId="42223"/>
    <cellStyle name="Примечание 2 2 3 2 3 2" xfId="42224"/>
    <cellStyle name="Примечание 2 2 3 2 3 2 2" xfId="42225"/>
    <cellStyle name="Примечание 2 2 3 2 3 3" xfId="42226"/>
    <cellStyle name="Примечание 2 2 3 2 4" xfId="42227"/>
    <cellStyle name="Примечание 2 2 3 2 4 2" xfId="42228"/>
    <cellStyle name="Примечание 2 2 3 2 5" xfId="42229"/>
    <cellStyle name="Примечание 2 2 3 3" xfId="42230"/>
    <cellStyle name="Примечание 2 2 3 3 2" xfId="42231"/>
    <cellStyle name="Примечание 2 2 3 3 2 2" xfId="42232"/>
    <cellStyle name="Примечание 2 2 3 3 2 2 2" xfId="42233"/>
    <cellStyle name="Примечание 2 2 3 3 2 2 2 2" xfId="42234"/>
    <cellStyle name="Примечание 2 2 3 3 2 2 3" xfId="42235"/>
    <cellStyle name="Примечание 2 2 3 3 2 3" xfId="42236"/>
    <cellStyle name="Примечание 2 2 3 3 2 3 2" xfId="42237"/>
    <cellStyle name="Примечание 2 2 3 3 2 4" xfId="42238"/>
    <cellStyle name="Примечание 2 2 3 3 3" xfId="42239"/>
    <cellStyle name="Примечание 2 2 3 3 3 2" xfId="42240"/>
    <cellStyle name="Примечание 2 2 3 3 3 2 2" xfId="42241"/>
    <cellStyle name="Примечание 2 2 3 3 3 3" xfId="42242"/>
    <cellStyle name="Примечание 2 2 3 3 4" xfId="42243"/>
    <cellStyle name="Примечание 2 2 3 3 4 2" xfId="42244"/>
    <cellStyle name="Примечание 2 2 3 3 5" xfId="42245"/>
    <cellStyle name="Примечание 2 2 3 4" xfId="42246"/>
    <cellStyle name="Примечание 2 2 3 4 2" xfId="42247"/>
    <cellStyle name="Примечание 2 2 3 4 2 2" xfId="42248"/>
    <cellStyle name="Примечание 2 2 3 4 2 2 2" xfId="42249"/>
    <cellStyle name="Примечание 2 2 3 4 2 2 2 2" xfId="42250"/>
    <cellStyle name="Примечание 2 2 3 4 2 2 3" xfId="42251"/>
    <cellStyle name="Примечание 2 2 3 4 2 3" xfId="42252"/>
    <cellStyle name="Примечание 2 2 3 4 2 3 2" xfId="42253"/>
    <cellStyle name="Примечание 2 2 3 4 2 4" xfId="42254"/>
    <cellStyle name="Примечание 2 2 3 4 3" xfId="42255"/>
    <cellStyle name="Примечание 2 2 3 4 3 2" xfId="42256"/>
    <cellStyle name="Примечание 2 2 3 4 3 2 2" xfId="42257"/>
    <cellStyle name="Примечание 2 2 3 4 3 3" xfId="42258"/>
    <cellStyle name="Примечание 2 2 3 4 4" xfId="42259"/>
    <cellStyle name="Примечание 2 2 3 4 4 2" xfId="42260"/>
    <cellStyle name="Примечание 2 2 3 4 5" xfId="42261"/>
    <cellStyle name="Примечание 2 2 3 5" xfId="42262"/>
    <cellStyle name="Примечание 2 2 3 5 2" xfId="42263"/>
    <cellStyle name="Примечание 2 2 3 5 2 2" xfId="42264"/>
    <cellStyle name="Примечание 2 2 3 5 2 2 2" xfId="42265"/>
    <cellStyle name="Примечание 2 2 3 5 2 2 2 2" xfId="42266"/>
    <cellStyle name="Примечание 2 2 3 5 2 2 3" xfId="42267"/>
    <cellStyle name="Примечание 2 2 3 5 2 3" xfId="42268"/>
    <cellStyle name="Примечание 2 2 3 5 2 3 2" xfId="42269"/>
    <cellStyle name="Примечание 2 2 3 5 2 4" xfId="42270"/>
    <cellStyle name="Примечание 2 2 3 5 3" xfId="42271"/>
    <cellStyle name="Примечание 2 2 3 5 3 2" xfId="42272"/>
    <cellStyle name="Примечание 2 2 3 5 3 2 2" xfId="42273"/>
    <cellStyle name="Примечание 2 2 3 5 3 3" xfId="42274"/>
    <cellStyle name="Примечание 2 2 3 5 4" xfId="42275"/>
    <cellStyle name="Примечание 2 2 3 5 4 2" xfId="42276"/>
    <cellStyle name="Примечание 2 2 3 5 5" xfId="42277"/>
    <cellStyle name="Примечание 2 2 3 6" xfId="42278"/>
    <cellStyle name="Примечание 2 2 3 6 2" xfId="42279"/>
    <cellStyle name="Примечание 2 2 3 6 2 2" xfId="42280"/>
    <cellStyle name="Примечание 2 2 3 6 2 2 2" xfId="42281"/>
    <cellStyle name="Примечание 2 2 3 6 2 2 2 2" xfId="42282"/>
    <cellStyle name="Примечание 2 2 3 6 2 2 3" xfId="42283"/>
    <cellStyle name="Примечание 2 2 3 6 2 3" xfId="42284"/>
    <cellStyle name="Примечание 2 2 3 6 2 3 2" xfId="42285"/>
    <cellStyle name="Примечание 2 2 3 6 2 4" xfId="42286"/>
    <cellStyle name="Примечание 2 2 3 6 3" xfId="42287"/>
    <cellStyle name="Примечание 2 2 3 6 3 2" xfId="42288"/>
    <cellStyle name="Примечание 2 2 3 6 3 2 2" xfId="42289"/>
    <cellStyle name="Примечание 2 2 3 6 3 3" xfId="42290"/>
    <cellStyle name="Примечание 2 2 3 6 4" xfId="42291"/>
    <cellStyle name="Примечание 2 2 3 6 4 2" xfId="42292"/>
    <cellStyle name="Примечание 2 2 3 6 5" xfId="42293"/>
    <cellStyle name="Примечание 2 2 3 7" xfId="42294"/>
    <cellStyle name="Примечание 2 2 3 7 2" xfId="42295"/>
    <cellStyle name="Примечание 2 2 3 7 2 2" xfId="42296"/>
    <cellStyle name="Примечание 2 2 3 7 2 2 2" xfId="42297"/>
    <cellStyle name="Примечание 2 2 3 7 2 2 2 2" xfId="42298"/>
    <cellStyle name="Примечание 2 2 3 7 2 2 3" xfId="42299"/>
    <cellStyle name="Примечание 2 2 3 7 2 3" xfId="42300"/>
    <cellStyle name="Примечание 2 2 3 7 2 3 2" xfId="42301"/>
    <cellStyle name="Примечание 2 2 3 7 2 4" xfId="42302"/>
    <cellStyle name="Примечание 2 2 3 7 3" xfId="42303"/>
    <cellStyle name="Примечание 2 2 3 7 3 2" xfId="42304"/>
    <cellStyle name="Примечание 2 2 3 7 3 2 2" xfId="42305"/>
    <cellStyle name="Примечание 2 2 3 7 3 3" xfId="42306"/>
    <cellStyle name="Примечание 2 2 3 7 4" xfId="42307"/>
    <cellStyle name="Примечание 2 2 3 7 4 2" xfId="42308"/>
    <cellStyle name="Примечание 2 2 3 7 5" xfId="42309"/>
    <cellStyle name="Примечание 2 2 3 8" xfId="42310"/>
    <cellStyle name="Примечание 2 2 3 8 2" xfId="42311"/>
    <cellStyle name="Примечание 2 2 3 8 2 2" xfId="42312"/>
    <cellStyle name="Примечание 2 2 3 8 2 2 2" xfId="42313"/>
    <cellStyle name="Примечание 2 2 3 8 2 2 2 2" xfId="42314"/>
    <cellStyle name="Примечание 2 2 3 8 2 2 3" xfId="42315"/>
    <cellStyle name="Примечание 2 2 3 8 2 3" xfId="42316"/>
    <cellStyle name="Примечание 2 2 3 8 2 3 2" xfId="42317"/>
    <cellStyle name="Примечание 2 2 3 8 2 4" xfId="42318"/>
    <cellStyle name="Примечание 2 2 3 8 3" xfId="42319"/>
    <cellStyle name="Примечание 2 2 3 8 3 2" xfId="42320"/>
    <cellStyle name="Примечание 2 2 3 8 3 2 2" xfId="42321"/>
    <cellStyle name="Примечание 2 2 3 8 3 3" xfId="42322"/>
    <cellStyle name="Примечание 2 2 3 8 4" xfId="42323"/>
    <cellStyle name="Примечание 2 2 3 8 4 2" xfId="42324"/>
    <cellStyle name="Примечание 2 2 3 8 5" xfId="42325"/>
    <cellStyle name="Примечание 2 2 3 9" xfId="42326"/>
    <cellStyle name="Примечание 2 2 3 9 2" xfId="42327"/>
    <cellStyle name="Примечание 2 2 3 9 2 2" xfId="42328"/>
    <cellStyle name="Примечание 2 2 3 9 2 2 2" xfId="42329"/>
    <cellStyle name="Примечание 2 2 3 9 2 3" xfId="42330"/>
    <cellStyle name="Примечание 2 2 3 9 3" xfId="42331"/>
    <cellStyle name="Примечание 2 2 3 9 3 2" xfId="42332"/>
    <cellStyle name="Примечание 2 2 3 9 4" xfId="42333"/>
    <cellStyle name="Примечание 2 2 4" xfId="42334"/>
    <cellStyle name="Примечание 2 2 4 2" xfId="42335"/>
    <cellStyle name="Примечание 2 2 4 2 2" xfId="42336"/>
    <cellStyle name="Примечание 2 2 4 2 2 2" xfId="42337"/>
    <cellStyle name="Примечание 2 2 4 2 2 2 2" xfId="42338"/>
    <cellStyle name="Примечание 2 2 4 2 2 3" xfId="42339"/>
    <cellStyle name="Примечание 2 2 4 2 3" xfId="42340"/>
    <cellStyle name="Примечание 2 2 4 2 3 2" xfId="42341"/>
    <cellStyle name="Примечание 2 2 4 2 4" xfId="42342"/>
    <cellStyle name="Примечание 2 2 4 3" xfId="42343"/>
    <cellStyle name="Примечание 2 2 4 3 2" xfId="42344"/>
    <cellStyle name="Примечание 2 2 4 3 2 2" xfId="42345"/>
    <cellStyle name="Примечание 2 2 4 3 3" xfId="42346"/>
    <cellStyle name="Примечание 2 2 4 4" xfId="42347"/>
    <cellStyle name="Примечание 2 2 4 4 2" xfId="42348"/>
    <cellStyle name="Примечание 2 2 4 5" xfId="42349"/>
    <cellStyle name="Примечание 2 2 5" xfId="42350"/>
    <cellStyle name="Примечание 2 2 5 2" xfId="42351"/>
    <cellStyle name="Примечание 2 2 5 2 2" xfId="42352"/>
    <cellStyle name="Примечание 2 2 5 2 2 2" xfId="42353"/>
    <cellStyle name="Примечание 2 2 5 2 2 2 2" xfId="42354"/>
    <cellStyle name="Примечание 2 2 5 2 2 3" xfId="42355"/>
    <cellStyle name="Примечание 2 2 5 2 3" xfId="42356"/>
    <cellStyle name="Примечание 2 2 5 2 3 2" xfId="42357"/>
    <cellStyle name="Примечание 2 2 5 2 4" xfId="42358"/>
    <cellStyle name="Примечание 2 2 5 3" xfId="42359"/>
    <cellStyle name="Примечание 2 2 5 3 2" xfId="42360"/>
    <cellStyle name="Примечание 2 2 5 3 2 2" xfId="42361"/>
    <cellStyle name="Примечание 2 2 5 3 3" xfId="42362"/>
    <cellStyle name="Примечание 2 2 5 4" xfId="42363"/>
    <cellStyle name="Примечание 2 2 5 4 2" xfId="42364"/>
    <cellStyle name="Примечание 2 2 5 5" xfId="42365"/>
    <cellStyle name="Примечание 2 2 6" xfId="42366"/>
    <cellStyle name="Примечание 2 2 6 2" xfId="42367"/>
    <cellStyle name="Примечание 2 2 6 2 2" xfId="42368"/>
    <cellStyle name="Примечание 2 2 6 2 2 2" xfId="42369"/>
    <cellStyle name="Примечание 2 2 6 2 2 2 2" xfId="42370"/>
    <cellStyle name="Примечание 2 2 6 2 2 3" xfId="42371"/>
    <cellStyle name="Примечание 2 2 6 2 3" xfId="42372"/>
    <cellStyle name="Примечание 2 2 6 2 3 2" xfId="42373"/>
    <cellStyle name="Примечание 2 2 6 2 4" xfId="42374"/>
    <cellStyle name="Примечание 2 2 6 3" xfId="42375"/>
    <cellStyle name="Примечание 2 2 6 3 2" xfId="42376"/>
    <cellStyle name="Примечание 2 2 6 3 2 2" xfId="42377"/>
    <cellStyle name="Примечание 2 2 6 3 3" xfId="42378"/>
    <cellStyle name="Примечание 2 2 6 4" xfId="42379"/>
    <cellStyle name="Примечание 2 2 6 4 2" xfId="42380"/>
    <cellStyle name="Примечание 2 2 6 5" xfId="42381"/>
    <cellStyle name="Примечание 2 2 7" xfId="42382"/>
    <cellStyle name="Примечание 2 2 7 2" xfId="42383"/>
    <cellStyle name="Примечание 2 2 7 2 2" xfId="42384"/>
    <cellStyle name="Примечание 2 2 7 2 2 2" xfId="42385"/>
    <cellStyle name="Примечание 2 2 7 2 2 2 2" xfId="42386"/>
    <cellStyle name="Примечание 2 2 7 2 2 3" xfId="42387"/>
    <cellStyle name="Примечание 2 2 7 2 3" xfId="42388"/>
    <cellStyle name="Примечание 2 2 7 2 3 2" xfId="42389"/>
    <cellStyle name="Примечание 2 2 7 2 4" xfId="42390"/>
    <cellStyle name="Примечание 2 2 7 3" xfId="42391"/>
    <cellStyle name="Примечание 2 2 7 3 2" xfId="42392"/>
    <cellStyle name="Примечание 2 2 7 3 2 2" xfId="42393"/>
    <cellStyle name="Примечание 2 2 7 3 3" xfId="42394"/>
    <cellStyle name="Примечание 2 2 7 4" xfId="42395"/>
    <cellStyle name="Примечание 2 2 7 4 2" xfId="42396"/>
    <cellStyle name="Примечание 2 2 7 5" xfId="42397"/>
    <cellStyle name="Примечание 2 2 8" xfId="42398"/>
    <cellStyle name="Примечание 2 2 8 2" xfId="42399"/>
    <cellStyle name="Примечание 2 2 8 2 2" xfId="42400"/>
    <cellStyle name="Примечание 2 2 8 2 2 2" xfId="42401"/>
    <cellStyle name="Примечание 2 2 8 2 2 2 2" xfId="42402"/>
    <cellStyle name="Примечание 2 2 8 2 2 3" xfId="42403"/>
    <cellStyle name="Примечание 2 2 8 2 3" xfId="42404"/>
    <cellStyle name="Примечание 2 2 8 2 3 2" xfId="42405"/>
    <cellStyle name="Примечание 2 2 8 2 4" xfId="42406"/>
    <cellStyle name="Примечание 2 2 8 3" xfId="42407"/>
    <cellStyle name="Примечание 2 2 8 3 2" xfId="42408"/>
    <cellStyle name="Примечание 2 2 8 3 2 2" xfId="42409"/>
    <cellStyle name="Примечание 2 2 8 3 3" xfId="42410"/>
    <cellStyle name="Примечание 2 2 8 4" xfId="42411"/>
    <cellStyle name="Примечание 2 2 8 4 2" xfId="42412"/>
    <cellStyle name="Примечание 2 2 8 5" xfId="42413"/>
    <cellStyle name="Примечание 2 2 9" xfId="42414"/>
    <cellStyle name="Примечание 2 2 9 2" xfId="42415"/>
    <cellStyle name="Примечание 2 2 9 2 2" xfId="42416"/>
    <cellStyle name="Примечание 2 2 9 2 2 2" xfId="42417"/>
    <cellStyle name="Примечание 2 2 9 2 2 2 2" xfId="42418"/>
    <cellStyle name="Примечание 2 2 9 2 2 3" xfId="42419"/>
    <cellStyle name="Примечание 2 2 9 2 3" xfId="42420"/>
    <cellStyle name="Примечание 2 2 9 2 3 2" xfId="42421"/>
    <cellStyle name="Примечание 2 2 9 2 4" xfId="42422"/>
    <cellStyle name="Примечание 2 2 9 3" xfId="42423"/>
    <cellStyle name="Примечание 2 2 9 3 2" xfId="42424"/>
    <cellStyle name="Примечание 2 2 9 3 2 2" xfId="42425"/>
    <cellStyle name="Примечание 2 2 9 3 3" xfId="42426"/>
    <cellStyle name="Примечание 2 2 9 4" xfId="42427"/>
    <cellStyle name="Примечание 2 2 9 4 2" xfId="42428"/>
    <cellStyle name="Примечание 2 2 9 5" xfId="42429"/>
    <cellStyle name="Примечание 2 20" xfId="42430"/>
    <cellStyle name="Примечание 2 20 2" xfId="42431"/>
    <cellStyle name="Примечание 2 20 2 2" xfId="42432"/>
    <cellStyle name="Примечание 2 20 2 2 2" xfId="42433"/>
    <cellStyle name="Примечание 2 20 2 3" xfId="42434"/>
    <cellStyle name="Примечание 2 20 3" xfId="42435"/>
    <cellStyle name="Примечание 2 20 3 2" xfId="42436"/>
    <cellStyle name="Примечание 2 20 4" xfId="42437"/>
    <cellStyle name="Примечание 2 21" xfId="42438"/>
    <cellStyle name="Примечание 2 21 2" xfId="42439"/>
    <cellStyle name="Примечание 2 21 2 2" xfId="42440"/>
    <cellStyle name="Примечание 2 21 3" xfId="42441"/>
    <cellStyle name="Примечание 2 22" xfId="42442"/>
    <cellStyle name="Примечание 2 22 2" xfId="42443"/>
    <cellStyle name="Примечание 2 23" xfId="42444"/>
    <cellStyle name="Примечание 2 3" xfId="42445"/>
    <cellStyle name="Примечание 2 3 10" xfId="42446"/>
    <cellStyle name="Примечание 2 3 10 2" xfId="42447"/>
    <cellStyle name="Примечание 2 3 10 2 2" xfId="42448"/>
    <cellStyle name="Примечание 2 3 10 2 2 2" xfId="42449"/>
    <cellStyle name="Примечание 2 3 10 2 2 2 2" xfId="42450"/>
    <cellStyle name="Примечание 2 3 10 2 2 3" xfId="42451"/>
    <cellStyle name="Примечание 2 3 10 2 3" xfId="42452"/>
    <cellStyle name="Примечание 2 3 10 2 3 2" xfId="42453"/>
    <cellStyle name="Примечание 2 3 10 2 4" xfId="42454"/>
    <cellStyle name="Примечание 2 3 10 3" xfId="42455"/>
    <cellStyle name="Примечание 2 3 10 3 2" xfId="42456"/>
    <cellStyle name="Примечание 2 3 10 3 2 2" xfId="42457"/>
    <cellStyle name="Примечание 2 3 10 3 3" xfId="42458"/>
    <cellStyle name="Примечание 2 3 10 4" xfId="42459"/>
    <cellStyle name="Примечание 2 3 10 4 2" xfId="42460"/>
    <cellStyle name="Примечание 2 3 10 5" xfId="42461"/>
    <cellStyle name="Примечание 2 3 11" xfId="42462"/>
    <cellStyle name="Примечание 2 3 11 2" xfId="42463"/>
    <cellStyle name="Примечание 2 3 11 2 2" xfId="42464"/>
    <cellStyle name="Примечание 2 3 11 2 2 2" xfId="42465"/>
    <cellStyle name="Примечание 2 3 11 2 3" xfId="42466"/>
    <cellStyle name="Примечание 2 3 11 3" xfId="42467"/>
    <cellStyle name="Примечание 2 3 11 3 2" xfId="42468"/>
    <cellStyle name="Примечание 2 3 11 4" xfId="42469"/>
    <cellStyle name="Примечание 2 3 12" xfId="42470"/>
    <cellStyle name="Примечание 2 3 12 2" xfId="42471"/>
    <cellStyle name="Примечание 2 3 12 2 2" xfId="42472"/>
    <cellStyle name="Примечание 2 3 12 3" xfId="42473"/>
    <cellStyle name="Примечание 2 3 13" xfId="42474"/>
    <cellStyle name="Примечание 2 3 13 2" xfId="42475"/>
    <cellStyle name="Примечание 2 3 14" xfId="42476"/>
    <cellStyle name="Примечание 2 3 2" xfId="42477"/>
    <cellStyle name="Примечание 2 3 2 10" xfId="42478"/>
    <cellStyle name="Примечание 2 3 2 10 2" xfId="42479"/>
    <cellStyle name="Примечание 2 3 2 10 2 2" xfId="42480"/>
    <cellStyle name="Примечание 2 3 2 10 2 2 2" xfId="42481"/>
    <cellStyle name="Примечание 2 3 2 10 2 3" xfId="42482"/>
    <cellStyle name="Примечание 2 3 2 10 3" xfId="42483"/>
    <cellStyle name="Примечание 2 3 2 10 3 2" xfId="42484"/>
    <cellStyle name="Примечание 2 3 2 10 4" xfId="42485"/>
    <cellStyle name="Примечание 2 3 2 11" xfId="42486"/>
    <cellStyle name="Примечание 2 3 2 11 2" xfId="42487"/>
    <cellStyle name="Примечание 2 3 2 11 2 2" xfId="42488"/>
    <cellStyle name="Примечание 2 3 2 11 3" xfId="42489"/>
    <cellStyle name="Примечание 2 3 2 12" xfId="42490"/>
    <cellStyle name="Примечание 2 3 2 12 2" xfId="42491"/>
    <cellStyle name="Примечание 2 3 2 13" xfId="42492"/>
    <cellStyle name="Примечание 2 3 2 2" xfId="42493"/>
    <cellStyle name="Примечание 2 3 2 2 10" xfId="42494"/>
    <cellStyle name="Примечание 2 3 2 2 10 2" xfId="42495"/>
    <cellStyle name="Примечание 2 3 2 2 10 2 2" xfId="42496"/>
    <cellStyle name="Примечание 2 3 2 2 10 3" xfId="42497"/>
    <cellStyle name="Примечание 2 3 2 2 11" xfId="42498"/>
    <cellStyle name="Примечание 2 3 2 2 11 2" xfId="42499"/>
    <cellStyle name="Примечание 2 3 2 2 12" xfId="42500"/>
    <cellStyle name="Примечание 2 3 2 2 2" xfId="42501"/>
    <cellStyle name="Примечание 2 3 2 2 2 2" xfId="42502"/>
    <cellStyle name="Примечание 2 3 2 2 2 2 2" xfId="42503"/>
    <cellStyle name="Примечание 2 3 2 2 2 2 2 2" xfId="42504"/>
    <cellStyle name="Примечание 2 3 2 2 2 2 2 2 2" xfId="42505"/>
    <cellStyle name="Примечание 2 3 2 2 2 2 2 3" xfId="42506"/>
    <cellStyle name="Примечание 2 3 2 2 2 2 3" xfId="42507"/>
    <cellStyle name="Примечание 2 3 2 2 2 2 3 2" xfId="42508"/>
    <cellStyle name="Примечание 2 3 2 2 2 2 4" xfId="42509"/>
    <cellStyle name="Примечание 2 3 2 2 2 3" xfId="42510"/>
    <cellStyle name="Примечание 2 3 2 2 2 3 2" xfId="42511"/>
    <cellStyle name="Примечание 2 3 2 2 2 3 2 2" xfId="42512"/>
    <cellStyle name="Примечание 2 3 2 2 2 3 3" xfId="42513"/>
    <cellStyle name="Примечание 2 3 2 2 2 4" xfId="42514"/>
    <cellStyle name="Примечание 2 3 2 2 2 4 2" xfId="42515"/>
    <cellStyle name="Примечание 2 3 2 2 2 5" xfId="42516"/>
    <cellStyle name="Примечание 2 3 2 2 3" xfId="42517"/>
    <cellStyle name="Примечание 2 3 2 2 3 2" xfId="42518"/>
    <cellStyle name="Примечание 2 3 2 2 3 2 2" xfId="42519"/>
    <cellStyle name="Примечание 2 3 2 2 3 2 2 2" xfId="42520"/>
    <cellStyle name="Примечание 2 3 2 2 3 2 2 2 2" xfId="42521"/>
    <cellStyle name="Примечание 2 3 2 2 3 2 2 3" xfId="42522"/>
    <cellStyle name="Примечание 2 3 2 2 3 2 3" xfId="42523"/>
    <cellStyle name="Примечание 2 3 2 2 3 2 3 2" xfId="42524"/>
    <cellStyle name="Примечание 2 3 2 2 3 2 4" xfId="42525"/>
    <cellStyle name="Примечание 2 3 2 2 3 3" xfId="42526"/>
    <cellStyle name="Примечание 2 3 2 2 3 3 2" xfId="42527"/>
    <cellStyle name="Примечание 2 3 2 2 3 3 2 2" xfId="42528"/>
    <cellStyle name="Примечание 2 3 2 2 3 3 3" xfId="42529"/>
    <cellStyle name="Примечание 2 3 2 2 3 4" xfId="42530"/>
    <cellStyle name="Примечание 2 3 2 2 3 4 2" xfId="42531"/>
    <cellStyle name="Примечание 2 3 2 2 3 5" xfId="42532"/>
    <cellStyle name="Примечание 2 3 2 2 4" xfId="42533"/>
    <cellStyle name="Примечание 2 3 2 2 4 2" xfId="42534"/>
    <cellStyle name="Примечание 2 3 2 2 4 2 2" xfId="42535"/>
    <cellStyle name="Примечание 2 3 2 2 4 2 2 2" xfId="42536"/>
    <cellStyle name="Примечание 2 3 2 2 4 2 2 2 2" xfId="42537"/>
    <cellStyle name="Примечание 2 3 2 2 4 2 2 3" xfId="42538"/>
    <cellStyle name="Примечание 2 3 2 2 4 2 3" xfId="42539"/>
    <cellStyle name="Примечание 2 3 2 2 4 2 3 2" xfId="42540"/>
    <cellStyle name="Примечание 2 3 2 2 4 2 4" xfId="42541"/>
    <cellStyle name="Примечание 2 3 2 2 4 3" xfId="42542"/>
    <cellStyle name="Примечание 2 3 2 2 4 3 2" xfId="42543"/>
    <cellStyle name="Примечание 2 3 2 2 4 3 2 2" xfId="42544"/>
    <cellStyle name="Примечание 2 3 2 2 4 3 3" xfId="42545"/>
    <cellStyle name="Примечание 2 3 2 2 4 4" xfId="42546"/>
    <cellStyle name="Примечание 2 3 2 2 4 4 2" xfId="42547"/>
    <cellStyle name="Примечание 2 3 2 2 4 5" xfId="42548"/>
    <cellStyle name="Примечание 2 3 2 2 5" xfId="42549"/>
    <cellStyle name="Примечание 2 3 2 2 5 2" xfId="42550"/>
    <cellStyle name="Примечание 2 3 2 2 5 2 2" xfId="42551"/>
    <cellStyle name="Примечание 2 3 2 2 5 2 2 2" xfId="42552"/>
    <cellStyle name="Примечание 2 3 2 2 5 2 2 2 2" xfId="42553"/>
    <cellStyle name="Примечание 2 3 2 2 5 2 2 3" xfId="42554"/>
    <cellStyle name="Примечание 2 3 2 2 5 2 3" xfId="42555"/>
    <cellStyle name="Примечание 2 3 2 2 5 2 3 2" xfId="42556"/>
    <cellStyle name="Примечание 2 3 2 2 5 2 4" xfId="42557"/>
    <cellStyle name="Примечание 2 3 2 2 5 3" xfId="42558"/>
    <cellStyle name="Примечание 2 3 2 2 5 3 2" xfId="42559"/>
    <cellStyle name="Примечание 2 3 2 2 5 3 2 2" xfId="42560"/>
    <cellStyle name="Примечание 2 3 2 2 5 3 3" xfId="42561"/>
    <cellStyle name="Примечание 2 3 2 2 5 4" xfId="42562"/>
    <cellStyle name="Примечание 2 3 2 2 5 4 2" xfId="42563"/>
    <cellStyle name="Примечание 2 3 2 2 5 5" xfId="42564"/>
    <cellStyle name="Примечание 2 3 2 2 6" xfId="42565"/>
    <cellStyle name="Примечание 2 3 2 2 6 2" xfId="42566"/>
    <cellStyle name="Примечание 2 3 2 2 6 2 2" xfId="42567"/>
    <cellStyle name="Примечание 2 3 2 2 6 2 2 2" xfId="42568"/>
    <cellStyle name="Примечание 2 3 2 2 6 2 2 2 2" xfId="42569"/>
    <cellStyle name="Примечание 2 3 2 2 6 2 2 3" xfId="42570"/>
    <cellStyle name="Примечание 2 3 2 2 6 2 3" xfId="42571"/>
    <cellStyle name="Примечание 2 3 2 2 6 2 3 2" xfId="42572"/>
    <cellStyle name="Примечание 2 3 2 2 6 2 4" xfId="42573"/>
    <cellStyle name="Примечание 2 3 2 2 6 3" xfId="42574"/>
    <cellStyle name="Примечание 2 3 2 2 6 3 2" xfId="42575"/>
    <cellStyle name="Примечание 2 3 2 2 6 3 2 2" xfId="42576"/>
    <cellStyle name="Примечание 2 3 2 2 6 3 3" xfId="42577"/>
    <cellStyle name="Примечание 2 3 2 2 6 4" xfId="42578"/>
    <cellStyle name="Примечание 2 3 2 2 6 4 2" xfId="42579"/>
    <cellStyle name="Примечание 2 3 2 2 6 5" xfId="42580"/>
    <cellStyle name="Примечание 2 3 2 2 7" xfId="42581"/>
    <cellStyle name="Примечание 2 3 2 2 7 2" xfId="42582"/>
    <cellStyle name="Примечание 2 3 2 2 7 2 2" xfId="42583"/>
    <cellStyle name="Примечание 2 3 2 2 7 2 2 2" xfId="42584"/>
    <cellStyle name="Примечание 2 3 2 2 7 2 2 2 2" xfId="42585"/>
    <cellStyle name="Примечание 2 3 2 2 7 2 2 3" xfId="42586"/>
    <cellStyle name="Примечание 2 3 2 2 7 2 3" xfId="42587"/>
    <cellStyle name="Примечание 2 3 2 2 7 2 3 2" xfId="42588"/>
    <cellStyle name="Примечание 2 3 2 2 7 2 4" xfId="42589"/>
    <cellStyle name="Примечание 2 3 2 2 7 3" xfId="42590"/>
    <cellStyle name="Примечание 2 3 2 2 7 3 2" xfId="42591"/>
    <cellStyle name="Примечание 2 3 2 2 7 3 2 2" xfId="42592"/>
    <cellStyle name="Примечание 2 3 2 2 7 3 3" xfId="42593"/>
    <cellStyle name="Примечание 2 3 2 2 7 4" xfId="42594"/>
    <cellStyle name="Примечание 2 3 2 2 7 4 2" xfId="42595"/>
    <cellStyle name="Примечание 2 3 2 2 7 5" xfId="42596"/>
    <cellStyle name="Примечание 2 3 2 2 8" xfId="42597"/>
    <cellStyle name="Примечание 2 3 2 2 8 2" xfId="42598"/>
    <cellStyle name="Примечание 2 3 2 2 8 2 2" xfId="42599"/>
    <cellStyle name="Примечание 2 3 2 2 8 2 2 2" xfId="42600"/>
    <cellStyle name="Примечание 2 3 2 2 8 2 2 2 2" xfId="42601"/>
    <cellStyle name="Примечание 2 3 2 2 8 2 2 3" xfId="42602"/>
    <cellStyle name="Примечание 2 3 2 2 8 2 3" xfId="42603"/>
    <cellStyle name="Примечание 2 3 2 2 8 2 3 2" xfId="42604"/>
    <cellStyle name="Примечание 2 3 2 2 8 2 4" xfId="42605"/>
    <cellStyle name="Примечание 2 3 2 2 8 3" xfId="42606"/>
    <cellStyle name="Примечание 2 3 2 2 8 3 2" xfId="42607"/>
    <cellStyle name="Примечание 2 3 2 2 8 3 2 2" xfId="42608"/>
    <cellStyle name="Примечание 2 3 2 2 8 3 3" xfId="42609"/>
    <cellStyle name="Примечание 2 3 2 2 8 4" xfId="42610"/>
    <cellStyle name="Примечание 2 3 2 2 8 4 2" xfId="42611"/>
    <cellStyle name="Примечание 2 3 2 2 8 5" xfId="42612"/>
    <cellStyle name="Примечание 2 3 2 2 9" xfId="42613"/>
    <cellStyle name="Примечание 2 3 2 2 9 2" xfId="42614"/>
    <cellStyle name="Примечание 2 3 2 2 9 2 2" xfId="42615"/>
    <cellStyle name="Примечание 2 3 2 2 9 2 2 2" xfId="42616"/>
    <cellStyle name="Примечание 2 3 2 2 9 2 3" xfId="42617"/>
    <cellStyle name="Примечание 2 3 2 2 9 3" xfId="42618"/>
    <cellStyle name="Примечание 2 3 2 2 9 3 2" xfId="42619"/>
    <cellStyle name="Примечание 2 3 2 2 9 4" xfId="42620"/>
    <cellStyle name="Примечание 2 3 2 3" xfId="42621"/>
    <cellStyle name="Примечание 2 3 2 3 2" xfId="42622"/>
    <cellStyle name="Примечание 2 3 2 3 2 2" xfId="42623"/>
    <cellStyle name="Примечание 2 3 2 3 2 2 2" xfId="42624"/>
    <cellStyle name="Примечание 2 3 2 3 2 2 2 2" xfId="42625"/>
    <cellStyle name="Примечание 2 3 2 3 2 2 3" xfId="42626"/>
    <cellStyle name="Примечание 2 3 2 3 2 3" xfId="42627"/>
    <cellStyle name="Примечание 2 3 2 3 2 3 2" xfId="42628"/>
    <cellStyle name="Примечание 2 3 2 3 2 4" xfId="42629"/>
    <cellStyle name="Примечание 2 3 2 3 3" xfId="42630"/>
    <cellStyle name="Примечание 2 3 2 3 3 2" xfId="42631"/>
    <cellStyle name="Примечание 2 3 2 3 3 2 2" xfId="42632"/>
    <cellStyle name="Примечание 2 3 2 3 3 3" xfId="42633"/>
    <cellStyle name="Примечание 2 3 2 3 4" xfId="42634"/>
    <cellStyle name="Примечание 2 3 2 3 4 2" xfId="42635"/>
    <cellStyle name="Примечание 2 3 2 3 5" xfId="42636"/>
    <cellStyle name="Примечание 2 3 2 4" xfId="42637"/>
    <cellStyle name="Примечание 2 3 2 4 2" xfId="42638"/>
    <cellStyle name="Примечание 2 3 2 4 2 2" xfId="42639"/>
    <cellStyle name="Примечание 2 3 2 4 2 2 2" xfId="42640"/>
    <cellStyle name="Примечание 2 3 2 4 2 2 2 2" xfId="42641"/>
    <cellStyle name="Примечание 2 3 2 4 2 2 3" xfId="42642"/>
    <cellStyle name="Примечание 2 3 2 4 2 3" xfId="42643"/>
    <cellStyle name="Примечание 2 3 2 4 2 3 2" xfId="42644"/>
    <cellStyle name="Примечание 2 3 2 4 2 4" xfId="42645"/>
    <cellStyle name="Примечание 2 3 2 4 3" xfId="42646"/>
    <cellStyle name="Примечание 2 3 2 4 3 2" xfId="42647"/>
    <cellStyle name="Примечание 2 3 2 4 3 2 2" xfId="42648"/>
    <cellStyle name="Примечание 2 3 2 4 3 3" xfId="42649"/>
    <cellStyle name="Примечание 2 3 2 4 4" xfId="42650"/>
    <cellStyle name="Примечание 2 3 2 4 4 2" xfId="42651"/>
    <cellStyle name="Примечание 2 3 2 4 5" xfId="42652"/>
    <cellStyle name="Примечание 2 3 2 5" xfId="42653"/>
    <cellStyle name="Примечание 2 3 2 5 2" xfId="42654"/>
    <cellStyle name="Примечание 2 3 2 5 2 2" xfId="42655"/>
    <cellStyle name="Примечание 2 3 2 5 2 2 2" xfId="42656"/>
    <cellStyle name="Примечание 2 3 2 5 2 2 2 2" xfId="42657"/>
    <cellStyle name="Примечание 2 3 2 5 2 2 3" xfId="42658"/>
    <cellStyle name="Примечание 2 3 2 5 2 3" xfId="42659"/>
    <cellStyle name="Примечание 2 3 2 5 2 3 2" xfId="42660"/>
    <cellStyle name="Примечание 2 3 2 5 2 4" xfId="42661"/>
    <cellStyle name="Примечание 2 3 2 5 3" xfId="42662"/>
    <cellStyle name="Примечание 2 3 2 5 3 2" xfId="42663"/>
    <cellStyle name="Примечание 2 3 2 5 3 2 2" xfId="42664"/>
    <cellStyle name="Примечание 2 3 2 5 3 3" xfId="42665"/>
    <cellStyle name="Примечание 2 3 2 5 4" xfId="42666"/>
    <cellStyle name="Примечание 2 3 2 5 4 2" xfId="42667"/>
    <cellStyle name="Примечание 2 3 2 5 5" xfId="42668"/>
    <cellStyle name="Примечание 2 3 2 6" xfId="42669"/>
    <cellStyle name="Примечание 2 3 2 6 2" xfId="42670"/>
    <cellStyle name="Примечание 2 3 2 6 2 2" xfId="42671"/>
    <cellStyle name="Примечание 2 3 2 6 2 2 2" xfId="42672"/>
    <cellStyle name="Примечание 2 3 2 6 2 2 2 2" xfId="42673"/>
    <cellStyle name="Примечание 2 3 2 6 2 2 3" xfId="42674"/>
    <cellStyle name="Примечание 2 3 2 6 2 3" xfId="42675"/>
    <cellStyle name="Примечание 2 3 2 6 2 3 2" xfId="42676"/>
    <cellStyle name="Примечание 2 3 2 6 2 4" xfId="42677"/>
    <cellStyle name="Примечание 2 3 2 6 3" xfId="42678"/>
    <cellStyle name="Примечание 2 3 2 6 3 2" xfId="42679"/>
    <cellStyle name="Примечание 2 3 2 6 3 2 2" xfId="42680"/>
    <cellStyle name="Примечание 2 3 2 6 3 3" xfId="42681"/>
    <cellStyle name="Примечание 2 3 2 6 4" xfId="42682"/>
    <cellStyle name="Примечание 2 3 2 6 4 2" xfId="42683"/>
    <cellStyle name="Примечание 2 3 2 6 5" xfId="42684"/>
    <cellStyle name="Примечание 2 3 2 7" xfId="42685"/>
    <cellStyle name="Примечание 2 3 2 7 2" xfId="42686"/>
    <cellStyle name="Примечание 2 3 2 7 2 2" xfId="42687"/>
    <cellStyle name="Примечание 2 3 2 7 2 2 2" xfId="42688"/>
    <cellStyle name="Примечание 2 3 2 7 2 2 2 2" xfId="42689"/>
    <cellStyle name="Примечание 2 3 2 7 2 2 3" xfId="42690"/>
    <cellStyle name="Примечание 2 3 2 7 2 3" xfId="42691"/>
    <cellStyle name="Примечание 2 3 2 7 2 3 2" xfId="42692"/>
    <cellStyle name="Примечание 2 3 2 7 2 4" xfId="42693"/>
    <cellStyle name="Примечание 2 3 2 7 3" xfId="42694"/>
    <cellStyle name="Примечание 2 3 2 7 3 2" xfId="42695"/>
    <cellStyle name="Примечание 2 3 2 7 3 2 2" xfId="42696"/>
    <cellStyle name="Примечание 2 3 2 7 3 3" xfId="42697"/>
    <cellStyle name="Примечание 2 3 2 7 4" xfId="42698"/>
    <cellStyle name="Примечание 2 3 2 7 4 2" xfId="42699"/>
    <cellStyle name="Примечание 2 3 2 7 5" xfId="42700"/>
    <cellStyle name="Примечание 2 3 2 8" xfId="42701"/>
    <cellStyle name="Примечание 2 3 2 8 2" xfId="42702"/>
    <cellStyle name="Примечание 2 3 2 8 2 2" xfId="42703"/>
    <cellStyle name="Примечание 2 3 2 8 2 2 2" xfId="42704"/>
    <cellStyle name="Примечание 2 3 2 8 2 2 2 2" xfId="42705"/>
    <cellStyle name="Примечание 2 3 2 8 2 2 3" xfId="42706"/>
    <cellStyle name="Примечание 2 3 2 8 2 3" xfId="42707"/>
    <cellStyle name="Примечание 2 3 2 8 2 3 2" xfId="42708"/>
    <cellStyle name="Примечание 2 3 2 8 2 4" xfId="42709"/>
    <cellStyle name="Примечание 2 3 2 8 3" xfId="42710"/>
    <cellStyle name="Примечание 2 3 2 8 3 2" xfId="42711"/>
    <cellStyle name="Примечание 2 3 2 8 3 2 2" xfId="42712"/>
    <cellStyle name="Примечание 2 3 2 8 3 3" xfId="42713"/>
    <cellStyle name="Примечание 2 3 2 8 4" xfId="42714"/>
    <cellStyle name="Примечание 2 3 2 8 4 2" xfId="42715"/>
    <cellStyle name="Примечание 2 3 2 8 5" xfId="42716"/>
    <cellStyle name="Примечание 2 3 2 9" xfId="42717"/>
    <cellStyle name="Примечание 2 3 2 9 2" xfId="42718"/>
    <cellStyle name="Примечание 2 3 2 9 2 2" xfId="42719"/>
    <cellStyle name="Примечание 2 3 2 9 2 2 2" xfId="42720"/>
    <cellStyle name="Примечание 2 3 2 9 2 2 2 2" xfId="42721"/>
    <cellStyle name="Примечание 2 3 2 9 2 2 3" xfId="42722"/>
    <cellStyle name="Примечание 2 3 2 9 2 3" xfId="42723"/>
    <cellStyle name="Примечание 2 3 2 9 2 3 2" xfId="42724"/>
    <cellStyle name="Примечание 2 3 2 9 2 4" xfId="42725"/>
    <cellStyle name="Примечание 2 3 2 9 3" xfId="42726"/>
    <cellStyle name="Примечание 2 3 2 9 3 2" xfId="42727"/>
    <cellStyle name="Примечание 2 3 2 9 3 2 2" xfId="42728"/>
    <cellStyle name="Примечание 2 3 2 9 3 3" xfId="42729"/>
    <cellStyle name="Примечание 2 3 2 9 4" xfId="42730"/>
    <cellStyle name="Примечание 2 3 2 9 4 2" xfId="42731"/>
    <cellStyle name="Примечание 2 3 2 9 5" xfId="42732"/>
    <cellStyle name="Примечание 2 3 3" xfId="42733"/>
    <cellStyle name="Примечание 2 3 3 10" xfId="42734"/>
    <cellStyle name="Примечание 2 3 3 10 2" xfId="42735"/>
    <cellStyle name="Примечание 2 3 3 10 2 2" xfId="42736"/>
    <cellStyle name="Примечание 2 3 3 10 3" xfId="42737"/>
    <cellStyle name="Примечание 2 3 3 11" xfId="42738"/>
    <cellStyle name="Примечание 2 3 3 11 2" xfId="42739"/>
    <cellStyle name="Примечание 2 3 3 12" xfId="42740"/>
    <cellStyle name="Примечание 2 3 3 2" xfId="42741"/>
    <cellStyle name="Примечание 2 3 3 2 2" xfId="42742"/>
    <cellStyle name="Примечание 2 3 3 2 2 2" xfId="42743"/>
    <cellStyle name="Примечание 2 3 3 2 2 2 2" xfId="42744"/>
    <cellStyle name="Примечание 2 3 3 2 2 2 2 2" xfId="42745"/>
    <cellStyle name="Примечание 2 3 3 2 2 2 3" xfId="42746"/>
    <cellStyle name="Примечание 2 3 3 2 2 3" xfId="42747"/>
    <cellStyle name="Примечание 2 3 3 2 2 3 2" xfId="42748"/>
    <cellStyle name="Примечание 2 3 3 2 2 4" xfId="42749"/>
    <cellStyle name="Примечание 2 3 3 2 3" xfId="42750"/>
    <cellStyle name="Примечание 2 3 3 2 3 2" xfId="42751"/>
    <cellStyle name="Примечание 2 3 3 2 3 2 2" xfId="42752"/>
    <cellStyle name="Примечание 2 3 3 2 3 3" xfId="42753"/>
    <cellStyle name="Примечание 2 3 3 2 4" xfId="42754"/>
    <cellStyle name="Примечание 2 3 3 2 4 2" xfId="42755"/>
    <cellStyle name="Примечание 2 3 3 2 5" xfId="42756"/>
    <cellStyle name="Примечание 2 3 3 3" xfId="42757"/>
    <cellStyle name="Примечание 2 3 3 3 2" xfId="42758"/>
    <cellStyle name="Примечание 2 3 3 3 2 2" xfId="42759"/>
    <cellStyle name="Примечание 2 3 3 3 2 2 2" xfId="42760"/>
    <cellStyle name="Примечание 2 3 3 3 2 2 2 2" xfId="42761"/>
    <cellStyle name="Примечание 2 3 3 3 2 2 3" xfId="42762"/>
    <cellStyle name="Примечание 2 3 3 3 2 3" xfId="42763"/>
    <cellStyle name="Примечание 2 3 3 3 2 3 2" xfId="42764"/>
    <cellStyle name="Примечание 2 3 3 3 2 4" xfId="42765"/>
    <cellStyle name="Примечание 2 3 3 3 3" xfId="42766"/>
    <cellStyle name="Примечание 2 3 3 3 3 2" xfId="42767"/>
    <cellStyle name="Примечание 2 3 3 3 3 2 2" xfId="42768"/>
    <cellStyle name="Примечание 2 3 3 3 3 3" xfId="42769"/>
    <cellStyle name="Примечание 2 3 3 3 4" xfId="42770"/>
    <cellStyle name="Примечание 2 3 3 3 4 2" xfId="42771"/>
    <cellStyle name="Примечание 2 3 3 3 5" xfId="42772"/>
    <cellStyle name="Примечание 2 3 3 4" xfId="42773"/>
    <cellStyle name="Примечание 2 3 3 4 2" xfId="42774"/>
    <cellStyle name="Примечание 2 3 3 4 2 2" xfId="42775"/>
    <cellStyle name="Примечание 2 3 3 4 2 2 2" xfId="42776"/>
    <cellStyle name="Примечание 2 3 3 4 2 2 2 2" xfId="42777"/>
    <cellStyle name="Примечание 2 3 3 4 2 2 3" xfId="42778"/>
    <cellStyle name="Примечание 2 3 3 4 2 3" xfId="42779"/>
    <cellStyle name="Примечание 2 3 3 4 2 3 2" xfId="42780"/>
    <cellStyle name="Примечание 2 3 3 4 2 4" xfId="42781"/>
    <cellStyle name="Примечание 2 3 3 4 3" xfId="42782"/>
    <cellStyle name="Примечание 2 3 3 4 3 2" xfId="42783"/>
    <cellStyle name="Примечание 2 3 3 4 3 2 2" xfId="42784"/>
    <cellStyle name="Примечание 2 3 3 4 3 3" xfId="42785"/>
    <cellStyle name="Примечание 2 3 3 4 4" xfId="42786"/>
    <cellStyle name="Примечание 2 3 3 4 4 2" xfId="42787"/>
    <cellStyle name="Примечание 2 3 3 4 5" xfId="42788"/>
    <cellStyle name="Примечание 2 3 3 5" xfId="42789"/>
    <cellStyle name="Примечание 2 3 3 5 2" xfId="42790"/>
    <cellStyle name="Примечание 2 3 3 5 2 2" xfId="42791"/>
    <cellStyle name="Примечание 2 3 3 5 2 2 2" xfId="42792"/>
    <cellStyle name="Примечание 2 3 3 5 2 2 2 2" xfId="42793"/>
    <cellStyle name="Примечание 2 3 3 5 2 2 3" xfId="42794"/>
    <cellStyle name="Примечание 2 3 3 5 2 3" xfId="42795"/>
    <cellStyle name="Примечание 2 3 3 5 2 3 2" xfId="42796"/>
    <cellStyle name="Примечание 2 3 3 5 2 4" xfId="42797"/>
    <cellStyle name="Примечание 2 3 3 5 3" xfId="42798"/>
    <cellStyle name="Примечание 2 3 3 5 3 2" xfId="42799"/>
    <cellStyle name="Примечание 2 3 3 5 3 2 2" xfId="42800"/>
    <cellStyle name="Примечание 2 3 3 5 3 3" xfId="42801"/>
    <cellStyle name="Примечание 2 3 3 5 4" xfId="42802"/>
    <cellStyle name="Примечание 2 3 3 5 4 2" xfId="42803"/>
    <cellStyle name="Примечание 2 3 3 5 5" xfId="42804"/>
    <cellStyle name="Примечание 2 3 3 6" xfId="42805"/>
    <cellStyle name="Примечание 2 3 3 6 2" xfId="42806"/>
    <cellStyle name="Примечание 2 3 3 6 2 2" xfId="42807"/>
    <cellStyle name="Примечание 2 3 3 6 2 2 2" xfId="42808"/>
    <cellStyle name="Примечание 2 3 3 6 2 2 2 2" xfId="42809"/>
    <cellStyle name="Примечание 2 3 3 6 2 2 3" xfId="42810"/>
    <cellStyle name="Примечание 2 3 3 6 2 3" xfId="42811"/>
    <cellStyle name="Примечание 2 3 3 6 2 3 2" xfId="42812"/>
    <cellStyle name="Примечание 2 3 3 6 2 4" xfId="42813"/>
    <cellStyle name="Примечание 2 3 3 6 3" xfId="42814"/>
    <cellStyle name="Примечание 2 3 3 6 3 2" xfId="42815"/>
    <cellStyle name="Примечание 2 3 3 6 3 2 2" xfId="42816"/>
    <cellStyle name="Примечание 2 3 3 6 3 3" xfId="42817"/>
    <cellStyle name="Примечание 2 3 3 6 4" xfId="42818"/>
    <cellStyle name="Примечание 2 3 3 6 4 2" xfId="42819"/>
    <cellStyle name="Примечание 2 3 3 6 5" xfId="42820"/>
    <cellStyle name="Примечание 2 3 3 7" xfId="42821"/>
    <cellStyle name="Примечание 2 3 3 7 2" xfId="42822"/>
    <cellStyle name="Примечание 2 3 3 7 2 2" xfId="42823"/>
    <cellStyle name="Примечание 2 3 3 7 2 2 2" xfId="42824"/>
    <cellStyle name="Примечание 2 3 3 7 2 2 2 2" xfId="42825"/>
    <cellStyle name="Примечание 2 3 3 7 2 2 3" xfId="42826"/>
    <cellStyle name="Примечание 2 3 3 7 2 3" xfId="42827"/>
    <cellStyle name="Примечание 2 3 3 7 2 3 2" xfId="42828"/>
    <cellStyle name="Примечание 2 3 3 7 2 4" xfId="42829"/>
    <cellStyle name="Примечание 2 3 3 7 3" xfId="42830"/>
    <cellStyle name="Примечание 2 3 3 7 3 2" xfId="42831"/>
    <cellStyle name="Примечание 2 3 3 7 3 2 2" xfId="42832"/>
    <cellStyle name="Примечание 2 3 3 7 3 3" xfId="42833"/>
    <cellStyle name="Примечание 2 3 3 7 4" xfId="42834"/>
    <cellStyle name="Примечание 2 3 3 7 4 2" xfId="42835"/>
    <cellStyle name="Примечание 2 3 3 7 5" xfId="42836"/>
    <cellStyle name="Примечание 2 3 3 8" xfId="42837"/>
    <cellStyle name="Примечание 2 3 3 8 2" xfId="42838"/>
    <cellStyle name="Примечание 2 3 3 8 2 2" xfId="42839"/>
    <cellStyle name="Примечание 2 3 3 8 2 2 2" xfId="42840"/>
    <cellStyle name="Примечание 2 3 3 8 2 2 2 2" xfId="42841"/>
    <cellStyle name="Примечание 2 3 3 8 2 2 3" xfId="42842"/>
    <cellStyle name="Примечание 2 3 3 8 2 3" xfId="42843"/>
    <cellStyle name="Примечание 2 3 3 8 2 3 2" xfId="42844"/>
    <cellStyle name="Примечание 2 3 3 8 2 4" xfId="42845"/>
    <cellStyle name="Примечание 2 3 3 8 3" xfId="42846"/>
    <cellStyle name="Примечание 2 3 3 8 3 2" xfId="42847"/>
    <cellStyle name="Примечание 2 3 3 8 3 2 2" xfId="42848"/>
    <cellStyle name="Примечание 2 3 3 8 3 3" xfId="42849"/>
    <cellStyle name="Примечание 2 3 3 8 4" xfId="42850"/>
    <cellStyle name="Примечание 2 3 3 8 4 2" xfId="42851"/>
    <cellStyle name="Примечание 2 3 3 8 5" xfId="42852"/>
    <cellStyle name="Примечание 2 3 3 9" xfId="42853"/>
    <cellStyle name="Примечание 2 3 3 9 2" xfId="42854"/>
    <cellStyle name="Примечание 2 3 3 9 2 2" xfId="42855"/>
    <cellStyle name="Примечание 2 3 3 9 2 2 2" xfId="42856"/>
    <cellStyle name="Примечание 2 3 3 9 2 3" xfId="42857"/>
    <cellStyle name="Примечание 2 3 3 9 3" xfId="42858"/>
    <cellStyle name="Примечание 2 3 3 9 3 2" xfId="42859"/>
    <cellStyle name="Примечание 2 3 3 9 4" xfId="42860"/>
    <cellStyle name="Примечание 2 3 4" xfId="42861"/>
    <cellStyle name="Примечание 2 3 4 2" xfId="42862"/>
    <cellStyle name="Примечание 2 3 4 2 2" xfId="42863"/>
    <cellStyle name="Примечание 2 3 4 2 2 2" xfId="42864"/>
    <cellStyle name="Примечание 2 3 4 2 2 2 2" xfId="42865"/>
    <cellStyle name="Примечание 2 3 4 2 2 3" xfId="42866"/>
    <cellStyle name="Примечание 2 3 4 2 3" xfId="42867"/>
    <cellStyle name="Примечание 2 3 4 2 3 2" xfId="42868"/>
    <cellStyle name="Примечание 2 3 4 2 4" xfId="42869"/>
    <cellStyle name="Примечание 2 3 4 3" xfId="42870"/>
    <cellStyle name="Примечание 2 3 4 3 2" xfId="42871"/>
    <cellStyle name="Примечание 2 3 4 3 2 2" xfId="42872"/>
    <cellStyle name="Примечание 2 3 4 3 3" xfId="42873"/>
    <cellStyle name="Примечание 2 3 4 4" xfId="42874"/>
    <cellStyle name="Примечание 2 3 4 4 2" xfId="42875"/>
    <cellStyle name="Примечание 2 3 4 5" xfId="42876"/>
    <cellStyle name="Примечание 2 3 5" xfId="42877"/>
    <cellStyle name="Примечание 2 3 5 2" xfId="42878"/>
    <cellStyle name="Примечание 2 3 5 2 2" xfId="42879"/>
    <cellStyle name="Примечание 2 3 5 2 2 2" xfId="42880"/>
    <cellStyle name="Примечание 2 3 5 2 2 2 2" xfId="42881"/>
    <cellStyle name="Примечание 2 3 5 2 2 3" xfId="42882"/>
    <cellStyle name="Примечание 2 3 5 2 3" xfId="42883"/>
    <cellStyle name="Примечание 2 3 5 2 3 2" xfId="42884"/>
    <cellStyle name="Примечание 2 3 5 2 4" xfId="42885"/>
    <cellStyle name="Примечание 2 3 5 3" xfId="42886"/>
    <cellStyle name="Примечание 2 3 5 3 2" xfId="42887"/>
    <cellStyle name="Примечание 2 3 5 3 2 2" xfId="42888"/>
    <cellStyle name="Примечание 2 3 5 3 3" xfId="42889"/>
    <cellStyle name="Примечание 2 3 5 4" xfId="42890"/>
    <cellStyle name="Примечание 2 3 5 4 2" xfId="42891"/>
    <cellStyle name="Примечание 2 3 5 5" xfId="42892"/>
    <cellStyle name="Примечание 2 3 6" xfId="42893"/>
    <cellStyle name="Примечание 2 3 6 2" xfId="42894"/>
    <cellStyle name="Примечание 2 3 6 2 2" xfId="42895"/>
    <cellStyle name="Примечание 2 3 6 2 2 2" xfId="42896"/>
    <cellStyle name="Примечание 2 3 6 2 2 2 2" xfId="42897"/>
    <cellStyle name="Примечание 2 3 6 2 2 3" xfId="42898"/>
    <cellStyle name="Примечание 2 3 6 2 3" xfId="42899"/>
    <cellStyle name="Примечание 2 3 6 2 3 2" xfId="42900"/>
    <cellStyle name="Примечание 2 3 6 2 4" xfId="42901"/>
    <cellStyle name="Примечание 2 3 6 3" xfId="42902"/>
    <cellStyle name="Примечание 2 3 6 3 2" xfId="42903"/>
    <cellStyle name="Примечание 2 3 6 3 2 2" xfId="42904"/>
    <cellStyle name="Примечание 2 3 6 3 3" xfId="42905"/>
    <cellStyle name="Примечание 2 3 6 4" xfId="42906"/>
    <cellStyle name="Примечание 2 3 6 4 2" xfId="42907"/>
    <cellStyle name="Примечание 2 3 6 5" xfId="42908"/>
    <cellStyle name="Примечание 2 3 7" xfId="42909"/>
    <cellStyle name="Примечание 2 3 7 2" xfId="42910"/>
    <cellStyle name="Примечание 2 3 7 2 2" xfId="42911"/>
    <cellStyle name="Примечание 2 3 7 2 2 2" xfId="42912"/>
    <cellStyle name="Примечание 2 3 7 2 2 2 2" xfId="42913"/>
    <cellStyle name="Примечание 2 3 7 2 2 3" xfId="42914"/>
    <cellStyle name="Примечание 2 3 7 2 3" xfId="42915"/>
    <cellStyle name="Примечание 2 3 7 2 3 2" xfId="42916"/>
    <cellStyle name="Примечание 2 3 7 2 4" xfId="42917"/>
    <cellStyle name="Примечание 2 3 7 3" xfId="42918"/>
    <cellStyle name="Примечание 2 3 7 3 2" xfId="42919"/>
    <cellStyle name="Примечание 2 3 7 3 2 2" xfId="42920"/>
    <cellStyle name="Примечание 2 3 7 3 3" xfId="42921"/>
    <cellStyle name="Примечание 2 3 7 4" xfId="42922"/>
    <cellStyle name="Примечание 2 3 7 4 2" xfId="42923"/>
    <cellStyle name="Примечание 2 3 7 5" xfId="42924"/>
    <cellStyle name="Примечание 2 3 8" xfId="42925"/>
    <cellStyle name="Примечание 2 3 8 2" xfId="42926"/>
    <cellStyle name="Примечание 2 3 8 2 2" xfId="42927"/>
    <cellStyle name="Примечание 2 3 8 2 2 2" xfId="42928"/>
    <cellStyle name="Примечание 2 3 8 2 2 2 2" xfId="42929"/>
    <cellStyle name="Примечание 2 3 8 2 2 3" xfId="42930"/>
    <cellStyle name="Примечание 2 3 8 2 3" xfId="42931"/>
    <cellStyle name="Примечание 2 3 8 2 3 2" xfId="42932"/>
    <cellStyle name="Примечание 2 3 8 2 4" xfId="42933"/>
    <cellStyle name="Примечание 2 3 8 3" xfId="42934"/>
    <cellStyle name="Примечание 2 3 8 3 2" xfId="42935"/>
    <cellStyle name="Примечание 2 3 8 3 2 2" xfId="42936"/>
    <cellStyle name="Примечание 2 3 8 3 3" xfId="42937"/>
    <cellStyle name="Примечание 2 3 8 4" xfId="42938"/>
    <cellStyle name="Примечание 2 3 8 4 2" xfId="42939"/>
    <cellStyle name="Примечание 2 3 8 5" xfId="42940"/>
    <cellStyle name="Примечание 2 3 9" xfId="42941"/>
    <cellStyle name="Примечание 2 3 9 2" xfId="42942"/>
    <cellStyle name="Примечание 2 3 9 2 2" xfId="42943"/>
    <cellStyle name="Примечание 2 3 9 2 2 2" xfId="42944"/>
    <cellStyle name="Примечание 2 3 9 2 2 2 2" xfId="42945"/>
    <cellStyle name="Примечание 2 3 9 2 2 3" xfId="42946"/>
    <cellStyle name="Примечание 2 3 9 2 3" xfId="42947"/>
    <cellStyle name="Примечание 2 3 9 2 3 2" xfId="42948"/>
    <cellStyle name="Примечание 2 3 9 2 4" xfId="42949"/>
    <cellStyle name="Примечание 2 3 9 3" xfId="42950"/>
    <cellStyle name="Примечание 2 3 9 3 2" xfId="42951"/>
    <cellStyle name="Примечание 2 3 9 3 2 2" xfId="42952"/>
    <cellStyle name="Примечание 2 3 9 3 3" xfId="42953"/>
    <cellStyle name="Примечание 2 3 9 4" xfId="42954"/>
    <cellStyle name="Примечание 2 3 9 4 2" xfId="42955"/>
    <cellStyle name="Примечание 2 3 9 5" xfId="42956"/>
    <cellStyle name="Примечание 2 4" xfId="42957"/>
    <cellStyle name="Примечание 2 4 10" xfId="42958"/>
    <cellStyle name="Примечание 2 4 10 2" xfId="42959"/>
    <cellStyle name="Примечание 2 4 10 2 2" xfId="42960"/>
    <cellStyle name="Примечание 2 4 10 2 2 2" xfId="42961"/>
    <cellStyle name="Примечание 2 4 10 2 2 2 2" xfId="42962"/>
    <cellStyle name="Примечание 2 4 10 2 2 3" xfId="42963"/>
    <cellStyle name="Примечание 2 4 10 2 3" xfId="42964"/>
    <cellStyle name="Примечание 2 4 10 2 3 2" xfId="42965"/>
    <cellStyle name="Примечание 2 4 10 2 4" xfId="42966"/>
    <cellStyle name="Примечание 2 4 10 3" xfId="42967"/>
    <cellStyle name="Примечание 2 4 10 3 2" xfId="42968"/>
    <cellStyle name="Примечание 2 4 10 3 2 2" xfId="42969"/>
    <cellStyle name="Примечание 2 4 10 3 3" xfId="42970"/>
    <cellStyle name="Примечание 2 4 10 4" xfId="42971"/>
    <cellStyle name="Примечание 2 4 10 4 2" xfId="42972"/>
    <cellStyle name="Примечание 2 4 10 5" xfId="42973"/>
    <cellStyle name="Примечание 2 4 11" xfId="42974"/>
    <cellStyle name="Примечание 2 4 11 2" xfId="42975"/>
    <cellStyle name="Примечание 2 4 11 2 2" xfId="42976"/>
    <cellStyle name="Примечание 2 4 11 2 2 2" xfId="42977"/>
    <cellStyle name="Примечание 2 4 11 2 3" xfId="42978"/>
    <cellStyle name="Примечание 2 4 11 3" xfId="42979"/>
    <cellStyle name="Примечание 2 4 11 3 2" xfId="42980"/>
    <cellStyle name="Примечание 2 4 11 4" xfId="42981"/>
    <cellStyle name="Примечание 2 4 12" xfId="42982"/>
    <cellStyle name="Примечание 2 4 12 2" xfId="42983"/>
    <cellStyle name="Примечание 2 4 12 2 2" xfId="42984"/>
    <cellStyle name="Примечание 2 4 12 3" xfId="42985"/>
    <cellStyle name="Примечание 2 4 13" xfId="42986"/>
    <cellStyle name="Примечание 2 4 13 2" xfId="42987"/>
    <cellStyle name="Примечание 2 4 14" xfId="42988"/>
    <cellStyle name="Примечание 2 4 2" xfId="42989"/>
    <cellStyle name="Примечание 2 4 2 10" xfId="42990"/>
    <cellStyle name="Примечание 2 4 2 10 2" xfId="42991"/>
    <cellStyle name="Примечание 2 4 2 10 2 2" xfId="42992"/>
    <cellStyle name="Примечание 2 4 2 10 2 2 2" xfId="42993"/>
    <cellStyle name="Примечание 2 4 2 10 2 3" xfId="42994"/>
    <cellStyle name="Примечание 2 4 2 10 3" xfId="42995"/>
    <cellStyle name="Примечание 2 4 2 10 3 2" xfId="42996"/>
    <cellStyle name="Примечание 2 4 2 10 4" xfId="42997"/>
    <cellStyle name="Примечание 2 4 2 11" xfId="42998"/>
    <cellStyle name="Примечание 2 4 2 11 2" xfId="42999"/>
    <cellStyle name="Примечание 2 4 2 11 2 2" xfId="43000"/>
    <cellStyle name="Примечание 2 4 2 11 3" xfId="43001"/>
    <cellStyle name="Примечание 2 4 2 12" xfId="43002"/>
    <cellStyle name="Примечание 2 4 2 12 2" xfId="43003"/>
    <cellStyle name="Примечание 2 4 2 13" xfId="43004"/>
    <cellStyle name="Примечание 2 4 2 2" xfId="43005"/>
    <cellStyle name="Примечание 2 4 2 2 10" xfId="43006"/>
    <cellStyle name="Примечание 2 4 2 2 10 2" xfId="43007"/>
    <cellStyle name="Примечание 2 4 2 2 10 2 2" xfId="43008"/>
    <cellStyle name="Примечание 2 4 2 2 10 3" xfId="43009"/>
    <cellStyle name="Примечание 2 4 2 2 11" xfId="43010"/>
    <cellStyle name="Примечание 2 4 2 2 11 2" xfId="43011"/>
    <cellStyle name="Примечание 2 4 2 2 12" xfId="43012"/>
    <cellStyle name="Примечание 2 4 2 2 2" xfId="43013"/>
    <cellStyle name="Примечание 2 4 2 2 2 2" xfId="43014"/>
    <cellStyle name="Примечание 2 4 2 2 2 2 2" xfId="43015"/>
    <cellStyle name="Примечание 2 4 2 2 2 2 2 2" xfId="43016"/>
    <cellStyle name="Примечание 2 4 2 2 2 2 2 2 2" xfId="43017"/>
    <cellStyle name="Примечание 2 4 2 2 2 2 2 3" xfId="43018"/>
    <cellStyle name="Примечание 2 4 2 2 2 2 3" xfId="43019"/>
    <cellStyle name="Примечание 2 4 2 2 2 2 3 2" xfId="43020"/>
    <cellStyle name="Примечание 2 4 2 2 2 2 4" xfId="43021"/>
    <cellStyle name="Примечание 2 4 2 2 2 3" xfId="43022"/>
    <cellStyle name="Примечание 2 4 2 2 2 3 2" xfId="43023"/>
    <cellStyle name="Примечание 2 4 2 2 2 3 2 2" xfId="43024"/>
    <cellStyle name="Примечание 2 4 2 2 2 3 3" xfId="43025"/>
    <cellStyle name="Примечание 2 4 2 2 2 4" xfId="43026"/>
    <cellStyle name="Примечание 2 4 2 2 2 4 2" xfId="43027"/>
    <cellStyle name="Примечание 2 4 2 2 2 5" xfId="43028"/>
    <cellStyle name="Примечание 2 4 2 2 3" xfId="43029"/>
    <cellStyle name="Примечание 2 4 2 2 3 2" xfId="43030"/>
    <cellStyle name="Примечание 2 4 2 2 3 2 2" xfId="43031"/>
    <cellStyle name="Примечание 2 4 2 2 3 2 2 2" xfId="43032"/>
    <cellStyle name="Примечание 2 4 2 2 3 2 2 2 2" xfId="43033"/>
    <cellStyle name="Примечание 2 4 2 2 3 2 2 3" xfId="43034"/>
    <cellStyle name="Примечание 2 4 2 2 3 2 3" xfId="43035"/>
    <cellStyle name="Примечание 2 4 2 2 3 2 3 2" xfId="43036"/>
    <cellStyle name="Примечание 2 4 2 2 3 2 4" xfId="43037"/>
    <cellStyle name="Примечание 2 4 2 2 3 3" xfId="43038"/>
    <cellStyle name="Примечание 2 4 2 2 3 3 2" xfId="43039"/>
    <cellStyle name="Примечание 2 4 2 2 3 3 2 2" xfId="43040"/>
    <cellStyle name="Примечание 2 4 2 2 3 3 3" xfId="43041"/>
    <cellStyle name="Примечание 2 4 2 2 3 4" xfId="43042"/>
    <cellStyle name="Примечание 2 4 2 2 3 4 2" xfId="43043"/>
    <cellStyle name="Примечание 2 4 2 2 3 5" xfId="43044"/>
    <cellStyle name="Примечание 2 4 2 2 4" xfId="43045"/>
    <cellStyle name="Примечание 2 4 2 2 4 2" xfId="43046"/>
    <cellStyle name="Примечание 2 4 2 2 4 2 2" xfId="43047"/>
    <cellStyle name="Примечание 2 4 2 2 4 2 2 2" xfId="43048"/>
    <cellStyle name="Примечание 2 4 2 2 4 2 2 2 2" xfId="43049"/>
    <cellStyle name="Примечание 2 4 2 2 4 2 2 3" xfId="43050"/>
    <cellStyle name="Примечание 2 4 2 2 4 2 3" xfId="43051"/>
    <cellStyle name="Примечание 2 4 2 2 4 2 3 2" xfId="43052"/>
    <cellStyle name="Примечание 2 4 2 2 4 2 4" xfId="43053"/>
    <cellStyle name="Примечание 2 4 2 2 4 3" xfId="43054"/>
    <cellStyle name="Примечание 2 4 2 2 4 3 2" xfId="43055"/>
    <cellStyle name="Примечание 2 4 2 2 4 3 2 2" xfId="43056"/>
    <cellStyle name="Примечание 2 4 2 2 4 3 3" xfId="43057"/>
    <cellStyle name="Примечание 2 4 2 2 4 4" xfId="43058"/>
    <cellStyle name="Примечание 2 4 2 2 4 4 2" xfId="43059"/>
    <cellStyle name="Примечание 2 4 2 2 4 5" xfId="43060"/>
    <cellStyle name="Примечание 2 4 2 2 5" xfId="43061"/>
    <cellStyle name="Примечание 2 4 2 2 5 2" xfId="43062"/>
    <cellStyle name="Примечание 2 4 2 2 5 2 2" xfId="43063"/>
    <cellStyle name="Примечание 2 4 2 2 5 2 2 2" xfId="43064"/>
    <cellStyle name="Примечание 2 4 2 2 5 2 2 2 2" xfId="43065"/>
    <cellStyle name="Примечание 2 4 2 2 5 2 2 3" xfId="43066"/>
    <cellStyle name="Примечание 2 4 2 2 5 2 3" xfId="43067"/>
    <cellStyle name="Примечание 2 4 2 2 5 2 3 2" xfId="43068"/>
    <cellStyle name="Примечание 2 4 2 2 5 2 4" xfId="43069"/>
    <cellStyle name="Примечание 2 4 2 2 5 3" xfId="43070"/>
    <cellStyle name="Примечание 2 4 2 2 5 3 2" xfId="43071"/>
    <cellStyle name="Примечание 2 4 2 2 5 3 2 2" xfId="43072"/>
    <cellStyle name="Примечание 2 4 2 2 5 3 3" xfId="43073"/>
    <cellStyle name="Примечание 2 4 2 2 5 4" xfId="43074"/>
    <cellStyle name="Примечание 2 4 2 2 5 4 2" xfId="43075"/>
    <cellStyle name="Примечание 2 4 2 2 5 5" xfId="43076"/>
    <cellStyle name="Примечание 2 4 2 2 6" xfId="43077"/>
    <cellStyle name="Примечание 2 4 2 2 6 2" xfId="43078"/>
    <cellStyle name="Примечание 2 4 2 2 6 2 2" xfId="43079"/>
    <cellStyle name="Примечание 2 4 2 2 6 2 2 2" xfId="43080"/>
    <cellStyle name="Примечание 2 4 2 2 6 2 2 2 2" xfId="43081"/>
    <cellStyle name="Примечание 2 4 2 2 6 2 2 3" xfId="43082"/>
    <cellStyle name="Примечание 2 4 2 2 6 2 3" xfId="43083"/>
    <cellStyle name="Примечание 2 4 2 2 6 2 3 2" xfId="43084"/>
    <cellStyle name="Примечание 2 4 2 2 6 2 4" xfId="43085"/>
    <cellStyle name="Примечание 2 4 2 2 6 3" xfId="43086"/>
    <cellStyle name="Примечание 2 4 2 2 6 3 2" xfId="43087"/>
    <cellStyle name="Примечание 2 4 2 2 6 3 2 2" xfId="43088"/>
    <cellStyle name="Примечание 2 4 2 2 6 3 3" xfId="43089"/>
    <cellStyle name="Примечание 2 4 2 2 6 4" xfId="43090"/>
    <cellStyle name="Примечание 2 4 2 2 6 4 2" xfId="43091"/>
    <cellStyle name="Примечание 2 4 2 2 6 5" xfId="43092"/>
    <cellStyle name="Примечание 2 4 2 2 7" xfId="43093"/>
    <cellStyle name="Примечание 2 4 2 2 7 2" xfId="43094"/>
    <cellStyle name="Примечание 2 4 2 2 7 2 2" xfId="43095"/>
    <cellStyle name="Примечание 2 4 2 2 7 2 2 2" xfId="43096"/>
    <cellStyle name="Примечание 2 4 2 2 7 2 2 2 2" xfId="43097"/>
    <cellStyle name="Примечание 2 4 2 2 7 2 2 3" xfId="43098"/>
    <cellStyle name="Примечание 2 4 2 2 7 2 3" xfId="43099"/>
    <cellStyle name="Примечание 2 4 2 2 7 2 3 2" xfId="43100"/>
    <cellStyle name="Примечание 2 4 2 2 7 2 4" xfId="43101"/>
    <cellStyle name="Примечание 2 4 2 2 7 3" xfId="43102"/>
    <cellStyle name="Примечание 2 4 2 2 7 3 2" xfId="43103"/>
    <cellStyle name="Примечание 2 4 2 2 7 3 2 2" xfId="43104"/>
    <cellStyle name="Примечание 2 4 2 2 7 3 3" xfId="43105"/>
    <cellStyle name="Примечание 2 4 2 2 7 4" xfId="43106"/>
    <cellStyle name="Примечание 2 4 2 2 7 4 2" xfId="43107"/>
    <cellStyle name="Примечание 2 4 2 2 7 5" xfId="43108"/>
    <cellStyle name="Примечание 2 4 2 2 8" xfId="43109"/>
    <cellStyle name="Примечание 2 4 2 2 8 2" xfId="43110"/>
    <cellStyle name="Примечание 2 4 2 2 8 2 2" xfId="43111"/>
    <cellStyle name="Примечание 2 4 2 2 8 2 2 2" xfId="43112"/>
    <cellStyle name="Примечание 2 4 2 2 8 2 2 2 2" xfId="43113"/>
    <cellStyle name="Примечание 2 4 2 2 8 2 2 3" xfId="43114"/>
    <cellStyle name="Примечание 2 4 2 2 8 2 3" xfId="43115"/>
    <cellStyle name="Примечание 2 4 2 2 8 2 3 2" xfId="43116"/>
    <cellStyle name="Примечание 2 4 2 2 8 2 4" xfId="43117"/>
    <cellStyle name="Примечание 2 4 2 2 8 3" xfId="43118"/>
    <cellStyle name="Примечание 2 4 2 2 8 3 2" xfId="43119"/>
    <cellStyle name="Примечание 2 4 2 2 8 3 2 2" xfId="43120"/>
    <cellStyle name="Примечание 2 4 2 2 8 3 3" xfId="43121"/>
    <cellStyle name="Примечание 2 4 2 2 8 4" xfId="43122"/>
    <cellStyle name="Примечание 2 4 2 2 8 4 2" xfId="43123"/>
    <cellStyle name="Примечание 2 4 2 2 8 5" xfId="43124"/>
    <cellStyle name="Примечание 2 4 2 2 9" xfId="43125"/>
    <cellStyle name="Примечание 2 4 2 2 9 2" xfId="43126"/>
    <cellStyle name="Примечание 2 4 2 2 9 2 2" xfId="43127"/>
    <cellStyle name="Примечание 2 4 2 2 9 2 2 2" xfId="43128"/>
    <cellStyle name="Примечание 2 4 2 2 9 2 3" xfId="43129"/>
    <cellStyle name="Примечание 2 4 2 2 9 3" xfId="43130"/>
    <cellStyle name="Примечание 2 4 2 2 9 3 2" xfId="43131"/>
    <cellStyle name="Примечание 2 4 2 2 9 4" xfId="43132"/>
    <cellStyle name="Примечание 2 4 2 3" xfId="43133"/>
    <cellStyle name="Примечание 2 4 2 3 2" xfId="43134"/>
    <cellStyle name="Примечание 2 4 2 3 2 2" xfId="43135"/>
    <cellStyle name="Примечание 2 4 2 3 2 2 2" xfId="43136"/>
    <cellStyle name="Примечание 2 4 2 3 2 2 2 2" xfId="43137"/>
    <cellStyle name="Примечание 2 4 2 3 2 2 3" xfId="43138"/>
    <cellStyle name="Примечание 2 4 2 3 2 3" xfId="43139"/>
    <cellStyle name="Примечание 2 4 2 3 2 3 2" xfId="43140"/>
    <cellStyle name="Примечание 2 4 2 3 2 4" xfId="43141"/>
    <cellStyle name="Примечание 2 4 2 3 3" xfId="43142"/>
    <cellStyle name="Примечание 2 4 2 3 3 2" xfId="43143"/>
    <cellStyle name="Примечание 2 4 2 3 3 2 2" xfId="43144"/>
    <cellStyle name="Примечание 2 4 2 3 3 3" xfId="43145"/>
    <cellStyle name="Примечание 2 4 2 3 4" xfId="43146"/>
    <cellStyle name="Примечание 2 4 2 3 4 2" xfId="43147"/>
    <cellStyle name="Примечание 2 4 2 3 5" xfId="43148"/>
    <cellStyle name="Примечание 2 4 2 4" xfId="43149"/>
    <cellStyle name="Примечание 2 4 2 4 2" xfId="43150"/>
    <cellStyle name="Примечание 2 4 2 4 2 2" xfId="43151"/>
    <cellStyle name="Примечание 2 4 2 4 2 2 2" xfId="43152"/>
    <cellStyle name="Примечание 2 4 2 4 2 2 2 2" xfId="43153"/>
    <cellStyle name="Примечание 2 4 2 4 2 2 3" xfId="43154"/>
    <cellStyle name="Примечание 2 4 2 4 2 3" xfId="43155"/>
    <cellStyle name="Примечание 2 4 2 4 2 3 2" xfId="43156"/>
    <cellStyle name="Примечание 2 4 2 4 2 4" xfId="43157"/>
    <cellStyle name="Примечание 2 4 2 4 3" xfId="43158"/>
    <cellStyle name="Примечание 2 4 2 4 3 2" xfId="43159"/>
    <cellStyle name="Примечание 2 4 2 4 3 2 2" xfId="43160"/>
    <cellStyle name="Примечание 2 4 2 4 3 3" xfId="43161"/>
    <cellStyle name="Примечание 2 4 2 4 4" xfId="43162"/>
    <cellStyle name="Примечание 2 4 2 4 4 2" xfId="43163"/>
    <cellStyle name="Примечание 2 4 2 4 5" xfId="43164"/>
    <cellStyle name="Примечание 2 4 2 5" xfId="43165"/>
    <cellStyle name="Примечание 2 4 2 5 2" xfId="43166"/>
    <cellStyle name="Примечание 2 4 2 5 2 2" xfId="43167"/>
    <cellStyle name="Примечание 2 4 2 5 2 2 2" xfId="43168"/>
    <cellStyle name="Примечание 2 4 2 5 2 2 2 2" xfId="43169"/>
    <cellStyle name="Примечание 2 4 2 5 2 2 3" xfId="43170"/>
    <cellStyle name="Примечание 2 4 2 5 2 3" xfId="43171"/>
    <cellStyle name="Примечание 2 4 2 5 2 3 2" xfId="43172"/>
    <cellStyle name="Примечание 2 4 2 5 2 4" xfId="43173"/>
    <cellStyle name="Примечание 2 4 2 5 3" xfId="43174"/>
    <cellStyle name="Примечание 2 4 2 5 3 2" xfId="43175"/>
    <cellStyle name="Примечание 2 4 2 5 3 2 2" xfId="43176"/>
    <cellStyle name="Примечание 2 4 2 5 3 3" xfId="43177"/>
    <cellStyle name="Примечание 2 4 2 5 4" xfId="43178"/>
    <cellStyle name="Примечание 2 4 2 5 4 2" xfId="43179"/>
    <cellStyle name="Примечание 2 4 2 5 5" xfId="43180"/>
    <cellStyle name="Примечание 2 4 2 6" xfId="43181"/>
    <cellStyle name="Примечание 2 4 2 6 2" xfId="43182"/>
    <cellStyle name="Примечание 2 4 2 6 2 2" xfId="43183"/>
    <cellStyle name="Примечание 2 4 2 6 2 2 2" xfId="43184"/>
    <cellStyle name="Примечание 2 4 2 6 2 2 2 2" xfId="43185"/>
    <cellStyle name="Примечание 2 4 2 6 2 2 3" xfId="43186"/>
    <cellStyle name="Примечание 2 4 2 6 2 3" xfId="43187"/>
    <cellStyle name="Примечание 2 4 2 6 2 3 2" xfId="43188"/>
    <cellStyle name="Примечание 2 4 2 6 2 4" xfId="43189"/>
    <cellStyle name="Примечание 2 4 2 6 3" xfId="43190"/>
    <cellStyle name="Примечание 2 4 2 6 3 2" xfId="43191"/>
    <cellStyle name="Примечание 2 4 2 6 3 2 2" xfId="43192"/>
    <cellStyle name="Примечание 2 4 2 6 3 3" xfId="43193"/>
    <cellStyle name="Примечание 2 4 2 6 4" xfId="43194"/>
    <cellStyle name="Примечание 2 4 2 6 4 2" xfId="43195"/>
    <cellStyle name="Примечание 2 4 2 6 5" xfId="43196"/>
    <cellStyle name="Примечание 2 4 2 7" xfId="43197"/>
    <cellStyle name="Примечание 2 4 2 7 2" xfId="43198"/>
    <cellStyle name="Примечание 2 4 2 7 2 2" xfId="43199"/>
    <cellStyle name="Примечание 2 4 2 7 2 2 2" xfId="43200"/>
    <cellStyle name="Примечание 2 4 2 7 2 2 2 2" xfId="43201"/>
    <cellStyle name="Примечание 2 4 2 7 2 2 3" xfId="43202"/>
    <cellStyle name="Примечание 2 4 2 7 2 3" xfId="43203"/>
    <cellStyle name="Примечание 2 4 2 7 2 3 2" xfId="43204"/>
    <cellStyle name="Примечание 2 4 2 7 2 4" xfId="43205"/>
    <cellStyle name="Примечание 2 4 2 7 3" xfId="43206"/>
    <cellStyle name="Примечание 2 4 2 7 3 2" xfId="43207"/>
    <cellStyle name="Примечание 2 4 2 7 3 2 2" xfId="43208"/>
    <cellStyle name="Примечание 2 4 2 7 3 3" xfId="43209"/>
    <cellStyle name="Примечание 2 4 2 7 4" xfId="43210"/>
    <cellStyle name="Примечание 2 4 2 7 4 2" xfId="43211"/>
    <cellStyle name="Примечание 2 4 2 7 5" xfId="43212"/>
    <cellStyle name="Примечание 2 4 2 8" xfId="43213"/>
    <cellStyle name="Примечание 2 4 2 8 2" xfId="43214"/>
    <cellStyle name="Примечание 2 4 2 8 2 2" xfId="43215"/>
    <cellStyle name="Примечание 2 4 2 8 2 2 2" xfId="43216"/>
    <cellStyle name="Примечание 2 4 2 8 2 2 2 2" xfId="43217"/>
    <cellStyle name="Примечание 2 4 2 8 2 2 3" xfId="43218"/>
    <cellStyle name="Примечание 2 4 2 8 2 3" xfId="43219"/>
    <cellStyle name="Примечание 2 4 2 8 2 3 2" xfId="43220"/>
    <cellStyle name="Примечание 2 4 2 8 2 4" xfId="43221"/>
    <cellStyle name="Примечание 2 4 2 8 3" xfId="43222"/>
    <cellStyle name="Примечание 2 4 2 8 3 2" xfId="43223"/>
    <cellStyle name="Примечание 2 4 2 8 3 2 2" xfId="43224"/>
    <cellStyle name="Примечание 2 4 2 8 3 3" xfId="43225"/>
    <cellStyle name="Примечание 2 4 2 8 4" xfId="43226"/>
    <cellStyle name="Примечание 2 4 2 8 4 2" xfId="43227"/>
    <cellStyle name="Примечание 2 4 2 8 5" xfId="43228"/>
    <cellStyle name="Примечание 2 4 2 9" xfId="43229"/>
    <cellStyle name="Примечание 2 4 2 9 2" xfId="43230"/>
    <cellStyle name="Примечание 2 4 2 9 2 2" xfId="43231"/>
    <cellStyle name="Примечание 2 4 2 9 2 2 2" xfId="43232"/>
    <cellStyle name="Примечание 2 4 2 9 2 2 2 2" xfId="43233"/>
    <cellStyle name="Примечание 2 4 2 9 2 2 3" xfId="43234"/>
    <cellStyle name="Примечание 2 4 2 9 2 3" xfId="43235"/>
    <cellStyle name="Примечание 2 4 2 9 2 3 2" xfId="43236"/>
    <cellStyle name="Примечание 2 4 2 9 2 4" xfId="43237"/>
    <cellStyle name="Примечание 2 4 2 9 3" xfId="43238"/>
    <cellStyle name="Примечание 2 4 2 9 3 2" xfId="43239"/>
    <cellStyle name="Примечание 2 4 2 9 3 2 2" xfId="43240"/>
    <cellStyle name="Примечание 2 4 2 9 3 3" xfId="43241"/>
    <cellStyle name="Примечание 2 4 2 9 4" xfId="43242"/>
    <cellStyle name="Примечание 2 4 2 9 4 2" xfId="43243"/>
    <cellStyle name="Примечание 2 4 2 9 5" xfId="43244"/>
    <cellStyle name="Примечание 2 4 3" xfId="43245"/>
    <cellStyle name="Примечание 2 4 3 10" xfId="43246"/>
    <cellStyle name="Примечание 2 4 3 10 2" xfId="43247"/>
    <cellStyle name="Примечание 2 4 3 10 2 2" xfId="43248"/>
    <cellStyle name="Примечание 2 4 3 10 3" xfId="43249"/>
    <cellStyle name="Примечание 2 4 3 11" xfId="43250"/>
    <cellStyle name="Примечание 2 4 3 11 2" xfId="43251"/>
    <cellStyle name="Примечание 2 4 3 12" xfId="43252"/>
    <cellStyle name="Примечание 2 4 3 2" xfId="43253"/>
    <cellStyle name="Примечание 2 4 3 2 2" xfId="43254"/>
    <cellStyle name="Примечание 2 4 3 2 2 2" xfId="43255"/>
    <cellStyle name="Примечание 2 4 3 2 2 2 2" xfId="43256"/>
    <cellStyle name="Примечание 2 4 3 2 2 2 2 2" xfId="43257"/>
    <cellStyle name="Примечание 2 4 3 2 2 2 3" xfId="43258"/>
    <cellStyle name="Примечание 2 4 3 2 2 3" xfId="43259"/>
    <cellStyle name="Примечание 2 4 3 2 2 3 2" xfId="43260"/>
    <cellStyle name="Примечание 2 4 3 2 2 4" xfId="43261"/>
    <cellStyle name="Примечание 2 4 3 2 3" xfId="43262"/>
    <cellStyle name="Примечание 2 4 3 2 3 2" xfId="43263"/>
    <cellStyle name="Примечание 2 4 3 2 3 2 2" xfId="43264"/>
    <cellStyle name="Примечание 2 4 3 2 3 3" xfId="43265"/>
    <cellStyle name="Примечание 2 4 3 2 4" xfId="43266"/>
    <cellStyle name="Примечание 2 4 3 2 4 2" xfId="43267"/>
    <cellStyle name="Примечание 2 4 3 2 5" xfId="43268"/>
    <cellStyle name="Примечание 2 4 3 3" xfId="43269"/>
    <cellStyle name="Примечание 2 4 3 3 2" xfId="43270"/>
    <cellStyle name="Примечание 2 4 3 3 2 2" xfId="43271"/>
    <cellStyle name="Примечание 2 4 3 3 2 2 2" xfId="43272"/>
    <cellStyle name="Примечание 2 4 3 3 2 2 2 2" xfId="43273"/>
    <cellStyle name="Примечание 2 4 3 3 2 2 3" xfId="43274"/>
    <cellStyle name="Примечание 2 4 3 3 2 3" xfId="43275"/>
    <cellStyle name="Примечание 2 4 3 3 2 3 2" xfId="43276"/>
    <cellStyle name="Примечание 2 4 3 3 2 4" xfId="43277"/>
    <cellStyle name="Примечание 2 4 3 3 3" xfId="43278"/>
    <cellStyle name="Примечание 2 4 3 3 3 2" xfId="43279"/>
    <cellStyle name="Примечание 2 4 3 3 3 2 2" xfId="43280"/>
    <cellStyle name="Примечание 2 4 3 3 3 3" xfId="43281"/>
    <cellStyle name="Примечание 2 4 3 3 4" xfId="43282"/>
    <cellStyle name="Примечание 2 4 3 3 4 2" xfId="43283"/>
    <cellStyle name="Примечание 2 4 3 3 5" xfId="43284"/>
    <cellStyle name="Примечание 2 4 3 4" xfId="43285"/>
    <cellStyle name="Примечание 2 4 3 4 2" xfId="43286"/>
    <cellStyle name="Примечание 2 4 3 4 2 2" xfId="43287"/>
    <cellStyle name="Примечание 2 4 3 4 2 2 2" xfId="43288"/>
    <cellStyle name="Примечание 2 4 3 4 2 2 2 2" xfId="43289"/>
    <cellStyle name="Примечание 2 4 3 4 2 2 3" xfId="43290"/>
    <cellStyle name="Примечание 2 4 3 4 2 3" xfId="43291"/>
    <cellStyle name="Примечание 2 4 3 4 2 3 2" xfId="43292"/>
    <cellStyle name="Примечание 2 4 3 4 2 4" xfId="43293"/>
    <cellStyle name="Примечание 2 4 3 4 3" xfId="43294"/>
    <cellStyle name="Примечание 2 4 3 4 3 2" xfId="43295"/>
    <cellStyle name="Примечание 2 4 3 4 3 2 2" xfId="43296"/>
    <cellStyle name="Примечание 2 4 3 4 3 3" xfId="43297"/>
    <cellStyle name="Примечание 2 4 3 4 4" xfId="43298"/>
    <cellStyle name="Примечание 2 4 3 4 4 2" xfId="43299"/>
    <cellStyle name="Примечание 2 4 3 4 5" xfId="43300"/>
    <cellStyle name="Примечание 2 4 3 5" xfId="43301"/>
    <cellStyle name="Примечание 2 4 3 5 2" xfId="43302"/>
    <cellStyle name="Примечание 2 4 3 5 2 2" xfId="43303"/>
    <cellStyle name="Примечание 2 4 3 5 2 2 2" xfId="43304"/>
    <cellStyle name="Примечание 2 4 3 5 2 2 2 2" xfId="43305"/>
    <cellStyle name="Примечание 2 4 3 5 2 2 3" xfId="43306"/>
    <cellStyle name="Примечание 2 4 3 5 2 3" xfId="43307"/>
    <cellStyle name="Примечание 2 4 3 5 2 3 2" xfId="43308"/>
    <cellStyle name="Примечание 2 4 3 5 2 4" xfId="43309"/>
    <cellStyle name="Примечание 2 4 3 5 3" xfId="43310"/>
    <cellStyle name="Примечание 2 4 3 5 3 2" xfId="43311"/>
    <cellStyle name="Примечание 2 4 3 5 3 2 2" xfId="43312"/>
    <cellStyle name="Примечание 2 4 3 5 3 3" xfId="43313"/>
    <cellStyle name="Примечание 2 4 3 5 4" xfId="43314"/>
    <cellStyle name="Примечание 2 4 3 5 4 2" xfId="43315"/>
    <cellStyle name="Примечание 2 4 3 5 5" xfId="43316"/>
    <cellStyle name="Примечание 2 4 3 6" xfId="43317"/>
    <cellStyle name="Примечание 2 4 3 6 2" xfId="43318"/>
    <cellStyle name="Примечание 2 4 3 6 2 2" xfId="43319"/>
    <cellStyle name="Примечание 2 4 3 6 2 2 2" xfId="43320"/>
    <cellStyle name="Примечание 2 4 3 6 2 2 2 2" xfId="43321"/>
    <cellStyle name="Примечание 2 4 3 6 2 2 3" xfId="43322"/>
    <cellStyle name="Примечание 2 4 3 6 2 3" xfId="43323"/>
    <cellStyle name="Примечание 2 4 3 6 2 3 2" xfId="43324"/>
    <cellStyle name="Примечание 2 4 3 6 2 4" xfId="43325"/>
    <cellStyle name="Примечание 2 4 3 6 3" xfId="43326"/>
    <cellStyle name="Примечание 2 4 3 6 3 2" xfId="43327"/>
    <cellStyle name="Примечание 2 4 3 6 3 2 2" xfId="43328"/>
    <cellStyle name="Примечание 2 4 3 6 3 3" xfId="43329"/>
    <cellStyle name="Примечание 2 4 3 6 4" xfId="43330"/>
    <cellStyle name="Примечание 2 4 3 6 4 2" xfId="43331"/>
    <cellStyle name="Примечание 2 4 3 6 5" xfId="43332"/>
    <cellStyle name="Примечание 2 4 3 7" xfId="43333"/>
    <cellStyle name="Примечание 2 4 3 7 2" xfId="43334"/>
    <cellStyle name="Примечание 2 4 3 7 2 2" xfId="43335"/>
    <cellStyle name="Примечание 2 4 3 7 2 2 2" xfId="43336"/>
    <cellStyle name="Примечание 2 4 3 7 2 2 2 2" xfId="43337"/>
    <cellStyle name="Примечание 2 4 3 7 2 2 3" xfId="43338"/>
    <cellStyle name="Примечание 2 4 3 7 2 3" xfId="43339"/>
    <cellStyle name="Примечание 2 4 3 7 2 3 2" xfId="43340"/>
    <cellStyle name="Примечание 2 4 3 7 2 4" xfId="43341"/>
    <cellStyle name="Примечание 2 4 3 7 3" xfId="43342"/>
    <cellStyle name="Примечание 2 4 3 7 3 2" xfId="43343"/>
    <cellStyle name="Примечание 2 4 3 7 3 2 2" xfId="43344"/>
    <cellStyle name="Примечание 2 4 3 7 3 3" xfId="43345"/>
    <cellStyle name="Примечание 2 4 3 7 4" xfId="43346"/>
    <cellStyle name="Примечание 2 4 3 7 4 2" xfId="43347"/>
    <cellStyle name="Примечание 2 4 3 7 5" xfId="43348"/>
    <cellStyle name="Примечание 2 4 3 8" xfId="43349"/>
    <cellStyle name="Примечание 2 4 3 8 2" xfId="43350"/>
    <cellStyle name="Примечание 2 4 3 8 2 2" xfId="43351"/>
    <cellStyle name="Примечание 2 4 3 8 2 2 2" xfId="43352"/>
    <cellStyle name="Примечание 2 4 3 8 2 2 2 2" xfId="43353"/>
    <cellStyle name="Примечание 2 4 3 8 2 2 3" xfId="43354"/>
    <cellStyle name="Примечание 2 4 3 8 2 3" xfId="43355"/>
    <cellStyle name="Примечание 2 4 3 8 2 3 2" xfId="43356"/>
    <cellStyle name="Примечание 2 4 3 8 2 4" xfId="43357"/>
    <cellStyle name="Примечание 2 4 3 8 3" xfId="43358"/>
    <cellStyle name="Примечание 2 4 3 8 3 2" xfId="43359"/>
    <cellStyle name="Примечание 2 4 3 8 3 2 2" xfId="43360"/>
    <cellStyle name="Примечание 2 4 3 8 3 3" xfId="43361"/>
    <cellStyle name="Примечание 2 4 3 8 4" xfId="43362"/>
    <cellStyle name="Примечание 2 4 3 8 4 2" xfId="43363"/>
    <cellStyle name="Примечание 2 4 3 8 5" xfId="43364"/>
    <cellStyle name="Примечание 2 4 3 9" xfId="43365"/>
    <cellStyle name="Примечание 2 4 3 9 2" xfId="43366"/>
    <cellStyle name="Примечание 2 4 3 9 2 2" xfId="43367"/>
    <cellStyle name="Примечание 2 4 3 9 2 2 2" xfId="43368"/>
    <cellStyle name="Примечание 2 4 3 9 2 3" xfId="43369"/>
    <cellStyle name="Примечание 2 4 3 9 3" xfId="43370"/>
    <cellStyle name="Примечание 2 4 3 9 3 2" xfId="43371"/>
    <cellStyle name="Примечание 2 4 3 9 4" xfId="43372"/>
    <cellStyle name="Примечание 2 4 4" xfId="43373"/>
    <cellStyle name="Примечание 2 4 4 2" xfId="43374"/>
    <cellStyle name="Примечание 2 4 4 2 2" xfId="43375"/>
    <cellStyle name="Примечание 2 4 4 2 2 2" xfId="43376"/>
    <cellStyle name="Примечание 2 4 4 2 2 2 2" xfId="43377"/>
    <cellStyle name="Примечание 2 4 4 2 2 3" xfId="43378"/>
    <cellStyle name="Примечание 2 4 4 2 3" xfId="43379"/>
    <cellStyle name="Примечание 2 4 4 2 3 2" xfId="43380"/>
    <cellStyle name="Примечание 2 4 4 2 4" xfId="43381"/>
    <cellStyle name="Примечание 2 4 4 3" xfId="43382"/>
    <cellStyle name="Примечание 2 4 4 3 2" xfId="43383"/>
    <cellStyle name="Примечание 2 4 4 3 2 2" xfId="43384"/>
    <cellStyle name="Примечание 2 4 4 3 3" xfId="43385"/>
    <cellStyle name="Примечание 2 4 4 4" xfId="43386"/>
    <cellStyle name="Примечание 2 4 4 4 2" xfId="43387"/>
    <cellStyle name="Примечание 2 4 4 5" xfId="43388"/>
    <cellStyle name="Примечание 2 4 5" xfId="43389"/>
    <cellStyle name="Примечание 2 4 5 2" xfId="43390"/>
    <cellStyle name="Примечание 2 4 5 2 2" xfId="43391"/>
    <cellStyle name="Примечание 2 4 5 2 2 2" xfId="43392"/>
    <cellStyle name="Примечание 2 4 5 2 2 2 2" xfId="43393"/>
    <cellStyle name="Примечание 2 4 5 2 2 3" xfId="43394"/>
    <cellStyle name="Примечание 2 4 5 2 3" xfId="43395"/>
    <cellStyle name="Примечание 2 4 5 2 3 2" xfId="43396"/>
    <cellStyle name="Примечание 2 4 5 2 4" xfId="43397"/>
    <cellStyle name="Примечание 2 4 5 3" xfId="43398"/>
    <cellStyle name="Примечание 2 4 5 3 2" xfId="43399"/>
    <cellStyle name="Примечание 2 4 5 3 2 2" xfId="43400"/>
    <cellStyle name="Примечание 2 4 5 3 3" xfId="43401"/>
    <cellStyle name="Примечание 2 4 5 4" xfId="43402"/>
    <cellStyle name="Примечание 2 4 5 4 2" xfId="43403"/>
    <cellStyle name="Примечание 2 4 5 5" xfId="43404"/>
    <cellStyle name="Примечание 2 4 6" xfId="43405"/>
    <cellStyle name="Примечание 2 4 6 2" xfId="43406"/>
    <cellStyle name="Примечание 2 4 6 2 2" xfId="43407"/>
    <cellStyle name="Примечание 2 4 6 2 2 2" xfId="43408"/>
    <cellStyle name="Примечание 2 4 6 2 2 2 2" xfId="43409"/>
    <cellStyle name="Примечание 2 4 6 2 2 3" xfId="43410"/>
    <cellStyle name="Примечание 2 4 6 2 3" xfId="43411"/>
    <cellStyle name="Примечание 2 4 6 2 3 2" xfId="43412"/>
    <cellStyle name="Примечание 2 4 6 2 4" xfId="43413"/>
    <cellStyle name="Примечание 2 4 6 3" xfId="43414"/>
    <cellStyle name="Примечание 2 4 6 3 2" xfId="43415"/>
    <cellStyle name="Примечание 2 4 6 3 2 2" xfId="43416"/>
    <cellStyle name="Примечание 2 4 6 3 3" xfId="43417"/>
    <cellStyle name="Примечание 2 4 6 4" xfId="43418"/>
    <cellStyle name="Примечание 2 4 6 4 2" xfId="43419"/>
    <cellStyle name="Примечание 2 4 6 5" xfId="43420"/>
    <cellStyle name="Примечание 2 4 7" xfId="43421"/>
    <cellStyle name="Примечание 2 4 7 2" xfId="43422"/>
    <cellStyle name="Примечание 2 4 7 2 2" xfId="43423"/>
    <cellStyle name="Примечание 2 4 7 2 2 2" xfId="43424"/>
    <cellStyle name="Примечание 2 4 7 2 2 2 2" xfId="43425"/>
    <cellStyle name="Примечание 2 4 7 2 2 3" xfId="43426"/>
    <cellStyle name="Примечание 2 4 7 2 3" xfId="43427"/>
    <cellStyle name="Примечание 2 4 7 2 3 2" xfId="43428"/>
    <cellStyle name="Примечание 2 4 7 2 4" xfId="43429"/>
    <cellStyle name="Примечание 2 4 7 3" xfId="43430"/>
    <cellStyle name="Примечание 2 4 7 3 2" xfId="43431"/>
    <cellStyle name="Примечание 2 4 7 3 2 2" xfId="43432"/>
    <cellStyle name="Примечание 2 4 7 3 3" xfId="43433"/>
    <cellStyle name="Примечание 2 4 7 4" xfId="43434"/>
    <cellStyle name="Примечание 2 4 7 4 2" xfId="43435"/>
    <cellStyle name="Примечание 2 4 7 5" xfId="43436"/>
    <cellStyle name="Примечание 2 4 8" xfId="43437"/>
    <cellStyle name="Примечание 2 4 8 2" xfId="43438"/>
    <cellStyle name="Примечание 2 4 8 2 2" xfId="43439"/>
    <cellStyle name="Примечание 2 4 8 2 2 2" xfId="43440"/>
    <cellStyle name="Примечание 2 4 8 2 2 2 2" xfId="43441"/>
    <cellStyle name="Примечание 2 4 8 2 2 3" xfId="43442"/>
    <cellStyle name="Примечание 2 4 8 2 3" xfId="43443"/>
    <cellStyle name="Примечание 2 4 8 2 3 2" xfId="43444"/>
    <cellStyle name="Примечание 2 4 8 2 4" xfId="43445"/>
    <cellStyle name="Примечание 2 4 8 3" xfId="43446"/>
    <cellStyle name="Примечание 2 4 8 3 2" xfId="43447"/>
    <cellStyle name="Примечание 2 4 8 3 2 2" xfId="43448"/>
    <cellStyle name="Примечание 2 4 8 3 3" xfId="43449"/>
    <cellStyle name="Примечание 2 4 8 4" xfId="43450"/>
    <cellStyle name="Примечание 2 4 8 4 2" xfId="43451"/>
    <cellStyle name="Примечание 2 4 8 5" xfId="43452"/>
    <cellStyle name="Примечание 2 4 9" xfId="43453"/>
    <cellStyle name="Примечание 2 4 9 2" xfId="43454"/>
    <cellStyle name="Примечание 2 4 9 2 2" xfId="43455"/>
    <cellStyle name="Примечание 2 4 9 2 2 2" xfId="43456"/>
    <cellStyle name="Примечание 2 4 9 2 2 2 2" xfId="43457"/>
    <cellStyle name="Примечание 2 4 9 2 2 3" xfId="43458"/>
    <cellStyle name="Примечание 2 4 9 2 3" xfId="43459"/>
    <cellStyle name="Примечание 2 4 9 2 3 2" xfId="43460"/>
    <cellStyle name="Примечание 2 4 9 2 4" xfId="43461"/>
    <cellStyle name="Примечание 2 4 9 3" xfId="43462"/>
    <cellStyle name="Примечание 2 4 9 3 2" xfId="43463"/>
    <cellStyle name="Примечание 2 4 9 3 2 2" xfId="43464"/>
    <cellStyle name="Примечание 2 4 9 3 3" xfId="43465"/>
    <cellStyle name="Примечание 2 4 9 4" xfId="43466"/>
    <cellStyle name="Примечание 2 4 9 4 2" xfId="43467"/>
    <cellStyle name="Примечание 2 4 9 5" xfId="43468"/>
    <cellStyle name="Примечание 2 5" xfId="43469"/>
    <cellStyle name="Примечание 2 5 10" xfId="43470"/>
    <cellStyle name="Примечание 2 5 10 2" xfId="43471"/>
    <cellStyle name="Примечание 2 5 10 2 2" xfId="43472"/>
    <cellStyle name="Примечание 2 5 10 2 2 2" xfId="43473"/>
    <cellStyle name="Примечание 2 5 10 2 2 2 2" xfId="43474"/>
    <cellStyle name="Примечание 2 5 10 2 2 3" xfId="43475"/>
    <cellStyle name="Примечание 2 5 10 2 3" xfId="43476"/>
    <cellStyle name="Примечание 2 5 10 2 3 2" xfId="43477"/>
    <cellStyle name="Примечание 2 5 10 2 4" xfId="43478"/>
    <cellStyle name="Примечание 2 5 10 3" xfId="43479"/>
    <cellStyle name="Примечание 2 5 10 3 2" xfId="43480"/>
    <cellStyle name="Примечание 2 5 10 3 2 2" xfId="43481"/>
    <cellStyle name="Примечание 2 5 10 3 3" xfId="43482"/>
    <cellStyle name="Примечание 2 5 10 4" xfId="43483"/>
    <cellStyle name="Примечание 2 5 10 4 2" xfId="43484"/>
    <cellStyle name="Примечание 2 5 10 5" xfId="43485"/>
    <cellStyle name="Примечание 2 5 11" xfId="43486"/>
    <cellStyle name="Примечание 2 5 11 2" xfId="43487"/>
    <cellStyle name="Примечание 2 5 11 2 2" xfId="43488"/>
    <cellStyle name="Примечание 2 5 11 2 2 2" xfId="43489"/>
    <cellStyle name="Примечание 2 5 11 2 3" xfId="43490"/>
    <cellStyle name="Примечание 2 5 11 3" xfId="43491"/>
    <cellStyle name="Примечание 2 5 11 3 2" xfId="43492"/>
    <cellStyle name="Примечание 2 5 11 4" xfId="43493"/>
    <cellStyle name="Примечание 2 5 12" xfId="43494"/>
    <cellStyle name="Примечание 2 5 12 2" xfId="43495"/>
    <cellStyle name="Примечание 2 5 12 2 2" xfId="43496"/>
    <cellStyle name="Примечание 2 5 12 3" xfId="43497"/>
    <cellStyle name="Примечание 2 5 13" xfId="43498"/>
    <cellStyle name="Примечание 2 5 13 2" xfId="43499"/>
    <cellStyle name="Примечание 2 5 14" xfId="43500"/>
    <cellStyle name="Примечание 2 5 2" xfId="43501"/>
    <cellStyle name="Примечание 2 5 2 10" xfId="43502"/>
    <cellStyle name="Примечание 2 5 2 10 2" xfId="43503"/>
    <cellStyle name="Примечание 2 5 2 10 2 2" xfId="43504"/>
    <cellStyle name="Примечание 2 5 2 10 2 2 2" xfId="43505"/>
    <cellStyle name="Примечание 2 5 2 10 2 3" xfId="43506"/>
    <cellStyle name="Примечание 2 5 2 10 3" xfId="43507"/>
    <cellStyle name="Примечание 2 5 2 10 3 2" xfId="43508"/>
    <cellStyle name="Примечание 2 5 2 10 4" xfId="43509"/>
    <cellStyle name="Примечание 2 5 2 11" xfId="43510"/>
    <cellStyle name="Примечание 2 5 2 11 2" xfId="43511"/>
    <cellStyle name="Примечание 2 5 2 11 2 2" xfId="43512"/>
    <cellStyle name="Примечание 2 5 2 11 3" xfId="43513"/>
    <cellStyle name="Примечание 2 5 2 12" xfId="43514"/>
    <cellStyle name="Примечание 2 5 2 12 2" xfId="43515"/>
    <cellStyle name="Примечание 2 5 2 13" xfId="43516"/>
    <cellStyle name="Примечание 2 5 2 2" xfId="43517"/>
    <cellStyle name="Примечание 2 5 2 2 10" xfId="43518"/>
    <cellStyle name="Примечание 2 5 2 2 10 2" xfId="43519"/>
    <cellStyle name="Примечание 2 5 2 2 10 2 2" xfId="43520"/>
    <cellStyle name="Примечание 2 5 2 2 10 3" xfId="43521"/>
    <cellStyle name="Примечание 2 5 2 2 11" xfId="43522"/>
    <cellStyle name="Примечание 2 5 2 2 11 2" xfId="43523"/>
    <cellStyle name="Примечание 2 5 2 2 12" xfId="43524"/>
    <cellStyle name="Примечание 2 5 2 2 2" xfId="43525"/>
    <cellStyle name="Примечание 2 5 2 2 2 2" xfId="43526"/>
    <cellStyle name="Примечание 2 5 2 2 2 2 2" xfId="43527"/>
    <cellStyle name="Примечание 2 5 2 2 2 2 2 2" xfId="43528"/>
    <cellStyle name="Примечание 2 5 2 2 2 2 2 2 2" xfId="43529"/>
    <cellStyle name="Примечание 2 5 2 2 2 2 2 3" xfId="43530"/>
    <cellStyle name="Примечание 2 5 2 2 2 2 3" xfId="43531"/>
    <cellStyle name="Примечание 2 5 2 2 2 2 3 2" xfId="43532"/>
    <cellStyle name="Примечание 2 5 2 2 2 2 4" xfId="43533"/>
    <cellStyle name="Примечание 2 5 2 2 2 3" xfId="43534"/>
    <cellStyle name="Примечание 2 5 2 2 2 3 2" xfId="43535"/>
    <cellStyle name="Примечание 2 5 2 2 2 3 2 2" xfId="43536"/>
    <cellStyle name="Примечание 2 5 2 2 2 3 3" xfId="43537"/>
    <cellStyle name="Примечание 2 5 2 2 2 4" xfId="43538"/>
    <cellStyle name="Примечание 2 5 2 2 2 4 2" xfId="43539"/>
    <cellStyle name="Примечание 2 5 2 2 2 5" xfId="43540"/>
    <cellStyle name="Примечание 2 5 2 2 3" xfId="43541"/>
    <cellStyle name="Примечание 2 5 2 2 3 2" xfId="43542"/>
    <cellStyle name="Примечание 2 5 2 2 3 2 2" xfId="43543"/>
    <cellStyle name="Примечание 2 5 2 2 3 2 2 2" xfId="43544"/>
    <cellStyle name="Примечание 2 5 2 2 3 2 2 2 2" xfId="43545"/>
    <cellStyle name="Примечание 2 5 2 2 3 2 2 3" xfId="43546"/>
    <cellStyle name="Примечание 2 5 2 2 3 2 3" xfId="43547"/>
    <cellStyle name="Примечание 2 5 2 2 3 2 3 2" xfId="43548"/>
    <cellStyle name="Примечание 2 5 2 2 3 2 4" xfId="43549"/>
    <cellStyle name="Примечание 2 5 2 2 3 3" xfId="43550"/>
    <cellStyle name="Примечание 2 5 2 2 3 3 2" xfId="43551"/>
    <cellStyle name="Примечание 2 5 2 2 3 3 2 2" xfId="43552"/>
    <cellStyle name="Примечание 2 5 2 2 3 3 3" xfId="43553"/>
    <cellStyle name="Примечание 2 5 2 2 3 4" xfId="43554"/>
    <cellStyle name="Примечание 2 5 2 2 3 4 2" xfId="43555"/>
    <cellStyle name="Примечание 2 5 2 2 3 5" xfId="43556"/>
    <cellStyle name="Примечание 2 5 2 2 4" xfId="43557"/>
    <cellStyle name="Примечание 2 5 2 2 4 2" xfId="43558"/>
    <cellStyle name="Примечание 2 5 2 2 4 2 2" xfId="43559"/>
    <cellStyle name="Примечание 2 5 2 2 4 2 2 2" xfId="43560"/>
    <cellStyle name="Примечание 2 5 2 2 4 2 2 2 2" xfId="43561"/>
    <cellStyle name="Примечание 2 5 2 2 4 2 2 3" xfId="43562"/>
    <cellStyle name="Примечание 2 5 2 2 4 2 3" xfId="43563"/>
    <cellStyle name="Примечание 2 5 2 2 4 2 3 2" xfId="43564"/>
    <cellStyle name="Примечание 2 5 2 2 4 2 4" xfId="43565"/>
    <cellStyle name="Примечание 2 5 2 2 4 3" xfId="43566"/>
    <cellStyle name="Примечание 2 5 2 2 4 3 2" xfId="43567"/>
    <cellStyle name="Примечание 2 5 2 2 4 3 2 2" xfId="43568"/>
    <cellStyle name="Примечание 2 5 2 2 4 3 3" xfId="43569"/>
    <cellStyle name="Примечание 2 5 2 2 4 4" xfId="43570"/>
    <cellStyle name="Примечание 2 5 2 2 4 4 2" xfId="43571"/>
    <cellStyle name="Примечание 2 5 2 2 4 5" xfId="43572"/>
    <cellStyle name="Примечание 2 5 2 2 5" xfId="43573"/>
    <cellStyle name="Примечание 2 5 2 2 5 2" xfId="43574"/>
    <cellStyle name="Примечание 2 5 2 2 5 2 2" xfId="43575"/>
    <cellStyle name="Примечание 2 5 2 2 5 2 2 2" xfId="43576"/>
    <cellStyle name="Примечание 2 5 2 2 5 2 2 2 2" xfId="43577"/>
    <cellStyle name="Примечание 2 5 2 2 5 2 2 3" xfId="43578"/>
    <cellStyle name="Примечание 2 5 2 2 5 2 3" xfId="43579"/>
    <cellStyle name="Примечание 2 5 2 2 5 2 3 2" xfId="43580"/>
    <cellStyle name="Примечание 2 5 2 2 5 2 4" xfId="43581"/>
    <cellStyle name="Примечание 2 5 2 2 5 3" xfId="43582"/>
    <cellStyle name="Примечание 2 5 2 2 5 3 2" xfId="43583"/>
    <cellStyle name="Примечание 2 5 2 2 5 3 2 2" xfId="43584"/>
    <cellStyle name="Примечание 2 5 2 2 5 3 3" xfId="43585"/>
    <cellStyle name="Примечание 2 5 2 2 5 4" xfId="43586"/>
    <cellStyle name="Примечание 2 5 2 2 5 4 2" xfId="43587"/>
    <cellStyle name="Примечание 2 5 2 2 5 5" xfId="43588"/>
    <cellStyle name="Примечание 2 5 2 2 6" xfId="43589"/>
    <cellStyle name="Примечание 2 5 2 2 6 2" xfId="43590"/>
    <cellStyle name="Примечание 2 5 2 2 6 2 2" xfId="43591"/>
    <cellStyle name="Примечание 2 5 2 2 6 2 2 2" xfId="43592"/>
    <cellStyle name="Примечание 2 5 2 2 6 2 2 2 2" xfId="43593"/>
    <cellStyle name="Примечание 2 5 2 2 6 2 2 3" xfId="43594"/>
    <cellStyle name="Примечание 2 5 2 2 6 2 3" xfId="43595"/>
    <cellStyle name="Примечание 2 5 2 2 6 2 3 2" xfId="43596"/>
    <cellStyle name="Примечание 2 5 2 2 6 2 4" xfId="43597"/>
    <cellStyle name="Примечание 2 5 2 2 6 3" xfId="43598"/>
    <cellStyle name="Примечание 2 5 2 2 6 3 2" xfId="43599"/>
    <cellStyle name="Примечание 2 5 2 2 6 3 2 2" xfId="43600"/>
    <cellStyle name="Примечание 2 5 2 2 6 3 3" xfId="43601"/>
    <cellStyle name="Примечание 2 5 2 2 6 4" xfId="43602"/>
    <cellStyle name="Примечание 2 5 2 2 6 4 2" xfId="43603"/>
    <cellStyle name="Примечание 2 5 2 2 6 5" xfId="43604"/>
    <cellStyle name="Примечание 2 5 2 2 7" xfId="43605"/>
    <cellStyle name="Примечание 2 5 2 2 7 2" xfId="43606"/>
    <cellStyle name="Примечание 2 5 2 2 7 2 2" xfId="43607"/>
    <cellStyle name="Примечание 2 5 2 2 7 2 2 2" xfId="43608"/>
    <cellStyle name="Примечание 2 5 2 2 7 2 2 2 2" xfId="43609"/>
    <cellStyle name="Примечание 2 5 2 2 7 2 2 3" xfId="43610"/>
    <cellStyle name="Примечание 2 5 2 2 7 2 3" xfId="43611"/>
    <cellStyle name="Примечание 2 5 2 2 7 2 3 2" xfId="43612"/>
    <cellStyle name="Примечание 2 5 2 2 7 2 4" xfId="43613"/>
    <cellStyle name="Примечание 2 5 2 2 7 3" xfId="43614"/>
    <cellStyle name="Примечание 2 5 2 2 7 3 2" xfId="43615"/>
    <cellStyle name="Примечание 2 5 2 2 7 3 2 2" xfId="43616"/>
    <cellStyle name="Примечание 2 5 2 2 7 3 3" xfId="43617"/>
    <cellStyle name="Примечание 2 5 2 2 7 4" xfId="43618"/>
    <cellStyle name="Примечание 2 5 2 2 7 4 2" xfId="43619"/>
    <cellStyle name="Примечание 2 5 2 2 7 5" xfId="43620"/>
    <cellStyle name="Примечание 2 5 2 2 8" xfId="43621"/>
    <cellStyle name="Примечание 2 5 2 2 8 2" xfId="43622"/>
    <cellStyle name="Примечание 2 5 2 2 8 2 2" xfId="43623"/>
    <cellStyle name="Примечание 2 5 2 2 8 2 2 2" xfId="43624"/>
    <cellStyle name="Примечание 2 5 2 2 8 2 2 2 2" xfId="43625"/>
    <cellStyle name="Примечание 2 5 2 2 8 2 2 3" xfId="43626"/>
    <cellStyle name="Примечание 2 5 2 2 8 2 3" xfId="43627"/>
    <cellStyle name="Примечание 2 5 2 2 8 2 3 2" xfId="43628"/>
    <cellStyle name="Примечание 2 5 2 2 8 2 4" xfId="43629"/>
    <cellStyle name="Примечание 2 5 2 2 8 3" xfId="43630"/>
    <cellStyle name="Примечание 2 5 2 2 8 3 2" xfId="43631"/>
    <cellStyle name="Примечание 2 5 2 2 8 3 2 2" xfId="43632"/>
    <cellStyle name="Примечание 2 5 2 2 8 3 3" xfId="43633"/>
    <cellStyle name="Примечание 2 5 2 2 8 4" xfId="43634"/>
    <cellStyle name="Примечание 2 5 2 2 8 4 2" xfId="43635"/>
    <cellStyle name="Примечание 2 5 2 2 8 5" xfId="43636"/>
    <cellStyle name="Примечание 2 5 2 2 9" xfId="43637"/>
    <cellStyle name="Примечание 2 5 2 2 9 2" xfId="43638"/>
    <cellStyle name="Примечание 2 5 2 2 9 2 2" xfId="43639"/>
    <cellStyle name="Примечание 2 5 2 2 9 2 2 2" xfId="43640"/>
    <cellStyle name="Примечание 2 5 2 2 9 2 3" xfId="43641"/>
    <cellStyle name="Примечание 2 5 2 2 9 3" xfId="43642"/>
    <cellStyle name="Примечание 2 5 2 2 9 3 2" xfId="43643"/>
    <cellStyle name="Примечание 2 5 2 2 9 4" xfId="43644"/>
    <cellStyle name="Примечание 2 5 2 3" xfId="43645"/>
    <cellStyle name="Примечание 2 5 2 3 2" xfId="43646"/>
    <cellStyle name="Примечание 2 5 2 3 2 2" xfId="43647"/>
    <cellStyle name="Примечание 2 5 2 3 2 2 2" xfId="43648"/>
    <cellStyle name="Примечание 2 5 2 3 2 2 2 2" xfId="43649"/>
    <cellStyle name="Примечание 2 5 2 3 2 2 3" xfId="43650"/>
    <cellStyle name="Примечание 2 5 2 3 2 3" xfId="43651"/>
    <cellStyle name="Примечание 2 5 2 3 2 3 2" xfId="43652"/>
    <cellStyle name="Примечание 2 5 2 3 2 4" xfId="43653"/>
    <cellStyle name="Примечание 2 5 2 3 3" xfId="43654"/>
    <cellStyle name="Примечание 2 5 2 3 3 2" xfId="43655"/>
    <cellStyle name="Примечание 2 5 2 3 3 2 2" xfId="43656"/>
    <cellStyle name="Примечание 2 5 2 3 3 3" xfId="43657"/>
    <cellStyle name="Примечание 2 5 2 3 4" xfId="43658"/>
    <cellStyle name="Примечание 2 5 2 3 4 2" xfId="43659"/>
    <cellStyle name="Примечание 2 5 2 3 5" xfId="43660"/>
    <cellStyle name="Примечание 2 5 2 4" xfId="43661"/>
    <cellStyle name="Примечание 2 5 2 4 2" xfId="43662"/>
    <cellStyle name="Примечание 2 5 2 4 2 2" xfId="43663"/>
    <cellStyle name="Примечание 2 5 2 4 2 2 2" xfId="43664"/>
    <cellStyle name="Примечание 2 5 2 4 2 2 2 2" xfId="43665"/>
    <cellStyle name="Примечание 2 5 2 4 2 2 3" xfId="43666"/>
    <cellStyle name="Примечание 2 5 2 4 2 3" xfId="43667"/>
    <cellStyle name="Примечание 2 5 2 4 2 3 2" xfId="43668"/>
    <cellStyle name="Примечание 2 5 2 4 2 4" xfId="43669"/>
    <cellStyle name="Примечание 2 5 2 4 3" xfId="43670"/>
    <cellStyle name="Примечание 2 5 2 4 3 2" xfId="43671"/>
    <cellStyle name="Примечание 2 5 2 4 3 2 2" xfId="43672"/>
    <cellStyle name="Примечание 2 5 2 4 3 3" xfId="43673"/>
    <cellStyle name="Примечание 2 5 2 4 4" xfId="43674"/>
    <cellStyle name="Примечание 2 5 2 4 4 2" xfId="43675"/>
    <cellStyle name="Примечание 2 5 2 4 5" xfId="43676"/>
    <cellStyle name="Примечание 2 5 2 5" xfId="43677"/>
    <cellStyle name="Примечание 2 5 2 5 2" xfId="43678"/>
    <cellStyle name="Примечание 2 5 2 5 2 2" xfId="43679"/>
    <cellStyle name="Примечание 2 5 2 5 2 2 2" xfId="43680"/>
    <cellStyle name="Примечание 2 5 2 5 2 2 2 2" xfId="43681"/>
    <cellStyle name="Примечание 2 5 2 5 2 2 3" xfId="43682"/>
    <cellStyle name="Примечание 2 5 2 5 2 3" xfId="43683"/>
    <cellStyle name="Примечание 2 5 2 5 2 3 2" xfId="43684"/>
    <cellStyle name="Примечание 2 5 2 5 2 4" xfId="43685"/>
    <cellStyle name="Примечание 2 5 2 5 3" xfId="43686"/>
    <cellStyle name="Примечание 2 5 2 5 3 2" xfId="43687"/>
    <cellStyle name="Примечание 2 5 2 5 3 2 2" xfId="43688"/>
    <cellStyle name="Примечание 2 5 2 5 3 3" xfId="43689"/>
    <cellStyle name="Примечание 2 5 2 5 4" xfId="43690"/>
    <cellStyle name="Примечание 2 5 2 5 4 2" xfId="43691"/>
    <cellStyle name="Примечание 2 5 2 5 5" xfId="43692"/>
    <cellStyle name="Примечание 2 5 2 6" xfId="43693"/>
    <cellStyle name="Примечание 2 5 2 6 2" xfId="43694"/>
    <cellStyle name="Примечание 2 5 2 6 2 2" xfId="43695"/>
    <cellStyle name="Примечание 2 5 2 6 2 2 2" xfId="43696"/>
    <cellStyle name="Примечание 2 5 2 6 2 2 2 2" xfId="43697"/>
    <cellStyle name="Примечание 2 5 2 6 2 2 3" xfId="43698"/>
    <cellStyle name="Примечание 2 5 2 6 2 3" xfId="43699"/>
    <cellStyle name="Примечание 2 5 2 6 2 3 2" xfId="43700"/>
    <cellStyle name="Примечание 2 5 2 6 2 4" xfId="43701"/>
    <cellStyle name="Примечание 2 5 2 6 3" xfId="43702"/>
    <cellStyle name="Примечание 2 5 2 6 3 2" xfId="43703"/>
    <cellStyle name="Примечание 2 5 2 6 3 2 2" xfId="43704"/>
    <cellStyle name="Примечание 2 5 2 6 3 3" xfId="43705"/>
    <cellStyle name="Примечание 2 5 2 6 4" xfId="43706"/>
    <cellStyle name="Примечание 2 5 2 6 4 2" xfId="43707"/>
    <cellStyle name="Примечание 2 5 2 6 5" xfId="43708"/>
    <cellStyle name="Примечание 2 5 2 7" xfId="43709"/>
    <cellStyle name="Примечание 2 5 2 7 2" xfId="43710"/>
    <cellStyle name="Примечание 2 5 2 7 2 2" xfId="43711"/>
    <cellStyle name="Примечание 2 5 2 7 2 2 2" xfId="43712"/>
    <cellStyle name="Примечание 2 5 2 7 2 2 2 2" xfId="43713"/>
    <cellStyle name="Примечание 2 5 2 7 2 2 3" xfId="43714"/>
    <cellStyle name="Примечание 2 5 2 7 2 3" xfId="43715"/>
    <cellStyle name="Примечание 2 5 2 7 2 3 2" xfId="43716"/>
    <cellStyle name="Примечание 2 5 2 7 2 4" xfId="43717"/>
    <cellStyle name="Примечание 2 5 2 7 3" xfId="43718"/>
    <cellStyle name="Примечание 2 5 2 7 3 2" xfId="43719"/>
    <cellStyle name="Примечание 2 5 2 7 3 2 2" xfId="43720"/>
    <cellStyle name="Примечание 2 5 2 7 3 3" xfId="43721"/>
    <cellStyle name="Примечание 2 5 2 7 4" xfId="43722"/>
    <cellStyle name="Примечание 2 5 2 7 4 2" xfId="43723"/>
    <cellStyle name="Примечание 2 5 2 7 5" xfId="43724"/>
    <cellStyle name="Примечание 2 5 2 8" xfId="43725"/>
    <cellStyle name="Примечание 2 5 2 8 2" xfId="43726"/>
    <cellStyle name="Примечание 2 5 2 8 2 2" xfId="43727"/>
    <cellStyle name="Примечание 2 5 2 8 2 2 2" xfId="43728"/>
    <cellStyle name="Примечание 2 5 2 8 2 2 2 2" xfId="43729"/>
    <cellStyle name="Примечание 2 5 2 8 2 2 3" xfId="43730"/>
    <cellStyle name="Примечание 2 5 2 8 2 3" xfId="43731"/>
    <cellStyle name="Примечание 2 5 2 8 2 3 2" xfId="43732"/>
    <cellStyle name="Примечание 2 5 2 8 2 4" xfId="43733"/>
    <cellStyle name="Примечание 2 5 2 8 3" xfId="43734"/>
    <cellStyle name="Примечание 2 5 2 8 3 2" xfId="43735"/>
    <cellStyle name="Примечание 2 5 2 8 3 2 2" xfId="43736"/>
    <cellStyle name="Примечание 2 5 2 8 3 3" xfId="43737"/>
    <cellStyle name="Примечание 2 5 2 8 4" xfId="43738"/>
    <cellStyle name="Примечание 2 5 2 8 4 2" xfId="43739"/>
    <cellStyle name="Примечание 2 5 2 8 5" xfId="43740"/>
    <cellStyle name="Примечание 2 5 2 9" xfId="43741"/>
    <cellStyle name="Примечание 2 5 2 9 2" xfId="43742"/>
    <cellStyle name="Примечание 2 5 2 9 2 2" xfId="43743"/>
    <cellStyle name="Примечание 2 5 2 9 2 2 2" xfId="43744"/>
    <cellStyle name="Примечание 2 5 2 9 2 2 2 2" xfId="43745"/>
    <cellStyle name="Примечание 2 5 2 9 2 2 3" xfId="43746"/>
    <cellStyle name="Примечание 2 5 2 9 2 3" xfId="43747"/>
    <cellStyle name="Примечание 2 5 2 9 2 3 2" xfId="43748"/>
    <cellStyle name="Примечание 2 5 2 9 2 4" xfId="43749"/>
    <cellStyle name="Примечание 2 5 2 9 3" xfId="43750"/>
    <cellStyle name="Примечание 2 5 2 9 3 2" xfId="43751"/>
    <cellStyle name="Примечание 2 5 2 9 3 2 2" xfId="43752"/>
    <cellStyle name="Примечание 2 5 2 9 3 3" xfId="43753"/>
    <cellStyle name="Примечание 2 5 2 9 4" xfId="43754"/>
    <cellStyle name="Примечание 2 5 2 9 4 2" xfId="43755"/>
    <cellStyle name="Примечание 2 5 2 9 5" xfId="43756"/>
    <cellStyle name="Примечание 2 5 3" xfId="43757"/>
    <cellStyle name="Примечание 2 5 3 10" xfId="43758"/>
    <cellStyle name="Примечание 2 5 3 10 2" xfId="43759"/>
    <cellStyle name="Примечание 2 5 3 10 2 2" xfId="43760"/>
    <cellStyle name="Примечание 2 5 3 10 3" xfId="43761"/>
    <cellStyle name="Примечание 2 5 3 11" xfId="43762"/>
    <cellStyle name="Примечание 2 5 3 11 2" xfId="43763"/>
    <cellStyle name="Примечание 2 5 3 12" xfId="43764"/>
    <cellStyle name="Примечание 2 5 3 2" xfId="43765"/>
    <cellStyle name="Примечание 2 5 3 2 2" xfId="43766"/>
    <cellStyle name="Примечание 2 5 3 2 2 2" xfId="43767"/>
    <cellStyle name="Примечание 2 5 3 2 2 2 2" xfId="43768"/>
    <cellStyle name="Примечание 2 5 3 2 2 2 2 2" xfId="43769"/>
    <cellStyle name="Примечание 2 5 3 2 2 2 3" xfId="43770"/>
    <cellStyle name="Примечание 2 5 3 2 2 3" xfId="43771"/>
    <cellStyle name="Примечание 2 5 3 2 2 3 2" xfId="43772"/>
    <cellStyle name="Примечание 2 5 3 2 2 4" xfId="43773"/>
    <cellStyle name="Примечание 2 5 3 2 3" xfId="43774"/>
    <cellStyle name="Примечание 2 5 3 2 3 2" xfId="43775"/>
    <cellStyle name="Примечание 2 5 3 2 3 2 2" xfId="43776"/>
    <cellStyle name="Примечание 2 5 3 2 3 3" xfId="43777"/>
    <cellStyle name="Примечание 2 5 3 2 4" xfId="43778"/>
    <cellStyle name="Примечание 2 5 3 2 4 2" xfId="43779"/>
    <cellStyle name="Примечание 2 5 3 2 5" xfId="43780"/>
    <cellStyle name="Примечание 2 5 3 3" xfId="43781"/>
    <cellStyle name="Примечание 2 5 3 3 2" xfId="43782"/>
    <cellStyle name="Примечание 2 5 3 3 2 2" xfId="43783"/>
    <cellStyle name="Примечание 2 5 3 3 2 2 2" xfId="43784"/>
    <cellStyle name="Примечание 2 5 3 3 2 2 2 2" xfId="43785"/>
    <cellStyle name="Примечание 2 5 3 3 2 2 3" xfId="43786"/>
    <cellStyle name="Примечание 2 5 3 3 2 3" xfId="43787"/>
    <cellStyle name="Примечание 2 5 3 3 2 3 2" xfId="43788"/>
    <cellStyle name="Примечание 2 5 3 3 2 4" xfId="43789"/>
    <cellStyle name="Примечание 2 5 3 3 3" xfId="43790"/>
    <cellStyle name="Примечание 2 5 3 3 3 2" xfId="43791"/>
    <cellStyle name="Примечание 2 5 3 3 3 2 2" xfId="43792"/>
    <cellStyle name="Примечание 2 5 3 3 3 3" xfId="43793"/>
    <cellStyle name="Примечание 2 5 3 3 4" xfId="43794"/>
    <cellStyle name="Примечание 2 5 3 3 4 2" xfId="43795"/>
    <cellStyle name="Примечание 2 5 3 3 5" xfId="43796"/>
    <cellStyle name="Примечание 2 5 3 4" xfId="43797"/>
    <cellStyle name="Примечание 2 5 3 4 2" xfId="43798"/>
    <cellStyle name="Примечание 2 5 3 4 2 2" xfId="43799"/>
    <cellStyle name="Примечание 2 5 3 4 2 2 2" xfId="43800"/>
    <cellStyle name="Примечание 2 5 3 4 2 2 2 2" xfId="43801"/>
    <cellStyle name="Примечание 2 5 3 4 2 2 3" xfId="43802"/>
    <cellStyle name="Примечание 2 5 3 4 2 3" xfId="43803"/>
    <cellStyle name="Примечание 2 5 3 4 2 3 2" xfId="43804"/>
    <cellStyle name="Примечание 2 5 3 4 2 4" xfId="43805"/>
    <cellStyle name="Примечание 2 5 3 4 3" xfId="43806"/>
    <cellStyle name="Примечание 2 5 3 4 3 2" xfId="43807"/>
    <cellStyle name="Примечание 2 5 3 4 3 2 2" xfId="43808"/>
    <cellStyle name="Примечание 2 5 3 4 3 3" xfId="43809"/>
    <cellStyle name="Примечание 2 5 3 4 4" xfId="43810"/>
    <cellStyle name="Примечание 2 5 3 4 4 2" xfId="43811"/>
    <cellStyle name="Примечание 2 5 3 4 5" xfId="43812"/>
    <cellStyle name="Примечание 2 5 3 5" xfId="43813"/>
    <cellStyle name="Примечание 2 5 3 5 2" xfId="43814"/>
    <cellStyle name="Примечание 2 5 3 5 2 2" xfId="43815"/>
    <cellStyle name="Примечание 2 5 3 5 2 2 2" xfId="43816"/>
    <cellStyle name="Примечание 2 5 3 5 2 2 2 2" xfId="43817"/>
    <cellStyle name="Примечание 2 5 3 5 2 2 3" xfId="43818"/>
    <cellStyle name="Примечание 2 5 3 5 2 3" xfId="43819"/>
    <cellStyle name="Примечание 2 5 3 5 2 3 2" xfId="43820"/>
    <cellStyle name="Примечание 2 5 3 5 2 4" xfId="43821"/>
    <cellStyle name="Примечание 2 5 3 5 3" xfId="43822"/>
    <cellStyle name="Примечание 2 5 3 5 3 2" xfId="43823"/>
    <cellStyle name="Примечание 2 5 3 5 3 2 2" xfId="43824"/>
    <cellStyle name="Примечание 2 5 3 5 3 3" xfId="43825"/>
    <cellStyle name="Примечание 2 5 3 5 4" xfId="43826"/>
    <cellStyle name="Примечание 2 5 3 5 4 2" xfId="43827"/>
    <cellStyle name="Примечание 2 5 3 5 5" xfId="43828"/>
    <cellStyle name="Примечание 2 5 3 6" xfId="43829"/>
    <cellStyle name="Примечание 2 5 3 6 2" xfId="43830"/>
    <cellStyle name="Примечание 2 5 3 6 2 2" xfId="43831"/>
    <cellStyle name="Примечание 2 5 3 6 2 2 2" xfId="43832"/>
    <cellStyle name="Примечание 2 5 3 6 2 2 2 2" xfId="43833"/>
    <cellStyle name="Примечание 2 5 3 6 2 2 3" xfId="43834"/>
    <cellStyle name="Примечание 2 5 3 6 2 3" xfId="43835"/>
    <cellStyle name="Примечание 2 5 3 6 2 3 2" xfId="43836"/>
    <cellStyle name="Примечание 2 5 3 6 2 4" xfId="43837"/>
    <cellStyle name="Примечание 2 5 3 6 3" xfId="43838"/>
    <cellStyle name="Примечание 2 5 3 6 3 2" xfId="43839"/>
    <cellStyle name="Примечание 2 5 3 6 3 2 2" xfId="43840"/>
    <cellStyle name="Примечание 2 5 3 6 3 3" xfId="43841"/>
    <cellStyle name="Примечание 2 5 3 6 4" xfId="43842"/>
    <cellStyle name="Примечание 2 5 3 6 4 2" xfId="43843"/>
    <cellStyle name="Примечание 2 5 3 6 5" xfId="43844"/>
    <cellStyle name="Примечание 2 5 3 7" xfId="43845"/>
    <cellStyle name="Примечание 2 5 3 7 2" xfId="43846"/>
    <cellStyle name="Примечание 2 5 3 7 2 2" xfId="43847"/>
    <cellStyle name="Примечание 2 5 3 7 2 2 2" xfId="43848"/>
    <cellStyle name="Примечание 2 5 3 7 2 2 2 2" xfId="43849"/>
    <cellStyle name="Примечание 2 5 3 7 2 2 3" xfId="43850"/>
    <cellStyle name="Примечание 2 5 3 7 2 3" xfId="43851"/>
    <cellStyle name="Примечание 2 5 3 7 2 3 2" xfId="43852"/>
    <cellStyle name="Примечание 2 5 3 7 2 4" xfId="43853"/>
    <cellStyle name="Примечание 2 5 3 7 3" xfId="43854"/>
    <cellStyle name="Примечание 2 5 3 7 3 2" xfId="43855"/>
    <cellStyle name="Примечание 2 5 3 7 3 2 2" xfId="43856"/>
    <cellStyle name="Примечание 2 5 3 7 3 3" xfId="43857"/>
    <cellStyle name="Примечание 2 5 3 7 4" xfId="43858"/>
    <cellStyle name="Примечание 2 5 3 7 4 2" xfId="43859"/>
    <cellStyle name="Примечание 2 5 3 7 5" xfId="43860"/>
    <cellStyle name="Примечание 2 5 3 8" xfId="43861"/>
    <cellStyle name="Примечание 2 5 3 8 2" xfId="43862"/>
    <cellStyle name="Примечание 2 5 3 8 2 2" xfId="43863"/>
    <cellStyle name="Примечание 2 5 3 8 2 2 2" xfId="43864"/>
    <cellStyle name="Примечание 2 5 3 8 2 2 2 2" xfId="43865"/>
    <cellStyle name="Примечание 2 5 3 8 2 2 3" xfId="43866"/>
    <cellStyle name="Примечание 2 5 3 8 2 3" xfId="43867"/>
    <cellStyle name="Примечание 2 5 3 8 2 3 2" xfId="43868"/>
    <cellStyle name="Примечание 2 5 3 8 2 4" xfId="43869"/>
    <cellStyle name="Примечание 2 5 3 8 3" xfId="43870"/>
    <cellStyle name="Примечание 2 5 3 8 3 2" xfId="43871"/>
    <cellStyle name="Примечание 2 5 3 8 3 2 2" xfId="43872"/>
    <cellStyle name="Примечание 2 5 3 8 3 3" xfId="43873"/>
    <cellStyle name="Примечание 2 5 3 8 4" xfId="43874"/>
    <cellStyle name="Примечание 2 5 3 8 4 2" xfId="43875"/>
    <cellStyle name="Примечание 2 5 3 8 5" xfId="43876"/>
    <cellStyle name="Примечание 2 5 3 9" xfId="43877"/>
    <cellStyle name="Примечание 2 5 3 9 2" xfId="43878"/>
    <cellStyle name="Примечание 2 5 3 9 2 2" xfId="43879"/>
    <cellStyle name="Примечание 2 5 3 9 2 2 2" xfId="43880"/>
    <cellStyle name="Примечание 2 5 3 9 2 3" xfId="43881"/>
    <cellStyle name="Примечание 2 5 3 9 3" xfId="43882"/>
    <cellStyle name="Примечание 2 5 3 9 3 2" xfId="43883"/>
    <cellStyle name="Примечание 2 5 3 9 4" xfId="43884"/>
    <cellStyle name="Примечание 2 5 4" xfId="43885"/>
    <cellStyle name="Примечание 2 5 4 2" xfId="43886"/>
    <cellStyle name="Примечание 2 5 4 2 2" xfId="43887"/>
    <cellStyle name="Примечание 2 5 4 2 2 2" xfId="43888"/>
    <cellStyle name="Примечание 2 5 4 2 2 2 2" xfId="43889"/>
    <cellStyle name="Примечание 2 5 4 2 2 3" xfId="43890"/>
    <cellStyle name="Примечание 2 5 4 2 3" xfId="43891"/>
    <cellStyle name="Примечание 2 5 4 2 3 2" xfId="43892"/>
    <cellStyle name="Примечание 2 5 4 2 4" xfId="43893"/>
    <cellStyle name="Примечание 2 5 4 3" xfId="43894"/>
    <cellStyle name="Примечание 2 5 4 3 2" xfId="43895"/>
    <cellStyle name="Примечание 2 5 4 3 2 2" xfId="43896"/>
    <cellStyle name="Примечание 2 5 4 3 3" xfId="43897"/>
    <cellStyle name="Примечание 2 5 4 4" xfId="43898"/>
    <cellStyle name="Примечание 2 5 4 4 2" xfId="43899"/>
    <cellStyle name="Примечание 2 5 4 5" xfId="43900"/>
    <cellStyle name="Примечание 2 5 5" xfId="43901"/>
    <cellStyle name="Примечание 2 5 5 2" xfId="43902"/>
    <cellStyle name="Примечание 2 5 5 2 2" xfId="43903"/>
    <cellStyle name="Примечание 2 5 5 2 2 2" xfId="43904"/>
    <cellStyle name="Примечание 2 5 5 2 2 2 2" xfId="43905"/>
    <cellStyle name="Примечание 2 5 5 2 2 3" xfId="43906"/>
    <cellStyle name="Примечание 2 5 5 2 3" xfId="43907"/>
    <cellStyle name="Примечание 2 5 5 2 3 2" xfId="43908"/>
    <cellStyle name="Примечание 2 5 5 2 4" xfId="43909"/>
    <cellStyle name="Примечание 2 5 5 3" xfId="43910"/>
    <cellStyle name="Примечание 2 5 5 3 2" xfId="43911"/>
    <cellStyle name="Примечание 2 5 5 3 2 2" xfId="43912"/>
    <cellStyle name="Примечание 2 5 5 3 3" xfId="43913"/>
    <cellStyle name="Примечание 2 5 5 4" xfId="43914"/>
    <cellStyle name="Примечание 2 5 5 4 2" xfId="43915"/>
    <cellStyle name="Примечание 2 5 5 5" xfId="43916"/>
    <cellStyle name="Примечание 2 5 6" xfId="43917"/>
    <cellStyle name="Примечание 2 5 6 2" xfId="43918"/>
    <cellStyle name="Примечание 2 5 6 2 2" xfId="43919"/>
    <cellStyle name="Примечание 2 5 6 2 2 2" xfId="43920"/>
    <cellStyle name="Примечание 2 5 6 2 2 2 2" xfId="43921"/>
    <cellStyle name="Примечание 2 5 6 2 2 3" xfId="43922"/>
    <cellStyle name="Примечание 2 5 6 2 3" xfId="43923"/>
    <cellStyle name="Примечание 2 5 6 2 3 2" xfId="43924"/>
    <cellStyle name="Примечание 2 5 6 2 4" xfId="43925"/>
    <cellStyle name="Примечание 2 5 6 3" xfId="43926"/>
    <cellStyle name="Примечание 2 5 6 3 2" xfId="43927"/>
    <cellStyle name="Примечание 2 5 6 3 2 2" xfId="43928"/>
    <cellStyle name="Примечание 2 5 6 3 3" xfId="43929"/>
    <cellStyle name="Примечание 2 5 6 4" xfId="43930"/>
    <cellStyle name="Примечание 2 5 6 4 2" xfId="43931"/>
    <cellStyle name="Примечание 2 5 6 5" xfId="43932"/>
    <cellStyle name="Примечание 2 5 7" xfId="43933"/>
    <cellStyle name="Примечание 2 5 7 2" xfId="43934"/>
    <cellStyle name="Примечание 2 5 7 2 2" xfId="43935"/>
    <cellStyle name="Примечание 2 5 7 2 2 2" xfId="43936"/>
    <cellStyle name="Примечание 2 5 7 2 2 2 2" xfId="43937"/>
    <cellStyle name="Примечание 2 5 7 2 2 3" xfId="43938"/>
    <cellStyle name="Примечание 2 5 7 2 3" xfId="43939"/>
    <cellStyle name="Примечание 2 5 7 2 3 2" xfId="43940"/>
    <cellStyle name="Примечание 2 5 7 2 4" xfId="43941"/>
    <cellStyle name="Примечание 2 5 7 3" xfId="43942"/>
    <cellStyle name="Примечание 2 5 7 3 2" xfId="43943"/>
    <cellStyle name="Примечание 2 5 7 3 2 2" xfId="43944"/>
    <cellStyle name="Примечание 2 5 7 3 3" xfId="43945"/>
    <cellStyle name="Примечание 2 5 7 4" xfId="43946"/>
    <cellStyle name="Примечание 2 5 7 4 2" xfId="43947"/>
    <cellStyle name="Примечание 2 5 7 5" xfId="43948"/>
    <cellStyle name="Примечание 2 5 8" xfId="43949"/>
    <cellStyle name="Примечание 2 5 8 2" xfId="43950"/>
    <cellStyle name="Примечание 2 5 8 2 2" xfId="43951"/>
    <cellStyle name="Примечание 2 5 8 2 2 2" xfId="43952"/>
    <cellStyle name="Примечание 2 5 8 2 2 2 2" xfId="43953"/>
    <cellStyle name="Примечание 2 5 8 2 2 3" xfId="43954"/>
    <cellStyle name="Примечание 2 5 8 2 3" xfId="43955"/>
    <cellStyle name="Примечание 2 5 8 2 3 2" xfId="43956"/>
    <cellStyle name="Примечание 2 5 8 2 4" xfId="43957"/>
    <cellStyle name="Примечание 2 5 8 3" xfId="43958"/>
    <cellStyle name="Примечание 2 5 8 3 2" xfId="43959"/>
    <cellStyle name="Примечание 2 5 8 3 2 2" xfId="43960"/>
    <cellStyle name="Примечание 2 5 8 3 3" xfId="43961"/>
    <cellStyle name="Примечание 2 5 8 4" xfId="43962"/>
    <cellStyle name="Примечание 2 5 8 4 2" xfId="43963"/>
    <cellStyle name="Примечание 2 5 8 5" xfId="43964"/>
    <cellStyle name="Примечание 2 5 9" xfId="43965"/>
    <cellStyle name="Примечание 2 5 9 2" xfId="43966"/>
    <cellStyle name="Примечание 2 5 9 2 2" xfId="43967"/>
    <cellStyle name="Примечание 2 5 9 2 2 2" xfId="43968"/>
    <cellStyle name="Примечание 2 5 9 2 2 2 2" xfId="43969"/>
    <cellStyle name="Примечание 2 5 9 2 2 3" xfId="43970"/>
    <cellStyle name="Примечание 2 5 9 2 3" xfId="43971"/>
    <cellStyle name="Примечание 2 5 9 2 3 2" xfId="43972"/>
    <cellStyle name="Примечание 2 5 9 2 4" xfId="43973"/>
    <cellStyle name="Примечание 2 5 9 3" xfId="43974"/>
    <cellStyle name="Примечание 2 5 9 3 2" xfId="43975"/>
    <cellStyle name="Примечание 2 5 9 3 2 2" xfId="43976"/>
    <cellStyle name="Примечание 2 5 9 3 3" xfId="43977"/>
    <cellStyle name="Примечание 2 5 9 4" xfId="43978"/>
    <cellStyle name="Примечание 2 5 9 4 2" xfId="43979"/>
    <cellStyle name="Примечание 2 5 9 5" xfId="43980"/>
    <cellStyle name="Примечание 2 6" xfId="43981"/>
    <cellStyle name="Примечание 2 6 10" xfId="43982"/>
    <cellStyle name="Примечание 2 6 10 2" xfId="43983"/>
    <cellStyle name="Примечание 2 6 10 2 2" xfId="43984"/>
    <cellStyle name="Примечание 2 6 10 2 2 2" xfId="43985"/>
    <cellStyle name="Примечание 2 6 10 2 2 2 2" xfId="43986"/>
    <cellStyle name="Примечание 2 6 10 2 2 3" xfId="43987"/>
    <cellStyle name="Примечание 2 6 10 2 3" xfId="43988"/>
    <cellStyle name="Примечание 2 6 10 2 3 2" xfId="43989"/>
    <cellStyle name="Примечание 2 6 10 2 4" xfId="43990"/>
    <cellStyle name="Примечание 2 6 10 3" xfId="43991"/>
    <cellStyle name="Примечание 2 6 10 3 2" xfId="43992"/>
    <cellStyle name="Примечание 2 6 10 3 2 2" xfId="43993"/>
    <cellStyle name="Примечание 2 6 10 3 3" xfId="43994"/>
    <cellStyle name="Примечание 2 6 10 4" xfId="43995"/>
    <cellStyle name="Примечание 2 6 10 4 2" xfId="43996"/>
    <cellStyle name="Примечание 2 6 10 5" xfId="43997"/>
    <cellStyle name="Примечание 2 6 11" xfId="43998"/>
    <cellStyle name="Примечание 2 6 11 2" xfId="43999"/>
    <cellStyle name="Примечание 2 6 11 2 2" xfId="44000"/>
    <cellStyle name="Примечание 2 6 11 2 2 2" xfId="44001"/>
    <cellStyle name="Примечание 2 6 11 2 3" xfId="44002"/>
    <cellStyle name="Примечание 2 6 11 3" xfId="44003"/>
    <cellStyle name="Примечание 2 6 11 3 2" xfId="44004"/>
    <cellStyle name="Примечание 2 6 11 4" xfId="44005"/>
    <cellStyle name="Примечание 2 6 12" xfId="44006"/>
    <cellStyle name="Примечание 2 6 12 2" xfId="44007"/>
    <cellStyle name="Примечание 2 6 12 2 2" xfId="44008"/>
    <cellStyle name="Примечание 2 6 12 3" xfId="44009"/>
    <cellStyle name="Примечание 2 6 13" xfId="44010"/>
    <cellStyle name="Примечание 2 6 13 2" xfId="44011"/>
    <cellStyle name="Примечание 2 6 14" xfId="44012"/>
    <cellStyle name="Примечание 2 6 2" xfId="44013"/>
    <cellStyle name="Примечание 2 6 2 10" xfId="44014"/>
    <cellStyle name="Примечание 2 6 2 10 2" xfId="44015"/>
    <cellStyle name="Примечание 2 6 2 10 2 2" xfId="44016"/>
    <cellStyle name="Примечание 2 6 2 10 2 2 2" xfId="44017"/>
    <cellStyle name="Примечание 2 6 2 10 2 3" xfId="44018"/>
    <cellStyle name="Примечание 2 6 2 10 3" xfId="44019"/>
    <cellStyle name="Примечание 2 6 2 10 3 2" xfId="44020"/>
    <cellStyle name="Примечание 2 6 2 10 4" xfId="44021"/>
    <cellStyle name="Примечание 2 6 2 11" xfId="44022"/>
    <cellStyle name="Примечание 2 6 2 11 2" xfId="44023"/>
    <cellStyle name="Примечание 2 6 2 11 2 2" xfId="44024"/>
    <cellStyle name="Примечание 2 6 2 11 3" xfId="44025"/>
    <cellStyle name="Примечание 2 6 2 12" xfId="44026"/>
    <cellStyle name="Примечание 2 6 2 12 2" xfId="44027"/>
    <cellStyle name="Примечание 2 6 2 13" xfId="44028"/>
    <cellStyle name="Примечание 2 6 2 2" xfId="44029"/>
    <cellStyle name="Примечание 2 6 2 2 10" xfId="44030"/>
    <cellStyle name="Примечание 2 6 2 2 10 2" xfId="44031"/>
    <cellStyle name="Примечание 2 6 2 2 10 2 2" xfId="44032"/>
    <cellStyle name="Примечание 2 6 2 2 10 3" xfId="44033"/>
    <cellStyle name="Примечание 2 6 2 2 11" xfId="44034"/>
    <cellStyle name="Примечание 2 6 2 2 11 2" xfId="44035"/>
    <cellStyle name="Примечание 2 6 2 2 12" xfId="44036"/>
    <cellStyle name="Примечание 2 6 2 2 2" xfId="44037"/>
    <cellStyle name="Примечание 2 6 2 2 2 2" xfId="44038"/>
    <cellStyle name="Примечание 2 6 2 2 2 2 2" xfId="44039"/>
    <cellStyle name="Примечание 2 6 2 2 2 2 2 2" xfId="44040"/>
    <cellStyle name="Примечание 2 6 2 2 2 2 2 2 2" xfId="44041"/>
    <cellStyle name="Примечание 2 6 2 2 2 2 2 3" xfId="44042"/>
    <cellStyle name="Примечание 2 6 2 2 2 2 3" xfId="44043"/>
    <cellStyle name="Примечание 2 6 2 2 2 2 3 2" xfId="44044"/>
    <cellStyle name="Примечание 2 6 2 2 2 2 4" xfId="44045"/>
    <cellStyle name="Примечание 2 6 2 2 2 3" xfId="44046"/>
    <cellStyle name="Примечание 2 6 2 2 2 3 2" xfId="44047"/>
    <cellStyle name="Примечание 2 6 2 2 2 3 2 2" xfId="44048"/>
    <cellStyle name="Примечание 2 6 2 2 2 3 3" xfId="44049"/>
    <cellStyle name="Примечание 2 6 2 2 2 4" xfId="44050"/>
    <cellStyle name="Примечание 2 6 2 2 2 4 2" xfId="44051"/>
    <cellStyle name="Примечание 2 6 2 2 2 5" xfId="44052"/>
    <cellStyle name="Примечание 2 6 2 2 3" xfId="44053"/>
    <cellStyle name="Примечание 2 6 2 2 3 2" xfId="44054"/>
    <cellStyle name="Примечание 2 6 2 2 3 2 2" xfId="44055"/>
    <cellStyle name="Примечание 2 6 2 2 3 2 2 2" xfId="44056"/>
    <cellStyle name="Примечание 2 6 2 2 3 2 2 2 2" xfId="44057"/>
    <cellStyle name="Примечание 2 6 2 2 3 2 2 3" xfId="44058"/>
    <cellStyle name="Примечание 2 6 2 2 3 2 3" xfId="44059"/>
    <cellStyle name="Примечание 2 6 2 2 3 2 3 2" xfId="44060"/>
    <cellStyle name="Примечание 2 6 2 2 3 2 4" xfId="44061"/>
    <cellStyle name="Примечание 2 6 2 2 3 3" xfId="44062"/>
    <cellStyle name="Примечание 2 6 2 2 3 3 2" xfId="44063"/>
    <cellStyle name="Примечание 2 6 2 2 3 3 2 2" xfId="44064"/>
    <cellStyle name="Примечание 2 6 2 2 3 3 3" xfId="44065"/>
    <cellStyle name="Примечание 2 6 2 2 3 4" xfId="44066"/>
    <cellStyle name="Примечание 2 6 2 2 3 4 2" xfId="44067"/>
    <cellStyle name="Примечание 2 6 2 2 3 5" xfId="44068"/>
    <cellStyle name="Примечание 2 6 2 2 4" xfId="44069"/>
    <cellStyle name="Примечание 2 6 2 2 4 2" xfId="44070"/>
    <cellStyle name="Примечание 2 6 2 2 4 2 2" xfId="44071"/>
    <cellStyle name="Примечание 2 6 2 2 4 2 2 2" xfId="44072"/>
    <cellStyle name="Примечание 2 6 2 2 4 2 2 2 2" xfId="44073"/>
    <cellStyle name="Примечание 2 6 2 2 4 2 2 3" xfId="44074"/>
    <cellStyle name="Примечание 2 6 2 2 4 2 3" xfId="44075"/>
    <cellStyle name="Примечание 2 6 2 2 4 2 3 2" xfId="44076"/>
    <cellStyle name="Примечание 2 6 2 2 4 2 4" xfId="44077"/>
    <cellStyle name="Примечание 2 6 2 2 4 3" xfId="44078"/>
    <cellStyle name="Примечание 2 6 2 2 4 3 2" xfId="44079"/>
    <cellStyle name="Примечание 2 6 2 2 4 3 2 2" xfId="44080"/>
    <cellStyle name="Примечание 2 6 2 2 4 3 3" xfId="44081"/>
    <cellStyle name="Примечание 2 6 2 2 4 4" xfId="44082"/>
    <cellStyle name="Примечание 2 6 2 2 4 4 2" xfId="44083"/>
    <cellStyle name="Примечание 2 6 2 2 4 5" xfId="44084"/>
    <cellStyle name="Примечание 2 6 2 2 5" xfId="44085"/>
    <cellStyle name="Примечание 2 6 2 2 5 2" xfId="44086"/>
    <cellStyle name="Примечание 2 6 2 2 5 2 2" xfId="44087"/>
    <cellStyle name="Примечание 2 6 2 2 5 2 2 2" xfId="44088"/>
    <cellStyle name="Примечание 2 6 2 2 5 2 2 2 2" xfId="44089"/>
    <cellStyle name="Примечание 2 6 2 2 5 2 2 3" xfId="44090"/>
    <cellStyle name="Примечание 2 6 2 2 5 2 3" xfId="44091"/>
    <cellStyle name="Примечание 2 6 2 2 5 2 3 2" xfId="44092"/>
    <cellStyle name="Примечание 2 6 2 2 5 2 4" xfId="44093"/>
    <cellStyle name="Примечание 2 6 2 2 5 3" xfId="44094"/>
    <cellStyle name="Примечание 2 6 2 2 5 3 2" xfId="44095"/>
    <cellStyle name="Примечание 2 6 2 2 5 3 2 2" xfId="44096"/>
    <cellStyle name="Примечание 2 6 2 2 5 3 3" xfId="44097"/>
    <cellStyle name="Примечание 2 6 2 2 5 4" xfId="44098"/>
    <cellStyle name="Примечание 2 6 2 2 5 4 2" xfId="44099"/>
    <cellStyle name="Примечание 2 6 2 2 5 5" xfId="44100"/>
    <cellStyle name="Примечание 2 6 2 2 6" xfId="44101"/>
    <cellStyle name="Примечание 2 6 2 2 6 2" xfId="44102"/>
    <cellStyle name="Примечание 2 6 2 2 6 2 2" xfId="44103"/>
    <cellStyle name="Примечание 2 6 2 2 6 2 2 2" xfId="44104"/>
    <cellStyle name="Примечание 2 6 2 2 6 2 2 2 2" xfId="44105"/>
    <cellStyle name="Примечание 2 6 2 2 6 2 2 3" xfId="44106"/>
    <cellStyle name="Примечание 2 6 2 2 6 2 3" xfId="44107"/>
    <cellStyle name="Примечание 2 6 2 2 6 2 3 2" xfId="44108"/>
    <cellStyle name="Примечание 2 6 2 2 6 2 4" xfId="44109"/>
    <cellStyle name="Примечание 2 6 2 2 6 3" xfId="44110"/>
    <cellStyle name="Примечание 2 6 2 2 6 3 2" xfId="44111"/>
    <cellStyle name="Примечание 2 6 2 2 6 3 2 2" xfId="44112"/>
    <cellStyle name="Примечание 2 6 2 2 6 3 3" xfId="44113"/>
    <cellStyle name="Примечание 2 6 2 2 6 4" xfId="44114"/>
    <cellStyle name="Примечание 2 6 2 2 6 4 2" xfId="44115"/>
    <cellStyle name="Примечание 2 6 2 2 6 5" xfId="44116"/>
    <cellStyle name="Примечание 2 6 2 2 7" xfId="44117"/>
    <cellStyle name="Примечание 2 6 2 2 7 2" xfId="44118"/>
    <cellStyle name="Примечание 2 6 2 2 7 2 2" xfId="44119"/>
    <cellStyle name="Примечание 2 6 2 2 7 2 2 2" xfId="44120"/>
    <cellStyle name="Примечание 2 6 2 2 7 2 2 2 2" xfId="44121"/>
    <cellStyle name="Примечание 2 6 2 2 7 2 2 3" xfId="44122"/>
    <cellStyle name="Примечание 2 6 2 2 7 2 3" xfId="44123"/>
    <cellStyle name="Примечание 2 6 2 2 7 2 3 2" xfId="44124"/>
    <cellStyle name="Примечание 2 6 2 2 7 2 4" xfId="44125"/>
    <cellStyle name="Примечание 2 6 2 2 7 3" xfId="44126"/>
    <cellStyle name="Примечание 2 6 2 2 7 3 2" xfId="44127"/>
    <cellStyle name="Примечание 2 6 2 2 7 3 2 2" xfId="44128"/>
    <cellStyle name="Примечание 2 6 2 2 7 3 3" xfId="44129"/>
    <cellStyle name="Примечание 2 6 2 2 7 4" xfId="44130"/>
    <cellStyle name="Примечание 2 6 2 2 7 4 2" xfId="44131"/>
    <cellStyle name="Примечание 2 6 2 2 7 5" xfId="44132"/>
    <cellStyle name="Примечание 2 6 2 2 8" xfId="44133"/>
    <cellStyle name="Примечание 2 6 2 2 8 2" xfId="44134"/>
    <cellStyle name="Примечание 2 6 2 2 8 2 2" xfId="44135"/>
    <cellStyle name="Примечание 2 6 2 2 8 2 2 2" xfId="44136"/>
    <cellStyle name="Примечание 2 6 2 2 8 2 2 2 2" xfId="44137"/>
    <cellStyle name="Примечание 2 6 2 2 8 2 2 3" xfId="44138"/>
    <cellStyle name="Примечание 2 6 2 2 8 2 3" xfId="44139"/>
    <cellStyle name="Примечание 2 6 2 2 8 2 3 2" xfId="44140"/>
    <cellStyle name="Примечание 2 6 2 2 8 2 4" xfId="44141"/>
    <cellStyle name="Примечание 2 6 2 2 8 3" xfId="44142"/>
    <cellStyle name="Примечание 2 6 2 2 8 3 2" xfId="44143"/>
    <cellStyle name="Примечание 2 6 2 2 8 3 2 2" xfId="44144"/>
    <cellStyle name="Примечание 2 6 2 2 8 3 3" xfId="44145"/>
    <cellStyle name="Примечание 2 6 2 2 8 4" xfId="44146"/>
    <cellStyle name="Примечание 2 6 2 2 8 4 2" xfId="44147"/>
    <cellStyle name="Примечание 2 6 2 2 8 5" xfId="44148"/>
    <cellStyle name="Примечание 2 6 2 2 9" xfId="44149"/>
    <cellStyle name="Примечание 2 6 2 2 9 2" xfId="44150"/>
    <cellStyle name="Примечание 2 6 2 2 9 2 2" xfId="44151"/>
    <cellStyle name="Примечание 2 6 2 2 9 2 2 2" xfId="44152"/>
    <cellStyle name="Примечание 2 6 2 2 9 2 3" xfId="44153"/>
    <cellStyle name="Примечание 2 6 2 2 9 3" xfId="44154"/>
    <cellStyle name="Примечание 2 6 2 2 9 3 2" xfId="44155"/>
    <cellStyle name="Примечание 2 6 2 2 9 4" xfId="44156"/>
    <cellStyle name="Примечание 2 6 2 3" xfId="44157"/>
    <cellStyle name="Примечание 2 6 2 3 2" xfId="44158"/>
    <cellStyle name="Примечание 2 6 2 3 2 2" xfId="44159"/>
    <cellStyle name="Примечание 2 6 2 3 2 2 2" xfId="44160"/>
    <cellStyle name="Примечание 2 6 2 3 2 2 2 2" xfId="44161"/>
    <cellStyle name="Примечание 2 6 2 3 2 2 3" xfId="44162"/>
    <cellStyle name="Примечание 2 6 2 3 2 3" xfId="44163"/>
    <cellStyle name="Примечание 2 6 2 3 2 3 2" xfId="44164"/>
    <cellStyle name="Примечание 2 6 2 3 2 4" xfId="44165"/>
    <cellStyle name="Примечание 2 6 2 3 3" xfId="44166"/>
    <cellStyle name="Примечание 2 6 2 3 3 2" xfId="44167"/>
    <cellStyle name="Примечание 2 6 2 3 3 2 2" xfId="44168"/>
    <cellStyle name="Примечание 2 6 2 3 3 3" xfId="44169"/>
    <cellStyle name="Примечание 2 6 2 3 4" xfId="44170"/>
    <cellStyle name="Примечание 2 6 2 3 4 2" xfId="44171"/>
    <cellStyle name="Примечание 2 6 2 3 5" xfId="44172"/>
    <cellStyle name="Примечание 2 6 2 4" xfId="44173"/>
    <cellStyle name="Примечание 2 6 2 4 2" xfId="44174"/>
    <cellStyle name="Примечание 2 6 2 4 2 2" xfId="44175"/>
    <cellStyle name="Примечание 2 6 2 4 2 2 2" xfId="44176"/>
    <cellStyle name="Примечание 2 6 2 4 2 2 2 2" xfId="44177"/>
    <cellStyle name="Примечание 2 6 2 4 2 2 3" xfId="44178"/>
    <cellStyle name="Примечание 2 6 2 4 2 3" xfId="44179"/>
    <cellStyle name="Примечание 2 6 2 4 2 3 2" xfId="44180"/>
    <cellStyle name="Примечание 2 6 2 4 2 4" xfId="44181"/>
    <cellStyle name="Примечание 2 6 2 4 3" xfId="44182"/>
    <cellStyle name="Примечание 2 6 2 4 3 2" xfId="44183"/>
    <cellStyle name="Примечание 2 6 2 4 3 2 2" xfId="44184"/>
    <cellStyle name="Примечание 2 6 2 4 3 3" xfId="44185"/>
    <cellStyle name="Примечание 2 6 2 4 4" xfId="44186"/>
    <cellStyle name="Примечание 2 6 2 4 4 2" xfId="44187"/>
    <cellStyle name="Примечание 2 6 2 4 5" xfId="44188"/>
    <cellStyle name="Примечание 2 6 2 5" xfId="44189"/>
    <cellStyle name="Примечание 2 6 2 5 2" xfId="44190"/>
    <cellStyle name="Примечание 2 6 2 5 2 2" xfId="44191"/>
    <cellStyle name="Примечание 2 6 2 5 2 2 2" xfId="44192"/>
    <cellStyle name="Примечание 2 6 2 5 2 2 2 2" xfId="44193"/>
    <cellStyle name="Примечание 2 6 2 5 2 2 3" xfId="44194"/>
    <cellStyle name="Примечание 2 6 2 5 2 3" xfId="44195"/>
    <cellStyle name="Примечание 2 6 2 5 2 3 2" xfId="44196"/>
    <cellStyle name="Примечание 2 6 2 5 2 4" xfId="44197"/>
    <cellStyle name="Примечание 2 6 2 5 3" xfId="44198"/>
    <cellStyle name="Примечание 2 6 2 5 3 2" xfId="44199"/>
    <cellStyle name="Примечание 2 6 2 5 3 2 2" xfId="44200"/>
    <cellStyle name="Примечание 2 6 2 5 3 3" xfId="44201"/>
    <cellStyle name="Примечание 2 6 2 5 4" xfId="44202"/>
    <cellStyle name="Примечание 2 6 2 5 4 2" xfId="44203"/>
    <cellStyle name="Примечание 2 6 2 5 5" xfId="44204"/>
    <cellStyle name="Примечание 2 6 2 6" xfId="44205"/>
    <cellStyle name="Примечание 2 6 2 6 2" xfId="44206"/>
    <cellStyle name="Примечание 2 6 2 6 2 2" xfId="44207"/>
    <cellStyle name="Примечание 2 6 2 6 2 2 2" xfId="44208"/>
    <cellStyle name="Примечание 2 6 2 6 2 2 2 2" xfId="44209"/>
    <cellStyle name="Примечание 2 6 2 6 2 2 3" xfId="44210"/>
    <cellStyle name="Примечание 2 6 2 6 2 3" xfId="44211"/>
    <cellStyle name="Примечание 2 6 2 6 2 3 2" xfId="44212"/>
    <cellStyle name="Примечание 2 6 2 6 2 4" xfId="44213"/>
    <cellStyle name="Примечание 2 6 2 6 3" xfId="44214"/>
    <cellStyle name="Примечание 2 6 2 6 3 2" xfId="44215"/>
    <cellStyle name="Примечание 2 6 2 6 3 2 2" xfId="44216"/>
    <cellStyle name="Примечание 2 6 2 6 3 3" xfId="44217"/>
    <cellStyle name="Примечание 2 6 2 6 4" xfId="44218"/>
    <cellStyle name="Примечание 2 6 2 6 4 2" xfId="44219"/>
    <cellStyle name="Примечание 2 6 2 6 5" xfId="44220"/>
    <cellStyle name="Примечание 2 6 2 7" xfId="44221"/>
    <cellStyle name="Примечание 2 6 2 7 2" xfId="44222"/>
    <cellStyle name="Примечание 2 6 2 7 2 2" xfId="44223"/>
    <cellStyle name="Примечание 2 6 2 7 2 2 2" xfId="44224"/>
    <cellStyle name="Примечание 2 6 2 7 2 2 2 2" xfId="44225"/>
    <cellStyle name="Примечание 2 6 2 7 2 2 3" xfId="44226"/>
    <cellStyle name="Примечание 2 6 2 7 2 3" xfId="44227"/>
    <cellStyle name="Примечание 2 6 2 7 2 3 2" xfId="44228"/>
    <cellStyle name="Примечание 2 6 2 7 2 4" xfId="44229"/>
    <cellStyle name="Примечание 2 6 2 7 3" xfId="44230"/>
    <cellStyle name="Примечание 2 6 2 7 3 2" xfId="44231"/>
    <cellStyle name="Примечание 2 6 2 7 3 2 2" xfId="44232"/>
    <cellStyle name="Примечание 2 6 2 7 3 3" xfId="44233"/>
    <cellStyle name="Примечание 2 6 2 7 4" xfId="44234"/>
    <cellStyle name="Примечание 2 6 2 7 4 2" xfId="44235"/>
    <cellStyle name="Примечание 2 6 2 7 5" xfId="44236"/>
    <cellStyle name="Примечание 2 6 2 8" xfId="44237"/>
    <cellStyle name="Примечание 2 6 2 8 2" xfId="44238"/>
    <cellStyle name="Примечание 2 6 2 8 2 2" xfId="44239"/>
    <cellStyle name="Примечание 2 6 2 8 2 2 2" xfId="44240"/>
    <cellStyle name="Примечание 2 6 2 8 2 2 2 2" xfId="44241"/>
    <cellStyle name="Примечание 2 6 2 8 2 2 3" xfId="44242"/>
    <cellStyle name="Примечание 2 6 2 8 2 3" xfId="44243"/>
    <cellStyle name="Примечание 2 6 2 8 2 3 2" xfId="44244"/>
    <cellStyle name="Примечание 2 6 2 8 2 4" xfId="44245"/>
    <cellStyle name="Примечание 2 6 2 8 3" xfId="44246"/>
    <cellStyle name="Примечание 2 6 2 8 3 2" xfId="44247"/>
    <cellStyle name="Примечание 2 6 2 8 3 2 2" xfId="44248"/>
    <cellStyle name="Примечание 2 6 2 8 3 3" xfId="44249"/>
    <cellStyle name="Примечание 2 6 2 8 4" xfId="44250"/>
    <cellStyle name="Примечание 2 6 2 8 4 2" xfId="44251"/>
    <cellStyle name="Примечание 2 6 2 8 5" xfId="44252"/>
    <cellStyle name="Примечание 2 6 2 9" xfId="44253"/>
    <cellStyle name="Примечание 2 6 2 9 2" xfId="44254"/>
    <cellStyle name="Примечание 2 6 2 9 2 2" xfId="44255"/>
    <cellStyle name="Примечание 2 6 2 9 2 2 2" xfId="44256"/>
    <cellStyle name="Примечание 2 6 2 9 2 2 2 2" xfId="44257"/>
    <cellStyle name="Примечание 2 6 2 9 2 2 3" xfId="44258"/>
    <cellStyle name="Примечание 2 6 2 9 2 3" xfId="44259"/>
    <cellStyle name="Примечание 2 6 2 9 2 3 2" xfId="44260"/>
    <cellStyle name="Примечание 2 6 2 9 2 4" xfId="44261"/>
    <cellStyle name="Примечание 2 6 2 9 3" xfId="44262"/>
    <cellStyle name="Примечание 2 6 2 9 3 2" xfId="44263"/>
    <cellStyle name="Примечание 2 6 2 9 3 2 2" xfId="44264"/>
    <cellStyle name="Примечание 2 6 2 9 3 3" xfId="44265"/>
    <cellStyle name="Примечание 2 6 2 9 4" xfId="44266"/>
    <cellStyle name="Примечание 2 6 2 9 4 2" xfId="44267"/>
    <cellStyle name="Примечание 2 6 2 9 5" xfId="44268"/>
    <cellStyle name="Примечание 2 6 3" xfId="44269"/>
    <cellStyle name="Примечание 2 6 3 10" xfId="44270"/>
    <cellStyle name="Примечание 2 6 3 10 2" xfId="44271"/>
    <cellStyle name="Примечание 2 6 3 10 2 2" xfId="44272"/>
    <cellStyle name="Примечание 2 6 3 10 3" xfId="44273"/>
    <cellStyle name="Примечание 2 6 3 11" xfId="44274"/>
    <cellStyle name="Примечание 2 6 3 11 2" xfId="44275"/>
    <cellStyle name="Примечание 2 6 3 12" xfId="44276"/>
    <cellStyle name="Примечание 2 6 3 2" xfId="44277"/>
    <cellStyle name="Примечание 2 6 3 2 2" xfId="44278"/>
    <cellStyle name="Примечание 2 6 3 2 2 2" xfId="44279"/>
    <cellStyle name="Примечание 2 6 3 2 2 2 2" xfId="44280"/>
    <cellStyle name="Примечание 2 6 3 2 2 2 2 2" xfId="44281"/>
    <cellStyle name="Примечание 2 6 3 2 2 2 3" xfId="44282"/>
    <cellStyle name="Примечание 2 6 3 2 2 3" xfId="44283"/>
    <cellStyle name="Примечание 2 6 3 2 2 3 2" xfId="44284"/>
    <cellStyle name="Примечание 2 6 3 2 2 4" xfId="44285"/>
    <cellStyle name="Примечание 2 6 3 2 3" xfId="44286"/>
    <cellStyle name="Примечание 2 6 3 2 3 2" xfId="44287"/>
    <cellStyle name="Примечание 2 6 3 2 3 2 2" xfId="44288"/>
    <cellStyle name="Примечание 2 6 3 2 3 3" xfId="44289"/>
    <cellStyle name="Примечание 2 6 3 2 4" xfId="44290"/>
    <cellStyle name="Примечание 2 6 3 2 4 2" xfId="44291"/>
    <cellStyle name="Примечание 2 6 3 2 5" xfId="44292"/>
    <cellStyle name="Примечание 2 6 3 3" xfId="44293"/>
    <cellStyle name="Примечание 2 6 3 3 2" xfId="44294"/>
    <cellStyle name="Примечание 2 6 3 3 2 2" xfId="44295"/>
    <cellStyle name="Примечание 2 6 3 3 2 2 2" xfId="44296"/>
    <cellStyle name="Примечание 2 6 3 3 2 2 2 2" xfId="44297"/>
    <cellStyle name="Примечание 2 6 3 3 2 2 3" xfId="44298"/>
    <cellStyle name="Примечание 2 6 3 3 2 3" xfId="44299"/>
    <cellStyle name="Примечание 2 6 3 3 2 3 2" xfId="44300"/>
    <cellStyle name="Примечание 2 6 3 3 2 4" xfId="44301"/>
    <cellStyle name="Примечание 2 6 3 3 3" xfId="44302"/>
    <cellStyle name="Примечание 2 6 3 3 3 2" xfId="44303"/>
    <cellStyle name="Примечание 2 6 3 3 3 2 2" xfId="44304"/>
    <cellStyle name="Примечание 2 6 3 3 3 3" xfId="44305"/>
    <cellStyle name="Примечание 2 6 3 3 4" xfId="44306"/>
    <cellStyle name="Примечание 2 6 3 3 4 2" xfId="44307"/>
    <cellStyle name="Примечание 2 6 3 3 5" xfId="44308"/>
    <cellStyle name="Примечание 2 6 3 4" xfId="44309"/>
    <cellStyle name="Примечание 2 6 3 4 2" xfId="44310"/>
    <cellStyle name="Примечание 2 6 3 4 2 2" xfId="44311"/>
    <cellStyle name="Примечание 2 6 3 4 2 2 2" xfId="44312"/>
    <cellStyle name="Примечание 2 6 3 4 2 2 2 2" xfId="44313"/>
    <cellStyle name="Примечание 2 6 3 4 2 2 3" xfId="44314"/>
    <cellStyle name="Примечание 2 6 3 4 2 3" xfId="44315"/>
    <cellStyle name="Примечание 2 6 3 4 2 3 2" xfId="44316"/>
    <cellStyle name="Примечание 2 6 3 4 2 4" xfId="44317"/>
    <cellStyle name="Примечание 2 6 3 4 3" xfId="44318"/>
    <cellStyle name="Примечание 2 6 3 4 3 2" xfId="44319"/>
    <cellStyle name="Примечание 2 6 3 4 3 2 2" xfId="44320"/>
    <cellStyle name="Примечание 2 6 3 4 3 3" xfId="44321"/>
    <cellStyle name="Примечание 2 6 3 4 4" xfId="44322"/>
    <cellStyle name="Примечание 2 6 3 4 4 2" xfId="44323"/>
    <cellStyle name="Примечание 2 6 3 4 5" xfId="44324"/>
    <cellStyle name="Примечание 2 6 3 5" xfId="44325"/>
    <cellStyle name="Примечание 2 6 3 5 2" xfId="44326"/>
    <cellStyle name="Примечание 2 6 3 5 2 2" xfId="44327"/>
    <cellStyle name="Примечание 2 6 3 5 2 2 2" xfId="44328"/>
    <cellStyle name="Примечание 2 6 3 5 2 2 2 2" xfId="44329"/>
    <cellStyle name="Примечание 2 6 3 5 2 2 3" xfId="44330"/>
    <cellStyle name="Примечание 2 6 3 5 2 3" xfId="44331"/>
    <cellStyle name="Примечание 2 6 3 5 2 3 2" xfId="44332"/>
    <cellStyle name="Примечание 2 6 3 5 2 4" xfId="44333"/>
    <cellStyle name="Примечание 2 6 3 5 3" xfId="44334"/>
    <cellStyle name="Примечание 2 6 3 5 3 2" xfId="44335"/>
    <cellStyle name="Примечание 2 6 3 5 3 2 2" xfId="44336"/>
    <cellStyle name="Примечание 2 6 3 5 3 3" xfId="44337"/>
    <cellStyle name="Примечание 2 6 3 5 4" xfId="44338"/>
    <cellStyle name="Примечание 2 6 3 5 4 2" xfId="44339"/>
    <cellStyle name="Примечание 2 6 3 5 5" xfId="44340"/>
    <cellStyle name="Примечание 2 6 3 6" xfId="44341"/>
    <cellStyle name="Примечание 2 6 3 6 2" xfId="44342"/>
    <cellStyle name="Примечание 2 6 3 6 2 2" xfId="44343"/>
    <cellStyle name="Примечание 2 6 3 6 2 2 2" xfId="44344"/>
    <cellStyle name="Примечание 2 6 3 6 2 2 2 2" xfId="44345"/>
    <cellStyle name="Примечание 2 6 3 6 2 2 3" xfId="44346"/>
    <cellStyle name="Примечание 2 6 3 6 2 3" xfId="44347"/>
    <cellStyle name="Примечание 2 6 3 6 2 3 2" xfId="44348"/>
    <cellStyle name="Примечание 2 6 3 6 2 4" xfId="44349"/>
    <cellStyle name="Примечание 2 6 3 6 3" xfId="44350"/>
    <cellStyle name="Примечание 2 6 3 6 3 2" xfId="44351"/>
    <cellStyle name="Примечание 2 6 3 6 3 2 2" xfId="44352"/>
    <cellStyle name="Примечание 2 6 3 6 3 3" xfId="44353"/>
    <cellStyle name="Примечание 2 6 3 6 4" xfId="44354"/>
    <cellStyle name="Примечание 2 6 3 6 4 2" xfId="44355"/>
    <cellStyle name="Примечание 2 6 3 6 5" xfId="44356"/>
    <cellStyle name="Примечание 2 6 3 7" xfId="44357"/>
    <cellStyle name="Примечание 2 6 3 7 2" xfId="44358"/>
    <cellStyle name="Примечание 2 6 3 7 2 2" xfId="44359"/>
    <cellStyle name="Примечание 2 6 3 7 2 2 2" xfId="44360"/>
    <cellStyle name="Примечание 2 6 3 7 2 2 2 2" xfId="44361"/>
    <cellStyle name="Примечание 2 6 3 7 2 2 3" xfId="44362"/>
    <cellStyle name="Примечание 2 6 3 7 2 3" xfId="44363"/>
    <cellStyle name="Примечание 2 6 3 7 2 3 2" xfId="44364"/>
    <cellStyle name="Примечание 2 6 3 7 2 4" xfId="44365"/>
    <cellStyle name="Примечание 2 6 3 7 3" xfId="44366"/>
    <cellStyle name="Примечание 2 6 3 7 3 2" xfId="44367"/>
    <cellStyle name="Примечание 2 6 3 7 3 2 2" xfId="44368"/>
    <cellStyle name="Примечание 2 6 3 7 3 3" xfId="44369"/>
    <cellStyle name="Примечание 2 6 3 7 4" xfId="44370"/>
    <cellStyle name="Примечание 2 6 3 7 4 2" xfId="44371"/>
    <cellStyle name="Примечание 2 6 3 7 5" xfId="44372"/>
    <cellStyle name="Примечание 2 6 3 8" xfId="44373"/>
    <cellStyle name="Примечание 2 6 3 8 2" xfId="44374"/>
    <cellStyle name="Примечание 2 6 3 8 2 2" xfId="44375"/>
    <cellStyle name="Примечание 2 6 3 8 2 2 2" xfId="44376"/>
    <cellStyle name="Примечание 2 6 3 8 2 2 2 2" xfId="44377"/>
    <cellStyle name="Примечание 2 6 3 8 2 2 3" xfId="44378"/>
    <cellStyle name="Примечание 2 6 3 8 2 3" xfId="44379"/>
    <cellStyle name="Примечание 2 6 3 8 2 3 2" xfId="44380"/>
    <cellStyle name="Примечание 2 6 3 8 2 4" xfId="44381"/>
    <cellStyle name="Примечание 2 6 3 8 3" xfId="44382"/>
    <cellStyle name="Примечание 2 6 3 8 3 2" xfId="44383"/>
    <cellStyle name="Примечание 2 6 3 8 3 2 2" xfId="44384"/>
    <cellStyle name="Примечание 2 6 3 8 3 3" xfId="44385"/>
    <cellStyle name="Примечание 2 6 3 8 4" xfId="44386"/>
    <cellStyle name="Примечание 2 6 3 8 4 2" xfId="44387"/>
    <cellStyle name="Примечание 2 6 3 8 5" xfId="44388"/>
    <cellStyle name="Примечание 2 6 3 9" xfId="44389"/>
    <cellStyle name="Примечание 2 6 3 9 2" xfId="44390"/>
    <cellStyle name="Примечание 2 6 3 9 2 2" xfId="44391"/>
    <cellStyle name="Примечание 2 6 3 9 2 2 2" xfId="44392"/>
    <cellStyle name="Примечание 2 6 3 9 2 3" xfId="44393"/>
    <cellStyle name="Примечание 2 6 3 9 3" xfId="44394"/>
    <cellStyle name="Примечание 2 6 3 9 3 2" xfId="44395"/>
    <cellStyle name="Примечание 2 6 3 9 4" xfId="44396"/>
    <cellStyle name="Примечание 2 6 4" xfId="44397"/>
    <cellStyle name="Примечание 2 6 4 2" xfId="44398"/>
    <cellStyle name="Примечание 2 6 4 2 2" xfId="44399"/>
    <cellStyle name="Примечание 2 6 4 2 2 2" xfId="44400"/>
    <cellStyle name="Примечание 2 6 4 2 2 2 2" xfId="44401"/>
    <cellStyle name="Примечание 2 6 4 2 2 3" xfId="44402"/>
    <cellStyle name="Примечание 2 6 4 2 3" xfId="44403"/>
    <cellStyle name="Примечание 2 6 4 2 3 2" xfId="44404"/>
    <cellStyle name="Примечание 2 6 4 2 4" xfId="44405"/>
    <cellStyle name="Примечание 2 6 4 3" xfId="44406"/>
    <cellStyle name="Примечание 2 6 4 3 2" xfId="44407"/>
    <cellStyle name="Примечание 2 6 4 3 2 2" xfId="44408"/>
    <cellStyle name="Примечание 2 6 4 3 3" xfId="44409"/>
    <cellStyle name="Примечание 2 6 4 4" xfId="44410"/>
    <cellStyle name="Примечание 2 6 4 4 2" xfId="44411"/>
    <cellStyle name="Примечание 2 6 4 5" xfId="44412"/>
    <cellStyle name="Примечание 2 6 5" xfId="44413"/>
    <cellStyle name="Примечание 2 6 5 2" xfId="44414"/>
    <cellStyle name="Примечание 2 6 5 2 2" xfId="44415"/>
    <cellStyle name="Примечание 2 6 5 2 2 2" xfId="44416"/>
    <cellStyle name="Примечание 2 6 5 2 2 2 2" xfId="44417"/>
    <cellStyle name="Примечание 2 6 5 2 2 3" xfId="44418"/>
    <cellStyle name="Примечание 2 6 5 2 3" xfId="44419"/>
    <cellStyle name="Примечание 2 6 5 2 3 2" xfId="44420"/>
    <cellStyle name="Примечание 2 6 5 2 4" xfId="44421"/>
    <cellStyle name="Примечание 2 6 5 3" xfId="44422"/>
    <cellStyle name="Примечание 2 6 5 3 2" xfId="44423"/>
    <cellStyle name="Примечание 2 6 5 3 2 2" xfId="44424"/>
    <cellStyle name="Примечание 2 6 5 3 3" xfId="44425"/>
    <cellStyle name="Примечание 2 6 5 4" xfId="44426"/>
    <cellStyle name="Примечание 2 6 5 4 2" xfId="44427"/>
    <cellStyle name="Примечание 2 6 5 5" xfId="44428"/>
    <cellStyle name="Примечание 2 6 6" xfId="44429"/>
    <cellStyle name="Примечание 2 6 6 2" xfId="44430"/>
    <cellStyle name="Примечание 2 6 6 2 2" xfId="44431"/>
    <cellStyle name="Примечание 2 6 6 2 2 2" xfId="44432"/>
    <cellStyle name="Примечание 2 6 6 2 2 2 2" xfId="44433"/>
    <cellStyle name="Примечание 2 6 6 2 2 3" xfId="44434"/>
    <cellStyle name="Примечание 2 6 6 2 3" xfId="44435"/>
    <cellStyle name="Примечание 2 6 6 2 3 2" xfId="44436"/>
    <cellStyle name="Примечание 2 6 6 2 4" xfId="44437"/>
    <cellStyle name="Примечание 2 6 6 3" xfId="44438"/>
    <cellStyle name="Примечание 2 6 6 3 2" xfId="44439"/>
    <cellStyle name="Примечание 2 6 6 3 2 2" xfId="44440"/>
    <cellStyle name="Примечание 2 6 6 3 3" xfId="44441"/>
    <cellStyle name="Примечание 2 6 6 4" xfId="44442"/>
    <cellStyle name="Примечание 2 6 6 4 2" xfId="44443"/>
    <cellStyle name="Примечание 2 6 6 5" xfId="44444"/>
    <cellStyle name="Примечание 2 6 7" xfId="44445"/>
    <cellStyle name="Примечание 2 6 7 2" xfId="44446"/>
    <cellStyle name="Примечание 2 6 7 2 2" xfId="44447"/>
    <cellStyle name="Примечание 2 6 7 2 2 2" xfId="44448"/>
    <cellStyle name="Примечание 2 6 7 2 2 2 2" xfId="44449"/>
    <cellStyle name="Примечание 2 6 7 2 2 3" xfId="44450"/>
    <cellStyle name="Примечание 2 6 7 2 3" xfId="44451"/>
    <cellStyle name="Примечание 2 6 7 2 3 2" xfId="44452"/>
    <cellStyle name="Примечание 2 6 7 2 4" xfId="44453"/>
    <cellStyle name="Примечание 2 6 7 3" xfId="44454"/>
    <cellStyle name="Примечание 2 6 7 3 2" xfId="44455"/>
    <cellStyle name="Примечание 2 6 7 3 2 2" xfId="44456"/>
    <cellStyle name="Примечание 2 6 7 3 3" xfId="44457"/>
    <cellStyle name="Примечание 2 6 7 4" xfId="44458"/>
    <cellStyle name="Примечание 2 6 7 4 2" xfId="44459"/>
    <cellStyle name="Примечание 2 6 7 5" xfId="44460"/>
    <cellStyle name="Примечание 2 6 8" xfId="44461"/>
    <cellStyle name="Примечание 2 6 8 2" xfId="44462"/>
    <cellStyle name="Примечание 2 6 8 2 2" xfId="44463"/>
    <cellStyle name="Примечание 2 6 8 2 2 2" xfId="44464"/>
    <cellStyle name="Примечание 2 6 8 2 2 2 2" xfId="44465"/>
    <cellStyle name="Примечание 2 6 8 2 2 3" xfId="44466"/>
    <cellStyle name="Примечание 2 6 8 2 3" xfId="44467"/>
    <cellStyle name="Примечание 2 6 8 2 3 2" xfId="44468"/>
    <cellStyle name="Примечание 2 6 8 2 4" xfId="44469"/>
    <cellStyle name="Примечание 2 6 8 3" xfId="44470"/>
    <cellStyle name="Примечание 2 6 8 3 2" xfId="44471"/>
    <cellStyle name="Примечание 2 6 8 3 2 2" xfId="44472"/>
    <cellStyle name="Примечание 2 6 8 3 3" xfId="44473"/>
    <cellStyle name="Примечание 2 6 8 4" xfId="44474"/>
    <cellStyle name="Примечание 2 6 8 4 2" xfId="44475"/>
    <cellStyle name="Примечание 2 6 8 5" xfId="44476"/>
    <cellStyle name="Примечание 2 6 9" xfId="44477"/>
    <cellStyle name="Примечание 2 6 9 2" xfId="44478"/>
    <cellStyle name="Примечание 2 6 9 2 2" xfId="44479"/>
    <cellStyle name="Примечание 2 6 9 2 2 2" xfId="44480"/>
    <cellStyle name="Примечание 2 6 9 2 2 2 2" xfId="44481"/>
    <cellStyle name="Примечание 2 6 9 2 2 3" xfId="44482"/>
    <cellStyle name="Примечание 2 6 9 2 3" xfId="44483"/>
    <cellStyle name="Примечание 2 6 9 2 3 2" xfId="44484"/>
    <cellStyle name="Примечание 2 6 9 2 4" xfId="44485"/>
    <cellStyle name="Примечание 2 6 9 3" xfId="44486"/>
    <cellStyle name="Примечание 2 6 9 3 2" xfId="44487"/>
    <cellStyle name="Примечание 2 6 9 3 2 2" xfId="44488"/>
    <cellStyle name="Примечание 2 6 9 3 3" xfId="44489"/>
    <cellStyle name="Примечание 2 6 9 4" xfId="44490"/>
    <cellStyle name="Примечание 2 6 9 4 2" xfId="44491"/>
    <cellStyle name="Примечание 2 6 9 5" xfId="44492"/>
    <cellStyle name="Примечание 2 7" xfId="44493"/>
    <cellStyle name="Примечание 2 7 10" xfId="44494"/>
    <cellStyle name="Примечание 2 7 10 2" xfId="44495"/>
    <cellStyle name="Примечание 2 7 10 2 2" xfId="44496"/>
    <cellStyle name="Примечание 2 7 10 2 2 2" xfId="44497"/>
    <cellStyle name="Примечание 2 7 10 2 2 2 2" xfId="44498"/>
    <cellStyle name="Примечание 2 7 10 2 2 3" xfId="44499"/>
    <cellStyle name="Примечание 2 7 10 2 3" xfId="44500"/>
    <cellStyle name="Примечание 2 7 10 2 3 2" xfId="44501"/>
    <cellStyle name="Примечание 2 7 10 2 4" xfId="44502"/>
    <cellStyle name="Примечание 2 7 10 3" xfId="44503"/>
    <cellStyle name="Примечание 2 7 10 3 2" xfId="44504"/>
    <cellStyle name="Примечание 2 7 10 3 2 2" xfId="44505"/>
    <cellStyle name="Примечание 2 7 10 3 3" xfId="44506"/>
    <cellStyle name="Примечание 2 7 10 4" xfId="44507"/>
    <cellStyle name="Примечание 2 7 10 4 2" xfId="44508"/>
    <cellStyle name="Примечание 2 7 10 5" xfId="44509"/>
    <cellStyle name="Примечание 2 7 11" xfId="44510"/>
    <cellStyle name="Примечание 2 7 11 2" xfId="44511"/>
    <cellStyle name="Примечание 2 7 11 2 2" xfId="44512"/>
    <cellStyle name="Примечание 2 7 11 2 2 2" xfId="44513"/>
    <cellStyle name="Примечание 2 7 11 2 3" xfId="44514"/>
    <cellStyle name="Примечание 2 7 11 3" xfId="44515"/>
    <cellStyle name="Примечание 2 7 11 3 2" xfId="44516"/>
    <cellStyle name="Примечание 2 7 11 4" xfId="44517"/>
    <cellStyle name="Примечание 2 7 12" xfId="44518"/>
    <cellStyle name="Примечание 2 7 12 2" xfId="44519"/>
    <cellStyle name="Примечание 2 7 12 2 2" xfId="44520"/>
    <cellStyle name="Примечание 2 7 12 3" xfId="44521"/>
    <cellStyle name="Примечание 2 7 13" xfId="44522"/>
    <cellStyle name="Примечание 2 7 13 2" xfId="44523"/>
    <cellStyle name="Примечание 2 7 14" xfId="44524"/>
    <cellStyle name="Примечание 2 7 2" xfId="44525"/>
    <cellStyle name="Примечание 2 7 2 10" xfId="44526"/>
    <cellStyle name="Примечание 2 7 2 10 2" xfId="44527"/>
    <cellStyle name="Примечание 2 7 2 10 2 2" xfId="44528"/>
    <cellStyle name="Примечание 2 7 2 10 2 2 2" xfId="44529"/>
    <cellStyle name="Примечание 2 7 2 10 2 3" xfId="44530"/>
    <cellStyle name="Примечание 2 7 2 10 3" xfId="44531"/>
    <cellStyle name="Примечание 2 7 2 10 3 2" xfId="44532"/>
    <cellStyle name="Примечание 2 7 2 10 4" xfId="44533"/>
    <cellStyle name="Примечание 2 7 2 11" xfId="44534"/>
    <cellStyle name="Примечание 2 7 2 11 2" xfId="44535"/>
    <cellStyle name="Примечание 2 7 2 11 2 2" xfId="44536"/>
    <cellStyle name="Примечание 2 7 2 11 3" xfId="44537"/>
    <cellStyle name="Примечание 2 7 2 12" xfId="44538"/>
    <cellStyle name="Примечание 2 7 2 12 2" xfId="44539"/>
    <cellStyle name="Примечание 2 7 2 13" xfId="44540"/>
    <cellStyle name="Примечание 2 7 2 2" xfId="44541"/>
    <cellStyle name="Примечание 2 7 2 2 10" xfId="44542"/>
    <cellStyle name="Примечание 2 7 2 2 10 2" xfId="44543"/>
    <cellStyle name="Примечание 2 7 2 2 10 2 2" xfId="44544"/>
    <cellStyle name="Примечание 2 7 2 2 10 3" xfId="44545"/>
    <cellStyle name="Примечание 2 7 2 2 11" xfId="44546"/>
    <cellStyle name="Примечание 2 7 2 2 11 2" xfId="44547"/>
    <cellStyle name="Примечание 2 7 2 2 12" xfId="44548"/>
    <cellStyle name="Примечание 2 7 2 2 2" xfId="44549"/>
    <cellStyle name="Примечание 2 7 2 2 2 2" xfId="44550"/>
    <cellStyle name="Примечание 2 7 2 2 2 2 2" xfId="44551"/>
    <cellStyle name="Примечание 2 7 2 2 2 2 2 2" xfId="44552"/>
    <cellStyle name="Примечание 2 7 2 2 2 2 2 2 2" xfId="44553"/>
    <cellStyle name="Примечание 2 7 2 2 2 2 2 3" xfId="44554"/>
    <cellStyle name="Примечание 2 7 2 2 2 2 3" xfId="44555"/>
    <cellStyle name="Примечание 2 7 2 2 2 2 3 2" xfId="44556"/>
    <cellStyle name="Примечание 2 7 2 2 2 2 4" xfId="44557"/>
    <cellStyle name="Примечание 2 7 2 2 2 3" xfId="44558"/>
    <cellStyle name="Примечание 2 7 2 2 2 3 2" xfId="44559"/>
    <cellStyle name="Примечание 2 7 2 2 2 3 2 2" xfId="44560"/>
    <cellStyle name="Примечание 2 7 2 2 2 3 3" xfId="44561"/>
    <cellStyle name="Примечание 2 7 2 2 2 4" xfId="44562"/>
    <cellStyle name="Примечание 2 7 2 2 2 4 2" xfId="44563"/>
    <cellStyle name="Примечание 2 7 2 2 2 5" xfId="44564"/>
    <cellStyle name="Примечание 2 7 2 2 3" xfId="44565"/>
    <cellStyle name="Примечание 2 7 2 2 3 2" xfId="44566"/>
    <cellStyle name="Примечание 2 7 2 2 3 2 2" xfId="44567"/>
    <cellStyle name="Примечание 2 7 2 2 3 2 2 2" xfId="44568"/>
    <cellStyle name="Примечание 2 7 2 2 3 2 2 2 2" xfId="44569"/>
    <cellStyle name="Примечание 2 7 2 2 3 2 2 3" xfId="44570"/>
    <cellStyle name="Примечание 2 7 2 2 3 2 3" xfId="44571"/>
    <cellStyle name="Примечание 2 7 2 2 3 2 3 2" xfId="44572"/>
    <cellStyle name="Примечание 2 7 2 2 3 2 4" xfId="44573"/>
    <cellStyle name="Примечание 2 7 2 2 3 3" xfId="44574"/>
    <cellStyle name="Примечание 2 7 2 2 3 3 2" xfId="44575"/>
    <cellStyle name="Примечание 2 7 2 2 3 3 2 2" xfId="44576"/>
    <cellStyle name="Примечание 2 7 2 2 3 3 3" xfId="44577"/>
    <cellStyle name="Примечание 2 7 2 2 3 4" xfId="44578"/>
    <cellStyle name="Примечание 2 7 2 2 3 4 2" xfId="44579"/>
    <cellStyle name="Примечание 2 7 2 2 3 5" xfId="44580"/>
    <cellStyle name="Примечание 2 7 2 2 4" xfId="44581"/>
    <cellStyle name="Примечание 2 7 2 2 4 2" xfId="44582"/>
    <cellStyle name="Примечание 2 7 2 2 4 2 2" xfId="44583"/>
    <cellStyle name="Примечание 2 7 2 2 4 2 2 2" xfId="44584"/>
    <cellStyle name="Примечание 2 7 2 2 4 2 2 2 2" xfId="44585"/>
    <cellStyle name="Примечание 2 7 2 2 4 2 2 3" xfId="44586"/>
    <cellStyle name="Примечание 2 7 2 2 4 2 3" xfId="44587"/>
    <cellStyle name="Примечание 2 7 2 2 4 2 3 2" xfId="44588"/>
    <cellStyle name="Примечание 2 7 2 2 4 2 4" xfId="44589"/>
    <cellStyle name="Примечание 2 7 2 2 4 3" xfId="44590"/>
    <cellStyle name="Примечание 2 7 2 2 4 3 2" xfId="44591"/>
    <cellStyle name="Примечание 2 7 2 2 4 3 2 2" xfId="44592"/>
    <cellStyle name="Примечание 2 7 2 2 4 3 3" xfId="44593"/>
    <cellStyle name="Примечание 2 7 2 2 4 4" xfId="44594"/>
    <cellStyle name="Примечание 2 7 2 2 4 4 2" xfId="44595"/>
    <cellStyle name="Примечание 2 7 2 2 4 5" xfId="44596"/>
    <cellStyle name="Примечание 2 7 2 2 5" xfId="44597"/>
    <cellStyle name="Примечание 2 7 2 2 5 2" xfId="44598"/>
    <cellStyle name="Примечание 2 7 2 2 5 2 2" xfId="44599"/>
    <cellStyle name="Примечание 2 7 2 2 5 2 2 2" xfId="44600"/>
    <cellStyle name="Примечание 2 7 2 2 5 2 2 2 2" xfId="44601"/>
    <cellStyle name="Примечание 2 7 2 2 5 2 2 3" xfId="44602"/>
    <cellStyle name="Примечание 2 7 2 2 5 2 3" xfId="44603"/>
    <cellStyle name="Примечание 2 7 2 2 5 2 3 2" xfId="44604"/>
    <cellStyle name="Примечание 2 7 2 2 5 2 4" xfId="44605"/>
    <cellStyle name="Примечание 2 7 2 2 5 3" xfId="44606"/>
    <cellStyle name="Примечание 2 7 2 2 5 3 2" xfId="44607"/>
    <cellStyle name="Примечание 2 7 2 2 5 3 2 2" xfId="44608"/>
    <cellStyle name="Примечание 2 7 2 2 5 3 3" xfId="44609"/>
    <cellStyle name="Примечание 2 7 2 2 5 4" xfId="44610"/>
    <cellStyle name="Примечание 2 7 2 2 5 4 2" xfId="44611"/>
    <cellStyle name="Примечание 2 7 2 2 5 5" xfId="44612"/>
    <cellStyle name="Примечание 2 7 2 2 6" xfId="44613"/>
    <cellStyle name="Примечание 2 7 2 2 6 2" xfId="44614"/>
    <cellStyle name="Примечание 2 7 2 2 6 2 2" xfId="44615"/>
    <cellStyle name="Примечание 2 7 2 2 6 2 2 2" xfId="44616"/>
    <cellStyle name="Примечание 2 7 2 2 6 2 2 2 2" xfId="44617"/>
    <cellStyle name="Примечание 2 7 2 2 6 2 2 3" xfId="44618"/>
    <cellStyle name="Примечание 2 7 2 2 6 2 3" xfId="44619"/>
    <cellStyle name="Примечание 2 7 2 2 6 2 3 2" xfId="44620"/>
    <cellStyle name="Примечание 2 7 2 2 6 2 4" xfId="44621"/>
    <cellStyle name="Примечание 2 7 2 2 6 3" xfId="44622"/>
    <cellStyle name="Примечание 2 7 2 2 6 3 2" xfId="44623"/>
    <cellStyle name="Примечание 2 7 2 2 6 3 2 2" xfId="44624"/>
    <cellStyle name="Примечание 2 7 2 2 6 3 3" xfId="44625"/>
    <cellStyle name="Примечание 2 7 2 2 6 4" xfId="44626"/>
    <cellStyle name="Примечание 2 7 2 2 6 4 2" xfId="44627"/>
    <cellStyle name="Примечание 2 7 2 2 6 5" xfId="44628"/>
    <cellStyle name="Примечание 2 7 2 2 7" xfId="44629"/>
    <cellStyle name="Примечание 2 7 2 2 7 2" xfId="44630"/>
    <cellStyle name="Примечание 2 7 2 2 7 2 2" xfId="44631"/>
    <cellStyle name="Примечание 2 7 2 2 7 2 2 2" xfId="44632"/>
    <cellStyle name="Примечание 2 7 2 2 7 2 2 2 2" xfId="44633"/>
    <cellStyle name="Примечание 2 7 2 2 7 2 2 3" xfId="44634"/>
    <cellStyle name="Примечание 2 7 2 2 7 2 3" xfId="44635"/>
    <cellStyle name="Примечание 2 7 2 2 7 2 3 2" xfId="44636"/>
    <cellStyle name="Примечание 2 7 2 2 7 2 4" xfId="44637"/>
    <cellStyle name="Примечание 2 7 2 2 7 3" xfId="44638"/>
    <cellStyle name="Примечание 2 7 2 2 7 3 2" xfId="44639"/>
    <cellStyle name="Примечание 2 7 2 2 7 3 2 2" xfId="44640"/>
    <cellStyle name="Примечание 2 7 2 2 7 3 3" xfId="44641"/>
    <cellStyle name="Примечание 2 7 2 2 7 4" xfId="44642"/>
    <cellStyle name="Примечание 2 7 2 2 7 4 2" xfId="44643"/>
    <cellStyle name="Примечание 2 7 2 2 7 5" xfId="44644"/>
    <cellStyle name="Примечание 2 7 2 2 8" xfId="44645"/>
    <cellStyle name="Примечание 2 7 2 2 8 2" xfId="44646"/>
    <cellStyle name="Примечание 2 7 2 2 8 2 2" xfId="44647"/>
    <cellStyle name="Примечание 2 7 2 2 8 2 2 2" xfId="44648"/>
    <cellStyle name="Примечание 2 7 2 2 8 2 2 2 2" xfId="44649"/>
    <cellStyle name="Примечание 2 7 2 2 8 2 2 3" xfId="44650"/>
    <cellStyle name="Примечание 2 7 2 2 8 2 3" xfId="44651"/>
    <cellStyle name="Примечание 2 7 2 2 8 2 3 2" xfId="44652"/>
    <cellStyle name="Примечание 2 7 2 2 8 2 4" xfId="44653"/>
    <cellStyle name="Примечание 2 7 2 2 8 3" xfId="44654"/>
    <cellStyle name="Примечание 2 7 2 2 8 3 2" xfId="44655"/>
    <cellStyle name="Примечание 2 7 2 2 8 3 2 2" xfId="44656"/>
    <cellStyle name="Примечание 2 7 2 2 8 3 3" xfId="44657"/>
    <cellStyle name="Примечание 2 7 2 2 8 4" xfId="44658"/>
    <cellStyle name="Примечание 2 7 2 2 8 4 2" xfId="44659"/>
    <cellStyle name="Примечание 2 7 2 2 8 5" xfId="44660"/>
    <cellStyle name="Примечание 2 7 2 2 9" xfId="44661"/>
    <cellStyle name="Примечание 2 7 2 2 9 2" xfId="44662"/>
    <cellStyle name="Примечание 2 7 2 2 9 2 2" xfId="44663"/>
    <cellStyle name="Примечание 2 7 2 2 9 2 2 2" xfId="44664"/>
    <cellStyle name="Примечание 2 7 2 2 9 2 3" xfId="44665"/>
    <cellStyle name="Примечание 2 7 2 2 9 3" xfId="44666"/>
    <cellStyle name="Примечание 2 7 2 2 9 3 2" xfId="44667"/>
    <cellStyle name="Примечание 2 7 2 2 9 4" xfId="44668"/>
    <cellStyle name="Примечание 2 7 2 3" xfId="44669"/>
    <cellStyle name="Примечание 2 7 2 3 2" xfId="44670"/>
    <cellStyle name="Примечание 2 7 2 3 2 2" xfId="44671"/>
    <cellStyle name="Примечание 2 7 2 3 2 2 2" xfId="44672"/>
    <cellStyle name="Примечание 2 7 2 3 2 2 2 2" xfId="44673"/>
    <cellStyle name="Примечание 2 7 2 3 2 2 3" xfId="44674"/>
    <cellStyle name="Примечание 2 7 2 3 2 3" xfId="44675"/>
    <cellStyle name="Примечание 2 7 2 3 2 3 2" xfId="44676"/>
    <cellStyle name="Примечание 2 7 2 3 2 4" xfId="44677"/>
    <cellStyle name="Примечание 2 7 2 3 3" xfId="44678"/>
    <cellStyle name="Примечание 2 7 2 3 3 2" xfId="44679"/>
    <cellStyle name="Примечание 2 7 2 3 3 2 2" xfId="44680"/>
    <cellStyle name="Примечание 2 7 2 3 3 3" xfId="44681"/>
    <cellStyle name="Примечание 2 7 2 3 4" xfId="44682"/>
    <cellStyle name="Примечание 2 7 2 3 4 2" xfId="44683"/>
    <cellStyle name="Примечание 2 7 2 3 5" xfId="44684"/>
    <cellStyle name="Примечание 2 7 2 4" xfId="44685"/>
    <cellStyle name="Примечание 2 7 2 4 2" xfId="44686"/>
    <cellStyle name="Примечание 2 7 2 4 2 2" xfId="44687"/>
    <cellStyle name="Примечание 2 7 2 4 2 2 2" xfId="44688"/>
    <cellStyle name="Примечание 2 7 2 4 2 2 2 2" xfId="44689"/>
    <cellStyle name="Примечание 2 7 2 4 2 2 3" xfId="44690"/>
    <cellStyle name="Примечание 2 7 2 4 2 3" xfId="44691"/>
    <cellStyle name="Примечание 2 7 2 4 2 3 2" xfId="44692"/>
    <cellStyle name="Примечание 2 7 2 4 2 4" xfId="44693"/>
    <cellStyle name="Примечание 2 7 2 4 3" xfId="44694"/>
    <cellStyle name="Примечание 2 7 2 4 3 2" xfId="44695"/>
    <cellStyle name="Примечание 2 7 2 4 3 2 2" xfId="44696"/>
    <cellStyle name="Примечание 2 7 2 4 3 3" xfId="44697"/>
    <cellStyle name="Примечание 2 7 2 4 4" xfId="44698"/>
    <cellStyle name="Примечание 2 7 2 4 4 2" xfId="44699"/>
    <cellStyle name="Примечание 2 7 2 4 5" xfId="44700"/>
    <cellStyle name="Примечание 2 7 2 5" xfId="44701"/>
    <cellStyle name="Примечание 2 7 2 5 2" xfId="44702"/>
    <cellStyle name="Примечание 2 7 2 5 2 2" xfId="44703"/>
    <cellStyle name="Примечание 2 7 2 5 2 2 2" xfId="44704"/>
    <cellStyle name="Примечание 2 7 2 5 2 2 2 2" xfId="44705"/>
    <cellStyle name="Примечание 2 7 2 5 2 2 3" xfId="44706"/>
    <cellStyle name="Примечание 2 7 2 5 2 3" xfId="44707"/>
    <cellStyle name="Примечание 2 7 2 5 2 3 2" xfId="44708"/>
    <cellStyle name="Примечание 2 7 2 5 2 4" xfId="44709"/>
    <cellStyle name="Примечание 2 7 2 5 3" xfId="44710"/>
    <cellStyle name="Примечание 2 7 2 5 3 2" xfId="44711"/>
    <cellStyle name="Примечание 2 7 2 5 3 2 2" xfId="44712"/>
    <cellStyle name="Примечание 2 7 2 5 3 3" xfId="44713"/>
    <cellStyle name="Примечание 2 7 2 5 4" xfId="44714"/>
    <cellStyle name="Примечание 2 7 2 5 4 2" xfId="44715"/>
    <cellStyle name="Примечание 2 7 2 5 5" xfId="44716"/>
    <cellStyle name="Примечание 2 7 2 6" xfId="44717"/>
    <cellStyle name="Примечание 2 7 2 6 2" xfId="44718"/>
    <cellStyle name="Примечание 2 7 2 6 2 2" xfId="44719"/>
    <cellStyle name="Примечание 2 7 2 6 2 2 2" xfId="44720"/>
    <cellStyle name="Примечание 2 7 2 6 2 2 2 2" xfId="44721"/>
    <cellStyle name="Примечание 2 7 2 6 2 2 3" xfId="44722"/>
    <cellStyle name="Примечание 2 7 2 6 2 3" xfId="44723"/>
    <cellStyle name="Примечание 2 7 2 6 2 3 2" xfId="44724"/>
    <cellStyle name="Примечание 2 7 2 6 2 4" xfId="44725"/>
    <cellStyle name="Примечание 2 7 2 6 3" xfId="44726"/>
    <cellStyle name="Примечание 2 7 2 6 3 2" xfId="44727"/>
    <cellStyle name="Примечание 2 7 2 6 3 2 2" xfId="44728"/>
    <cellStyle name="Примечание 2 7 2 6 3 3" xfId="44729"/>
    <cellStyle name="Примечание 2 7 2 6 4" xfId="44730"/>
    <cellStyle name="Примечание 2 7 2 6 4 2" xfId="44731"/>
    <cellStyle name="Примечание 2 7 2 6 5" xfId="44732"/>
    <cellStyle name="Примечание 2 7 2 7" xfId="44733"/>
    <cellStyle name="Примечание 2 7 2 7 2" xfId="44734"/>
    <cellStyle name="Примечание 2 7 2 7 2 2" xfId="44735"/>
    <cellStyle name="Примечание 2 7 2 7 2 2 2" xfId="44736"/>
    <cellStyle name="Примечание 2 7 2 7 2 2 2 2" xfId="44737"/>
    <cellStyle name="Примечание 2 7 2 7 2 2 3" xfId="44738"/>
    <cellStyle name="Примечание 2 7 2 7 2 3" xfId="44739"/>
    <cellStyle name="Примечание 2 7 2 7 2 3 2" xfId="44740"/>
    <cellStyle name="Примечание 2 7 2 7 2 4" xfId="44741"/>
    <cellStyle name="Примечание 2 7 2 7 3" xfId="44742"/>
    <cellStyle name="Примечание 2 7 2 7 3 2" xfId="44743"/>
    <cellStyle name="Примечание 2 7 2 7 3 2 2" xfId="44744"/>
    <cellStyle name="Примечание 2 7 2 7 3 3" xfId="44745"/>
    <cellStyle name="Примечание 2 7 2 7 4" xfId="44746"/>
    <cellStyle name="Примечание 2 7 2 7 4 2" xfId="44747"/>
    <cellStyle name="Примечание 2 7 2 7 5" xfId="44748"/>
    <cellStyle name="Примечание 2 7 2 8" xfId="44749"/>
    <cellStyle name="Примечание 2 7 2 8 2" xfId="44750"/>
    <cellStyle name="Примечание 2 7 2 8 2 2" xfId="44751"/>
    <cellStyle name="Примечание 2 7 2 8 2 2 2" xfId="44752"/>
    <cellStyle name="Примечание 2 7 2 8 2 2 2 2" xfId="44753"/>
    <cellStyle name="Примечание 2 7 2 8 2 2 3" xfId="44754"/>
    <cellStyle name="Примечание 2 7 2 8 2 3" xfId="44755"/>
    <cellStyle name="Примечание 2 7 2 8 2 3 2" xfId="44756"/>
    <cellStyle name="Примечание 2 7 2 8 2 4" xfId="44757"/>
    <cellStyle name="Примечание 2 7 2 8 3" xfId="44758"/>
    <cellStyle name="Примечание 2 7 2 8 3 2" xfId="44759"/>
    <cellStyle name="Примечание 2 7 2 8 3 2 2" xfId="44760"/>
    <cellStyle name="Примечание 2 7 2 8 3 3" xfId="44761"/>
    <cellStyle name="Примечание 2 7 2 8 4" xfId="44762"/>
    <cellStyle name="Примечание 2 7 2 8 4 2" xfId="44763"/>
    <cellStyle name="Примечание 2 7 2 8 5" xfId="44764"/>
    <cellStyle name="Примечание 2 7 2 9" xfId="44765"/>
    <cellStyle name="Примечание 2 7 2 9 2" xfId="44766"/>
    <cellStyle name="Примечание 2 7 2 9 2 2" xfId="44767"/>
    <cellStyle name="Примечание 2 7 2 9 2 2 2" xfId="44768"/>
    <cellStyle name="Примечание 2 7 2 9 2 2 2 2" xfId="44769"/>
    <cellStyle name="Примечание 2 7 2 9 2 2 3" xfId="44770"/>
    <cellStyle name="Примечание 2 7 2 9 2 3" xfId="44771"/>
    <cellStyle name="Примечание 2 7 2 9 2 3 2" xfId="44772"/>
    <cellStyle name="Примечание 2 7 2 9 2 4" xfId="44773"/>
    <cellStyle name="Примечание 2 7 2 9 3" xfId="44774"/>
    <cellStyle name="Примечание 2 7 2 9 3 2" xfId="44775"/>
    <cellStyle name="Примечание 2 7 2 9 3 2 2" xfId="44776"/>
    <cellStyle name="Примечание 2 7 2 9 3 3" xfId="44777"/>
    <cellStyle name="Примечание 2 7 2 9 4" xfId="44778"/>
    <cellStyle name="Примечание 2 7 2 9 4 2" xfId="44779"/>
    <cellStyle name="Примечание 2 7 2 9 5" xfId="44780"/>
    <cellStyle name="Примечание 2 7 3" xfId="44781"/>
    <cellStyle name="Примечание 2 7 3 10" xfId="44782"/>
    <cellStyle name="Примечание 2 7 3 10 2" xfId="44783"/>
    <cellStyle name="Примечание 2 7 3 10 2 2" xfId="44784"/>
    <cellStyle name="Примечание 2 7 3 10 3" xfId="44785"/>
    <cellStyle name="Примечание 2 7 3 11" xfId="44786"/>
    <cellStyle name="Примечание 2 7 3 11 2" xfId="44787"/>
    <cellStyle name="Примечание 2 7 3 12" xfId="44788"/>
    <cellStyle name="Примечание 2 7 3 2" xfId="44789"/>
    <cellStyle name="Примечание 2 7 3 2 2" xfId="44790"/>
    <cellStyle name="Примечание 2 7 3 2 2 2" xfId="44791"/>
    <cellStyle name="Примечание 2 7 3 2 2 2 2" xfId="44792"/>
    <cellStyle name="Примечание 2 7 3 2 2 2 2 2" xfId="44793"/>
    <cellStyle name="Примечание 2 7 3 2 2 2 3" xfId="44794"/>
    <cellStyle name="Примечание 2 7 3 2 2 3" xfId="44795"/>
    <cellStyle name="Примечание 2 7 3 2 2 3 2" xfId="44796"/>
    <cellStyle name="Примечание 2 7 3 2 2 4" xfId="44797"/>
    <cellStyle name="Примечание 2 7 3 2 3" xfId="44798"/>
    <cellStyle name="Примечание 2 7 3 2 3 2" xfId="44799"/>
    <cellStyle name="Примечание 2 7 3 2 3 2 2" xfId="44800"/>
    <cellStyle name="Примечание 2 7 3 2 3 3" xfId="44801"/>
    <cellStyle name="Примечание 2 7 3 2 4" xfId="44802"/>
    <cellStyle name="Примечание 2 7 3 2 4 2" xfId="44803"/>
    <cellStyle name="Примечание 2 7 3 2 5" xfId="44804"/>
    <cellStyle name="Примечание 2 7 3 3" xfId="44805"/>
    <cellStyle name="Примечание 2 7 3 3 2" xfId="44806"/>
    <cellStyle name="Примечание 2 7 3 3 2 2" xfId="44807"/>
    <cellStyle name="Примечание 2 7 3 3 2 2 2" xfId="44808"/>
    <cellStyle name="Примечание 2 7 3 3 2 2 2 2" xfId="44809"/>
    <cellStyle name="Примечание 2 7 3 3 2 2 3" xfId="44810"/>
    <cellStyle name="Примечание 2 7 3 3 2 3" xfId="44811"/>
    <cellStyle name="Примечание 2 7 3 3 2 3 2" xfId="44812"/>
    <cellStyle name="Примечание 2 7 3 3 2 4" xfId="44813"/>
    <cellStyle name="Примечание 2 7 3 3 3" xfId="44814"/>
    <cellStyle name="Примечание 2 7 3 3 3 2" xfId="44815"/>
    <cellStyle name="Примечание 2 7 3 3 3 2 2" xfId="44816"/>
    <cellStyle name="Примечание 2 7 3 3 3 3" xfId="44817"/>
    <cellStyle name="Примечание 2 7 3 3 4" xfId="44818"/>
    <cellStyle name="Примечание 2 7 3 3 4 2" xfId="44819"/>
    <cellStyle name="Примечание 2 7 3 3 5" xfId="44820"/>
    <cellStyle name="Примечание 2 7 3 4" xfId="44821"/>
    <cellStyle name="Примечание 2 7 3 4 2" xfId="44822"/>
    <cellStyle name="Примечание 2 7 3 4 2 2" xfId="44823"/>
    <cellStyle name="Примечание 2 7 3 4 2 2 2" xfId="44824"/>
    <cellStyle name="Примечание 2 7 3 4 2 2 2 2" xfId="44825"/>
    <cellStyle name="Примечание 2 7 3 4 2 2 3" xfId="44826"/>
    <cellStyle name="Примечание 2 7 3 4 2 3" xfId="44827"/>
    <cellStyle name="Примечание 2 7 3 4 2 3 2" xfId="44828"/>
    <cellStyle name="Примечание 2 7 3 4 2 4" xfId="44829"/>
    <cellStyle name="Примечание 2 7 3 4 3" xfId="44830"/>
    <cellStyle name="Примечание 2 7 3 4 3 2" xfId="44831"/>
    <cellStyle name="Примечание 2 7 3 4 3 2 2" xfId="44832"/>
    <cellStyle name="Примечание 2 7 3 4 3 3" xfId="44833"/>
    <cellStyle name="Примечание 2 7 3 4 4" xfId="44834"/>
    <cellStyle name="Примечание 2 7 3 4 4 2" xfId="44835"/>
    <cellStyle name="Примечание 2 7 3 4 5" xfId="44836"/>
    <cellStyle name="Примечание 2 7 3 5" xfId="44837"/>
    <cellStyle name="Примечание 2 7 3 5 2" xfId="44838"/>
    <cellStyle name="Примечание 2 7 3 5 2 2" xfId="44839"/>
    <cellStyle name="Примечание 2 7 3 5 2 2 2" xfId="44840"/>
    <cellStyle name="Примечание 2 7 3 5 2 2 2 2" xfId="44841"/>
    <cellStyle name="Примечание 2 7 3 5 2 2 3" xfId="44842"/>
    <cellStyle name="Примечание 2 7 3 5 2 3" xfId="44843"/>
    <cellStyle name="Примечание 2 7 3 5 2 3 2" xfId="44844"/>
    <cellStyle name="Примечание 2 7 3 5 2 4" xfId="44845"/>
    <cellStyle name="Примечание 2 7 3 5 3" xfId="44846"/>
    <cellStyle name="Примечание 2 7 3 5 3 2" xfId="44847"/>
    <cellStyle name="Примечание 2 7 3 5 3 2 2" xfId="44848"/>
    <cellStyle name="Примечание 2 7 3 5 3 3" xfId="44849"/>
    <cellStyle name="Примечание 2 7 3 5 4" xfId="44850"/>
    <cellStyle name="Примечание 2 7 3 5 4 2" xfId="44851"/>
    <cellStyle name="Примечание 2 7 3 5 5" xfId="44852"/>
    <cellStyle name="Примечание 2 7 3 6" xfId="44853"/>
    <cellStyle name="Примечание 2 7 3 6 2" xfId="44854"/>
    <cellStyle name="Примечание 2 7 3 6 2 2" xfId="44855"/>
    <cellStyle name="Примечание 2 7 3 6 2 2 2" xfId="44856"/>
    <cellStyle name="Примечание 2 7 3 6 2 2 2 2" xfId="44857"/>
    <cellStyle name="Примечание 2 7 3 6 2 2 3" xfId="44858"/>
    <cellStyle name="Примечание 2 7 3 6 2 3" xfId="44859"/>
    <cellStyle name="Примечание 2 7 3 6 2 3 2" xfId="44860"/>
    <cellStyle name="Примечание 2 7 3 6 2 4" xfId="44861"/>
    <cellStyle name="Примечание 2 7 3 6 3" xfId="44862"/>
    <cellStyle name="Примечание 2 7 3 6 3 2" xfId="44863"/>
    <cellStyle name="Примечание 2 7 3 6 3 2 2" xfId="44864"/>
    <cellStyle name="Примечание 2 7 3 6 3 3" xfId="44865"/>
    <cellStyle name="Примечание 2 7 3 6 4" xfId="44866"/>
    <cellStyle name="Примечание 2 7 3 6 4 2" xfId="44867"/>
    <cellStyle name="Примечание 2 7 3 6 5" xfId="44868"/>
    <cellStyle name="Примечание 2 7 3 7" xfId="44869"/>
    <cellStyle name="Примечание 2 7 3 7 2" xfId="44870"/>
    <cellStyle name="Примечание 2 7 3 7 2 2" xfId="44871"/>
    <cellStyle name="Примечание 2 7 3 7 2 2 2" xfId="44872"/>
    <cellStyle name="Примечание 2 7 3 7 2 2 2 2" xfId="44873"/>
    <cellStyle name="Примечание 2 7 3 7 2 2 3" xfId="44874"/>
    <cellStyle name="Примечание 2 7 3 7 2 3" xfId="44875"/>
    <cellStyle name="Примечание 2 7 3 7 2 3 2" xfId="44876"/>
    <cellStyle name="Примечание 2 7 3 7 2 4" xfId="44877"/>
    <cellStyle name="Примечание 2 7 3 7 3" xfId="44878"/>
    <cellStyle name="Примечание 2 7 3 7 3 2" xfId="44879"/>
    <cellStyle name="Примечание 2 7 3 7 3 2 2" xfId="44880"/>
    <cellStyle name="Примечание 2 7 3 7 3 3" xfId="44881"/>
    <cellStyle name="Примечание 2 7 3 7 4" xfId="44882"/>
    <cellStyle name="Примечание 2 7 3 7 4 2" xfId="44883"/>
    <cellStyle name="Примечание 2 7 3 7 5" xfId="44884"/>
    <cellStyle name="Примечание 2 7 3 8" xfId="44885"/>
    <cellStyle name="Примечание 2 7 3 8 2" xfId="44886"/>
    <cellStyle name="Примечание 2 7 3 8 2 2" xfId="44887"/>
    <cellStyle name="Примечание 2 7 3 8 2 2 2" xfId="44888"/>
    <cellStyle name="Примечание 2 7 3 8 2 2 2 2" xfId="44889"/>
    <cellStyle name="Примечание 2 7 3 8 2 2 3" xfId="44890"/>
    <cellStyle name="Примечание 2 7 3 8 2 3" xfId="44891"/>
    <cellStyle name="Примечание 2 7 3 8 2 3 2" xfId="44892"/>
    <cellStyle name="Примечание 2 7 3 8 2 4" xfId="44893"/>
    <cellStyle name="Примечание 2 7 3 8 3" xfId="44894"/>
    <cellStyle name="Примечание 2 7 3 8 3 2" xfId="44895"/>
    <cellStyle name="Примечание 2 7 3 8 3 2 2" xfId="44896"/>
    <cellStyle name="Примечание 2 7 3 8 3 3" xfId="44897"/>
    <cellStyle name="Примечание 2 7 3 8 4" xfId="44898"/>
    <cellStyle name="Примечание 2 7 3 8 4 2" xfId="44899"/>
    <cellStyle name="Примечание 2 7 3 8 5" xfId="44900"/>
    <cellStyle name="Примечание 2 7 3 9" xfId="44901"/>
    <cellStyle name="Примечание 2 7 3 9 2" xfId="44902"/>
    <cellStyle name="Примечание 2 7 3 9 2 2" xfId="44903"/>
    <cellStyle name="Примечание 2 7 3 9 2 2 2" xfId="44904"/>
    <cellStyle name="Примечание 2 7 3 9 2 3" xfId="44905"/>
    <cellStyle name="Примечание 2 7 3 9 3" xfId="44906"/>
    <cellStyle name="Примечание 2 7 3 9 3 2" xfId="44907"/>
    <cellStyle name="Примечание 2 7 3 9 4" xfId="44908"/>
    <cellStyle name="Примечание 2 7 4" xfId="44909"/>
    <cellStyle name="Примечание 2 7 4 2" xfId="44910"/>
    <cellStyle name="Примечание 2 7 4 2 2" xfId="44911"/>
    <cellStyle name="Примечание 2 7 4 2 2 2" xfId="44912"/>
    <cellStyle name="Примечание 2 7 4 2 2 2 2" xfId="44913"/>
    <cellStyle name="Примечание 2 7 4 2 2 3" xfId="44914"/>
    <cellStyle name="Примечание 2 7 4 2 3" xfId="44915"/>
    <cellStyle name="Примечание 2 7 4 2 3 2" xfId="44916"/>
    <cellStyle name="Примечание 2 7 4 2 4" xfId="44917"/>
    <cellStyle name="Примечание 2 7 4 3" xfId="44918"/>
    <cellStyle name="Примечание 2 7 4 3 2" xfId="44919"/>
    <cellStyle name="Примечание 2 7 4 3 2 2" xfId="44920"/>
    <cellStyle name="Примечание 2 7 4 3 3" xfId="44921"/>
    <cellStyle name="Примечание 2 7 4 4" xfId="44922"/>
    <cellStyle name="Примечание 2 7 4 4 2" xfId="44923"/>
    <cellStyle name="Примечание 2 7 4 5" xfId="44924"/>
    <cellStyle name="Примечание 2 7 5" xfId="44925"/>
    <cellStyle name="Примечание 2 7 5 2" xfId="44926"/>
    <cellStyle name="Примечание 2 7 5 2 2" xfId="44927"/>
    <cellStyle name="Примечание 2 7 5 2 2 2" xfId="44928"/>
    <cellStyle name="Примечание 2 7 5 2 2 2 2" xfId="44929"/>
    <cellStyle name="Примечание 2 7 5 2 2 3" xfId="44930"/>
    <cellStyle name="Примечание 2 7 5 2 3" xfId="44931"/>
    <cellStyle name="Примечание 2 7 5 2 3 2" xfId="44932"/>
    <cellStyle name="Примечание 2 7 5 2 4" xfId="44933"/>
    <cellStyle name="Примечание 2 7 5 3" xfId="44934"/>
    <cellStyle name="Примечание 2 7 5 3 2" xfId="44935"/>
    <cellStyle name="Примечание 2 7 5 3 2 2" xfId="44936"/>
    <cellStyle name="Примечание 2 7 5 3 3" xfId="44937"/>
    <cellStyle name="Примечание 2 7 5 4" xfId="44938"/>
    <cellStyle name="Примечание 2 7 5 4 2" xfId="44939"/>
    <cellStyle name="Примечание 2 7 5 5" xfId="44940"/>
    <cellStyle name="Примечание 2 7 6" xfId="44941"/>
    <cellStyle name="Примечание 2 7 6 2" xfId="44942"/>
    <cellStyle name="Примечание 2 7 6 2 2" xfId="44943"/>
    <cellStyle name="Примечание 2 7 6 2 2 2" xfId="44944"/>
    <cellStyle name="Примечание 2 7 6 2 2 2 2" xfId="44945"/>
    <cellStyle name="Примечание 2 7 6 2 2 3" xfId="44946"/>
    <cellStyle name="Примечание 2 7 6 2 3" xfId="44947"/>
    <cellStyle name="Примечание 2 7 6 2 3 2" xfId="44948"/>
    <cellStyle name="Примечание 2 7 6 2 4" xfId="44949"/>
    <cellStyle name="Примечание 2 7 6 3" xfId="44950"/>
    <cellStyle name="Примечание 2 7 6 3 2" xfId="44951"/>
    <cellStyle name="Примечание 2 7 6 3 2 2" xfId="44952"/>
    <cellStyle name="Примечание 2 7 6 3 3" xfId="44953"/>
    <cellStyle name="Примечание 2 7 6 4" xfId="44954"/>
    <cellStyle name="Примечание 2 7 6 4 2" xfId="44955"/>
    <cellStyle name="Примечание 2 7 6 5" xfId="44956"/>
    <cellStyle name="Примечание 2 7 7" xfId="44957"/>
    <cellStyle name="Примечание 2 7 7 2" xfId="44958"/>
    <cellStyle name="Примечание 2 7 7 2 2" xfId="44959"/>
    <cellStyle name="Примечание 2 7 7 2 2 2" xfId="44960"/>
    <cellStyle name="Примечание 2 7 7 2 2 2 2" xfId="44961"/>
    <cellStyle name="Примечание 2 7 7 2 2 3" xfId="44962"/>
    <cellStyle name="Примечание 2 7 7 2 3" xfId="44963"/>
    <cellStyle name="Примечание 2 7 7 2 3 2" xfId="44964"/>
    <cellStyle name="Примечание 2 7 7 2 4" xfId="44965"/>
    <cellStyle name="Примечание 2 7 7 3" xfId="44966"/>
    <cellStyle name="Примечание 2 7 7 3 2" xfId="44967"/>
    <cellStyle name="Примечание 2 7 7 3 2 2" xfId="44968"/>
    <cellStyle name="Примечание 2 7 7 3 3" xfId="44969"/>
    <cellStyle name="Примечание 2 7 7 4" xfId="44970"/>
    <cellStyle name="Примечание 2 7 7 4 2" xfId="44971"/>
    <cellStyle name="Примечание 2 7 7 5" xfId="44972"/>
    <cellStyle name="Примечание 2 7 8" xfId="44973"/>
    <cellStyle name="Примечание 2 7 8 2" xfId="44974"/>
    <cellStyle name="Примечание 2 7 8 2 2" xfId="44975"/>
    <cellStyle name="Примечание 2 7 8 2 2 2" xfId="44976"/>
    <cellStyle name="Примечание 2 7 8 2 2 2 2" xfId="44977"/>
    <cellStyle name="Примечание 2 7 8 2 2 3" xfId="44978"/>
    <cellStyle name="Примечание 2 7 8 2 3" xfId="44979"/>
    <cellStyle name="Примечание 2 7 8 2 3 2" xfId="44980"/>
    <cellStyle name="Примечание 2 7 8 2 4" xfId="44981"/>
    <cellStyle name="Примечание 2 7 8 3" xfId="44982"/>
    <cellStyle name="Примечание 2 7 8 3 2" xfId="44983"/>
    <cellStyle name="Примечание 2 7 8 3 2 2" xfId="44984"/>
    <cellStyle name="Примечание 2 7 8 3 3" xfId="44985"/>
    <cellStyle name="Примечание 2 7 8 4" xfId="44986"/>
    <cellStyle name="Примечание 2 7 8 4 2" xfId="44987"/>
    <cellStyle name="Примечание 2 7 8 5" xfId="44988"/>
    <cellStyle name="Примечание 2 7 9" xfId="44989"/>
    <cellStyle name="Примечание 2 7 9 2" xfId="44990"/>
    <cellStyle name="Примечание 2 7 9 2 2" xfId="44991"/>
    <cellStyle name="Примечание 2 7 9 2 2 2" xfId="44992"/>
    <cellStyle name="Примечание 2 7 9 2 2 2 2" xfId="44993"/>
    <cellStyle name="Примечание 2 7 9 2 2 3" xfId="44994"/>
    <cellStyle name="Примечание 2 7 9 2 3" xfId="44995"/>
    <cellStyle name="Примечание 2 7 9 2 3 2" xfId="44996"/>
    <cellStyle name="Примечание 2 7 9 2 4" xfId="44997"/>
    <cellStyle name="Примечание 2 7 9 3" xfId="44998"/>
    <cellStyle name="Примечание 2 7 9 3 2" xfId="44999"/>
    <cellStyle name="Примечание 2 7 9 3 2 2" xfId="45000"/>
    <cellStyle name="Примечание 2 7 9 3 3" xfId="45001"/>
    <cellStyle name="Примечание 2 7 9 4" xfId="45002"/>
    <cellStyle name="Примечание 2 7 9 4 2" xfId="45003"/>
    <cellStyle name="Примечание 2 7 9 5" xfId="45004"/>
    <cellStyle name="Примечание 2 8" xfId="45005"/>
    <cellStyle name="Примечание 2 8 10" xfId="45006"/>
    <cellStyle name="Примечание 2 8 10 2" xfId="45007"/>
    <cellStyle name="Примечание 2 8 10 2 2" xfId="45008"/>
    <cellStyle name="Примечание 2 8 10 2 2 2" xfId="45009"/>
    <cellStyle name="Примечание 2 8 10 2 2 2 2" xfId="45010"/>
    <cellStyle name="Примечание 2 8 10 2 2 3" xfId="45011"/>
    <cellStyle name="Примечание 2 8 10 2 3" xfId="45012"/>
    <cellStyle name="Примечание 2 8 10 2 3 2" xfId="45013"/>
    <cellStyle name="Примечание 2 8 10 2 4" xfId="45014"/>
    <cellStyle name="Примечание 2 8 10 3" xfId="45015"/>
    <cellStyle name="Примечание 2 8 10 3 2" xfId="45016"/>
    <cellStyle name="Примечание 2 8 10 3 2 2" xfId="45017"/>
    <cellStyle name="Примечание 2 8 10 3 3" xfId="45018"/>
    <cellStyle name="Примечание 2 8 10 4" xfId="45019"/>
    <cellStyle name="Примечание 2 8 10 4 2" xfId="45020"/>
    <cellStyle name="Примечание 2 8 10 5" xfId="45021"/>
    <cellStyle name="Примечание 2 8 11" xfId="45022"/>
    <cellStyle name="Примечание 2 8 11 2" xfId="45023"/>
    <cellStyle name="Примечание 2 8 11 2 2" xfId="45024"/>
    <cellStyle name="Примечание 2 8 11 2 2 2" xfId="45025"/>
    <cellStyle name="Примечание 2 8 11 2 3" xfId="45026"/>
    <cellStyle name="Примечание 2 8 11 3" xfId="45027"/>
    <cellStyle name="Примечание 2 8 11 3 2" xfId="45028"/>
    <cellStyle name="Примечание 2 8 11 4" xfId="45029"/>
    <cellStyle name="Примечание 2 8 12" xfId="45030"/>
    <cellStyle name="Примечание 2 8 12 2" xfId="45031"/>
    <cellStyle name="Примечание 2 8 12 2 2" xfId="45032"/>
    <cellStyle name="Примечание 2 8 12 3" xfId="45033"/>
    <cellStyle name="Примечание 2 8 13" xfId="45034"/>
    <cellStyle name="Примечание 2 8 13 2" xfId="45035"/>
    <cellStyle name="Примечание 2 8 14" xfId="45036"/>
    <cellStyle name="Примечание 2 8 2" xfId="45037"/>
    <cellStyle name="Примечание 2 8 2 10" xfId="45038"/>
    <cellStyle name="Примечание 2 8 2 10 2" xfId="45039"/>
    <cellStyle name="Примечание 2 8 2 10 2 2" xfId="45040"/>
    <cellStyle name="Примечание 2 8 2 10 2 2 2" xfId="45041"/>
    <cellStyle name="Примечание 2 8 2 10 2 3" xfId="45042"/>
    <cellStyle name="Примечание 2 8 2 10 3" xfId="45043"/>
    <cellStyle name="Примечание 2 8 2 10 3 2" xfId="45044"/>
    <cellStyle name="Примечание 2 8 2 10 4" xfId="45045"/>
    <cellStyle name="Примечание 2 8 2 11" xfId="45046"/>
    <cellStyle name="Примечание 2 8 2 11 2" xfId="45047"/>
    <cellStyle name="Примечание 2 8 2 11 2 2" xfId="45048"/>
    <cellStyle name="Примечание 2 8 2 11 3" xfId="45049"/>
    <cellStyle name="Примечание 2 8 2 12" xfId="45050"/>
    <cellStyle name="Примечание 2 8 2 12 2" xfId="45051"/>
    <cellStyle name="Примечание 2 8 2 13" xfId="45052"/>
    <cellStyle name="Примечание 2 8 2 2" xfId="45053"/>
    <cellStyle name="Примечание 2 8 2 2 10" xfId="45054"/>
    <cellStyle name="Примечание 2 8 2 2 10 2" xfId="45055"/>
    <cellStyle name="Примечание 2 8 2 2 10 2 2" xfId="45056"/>
    <cellStyle name="Примечание 2 8 2 2 10 3" xfId="45057"/>
    <cellStyle name="Примечание 2 8 2 2 11" xfId="45058"/>
    <cellStyle name="Примечание 2 8 2 2 11 2" xfId="45059"/>
    <cellStyle name="Примечание 2 8 2 2 12" xfId="45060"/>
    <cellStyle name="Примечание 2 8 2 2 2" xfId="45061"/>
    <cellStyle name="Примечание 2 8 2 2 2 2" xfId="45062"/>
    <cellStyle name="Примечание 2 8 2 2 2 2 2" xfId="45063"/>
    <cellStyle name="Примечание 2 8 2 2 2 2 2 2" xfId="45064"/>
    <cellStyle name="Примечание 2 8 2 2 2 2 2 2 2" xfId="45065"/>
    <cellStyle name="Примечание 2 8 2 2 2 2 2 3" xfId="45066"/>
    <cellStyle name="Примечание 2 8 2 2 2 2 3" xfId="45067"/>
    <cellStyle name="Примечание 2 8 2 2 2 2 3 2" xfId="45068"/>
    <cellStyle name="Примечание 2 8 2 2 2 2 4" xfId="45069"/>
    <cellStyle name="Примечание 2 8 2 2 2 3" xfId="45070"/>
    <cellStyle name="Примечание 2 8 2 2 2 3 2" xfId="45071"/>
    <cellStyle name="Примечание 2 8 2 2 2 3 2 2" xfId="45072"/>
    <cellStyle name="Примечание 2 8 2 2 2 3 3" xfId="45073"/>
    <cellStyle name="Примечание 2 8 2 2 2 4" xfId="45074"/>
    <cellStyle name="Примечание 2 8 2 2 2 4 2" xfId="45075"/>
    <cellStyle name="Примечание 2 8 2 2 2 5" xfId="45076"/>
    <cellStyle name="Примечание 2 8 2 2 3" xfId="45077"/>
    <cellStyle name="Примечание 2 8 2 2 3 2" xfId="45078"/>
    <cellStyle name="Примечание 2 8 2 2 3 2 2" xfId="45079"/>
    <cellStyle name="Примечание 2 8 2 2 3 2 2 2" xfId="45080"/>
    <cellStyle name="Примечание 2 8 2 2 3 2 2 2 2" xfId="45081"/>
    <cellStyle name="Примечание 2 8 2 2 3 2 2 3" xfId="45082"/>
    <cellStyle name="Примечание 2 8 2 2 3 2 3" xfId="45083"/>
    <cellStyle name="Примечание 2 8 2 2 3 2 3 2" xfId="45084"/>
    <cellStyle name="Примечание 2 8 2 2 3 2 4" xfId="45085"/>
    <cellStyle name="Примечание 2 8 2 2 3 3" xfId="45086"/>
    <cellStyle name="Примечание 2 8 2 2 3 3 2" xfId="45087"/>
    <cellStyle name="Примечание 2 8 2 2 3 3 2 2" xfId="45088"/>
    <cellStyle name="Примечание 2 8 2 2 3 3 3" xfId="45089"/>
    <cellStyle name="Примечание 2 8 2 2 3 4" xfId="45090"/>
    <cellStyle name="Примечание 2 8 2 2 3 4 2" xfId="45091"/>
    <cellStyle name="Примечание 2 8 2 2 3 5" xfId="45092"/>
    <cellStyle name="Примечание 2 8 2 2 4" xfId="45093"/>
    <cellStyle name="Примечание 2 8 2 2 4 2" xfId="45094"/>
    <cellStyle name="Примечание 2 8 2 2 4 2 2" xfId="45095"/>
    <cellStyle name="Примечание 2 8 2 2 4 2 2 2" xfId="45096"/>
    <cellStyle name="Примечание 2 8 2 2 4 2 2 2 2" xfId="45097"/>
    <cellStyle name="Примечание 2 8 2 2 4 2 2 3" xfId="45098"/>
    <cellStyle name="Примечание 2 8 2 2 4 2 3" xfId="45099"/>
    <cellStyle name="Примечание 2 8 2 2 4 2 3 2" xfId="45100"/>
    <cellStyle name="Примечание 2 8 2 2 4 2 4" xfId="45101"/>
    <cellStyle name="Примечание 2 8 2 2 4 3" xfId="45102"/>
    <cellStyle name="Примечание 2 8 2 2 4 3 2" xfId="45103"/>
    <cellStyle name="Примечание 2 8 2 2 4 3 2 2" xfId="45104"/>
    <cellStyle name="Примечание 2 8 2 2 4 3 3" xfId="45105"/>
    <cellStyle name="Примечание 2 8 2 2 4 4" xfId="45106"/>
    <cellStyle name="Примечание 2 8 2 2 4 4 2" xfId="45107"/>
    <cellStyle name="Примечание 2 8 2 2 4 5" xfId="45108"/>
    <cellStyle name="Примечание 2 8 2 2 5" xfId="45109"/>
    <cellStyle name="Примечание 2 8 2 2 5 2" xfId="45110"/>
    <cellStyle name="Примечание 2 8 2 2 5 2 2" xfId="45111"/>
    <cellStyle name="Примечание 2 8 2 2 5 2 2 2" xfId="45112"/>
    <cellStyle name="Примечание 2 8 2 2 5 2 2 2 2" xfId="45113"/>
    <cellStyle name="Примечание 2 8 2 2 5 2 2 3" xfId="45114"/>
    <cellStyle name="Примечание 2 8 2 2 5 2 3" xfId="45115"/>
    <cellStyle name="Примечание 2 8 2 2 5 2 3 2" xfId="45116"/>
    <cellStyle name="Примечание 2 8 2 2 5 2 4" xfId="45117"/>
    <cellStyle name="Примечание 2 8 2 2 5 3" xfId="45118"/>
    <cellStyle name="Примечание 2 8 2 2 5 3 2" xfId="45119"/>
    <cellStyle name="Примечание 2 8 2 2 5 3 2 2" xfId="45120"/>
    <cellStyle name="Примечание 2 8 2 2 5 3 3" xfId="45121"/>
    <cellStyle name="Примечание 2 8 2 2 5 4" xfId="45122"/>
    <cellStyle name="Примечание 2 8 2 2 5 4 2" xfId="45123"/>
    <cellStyle name="Примечание 2 8 2 2 5 5" xfId="45124"/>
    <cellStyle name="Примечание 2 8 2 2 6" xfId="45125"/>
    <cellStyle name="Примечание 2 8 2 2 6 2" xfId="45126"/>
    <cellStyle name="Примечание 2 8 2 2 6 2 2" xfId="45127"/>
    <cellStyle name="Примечание 2 8 2 2 6 2 2 2" xfId="45128"/>
    <cellStyle name="Примечание 2 8 2 2 6 2 2 2 2" xfId="45129"/>
    <cellStyle name="Примечание 2 8 2 2 6 2 2 3" xfId="45130"/>
    <cellStyle name="Примечание 2 8 2 2 6 2 3" xfId="45131"/>
    <cellStyle name="Примечание 2 8 2 2 6 2 3 2" xfId="45132"/>
    <cellStyle name="Примечание 2 8 2 2 6 2 4" xfId="45133"/>
    <cellStyle name="Примечание 2 8 2 2 6 3" xfId="45134"/>
    <cellStyle name="Примечание 2 8 2 2 6 3 2" xfId="45135"/>
    <cellStyle name="Примечание 2 8 2 2 6 3 2 2" xfId="45136"/>
    <cellStyle name="Примечание 2 8 2 2 6 3 3" xfId="45137"/>
    <cellStyle name="Примечание 2 8 2 2 6 4" xfId="45138"/>
    <cellStyle name="Примечание 2 8 2 2 6 4 2" xfId="45139"/>
    <cellStyle name="Примечание 2 8 2 2 6 5" xfId="45140"/>
    <cellStyle name="Примечание 2 8 2 2 7" xfId="45141"/>
    <cellStyle name="Примечание 2 8 2 2 7 2" xfId="45142"/>
    <cellStyle name="Примечание 2 8 2 2 7 2 2" xfId="45143"/>
    <cellStyle name="Примечание 2 8 2 2 7 2 2 2" xfId="45144"/>
    <cellStyle name="Примечание 2 8 2 2 7 2 2 2 2" xfId="45145"/>
    <cellStyle name="Примечание 2 8 2 2 7 2 2 3" xfId="45146"/>
    <cellStyle name="Примечание 2 8 2 2 7 2 3" xfId="45147"/>
    <cellStyle name="Примечание 2 8 2 2 7 2 3 2" xfId="45148"/>
    <cellStyle name="Примечание 2 8 2 2 7 2 4" xfId="45149"/>
    <cellStyle name="Примечание 2 8 2 2 7 3" xfId="45150"/>
    <cellStyle name="Примечание 2 8 2 2 7 3 2" xfId="45151"/>
    <cellStyle name="Примечание 2 8 2 2 7 3 2 2" xfId="45152"/>
    <cellStyle name="Примечание 2 8 2 2 7 3 3" xfId="45153"/>
    <cellStyle name="Примечание 2 8 2 2 7 4" xfId="45154"/>
    <cellStyle name="Примечание 2 8 2 2 7 4 2" xfId="45155"/>
    <cellStyle name="Примечание 2 8 2 2 7 5" xfId="45156"/>
    <cellStyle name="Примечание 2 8 2 2 8" xfId="45157"/>
    <cellStyle name="Примечание 2 8 2 2 8 2" xfId="45158"/>
    <cellStyle name="Примечание 2 8 2 2 8 2 2" xfId="45159"/>
    <cellStyle name="Примечание 2 8 2 2 8 2 2 2" xfId="45160"/>
    <cellStyle name="Примечание 2 8 2 2 8 2 2 2 2" xfId="45161"/>
    <cellStyle name="Примечание 2 8 2 2 8 2 2 3" xfId="45162"/>
    <cellStyle name="Примечание 2 8 2 2 8 2 3" xfId="45163"/>
    <cellStyle name="Примечание 2 8 2 2 8 2 3 2" xfId="45164"/>
    <cellStyle name="Примечание 2 8 2 2 8 2 4" xfId="45165"/>
    <cellStyle name="Примечание 2 8 2 2 8 3" xfId="45166"/>
    <cellStyle name="Примечание 2 8 2 2 8 3 2" xfId="45167"/>
    <cellStyle name="Примечание 2 8 2 2 8 3 2 2" xfId="45168"/>
    <cellStyle name="Примечание 2 8 2 2 8 3 3" xfId="45169"/>
    <cellStyle name="Примечание 2 8 2 2 8 4" xfId="45170"/>
    <cellStyle name="Примечание 2 8 2 2 8 4 2" xfId="45171"/>
    <cellStyle name="Примечание 2 8 2 2 8 5" xfId="45172"/>
    <cellStyle name="Примечание 2 8 2 2 9" xfId="45173"/>
    <cellStyle name="Примечание 2 8 2 2 9 2" xfId="45174"/>
    <cellStyle name="Примечание 2 8 2 2 9 2 2" xfId="45175"/>
    <cellStyle name="Примечание 2 8 2 2 9 2 2 2" xfId="45176"/>
    <cellStyle name="Примечание 2 8 2 2 9 2 3" xfId="45177"/>
    <cellStyle name="Примечание 2 8 2 2 9 3" xfId="45178"/>
    <cellStyle name="Примечание 2 8 2 2 9 3 2" xfId="45179"/>
    <cellStyle name="Примечание 2 8 2 2 9 4" xfId="45180"/>
    <cellStyle name="Примечание 2 8 2 3" xfId="45181"/>
    <cellStyle name="Примечание 2 8 2 3 2" xfId="45182"/>
    <cellStyle name="Примечание 2 8 2 3 2 2" xfId="45183"/>
    <cellStyle name="Примечание 2 8 2 3 2 2 2" xfId="45184"/>
    <cellStyle name="Примечание 2 8 2 3 2 2 2 2" xfId="45185"/>
    <cellStyle name="Примечание 2 8 2 3 2 2 3" xfId="45186"/>
    <cellStyle name="Примечание 2 8 2 3 2 3" xfId="45187"/>
    <cellStyle name="Примечание 2 8 2 3 2 3 2" xfId="45188"/>
    <cellStyle name="Примечание 2 8 2 3 2 4" xfId="45189"/>
    <cellStyle name="Примечание 2 8 2 3 3" xfId="45190"/>
    <cellStyle name="Примечание 2 8 2 3 3 2" xfId="45191"/>
    <cellStyle name="Примечание 2 8 2 3 3 2 2" xfId="45192"/>
    <cellStyle name="Примечание 2 8 2 3 3 3" xfId="45193"/>
    <cellStyle name="Примечание 2 8 2 3 4" xfId="45194"/>
    <cellStyle name="Примечание 2 8 2 3 4 2" xfId="45195"/>
    <cellStyle name="Примечание 2 8 2 3 5" xfId="45196"/>
    <cellStyle name="Примечание 2 8 2 4" xfId="45197"/>
    <cellStyle name="Примечание 2 8 2 4 2" xfId="45198"/>
    <cellStyle name="Примечание 2 8 2 4 2 2" xfId="45199"/>
    <cellStyle name="Примечание 2 8 2 4 2 2 2" xfId="45200"/>
    <cellStyle name="Примечание 2 8 2 4 2 2 2 2" xfId="45201"/>
    <cellStyle name="Примечание 2 8 2 4 2 2 3" xfId="45202"/>
    <cellStyle name="Примечание 2 8 2 4 2 3" xfId="45203"/>
    <cellStyle name="Примечание 2 8 2 4 2 3 2" xfId="45204"/>
    <cellStyle name="Примечание 2 8 2 4 2 4" xfId="45205"/>
    <cellStyle name="Примечание 2 8 2 4 3" xfId="45206"/>
    <cellStyle name="Примечание 2 8 2 4 3 2" xfId="45207"/>
    <cellStyle name="Примечание 2 8 2 4 3 2 2" xfId="45208"/>
    <cellStyle name="Примечание 2 8 2 4 3 3" xfId="45209"/>
    <cellStyle name="Примечание 2 8 2 4 4" xfId="45210"/>
    <cellStyle name="Примечание 2 8 2 4 4 2" xfId="45211"/>
    <cellStyle name="Примечание 2 8 2 4 5" xfId="45212"/>
    <cellStyle name="Примечание 2 8 2 5" xfId="45213"/>
    <cellStyle name="Примечание 2 8 2 5 2" xfId="45214"/>
    <cellStyle name="Примечание 2 8 2 5 2 2" xfId="45215"/>
    <cellStyle name="Примечание 2 8 2 5 2 2 2" xfId="45216"/>
    <cellStyle name="Примечание 2 8 2 5 2 2 2 2" xfId="45217"/>
    <cellStyle name="Примечание 2 8 2 5 2 2 3" xfId="45218"/>
    <cellStyle name="Примечание 2 8 2 5 2 3" xfId="45219"/>
    <cellStyle name="Примечание 2 8 2 5 2 3 2" xfId="45220"/>
    <cellStyle name="Примечание 2 8 2 5 2 4" xfId="45221"/>
    <cellStyle name="Примечание 2 8 2 5 3" xfId="45222"/>
    <cellStyle name="Примечание 2 8 2 5 3 2" xfId="45223"/>
    <cellStyle name="Примечание 2 8 2 5 3 2 2" xfId="45224"/>
    <cellStyle name="Примечание 2 8 2 5 3 3" xfId="45225"/>
    <cellStyle name="Примечание 2 8 2 5 4" xfId="45226"/>
    <cellStyle name="Примечание 2 8 2 5 4 2" xfId="45227"/>
    <cellStyle name="Примечание 2 8 2 5 5" xfId="45228"/>
    <cellStyle name="Примечание 2 8 2 6" xfId="45229"/>
    <cellStyle name="Примечание 2 8 2 6 2" xfId="45230"/>
    <cellStyle name="Примечание 2 8 2 6 2 2" xfId="45231"/>
    <cellStyle name="Примечание 2 8 2 6 2 2 2" xfId="45232"/>
    <cellStyle name="Примечание 2 8 2 6 2 2 2 2" xfId="45233"/>
    <cellStyle name="Примечание 2 8 2 6 2 2 3" xfId="45234"/>
    <cellStyle name="Примечание 2 8 2 6 2 3" xfId="45235"/>
    <cellStyle name="Примечание 2 8 2 6 2 3 2" xfId="45236"/>
    <cellStyle name="Примечание 2 8 2 6 2 4" xfId="45237"/>
    <cellStyle name="Примечание 2 8 2 6 3" xfId="45238"/>
    <cellStyle name="Примечание 2 8 2 6 3 2" xfId="45239"/>
    <cellStyle name="Примечание 2 8 2 6 3 2 2" xfId="45240"/>
    <cellStyle name="Примечание 2 8 2 6 3 3" xfId="45241"/>
    <cellStyle name="Примечание 2 8 2 6 4" xfId="45242"/>
    <cellStyle name="Примечание 2 8 2 6 4 2" xfId="45243"/>
    <cellStyle name="Примечание 2 8 2 6 5" xfId="45244"/>
    <cellStyle name="Примечание 2 8 2 7" xfId="45245"/>
    <cellStyle name="Примечание 2 8 2 7 2" xfId="45246"/>
    <cellStyle name="Примечание 2 8 2 7 2 2" xfId="45247"/>
    <cellStyle name="Примечание 2 8 2 7 2 2 2" xfId="45248"/>
    <cellStyle name="Примечание 2 8 2 7 2 2 2 2" xfId="45249"/>
    <cellStyle name="Примечание 2 8 2 7 2 2 3" xfId="45250"/>
    <cellStyle name="Примечание 2 8 2 7 2 3" xfId="45251"/>
    <cellStyle name="Примечание 2 8 2 7 2 3 2" xfId="45252"/>
    <cellStyle name="Примечание 2 8 2 7 2 4" xfId="45253"/>
    <cellStyle name="Примечание 2 8 2 7 3" xfId="45254"/>
    <cellStyle name="Примечание 2 8 2 7 3 2" xfId="45255"/>
    <cellStyle name="Примечание 2 8 2 7 3 2 2" xfId="45256"/>
    <cellStyle name="Примечание 2 8 2 7 3 3" xfId="45257"/>
    <cellStyle name="Примечание 2 8 2 7 4" xfId="45258"/>
    <cellStyle name="Примечание 2 8 2 7 4 2" xfId="45259"/>
    <cellStyle name="Примечание 2 8 2 7 5" xfId="45260"/>
    <cellStyle name="Примечание 2 8 2 8" xfId="45261"/>
    <cellStyle name="Примечание 2 8 2 8 2" xfId="45262"/>
    <cellStyle name="Примечание 2 8 2 8 2 2" xfId="45263"/>
    <cellStyle name="Примечание 2 8 2 8 2 2 2" xfId="45264"/>
    <cellStyle name="Примечание 2 8 2 8 2 2 2 2" xfId="45265"/>
    <cellStyle name="Примечание 2 8 2 8 2 2 3" xfId="45266"/>
    <cellStyle name="Примечание 2 8 2 8 2 3" xfId="45267"/>
    <cellStyle name="Примечание 2 8 2 8 2 3 2" xfId="45268"/>
    <cellStyle name="Примечание 2 8 2 8 2 4" xfId="45269"/>
    <cellStyle name="Примечание 2 8 2 8 3" xfId="45270"/>
    <cellStyle name="Примечание 2 8 2 8 3 2" xfId="45271"/>
    <cellStyle name="Примечание 2 8 2 8 3 2 2" xfId="45272"/>
    <cellStyle name="Примечание 2 8 2 8 3 3" xfId="45273"/>
    <cellStyle name="Примечание 2 8 2 8 4" xfId="45274"/>
    <cellStyle name="Примечание 2 8 2 8 4 2" xfId="45275"/>
    <cellStyle name="Примечание 2 8 2 8 5" xfId="45276"/>
    <cellStyle name="Примечание 2 8 2 9" xfId="45277"/>
    <cellStyle name="Примечание 2 8 2 9 2" xfId="45278"/>
    <cellStyle name="Примечание 2 8 2 9 2 2" xfId="45279"/>
    <cellStyle name="Примечание 2 8 2 9 2 2 2" xfId="45280"/>
    <cellStyle name="Примечание 2 8 2 9 2 2 2 2" xfId="45281"/>
    <cellStyle name="Примечание 2 8 2 9 2 2 3" xfId="45282"/>
    <cellStyle name="Примечание 2 8 2 9 2 3" xfId="45283"/>
    <cellStyle name="Примечание 2 8 2 9 2 3 2" xfId="45284"/>
    <cellStyle name="Примечание 2 8 2 9 2 4" xfId="45285"/>
    <cellStyle name="Примечание 2 8 2 9 3" xfId="45286"/>
    <cellStyle name="Примечание 2 8 2 9 3 2" xfId="45287"/>
    <cellStyle name="Примечание 2 8 2 9 3 2 2" xfId="45288"/>
    <cellStyle name="Примечание 2 8 2 9 3 3" xfId="45289"/>
    <cellStyle name="Примечание 2 8 2 9 4" xfId="45290"/>
    <cellStyle name="Примечание 2 8 2 9 4 2" xfId="45291"/>
    <cellStyle name="Примечание 2 8 2 9 5" xfId="45292"/>
    <cellStyle name="Примечание 2 8 3" xfId="45293"/>
    <cellStyle name="Примечание 2 8 3 10" xfId="45294"/>
    <cellStyle name="Примечание 2 8 3 10 2" xfId="45295"/>
    <cellStyle name="Примечание 2 8 3 10 2 2" xfId="45296"/>
    <cellStyle name="Примечание 2 8 3 10 3" xfId="45297"/>
    <cellStyle name="Примечание 2 8 3 11" xfId="45298"/>
    <cellStyle name="Примечание 2 8 3 11 2" xfId="45299"/>
    <cellStyle name="Примечание 2 8 3 12" xfId="45300"/>
    <cellStyle name="Примечание 2 8 3 2" xfId="45301"/>
    <cellStyle name="Примечание 2 8 3 2 2" xfId="45302"/>
    <cellStyle name="Примечание 2 8 3 2 2 2" xfId="45303"/>
    <cellStyle name="Примечание 2 8 3 2 2 2 2" xfId="45304"/>
    <cellStyle name="Примечание 2 8 3 2 2 2 2 2" xfId="45305"/>
    <cellStyle name="Примечание 2 8 3 2 2 2 3" xfId="45306"/>
    <cellStyle name="Примечание 2 8 3 2 2 3" xfId="45307"/>
    <cellStyle name="Примечание 2 8 3 2 2 3 2" xfId="45308"/>
    <cellStyle name="Примечание 2 8 3 2 2 4" xfId="45309"/>
    <cellStyle name="Примечание 2 8 3 2 3" xfId="45310"/>
    <cellStyle name="Примечание 2 8 3 2 3 2" xfId="45311"/>
    <cellStyle name="Примечание 2 8 3 2 3 2 2" xfId="45312"/>
    <cellStyle name="Примечание 2 8 3 2 3 3" xfId="45313"/>
    <cellStyle name="Примечание 2 8 3 2 4" xfId="45314"/>
    <cellStyle name="Примечание 2 8 3 2 4 2" xfId="45315"/>
    <cellStyle name="Примечание 2 8 3 2 5" xfId="45316"/>
    <cellStyle name="Примечание 2 8 3 3" xfId="45317"/>
    <cellStyle name="Примечание 2 8 3 3 2" xfId="45318"/>
    <cellStyle name="Примечание 2 8 3 3 2 2" xfId="45319"/>
    <cellStyle name="Примечание 2 8 3 3 2 2 2" xfId="45320"/>
    <cellStyle name="Примечание 2 8 3 3 2 2 2 2" xfId="45321"/>
    <cellStyle name="Примечание 2 8 3 3 2 2 3" xfId="45322"/>
    <cellStyle name="Примечание 2 8 3 3 2 3" xfId="45323"/>
    <cellStyle name="Примечание 2 8 3 3 2 3 2" xfId="45324"/>
    <cellStyle name="Примечание 2 8 3 3 2 4" xfId="45325"/>
    <cellStyle name="Примечание 2 8 3 3 3" xfId="45326"/>
    <cellStyle name="Примечание 2 8 3 3 3 2" xfId="45327"/>
    <cellStyle name="Примечание 2 8 3 3 3 2 2" xfId="45328"/>
    <cellStyle name="Примечание 2 8 3 3 3 3" xfId="45329"/>
    <cellStyle name="Примечание 2 8 3 3 4" xfId="45330"/>
    <cellStyle name="Примечание 2 8 3 3 4 2" xfId="45331"/>
    <cellStyle name="Примечание 2 8 3 3 5" xfId="45332"/>
    <cellStyle name="Примечание 2 8 3 4" xfId="45333"/>
    <cellStyle name="Примечание 2 8 3 4 2" xfId="45334"/>
    <cellStyle name="Примечание 2 8 3 4 2 2" xfId="45335"/>
    <cellStyle name="Примечание 2 8 3 4 2 2 2" xfId="45336"/>
    <cellStyle name="Примечание 2 8 3 4 2 2 2 2" xfId="45337"/>
    <cellStyle name="Примечание 2 8 3 4 2 2 3" xfId="45338"/>
    <cellStyle name="Примечание 2 8 3 4 2 3" xfId="45339"/>
    <cellStyle name="Примечание 2 8 3 4 2 3 2" xfId="45340"/>
    <cellStyle name="Примечание 2 8 3 4 2 4" xfId="45341"/>
    <cellStyle name="Примечание 2 8 3 4 3" xfId="45342"/>
    <cellStyle name="Примечание 2 8 3 4 3 2" xfId="45343"/>
    <cellStyle name="Примечание 2 8 3 4 3 2 2" xfId="45344"/>
    <cellStyle name="Примечание 2 8 3 4 3 3" xfId="45345"/>
    <cellStyle name="Примечание 2 8 3 4 4" xfId="45346"/>
    <cellStyle name="Примечание 2 8 3 4 4 2" xfId="45347"/>
    <cellStyle name="Примечание 2 8 3 4 5" xfId="45348"/>
    <cellStyle name="Примечание 2 8 3 5" xfId="45349"/>
    <cellStyle name="Примечание 2 8 3 5 2" xfId="45350"/>
    <cellStyle name="Примечание 2 8 3 5 2 2" xfId="45351"/>
    <cellStyle name="Примечание 2 8 3 5 2 2 2" xfId="45352"/>
    <cellStyle name="Примечание 2 8 3 5 2 2 2 2" xfId="45353"/>
    <cellStyle name="Примечание 2 8 3 5 2 2 3" xfId="45354"/>
    <cellStyle name="Примечание 2 8 3 5 2 3" xfId="45355"/>
    <cellStyle name="Примечание 2 8 3 5 2 3 2" xfId="45356"/>
    <cellStyle name="Примечание 2 8 3 5 2 4" xfId="45357"/>
    <cellStyle name="Примечание 2 8 3 5 3" xfId="45358"/>
    <cellStyle name="Примечание 2 8 3 5 3 2" xfId="45359"/>
    <cellStyle name="Примечание 2 8 3 5 3 2 2" xfId="45360"/>
    <cellStyle name="Примечание 2 8 3 5 3 3" xfId="45361"/>
    <cellStyle name="Примечание 2 8 3 5 4" xfId="45362"/>
    <cellStyle name="Примечание 2 8 3 5 4 2" xfId="45363"/>
    <cellStyle name="Примечание 2 8 3 5 5" xfId="45364"/>
    <cellStyle name="Примечание 2 8 3 6" xfId="45365"/>
    <cellStyle name="Примечание 2 8 3 6 2" xfId="45366"/>
    <cellStyle name="Примечание 2 8 3 6 2 2" xfId="45367"/>
    <cellStyle name="Примечание 2 8 3 6 2 2 2" xfId="45368"/>
    <cellStyle name="Примечание 2 8 3 6 2 2 2 2" xfId="45369"/>
    <cellStyle name="Примечание 2 8 3 6 2 2 3" xfId="45370"/>
    <cellStyle name="Примечание 2 8 3 6 2 3" xfId="45371"/>
    <cellStyle name="Примечание 2 8 3 6 2 3 2" xfId="45372"/>
    <cellStyle name="Примечание 2 8 3 6 2 4" xfId="45373"/>
    <cellStyle name="Примечание 2 8 3 6 3" xfId="45374"/>
    <cellStyle name="Примечание 2 8 3 6 3 2" xfId="45375"/>
    <cellStyle name="Примечание 2 8 3 6 3 2 2" xfId="45376"/>
    <cellStyle name="Примечание 2 8 3 6 3 3" xfId="45377"/>
    <cellStyle name="Примечание 2 8 3 6 4" xfId="45378"/>
    <cellStyle name="Примечание 2 8 3 6 4 2" xfId="45379"/>
    <cellStyle name="Примечание 2 8 3 6 5" xfId="45380"/>
    <cellStyle name="Примечание 2 8 3 7" xfId="45381"/>
    <cellStyle name="Примечание 2 8 3 7 2" xfId="45382"/>
    <cellStyle name="Примечание 2 8 3 7 2 2" xfId="45383"/>
    <cellStyle name="Примечание 2 8 3 7 2 2 2" xfId="45384"/>
    <cellStyle name="Примечание 2 8 3 7 2 2 2 2" xfId="45385"/>
    <cellStyle name="Примечание 2 8 3 7 2 2 3" xfId="45386"/>
    <cellStyle name="Примечание 2 8 3 7 2 3" xfId="45387"/>
    <cellStyle name="Примечание 2 8 3 7 2 3 2" xfId="45388"/>
    <cellStyle name="Примечание 2 8 3 7 2 4" xfId="45389"/>
    <cellStyle name="Примечание 2 8 3 7 3" xfId="45390"/>
    <cellStyle name="Примечание 2 8 3 7 3 2" xfId="45391"/>
    <cellStyle name="Примечание 2 8 3 7 3 2 2" xfId="45392"/>
    <cellStyle name="Примечание 2 8 3 7 3 3" xfId="45393"/>
    <cellStyle name="Примечание 2 8 3 7 4" xfId="45394"/>
    <cellStyle name="Примечание 2 8 3 7 4 2" xfId="45395"/>
    <cellStyle name="Примечание 2 8 3 7 5" xfId="45396"/>
    <cellStyle name="Примечание 2 8 3 8" xfId="45397"/>
    <cellStyle name="Примечание 2 8 3 8 2" xfId="45398"/>
    <cellStyle name="Примечание 2 8 3 8 2 2" xfId="45399"/>
    <cellStyle name="Примечание 2 8 3 8 2 2 2" xfId="45400"/>
    <cellStyle name="Примечание 2 8 3 8 2 2 2 2" xfId="45401"/>
    <cellStyle name="Примечание 2 8 3 8 2 2 3" xfId="45402"/>
    <cellStyle name="Примечание 2 8 3 8 2 3" xfId="45403"/>
    <cellStyle name="Примечание 2 8 3 8 2 3 2" xfId="45404"/>
    <cellStyle name="Примечание 2 8 3 8 2 4" xfId="45405"/>
    <cellStyle name="Примечание 2 8 3 8 3" xfId="45406"/>
    <cellStyle name="Примечание 2 8 3 8 3 2" xfId="45407"/>
    <cellStyle name="Примечание 2 8 3 8 3 2 2" xfId="45408"/>
    <cellStyle name="Примечание 2 8 3 8 3 3" xfId="45409"/>
    <cellStyle name="Примечание 2 8 3 8 4" xfId="45410"/>
    <cellStyle name="Примечание 2 8 3 8 4 2" xfId="45411"/>
    <cellStyle name="Примечание 2 8 3 8 5" xfId="45412"/>
    <cellStyle name="Примечание 2 8 3 9" xfId="45413"/>
    <cellStyle name="Примечание 2 8 3 9 2" xfId="45414"/>
    <cellStyle name="Примечание 2 8 3 9 2 2" xfId="45415"/>
    <cellStyle name="Примечание 2 8 3 9 2 2 2" xfId="45416"/>
    <cellStyle name="Примечание 2 8 3 9 2 3" xfId="45417"/>
    <cellStyle name="Примечание 2 8 3 9 3" xfId="45418"/>
    <cellStyle name="Примечание 2 8 3 9 3 2" xfId="45419"/>
    <cellStyle name="Примечание 2 8 3 9 4" xfId="45420"/>
    <cellStyle name="Примечание 2 8 4" xfId="45421"/>
    <cellStyle name="Примечание 2 8 4 2" xfId="45422"/>
    <cellStyle name="Примечание 2 8 4 2 2" xfId="45423"/>
    <cellStyle name="Примечание 2 8 4 2 2 2" xfId="45424"/>
    <cellStyle name="Примечание 2 8 4 2 2 2 2" xfId="45425"/>
    <cellStyle name="Примечание 2 8 4 2 2 3" xfId="45426"/>
    <cellStyle name="Примечание 2 8 4 2 3" xfId="45427"/>
    <cellStyle name="Примечание 2 8 4 2 3 2" xfId="45428"/>
    <cellStyle name="Примечание 2 8 4 2 4" xfId="45429"/>
    <cellStyle name="Примечание 2 8 4 3" xfId="45430"/>
    <cellStyle name="Примечание 2 8 4 3 2" xfId="45431"/>
    <cellStyle name="Примечание 2 8 4 3 2 2" xfId="45432"/>
    <cellStyle name="Примечание 2 8 4 3 3" xfId="45433"/>
    <cellStyle name="Примечание 2 8 4 4" xfId="45434"/>
    <cellStyle name="Примечание 2 8 4 4 2" xfId="45435"/>
    <cellStyle name="Примечание 2 8 4 5" xfId="45436"/>
    <cellStyle name="Примечание 2 8 5" xfId="45437"/>
    <cellStyle name="Примечание 2 8 5 2" xfId="45438"/>
    <cellStyle name="Примечание 2 8 5 2 2" xfId="45439"/>
    <cellStyle name="Примечание 2 8 5 2 2 2" xfId="45440"/>
    <cellStyle name="Примечание 2 8 5 2 2 2 2" xfId="45441"/>
    <cellStyle name="Примечание 2 8 5 2 2 3" xfId="45442"/>
    <cellStyle name="Примечание 2 8 5 2 3" xfId="45443"/>
    <cellStyle name="Примечание 2 8 5 2 3 2" xfId="45444"/>
    <cellStyle name="Примечание 2 8 5 2 4" xfId="45445"/>
    <cellStyle name="Примечание 2 8 5 3" xfId="45446"/>
    <cellStyle name="Примечание 2 8 5 3 2" xfId="45447"/>
    <cellStyle name="Примечание 2 8 5 3 2 2" xfId="45448"/>
    <cellStyle name="Примечание 2 8 5 3 3" xfId="45449"/>
    <cellStyle name="Примечание 2 8 5 4" xfId="45450"/>
    <cellStyle name="Примечание 2 8 5 4 2" xfId="45451"/>
    <cellStyle name="Примечание 2 8 5 5" xfId="45452"/>
    <cellStyle name="Примечание 2 8 6" xfId="45453"/>
    <cellStyle name="Примечание 2 8 6 2" xfId="45454"/>
    <cellStyle name="Примечание 2 8 6 2 2" xfId="45455"/>
    <cellStyle name="Примечание 2 8 6 2 2 2" xfId="45456"/>
    <cellStyle name="Примечание 2 8 6 2 2 2 2" xfId="45457"/>
    <cellStyle name="Примечание 2 8 6 2 2 3" xfId="45458"/>
    <cellStyle name="Примечание 2 8 6 2 3" xfId="45459"/>
    <cellStyle name="Примечание 2 8 6 2 3 2" xfId="45460"/>
    <cellStyle name="Примечание 2 8 6 2 4" xfId="45461"/>
    <cellStyle name="Примечание 2 8 6 3" xfId="45462"/>
    <cellStyle name="Примечание 2 8 6 3 2" xfId="45463"/>
    <cellStyle name="Примечание 2 8 6 3 2 2" xfId="45464"/>
    <cellStyle name="Примечание 2 8 6 3 3" xfId="45465"/>
    <cellStyle name="Примечание 2 8 6 4" xfId="45466"/>
    <cellStyle name="Примечание 2 8 6 4 2" xfId="45467"/>
    <cellStyle name="Примечание 2 8 6 5" xfId="45468"/>
    <cellStyle name="Примечание 2 8 7" xfId="45469"/>
    <cellStyle name="Примечание 2 8 7 2" xfId="45470"/>
    <cellStyle name="Примечание 2 8 7 2 2" xfId="45471"/>
    <cellStyle name="Примечание 2 8 7 2 2 2" xfId="45472"/>
    <cellStyle name="Примечание 2 8 7 2 2 2 2" xfId="45473"/>
    <cellStyle name="Примечание 2 8 7 2 2 3" xfId="45474"/>
    <cellStyle name="Примечание 2 8 7 2 3" xfId="45475"/>
    <cellStyle name="Примечание 2 8 7 2 3 2" xfId="45476"/>
    <cellStyle name="Примечание 2 8 7 2 4" xfId="45477"/>
    <cellStyle name="Примечание 2 8 7 3" xfId="45478"/>
    <cellStyle name="Примечание 2 8 7 3 2" xfId="45479"/>
    <cellStyle name="Примечание 2 8 7 3 2 2" xfId="45480"/>
    <cellStyle name="Примечание 2 8 7 3 3" xfId="45481"/>
    <cellStyle name="Примечание 2 8 7 4" xfId="45482"/>
    <cellStyle name="Примечание 2 8 7 4 2" xfId="45483"/>
    <cellStyle name="Примечание 2 8 7 5" xfId="45484"/>
    <cellStyle name="Примечание 2 8 8" xfId="45485"/>
    <cellStyle name="Примечание 2 8 8 2" xfId="45486"/>
    <cellStyle name="Примечание 2 8 8 2 2" xfId="45487"/>
    <cellStyle name="Примечание 2 8 8 2 2 2" xfId="45488"/>
    <cellStyle name="Примечание 2 8 8 2 2 2 2" xfId="45489"/>
    <cellStyle name="Примечание 2 8 8 2 2 3" xfId="45490"/>
    <cellStyle name="Примечание 2 8 8 2 3" xfId="45491"/>
    <cellStyle name="Примечание 2 8 8 2 3 2" xfId="45492"/>
    <cellStyle name="Примечание 2 8 8 2 4" xfId="45493"/>
    <cellStyle name="Примечание 2 8 8 3" xfId="45494"/>
    <cellStyle name="Примечание 2 8 8 3 2" xfId="45495"/>
    <cellStyle name="Примечание 2 8 8 3 2 2" xfId="45496"/>
    <cellStyle name="Примечание 2 8 8 3 3" xfId="45497"/>
    <cellStyle name="Примечание 2 8 8 4" xfId="45498"/>
    <cellStyle name="Примечание 2 8 8 4 2" xfId="45499"/>
    <cellStyle name="Примечание 2 8 8 5" xfId="45500"/>
    <cellStyle name="Примечание 2 8 9" xfId="45501"/>
    <cellStyle name="Примечание 2 8 9 2" xfId="45502"/>
    <cellStyle name="Примечание 2 8 9 2 2" xfId="45503"/>
    <cellStyle name="Примечание 2 8 9 2 2 2" xfId="45504"/>
    <cellStyle name="Примечание 2 8 9 2 2 2 2" xfId="45505"/>
    <cellStyle name="Примечание 2 8 9 2 2 3" xfId="45506"/>
    <cellStyle name="Примечание 2 8 9 2 3" xfId="45507"/>
    <cellStyle name="Примечание 2 8 9 2 3 2" xfId="45508"/>
    <cellStyle name="Примечание 2 8 9 2 4" xfId="45509"/>
    <cellStyle name="Примечание 2 8 9 3" xfId="45510"/>
    <cellStyle name="Примечание 2 8 9 3 2" xfId="45511"/>
    <cellStyle name="Примечание 2 8 9 3 2 2" xfId="45512"/>
    <cellStyle name="Примечание 2 8 9 3 3" xfId="45513"/>
    <cellStyle name="Примечание 2 8 9 4" xfId="45514"/>
    <cellStyle name="Примечание 2 8 9 4 2" xfId="45515"/>
    <cellStyle name="Примечание 2 8 9 5" xfId="45516"/>
    <cellStyle name="Примечание 2 9" xfId="45517"/>
    <cellStyle name="Примечание 2 9 10" xfId="45518"/>
    <cellStyle name="Примечание 2 9 10 2" xfId="45519"/>
    <cellStyle name="Примечание 2 9 10 2 2" xfId="45520"/>
    <cellStyle name="Примечание 2 9 10 2 2 2" xfId="45521"/>
    <cellStyle name="Примечание 2 9 10 2 2 2 2" xfId="45522"/>
    <cellStyle name="Примечание 2 9 10 2 2 3" xfId="45523"/>
    <cellStyle name="Примечание 2 9 10 2 3" xfId="45524"/>
    <cellStyle name="Примечание 2 9 10 2 3 2" xfId="45525"/>
    <cellStyle name="Примечание 2 9 10 2 4" xfId="45526"/>
    <cellStyle name="Примечание 2 9 10 3" xfId="45527"/>
    <cellStyle name="Примечание 2 9 10 3 2" xfId="45528"/>
    <cellStyle name="Примечание 2 9 10 3 2 2" xfId="45529"/>
    <cellStyle name="Примечание 2 9 10 3 3" xfId="45530"/>
    <cellStyle name="Примечание 2 9 10 4" xfId="45531"/>
    <cellStyle name="Примечание 2 9 10 4 2" xfId="45532"/>
    <cellStyle name="Примечание 2 9 10 5" xfId="45533"/>
    <cellStyle name="Примечание 2 9 11" xfId="45534"/>
    <cellStyle name="Примечание 2 9 11 2" xfId="45535"/>
    <cellStyle name="Примечание 2 9 11 2 2" xfId="45536"/>
    <cellStyle name="Примечание 2 9 11 2 2 2" xfId="45537"/>
    <cellStyle name="Примечание 2 9 11 2 3" xfId="45538"/>
    <cellStyle name="Примечание 2 9 11 3" xfId="45539"/>
    <cellStyle name="Примечание 2 9 11 3 2" xfId="45540"/>
    <cellStyle name="Примечание 2 9 11 4" xfId="45541"/>
    <cellStyle name="Примечание 2 9 12" xfId="45542"/>
    <cellStyle name="Примечание 2 9 12 2" xfId="45543"/>
    <cellStyle name="Примечание 2 9 12 2 2" xfId="45544"/>
    <cellStyle name="Примечание 2 9 12 3" xfId="45545"/>
    <cellStyle name="Примечание 2 9 13" xfId="45546"/>
    <cellStyle name="Примечание 2 9 13 2" xfId="45547"/>
    <cellStyle name="Примечание 2 9 14" xfId="45548"/>
    <cellStyle name="Примечание 2 9 2" xfId="45549"/>
    <cellStyle name="Примечание 2 9 2 10" xfId="45550"/>
    <cellStyle name="Примечание 2 9 2 10 2" xfId="45551"/>
    <cellStyle name="Примечание 2 9 2 10 2 2" xfId="45552"/>
    <cellStyle name="Примечание 2 9 2 10 2 2 2" xfId="45553"/>
    <cellStyle name="Примечание 2 9 2 10 2 3" xfId="45554"/>
    <cellStyle name="Примечание 2 9 2 10 3" xfId="45555"/>
    <cellStyle name="Примечание 2 9 2 10 3 2" xfId="45556"/>
    <cellStyle name="Примечание 2 9 2 10 4" xfId="45557"/>
    <cellStyle name="Примечание 2 9 2 11" xfId="45558"/>
    <cellStyle name="Примечание 2 9 2 11 2" xfId="45559"/>
    <cellStyle name="Примечание 2 9 2 11 2 2" xfId="45560"/>
    <cellStyle name="Примечание 2 9 2 11 3" xfId="45561"/>
    <cellStyle name="Примечание 2 9 2 12" xfId="45562"/>
    <cellStyle name="Примечание 2 9 2 12 2" xfId="45563"/>
    <cellStyle name="Примечание 2 9 2 13" xfId="45564"/>
    <cellStyle name="Примечание 2 9 2 2" xfId="45565"/>
    <cellStyle name="Примечание 2 9 2 2 10" xfId="45566"/>
    <cellStyle name="Примечание 2 9 2 2 10 2" xfId="45567"/>
    <cellStyle name="Примечание 2 9 2 2 10 2 2" xfId="45568"/>
    <cellStyle name="Примечание 2 9 2 2 10 3" xfId="45569"/>
    <cellStyle name="Примечание 2 9 2 2 11" xfId="45570"/>
    <cellStyle name="Примечание 2 9 2 2 11 2" xfId="45571"/>
    <cellStyle name="Примечание 2 9 2 2 12" xfId="45572"/>
    <cellStyle name="Примечание 2 9 2 2 2" xfId="45573"/>
    <cellStyle name="Примечание 2 9 2 2 2 2" xfId="45574"/>
    <cellStyle name="Примечание 2 9 2 2 2 2 2" xfId="45575"/>
    <cellStyle name="Примечание 2 9 2 2 2 2 2 2" xfId="45576"/>
    <cellStyle name="Примечание 2 9 2 2 2 2 2 2 2" xfId="45577"/>
    <cellStyle name="Примечание 2 9 2 2 2 2 2 3" xfId="45578"/>
    <cellStyle name="Примечание 2 9 2 2 2 2 3" xfId="45579"/>
    <cellStyle name="Примечание 2 9 2 2 2 2 3 2" xfId="45580"/>
    <cellStyle name="Примечание 2 9 2 2 2 2 4" xfId="45581"/>
    <cellStyle name="Примечание 2 9 2 2 2 3" xfId="45582"/>
    <cellStyle name="Примечание 2 9 2 2 2 3 2" xfId="45583"/>
    <cellStyle name="Примечание 2 9 2 2 2 3 2 2" xfId="45584"/>
    <cellStyle name="Примечание 2 9 2 2 2 3 3" xfId="45585"/>
    <cellStyle name="Примечание 2 9 2 2 2 4" xfId="45586"/>
    <cellStyle name="Примечание 2 9 2 2 2 4 2" xfId="45587"/>
    <cellStyle name="Примечание 2 9 2 2 2 5" xfId="45588"/>
    <cellStyle name="Примечание 2 9 2 2 3" xfId="45589"/>
    <cellStyle name="Примечание 2 9 2 2 3 2" xfId="45590"/>
    <cellStyle name="Примечание 2 9 2 2 3 2 2" xfId="45591"/>
    <cellStyle name="Примечание 2 9 2 2 3 2 2 2" xfId="45592"/>
    <cellStyle name="Примечание 2 9 2 2 3 2 2 2 2" xfId="45593"/>
    <cellStyle name="Примечание 2 9 2 2 3 2 2 3" xfId="45594"/>
    <cellStyle name="Примечание 2 9 2 2 3 2 3" xfId="45595"/>
    <cellStyle name="Примечание 2 9 2 2 3 2 3 2" xfId="45596"/>
    <cellStyle name="Примечание 2 9 2 2 3 2 4" xfId="45597"/>
    <cellStyle name="Примечание 2 9 2 2 3 3" xfId="45598"/>
    <cellStyle name="Примечание 2 9 2 2 3 3 2" xfId="45599"/>
    <cellStyle name="Примечание 2 9 2 2 3 3 2 2" xfId="45600"/>
    <cellStyle name="Примечание 2 9 2 2 3 3 3" xfId="45601"/>
    <cellStyle name="Примечание 2 9 2 2 3 4" xfId="45602"/>
    <cellStyle name="Примечание 2 9 2 2 3 4 2" xfId="45603"/>
    <cellStyle name="Примечание 2 9 2 2 3 5" xfId="45604"/>
    <cellStyle name="Примечание 2 9 2 2 4" xfId="45605"/>
    <cellStyle name="Примечание 2 9 2 2 4 2" xfId="45606"/>
    <cellStyle name="Примечание 2 9 2 2 4 2 2" xfId="45607"/>
    <cellStyle name="Примечание 2 9 2 2 4 2 2 2" xfId="45608"/>
    <cellStyle name="Примечание 2 9 2 2 4 2 2 2 2" xfId="45609"/>
    <cellStyle name="Примечание 2 9 2 2 4 2 2 3" xfId="45610"/>
    <cellStyle name="Примечание 2 9 2 2 4 2 3" xfId="45611"/>
    <cellStyle name="Примечание 2 9 2 2 4 2 3 2" xfId="45612"/>
    <cellStyle name="Примечание 2 9 2 2 4 2 4" xfId="45613"/>
    <cellStyle name="Примечание 2 9 2 2 4 3" xfId="45614"/>
    <cellStyle name="Примечание 2 9 2 2 4 3 2" xfId="45615"/>
    <cellStyle name="Примечание 2 9 2 2 4 3 2 2" xfId="45616"/>
    <cellStyle name="Примечание 2 9 2 2 4 3 3" xfId="45617"/>
    <cellStyle name="Примечание 2 9 2 2 4 4" xfId="45618"/>
    <cellStyle name="Примечание 2 9 2 2 4 4 2" xfId="45619"/>
    <cellStyle name="Примечание 2 9 2 2 4 5" xfId="45620"/>
    <cellStyle name="Примечание 2 9 2 2 5" xfId="45621"/>
    <cellStyle name="Примечание 2 9 2 2 5 2" xfId="45622"/>
    <cellStyle name="Примечание 2 9 2 2 5 2 2" xfId="45623"/>
    <cellStyle name="Примечание 2 9 2 2 5 2 2 2" xfId="45624"/>
    <cellStyle name="Примечание 2 9 2 2 5 2 2 2 2" xfId="45625"/>
    <cellStyle name="Примечание 2 9 2 2 5 2 2 3" xfId="45626"/>
    <cellStyle name="Примечание 2 9 2 2 5 2 3" xfId="45627"/>
    <cellStyle name="Примечание 2 9 2 2 5 2 3 2" xfId="45628"/>
    <cellStyle name="Примечание 2 9 2 2 5 2 4" xfId="45629"/>
    <cellStyle name="Примечание 2 9 2 2 5 3" xfId="45630"/>
    <cellStyle name="Примечание 2 9 2 2 5 3 2" xfId="45631"/>
    <cellStyle name="Примечание 2 9 2 2 5 3 2 2" xfId="45632"/>
    <cellStyle name="Примечание 2 9 2 2 5 3 3" xfId="45633"/>
    <cellStyle name="Примечание 2 9 2 2 5 4" xfId="45634"/>
    <cellStyle name="Примечание 2 9 2 2 5 4 2" xfId="45635"/>
    <cellStyle name="Примечание 2 9 2 2 5 5" xfId="45636"/>
    <cellStyle name="Примечание 2 9 2 2 6" xfId="45637"/>
    <cellStyle name="Примечание 2 9 2 2 6 2" xfId="45638"/>
    <cellStyle name="Примечание 2 9 2 2 6 2 2" xfId="45639"/>
    <cellStyle name="Примечание 2 9 2 2 6 2 2 2" xfId="45640"/>
    <cellStyle name="Примечание 2 9 2 2 6 2 2 2 2" xfId="45641"/>
    <cellStyle name="Примечание 2 9 2 2 6 2 2 3" xfId="45642"/>
    <cellStyle name="Примечание 2 9 2 2 6 2 3" xfId="45643"/>
    <cellStyle name="Примечание 2 9 2 2 6 2 3 2" xfId="45644"/>
    <cellStyle name="Примечание 2 9 2 2 6 2 4" xfId="45645"/>
    <cellStyle name="Примечание 2 9 2 2 6 3" xfId="45646"/>
    <cellStyle name="Примечание 2 9 2 2 6 3 2" xfId="45647"/>
    <cellStyle name="Примечание 2 9 2 2 6 3 2 2" xfId="45648"/>
    <cellStyle name="Примечание 2 9 2 2 6 3 3" xfId="45649"/>
    <cellStyle name="Примечание 2 9 2 2 6 4" xfId="45650"/>
    <cellStyle name="Примечание 2 9 2 2 6 4 2" xfId="45651"/>
    <cellStyle name="Примечание 2 9 2 2 6 5" xfId="45652"/>
    <cellStyle name="Примечание 2 9 2 2 7" xfId="45653"/>
    <cellStyle name="Примечание 2 9 2 2 7 2" xfId="45654"/>
    <cellStyle name="Примечание 2 9 2 2 7 2 2" xfId="45655"/>
    <cellStyle name="Примечание 2 9 2 2 7 2 2 2" xfId="45656"/>
    <cellStyle name="Примечание 2 9 2 2 7 2 2 2 2" xfId="45657"/>
    <cellStyle name="Примечание 2 9 2 2 7 2 2 3" xfId="45658"/>
    <cellStyle name="Примечание 2 9 2 2 7 2 3" xfId="45659"/>
    <cellStyle name="Примечание 2 9 2 2 7 2 3 2" xfId="45660"/>
    <cellStyle name="Примечание 2 9 2 2 7 2 4" xfId="45661"/>
    <cellStyle name="Примечание 2 9 2 2 7 3" xfId="45662"/>
    <cellStyle name="Примечание 2 9 2 2 7 3 2" xfId="45663"/>
    <cellStyle name="Примечание 2 9 2 2 7 3 2 2" xfId="45664"/>
    <cellStyle name="Примечание 2 9 2 2 7 3 3" xfId="45665"/>
    <cellStyle name="Примечание 2 9 2 2 7 4" xfId="45666"/>
    <cellStyle name="Примечание 2 9 2 2 7 4 2" xfId="45667"/>
    <cellStyle name="Примечание 2 9 2 2 7 5" xfId="45668"/>
    <cellStyle name="Примечание 2 9 2 2 8" xfId="45669"/>
    <cellStyle name="Примечание 2 9 2 2 8 2" xfId="45670"/>
    <cellStyle name="Примечание 2 9 2 2 8 2 2" xfId="45671"/>
    <cellStyle name="Примечание 2 9 2 2 8 2 2 2" xfId="45672"/>
    <cellStyle name="Примечание 2 9 2 2 8 2 2 2 2" xfId="45673"/>
    <cellStyle name="Примечание 2 9 2 2 8 2 2 3" xfId="45674"/>
    <cellStyle name="Примечание 2 9 2 2 8 2 3" xfId="45675"/>
    <cellStyle name="Примечание 2 9 2 2 8 2 3 2" xfId="45676"/>
    <cellStyle name="Примечание 2 9 2 2 8 2 4" xfId="45677"/>
    <cellStyle name="Примечание 2 9 2 2 8 3" xfId="45678"/>
    <cellStyle name="Примечание 2 9 2 2 8 3 2" xfId="45679"/>
    <cellStyle name="Примечание 2 9 2 2 8 3 2 2" xfId="45680"/>
    <cellStyle name="Примечание 2 9 2 2 8 3 3" xfId="45681"/>
    <cellStyle name="Примечание 2 9 2 2 8 4" xfId="45682"/>
    <cellStyle name="Примечание 2 9 2 2 8 4 2" xfId="45683"/>
    <cellStyle name="Примечание 2 9 2 2 8 5" xfId="45684"/>
    <cellStyle name="Примечание 2 9 2 2 9" xfId="45685"/>
    <cellStyle name="Примечание 2 9 2 2 9 2" xfId="45686"/>
    <cellStyle name="Примечание 2 9 2 2 9 2 2" xfId="45687"/>
    <cellStyle name="Примечание 2 9 2 2 9 2 2 2" xfId="45688"/>
    <cellStyle name="Примечание 2 9 2 2 9 2 3" xfId="45689"/>
    <cellStyle name="Примечание 2 9 2 2 9 3" xfId="45690"/>
    <cellStyle name="Примечание 2 9 2 2 9 3 2" xfId="45691"/>
    <cellStyle name="Примечание 2 9 2 2 9 4" xfId="45692"/>
    <cellStyle name="Примечание 2 9 2 3" xfId="45693"/>
    <cellStyle name="Примечание 2 9 2 3 2" xfId="45694"/>
    <cellStyle name="Примечание 2 9 2 3 2 2" xfId="45695"/>
    <cellStyle name="Примечание 2 9 2 3 2 2 2" xfId="45696"/>
    <cellStyle name="Примечание 2 9 2 3 2 2 2 2" xfId="45697"/>
    <cellStyle name="Примечание 2 9 2 3 2 2 3" xfId="45698"/>
    <cellStyle name="Примечание 2 9 2 3 2 3" xfId="45699"/>
    <cellStyle name="Примечание 2 9 2 3 2 3 2" xfId="45700"/>
    <cellStyle name="Примечание 2 9 2 3 2 4" xfId="45701"/>
    <cellStyle name="Примечание 2 9 2 3 3" xfId="45702"/>
    <cellStyle name="Примечание 2 9 2 3 3 2" xfId="45703"/>
    <cellStyle name="Примечание 2 9 2 3 3 2 2" xfId="45704"/>
    <cellStyle name="Примечание 2 9 2 3 3 3" xfId="45705"/>
    <cellStyle name="Примечание 2 9 2 3 4" xfId="45706"/>
    <cellStyle name="Примечание 2 9 2 3 4 2" xfId="45707"/>
    <cellStyle name="Примечание 2 9 2 3 5" xfId="45708"/>
    <cellStyle name="Примечание 2 9 2 4" xfId="45709"/>
    <cellStyle name="Примечание 2 9 2 4 2" xfId="45710"/>
    <cellStyle name="Примечание 2 9 2 4 2 2" xfId="45711"/>
    <cellStyle name="Примечание 2 9 2 4 2 2 2" xfId="45712"/>
    <cellStyle name="Примечание 2 9 2 4 2 2 2 2" xfId="45713"/>
    <cellStyle name="Примечание 2 9 2 4 2 2 3" xfId="45714"/>
    <cellStyle name="Примечание 2 9 2 4 2 3" xfId="45715"/>
    <cellStyle name="Примечание 2 9 2 4 2 3 2" xfId="45716"/>
    <cellStyle name="Примечание 2 9 2 4 2 4" xfId="45717"/>
    <cellStyle name="Примечание 2 9 2 4 3" xfId="45718"/>
    <cellStyle name="Примечание 2 9 2 4 3 2" xfId="45719"/>
    <cellStyle name="Примечание 2 9 2 4 3 2 2" xfId="45720"/>
    <cellStyle name="Примечание 2 9 2 4 3 3" xfId="45721"/>
    <cellStyle name="Примечание 2 9 2 4 4" xfId="45722"/>
    <cellStyle name="Примечание 2 9 2 4 4 2" xfId="45723"/>
    <cellStyle name="Примечание 2 9 2 4 5" xfId="45724"/>
    <cellStyle name="Примечание 2 9 2 5" xfId="45725"/>
    <cellStyle name="Примечание 2 9 2 5 2" xfId="45726"/>
    <cellStyle name="Примечание 2 9 2 5 2 2" xfId="45727"/>
    <cellStyle name="Примечание 2 9 2 5 2 2 2" xfId="45728"/>
    <cellStyle name="Примечание 2 9 2 5 2 2 2 2" xfId="45729"/>
    <cellStyle name="Примечание 2 9 2 5 2 2 3" xfId="45730"/>
    <cellStyle name="Примечание 2 9 2 5 2 3" xfId="45731"/>
    <cellStyle name="Примечание 2 9 2 5 2 3 2" xfId="45732"/>
    <cellStyle name="Примечание 2 9 2 5 2 4" xfId="45733"/>
    <cellStyle name="Примечание 2 9 2 5 3" xfId="45734"/>
    <cellStyle name="Примечание 2 9 2 5 3 2" xfId="45735"/>
    <cellStyle name="Примечание 2 9 2 5 3 2 2" xfId="45736"/>
    <cellStyle name="Примечание 2 9 2 5 3 3" xfId="45737"/>
    <cellStyle name="Примечание 2 9 2 5 4" xfId="45738"/>
    <cellStyle name="Примечание 2 9 2 5 4 2" xfId="45739"/>
    <cellStyle name="Примечание 2 9 2 5 5" xfId="45740"/>
    <cellStyle name="Примечание 2 9 2 6" xfId="45741"/>
    <cellStyle name="Примечание 2 9 2 6 2" xfId="45742"/>
    <cellStyle name="Примечание 2 9 2 6 2 2" xfId="45743"/>
    <cellStyle name="Примечание 2 9 2 6 2 2 2" xfId="45744"/>
    <cellStyle name="Примечание 2 9 2 6 2 2 2 2" xfId="45745"/>
    <cellStyle name="Примечание 2 9 2 6 2 2 3" xfId="45746"/>
    <cellStyle name="Примечание 2 9 2 6 2 3" xfId="45747"/>
    <cellStyle name="Примечание 2 9 2 6 2 3 2" xfId="45748"/>
    <cellStyle name="Примечание 2 9 2 6 2 4" xfId="45749"/>
    <cellStyle name="Примечание 2 9 2 6 3" xfId="45750"/>
    <cellStyle name="Примечание 2 9 2 6 3 2" xfId="45751"/>
    <cellStyle name="Примечание 2 9 2 6 3 2 2" xfId="45752"/>
    <cellStyle name="Примечание 2 9 2 6 3 3" xfId="45753"/>
    <cellStyle name="Примечание 2 9 2 6 4" xfId="45754"/>
    <cellStyle name="Примечание 2 9 2 6 4 2" xfId="45755"/>
    <cellStyle name="Примечание 2 9 2 6 5" xfId="45756"/>
    <cellStyle name="Примечание 2 9 2 7" xfId="45757"/>
    <cellStyle name="Примечание 2 9 2 7 2" xfId="45758"/>
    <cellStyle name="Примечание 2 9 2 7 2 2" xfId="45759"/>
    <cellStyle name="Примечание 2 9 2 7 2 2 2" xfId="45760"/>
    <cellStyle name="Примечание 2 9 2 7 2 2 2 2" xfId="45761"/>
    <cellStyle name="Примечание 2 9 2 7 2 2 3" xfId="45762"/>
    <cellStyle name="Примечание 2 9 2 7 2 3" xfId="45763"/>
    <cellStyle name="Примечание 2 9 2 7 2 3 2" xfId="45764"/>
    <cellStyle name="Примечание 2 9 2 7 2 4" xfId="45765"/>
    <cellStyle name="Примечание 2 9 2 7 3" xfId="45766"/>
    <cellStyle name="Примечание 2 9 2 7 3 2" xfId="45767"/>
    <cellStyle name="Примечание 2 9 2 7 3 2 2" xfId="45768"/>
    <cellStyle name="Примечание 2 9 2 7 3 3" xfId="45769"/>
    <cellStyle name="Примечание 2 9 2 7 4" xfId="45770"/>
    <cellStyle name="Примечание 2 9 2 7 4 2" xfId="45771"/>
    <cellStyle name="Примечание 2 9 2 7 5" xfId="45772"/>
    <cellStyle name="Примечание 2 9 2 8" xfId="45773"/>
    <cellStyle name="Примечание 2 9 2 8 2" xfId="45774"/>
    <cellStyle name="Примечание 2 9 2 8 2 2" xfId="45775"/>
    <cellStyle name="Примечание 2 9 2 8 2 2 2" xfId="45776"/>
    <cellStyle name="Примечание 2 9 2 8 2 2 2 2" xfId="45777"/>
    <cellStyle name="Примечание 2 9 2 8 2 2 3" xfId="45778"/>
    <cellStyle name="Примечание 2 9 2 8 2 3" xfId="45779"/>
    <cellStyle name="Примечание 2 9 2 8 2 3 2" xfId="45780"/>
    <cellStyle name="Примечание 2 9 2 8 2 4" xfId="45781"/>
    <cellStyle name="Примечание 2 9 2 8 3" xfId="45782"/>
    <cellStyle name="Примечание 2 9 2 8 3 2" xfId="45783"/>
    <cellStyle name="Примечание 2 9 2 8 3 2 2" xfId="45784"/>
    <cellStyle name="Примечание 2 9 2 8 3 3" xfId="45785"/>
    <cellStyle name="Примечание 2 9 2 8 4" xfId="45786"/>
    <cellStyle name="Примечание 2 9 2 8 4 2" xfId="45787"/>
    <cellStyle name="Примечание 2 9 2 8 5" xfId="45788"/>
    <cellStyle name="Примечание 2 9 2 9" xfId="45789"/>
    <cellStyle name="Примечание 2 9 2 9 2" xfId="45790"/>
    <cellStyle name="Примечание 2 9 2 9 2 2" xfId="45791"/>
    <cellStyle name="Примечание 2 9 2 9 2 2 2" xfId="45792"/>
    <cellStyle name="Примечание 2 9 2 9 2 2 2 2" xfId="45793"/>
    <cellStyle name="Примечание 2 9 2 9 2 2 3" xfId="45794"/>
    <cellStyle name="Примечание 2 9 2 9 2 3" xfId="45795"/>
    <cellStyle name="Примечание 2 9 2 9 2 3 2" xfId="45796"/>
    <cellStyle name="Примечание 2 9 2 9 2 4" xfId="45797"/>
    <cellStyle name="Примечание 2 9 2 9 3" xfId="45798"/>
    <cellStyle name="Примечание 2 9 2 9 3 2" xfId="45799"/>
    <cellStyle name="Примечание 2 9 2 9 3 2 2" xfId="45800"/>
    <cellStyle name="Примечание 2 9 2 9 3 3" xfId="45801"/>
    <cellStyle name="Примечание 2 9 2 9 4" xfId="45802"/>
    <cellStyle name="Примечание 2 9 2 9 4 2" xfId="45803"/>
    <cellStyle name="Примечание 2 9 2 9 5" xfId="45804"/>
    <cellStyle name="Примечание 2 9 3" xfId="45805"/>
    <cellStyle name="Примечание 2 9 3 10" xfId="45806"/>
    <cellStyle name="Примечание 2 9 3 10 2" xfId="45807"/>
    <cellStyle name="Примечание 2 9 3 10 2 2" xfId="45808"/>
    <cellStyle name="Примечание 2 9 3 10 3" xfId="45809"/>
    <cellStyle name="Примечание 2 9 3 11" xfId="45810"/>
    <cellStyle name="Примечание 2 9 3 11 2" xfId="45811"/>
    <cellStyle name="Примечание 2 9 3 12" xfId="45812"/>
    <cellStyle name="Примечание 2 9 3 2" xfId="45813"/>
    <cellStyle name="Примечание 2 9 3 2 2" xfId="45814"/>
    <cellStyle name="Примечание 2 9 3 2 2 2" xfId="45815"/>
    <cellStyle name="Примечание 2 9 3 2 2 2 2" xfId="45816"/>
    <cellStyle name="Примечание 2 9 3 2 2 2 2 2" xfId="45817"/>
    <cellStyle name="Примечание 2 9 3 2 2 2 3" xfId="45818"/>
    <cellStyle name="Примечание 2 9 3 2 2 3" xfId="45819"/>
    <cellStyle name="Примечание 2 9 3 2 2 3 2" xfId="45820"/>
    <cellStyle name="Примечание 2 9 3 2 2 4" xfId="45821"/>
    <cellStyle name="Примечание 2 9 3 2 3" xfId="45822"/>
    <cellStyle name="Примечание 2 9 3 2 3 2" xfId="45823"/>
    <cellStyle name="Примечание 2 9 3 2 3 2 2" xfId="45824"/>
    <cellStyle name="Примечание 2 9 3 2 3 3" xfId="45825"/>
    <cellStyle name="Примечание 2 9 3 2 4" xfId="45826"/>
    <cellStyle name="Примечание 2 9 3 2 4 2" xfId="45827"/>
    <cellStyle name="Примечание 2 9 3 2 5" xfId="45828"/>
    <cellStyle name="Примечание 2 9 3 3" xfId="45829"/>
    <cellStyle name="Примечание 2 9 3 3 2" xfId="45830"/>
    <cellStyle name="Примечание 2 9 3 3 2 2" xfId="45831"/>
    <cellStyle name="Примечание 2 9 3 3 2 2 2" xfId="45832"/>
    <cellStyle name="Примечание 2 9 3 3 2 2 2 2" xfId="45833"/>
    <cellStyle name="Примечание 2 9 3 3 2 2 3" xfId="45834"/>
    <cellStyle name="Примечание 2 9 3 3 2 3" xfId="45835"/>
    <cellStyle name="Примечание 2 9 3 3 2 3 2" xfId="45836"/>
    <cellStyle name="Примечание 2 9 3 3 2 4" xfId="45837"/>
    <cellStyle name="Примечание 2 9 3 3 3" xfId="45838"/>
    <cellStyle name="Примечание 2 9 3 3 3 2" xfId="45839"/>
    <cellStyle name="Примечание 2 9 3 3 3 2 2" xfId="45840"/>
    <cellStyle name="Примечание 2 9 3 3 3 3" xfId="45841"/>
    <cellStyle name="Примечание 2 9 3 3 4" xfId="45842"/>
    <cellStyle name="Примечание 2 9 3 3 4 2" xfId="45843"/>
    <cellStyle name="Примечание 2 9 3 3 5" xfId="45844"/>
    <cellStyle name="Примечание 2 9 3 4" xfId="45845"/>
    <cellStyle name="Примечание 2 9 3 4 2" xfId="45846"/>
    <cellStyle name="Примечание 2 9 3 4 2 2" xfId="45847"/>
    <cellStyle name="Примечание 2 9 3 4 2 2 2" xfId="45848"/>
    <cellStyle name="Примечание 2 9 3 4 2 2 2 2" xfId="45849"/>
    <cellStyle name="Примечание 2 9 3 4 2 2 3" xfId="45850"/>
    <cellStyle name="Примечание 2 9 3 4 2 3" xfId="45851"/>
    <cellStyle name="Примечание 2 9 3 4 2 3 2" xfId="45852"/>
    <cellStyle name="Примечание 2 9 3 4 2 4" xfId="45853"/>
    <cellStyle name="Примечание 2 9 3 4 3" xfId="45854"/>
    <cellStyle name="Примечание 2 9 3 4 3 2" xfId="45855"/>
    <cellStyle name="Примечание 2 9 3 4 3 2 2" xfId="45856"/>
    <cellStyle name="Примечание 2 9 3 4 3 3" xfId="45857"/>
    <cellStyle name="Примечание 2 9 3 4 4" xfId="45858"/>
    <cellStyle name="Примечание 2 9 3 4 4 2" xfId="45859"/>
    <cellStyle name="Примечание 2 9 3 4 5" xfId="45860"/>
    <cellStyle name="Примечание 2 9 3 5" xfId="45861"/>
    <cellStyle name="Примечание 2 9 3 5 2" xfId="45862"/>
    <cellStyle name="Примечание 2 9 3 5 2 2" xfId="45863"/>
    <cellStyle name="Примечание 2 9 3 5 2 2 2" xfId="45864"/>
    <cellStyle name="Примечание 2 9 3 5 2 2 2 2" xfId="45865"/>
    <cellStyle name="Примечание 2 9 3 5 2 2 3" xfId="45866"/>
    <cellStyle name="Примечание 2 9 3 5 2 3" xfId="45867"/>
    <cellStyle name="Примечание 2 9 3 5 2 3 2" xfId="45868"/>
    <cellStyle name="Примечание 2 9 3 5 2 4" xfId="45869"/>
    <cellStyle name="Примечание 2 9 3 5 3" xfId="45870"/>
    <cellStyle name="Примечание 2 9 3 5 3 2" xfId="45871"/>
    <cellStyle name="Примечание 2 9 3 5 3 2 2" xfId="45872"/>
    <cellStyle name="Примечание 2 9 3 5 3 3" xfId="45873"/>
    <cellStyle name="Примечание 2 9 3 5 4" xfId="45874"/>
    <cellStyle name="Примечание 2 9 3 5 4 2" xfId="45875"/>
    <cellStyle name="Примечание 2 9 3 5 5" xfId="45876"/>
    <cellStyle name="Примечание 2 9 3 6" xfId="45877"/>
    <cellStyle name="Примечание 2 9 3 6 2" xfId="45878"/>
    <cellStyle name="Примечание 2 9 3 6 2 2" xfId="45879"/>
    <cellStyle name="Примечание 2 9 3 6 2 2 2" xfId="45880"/>
    <cellStyle name="Примечание 2 9 3 6 2 2 2 2" xfId="45881"/>
    <cellStyle name="Примечание 2 9 3 6 2 2 3" xfId="45882"/>
    <cellStyle name="Примечание 2 9 3 6 2 3" xfId="45883"/>
    <cellStyle name="Примечание 2 9 3 6 2 3 2" xfId="45884"/>
    <cellStyle name="Примечание 2 9 3 6 2 4" xfId="45885"/>
    <cellStyle name="Примечание 2 9 3 6 3" xfId="45886"/>
    <cellStyle name="Примечание 2 9 3 6 3 2" xfId="45887"/>
    <cellStyle name="Примечание 2 9 3 6 3 2 2" xfId="45888"/>
    <cellStyle name="Примечание 2 9 3 6 3 3" xfId="45889"/>
    <cellStyle name="Примечание 2 9 3 6 4" xfId="45890"/>
    <cellStyle name="Примечание 2 9 3 6 4 2" xfId="45891"/>
    <cellStyle name="Примечание 2 9 3 6 5" xfId="45892"/>
    <cellStyle name="Примечание 2 9 3 7" xfId="45893"/>
    <cellStyle name="Примечание 2 9 3 7 2" xfId="45894"/>
    <cellStyle name="Примечание 2 9 3 7 2 2" xfId="45895"/>
    <cellStyle name="Примечание 2 9 3 7 2 2 2" xfId="45896"/>
    <cellStyle name="Примечание 2 9 3 7 2 2 2 2" xfId="45897"/>
    <cellStyle name="Примечание 2 9 3 7 2 2 3" xfId="45898"/>
    <cellStyle name="Примечание 2 9 3 7 2 3" xfId="45899"/>
    <cellStyle name="Примечание 2 9 3 7 2 3 2" xfId="45900"/>
    <cellStyle name="Примечание 2 9 3 7 2 4" xfId="45901"/>
    <cellStyle name="Примечание 2 9 3 7 3" xfId="45902"/>
    <cellStyle name="Примечание 2 9 3 7 3 2" xfId="45903"/>
    <cellStyle name="Примечание 2 9 3 7 3 2 2" xfId="45904"/>
    <cellStyle name="Примечание 2 9 3 7 3 3" xfId="45905"/>
    <cellStyle name="Примечание 2 9 3 7 4" xfId="45906"/>
    <cellStyle name="Примечание 2 9 3 7 4 2" xfId="45907"/>
    <cellStyle name="Примечание 2 9 3 7 5" xfId="45908"/>
    <cellStyle name="Примечание 2 9 3 8" xfId="45909"/>
    <cellStyle name="Примечание 2 9 3 8 2" xfId="45910"/>
    <cellStyle name="Примечание 2 9 3 8 2 2" xfId="45911"/>
    <cellStyle name="Примечание 2 9 3 8 2 2 2" xfId="45912"/>
    <cellStyle name="Примечание 2 9 3 8 2 2 2 2" xfId="45913"/>
    <cellStyle name="Примечание 2 9 3 8 2 2 3" xfId="45914"/>
    <cellStyle name="Примечание 2 9 3 8 2 3" xfId="45915"/>
    <cellStyle name="Примечание 2 9 3 8 2 3 2" xfId="45916"/>
    <cellStyle name="Примечание 2 9 3 8 2 4" xfId="45917"/>
    <cellStyle name="Примечание 2 9 3 8 3" xfId="45918"/>
    <cellStyle name="Примечание 2 9 3 8 3 2" xfId="45919"/>
    <cellStyle name="Примечание 2 9 3 8 3 2 2" xfId="45920"/>
    <cellStyle name="Примечание 2 9 3 8 3 3" xfId="45921"/>
    <cellStyle name="Примечание 2 9 3 8 4" xfId="45922"/>
    <cellStyle name="Примечание 2 9 3 8 4 2" xfId="45923"/>
    <cellStyle name="Примечание 2 9 3 8 5" xfId="45924"/>
    <cellStyle name="Примечание 2 9 3 9" xfId="45925"/>
    <cellStyle name="Примечание 2 9 3 9 2" xfId="45926"/>
    <cellStyle name="Примечание 2 9 3 9 2 2" xfId="45927"/>
    <cellStyle name="Примечание 2 9 3 9 2 2 2" xfId="45928"/>
    <cellStyle name="Примечание 2 9 3 9 2 3" xfId="45929"/>
    <cellStyle name="Примечание 2 9 3 9 3" xfId="45930"/>
    <cellStyle name="Примечание 2 9 3 9 3 2" xfId="45931"/>
    <cellStyle name="Примечание 2 9 3 9 4" xfId="45932"/>
    <cellStyle name="Примечание 2 9 4" xfId="45933"/>
    <cellStyle name="Примечание 2 9 4 2" xfId="45934"/>
    <cellStyle name="Примечание 2 9 4 2 2" xfId="45935"/>
    <cellStyle name="Примечание 2 9 4 2 2 2" xfId="45936"/>
    <cellStyle name="Примечание 2 9 4 2 2 2 2" xfId="45937"/>
    <cellStyle name="Примечание 2 9 4 2 2 3" xfId="45938"/>
    <cellStyle name="Примечание 2 9 4 2 3" xfId="45939"/>
    <cellStyle name="Примечание 2 9 4 2 3 2" xfId="45940"/>
    <cellStyle name="Примечание 2 9 4 2 4" xfId="45941"/>
    <cellStyle name="Примечание 2 9 4 3" xfId="45942"/>
    <cellStyle name="Примечание 2 9 4 3 2" xfId="45943"/>
    <cellStyle name="Примечание 2 9 4 3 2 2" xfId="45944"/>
    <cellStyle name="Примечание 2 9 4 3 3" xfId="45945"/>
    <cellStyle name="Примечание 2 9 4 4" xfId="45946"/>
    <cellStyle name="Примечание 2 9 4 4 2" xfId="45947"/>
    <cellStyle name="Примечание 2 9 4 5" xfId="45948"/>
    <cellStyle name="Примечание 2 9 5" xfId="45949"/>
    <cellStyle name="Примечание 2 9 5 2" xfId="45950"/>
    <cellStyle name="Примечание 2 9 5 2 2" xfId="45951"/>
    <cellStyle name="Примечание 2 9 5 2 2 2" xfId="45952"/>
    <cellStyle name="Примечание 2 9 5 2 2 2 2" xfId="45953"/>
    <cellStyle name="Примечание 2 9 5 2 2 3" xfId="45954"/>
    <cellStyle name="Примечание 2 9 5 2 3" xfId="45955"/>
    <cellStyle name="Примечание 2 9 5 2 3 2" xfId="45956"/>
    <cellStyle name="Примечание 2 9 5 2 4" xfId="45957"/>
    <cellStyle name="Примечание 2 9 5 3" xfId="45958"/>
    <cellStyle name="Примечание 2 9 5 3 2" xfId="45959"/>
    <cellStyle name="Примечание 2 9 5 3 2 2" xfId="45960"/>
    <cellStyle name="Примечание 2 9 5 3 3" xfId="45961"/>
    <cellStyle name="Примечание 2 9 5 4" xfId="45962"/>
    <cellStyle name="Примечание 2 9 5 4 2" xfId="45963"/>
    <cellStyle name="Примечание 2 9 5 5" xfId="45964"/>
    <cellStyle name="Примечание 2 9 6" xfId="45965"/>
    <cellStyle name="Примечание 2 9 6 2" xfId="45966"/>
    <cellStyle name="Примечание 2 9 6 2 2" xfId="45967"/>
    <cellStyle name="Примечание 2 9 6 2 2 2" xfId="45968"/>
    <cellStyle name="Примечание 2 9 6 2 2 2 2" xfId="45969"/>
    <cellStyle name="Примечание 2 9 6 2 2 3" xfId="45970"/>
    <cellStyle name="Примечание 2 9 6 2 3" xfId="45971"/>
    <cellStyle name="Примечание 2 9 6 2 3 2" xfId="45972"/>
    <cellStyle name="Примечание 2 9 6 2 4" xfId="45973"/>
    <cellStyle name="Примечание 2 9 6 3" xfId="45974"/>
    <cellStyle name="Примечание 2 9 6 3 2" xfId="45975"/>
    <cellStyle name="Примечание 2 9 6 3 2 2" xfId="45976"/>
    <cellStyle name="Примечание 2 9 6 3 3" xfId="45977"/>
    <cellStyle name="Примечание 2 9 6 4" xfId="45978"/>
    <cellStyle name="Примечание 2 9 6 4 2" xfId="45979"/>
    <cellStyle name="Примечание 2 9 6 5" xfId="45980"/>
    <cellStyle name="Примечание 2 9 7" xfId="45981"/>
    <cellStyle name="Примечание 2 9 7 2" xfId="45982"/>
    <cellStyle name="Примечание 2 9 7 2 2" xfId="45983"/>
    <cellStyle name="Примечание 2 9 7 2 2 2" xfId="45984"/>
    <cellStyle name="Примечание 2 9 7 2 2 2 2" xfId="45985"/>
    <cellStyle name="Примечание 2 9 7 2 2 3" xfId="45986"/>
    <cellStyle name="Примечание 2 9 7 2 3" xfId="45987"/>
    <cellStyle name="Примечание 2 9 7 2 3 2" xfId="45988"/>
    <cellStyle name="Примечание 2 9 7 2 4" xfId="45989"/>
    <cellStyle name="Примечание 2 9 7 3" xfId="45990"/>
    <cellStyle name="Примечание 2 9 7 3 2" xfId="45991"/>
    <cellStyle name="Примечание 2 9 7 3 2 2" xfId="45992"/>
    <cellStyle name="Примечание 2 9 7 3 3" xfId="45993"/>
    <cellStyle name="Примечание 2 9 7 4" xfId="45994"/>
    <cellStyle name="Примечание 2 9 7 4 2" xfId="45995"/>
    <cellStyle name="Примечание 2 9 7 5" xfId="45996"/>
    <cellStyle name="Примечание 2 9 8" xfId="45997"/>
    <cellStyle name="Примечание 2 9 8 2" xfId="45998"/>
    <cellStyle name="Примечание 2 9 8 2 2" xfId="45999"/>
    <cellStyle name="Примечание 2 9 8 2 2 2" xfId="46000"/>
    <cellStyle name="Примечание 2 9 8 2 2 2 2" xfId="46001"/>
    <cellStyle name="Примечание 2 9 8 2 2 3" xfId="46002"/>
    <cellStyle name="Примечание 2 9 8 2 3" xfId="46003"/>
    <cellStyle name="Примечание 2 9 8 2 3 2" xfId="46004"/>
    <cellStyle name="Примечание 2 9 8 2 4" xfId="46005"/>
    <cellStyle name="Примечание 2 9 8 3" xfId="46006"/>
    <cellStyle name="Примечание 2 9 8 3 2" xfId="46007"/>
    <cellStyle name="Примечание 2 9 8 3 2 2" xfId="46008"/>
    <cellStyle name="Примечание 2 9 8 3 3" xfId="46009"/>
    <cellStyle name="Примечание 2 9 8 4" xfId="46010"/>
    <cellStyle name="Примечание 2 9 8 4 2" xfId="46011"/>
    <cellStyle name="Примечание 2 9 8 5" xfId="46012"/>
    <cellStyle name="Примечание 2 9 9" xfId="46013"/>
    <cellStyle name="Примечание 2 9 9 2" xfId="46014"/>
    <cellStyle name="Примечание 2 9 9 2 2" xfId="46015"/>
    <cellStyle name="Примечание 2 9 9 2 2 2" xfId="46016"/>
    <cellStyle name="Примечание 2 9 9 2 2 2 2" xfId="46017"/>
    <cellStyle name="Примечание 2 9 9 2 2 3" xfId="46018"/>
    <cellStyle name="Примечание 2 9 9 2 3" xfId="46019"/>
    <cellStyle name="Примечание 2 9 9 2 3 2" xfId="46020"/>
    <cellStyle name="Примечание 2 9 9 2 4" xfId="46021"/>
    <cellStyle name="Примечание 2 9 9 3" xfId="46022"/>
    <cellStyle name="Примечание 2 9 9 3 2" xfId="46023"/>
    <cellStyle name="Примечание 2 9 9 3 2 2" xfId="46024"/>
    <cellStyle name="Примечание 2 9 9 3 3" xfId="46025"/>
    <cellStyle name="Примечание 2 9 9 4" xfId="46026"/>
    <cellStyle name="Примечание 2 9 9 4 2" xfId="46027"/>
    <cellStyle name="Примечание 2 9 9 5" xfId="46028"/>
    <cellStyle name="Примечание 2_211590_новый" xfId="46029"/>
    <cellStyle name="Примечание 3" xfId="46030"/>
    <cellStyle name="Примечание 3 10" xfId="46031"/>
    <cellStyle name="Примечание 3 10 2" xfId="46032"/>
    <cellStyle name="Примечание 3 10 2 2" xfId="46033"/>
    <cellStyle name="Примечание 3 10 2 2 2" xfId="46034"/>
    <cellStyle name="Примечание 3 10 2 3" xfId="46035"/>
    <cellStyle name="Примечание 3 10 3" xfId="46036"/>
    <cellStyle name="Примечание 3 10 3 2" xfId="46037"/>
    <cellStyle name="Примечание 3 10 4" xfId="46038"/>
    <cellStyle name="Примечание 3 11" xfId="46039"/>
    <cellStyle name="Примечание 3 11 2" xfId="46040"/>
    <cellStyle name="Примечание 3 11 2 2" xfId="46041"/>
    <cellStyle name="Примечание 3 11 3" xfId="46042"/>
    <cellStyle name="Примечание 3 12" xfId="46043"/>
    <cellStyle name="Примечание 3 12 2" xfId="46044"/>
    <cellStyle name="Примечание 3 13" xfId="46045"/>
    <cellStyle name="Примечание 3 2" xfId="46046"/>
    <cellStyle name="Примечание 3 2 10" xfId="46047"/>
    <cellStyle name="Примечание 3 2 10 2" xfId="46048"/>
    <cellStyle name="Примечание 3 2 10 2 2" xfId="46049"/>
    <cellStyle name="Примечание 3 2 10 3" xfId="46050"/>
    <cellStyle name="Примечание 3 2 11" xfId="46051"/>
    <cellStyle name="Примечание 3 2 11 2" xfId="46052"/>
    <cellStyle name="Примечание 3 2 12" xfId="46053"/>
    <cellStyle name="Примечание 3 2 2" xfId="46054"/>
    <cellStyle name="Примечание 3 2 2 2" xfId="46055"/>
    <cellStyle name="Примечание 3 2 2 2 2" xfId="46056"/>
    <cellStyle name="Примечание 3 2 2 2 2 2" xfId="46057"/>
    <cellStyle name="Примечание 3 2 2 2 2 2 2" xfId="46058"/>
    <cellStyle name="Примечание 3 2 2 2 2 3" xfId="46059"/>
    <cellStyle name="Примечание 3 2 2 2 3" xfId="46060"/>
    <cellStyle name="Примечание 3 2 2 2 3 2" xfId="46061"/>
    <cellStyle name="Примечание 3 2 2 2 4" xfId="46062"/>
    <cellStyle name="Примечание 3 2 2 3" xfId="46063"/>
    <cellStyle name="Примечание 3 2 2 3 2" xfId="46064"/>
    <cellStyle name="Примечание 3 2 2 3 2 2" xfId="46065"/>
    <cellStyle name="Примечание 3 2 2 3 3" xfId="46066"/>
    <cellStyle name="Примечание 3 2 2 4" xfId="46067"/>
    <cellStyle name="Примечание 3 2 2 4 2" xfId="46068"/>
    <cellStyle name="Примечание 3 2 2 5" xfId="46069"/>
    <cellStyle name="Примечание 3 2 3" xfId="46070"/>
    <cellStyle name="Примечание 3 2 3 2" xfId="46071"/>
    <cellStyle name="Примечание 3 2 3 2 2" xfId="46072"/>
    <cellStyle name="Примечание 3 2 3 2 2 2" xfId="46073"/>
    <cellStyle name="Примечание 3 2 3 2 2 2 2" xfId="46074"/>
    <cellStyle name="Примечание 3 2 3 2 2 3" xfId="46075"/>
    <cellStyle name="Примечание 3 2 3 2 3" xfId="46076"/>
    <cellStyle name="Примечание 3 2 3 2 3 2" xfId="46077"/>
    <cellStyle name="Примечание 3 2 3 2 4" xfId="46078"/>
    <cellStyle name="Примечание 3 2 3 3" xfId="46079"/>
    <cellStyle name="Примечание 3 2 3 3 2" xfId="46080"/>
    <cellStyle name="Примечание 3 2 3 3 2 2" xfId="46081"/>
    <cellStyle name="Примечание 3 2 3 3 3" xfId="46082"/>
    <cellStyle name="Примечание 3 2 3 4" xfId="46083"/>
    <cellStyle name="Примечание 3 2 3 4 2" xfId="46084"/>
    <cellStyle name="Примечание 3 2 3 5" xfId="46085"/>
    <cellStyle name="Примечание 3 2 4" xfId="46086"/>
    <cellStyle name="Примечание 3 2 4 2" xfId="46087"/>
    <cellStyle name="Примечание 3 2 4 2 2" xfId="46088"/>
    <cellStyle name="Примечание 3 2 4 2 2 2" xfId="46089"/>
    <cellStyle name="Примечание 3 2 4 2 2 2 2" xfId="46090"/>
    <cellStyle name="Примечание 3 2 4 2 2 3" xfId="46091"/>
    <cellStyle name="Примечание 3 2 4 2 3" xfId="46092"/>
    <cellStyle name="Примечание 3 2 4 2 3 2" xfId="46093"/>
    <cellStyle name="Примечание 3 2 4 2 4" xfId="46094"/>
    <cellStyle name="Примечание 3 2 4 3" xfId="46095"/>
    <cellStyle name="Примечание 3 2 4 3 2" xfId="46096"/>
    <cellStyle name="Примечание 3 2 4 3 2 2" xfId="46097"/>
    <cellStyle name="Примечание 3 2 4 3 3" xfId="46098"/>
    <cellStyle name="Примечание 3 2 4 4" xfId="46099"/>
    <cellStyle name="Примечание 3 2 4 4 2" xfId="46100"/>
    <cellStyle name="Примечание 3 2 4 5" xfId="46101"/>
    <cellStyle name="Примечание 3 2 5" xfId="46102"/>
    <cellStyle name="Примечание 3 2 5 2" xfId="46103"/>
    <cellStyle name="Примечание 3 2 5 2 2" xfId="46104"/>
    <cellStyle name="Примечание 3 2 5 2 2 2" xfId="46105"/>
    <cellStyle name="Примечание 3 2 5 2 2 2 2" xfId="46106"/>
    <cellStyle name="Примечание 3 2 5 2 2 3" xfId="46107"/>
    <cellStyle name="Примечание 3 2 5 2 3" xfId="46108"/>
    <cellStyle name="Примечание 3 2 5 2 3 2" xfId="46109"/>
    <cellStyle name="Примечание 3 2 5 2 4" xfId="46110"/>
    <cellStyle name="Примечание 3 2 5 3" xfId="46111"/>
    <cellStyle name="Примечание 3 2 5 3 2" xfId="46112"/>
    <cellStyle name="Примечание 3 2 5 3 2 2" xfId="46113"/>
    <cellStyle name="Примечание 3 2 5 3 3" xfId="46114"/>
    <cellStyle name="Примечание 3 2 5 4" xfId="46115"/>
    <cellStyle name="Примечание 3 2 5 4 2" xfId="46116"/>
    <cellStyle name="Примечание 3 2 5 5" xfId="46117"/>
    <cellStyle name="Примечание 3 2 6" xfId="46118"/>
    <cellStyle name="Примечание 3 2 6 2" xfId="46119"/>
    <cellStyle name="Примечание 3 2 6 2 2" xfId="46120"/>
    <cellStyle name="Примечание 3 2 6 2 2 2" xfId="46121"/>
    <cellStyle name="Примечание 3 2 6 2 2 2 2" xfId="46122"/>
    <cellStyle name="Примечание 3 2 6 2 2 3" xfId="46123"/>
    <cellStyle name="Примечание 3 2 6 2 3" xfId="46124"/>
    <cellStyle name="Примечание 3 2 6 2 3 2" xfId="46125"/>
    <cellStyle name="Примечание 3 2 6 2 4" xfId="46126"/>
    <cellStyle name="Примечание 3 2 6 3" xfId="46127"/>
    <cellStyle name="Примечание 3 2 6 3 2" xfId="46128"/>
    <cellStyle name="Примечание 3 2 6 3 2 2" xfId="46129"/>
    <cellStyle name="Примечание 3 2 6 3 3" xfId="46130"/>
    <cellStyle name="Примечание 3 2 6 4" xfId="46131"/>
    <cellStyle name="Примечание 3 2 6 4 2" xfId="46132"/>
    <cellStyle name="Примечание 3 2 6 5" xfId="46133"/>
    <cellStyle name="Примечание 3 2 7" xfId="46134"/>
    <cellStyle name="Примечание 3 2 7 2" xfId="46135"/>
    <cellStyle name="Примечание 3 2 7 2 2" xfId="46136"/>
    <cellStyle name="Примечание 3 2 7 2 2 2" xfId="46137"/>
    <cellStyle name="Примечание 3 2 7 2 2 2 2" xfId="46138"/>
    <cellStyle name="Примечание 3 2 7 2 2 3" xfId="46139"/>
    <cellStyle name="Примечание 3 2 7 2 3" xfId="46140"/>
    <cellStyle name="Примечание 3 2 7 2 3 2" xfId="46141"/>
    <cellStyle name="Примечание 3 2 7 2 4" xfId="46142"/>
    <cellStyle name="Примечание 3 2 7 3" xfId="46143"/>
    <cellStyle name="Примечание 3 2 7 3 2" xfId="46144"/>
    <cellStyle name="Примечание 3 2 7 3 2 2" xfId="46145"/>
    <cellStyle name="Примечание 3 2 7 3 3" xfId="46146"/>
    <cellStyle name="Примечание 3 2 7 4" xfId="46147"/>
    <cellStyle name="Примечание 3 2 7 4 2" xfId="46148"/>
    <cellStyle name="Примечание 3 2 7 5" xfId="46149"/>
    <cellStyle name="Примечание 3 2 8" xfId="46150"/>
    <cellStyle name="Примечание 3 2 8 2" xfId="46151"/>
    <cellStyle name="Примечание 3 2 8 2 2" xfId="46152"/>
    <cellStyle name="Примечание 3 2 8 2 2 2" xfId="46153"/>
    <cellStyle name="Примечание 3 2 8 2 2 2 2" xfId="46154"/>
    <cellStyle name="Примечание 3 2 8 2 2 3" xfId="46155"/>
    <cellStyle name="Примечание 3 2 8 2 3" xfId="46156"/>
    <cellStyle name="Примечание 3 2 8 2 3 2" xfId="46157"/>
    <cellStyle name="Примечание 3 2 8 2 4" xfId="46158"/>
    <cellStyle name="Примечание 3 2 8 3" xfId="46159"/>
    <cellStyle name="Примечание 3 2 8 3 2" xfId="46160"/>
    <cellStyle name="Примечание 3 2 8 3 2 2" xfId="46161"/>
    <cellStyle name="Примечание 3 2 8 3 3" xfId="46162"/>
    <cellStyle name="Примечание 3 2 8 4" xfId="46163"/>
    <cellStyle name="Примечание 3 2 8 4 2" xfId="46164"/>
    <cellStyle name="Примечание 3 2 8 5" xfId="46165"/>
    <cellStyle name="Примечание 3 2 9" xfId="46166"/>
    <cellStyle name="Примечание 3 2 9 2" xfId="46167"/>
    <cellStyle name="Примечание 3 2 9 2 2" xfId="46168"/>
    <cellStyle name="Примечание 3 2 9 2 2 2" xfId="46169"/>
    <cellStyle name="Примечание 3 2 9 2 3" xfId="46170"/>
    <cellStyle name="Примечание 3 2 9 3" xfId="46171"/>
    <cellStyle name="Примечание 3 2 9 3 2" xfId="46172"/>
    <cellStyle name="Примечание 3 2 9 4" xfId="46173"/>
    <cellStyle name="Примечание 3 3" xfId="46174"/>
    <cellStyle name="Примечание 3 3 2" xfId="46175"/>
    <cellStyle name="Примечание 3 3 2 2" xfId="46176"/>
    <cellStyle name="Примечание 3 3 2 2 2" xfId="46177"/>
    <cellStyle name="Примечание 3 3 2 2 2 2" xfId="46178"/>
    <cellStyle name="Примечание 3 3 2 2 3" xfId="46179"/>
    <cellStyle name="Примечание 3 3 2 3" xfId="46180"/>
    <cellStyle name="Примечание 3 3 2 3 2" xfId="46181"/>
    <cellStyle name="Примечание 3 3 2 4" xfId="46182"/>
    <cellStyle name="Примечание 3 3 3" xfId="46183"/>
    <cellStyle name="Примечание 3 3 3 2" xfId="46184"/>
    <cellStyle name="Примечание 3 3 3 2 2" xfId="46185"/>
    <cellStyle name="Примечание 3 3 3 3" xfId="46186"/>
    <cellStyle name="Примечание 3 3 4" xfId="46187"/>
    <cellStyle name="Примечание 3 3 4 2" xfId="46188"/>
    <cellStyle name="Примечание 3 3 5" xfId="46189"/>
    <cellStyle name="Примечание 3 4" xfId="46190"/>
    <cellStyle name="Примечание 3 4 2" xfId="46191"/>
    <cellStyle name="Примечание 3 4 2 2" xfId="46192"/>
    <cellStyle name="Примечание 3 4 2 2 2" xfId="46193"/>
    <cellStyle name="Примечание 3 4 2 2 2 2" xfId="46194"/>
    <cellStyle name="Примечание 3 4 2 2 3" xfId="46195"/>
    <cellStyle name="Примечание 3 4 2 3" xfId="46196"/>
    <cellStyle name="Примечание 3 4 2 3 2" xfId="46197"/>
    <cellStyle name="Примечание 3 4 2 4" xfId="46198"/>
    <cellStyle name="Примечание 3 4 3" xfId="46199"/>
    <cellStyle name="Примечание 3 4 3 2" xfId="46200"/>
    <cellStyle name="Примечание 3 4 3 2 2" xfId="46201"/>
    <cellStyle name="Примечание 3 4 3 3" xfId="46202"/>
    <cellStyle name="Примечание 3 4 4" xfId="46203"/>
    <cellStyle name="Примечание 3 4 4 2" xfId="46204"/>
    <cellStyle name="Примечание 3 4 5" xfId="46205"/>
    <cellStyle name="Примечание 3 5" xfId="46206"/>
    <cellStyle name="Примечание 3 5 2" xfId="46207"/>
    <cellStyle name="Примечание 3 5 2 2" xfId="46208"/>
    <cellStyle name="Примечание 3 5 2 2 2" xfId="46209"/>
    <cellStyle name="Примечание 3 5 2 2 2 2" xfId="46210"/>
    <cellStyle name="Примечание 3 5 2 2 3" xfId="46211"/>
    <cellStyle name="Примечание 3 5 2 3" xfId="46212"/>
    <cellStyle name="Примечание 3 5 2 3 2" xfId="46213"/>
    <cellStyle name="Примечание 3 5 2 4" xfId="46214"/>
    <cellStyle name="Примечание 3 5 3" xfId="46215"/>
    <cellStyle name="Примечание 3 5 3 2" xfId="46216"/>
    <cellStyle name="Примечание 3 5 3 2 2" xfId="46217"/>
    <cellStyle name="Примечание 3 5 3 3" xfId="46218"/>
    <cellStyle name="Примечание 3 5 4" xfId="46219"/>
    <cellStyle name="Примечание 3 5 4 2" xfId="46220"/>
    <cellStyle name="Примечание 3 5 5" xfId="46221"/>
    <cellStyle name="Примечание 3 6" xfId="46222"/>
    <cellStyle name="Примечание 3 6 2" xfId="46223"/>
    <cellStyle name="Примечание 3 6 2 2" xfId="46224"/>
    <cellStyle name="Примечание 3 6 2 2 2" xfId="46225"/>
    <cellStyle name="Примечание 3 6 2 2 2 2" xfId="46226"/>
    <cellStyle name="Примечание 3 6 2 2 3" xfId="46227"/>
    <cellStyle name="Примечание 3 6 2 3" xfId="46228"/>
    <cellStyle name="Примечание 3 6 2 3 2" xfId="46229"/>
    <cellStyle name="Примечание 3 6 2 4" xfId="46230"/>
    <cellStyle name="Примечание 3 6 3" xfId="46231"/>
    <cellStyle name="Примечание 3 6 3 2" xfId="46232"/>
    <cellStyle name="Примечание 3 6 3 2 2" xfId="46233"/>
    <cellStyle name="Примечание 3 6 3 3" xfId="46234"/>
    <cellStyle name="Примечание 3 6 4" xfId="46235"/>
    <cellStyle name="Примечание 3 6 4 2" xfId="46236"/>
    <cellStyle name="Примечание 3 6 5" xfId="46237"/>
    <cellStyle name="Примечание 3 7" xfId="46238"/>
    <cellStyle name="Примечание 3 7 2" xfId="46239"/>
    <cellStyle name="Примечание 3 7 2 2" xfId="46240"/>
    <cellStyle name="Примечание 3 7 2 2 2" xfId="46241"/>
    <cellStyle name="Примечание 3 7 2 2 2 2" xfId="46242"/>
    <cellStyle name="Примечание 3 7 2 2 3" xfId="46243"/>
    <cellStyle name="Примечание 3 7 2 3" xfId="46244"/>
    <cellStyle name="Примечание 3 7 2 3 2" xfId="46245"/>
    <cellStyle name="Примечание 3 7 2 4" xfId="46246"/>
    <cellStyle name="Примечание 3 7 3" xfId="46247"/>
    <cellStyle name="Примечание 3 7 3 2" xfId="46248"/>
    <cellStyle name="Примечание 3 7 3 2 2" xfId="46249"/>
    <cellStyle name="Примечание 3 7 3 3" xfId="46250"/>
    <cellStyle name="Примечание 3 7 4" xfId="46251"/>
    <cellStyle name="Примечание 3 7 4 2" xfId="46252"/>
    <cellStyle name="Примечание 3 7 5" xfId="46253"/>
    <cellStyle name="Примечание 3 8" xfId="46254"/>
    <cellStyle name="Примечание 3 8 2" xfId="46255"/>
    <cellStyle name="Примечание 3 8 2 2" xfId="46256"/>
    <cellStyle name="Примечание 3 8 2 2 2" xfId="46257"/>
    <cellStyle name="Примечание 3 8 2 2 2 2" xfId="46258"/>
    <cellStyle name="Примечание 3 8 2 2 3" xfId="46259"/>
    <cellStyle name="Примечание 3 8 2 3" xfId="46260"/>
    <cellStyle name="Примечание 3 8 2 3 2" xfId="46261"/>
    <cellStyle name="Примечание 3 8 2 4" xfId="46262"/>
    <cellStyle name="Примечание 3 8 3" xfId="46263"/>
    <cellStyle name="Примечание 3 8 3 2" xfId="46264"/>
    <cellStyle name="Примечание 3 8 3 2 2" xfId="46265"/>
    <cellStyle name="Примечание 3 8 3 3" xfId="46266"/>
    <cellStyle name="Примечание 3 8 4" xfId="46267"/>
    <cellStyle name="Примечание 3 8 4 2" xfId="46268"/>
    <cellStyle name="Примечание 3 8 5" xfId="46269"/>
    <cellStyle name="Примечание 3 9" xfId="46270"/>
    <cellStyle name="Примечание 3 9 2" xfId="46271"/>
    <cellStyle name="Примечание 3 9 2 2" xfId="46272"/>
    <cellStyle name="Примечание 3 9 2 2 2" xfId="46273"/>
    <cellStyle name="Примечание 3 9 2 2 2 2" xfId="46274"/>
    <cellStyle name="Примечание 3 9 2 2 3" xfId="46275"/>
    <cellStyle name="Примечание 3 9 2 3" xfId="46276"/>
    <cellStyle name="Примечание 3 9 2 3 2" xfId="46277"/>
    <cellStyle name="Примечание 3 9 2 4" xfId="46278"/>
    <cellStyle name="Примечание 3 9 3" xfId="46279"/>
    <cellStyle name="Примечание 3 9 3 2" xfId="46280"/>
    <cellStyle name="Примечание 3 9 3 2 2" xfId="46281"/>
    <cellStyle name="Примечание 3 9 3 3" xfId="46282"/>
    <cellStyle name="Примечание 3 9 4" xfId="46283"/>
    <cellStyle name="Примечание 3 9 4 2" xfId="46284"/>
    <cellStyle name="Примечание 3 9 5" xfId="46285"/>
    <cellStyle name="Примечание 3_211590_новый" xfId="46286"/>
    <cellStyle name="Примечание 4" xfId="46287"/>
    <cellStyle name="Примечание 4 10" xfId="46288"/>
    <cellStyle name="Примечание 4 10 2" xfId="46289"/>
    <cellStyle name="Примечание 4 10 2 2" xfId="46290"/>
    <cellStyle name="Примечание 4 10 2 2 2" xfId="46291"/>
    <cellStyle name="Примечание 4 10 2 3" xfId="46292"/>
    <cellStyle name="Примечание 4 10 3" xfId="46293"/>
    <cellStyle name="Примечание 4 10 3 2" xfId="46294"/>
    <cellStyle name="Примечание 4 10 4" xfId="46295"/>
    <cellStyle name="Примечание 4 11" xfId="46296"/>
    <cellStyle name="Примечание 4 11 2" xfId="46297"/>
    <cellStyle name="Примечание 4 11 2 2" xfId="46298"/>
    <cellStyle name="Примечание 4 11 3" xfId="46299"/>
    <cellStyle name="Примечание 4 12" xfId="46300"/>
    <cellStyle name="Примечание 4 12 2" xfId="46301"/>
    <cellStyle name="Примечание 4 13" xfId="46302"/>
    <cellStyle name="Примечание 4 2" xfId="46303"/>
    <cellStyle name="Примечание 4 2 10" xfId="46304"/>
    <cellStyle name="Примечание 4 2 10 2" xfId="46305"/>
    <cellStyle name="Примечание 4 2 10 2 2" xfId="46306"/>
    <cellStyle name="Примечание 4 2 10 3" xfId="46307"/>
    <cellStyle name="Примечание 4 2 11" xfId="46308"/>
    <cellStyle name="Примечание 4 2 11 2" xfId="46309"/>
    <cellStyle name="Примечание 4 2 12" xfId="46310"/>
    <cellStyle name="Примечание 4 2 2" xfId="46311"/>
    <cellStyle name="Примечание 4 2 2 2" xfId="46312"/>
    <cellStyle name="Примечание 4 2 2 2 2" xfId="46313"/>
    <cellStyle name="Примечание 4 2 2 2 2 2" xfId="46314"/>
    <cellStyle name="Примечание 4 2 2 2 2 2 2" xfId="46315"/>
    <cellStyle name="Примечание 4 2 2 2 2 3" xfId="46316"/>
    <cellStyle name="Примечание 4 2 2 2 3" xfId="46317"/>
    <cellStyle name="Примечание 4 2 2 2 3 2" xfId="46318"/>
    <cellStyle name="Примечание 4 2 2 2 4" xfId="46319"/>
    <cellStyle name="Примечание 4 2 2 3" xfId="46320"/>
    <cellStyle name="Примечание 4 2 2 3 2" xfId="46321"/>
    <cellStyle name="Примечание 4 2 2 3 2 2" xfId="46322"/>
    <cellStyle name="Примечание 4 2 2 3 3" xfId="46323"/>
    <cellStyle name="Примечание 4 2 2 4" xfId="46324"/>
    <cellStyle name="Примечание 4 2 2 4 2" xfId="46325"/>
    <cellStyle name="Примечание 4 2 2 5" xfId="46326"/>
    <cellStyle name="Примечание 4 2 3" xfId="46327"/>
    <cellStyle name="Примечание 4 2 3 2" xfId="46328"/>
    <cellStyle name="Примечание 4 2 3 2 2" xfId="46329"/>
    <cellStyle name="Примечание 4 2 3 2 2 2" xfId="46330"/>
    <cellStyle name="Примечание 4 2 3 2 2 2 2" xfId="46331"/>
    <cellStyle name="Примечание 4 2 3 2 2 3" xfId="46332"/>
    <cellStyle name="Примечание 4 2 3 2 3" xfId="46333"/>
    <cellStyle name="Примечание 4 2 3 2 3 2" xfId="46334"/>
    <cellStyle name="Примечание 4 2 3 2 4" xfId="46335"/>
    <cellStyle name="Примечание 4 2 3 3" xfId="46336"/>
    <cellStyle name="Примечание 4 2 3 3 2" xfId="46337"/>
    <cellStyle name="Примечание 4 2 3 3 2 2" xfId="46338"/>
    <cellStyle name="Примечание 4 2 3 3 3" xfId="46339"/>
    <cellStyle name="Примечание 4 2 3 4" xfId="46340"/>
    <cellStyle name="Примечание 4 2 3 4 2" xfId="46341"/>
    <cellStyle name="Примечание 4 2 3 5" xfId="46342"/>
    <cellStyle name="Примечание 4 2 4" xfId="46343"/>
    <cellStyle name="Примечание 4 2 4 2" xfId="46344"/>
    <cellStyle name="Примечание 4 2 4 2 2" xfId="46345"/>
    <cellStyle name="Примечание 4 2 4 2 2 2" xfId="46346"/>
    <cellStyle name="Примечание 4 2 4 2 2 2 2" xfId="46347"/>
    <cellStyle name="Примечание 4 2 4 2 2 3" xfId="46348"/>
    <cellStyle name="Примечание 4 2 4 2 3" xfId="46349"/>
    <cellStyle name="Примечание 4 2 4 2 3 2" xfId="46350"/>
    <cellStyle name="Примечание 4 2 4 2 4" xfId="46351"/>
    <cellStyle name="Примечание 4 2 4 3" xfId="46352"/>
    <cellStyle name="Примечание 4 2 4 3 2" xfId="46353"/>
    <cellStyle name="Примечание 4 2 4 3 2 2" xfId="46354"/>
    <cellStyle name="Примечание 4 2 4 3 3" xfId="46355"/>
    <cellStyle name="Примечание 4 2 4 4" xfId="46356"/>
    <cellStyle name="Примечание 4 2 4 4 2" xfId="46357"/>
    <cellStyle name="Примечание 4 2 4 5" xfId="46358"/>
    <cellStyle name="Примечание 4 2 5" xfId="46359"/>
    <cellStyle name="Примечание 4 2 5 2" xfId="46360"/>
    <cellStyle name="Примечание 4 2 5 2 2" xfId="46361"/>
    <cellStyle name="Примечание 4 2 5 2 2 2" xfId="46362"/>
    <cellStyle name="Примечание 4 2 5 2 2 2 2" xfId="46363"/>
    <cellStyle name="Примечание 4 2 5 2 2 3" xfId="46364"/>
    <cellStyle name="Примечание 4 2 5 2 3" xfId="46365"/>
    <cellStyle name="Примечание 4 2 5 2 3 2" xfId="46366"/>
    <cellStyle name="Примечание 4 2 5 2 4" xfId="46367"/>
    <cellStyle name="Примечание 4 2 5 3" xfId="46368"/>
    <cellStyle name="Примечание 4 2 5 3 2" xfId="46369"/>
    <cellStyle name="Примечание 4 2 5 3 2 2" xfId="46370"/>
    <cellStyle name="Примечание 4 2 5 3 3" xfId="46371"/>
    <cellStyle name="Примечание 4 2 5 4" xfId="46372"/>
    <cellStyle name="Примечание 4 2 5 4 2" xfId="46373"/>
    <cellStyle name="Примечание 4 2 5 5" xfId="46374"/>
    <cellStyle name="Примечание 4 2 6" xfId="46375"/>
    <cellStyle name="Примечание 4 2 6 2" xfId="46376"/>
    <cellStyle name="Примечание 4 2 6 2 2" xfId="46377"/>
    <cellStyle name="Примечание 4 2 6 2 2 2" xfId="46378"/>
    <cellStyle name="Примечание 4 2 6 2 2 2 2" xfId="46379"/>
    <cellStyle name="Примечание 4 2 6 2 2 3" xfId="46380"/>
    <cellStyle name="Примечание 4 2 6 2 3" xfId="46381"/>
    <cellStyle name="Примечание 4 2 6 2 3 2" xfId="46382"/>
    <cellStyle name="Примечание 4 2 6 2 4" xfId="46383"/>
    <cellStyle name="Примечание 4 2 6 3" xfId="46384"/>
    <cellStyle name="Примечание 4 2 6 3 2" xfId="46385"/>
    <cellStyle name="Примечание 4 2 6 3 2 2" xfId="46386"/>
    <cellStyle name="Примечание 4 2 6 3 3" xfId="46387"/>
    <cellStyle name="Примечание 4 2 6 4" xfId="46388"/>
    <cellStyle name="Примечание 4 2 6 4 2" xfId="46389"/>
    <cellStyle name="Примечание 4 2 6 5" xfId="46390"/>
    <cellStyle name="Примечание 4 2 7" xfId="46391"/>
    <cellStyle name="Примечание 4 2 7 2" xfId="46392"/>
    <cellStyle name="Примечание 4 2 7 2 2" xfId="46393"/>
    <cellStyle name="Примечание 4 2 7 2 2 2" xfId="46394"/>
    <cellStyle name="Примечание 4 2 7 2 2 2 2" xfId="46395"/>
    <cellStyle name="Примечание 4 2 7 2 2 3" xfId="46396"/>
    <cellStyle name="Примечание 4 2 7 2 3" xfId="46397"/>
    <cellStyle name="Примечание 4 2 7 2 3 2" xfId="46398"/>
    <cellStyle name="Примечание 4 2 7 2 4" xfId="46399"/>
    <cellStyle name="Примечание 4 2 7 3" xfId="46400"/>
    <cellStyle name="Примечание 4 2 7 3 2" xfId="46401"/>
    <cellStyle name="Примечание 4 2 7 3 2 2" xfId="46402"/>
    <cellStyle name="Примечание 4 2 7 3 3" xfId="46403"/>
    <cellStyle name="Примечание 4 2 7 4" xfId="46404"/>
    <cellStyle name="Примечание 4 2 7 4 2" xfId="46405"/>
    <cellStyle name="Примечание 4 2 7 5" xfId="46406"/>
    <cellStyle name="Примечание 4 2 8" xfId="46407"/>
    <cellStyle name="Примечание 4 2 8 2" xfId="46408"/>
    <cellStyle name="Примечание 4 2 8 2 2" xfId="46409"/>
    <cellStyle name="Примечание 4 2 8 2 2 2" xfId="46410"/>
    <cellStyle name="Примечание 4 2 8 2 2 2 2" xfId="46411"/>
    <cellStyle name="Примечание 4 2 8 2 2 3" xfId="46412"/>
    <cellStyle name="Примечание 4 2 8 2 3" xfId="46413"/>
    <cellStyle name="Примечание 4 2 8 2 3 2" xfId="46414"/>
    <cellStyle name="Примечание 4 2 8 2 4" xfId="46415"/>
    <cellStyle name="Примечание 4 2 8 3" xfId="46416"/>
    <cellStyle name="Примечание 4 2 8 3 2" xfId="46417"/>
    <cellStyle name="Примечание 4 2 8 3 2 2" xfId="46418"/>
    <cellStyle name="Примечание 4 2 8 3 3" xfId="46419"/>
    <cellStyle name="Примечание 4 2 8 4" xfId="46420"/>
    <cellStyle name="Примечание 4 2 8 4 2" xfId="46421"/>
    <cellStyle name="Примечание 4 2 8 5" xfId="46422"/>
    <cellStyle name="Примечание 4 2 9" xfId="46423"/>
    <cellStyle name="Примечание 4 2 9 2" xfId="46424"/>
    <cellStyle name="Примечание 4 2 9 2 2" xfId="46425"/>
    <cellStyle name="Примечание 4 2 9 2 2 2" xfId="46426"/>
    <cellStyle name="Примечание 4 2 9 2 3" xfId="46427"/>
    <cellStyle name="Примечание 4 2 9 3" xfId="46428"/>
    <cellStyle name="Примечание 4 2 9 3 2" xfId="46429"/>
    <cellStyle name="Примечание 4 2 9 4" xfId="46430"/>
    <cellStyle name="Примечание 4 3" xfId="46431"/>
    <cellStyle name="Примечание 4 3 2" xfId="46432"/>
    <cellStyle name="Примечание 4 3 2 2" xfId="46433"/>
    <cellStyle name="Примечание 4 3 2 2 2" xfId="46434"/>
    <cellStyle name="Примечание 4 3 2 2 2 2" xfId="46435"/>
    <cellStyle name="Примечание 4 3 2 2 3" xfId="46436"/>
    <cellStyle name="Примечание 4 3 2 3" xfId="46437"/>
    <cellStyle name="Примечание 4 3 2 3 2" xfId="46438"/>
    <cellStyle name="Примечание 4 3 2 4" xfId="46439"/>
    <cellStyle name="Примечание 4 3 3" xfId="46440"/>
    <cellStyle name="Примечание 4 3 3 2" xfId="46441"/>
    <cellStyle name="Примечание 4 3 3 2 2" xfId="46442"/>
    <cellStyle name="Примечание 4 3 3 3" xfId="46443"/>
    <cellStyle name="Примечание 4 3 4" xfId="46444"/>
    <cellStyle name="Примечание 4 3 4 2" xfId="46445"/>
    <cellStyle name="Примечание 4 3 5" xfId="46446"/>
    <cellStyle name="Примечание 4 4" xfId="46447"/>
    <cellStyle name="Примечание 4 4 2" xfId="46448"/>
    <cellStyle name="Примечание 4 4 2 2" xfId="46449"/>
    <cellStyle name="Примечание 4 4 2 2 2" xfId="46450"/>
    <cellStyle name="Примечание 4 4 2 2 2 2" xfId="46451"/>
    <cellStyle name="Примечание 4 4 2 2 3" xfId="46452"/>
    <cellStyle name="Примечание 4 4 2 3" xfId="46453"/>
    <cellStyle name="Примечание 4 4 2 3 2" xfId="46454"/>
    <cellStyle name="Примечание 4 4 2 4" xfId="46455"/>
    <cellStyle name="Примечание 4 4 3" xfId="46456"/>
    <cellStyle name="Примечание 4 4 3 2" xfId="46457"/>
    <cellStyle name="Примечание 4 4 3 2 2" xfId="46458"/>
    <cellStyle name="Примечание 4 4 3 3" xfId="46459"/>
    <cellStyle name="Примечание 4 4 4" xfId="46460"/>
    <cellStyle name="Примечание 4 4 4 2" xfId="46461"/>
    <cellStyle name="Примечание 4 4 5" xfId="46462"/>
    <cellStyle name="Примечание 4 5" xfId="46463"/>
    <cellStyle name="Примечание 4 5 2" xfId="46464"/>
    <cellStyle name="Примечание 4 5 2 2" xfId="46465"/>
    <cellStyle name="Примечание 4 5 2 2 2" xfId="46466"/>
    <cellStyle name="Примечание 4 5 2 2 2 2" xfId="46467"/>
    <cellStyle name="Примечание 4 5 2 2 3" xfId="46468"/>
    <cellStyle name="Примечание 4 5 2 3" xfId="46469"/>
    <cellStyle name="Примечание 4 5 2 3 2" xfId="46470"/>
    <cellStyle name="Примечание 4 5 2 4" xfId="46471"/>
    <cellStyle name="Примечание 4 5 3" xfId="46472"/>
    <cellStyle name="Примечание 4 5 3 2" xfId="46473"/>
    <cellStyle name="Примечание 4 5 3 2 2" xfId="46474"/>
    <cellStyle name="Примечание 4 5 3 3" xfId="46475"/>
    <cellStyle name="Примечание 4 5 4" xfId="46476"/>
    <cellStyle name="Примечание 4 5 4 2" xfId="46477"/>
    <cellStyle name="Примечание 4 5 5" xfId="46478"/>
    <cellStyle name="Примечание 4 6" xfId="46479"/>
    <cellStyle name="Примечание 4 6 2" xfId="46480"/>
    <cellStyle name="Примечание 4 6 2 2" xfId="46481"/>
    <cellStyle name="Примечание 4 6 2 2 2" xfId="46482"/>
    <cellStyle name="Примечание 4 6 2 2 2 2" xfId="46483"/>
    <cellStyle name="Примечание 4 6 2 2 3" xfId="46484"/>
    <cellStyle name="Примечание 4 6 2 3" xfId="46485"/>
    <cellStyle name="Примечание 4 6 2 3 2" xfId="46486"/>
    <cellStyle name="Примечание 4 6 2 4" xfId="46487"/>
    <cellStyle name="Примечание 4 6 3" xfId="46488"/>
    <cellStyle name="Примечание 4 6 3 2" xfId="46489"/>
    <cellStyle name="Примечание 4 6 3 2 2" xfId="46490"/>
    <cellStyle name="Примечание 4 6 3 3" xfId="46491"/>
    <cellStyle name="Примечание 4 6 4" xfId="46492"/>
    <cellStyle name="Примечание 4 6 4 2" xfId="46493"/>
    <cellStyle name="Примечание 4 6 5" xfId="46494"/>
    <cellStyle name="Примечание 4 7" xfId="46495"/>
    <cellStyle name="Примечание 4 7 2" xfId="46496"/>
    <cellStyle name="Примечание 4 7 2 2" xfId="46497"/>
    <cellStyle name="Примечание 4 7 2 2 2" xfId="46498"/>
    <cellStyle name="Примечание 4 7 2 2 2 2" xfId="46499"/>
    <cellStyle name="Примечание 4 7 2 2 3" xfId="46500"/>
    <cellStyle name="Примечание 4 7 2 3" xfId="46501"/>
    <cellStyle name="Примечание 4 7 2 3 2" xfId="46502"/>
    <cellStyle name="Примечание 4 7 2 4" xfId="46503"/>
    <cellStyle name="Примечание 4 7 3" xfId="46504"/>
    <cellStyle name="Примечание 4 7 3 2" xfId="46505"/>
    <cellStyle name="Примечание 4 7 3 2 2" xfId="46506"/>
    <cellStyle name="Примечание 4 7 3 3" xfId="46507"/>
    <cellStyle name="Примечание 4 7 4" xfId="46508"/>
    <cellStyle name="Примечание 4 7 4 2" xfId="46509"/>
    <cellStyle name="Примечание 4 7 5" xfId="46510"/>
    <cellStyle name="Примечание 4 8" xfId="46511"/>
    <cellStyle name="Примечание 4 8 2" xfId="46512"/>
    <cellStyle name="Примечание 4 8 2 2" xfId="46513"/>
    <cellStyle name="Примечание 4 8 2 2 2" xfId="46514"/>
    <cellStyle name="Примечание 4 8 2 2 2 2" xfId="46515"/>
    <cellStyle name="Примечание 4 8 2 2 3" xfId="46516"/>
    <cellStyle name="Примечание 4 8 2 3" xfId="46517"/>
    <cellStyle name="Примечание 4 8 2 3 2" xfId="46518"/>
    <cellStyle name="Примечание 4 8 2 4" xfId="46519"/>
    <cellStyle name="Примечание 4 8 3" xfId="46520"/>
    <cellStyle name="Примечание 4 8 3 2" xfId="46521"/>
    <cellStyle name="Примечание 4 8 3 2 2" xfId="46522"/>
    <cellStyle name="Примечание 4 8 3 3" xfId="46523"/>
    <cellStyle name="Примечание 4 8 4" xfId="46524"/>
    <cellStyle name="Примечание 4 8 4 2" xfId="46525"/>
    <cellStyle name="Примечание 4 8 5" xfId="46526"/>
    <cellStyle name="Примечание 4 9" xfId="46527"/>
    <cellStyle name="Примечание 4 9 2" xfId="46528"/>
    <cellStyle name="Примечание 4 9 2 2" xfId="46529"/>
    <cellStyle name="Примечание 4 9 2 2 2" xfId="46530"/>
    <cellStyle name="Примечание 4 9 2 2 2 2" xfId="46531"/>
    <cellStyle name="Примечание 4 9 2 2 3" xfId="46532"/>
    <cellStyle name="Примечание 4 9 2 3" xfId="46533"/>
    <cellStyle name="Примечание 4 9 2 3 2" xfId="46534"/>
    <cellStyle name="Примечание 4 9 2 4" xfId="46535"/>
    <cellStyle name="Примечание 4 9 3" xfId="46536"/>
    <cellStyle name="Примечание 4 9 3 2" xfId="46537"/>
    <cellStyle name="Примечание 4 9 3 2 2" xfId="46538"/>
    <cellStyle name="Примечание 4 9 3 3" xfId="46539"/>
    <cellStyle name="Примечание 4 9 4" xfId="46540"/>
    <cellStyle name="Примечание 4 9 4 2" xfId="46541"/>
    <cellStyle name="Примечание 4 9 5" xfId="46542"/>
    <cellStyle name="Примечание 4_511764" xfId="46543"/>
    <cellStyle name="Примечание 5" xfId="46544"/>
    <cellStyle name="Примечание 5 2" xfId="46545"/>
    <cellStyle name="Примечание 6" xfId="46546"/>
    <cellStyle name="Примечание 6 2" xfId="46547"/>
    <cellStyle name="Примечание 6 2 2" xfId="46548"/>
    <cellStyle name="Примечание 6 2 2 2" xfId="46549"/>
    <cellStyle name="Примечание 6 2 2 2 2" xfId="46550"/>
    <cellStyle name="Примечание 6 2 2 3" xfId="46551"/>
    <cellStyle name="Примечание 6 2 3" xfId="46552"/>
    <cellStyle name="Примечание 6 2 3 2" xfId="46553"/>
    <cellStyle name="Примечание 6 2 4" xfId="46554"/>
    <cellStyle name="Примечание 6 3" xfId="46555"/>
    <cellStyle name="Примечание 6 3 2" xfId="46556"/>
    <cellStyle name="Примечание 6 3 2 2" xfId="46557"/>
    <cellStyle name="Примечание 6 3 3" xfId="46558"/>
    <cellStyle name="Примечание 6 4" xfId="46559"/>
    <cellStyle name="Примечание 6 4 2" xfId="46560"/>
    <cellStyle name="Примечание 6 5" xfId="46561"/>
    <cellStyle name="Примечание 7" xfId="46562"/>
    <cellStyle name="Примечание 7 2" xfId="46563"/>
    <cellStyle name="Примечание 7 2 2" xfId="46564"/>
    <cellStyle name="Примечание 7 2 2 2" xfId="46565"/>
    <cellStyle name="Примечание 7 2 2 2 2" xfId="46566"/>
    <cellStyle name="Примечание 7 2 2 3" xfId="46567"/>
    <cellStyle name="Примечание 7 2 3" xfId="46568"/>
    <cellStyle name="Примечание 7 2 3 2" xfId="46569"/>
    <cellStyle name="Примечание 7 2 4" xfId="46570"/>
    <cellStyle name="Примечание 7 3" xfId="46571"/>
    <cellStyle name="Примечание 7 3 2" xfId="46572"/>
    <cellStyle name="Примечание 7 3 2 2" xfId="46573"/>
    <cellStyle name="Примечание 7 3 3" xfId="46574"/>
    <cellStyle name="Примечание 7 4" xfId="46575"/>
    <cellStyle name="Примечание 7 4 2" xfId="46576"/>
    <cellStyle name="Примечание 7 5" xfId="46577"/>
    <cellStyle name="Процентный 10" xfId="106"/>
    <cellStyle name="Процентный 10 2" xfId="46578"/>
    <cellStyle name="Процентный 10 2 2" xfId="46579"/>
    <cellStyle name="Процентный 10 2 3" xfId="46580"/>
    <cellStyle name="Процентный 10 3" xfId="46581"/>
    <cellStyle name="Процентный 10 4" xfId="46582"/>
    <cellStyle name="Процентный 11" xfId="119"/>
    <cellStyle name="Процентный 11 2" xfId="46583"/>
    <cellStyle name="Процентный 11 2 2" xfId="46584"/>
    <cellStyle name="Процентный 11 3" xfId="46585"/>
    <cellStyle name="Процентный 11 4" xfId="46586"/>
    <cellStyle name="Процентный 12" xfId="121"/>
    <cellStyle name="Процентный 12 2" xfId="46587"/>
    <cellStyle name="Процентный 12 2 2" xfId="46588"/>
    <cellStyle name="Процентный 12 3" xfId="46589"/>
    <cellStyle name="Процентный 12 3 2" xfId="46590"/>
    <cellStyle name="Процентный 12 4" xfId="46591"/>
    <cellStyle name="Процентный 13" xfId="123"/>
    <cellStyle name="Процентный 13 2" xfId="46592"/>
    <cellStyle name="Процентный 13 2 2" xfId="46593"/>
    <cellStyle name="Процентный 13 3" xfId="46594"/>
    <cellStyle name="Процентный 14" xfId="46595"/>
    <cellStyle name="Процентный 14 2" xfId="46596"/>
    <cellStyle name="Процентный 14 2 2" xfId="46597"/>
    <cellStyle name="Процентный 14 3" xfId="46598"/>
    <cellStyle name="Процентный 15" xfId="46599"/>
    <cellStyle name="Процентный 15 2" xfId="46600"/>
    <cellStyle name="Процентный 16" xfId="46601"/>
    <cellStyle name="Процентный 17" xfId="46936"/>
    <cellStyle name="Процентный 18" xfId="46942"/>
    <cellStyle name="Процентный 19" xfId="46947"/>
    <cellStyle name="Процентный 2" xfId="5"/>
    <cellStyle name="Процентный 2 2" xfId="112"/>
    <cellStyle name="Процентный 2 2 2" xfId="46602"/>
    <cellStyle name="Процентный 2 2 3" xfId="46603"/>
    <cellStyle name="Процентный 2 3" xfId="46604"/>
    <cellStyle name="Процентный 2 3 2" xfId="46605"/>
    <cellStyle name="Процентный 2 3 3" xfId="46606"/>
    <cellStyle name="Процентный 2 4" xfId="46607"/>
    <cellStyle name="Процентный 2 4 2" xfId="46608"/>
    <cellStyle name="Процентный 2 5" xfId="46609"/>
    <cellStyle name="Процентный 2 6" xfId="46610"/>
    <cellStyle name="Процентный 2 7" xfId="46611"/>
    <cellStyle name="Процентный 2 8" xfId="46612"/>
    <cellStyle name="Процентный 20" xfId="46953"/>
    <cellStyle name="Процентный 21" xfId="46972"/>
    <cellStyle name="Процентный 3" xfId="20"/>
    <cellStyle name="Процентный 3 2" xfId="46613"/>
    <cellStyle name="Процентный 3 2 2" xfId="46614"/>
    <cellStyle name="Процентный 3 3" xfId="46615"/>
    <cellStyle name="Процентный 3 3 2" xfId="46616"/>
    <cellStyle name="Процентный 3 4" xfId="46617"/>
    <cellStyle name="Процентный 3 4 2" xfId="46618"/>
    <cellStyle name="Процентный 3 5" xfId="46619"/>
    <cellStyle name="Процентный 3 6" xfId="46620"/>
    <cellStyle name="Процентный 4" xfId="36"/>
    <cellStyle name="Процентный 4 2" xfId="46621"/>
    <cellStyle name="Процентный 4 2 2" xfId="46622"/>
    <cellStyle name="Процентный 4 2 2 2" xfId="18"/>
    <cellStyle name="Процентный 4 2 2 2 2" xfId="50"/>
    <cellStyle name="Процентный 4 2 2 2 2 2" xfId="46623"/>
    <cellStyle name="Процентный 4 2 2 2 2 2 2" xfId="46624"/>
    <cellStyle name="Процентный 4 2 2 2 2 2 3" xfId="46625"/>
    <cellStyle name="Процентный 4 2 2 2 2 3" xfId="46626"/>
    <cellStyle name="Процентный 4 2 2 2 2 4" xfId="46627"/>
    <cellStyle name="Процентный 4 2 2 2 3" xfId="79"/>
    <cellStyle name="Процентный 4 2 2 2 3 2" xfId="46628"/>
    <cellStyle name="Процентный 4 2 2 2 3 3" xfId="46629"/>
    <cellStyle name="Процентный 4 2 2 2 4" xfId="113"/>
    <cellStyle name="Процентный 4 2 2 2 4 2" xfId="46630"/>
    <cellStyle name="Процентный 4 2 2 2 5" xfId="128"/>
    <cellStyle name="Процентный 4 2 2 2 5 2" xfId="46631"/>
    <cellStyle name="Процентный 4 2 2 2 5 3" xfId="46632"/>
    <cellStyle name="Процентный 4 2 2 2 6" xfId="46633"/>
    <cellStyle name="Процентный 4 2 2 2 7" xfId="46634"/>
    <cellStyle name="Процентный 4 2 2 3" xfId="46635"/>
    <cellStyle name="Процентный 4 2 3" xfId="46636"/>
    <cellStyle name="Процентный 4 3" xfId="46637"/>
    <cellStyle name="Процентный 4 4" xfId="46638"/>
    <cellStyle name="Процентный 5" xfId="40"/>
    <cellStyle name="Процентный 5 2" xfId="46639"/>
    <cellStyle name="Процентный 5 3" xfId="46640"/>
    <cellStyle name="Процентный 6" xfId="48"/>
    <cellStyle name="Процентный 6 2" xfId="46641"/>
    <cellStyle name="Процентный 6 2 2" xfId="46642"/>
    <cellStyle name="Процентный 6 2 2 2" xfId="46643"/>
    <cellStyle name="Процентный 6 2 3" xfId="46644"/>
    <cellStyle name="Процентный 6 3" xfId="46645"/>
    <cellStyle name="Процентный 7" xfId="62"/>
    <cellStyle name="Процентный 7 2" xfId="46646"/>
    <cellStyle name="Процентный 7 2 2" xfId="46647"/>
    <cellStyle name="Процентный 7 2 3" xfId="46648"/>
    <cellStyle name="Процентный 7 3" xfId="46649"/>
    <cellStyle name="Процентный 7 3 2" xfId="46650"/>
    <cellStyle name="Процентный 7 4" xfId="46651"/>
    <cellStyle name="Процентный 7 4 2" xfId="46652"/>
    <cellStyle name="Процентный 7 5" xfId="46653"/>
    <cellStyle name="Процентный 7 6" xfId="46654"/>
    <cellStyle name="Процентный 7 7" xfId="46926"/>
    <cellStyle name="Процентный 8" xfId="88"/>
    <cellStyle name="Процентный 8 2" xfId="46655"/>
    <cellStyle name="Процентный 8 2 2" xfId="46656"/>
    <cellStyle name="Процентный 8 2 3" xfId="46657"/>
    <cellStyle name="Процентный 8 3" xfId="46658"/>
    <cellStyle name="Процентный 8 3 2" xfId="46659"/>
    <cellStyle name="Процентный 8 4" xfId="46660"/>
    <cellStyle name="Процентный 8 5" xfId="46661"/>
    <cellStyle name="Процентный 9" xfId="100"/>
    <cellStyle name="Процентный 9 2" xfId="46662"/>
    <cellStyle name="Процентный 9 2 2" xfId="46663"/>
    <cellStyle name="Процентный 9 3" xfId="46664"/>
    <cellStyle name="Процентный 9 4" xfId="46665"/>
    <cellStyle name="Связанная ячейка 2" xfId="46666"/>
    <cellStyle name="Связанная ячейка 3" xfId="46667"/>
    <cellStyle name="Связанная ячейка 4" xfId="46668"/>
    <cellStyle name="Связанная ячейка 5" xfId="46669"/>
    <cellStyle name="Стиль 1" xfId="46670"/>
    <cellStyle name="Текст предупреждения 2" xfId="46671"/>
    <cellStyle name="Текст предупреждения 3" xfId="46672"/>
    <cellStyle name="Текст предупреждения 4" xfId="46673"/>
    <cellStyle name="Текст предупреждения 5" xfId="46674"/>
    <cellStyle name="Финансовый" xfId="46929" builtinId="3"/>
    <cellStyle name="Финансовый 10" xfId="73"/>
    <cellStyle name="Финансовый 10 2" xfId="46675"/>
    <cellStyle name="Финансовый 10 2 2" xfId="46676"/>
    <cellStyle name="Финансовый 10 2 2 2" xfId="46677"/>
    <cellStyle name="Финансовый 10 2 3" xfId="46678"/>
    <cellStyle name="Финансовый 10 3" xfId="46679"/>
    <cellStyle name="Финансовый 10 3 2" xfId="46680"/>
    <cellStyle name="Финансовый 10 4" xfId="46681"/>
    <cellStyle name="Финансовый 10 4 2" xfId="46682"/>
    <cellStyle name="Финансовый 10 5" xfId="46683"/>
    <cellStyle name="Финансовый 11" xfId="81"/>
    <cellStyle name="Финансовый 11 2" xfId="46684"/>
    <cellStyle name="Финансовый 11 3" xfId="46685"/>
    <cellStyle name="Финансовый 12" xfId="89"/>
    <cellStyle name="Финансовый 12 2" xfId="46686"/>
    <cellStyle name="Финансовый 13" xfId="90"/>
    <cellStyle name="Финансовый 13 2" xfId="46687"/>
    <cellStyle name="Финансовый 14" xfId="92"/>
    <cellStyle name="Финансовый 14 2" xfId="46688"/>
    <cellStyle name="Финансовый 14 2 2" xfId="46689"/>
    <cellStyle name="Финансовый 14 3" xfId="46690"/>
    <cellStyle name="Финансовый 15" xfId="99"/>
    <cellStyle name="Финансовый 15 2" xfId="46691"/>
    <cellStyle name="Финансовый 16" xfId="109"/>
    <cellStyle name="Финансовый 16 2" xfId="46692"/>
    <cellStyle name="Финансовый 17" xfId="115"/>
    <cellStyle name="Финансовый 17 2" xfId="46693"/>
    <cellStyle name="Финансовый 18" xfId="124"/>
    <cellStyle name="Финансовый 18 2" xfId="46694"/>
    <cellStyle name="Финансовый 19" xfId="46695"/>
    <cellStyle name="Финансовый 19 2" xfId="46696"/>
    <cellStyle name="Финансовый 2" xfId="6"/>
    <cellStyle name="Финансовый 2 10" xfId="46697"/>
    <cellStyle name="Финансовый 2 10 2" xfId="46698"/>
    <cellStyle name="Финансовый 2 10 3" xfId="46699"/>
    <cellStyle name="Финансовый 2 10 3 2" xfId="46700"/>
    <cellStyle name="Финансовый 2 10 4" xfId="46701"/>
    <cellStyle name="Финансовый 2 11" xfId="46702"/>
    <cellStyle name="Финансовый 2 11 2" xfId="46703"/>
    <cellStyle name="Финансовый 2 11 2 2" xfId="46704"/>
    <cellStyle name="Финансовый 2 11 3" xfId="46705"/>
    <cellStyle name="Финансовый 2 12" xfId="46706"/>
    <cellStyle name="Финансовый 2 12 2" xfId="46707"/>
    <cellStyle name="Финансовый 2 12 2 2" xfId="46708"/>
    <cellStyle name="Финансовый 2 12 3" xfId="46709"/>
    <cellStyle name="Финансовый 2 13" xfId="46710"/>
    <cellStyle name="Финансовый 2 13 2" xfId="46711"/>
    <cellStyle name="Финансовый 2 14" xfId="46712"/>
    <cellStyle name="Финансовый 2 14 2" xfId="46713"/>
    <cellStyle name="Финансовый 2 15" xfId="46714"/>
    <cellStyle name="Финансовый 2 15 2" xfId="46715"/>
    <cellStyle name="Финансовый 2 16" xfId="46716"/>
    <cellStyle name="Финансовый 2 17" xfId="46717"/>
    <cellStyle name="Финансовый 2 2" xfId="46718"/>
    <cellStyle name="Финансовый 2 2 2" xfId="46719"/>
    <cellStyle name="Финансовый 2 2 2 2" xfId="46720"/>
    <cellStyle name="Финансовый 2 2 2 2 2" xfId="46721"/>
    <cellStyle name="Финансовый 2 2 2 2 2 2" xfId="46722"/>
    <cellStyle name="Финансовый 2 2 2 2 3" xfId="46723"/>
    <cellStyle name="Финансовый 2 2 2 2 3 2" xfId="46724"/>
    <cellStyle name="Финансовый 2 2 2 2 4" xfId="46725"/>
    <cellStyle name="Финансовый 2 2 2 3" xfId="46726"/>
    <cellStyle name="Финансовый 2 2 2 4" xfId="46727"/>
    <cellStyle name="Финансовый 2 2 2 4 2" xfId="46728"/>
    <cellStyle name="Финансовый 2 2 2 4 3" xfId="46729"/>
    <cellStyle name="Финансовый 2 2 2_Лист2" xfId="46730"/>
    <cellStyle name="Финансовый 2 2 3" xfId="46731"/>
    <cellStyle name="Финансовый 2 2 3 2" xfId="46732"/>
    <cellStyle name="Финансовый 2 2 3 3" xfId="46733"/>
    <cellStyle name="Финансовый 2 2 3 4" xfId="46734"/>
    <cellStyle name="Финансовый 2 2 4" xfId="46735"/>
    <cellStyle name="Финансовый 2 2 5" xfId="46736"/>
    <cellStyle name="Финансовый 2 2_по отдельным тарифам" xfId="46737"/>
    <cellStyle name="Финансовый 2 3" xfId="46738"/>
    <cellStyle name="Финансовый 2 3 2" xfId="46739"/>
    <cellStyle name="Финансовый 2 3 2 2" xfId="46740"/>
    <cellStyle name="Финансовый 2 3 2 3" xfId="46741"/>
    <cellStyle name="Финансовый 2 3 2 4" xfId="46742"/>
    <cellStyle name="Финансовый 2 3 3" xfId="46743"/>
    <cellStyle name="Финансовый 2 3 4" xfId="46744"/>
    <cellStyle name="Финансовый 2 3 4 2" xfId="46745"/>
    <cellStyle name="Финансовый 2 3 5" xfId="46746"/>
    <cellStyle name="Финансовый 2 3 6" xfId="46747"/>
    <cellStyle name="Финансовый 2 3_С00-С80, С97, D00-D09 (8 мес)" xfId="46748"/>
    <cellStyle name="Финансовый 2 4" xfId="46749"/>
    <cellStyle name="Финансовый 2 4 2" xfId="46750"/>
    <cellStyle name="Финансовый 2 4 2 2" xfId="46751"/>
    <cellStyle name="Финансовый 2 4 2 2 2" xfId="46752"/>
    <cellStyle name="Финансовый 2 4 2 3" xfId="46753"/>
    <cellStyle name="Финансовый 2 4 2 3 2" xfId="46754"/>
    <cellStyle name="Финансовый 2 4 2 3 2 2" xfId="46755"/>
    <cellStyle name="Финансовый 2 4 2 3 3" xfId="46756"/>
    <cellStyle name="Финансовый 2 4 2 4" xfId="46757"/>
    <cellStyle name="Финансовый 2 4 2 4 2" xfId="46758"/>
    <cellStyle name="Финансовый 2 4 2 5" xfId="46759"/>
    <cellStyle name="Финансовый 2 4 2 6" xfId="46760"/>
    <cellStyle name="Финансовый 2 4 2 7" xfId="46761"/>
    <cellStyle name="Финансовый 2 4 3" xfId="46762"/>
    <cellStyle name="Финансовый 2 4 3 2" xfId="46763"/>
    <cellStyle name="Финансовый 2 4 4" xfId="46764"/>
    <cellStyle name="Финансовый 2 4 4 2" xfId="46765"/>
    <cellStyle name="Финансовый 2 4 5" xfId="46766"/>
    <cellStyle name="Финансовый 2 4 6" xfId="46767"/>
    <cellStyle name="Финансовый 2 4 7" xfId="46768"/>
    <cellStyle name="Финансовый 2 5" xfId="46769"/>
    <cellStyle name="Финансовый 2 5 2" xfId="46770"/>
    <cellStyle name="Финансовый 2 5 2 2" xfId="46771"/>
    <cellStyle name="Финансовый 2 5 2 2 2" xfId="46772"/>
    <cellStyle name="Финансовый 2 5 2 3" xfId="46773"/>
    <cellStyle name="Финансовый 2 5 2 3 2" xfId="46774"/>
    <cellStyle name="Финансовый 2 5 2 4" xfId="46775"/>
    <cellStyle name="Финансовый 2 5 3" xfId="46776"/>
    <cellStyle name="Финансовый 2 5 4" xfId="46777"/>
    <cellStyle name="Финансовый 2 5 5" xfId="46778"/>
    <cellStyle name="Финансовый 2 5 5 2" xfId="46779"/>
    <cellStyle name="Финансовый 2 5 5 3" xfId="46780"/>
    <cellStyle name="Финансовый 2 5 6" xfId="46781"/>
    <cellStyle name="Финансовый 2 5_Лист2" xfId="46782"/>
    <cellStyle name="Финансовый 2 6" xfId="46783"/>
    <cellStyle name="Финансовый 2 6 2" xfId="46784"/>
    <cellStyle name="Финансовый 2 6 2 2" xfId="46785"/>
    <cellStyle name="Финансовый 2 6 2 2 2" xfId="46786"/>
    <cellStyle name="Финансовый 2 6 2 2 2 2" xfId="46787"/>
    <cellStyle name="Финансовый 2 6 2 2 3" xfId="46788"/>
    <cellStyle name="Финансовый 2 6 2 3" xfId="46789"/>
    <cellStyle name="Финансовый 2 6 2 3 2" xfId="46790"/>
    <cellStyle name="Финансовый 2 6 2 3 2 2" xfId="46791"/>
    <cellStyle name="Финансовый 2 6 2 3 2 2 2" xfId="46792"/>
    <cellStyle name="Финансовый 2 6 2 3 2 3" xfId="46793"/>
    <cellStyle name="Финансовый 2 6 2 3 3" xfId="46794"/>
    <cellStyle name="Финансовый 2 6 2 3 3 2" xfId="46795"/>
    <cellStyle name="Финансовый 2 6 2 3 4" xfId="46796"/>
    <cellStyle name="Финансовый 2 6 2 4" xfId="46797"/>
    <cellStyle name="Финансовый 2 6 2 4 2" xfId="46798"/>
    <cellStyle name="Финансовый 2 6 2 5" xfId="46799"/>
    <cellStyle name="Финансовый 2 6 3" xfId="46800"/>
    <cellStyle name="Финансовый 2 6 3 2" xfId="46801"/>
    <cellStyle name="Финансовый 2 6 4" xfId="46802"/>
    <cellStyle name="Финансовый 2 6 4 2" xfId="46803"/>
    <cellStyle name="Финансовый 2 6 5" xfId="46804"/>
    <cellStyle name="Финансовый 2 6 6" xfId="46805"/>
    <cellStyle name="Финансовый 2 6_Лист2" xfId="46806"/>
    <cellStyle name="Финансовый 2 7" xfId="46807"/>
    <cellStyle name="Финансовый 2 7 2" xfId="46808"/>
    <cellStyle name="Финансовый 2 7 3" xfId="46809"/>
    <cellStyle name="Финансовый 2 7 3 2" xfId="46810"/>
    <cellStyle name="Финансовый 2 7 4" xfId="46811"/>
    <cellStyle name="Финансовый 2 8" xfId="46812"/>
    <cellStyle name="Финансовый 2 9" xfId="46813"/>
    <cellStyle name="Финансовый 2 9 2" xfId="46814"/>
    <cellStyle name="Финансовый 2_10" xfId="46815"/>
    <cellStyle name="Финансовый 20" xfId="46816"/>
    <cellStyle name="Финансовый 20 2" xfId="46817"/>
    <cellStyle name="Финансовый 20 3" xfId="46818"/>
    <cellStyle name="Финансовый 21" xfId="46819"/>
    <cellStyle name="Финансовый 21 2" xfId="46820"/>
    <cellStyle name="Финансовый 22" xfId="7"/>
    <cellStyle name="Финансовый 22 2" xfId="38"/>
    <cellStyle name="Финансовый 22 2 2" xfId="46821"/>
    <cellStyle name="Финансовый 22 3" xfId="125"/>
    <cellStyle name="Финансовый 22 3 2" xfId="46822"/>
    <cellStyle name="Финансовый 22 4" xfId="46823"/>
    <cellStyle name="Финансовый 22 5" xfId="46974"/>
    <cellStyle name="Финансовый 23" xfId="46824"/>
    <cellStyle name="Финансовый 23 2" xfId="46825"/>
    <cellStyle name="Финансовый 24" xfId="46826"/>
    <cellStyle name="Финансовый 25" xfId="46827"/>
    <cellStyle name="Финансовый 26" xfId="46931"/>
    <cellStyle name="Финансовый 27" xfId="46941"/>
    <cellStyle name="Финансовый 28" xfId="46949"/>
    <cellStyle name="Финансовый 29" xfId="46956"/>
    <cellStyle name="Финансовый 29 2" xfId="46963"/>
    <cellStyle name="Финансовый 29 3" xfId="46965"/>
    <cellStyle name="Финансовый 3" xfId="9"/>
    <cellStyle name="Финансовый 3 2" xfId="46828"/>
    <cellStyle name="Финансовый 3 2 2" xfId="46829"/>
    <cellStyle name="Финансовый 3 2 2 2" xfId="46830"/>
    <cellStyle name="Финансовый 3 2 3" xfId="46831"/>
    <cellStyle name="Финансовый 3 2 4" xfId="46832"/>
    <cellStyle name="Финансовый 3 3" xfId="46833"/>
    <cellStyle name="Финансовый 3 3 2" xfId="46834"/>
    <cellStyle name="Финансовый 3 3 2 2" xfId="46835"/>
    <cellStyle name="Финансовый 3 3 2 3" xfId="46836"/>
    <cellStyle name="Финансовый 3 4" xfId="46837"/>
    <cellStyle name="Финансовый 3 4 2" xfId="46838"/>
    <cellStyle name="Финансовый 3 4 3" xfId="46839"/>
    <cellStyle name="Финансовый 3 5" xfId="46840"/>
    <cellStyle name="Финансовый 3 6" xfId="46841"/>
    <cellStyle name="Финансовый 3 6 2" xfId="46842"/>
    <cellStyle name="Финансовый 3 6 3" xfId="46843"/>
    <cellStyle name="Финансовый 3 7" xfId="46844"/>
    <cellStyle name="Финансовый 3_Диспансеризация_профосмотры 2019-2020" xfId="46845"/>
    <cellStyle name="Финансовый 30" xfId="46961"/>
    <cellStyle name="Финансовый 30 2" xfId="46967"/>
    <cellStyle name="Финансовый 31" xfId="46959"/>
    <cellStyle name="Финансовый 31 2" xfId="46969"/>
    <cellStyle name="Финансовый 32" xfId="46973"/>
    <cellStyle name="Финансовый 33" xfId="46976"/>
    <cellStyle name="Финансовый 34" xfId="46977"/>
    <cellStyle name="Финансовый 35" xfId="46979"/>
    <cellStyle name="Финансовый 36" xfId="46981"/>
    <cellStyle name="Финансовый 37" xfId="46982"/>
    <cellStyle name="Финансовый 4" xfId="23"/>
    <cellStyle name="Финансовый 4 2" xfId="46846"/>
    <cellStyle name="Финансовый 4 2 2" xfId="46847"/>
    <cellStyle name="Финансовый 4 2 2 2" xfId="46848"/>
    <cellStyle name="Финансовый 4 2 3" xfId="46849"/>
    <cellStyle name="Финансовый 4 3" xfId="46850"/>
    <cellStyle name="Финансовый 4 3 2" xfId="46851"/>
    <cellStyle name="Финансовый 4 3 2 2" xfId="46852"/>
    <cellStyle name="Финансовый 4 3 2 2 2" xfId="46853"/>
    <cellStyle name="Финансовый 4 3 2 3" xfId="46854"/>
    <cellStyle name="Финансовый 4 3 2 3 2" xfId="46855"/>
    <cellStyle name="Финансовый 4 3 2 4" xfId="46856"/>
    <cellStyle name="Финансовый 4 3 3" xfId="46857"/>
    <cellStyle name="Финансовый 4 4" xfId="46858"/>
    <cellStyle name="Финансовый 4 4 2" xfId="46859"/>
    <cellStyle name="Финансовый 4 5" xfId="46860"/>
    <cellStyle name="Финансовый 4 5 2" xfId="46861"/>
    <cellStyle name="Финансовый 4 6" xfId="46862"/>
    <cellStyle name="Финансовый 4 6 2" xfId="46863"/>
    <cellStyle name="Финансовый 4 7" xfId="46864"/>
    <cellStyle name="Финансовый 4 8" xfId="46865"/>
    <cellStyle name="Финансовый 4 9" xfId="46866"/>
    <cellStyle name="Финансовый 4_report (2)" xfId="46867"/>
    <cellStyle name="Финансовый 5" xfId="37"/>
    <cellStyle name="Финансовый 5 2" xfId="46868"/>
    <cellStyle name="Финансовый 5 2 2" xfId="46869"/>
    <cellStyle name="Финансовый 5 2 2 2" xfId="46870"/>
    <cellStyle name="Финансовый 5 2 3" xfId="46871"/>
    <cellStyle name="Финансовый 5 2 4" xfId="46872"/>
    <cellStyle name="Финансовый 5 3" xfId="46873"/>
    <cellStyle name="Финансовый 5 3 2" xfId="46874"/>
    <cellStyle name="Финансовый 5 3 2 2" xfId="46875"/>
    <cellStyle name="Финансовый 5 3 3" xfId="46876"/>
    <cellStyle name="Финансовый 5 4" xfId="46877"/>
    <cellStyle name="Финансовый 5 4 2" xfId="46878"/>
    <cellStyle name="Финансовый 5 5" xfId="46879"/>
    <cellStyle name="Финансовый 5 6" xfId="46880"/>
    <cellStyle name="Финансовый 5 6 2" xfId="46881"/>
    <cellStyle name="Финансовый 5 7" xfId="46882"/>
    <cellStyle name="Финансовый 5 8" xfId="46883"/>
    <cellStyle name="Финансовый 5_report (2)" xfId="46884"/>
    <cellStyle name="Финансовый 6" xfId="42"/>
    <cellStyle name="Финансовый 6 2" xfId="46885"/>
    <cellStyle name="Финансовый 6 3" xfId="46886"/>
    <cellStyle name="Финансовый 6 3 2" xfId="46887"/>
    <cellStyle name="Финансовый 6 4" xfId="46888"/>
    <cellStyle name="Финансовый 6 4 2" xfId="46889"/>
    <cellStyle name="Финансовый 6 5" xfId="46890"/>
    <cellStyle name="Финансовый 6_Лист2" xfId="46891"/>
    <cellStyle name="Финансовый 7" xfId="53"/>
    <cellStyle name="Финансовый 7 2" xfId="46892"/>
    <cellStyle name="Финансовый 7 2 2" xfId="46893"/>
    <cellStyle name="Финансовый 7 2 2 2" xfId="46894"/>
    <cellStyle name="Финансовый 7 2 3" xfId="46895"/>
    <cellStyle name="Финансовый 7 2 3 2" xfId="46896"/>
    <cellStyle name="Финансовый 7 2 4" xfId="46897"/>
    <cellStyle name="Финансовый 7 2 4 2" xfId="46898"/>
    <cellStyle name="Финансовый 7 2 5" xfId="46899"/>
    <cellStyle name="Финансовый 7 3" xfId="46900"/>
    <cellStyle name="Финансовый 7 3 2" xfId="46901"/>
    <cellStyle name="Финансовый 7 3 2 2" xfId="46902"/>
    <cellStyle name="Финансовый 7 3 3" xfId="46903"/>
    <cellStyle name="Финансовый 7 4" xfId="46904"/>
    <cellStyle name="Финансовый 7 4 2" xfId="46905"/>
    <cellStyle name="Финансовый 7 5" xfId="46906"/>
    <cellStyle name="Финансовый 7 5 2" xfId="46907"/>
    <cellStyle name="Финансовый 7 6" xfId="46908"/>
    <cellStyle name="Финансовый 8" xfId="56"/>
    <cellStyle name="Финансовый 8 2" xfId="46909"/>
    <cellStyle name="Финансовый 9" xfId="66"/>
    <cellStyle name="Финансовый 9 2" xfId="46910"/>
    <cellStyle name="Финансовый 9 2 2" xfId="46911"/>
    <cellStyle name="Финансовый 9 2 2 2" xfId="46912"/>
    <cellStyle name="Финансовый 9 2 3" xfId="46913"/>
    <cellStyle name="Финансовый 9 3" xfId="46914"/>
    <cellStyle name="Финансовый 9 3 2" xfId="46915"/>
    <cellStyle name="Финансовый 9 4" xfId="46916"/>
    <cellStyle name="Финансовый 9 4 2" xfId="46917"/>
    <cellStyle name="Финансовый 9 4 3" xfId="46918"/>
    <cellStyle name="Финансовый 9 5" xfId="46919"/>
    <cellStyle name="Хороший 2" xfId="46920"/>
    <cellStyle name="Хороший 3" xfId="46921"/>
    <cellStyle name="Хороший 4" xfId="46922"/>
    <cellStyle name="Хороший 5" xfId="46923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  <fill>
        <patternFill patternType="none">
          <bgColor auto="1"/>
        </patternFill>
      </fill>
    </dxf>
  </dxfs>
  <tableStyles count="0" defaultTableStyle="TableStyleMedium2" defaultPivotStyle="PivotStyleLight16"/>
  <colors>
    <mruColors>
      <color rgb="FF0000FF"/>
      <color rgb="FFFF00FF"/>
      <color rgb="FFFFE799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9" Type="http://schemas.openxmlformats.org/officeDocument/2006/relationships/externalLink" Target="externalLinks/externalLink1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0.xml"/><Relationship Id="rId42" Type="http://schemas.openxmlformats.org/officeDocument/2006/relationships/externalLink" Target="externalLinks/externalLink18.xml"/><Relationship Id="rId47" Type="http://schemas.openxmlformats.org/officeDocument/2006/relationships/externalLink" Target="externalLinks/externalLink23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externalLink" Target="externalLinks/externalLink9.xml"/><Relationship Id="rId38" Type="http://schemas.openxmlformats.org/officeDocument/2006/relationships/externalLink" Target="externalLinks/externalLink14.xml"/><Relationship Id="rId46" Type="http://schemas.openxmlformats.org/officeDocument/2006/relationships/externalLink" Target="externalLinks/externalLink2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41" Type="http://schemas.openxmlformats.org/officeDocument/2006/relationships/externalLink" Target="externalLinks/externalLink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8.xml"/><Relationship Id="rId37" Type="http://schemas.openxmlformats.org/officeDocument/2006/relationships/externalLink" Target="externalLinks/externalLink13.xml"/><Relationship Id="rId40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2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externalLink" Target="externalLinks/externalLink12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7.xml"/><Relationship Id="rId44" Type="http://schemas.openxmlformats.org/officeDocument/2006/relationships/externalLink" Target="externalLinks/externalLink2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externalLink" Target="externalLinks/externalLink11.xml"/><Relationship Id="rId43" Type="http://schemas.openxmlformats.org/officeDocument/2006/relationships/externalLink" Target="externalLinks/externalLink19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01-open-msk\Users\AOBRAZ~1.TFO\AppData\Local\Temp\bat\&#1044;&#1086;&#1087;%20&#1084;&#1072;&#1090;&#1077;&#1088;&#1080;&#1072;&#1083;&#1099;\&#1060;&#1086;&#1088;&#1084;&#1072;%203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01-open-msk\Users\aobraztsova.TFOMS-SPB\AppData\Roaming\Microsoft\Excel\&#1040;&#1085;&#1072;&#1083;&#1080;&#1079;%20&#1055;&#1043;&#1043;%20&#1080;%20&#1058;&#1055;&#1043;&#1043;%202019_2020%2030012020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KOROL~1/AppData/Local/Temp/bat/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6;&#1073;&#1084;&#1077;&#1085;$/&#1086;&#1073;&#1084;&#1077;&#1085;$/&#1086;&#1073;&#1084;&#1077;&#1085;$/&#1086;&#1073;&#1084;&#1077;&#1085;$/&#1086;&#1073;&#1084;&#1077;&#1085;$/&#1086;&#1073;&#1084;&#1077;&#1085;$/&#1086;&#1073;&#1084;&#1077;&#1085;$/&#1086;&#1073;&#1084;&#1077;&#1085;$/Users/tsulik/AppData/Roaming/Microsoft/Excel/&#1047;&#1072;&#1088;&#1087;&#1083;&#1072;&#1090;&#1072;/&#1056;&#1072;&#1079;&#1086;&#1073;&#1088;&#1072;&#1085;&#1086;/03%20&#1079;&#1072;&#1088;&#1087;&#1083;&#1072;&#1090;&#1072;%20&#1040;&#1041;&#1040;-&#1082;&#1083;&#1080;&#1085;&#1080;&#1082;&#107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01-open-msk\Users\TLARIO~1\AppData\Local\Temp\bat\&#1084;&#1086;&#1080;%20&#1076;&#1086;&#1082;&#1091;&#1084;&#1077;&#1085;&#1090;&#1099;\&#1052;&#1086;&#1085;&#1080;&#1090;&#1086;&#1088;&#1080;&#1085;&#1075;%20&#1076;&#1080;&#1089;&#1087;&#1072;&#1085;&#1089;&#1077;&#1088;&#1080;&#1079;&#1072;&#1094;&#1080;&#1080;\&#1052;&#1086;&#1085;&#1080;&#1090;&#1086;&#1088;&#1080;&#1085;&#1075;%20&#1074;%20&#1060;&#1054;&#1052;&#1057;%202013\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atanagindina/Desktop/&#1087;&#1083;&#1072;&#1090;&#1085;&#1099;&#1077;/192.168.2.1/&#1086;&#1073;&#1097;&#1072;&#1103;/&#1056;&#1077;&#1077;&#1089;&#1090;&#1088;&#1099;/&#1047;&#1072;&#1087;&#1086;&#1083;&#1085;&#1077;&#1085;&#1085;&#1099;&#1077;%20&#1088;&#1077;&#1077;&#1089;&#1090;&#1088;&#1099;/&#1064;&#1072;&#1073;&#1083;&#1086;&#1085;%20&#1090;&#1072;&#1083;&#1086;&#1085;&#1072;%20&#1042;&#1058;&#1052;&#1055;%20110816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6;&#1073;&#1084;&#1077;&#1085;$/&#1086;&#1073;&#1084;&#1077;&#1085;$/&#1086;&#1073;&#1084;&#1077;&#1085;$/&#1086;&#1073;&#1084;&#1077;&#1085;$/&#1086;&#1073;&#1084;&#1077;&#1085;$/&#1086;&#1073;&#1084;&#1077;&#1085;$/&#1086;&#1073;&#1084;&#1077;&#1085;$/&#1086;&#1073;&#1084;&#1077;&#1085;$/Users/tsulik/AppData/Roaming/Microsoft/Excel/&#1084;&#1086;&#1080;%20&#1076;&#1086;&#1082;&#1091;&#1084;&#1077;&#1085;&#1090;&#1099;/Users/nBalberina/Desktop/&#1054;&#1090;&#1095;&#1077;&#1090;%20&#1086;%20&#1088;&#1072;&#1089;&#1093;&#1086;&#1076;&#1072;&#1093;/&#1088;&#1072;&#1089;&#1093;&#1086;&#1076;&#1099;%2007%20&#1043;&#1041;%2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zainulina/Desktop/&#1089;&#1077;&#1085;&#1090;&#1103;&#1073;&#1088;&#1100;/&#1055;&#1056;&#1054;&#1063;&#1048;&#1049;%20&#1050;&#1057;%20&#1048;%20&#1044;&#1057;_&#1055;&#1056;&#1045;&#1044;&#1051;&#1054;&#1046;%20&#1055;&#1054;%20&#1050;&#1054;&#1056;&#1056;_&#1057;&#1045;&#1053;&#1058;%202025%20&#1089;%20&#1080;&#1079;&#1084;&#1077;&#1085;..xlsb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>СПБ ГБУЗ КЛИНИЧЕСКАЯ БОЛЬНИЦА СВЯТИТЕЛЯ ЛУКИ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>ООО "Участковые врачи"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СВОД_Исп.ПЗ_2025"/>
      <sheetName val="ПОД ТПГГ"/>
      <sheetName val="ПРОЧИЙ (ДС и КС)_fin"/>
      <sheetName val="ПРОЧИЙ (ДС и КС)_v2"/>
      <sheetName val="ПРОЧИЙ (ДС и КС)_предв"/>
      <sheetName val="ДИНАМИКА ИСП ПЗ 2025"/>
      <sheetName val="Лист3"/>
      <sheetName val="СРАВН СР СТ-ТИ ИЮЛ АВГ"/>
      <sheetName val="СПР"/>
      <sheetName val="ПО МЕС, ОБЩ ДИНАМИКА"/>
      <sheetName val="ПО МЕС, ОБЩ ДИНАМИКА (v2)"/>
      <sheetName val="кол-во случ Прочий ДС-КС 2024"/>
      <sheetName val="вму_исп ПЗ 8 мес 202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реестр №</v>
          </cell>
          <cell r="B1" t="str">
            <v>МО</v>
          </cell>
          <cell r="C1" t="str">
            <v>7 мес 2024 г, кол-во случ (источник - ВМУ)</v>
          </cell>
          <cell r="D1">
            <v>0</v>
          </cell>
          <cell r="E1" t="str">
            <v>12 мес 2024 г, кол-во случ (источник - ВМУ)</v>
          </cell>
          <cell r="F1">
            <v>0</v>
          </cell>
          <cell r="G1" t="str">
            <v>в т.ч. август-декабрь 2024 г (5 мес), кол-во случ</v>
          </cell>
          <cell r="H1">
            <v>0</v>
          </cell>
          <cell r="I1" t="str">
            <v>8 мес 2024 г, кол-во случ (источник - ВМУ)</v>
          </cell>
          <cell r="J1">
            <v>0</v>
          </cell>
          <cell r="K1" t="str">
            <v>в т.ч. СЕНТЯБРЬ-декабрь (4 мес) 2024 г, кол-во случ</v>
          </cell>
          <cell r="L1">
            <v>0</v>
          </cell>
        </row>
        <row r="2">
          <cell r="A2">
            <v>0</v>
          </cell>
          <cell r="B2">
            <v>0</v>
          </cell>
          <cell r="C2" t="str">
            <v>прочий дн.стац.</v>
          </cell>
          <cell r="D2" t="str">
            <v>прочий стац.</v>
          </cell>
          <cell r="E2" t="str">
            <v>прочий дн.стац.</v>
          </cell>
          <cell r="F2" t="str">
            <v>прочий стац.</v>
          </cell>
          <cell r="G2" t="str">
            <v>прочий дн.стац.</v>
          </cell>
          <cell r="H2" t="str">
            <v>прочий стац.</v>
          </cell>
          <cell r="I2" t="str">
            <v>прочий дн.стац.</v>
          </cell>
          <cell r="J2" t="str">
            <v>прочий стац.</v>
          </cell>
          <cell r="K2" t="str">
            <v>прочий дн.стац.</v>
          </cell>
          <cell r="L2" t="str">
            <v>прочий стац.</v>
          </cell>
        </row>
        <row r="3">
          <cell r="A3" t="str">
            <v>780001</v>
          </cell>
          <cell r="B3" t="str">
            <v>Больница №20</v>
          </cell>
          <cell r="C3">
            <v>0</v>
          </cell>
          <cell r="D3">
            <v>10743</v>
          </cell>
          <cell r="E3">
            <v>0</v>
          </cell>
          <cell r="F3">
            <v>18864</v>
          </cell>
          <cell r="G3">
            <v>0</v>
          </cell>
          <cell r="H3">
            <v>8121</v>
          </cell>
          <cell r="I3">
            <v>0</v>
          </cell>
          <cell r="J3">
            <v>12302</v>
          </cell>
          <cell r="K3">
            <v>0</v>
          </cell>
          <cell r="L3">
            <v>6562</v>
          </cell>
        </row>
        <row r="4">
          <cell r="A4" t="str">
            <v>780003</v>
          </cell>
          <cell r="B4" t="str">
            <v>Больница №25</v>
          </cell>
          <cell r="C4">
            <v>1562</v>
          </cell>
          <cell r="D4">
            <v>3002</v>
          </cell>
          <cell r="E4">
            <v>2701</v>
          </cell>
          <cell r="F4">
            <v>5364</v>
          </cell>
          <cell r="G4">
            <v>1139</v>
          </cell>
          <cell r="H4">
            <v>2362</v>
          </cell>
          <cell r="I4">
            <v>1794</v>
          </cell>
          <cell r="J4">
            <v>3487</v>
          </cell>
          <cell r="K4">
            <v>907</v>
          </cell>
          <cell r="L4">
            <v>1877</v>
          </cell>
        </row>
        <row r="5">
          <cell r="A5" t="str">
            <v>780004</v>
          </cell>
          <cell r="B5" t="str">
            <v>Больница №26</v>
          </cell>
          <cell r="C5">
            <v>661</v>
          </cell>
          <cell r="D5">
            <v>37251</v>
          </cell>
          <cell r="E5">
            <v>1376</v>
          </cell>
          <cell r="F5">
            <v>63533</v>
          </cell>
          <cell r="G5">
            <v>715</v>
          </cell>
          <cell r="H5">
            <v>26282</v>
          </cell>
          <cell r="I5">
            <v>718</v>
          </cell>
          <cell r="J5">
            <v>42174</v>
          </cell>
          <cell r="K5">
            <v>658</v>
          </cell>
          <cell r="L5">
            <v>21359</v>
          </cell>
        </row>
        <row r="6">
          <cell r="A6" t="str">
            <v>780005</v>
          </cell>
          <cell r="B6" t="str">
            <v>Больница №28 Максимилиановская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780006</v>
          </cell>
          <cell r="B7" t="str">
            <v>Елизаветинская больница</v>
          </cell>
          <cell r="C7">
            <v>4012</v>
          </cell>
          <cell r="D7">
            <v>44829</v>
          </cell>
          <cell r="E7">
            <v>6585</v>
          </cell>
          <cell r="F7">
            <v>76830</v>
          </cell>
          <cell r="G7">
            <v>2573</v>
          </cell>
          <cell r="H7">
            <v>32001</v>
          </cell>
          <cell r="I7">
            <v>4491</v>
          </cell>
          <cell r="J7">
            <v>50829</v>
          </cell>
          <cell r="K7">
            <v>2094</v>
          </cell>
          <cell r="L7">
            <v>26001</v>
          </cell>
        </row>
        <row r="8">
          <cell r="A8" t="str">
            <v>780007</v>
          </cell>
          <cell r="B8" t="str">
            <v>Больница №31</v>
          </cell>
          <cell r="C8">
            <v>3665</v>
          </cell>
          <cell r="D8">
            <v>6347</v>
          </cell>
          <cell r="E8">
            <v>6147</v>
          </cell>
          <cell r="F8">
            <v>11118</v>
          </cell>
          <cell r="G8">
            <v>2482</v>
          </cell>
          <cell r="H8">
            <v>4771</v>
          </cell>
          <cell r="I8">
            <v>4180</v>
          </cell>
          <cell r="J8">
            <v>7248</v>
          </cell>
          <cell r="K8">
            <v>1967</v>
          </cell>
          <cell r="L8">
            <v>3870</v>
          </cell>
        </row>
        <row r="9">
          <cell r="A9" t="str">
            <v>780008</v>
          </cell>
          <cell r="B9" t="str">
            <v>Введенская больница</v>
          </cell>
          <cell r="C9">
            <v>372</v>
          </cell>
          <cell r="D9">
            <v>3103</v>
          </cell>
          <cell r="E9">
            <v>643</v>
          </cell>
          <cell r="F9">
            <v>5403</v>
          </cell>
          <cell r="G9">
            <v>271</v>
          </cell>
          <cell r="H9">
            <v>2300</v>
          </cell>
          <cell r="I9">
            <v>419</v>
          </cell>
          <cell r="J9">
            <v>3411</v>
          </cell>
          <cell r="K9">
            <v>224</v>
          </cell>
          <cell r="L9">
            <v>1992</v>
          </cell>
        </row>
        <row r="10">
          <cell r="A10" t="str">
            <v>780009</v>
          </cell>
          <cell r="B10" t="str">
            <v>Больница №33</v>
          </cell>
          <cell r="C10">
            <v>83</v>
          </cell>
          <cell r="D10">
            <v>15059</v>
          </cell>
          <cell r="E10">
            <v>189</v>
          </cell>
          <cell r="F10">
            <v>27229</v>
          </cell>
          <cell r="G10">
            <v>106</v>
          </cell>
          <cell r="H10">
            <v>12170</v>
          </cell>
          <cell r="I10">
            <v>86</v>
          </cell>
          <cell r="J10">
            <v>17225</v>
          </cell>
          <cell r="K10">
            <v>103</v>
          </cell>
          <cell r="L10">
            <v>10004</v>
          </cell>
        </row>
        <row r="11">
          <cell r="A11" t="str">
            <v>780010</v>
          </cell>
          <cell r="B11" t="str">
            <v>Больница №36</v>
          </cell>
          <cell r="C11">
            <v>133</v>
          </cell>
          <cell r="D11">
            <v>3939</v>
          </cell>
          <cell r="E11">
            <v>253</v>
          </cell>
          <cell r="F11">
            <v>6937</v>
          </cell>
          <cell r="G11">
            <v>120</v>
          </cell>
          <cell r="H11">
            <v>2998</v>
          </cell>
          <cell r="I11">
            <v>146</v>
          </cell>
          <cell r="J11">
            <v>4495</v>
          </cell>
          <cell r="K11">
            <v>107</v>
          </cell>
          <cell r="L11">
            <v>2442</v>
          </cell>
        </row>
        <row r="12">
          <cell r="A12" t="str">
            <v>780011</v>
          </cell>
          <cell r="B12" t="str">
            <v>Николаевская больница</v>
          </cell>
          <cell r="C12">
            <v>612</v>
          </cell>
          <cell r="D12">
            <v>6135</v>
          </cell>
          <cell r="E12">
            <v>946</v>
          </cell>
          <cell r="F12">
            <v>10648</v>
          </cell>
          <cell r="G12">
            <v>334</v>
          </cell>
          <cell r="H12">
            <v>4513</v>
          </cell>
          <cell r="I12">
            <v>705</v>
          </cell>
          <cell r="J12">
            <v>7012</v>
          </cell>
          <cell r="K12">
            <v>241</v>
          </cell>
          <cell r="L12">
            <v>3636</v>
          </cell>
        </row>
        <row r="13">
          <cell r="A13" t="str">
            <v>780012</v>
          </cell>
          <cell r="B13" t="str">
            <v>Больница №38 им. Н.А. Семашко</v>
          </cell>
          <cell r="C13">
            <v>63</v>
          </cell>
          <cell r="D13">
            <v>12792</v>
          </cell>
          <cell r="E13">
            <v>146</v>
          </cell>
          <cell r="F13">
            <v>21559</v>
          </cell>
          <cell r="G13">
            <v>83</v>
          </cell>
          <cell r="H13">
            <v>8767</v>
          </cell>
          <cell r="I13">
            <v>97</v>
          </cell>
          <cell r="J13">
            <v>14076</v>
          </cell>
          <cell r="K13">
            <v>49</v>
          </cell>
          <cell r="L13">
            <v>7483</v>
          </cell>
        </row>
        <row r="14">
          <cell r="A14" t="str">
            <v>780013</v>
          </cell>
          <cell r="B14" t="str">
            <v>Больница Святого Георгия</v>
          </cell>
          <cell r="C14">
            <v>307</v>
          </cell>
          <cell r="D14">
            <v>17734</v>
          </cell>
          <cell r="E14">
            <v>508</v>
          </cell>
          <cell r="F14">
            <v>29861</v>
          </cell>
          <cell r="G14">
            <v>201</v>
          </cell>
          <cell r="H14">
            <v>12127</v>
          </cell>
          <cell r="I14">
            <v>356</v>
          </cell>
          <cell r="J14">
            <v>19925</v>
          </cell>
          <cell r="K14">
            <v>152</v>
          </cell>
          <cell r="L14">
            <v>9936</v>
          </cell>
        </row>
        <row r="15">
          <cell r="A15" t="str">
            <v>780014</v>
          </cell>
          <cell r="B15" t="str">
            <v>Больница №40</v>
          </cell>
          <cell r="C15">
            <v>1994</v>
          </cell>
          <cell r="D15">
            <v>11587</v>
          </cell>
          <cell r="E15">
            <v>3474</v>
          </cell>
          <cell r="F15">
            <v>19440</v>
          </cell>
          <cell r="G15">
            <v>1480</v>
          </cell>
          <cell r="H15">
            <v>7853</v>
          </cell>
          <cell r="I15">
            <v>2232</v>
          </cell>
          <cell r="J15">
            <v>13119</v>
          </cell>
          <cell r="K15">
            <v>1242</v>
          </cell>
          <cell r="L15">
            <v>6321</v>
          </cell>
        </row>
        <row r="16">
          <cell r="A16" t="str">
            <v>780016</v>
          </cell>
          <cell r="B16" t="str">
            <v>Госпиталь для ветеранов войн</v>
          </cell>
          <cell r="C16">
            <v>0</v>
          </cell>
          <cell r="D16">
            <v>14614</v>
          </cell>
          <cell r="E16">
            <v>4</v>
          </cell>
          <cell r="F16">
            <v>24392</v>
          </cell>
          <cell r="G16">
            <v>4</v>
          </cell>
          <cell r="H16">
            <v>9778</v>
          </cell>
          <cell r="I16">
            <v>0</v>
          </cell>
          <cell r="J16">
            <v>16532</v>
          </cell>
          <cell r="K16">
            <v>4</v>
          </cell>
          <cell r="L16">
            <v>7860</v>
          </cell>
        </row>
        <row r="17">
          <cell r="A17" t="str">
            <v>780017</v>
          </cell>
          <cell r="B17" t="str">
            <v>Больница №9</v>
          </cell>
          <cell r="C17">
            <v>0</v>
          </cell>
          <cell r="D17">
            <v>5946</v>
          </cell>
          <cell r="E17">
            <v>0</v>
          </cell>
          <cell r="F17">
            <v>10048</v>
          </cell>
          <cell r="G17">
            <v>0</v>
          </cell>
          <cell r="H17">
            <v>4102</v>
          </cell>
          <cell r="I17">
            <v>0</v>
          </cell>
          <cell r="J17">
            <v>6921</v>
          </cell>
          <cell r="K17">
            <v>0</v>
          </cell>
          <cell r="L17">
            <v>3127</v>
          </cell>
        </row>
        <row r="18">
          <cell r="A18" t="str">
            <v>780018</v>
          </cell>
          <cell r="B18" t="str">
            <v>ФГБОУ ВОСЗГМУ им.И.И.Мечникова</v>
          </cell>
          <cell r="C18">
            <v>408</v>
          </cell>
          <cell r="D18">
            <v>1401</v>
          </cell>
          <cell r="E18">
            <v>681</v>
          </cell>
          <cell r="F18">
            <v>2658</v>
          </cell>
          <cell r="G18">
            <v>273</v>
          </cell>
          <cell r="H18">
            <v>1257</v>
          </cell>
          <cell r="I18">
            <v>477</v>
          </cell>
          <cell r="J18">
            <v>1581</v>
          </cell>
          <cell r="K18">
            <v>204</v>
          </cell>
          <cell r="L18">
            <v>1077</v>
          </cell>
        </row>
        <row r="19">
          <cell r="A19" t="str">
            <v>780019</v>
          </cell>
          <cell r="B19" t="str">
            <v>ФГБНУ "Инс-т эксперим.медиц."</v>
          </cell>
          <cell r="C19">
            <v>25</v>
          </cell>
          <cell r="D19">
            <v>0</v>
          </cell>
          <cell r="E19">
            <v>28</v>
          </cell>
          <cell r="F19">
            <v>0</v>
          </cell>
          <cell r="G19">
            <v>3</v>
          </cell>
          <cell r="H19">
            <v>0</v>
          </cell>
          <cell r="I19">
            <v>25</v>
          </cell>
          <cell r="J19">
            <v>0</v>
          </cell>
          <cell r="K19">
            <v>3</v>
          </cell>
          <cell r="L19">
            <v>0</v>
          </cell>
        </row>
        <row r="20">
          <cell r="A20" t="str">
            <v>780020</v>
          </cell>
          <cell r="B20" t="str">
            <v>Детская поликлиника №17</v>
          </cell>
          <cell r="C20">
            <v>209</v>
          </cell>
          <cell r="D20">
            <v>0</v>
          </cell>
          <cell r="E20">
            <v>439</v>
          </cell>
          <cell r="F20">
            <v>0</v>
          </cell>
          <cell r="G20">
            <v>230</v>
          </cell>
          <cell r="H20">
            <v>0</v>
          </cell>
          <cell r="I20">
            <v>229</v>
          </cell>
          <cell r="J20">
            <v>0</v>
          </cell>
          <cell r="K20">
            <v>210</v>
          </cell>
          <cell r="L20">
            <v>0</v>
          </cell>
        </row>
        <row r="21">
          <cell r="A21" t="str">
            <v>780021</v>
          </cell>
          <cell r="B21" t="str">
            <v>Детская поликлиника №19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780022</v>
          </cell>
          <cell r="B22" t="str">
            <v>Детская поликлиника №44</v>
          </cell>
          <cell r="C22">
            <v>1581</v>
          </cell>
          <cell r="D22">
            <v>0</v>
          </cell>
          <cell r="E22">
            <v>2141</v>
          </cell>
          <cell r="F22">
            <v>0</v>
          </cell>
          <cell r="G22">
            <v>560</v>
          </cell>
          <cell r="H22">
            <v>0</v>
          </cell>
          <cell r="I22">
            <v>1691</v>
          </cell>
          <cell r="J22">
            <v>0</v>
          </cell>
          <cell r="K22">
            <v>450</v>
          </cell>
          <cell r="L22">
            <v>0</v>
          </cell>
        </row>
        <row r="23">
          <cell r="A23" t="str">
            <v>780023</v>
          </cell>
          <cell r="B23" t="str">
            <v>Детская поликлиника №45</v>
          </cell>
          <cell r="C23">
            <v>0</v>
          </cell>
          <cell r="D23">
            <v>0</v>
          </cell>
          <cell r="E23">
            <v>2</v>
          </cell>
          <cell r="F23">
            <v>0</v>
          </cell>
          <cell r="G23">
            <v>2</v>
          </cell>
          <cell r="H23">
            <v>0</v>
          </cell>
          <cell r="I23">
            <v>0</v>
          </cell>
          <cell r="J23">
            <v>0</v>
          </cell>
          <cell r="K23">
            <v>2</v>
          </cell>
          <cell r="L23">
            <v>0</v>
          </cell>
        </row>
        <row r="24">
          <cell r="A24" t="str">
            <v>780024</v>
          </cell>
          <cell r="B24" t="str">
            <v>Детская поликлиника №51</v>
          </cell>
          <cell r="C24">
            <v>364</v>
          </cell>
          <cell r="D24">
            <v>0</v>
          </cell>
          <cell r="E24">
            <v>632</v>
          </cell>
          <cell r="F24">
            <v>0</v>
          </cell>
          <cell r="G24">
            <v>268</v>
          </cell>
          <cell r="H24">
            <v>0</v>
          </cell>
          <cell r="I24">
            <v>406</v>
          </cell>
          <cell r="J24">
            <v>0</v>
          </cell>
          <cell r="K24">
            <v>226</v>
          </cell>
          <cell r="L24">
            <v>0</v>
          </cell>
        </row>
        <row r="25">
          <cell r="A25" t="str">
            <v>780025</v>
          </cell>
          <cell r="B25" t="str">
            <v>Детская поликлиника №62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A26" t="str">
            <v>780026</v>
          </cell>
          <cell r="B26" t="str">
            <v>СПб ГБУЗ "ГП №63"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A27" t="str">
            <v>780027</v>
          </cell>
          <cell r="B27" t="str">
            <v>Детская поликлиника №7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A28" t="str">
            <v>780028</v>
          </cell>
          <cell r="B28" t="str">
            <v>Детская поликлиника №73</v>
          </cell>
          <cell r="C28">
            <v>795</v>
          </cell>
          <cell r="D28">
            <v>0</v>
          </cell>
          <cell r="E28">
            <v>1595</v>
          </cell>
          <cell r="F28">
            <v>0</v>
          </cell>
          <cell r="G28">
            <v>800</v>
          </cell>
          <cell r="H28">
            <v>0</v>
          </cell>
          <cell r="I28">
            <v>830</v>
          </cell>
          <cell r="J28">
            <v>0</v>
          </cell>
          <cell r="K28">
            <v>765</v>
          </cell>
          <cell r="L28">
            <v>0</v>
          </cell>
        </row>
        <row r="29">
          <cell r="A29" t="str">
            <v>780030</v>
          </cell>
          <cell r="B29" t="str">
            <v>СПб ГБУЗ "ДГМКЦ ВМТ Раухфуса"</v>
          </cell>
          <cell r="C29">
            <v>1807</v>
          </cell>
          <cell r="D29">
            <v>10230</v>
          </cell>
          <cell r="E29">
            <v>3115</v>
          </cell>
          <cell r="F29">
            <v>18415</v>
          </cell>
          <cell r="G29">
            <v>1308</v>
          </cell>
          <cell r="H29">
            <v>8185</v>
          </cell>
          <cell r="I29">
            <v>1977</v>
          </cell>
          <cell r="J29">
            <v>11784</v>
          </cell>
          <cell r="K29">
            <v>1138</v>
          </cell>
          <cell r="L29">
            <v>6631</v>
          </cell>
        </row>
        <row r="30">
          <cell r="A30" t="str">
            <v>780031</v>
          </cell>
          <cell r="B30" t="str">
            <v>Дет. больница Св. М.Магдалины</v>
          </cell>
          <cell r="C30">
            <v>83</v>
          </cell>
          <cell r="D30">
            <v>9378</v>
          </cell>
          <cell r="E30">
            <v>141</v>
          </cell>
          <cell r="F30">
            <v>16275</v>
          </cell>
          <cell r="G30">
            <v>58</v>
          </cell>
          <cell r="H30">
            <v>6897</v>
          </cell>
          <cell r="I30">
            <v>84</v>
          </cell>
          <cell r="J30">
            <v>10643</v>
          </cell>
          <cell r="K30">
            <v>57</v>
          </cell>
          <cell r="L30">
            <v>5632</v>
          </cell>
        </row>
        <row r="31">
          <cell r="A31" t="str">
            <v>780032</v>
          </cell>
          <cell r="B31" t="str">
            <v>Детская больница №22</v>
          </cell>
          <cell r="C31">
            <v>84</v>
          </cell>
          <cell r="D31">
            <v>5449</v>
          </cell>
          <cell r="E31">
            <v>213</v>
          </cell>
          <cell r="F31">
            <v>9458</v>
          </cell>
          <cell r="G31">
            <v>129</v>
          </cell>
          <cell r="H31">
            <v>4009</v>
          </cell>
          <cell r="I31">
            <v>113</v>
          </cell>
          <cell r="J31">
            <v>6146</v>
          </cell>
          <cell r="K31">
            <v>100</v>
          </cell>
          <cell r="L31">
            <v>3312</v>
          </cell>
        </row>
        <row r="32">
          <cell r="A32" t="str">
            <v>780033</v>
          </cell>
          <cell r="B32" t="str">
            <v>Дет. больница Св. Ольги</v>
          </cell>
          <cell r="C32">
            <v>1112</v>
          </cell>
          <cell r="D32">
            <v>4947</v>
          </cell>
          <cell r="E32">
            <v>1995</v>
          </cell>
          <cell r="F32">
            <v>9183</v>
          </cell>
          <cell r="G32">
            <v>883</v>
          </cell>
          <cell r="H32">
            <v>4236</v>
          </cell>
          <cell r="I32">
            <v>1315</v>
          </cell>
          <cell r="J32">
            <v>5587</v>
          </cell>
          <cell r="K32">
            <v>680</v>
          </cell>
          <cell r="L32">
            <v>3596</v>
          </cell>
        </row>
        <row r="33">
          <cell r="A33" t="str">
            <v>780034</v>
          </cell>
          <cell r="B33" t="str">
            <v>Детская клинич. больница №5</v>
          </cell>
          <cell r="C33">
            <v>814</v>
          </cell>
          <cell r="D33">
            <v>13914</v>
          </cell>
          <cell r="E33">
            <v>1390</v>
          </cell>
          <cell r="F33">
            <v>24704</v>
          </cell>
          <cell r="G33">
            <v>576</v>
          </cell>
          <cell r="H33">
            <v>10790</v>
          </cell>
          <cell r="I33">
            <v>852</v>
          </cell>
          <cell r="J33">
            <v>15428</v>
          </cell>
          <cell r="K33">
            <v>538</v>
          </cell>
          <cell r="L33">
            <v>9276</v>
          </cell>
        </row>
        <row r="34">
          <cell r="A34" t="str">
            <v>780035</v>
          </cell>
          <cell r="B34" t="str">
            <v>ФГБУ "НМИЦ им.В.А.Алмазова"</v>
          </cell>
          <cell r="C34">
            <v>0</v>
          </cell>
          <cell r="D34">
            <v>1882</v>
          </cell>
          <cell r="E34">
            <v>0</v>
          </cell>
          <cell r="F34">
            <v>3774</v>
          </cell>
          <cell r="G34">
            <v>0</v>
          </cell>
          <cell r="H34">
            <v>1892</v>
          </cell>
          <cell r="I34">
            <v>0</v>
          </cell>
          <cell r="J34">
            <v>2297</v>
          </cell>
          <cell r="K34">
            <v>0</v>
          </cell>
          <cell r="L34">
            <v>1477</v>
          </cell>
        </row>
        <row r="35">
          <cell r="A35" t="str">
            <v>780036</v>
          </cell>
          <cell r="B35" t="str">
            <v>СПб НИИ СП им.И.И. Джанелидзе</v>
          </cell>
          <cell r="C35">
            <v>13</v>
          </cell>
          <cell r="D35">
            <v>30255</v>
          </cell>
          <cell r="E35">
            <v>104</v>
          </cell>
          <cell r="F35">
            <v>50227</v>
          </cell>
          <cell r="G35">
            <v>91</v>
          </cell>
          <cell r="H35">
            <v>19972</v>
          </cell>
          <cell r="I35">
            <v>32</v>
          </cell>
          <cell r="J35">
            <v>34088</v>
          </cell>
          <cell r="K35">
            <v>72</v>
          </cell>
          <cell r="L35">
            <v>16139</v>
          </cell>
        </row>
        <row r="36">
          <cell r="A36" t="str">
            <v>780037</v>
          </cell>
          <cell r="B36" t="str">
            <v>ФГБУ "НМИЦ ТО им.Р.Р.Вредена"</v>
          </cell>
          <cell r="C36">
            <v>0</v>
          </cell>
          <cell r="D36">
            <v>547</v>
          </cell>
          <cell r="E36">
            <v>0</v>
          </cell>
          <cell r="F36">
            <v>1004</v>
          </cell>
          <cell r="G36">
            <v>0</v>
          </cell>
          <cell r="H36">
            <v>457</v>
          </cell>
          <cell r="I36">
            <v>0</v>
          </cell>
          <cell r="J36">
            <v>655</v>
          </cell>
          <cell r="K36">
            <v>0</v>
          </cell>
          <cell r="L36">
            <v>349</v>
          </cell>
        </row>
        <row r="37">
          <cell r="A37" t="str">
            <v>780038</v>
          </cell>
          <cell r="B37" t="str">
            <v>Женская консультация №22</v>
          </cell>
          <cell r="C37">
            <v>1754</v>
          </cell>
          <cell r="D37">
            <v>0</v>
          </cell>
          <cell r="E37">
            <v>3019</v>
          </cell>
          <cell r="F37">
            <v>0</v>
          </cell>
          <cell r="G37">
            <v>1265</v>
          </cell>
          <cell r="H37">
            <v>0</v>
          </cell>
          <cell r="I37">
            <v>2004</v>
          </cell>
          <cell r="J37">
            <v>0</v>
          </cell>
          <cell r="K37">
            <v>1015</v>
          </cell>
          <cell r="L37">
            <v>0</v>
          </cell>
        </row>
        <row r="38">
          <cell r="A38" t="str">
            <v>780039</v>
          </cell>
          <cell r="B38" t="str">
            <v>Клиника Первого универ.Павлова</v>
          </cell>
          <cell r="C38">
            <v>0</v>
          </cell>
          <cell r="D38">
            <v>941</v>
          </cell>
          <cell r="E38">
            <v>0</v>
          </cell>
          <cell r="F38">
            <v>1982</v>
          </cell>
          <cell r="G38">
            <v>0</v>
          </cell>
          <cell r="H38">
            <v>1041</v>
          </cell>
          <cell r="I38">
            <v>0</v>
          </cell>
          <cell r="J38">
            <v>1154</v>
          </cell>
          <cell r="K38">
            <v>0</v>
          </cell>
          <cell r="L38">
            <v>828</v>
          </cell>
        </row>
        <row r="39">
          <cell r="A39" t="str">
            <v>780040</v>
          </cell>
          <cell r="B39" t="str">
            <v>Женская консультация №44</v>
          </cell>
          <cell r="C39">
            <v>806</v>
          </cell>
          <cell r="D39">
            <v>0</v>
          </cell>
          <cell r="E39">
            <v>1458</v>
          </cell>
          <cell r="F39">
            <v>0</v>
          </cell>
          <cell r="G39">
            <v>652</v>
          </cell>
          <cell r="H39">
            <v>0</v>
          </cell>
          <cell r="I39">
            <v>856</v>
          </cell>
          <cell r="J39">
            <v>0</v>
          </cell>
          <cell r="K39">
            <v>602</v>
          </cell>
          <cell r="L39">
            <v>0</v>
          </cell>
        </row>
        <row r="40">
          <cell r="A40" t="str">
            <v>780041</v>
          </cell>
          <cell r="B40" t="str">
            <v>СЗОНКЦ им. Л.Г. Соколова</v>
          </cell>
          <cell r="C40">
            <v>27</v>
          </cell>
          <cell r="D40">
            <v>0</v>
          </cell>
          <cell r="E40">
            <v>68</v>
          </cell>
          <cell r="F40">
            <v>0</v>
          </cell>
          <cell r="G40">
            <v>41</v>
          </cell>
          <cell r="H40">
            <v>0</v>
          </cell>
          <cell r="I40">
            <v>28</v>
          </cell>
          <cell r="J40">
            <v>0</v>
          </cell>
          <cell r="K40">
            <v>40</v>
          </cell>
          <cell r="L40">
            <v>0</v>
          </cell>
        </row>
        <row r="41">
          <cell r="A41" t="str">
            <v>780042</v>
          </cell>
          <cell r="B41" t="str">
            <v>Клиническая больница Свят.Луки</v>
          </cell>
          <cell r="C41">
            <v>545</v>
          </cell>
          <cell r="D41">
            <v>7363</v>
          </cell>
          <cell r="E41">
            <v>1060</v>
          </cell>
          <cell r="F41">
            <v>12052</v>
          </cell>
          <cell r="G41">
            <v>515</v>
          </cell>
          <cell r="H41">
            <v>4689</v>
          </cell>
          <cell r="I41">
            <v>641</v>
          </cell>
          <cell r="J41">
            <v>8239</v>
          </cell>
          <cell r="K41">
            <v>419</v>
          </cell>
          <cell r="L41">
            <v>3813</v>
          </cell>
        </row>
        <row r="42">
          <cell r="A42" t="str">
            <v>780043</v>
          </cell>
          <cell r="B42" t="str">
            <v>Покровская больница</v>
          </cell>
          <cell r="C42">
            <v>306</v>
          </cell>
          <cell r="D42">
            <v>11348</v>
          </cell>
          <cell r="E42">
            <v>643</v>
          </cell>
          <cell r="F42">
            <v>20399</v>
          </cell>
          <cell r="G42">
            <v>337</v>
          </cell>
          <cell r="H42">
            <v>9051</v>
          </cell>
          <cell r="I42">
            <v>364</v>
          </cell>
          <cell r="J42">
            <v>12916</v>
          </cell>
          <cell r="K42">
            <v>279</v>
          </cell>
          <cell r="L42">
            <v>7483</v>
          </cell>
        </row>
        <row r="43">
          <cell r="A43" t="str">
            <v>780044</v>
          </cell>
          <cell r="B43" t="str">
            <v>Больница №14</v>
          </cell>
          <cell r="C43">
            <v>2157</v>
          </cell>
          <cell r="D43">
            <v>3004</v>
          </cell>
          <cell r="E43">
            <v>3591</v>
          </cell>
          <cell r="F43">
            <v>5508</v>
          </cell>
          <cell r="G43">
            <v>1434</v>
          </cell>
          <cell r="H43">
            <v>2504</v>
          </cell>
          <cell r="I43">
            <v>2499</v>
          </cell>
          <cell r="J43">
            <v>3526</v>
          </cell>
          <cell r="K43">
            <v>1092</v>
          </cell>
          <cell r="L43">
            <v>1982</v>
          </cell>
        </row>
        <row r="44">
          <cell r="A44" t="str">
            <v>780045</v>
          </cell>
          <cell r="B44" t="str">
            <v>Больница №15</v>
          </cell>
          <cell r="C44">
            <v>1458</v>
          </cell>
          <cell r="D44">
            <v>14797</v>
          </cell>
          <cell r="E44">
            <v>2547</v>
          </cell>
          <cell r="F44">
            <v>25575</v>
          </cell>
          <cell r="G44">
            <v>1089</v>
          </cell>
          <cell r="H44">
            <v>10778</v>
          </cell>
          <cell r="I44">
            <v>1624</v>
          </cell>
          <cell r="J44">
            <v>16796</v>
          </cell>
          <cell r="K44">
            <v>923</v>
          </cell>
          <cell r="L44">
            <v>8779</v>
          </cell>
        </row>
        <row r="45">
          <cell r="A45" t="str">
            <v>780046</v>
          </cell>
          <cell r="B45" t="str">
            <v>Мариинская больница</v>
          </cell>
          <cell r="C45">
            <v>2646</v>
          </cell>
          <cell r="D45">
            <v>20938</v>
          </cell>
          <cell r="E45">
            <v>4838</v>
          </cell>
          <cell r="F45">
            <v>39681</v>
          </cell>
          <cell r="G45">
            <v>2192</v>
          </cell>
          <cell r="H45">
            <v>18743</v>
          </cell>
          <cell r="I45">
            <v>2876</v>
          </cell>
          <cell r="J45">
            <v>24017</v>
          </cell>
          <cell r="K45">
            <v>1962</v>
          </cell>
          <cell r="L45">
            <v>15664</v>
          </cell>
        </row>
        <row r="46">
          <cell r="A46" t="str">
            <v>780047</v>
          </cell>
          <cell r="B46" t="str">
            <v>Александровская больница</v>
          </cell>
          <cell r="C46">
            <v>416</v>
          </cell>
          <cell r="D46">
            <v>26487</v>
          </cell>
          <cell r="E46">
            <v>748</v>
          </cell>
          <cell r="F46">
            <v>45953</v>
          </cell>
          <cell r="G46">
            <v>332</v>
          </cell>
          <cell r="H46">
            <v>19466</v>
          </cell>
          <cell r="I46">
            <v>463</v>
          </cell>
          <cell r="J46">
            <v>30244</v>
          </cell>
          <cell r="K46">
            <v>285</v>
          </cell>
          <cell r="L46">
            <v>15709</v>
          </cell>
        </row>
        <row r="47">
          <cell r="A47" t="str">
            <v>780048</v>
          </cell>
          <cell r="B47" t="str">
            <v>Больница №2</v>
          </cell>
          <cell r="C47">
            <v>2566</v>
          </cell>
          <cell r="D47">
            <v>15975</v>
          </cell>
          <cell r="E47">
            <v>4104</v>
          </cell>
          <cell r="F47">
            <v>28818</v>
          </cell>
          <cell r="G47">
            <v>1538</v>
          </cell>
          <cell r="H47">
            <v>12843</v>
          </cell>
          <cell r="I47">
            <v>2956</v>
          </cell>
          <cell r="J47">
            <v>18277</v>
          </cell>
          <cell r="K47">
            <v>1148</v>
          </cell>
          <cell r="L47">
            <v>10541</v>
          </cell>
        </row>
        <row r="48">
          <cell r="A48" t="str">
            <v>780049</v>
          </cell>
          <cell r="B48" t="str">
            <v>СПб ГУП "Пассажиравтотранс"</v>
          </cell>
          <cell r="C48">
            <v>55</v>
          </cell>
          <cell r="D48">
            <v>584</v>
          </cell>
          <cell r="E48">
            <v>84</v>
          </cell>
          <cell r="F48">
            <v>837</v>
          </cell>
          <cell r="G48">
            <v>29</v>
          </cell>
          <cell r="H48">
            <v>253</v>
          </cell>
          <cell r="I48">
            <v>64</v>
          </cell>
          <cell r="J48">
            <v>622</v>
          </cell>
          <cell r="K48">
            <v>20</v>
          </cell>
          <cell r="L48">
            <v>215</v>
          </cell>
        </row>
        <row r="49">
          <cell r="A49" t="str">
            <v>780050</v>
          </cell>
          <cell r="B49" t="str">
            <v>Поликлиника №104</v>
          </cell>
          <cell r="C49">
            <v>1559</v>
          </cell>
          <cell r="D49">
            <v>0</v>
          </cell>
          <cell r="E49">
            <v>2475</v>
          </cell>
          <cell r="F49">
            <v>0</v>
          </cell>
          <cell r="G49">
            <v>916</v>
          </cell>
          <cell r="H49">
            <v>0</v>
          </cell>
          <cell r="I49">
            <v>1768</v>
          </cell>
          <cell r="J49">
            <v>0</v>
          </cell>
          <cell r="K49">
            <v>707</v>
          </cell>
          <cell r="L49">
            <v>0</v>
          </cell>
        </row>
        <row r="50">
          <cell r="A50" t="str">
            <v>780051</v>
          </cell>
          <cell r="B50" t="str">
            <v>Поликлиника №21</v>
          </cell>
          <cell r="C50">
            <v>924</v>
          </cell>
          <cell r="D50">
            <v>0</v>
          </cell>
          <cell r="E50">
            <v>1582</v>
          </cell>
          <cell r="F50">
            <v>0</v>
          </cell>
          <cell r="G50">
            <v>658</v>
          </cell>
          <cell r="H50">
            <v>0</v>
          </cell>
          <cell r="I50">
            <v>1044</v>
          </cell>
          <cell r="J50">
            <v>0</v>
          </cell>
          <cell r="K50">
            <v>538</v>
          </cell>
          <cell r="L50">
            <v>0</v>
          </cell>
        </row>
        <row r="51">
          <cell r="A51" t="str">
            <v>780052</v>
          </cell>
          <cell r="B51" t="str">
            <v>Поликлиника №25</v>
          </cell>
          <cell r="C51">
            <v>2994</v>
          </cell>
          <cell r="D51">
            <v>0</v>
          </cell>
          <cell r="E51">
            <v>5430</v>
          </cell>
          <cell r="F51">
            <v>0</v>
          </cell>
          <cell r="G51">
            <v>2436</v>
          </cell>
          <cell r="H51">
            <v>0</v>
          </cell>
          <cell r="I51">
            <v>3341</v>
          </cell>
          <cell r="J51">
            <v>0</v>
          </cell>
          <cell r="K51">
            <v>2089</v>
          </cell>
          <cell r="L51">
            <v>0</v>
          </cell>
        </row>
        <row r="52">
          <cell r="A52" t="str">
            <v>780053</v>
          </cell>
          <cell r="B52" t="str">
            <v>Поликлиника №30</v>
          </cell>
          <cell r="C52">
            <v>149</v>
          </cell>
          <cell r="D52">
            <v>0</v>
          </cell>
          <cell r="E52">
            <v>235</v>
          </cell>
          <cell r="F52">
            <v>0</v>
          </cell>
          <cell r="G52">
            <v>86</v>
          </cell>
          <cell r="H52">
            <v>0</v>
          </cell>
          <cell r="I52">
            <v>156</v>
          </cell>
          <cell r="J52">
            <v>0</v>
          </cell>
          <cell r="K52">
            <v>79</v>
          </cell>
          <cell r="L52">
            <v>0</v>
          </cell>
        </row>
        <row r="53">
          <cell r="A53" t="str">
            <v>780054</v>
          </cell>
          <cell r="B53" t="str">
            <v>Поликлиника №32</v>
          </cell>
          <cell r="C53">
            <v>877</v>
          </cell>
          <cell r="D53">
            <v>0</v>
          </cell>
          <cell r="E53">
            <v>1683</v>
          </cell>
          <cell r="F53">
            <v>0</v>
          </cell>
          <cell r="G53">
            <v>806</v>
          </cell>
          <cell r="H53">
            <v>0</v>
          </cell>
          <cell r="I53">
            <v>991</v>
          </cell>
          <cell r="J53">
            <v>0</v>
          </cell>
          <cell r="K53">
            <v>692</v>
          </cell>
          <cell r="L53">
            <v>0</v>
          </cell>
        </row>
        <row r="54">
          <cell r="A54" t="str">
            <v>780055</v>
          </cell>
          <cell r="B54" t="str">
            <v>Поликлиника №34</v>
          </cell>
          <cell r="C54">
            <v>1234</v>
          </cell>
          <cell r="D54">
            <v>0</v>
          </cell>
          <cell r="E54">
            <v>2189</v>
          </cell>
          <cell r="F54">
            <v>0</v>
          </cell>
          <cell r="G54">
            <v>955</v>
          </cell>
          <cell r="H54">
            <v>0</v>
          </cell>
          <cell r="I54">
            <v>1375</v>
          </cell>
          <cell r="J54">
            <v>0</v>
          </cell>
          <cell r="K54">
            <v>814</v>
          </cell>
          <cell r="L54">
            <v>0</v>
          </cell>
        </row>
        <row r="55">
          <cell r="A55" t="str">
            <v>780056</v>
          </cell>
          <cell r="B55" t="str">
            <v>Поликлиника №39</v>
          </cell>
          <cell r="C55">
            <v>2117</v>
          </cell>
          <cell r="D55">
            <v>0</v>
          </cell>
          <cell r="E55">
            <v>3801</v>
          </cell>
          <cell r="F55">
            <v>0</v>
          </cell>
          <cell r="G55">
            <v>1684</v>
          </cell>
          <cell r="H55">
            <v>0</v>
          </cell>
          <cell r="I55">
            <v>2316</v>
          </cell>
          <cell r="J55">
            <v>0</v>
          </cell>
          <cell r="K55">
            <v>1485</v>
          </cell>
          <cell r="L55">
            <v>0</v>
          </cell>
        </row>
        <row r="56">
          <cell r="A56" t="str">
            <v>780057</v>
          </cell>
          <cell r="B56" t="str">
            <v>Поликлиника №48</v>
          </cell>
          <cell r="C56">
            <v>1277</v>
          </cell>
          <cell r="D56">
            <v>0</v>
          </cell>
          <cell r="E56">
            <v>2302</v>
          </cell>
          <cell r="F56">
            <v>0</v>
          </cell>
          <cell r="G56">
            <v>1025</v>
          </cell>
          <cell r="H56">
            <v>0</v>
          </cell>
          <cell r="I56">
            <v>1478</v>
          </cell>
          <cell r="J56">
            <v>0</v>
          </cell>
          <cell r="K56">
            <v>824</v>
          </cell>
          <cell r="L56">
            <v>0</v>
          </cell>
        </row>
        <row r="57">
          <cell r="A57" t="str">
            <v>780058</v>
          </cell>
          <cell r="B57" t="str">
            <v>Поликлиника №6</v>
          </cell>
          <cell r="C57">
            <v>2181</v>
          </cell>
          <cell r="D57">
            <v>0</v>
          </cell>
          <cell r="E57">
            <v>3976</v>
          </cell>
          <cell r="F57">
            <v>0</v>
          </cell>
          <cell r="G57">
            <v>1795</v>
          </cell>
          <cell r="H57">
            <v>0</v>
          </cell>
          <cell r="I57">
            <v>2474</v>
          </cell>
          <cell r="J57">
            <v>0</v>
          </cell>
          <cell r="K57">
            <v>1502</v>
          </cell>
          <cell r="L57">
            <v>0</v>
          </cell>
        </row>
        <row r="58">
          <cell r="A58" t="str">
            <v>780059</v>
          </cell>
          <cell r="B58" t="str">
            <v>Поликлиника №71</v>
          </cell>
          <cell r="C58">
            <v>2538</v>
          </cell>
          <cell r="D58">
            <v>0</v>
          </cell>
          <cell r="E58">
            <v>4435</v>
          </cell>
          <cell r="F58">
            <v>0</v>
          </cell>
          <cell r="G58">
            <v>1897</v>
          </cell>
          <cell r="H58">
            <v>0</v>
          </cell>
          <cell r="I58">
            <v>2737</v>
          </cell>
          <cell r="J58">
            <v>0</v>
          </cell>
          <cell r="K58">
            <v>1698</v>
          </cell>
          <cell r="L58">
            <v>0</v>
          </cell>
        </row>
        <row r="59">
          <cell r="A59" t="str">
            <v>780060</v>
          </cell>
          <cell r="B59" t="str">
            <v>Поликлиника №72</v>
          </cell>
          <cell r="C59">
            <v>666</v>
          </cell>
          <cell r="D59">
            <v>0</v>
          </cell>
          <cell r="E59">
            <v>1126</v>
          </cell>
          <cell r="F59">
            <v>0</v>
          </cell>
          <cell r="G59">
            <v>460</v>
          </cell>
          <cell r="H59">
            <v>0</v>
          </cell>
          <cell r="I59">
            <v>712</v>
          </cell>
          <cell r="J59">
            <v>0</v>
          </cell>
          <cell r="K59">
            <v>414</v>
          </cell>
          <cell r="L59">
            <v>0</v>
          </cell>
        </row>
        <row r="60">
          <cell r="A60" t="str">
            <v>780061</v>
          </cell>
          <cell r="B60" t="str">
            <v>Поликлиника №77</v>
          </cell>
          <cell r="C60">
            <v>2640</v>
          </cell>
          <cell r="D60">
            <v>0</v>
          </cell>
          <cell r="E60">
            <v>4496</v>
          </cell>
          <cell r="F60">
            <v>0</v>
          </cell>
          <cell r="G60">
            <v>1856</v>
          </cell>
          <cell r="H60">
            <v>0</v>
          </cell>
          <cell r="I60">
            <v>2975</v>
          </cell>
          <cell r="J60">
            <v>0</v>
          </cell>
          <cell r="K60">
            <v>1521</v>
          </cell>
          <cell r="L60">
            <v>0</v>
          </cell>
        </row>
        <row r="61">
          <cell r="A61" t="str">
            <v>780062</v>
          </cell>
          <cell r="B61" t="str">
            <v>Поликлиника №8</v>
          </cell>
          <cell r="C61">
            <v>1761</v>
          </cell>
          <cell r="D61">
            <v>0</v>
          </cell>
          <cell r="E61">
            <v>3224</v>
          </cell>
          <cell r="F61">
            <v>0</v>
          </cell>
          <cell r="G61">
            <v>1463</v>
          </cell>
          <cell r="H61">
            <v>0</v>
          </cell>
          <cell r="I61">
            <v>1979</v>
          </cell>
          <cell r="J61">
            <v>0</v>
          </cell>
          <cell r="K61">
            <v>1245</v>
          </cell>
          <cell r="L61">
            <v>0</v>
          </cell>
        </row>
        <row r="62">
          <cell r="A62" t="str">
            <v>780063</v>
          </cell>
          <cell r="B62" t="str">
            <v>Поликлиника №87</v>
          </cell>
          <cell r="C62">
            <v>1223</v>
          </cell>
          <cell r="D62">
            <v>0</v>
          </cell>
          <cell r="E62">
            <v>2222</v>
          </cell>
          <cell r="F62">
            <v>0</v>
          </cell>
          <cell r="G62">
            <v>999</v>
          </cell>
          <cell r="H62">
            <v>0</v>
          </cell>
          <cell r="I62">
            <v>1417</v>
          </cell>
          <cell r="J62">
            <v>0</v>
          </cell>
          <cell r="K62">
            <v>805</v>
          </cell>
          <cell r="L62">
            <v>0</v>
          </cell>
        </row>
        <row r="63">
          <cell r="A63" t="str">
            <v>780064</v>
          </cell>
          <cell r="B63" t="str">
            <v>Поликлиника №94</v>
          </cell>
          <cell r="C63">
            <v>1563</v>
          </cell>
          <cell r="D63">
            <v>0</v>
          </cell>
          <cell r="E63">
            <v>2844</v>
          </cell>
          <cell r="F63">
            <v>0</v>
          </cell>
          <cell r="G63">
            <v>1281</v>
          </cell>
          <cell r="H63">
            <v>0</v>
          </cell>
          <cell r="I63">
            <v>1733</v>
          </cell>
          <cell r="J63">
            <v>0</v>
          </cell>
          <cell r="K63">
            <v>1111</v>
          </cell>
          <cell r="L63">
            <v>0</v>
          </cell>
        </row>
        <row r="64">
          <cell r="A64" t="str">
            <v>780065</v>
          </cell>
          <cell r="B64" t="str">
            <v>Поликлиника №95</v>
          </cell>
          <cell r="C64">
            <v>2379</v>
          </cell>
          <cell r="D64">
            <v>0</v>
          </cell>
          <cell r="E64">
            <v>4313</v>
          </cell>
          <cell r="F64">
            <v>0</v>
          </cell>
          <cell r="G64">
            <v>1934</v>
          </cell>
          <cell r="H64">
            <v>0</v>
          </cell>
          <cell r="I64">
            <v>2725</v>
          </cell>
          <cell r="J64">
            <v>0</v>
          </cell>
          <cell r="K64">
            <v>1588</v>
          </cell>
          <cell r="L64">
            <v>0</v>
          </cell>
        </row>
        <row r="65">
          <cell r="A65" t="str">
            <v>780066</v>
          </cell>
          <cell r="B65" t="str">
            <v>Поликлиника №97</v>
          </cell>
          <cell r="C65">
            <v>1657</v>
          </cell>
          <cell r="D65">
            <v>0</v>
          </cell>
          <cell r="E65">
            <v>2827</v>
          </cell>
          <cell r="F65">
            <v>0</v>
          </cell>
          <cell r="G65">
            <v>1170</v>
          </cell>
          <cell r="H65">
            <v>0</v>
          </cell>
          <cell r="I65">
            <v>1872</v>
          </cell>
          <cell r="J65">
            <v>0</v>
          </cell>
          <cell r="K65">
            <v>955</v>
          </cell>
          <cell r="L65">
            <v>0</v>
          </cell>
        </row>
        <row r="66">
          <cell r="A66" t="str">
            <v>780067</v>
          </cell>
          <cell r="B66" t="str">
            <v>Поликлиника №99</v>
          </cell>
          <cell r="C66">
            <v>1317</v>
          </cell>
          <cell r="D66">
            <v>0</v>
          </cell>
          <cell r="E66">
            <v>2297</v>
          </cell>
          <cell r="F66">
            <v>0</v>
          </cell>
          <cell r="G66">
            <v>980</v>
          </cell>
          <cell r="H66">
            <v>0</v>
          </cell>
          <cell r="I66">
            <v>1474</v>
          </cell>
          <cell r="J66">
            <v>0</v>
          </cell>
          <cell r="K66">
            <v>823</v>
          </cell>
          <cell r="L66">
            <v>0</v>
          </cell>
        </row>
        <row r="67">
          <cell r="A67" t="str">
            <v>780070</v>
          </cell>
          <cell r="B67" t="str">
            <v>Родильный дом №1</v>
          </cell>
          <cell r="C67">
            <v>195</v>
          </cell>
          <cell r="D67">
            <v>5173</v>
          </cell>
          <cell r="E67">
            <v>385</v>
          </cell>
          <cell r="F67">
            <v>9325</v>
          </cell>
          <cell r="G67">
            <v>190</v>
          </cell>
          <cell r="H67">
            <v>4152</v>
          </cell>
          <cell r="I67">
            <v>232</v>
          </cell>
          <cell r="J67">
            <v>6187</v>
          </cell>
          <cell r="K67">
            <v>153</v>
          </cell>
          <cell r="L67">
            <v>3138</v>
          </cell>
        </row>
        <row r="68">
          <cell r="A68" t="str">
            <v>780071</v>
          </cell>
          <cell r="B68" t="str">
            <v>Родильный дом №17</v>
          </cell>
          <cell r="C68">
            <v>0</v>
          </cell>
          <cell r="D68">
            <v>3198</v>
          </cell>
          <cell r="E68">
            <v>0</v>
          </cell>
          <cell r="F68">
            <v>5678</v>
          </cell>
          <cell r="G68">
            <v>0</v>
          </cell>
          <cell r="H68">
            <v>2480</v>
          </cell>
          <cell r="I68">
            <v>0</v>
          </cell>
          <cell r="J68">
            <v>3772</v>
          </cell>
          <cell r="K68">
            <v>0</v>
          </cell>
          <cell r="L68">
            <v>1906</v>
          </cell>
        </row>
        <row r="69">
          <cell r="A69" t="str">
            <v>780072</v>
          </cell>
          <cell r="B69" t="str">
            <v>Родильный дом №13</v>
          </cell>
          <cell r="C69">
            <v>0</v>
          </cell>
          <cell r="D69">
            <v>4516</v>
          </cell>
          <cell r="E69">
            <v>0</v>
          </cell>
          <cell r="F69">
            <v>7240</v>
          </cell>
          <cell r="G69">
            <v>0</v>
          </cell>
          <cell r="H69">
            <v>2724</v>
          </cell>
          <cell r="I69">
            <v>0</v>
          </cell>
          <cell r="J69">
            <v>5173</v>
          </cell>
          <cell r="K69">
            <v>0</v>
          </cell>
          <cell r="L69">
            <v>2067</v>
          </cell>
        </row>
        <row r="70">
          <cell r="A70" t="str">
            <v>780073</v>
          </cell>
          <cell r="B70" t="str">
            <v>Родильный дом №16</v>
          </cell>
          <cell r="C70">
            <v>363</v>
          </cell>
          <cell r="D70">
            <v>3696</v>
          </cell>
          <cell r="E70">
            <v>592</v>
          </cell>
          <cell r="F70">
            <v>6481</v>
          </cell>
          <cell r="G70">
            <v>229</v>
          </cell>
          <cell r="H70">
            <v>2785</v>
          </cell>
          <cell r="I70">
            <v>394</v>
          </cell>
          <cell r="J70">
            <v>4282</v>
          </cell>
          <cell r="K70">
            <v>198</v>
          </cell>
          <cell r="L70">
            <v>2199</v>
          </cell>
        </row>
        <row r="71">
          <cell r="A71" t="str">
            <v>780074</v>
          </cell>
          <cell r="B71" t="str">
            <v>Гор. перинатальный центр №1</v>
          </cell>
          <cell r="C71">
            <v>649</v>
          </cell>
          <cell r="D71">
            <v>7032</v>
          </cell>
          <cell r="E71">
            <v>1243</v>
          </cell>
          <cell r="F71">
            <v>12866</v>
          </cell>
          <cell r="G71">
            <v>594</v>
          </cell>
          <cell r="H71">
            <v>5834</v>
          </cell>
          <cell r="I71">
            <v>759</v>
          </cell>
          <cell r="J71">
            <v>8206</v>
          </cell>
          <cell r="K71">
            <v>484</v>
          </cell>
          <cell r="L71">
            <v>4660</v>
          </cell>
        </row>
        <row r="72">
          <cell r="A72" t="str">
            <v>780075</v>
          </cell>
          <cell r="B72" t="str">
            <v>Родильный дом №2</v>
          </cell>
          <cell r="C72">
            <v>0</v>
          </cell>
          <cell r="D72">
            <v>695</v>
          </cell>
          <cell r="E72">
            <v>0</v>
          </cell>
          <cell r="F72">
            <v>1167</v>
          </cell>
          <cell r="G72">
            <v>0</v>
          </cell>
          <cell r="H72">
            <v>472</v>
          </cell>
          <cell r="I72">
            <v>0</v>
          </cell>
          <cell r="J72">
            <v>800</v>
          </cell>
          <cell r="K72">
            <v>0</v>
          </cell>
          <cell r="L72">
            <v>367</v>
          </cell>
        </row>
        <row r="73">
          <cell r="A73" t="str">
            <v>780076</v>
          </cell>
          <cell r="B73" t="str">
            <v>Родильный дом № 6</v>
          </cell>
          <cell r="C73">
            <v>42</v>
          </cell>
          <cell r="D73">
            <v>4543</v>
          </cell>
          <cell r="E73">
            <v>74</v>
          </cell>
          <cell r="F73">
            <v>8127</v>
          </cell>
          <cell r="G73">
            <v>32</v>
          </cell>
          <cell r="H73">
            <v>3584</v>
          </cell>
          <cell r="I73">
            <v>44</v>
          </cell>
          <cell r="J73">
            <v>5270</v>
          </cell>
          <cell r="K73">
            <v>30</v>
          </cell>
          <cell r="L73">
            <v>2857</v>
          </cell>
        </row>
        <row r="74">
          <cell r="A74" t="str">
            <v>780077</v>
          </cell>
          <cell r="B74" t="str">
            <v>Родильный дом №9</v>
          </cell>
          <cell r="C74">
            <v>718</v>
          </cell>
          <cell r="D74">
            <v>7635</v>
          </cell>
          <cell r="E74">
            <v>1206</v>
          </cell>
          <cell r="F74">
            <v>12269</v>
          </cell>
          <cell r="G74">
            <v>488</v>
          </cell>
          <cell r="H74">
            <v>4634</v>
          </cell>
          <cell r="I74">
            <v>832</v>
          </cell>
          <cell r="J74">
            <v>8840</v>
          </cell>
          <cell r="K74">
            <v>374</v>
          </cell>
          <cell r="L74">
            <v>3429</v>
          </cell>
        </row>
        <row r="75">
          <cell r="A75" t="str">
            <v>780078</v>
          </cell>
          <cell r="B75" t="str">
            <v>МНТК "Микрохирургия глаза"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A76" t="str">
            <v>780079</v>
          </cell>
          <cell r="B76" t="str">
            <v>СПбГПМУ Минздрава России</v>
          </cell>
          <cell r="C76">
            <v>0</v>
          </cell>
          <cell r="D76">
            <v>2240</v>
          </cell>
          <cell r="E76">
            <v>0</v>
          </cell>
          <cell r="F76">
            <v>4448</v>
          </cell>
          <cell r="G76">
            <v>0</v>
          </cell>
          <cell r="H76">
            <v>2208</v>
          </cell>
          <cell r="I76">
            <v>0</v>
          </cell>
          <cell r="J76">
            <v>2462</v>
          </cell>
          <cell r="K76">
            <v>0</v>
          </cell>
          <cell r="L76">
            <v>1986</v>
          </cell>
        </row>
        <row r="77">
          <cell r="A77" t="str">
            <v>780080</v>
          </cell>
          <cell r="B77" t="str">
            <v>Детская поликлиника №71</v>
          </cell>
          <cell r="C77">
            <v>418</v>
          </cell>
          <cell r="D77">
            <v>0</v>
          </cell>
          <cell r="E77">
            <v>708</v>
          </cell>
          <cell r="F77">
            <v>0</v>
          </cell>
          <cell r="G77">
            <v>290</v>
          </cell>
          <cell r="H77">
            <v>0</v>
          </cell>
          <cell r="I77">
            <v>466</v>
          </cell>
          <cell r="J77">
            <v>0</v>
          </cell>
          <cell r="K77">
            <v>242</v>
          </cell>
          <cell r="L77">
            <v>0</v>
          </cell>
        </row>
        <row r="78">
          <cell r="A78" t="str">
            <v>780081</v>
          </cell>
          <cell r="B78" t="str">
            <v>СПб ГБУЗ "Поликлиника №28"</v>
          </cell>
          <cell r="C78">
            <v>264</v>
          </cell>
          <cell r="D78">
            <v>0</v>
          </cell>
          <cell r="E78">
            <v>445</v>
          </cell>
          <cell r="F78">
            <v>0</v>
          </cell>
          <cell r="G78">
            <v>181</v>
          </cell>
          <cell r="H78">
            <v>0</v>
          </cell>
          <cell r="I78">
            <v>289</v>
          </cell>
          <cell r="J78">
            <v>0</v>
          </cell>
          <cell r="K78">
            <v>156</v>
          </cell>
          <cell r="L78">
            <v>0</v>
          </cell>
        </row>
        <row r="79">
          <cell r="A79" t="str">
            <v>780082</v>
          </cell>
          <cell r="B79" t="str">
            <v>Поликлиника №114</v>
          </cell>
          <cell r="C79">
            <v>5538</v>
          </cell>
          <cell r="D79">
            <v>0</v>
          </cell>
          <cell r="E79">
            <v>9478</v>
          </cell>
          <cell r="F79">
            <v>0</v>
          </cell>
          <cell r="G79">
            <v>3940</v>
          </cell>
          <cell r="H79">
            <v>0</v>
          </cell>
          <cell r="I79">
            <v>6136</v>
          </cell>
          <cell r="J79">
            <v>0</v>
          </cell>
          <cell r="K79">
            <v>3342</v>
          </cell>
          <cell r="L79">
            <v>0</v>
          </cell>
        </row>
        <row r="80">
          <cell r="A80" t="str">
            <v>780083</v>
          </cell>
          <cell r="B80" t="str">
            <v>Поликлиника №46</v>
          </cell>
          <cell r="C80">
            <v>1218</v>
          </cell>
          <cell r="D80">
            <v>0</v>
          </cell>
          <cell r="E80">
            <v>2159</v>
          </cell>
          <cell r="F80">
            <v>0</v>
          </cell>
          <cell r="G80">
            <v>941</v>
          </cell>
          <cell r="H80">
            <v>0</v>
          </cell>
          <cell r="I80">
            <v>1361</v>
          </cell>
          <cell r="J80">
            <v>0</v>
          </cell>
          <cell r="K80">
            <v>798</v>
          </cell>
          <cell r="L80">
            <v>0</v>
          </cell>
        </row>
        <row r="81">
          <cell r="A81" t="str">
            <v>780084</v>
          </cell>
          <cell r="B81" t="str">
            <v>Родильный дом №10</v>
          </cell>
          <cell r="C81">
            <v>1127</v>
          </cell>
          <cell r="D81">
            <v>7368</v>
          </cell>
          <cell r="E81">
            <v>2005</v>
          </cell>
          <cell r="F81">
            <v>12668</v>
          </cell>
          <cell r="G81">
            <v>878</v>
          </cell>
          <cell r="H81">
            <v>5300</v>
          </cell>
          <cell r="I81">
            <v>1308</v>
          </cell>
          <cell r="J81">
            <v>8535</v>
          </cell>
          <cell r="K81">
            <v>697</v>
          </cell>
          <cell r="L81">
            <v>4133</v>
          </cell>
        </row>
        <row r="82">
          <cell r="A82" t="str">
            <v>780085</v>
          </cell>
          <cell r="B82" t="str">
            <v>Женская консультация №5</v>
          </cell>
          <cell r="C82">
            <v>103</v>
          </cell>
          <cell r="D82">
            <v>0</v>
          </cell>
          <cell r="E82">
            <v>187</v>
          </cell>
          <cell r="F82">
            <v>0</v>
          </cell>
          <cell r="G82">
            <v>84</v>
          </cell>
          <cell r="H82">
            <v>0</v>
          </cell>
          <cell r="I82">
            <v>111</v>
          </cell>
          <cell r="J82">
            <v>0</v>
          </cell>
          <cell r="K82">
            <v>76</v>
          </cell>
          <cell r="L82">
            <v>0</v>
          </cell>
        </row>
        <row r="83">
          <cell r="A83" t="str">
            <v>780086</v>
          </cell>
          <cell r="B83" t="str">
            <v>Детская поликлиника №11</v>
          </cell>
          <cell r="C83">
            <v>195</v>
          </cell>
          <cell r="D83">
            <v>0</v>
          </cell>
          <cell r="E83">
            <v>350</v>
          </cell>
          <cell r="F83">
            <v>0</v>
          </cell>
          <cell r="G83">
            <v>155</v>
          </cell>
          <cell r="H83">
            <v>0</v>
          </cell>
          <cell r="I83">
            <v>225</v>
          </cell>
          <cell r="J83">
            <v>0</v>
          </cell>
          <cell r="K83">
            <v>125</v>
          </cell>
          <cell r="L83">
            <v>0</v>
          </cell>
        </row>
        <row r="84">
          <cell r="A84" t="str">
            <v>780087</v>
          </cell>
          <cell r="B84" t="str">
            <v>Детская поликлиника №29</v>
          </cell>
          <cell r="C84">
            <v>522</v>
          </cell>
          <cell r="D84">
            <v>0</v>
          </cell>
          <cell r="E84">
            <v>924</v>
          </cell>
          <cell r="F84">
            <v>0</v>
          </cell>
          <cell r="G84">
            <v>402</v>
          </cell>
          <cell r="H84">
            <v>0</v>
          </cell>
          <cell r="I84">
            <v>565</v>
          </cell>
          <cell r="J84">
            <v>0</v>
          </cell>
          <cell r="K84">
            <v>359</v>
          </cell>
          <cell r="L84">
            <v>0</v>
          </cell>
        </row>
        <row r="85">
          <cell r="A85" t="str">
            <v>780088</v>
          </cell>
          <cell r="B85" t="str">
            <v>Детская поликлиника №30</v>
          </cell>
          <cell r="C85">
            <v>299</v>
          </cell>
          <cell r="D85">
            <v>0</v>
          </cell>
          <cell r="E85">
            <v>604</v>
          </cell>
          <cell r="F85">
            <v>0</v>
          </cell>
          <cell r="G85">
            <v>305</v>
          </cell>
          <cell r="H85">
            <v>0</v>
          </cell>
          <cell r="I85">
            <v>345</v>
          </cell>
          <cell r="J85">
            <v>0</v>
          </cell>
          <cell r="K85">
            <v>259</v>
          </cell>
          <cell r="L85">
            <v>0</v>
          </cell>
        </row>
        <row r="86">
          <cell r="A86" t="str">
            <v>780089</v>
          </cell>
          <cell r="B86" t="str">
            <v>Детская поликлиника №35</v>
          </cell>
          <cell r="C86">
            <v>61</v>
          </cell>
          <cell r="D86">
            <v>0</v>
          </cell>
          <cell r="E86">
            <v>114</v>
          </cell>
          <cell r="F86">
            <v>0</v>
          </cell>
          <cell r="G86">
            <v>53</v>
          </cell>
          <cell r="H86">
            <v>0</v>
          </cell>
          <cell r="I86">
            <v>63</v>
          </cell>
          <cell r="J86">
            <v>0</v>
          </cell>
          <cell r="K86">
            <v>51</v>
          </cell>
          <cell r="L86">
            <v>0</v>
          </cell>
        </row>
        <row r="87">
          <cell r="A87" t="str">
            <v>780090</v>
          </cell>
          <cell r="B87" t="str">
            <v>Детская поликлиника №49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780092</v>
          </cell>
          <cell r="B88" t="str">
            <v>Детская поликлиника №68</v>
          </cell>
          <cell r="C88">
            <v>840</v>
          </cell>
          <cell r="D88">
            <v>0</v>
          </cell>
          <cell r="E88">
            <v>1505</v>
          </cell>
          <cell r="F88">
            <v>0</v>
          </cell>
          <cell r="G88">
            <v>665</v>
          </cell>
          <cell r="H88">
            <v>0</v>
          </cell>
          <cell r="I88">
            <v>912</v>
          </cell>
          <cell r="J88">
            <v>0</v>
          </cell>
          <cell r="K88">
            <v>593</v>
          </cell>
          <cell r="L88">
            <v>0</v>
          </cell>
        </row>
        <row r="89">
          <cell r="A89" t="str">
            <v>780094</v>
          </cell>
          <cell r="B89" t="str">
            <v>Поликлиника №118</v>
          </cell>
          <cell r="C89">
            <v>113</v>
          </cell>
          <cell r="D89">
            <v>0</v>
          </cell>
          <cell r="E89">
            <v>226</v>
          </cell>
          <cell r="F89">
            <v>0</v>
          </cell>
          <cell r="G89">
            <v>113</v>
          </cell>
          <cell r="H89">
            <v>0</v>
          </cell>
          <cell r="I89">
            <v>128</v>
          </cell>
          <cell r="J89">
            <v>0</v>
          </cell>
          <cell r="K89">
            <v>98</v>
          </cell>
          <cell r="L89">
            <v>0</v>
          </cell>
        </row>
        <row r="90">
          <cell r="A90" t="str">
            <v>780095</v>
          </cell>
          <cell r="B90" t="str">
            <v>Женск.конс.№18</v>
          </cell>
          <cell r="C90">
            <v>941</v>
          </cell>
          <cell r="D90">
            <v>0</v>
          </cell>
          <cell r="E90">
            <v>1469</v>
          </cell>
          <cell r="F90">
            <v>0</v>
          </cell>
          <cell r="G90">
            <v>528</v>
          </cell>
          <cell r="H90">
            <v>0</v>
          </cell>
          <cell r="I90">
            <v>1018</v>
          </cell>
          <cell r="J90">
            <v>0</v>
          </cell>
          <cell r="K90">
            <v>451</v>
          </cell>
          <cell r="L90">
            <v>0</v>
          </cell>
        </row>
        <row r="91">
          <cell r="A91" t="str">
            <v>780096</v>
          </cell>
          <cell r="B91" t="str">
            <v>Женская консультация  №33</v>
          </cell>
          <cell r="C91">
            <v>209</v>
          </cell>
          <cell r="D91">
            <v>0</v>
          </cell>
          <cell r="E91">
            <v>353</v>
          </cell>
          <cell r="F91">
            <v>0</v>
          </cell>
          <cell r="G91">
            <v>144</v>
          </cell>
          <cell r="H91">
            <v>0</v>
          </cell>
          <cell r="I91">
            <v>232</v>
          </cell>
          <cell r="J91">
            <v>0</v>
          </cell>
          <cell r="K91">
            <v>121</v>
          </cell>
          <cell r="L91">
            <v>0</v>
          </cell>
        </row>
        <row r="92">
          <cell r="A92" t="str">
            <v>780097</v>
          </cell>
          <cell r="B92" t="str">
            <v>Женская консультация №40</v>
          </cell>
          <cell r="C92">
            <v>294</v>
          </cell>
          <cell r="D92">
            <v>0</v>
          </cell>
          <cell r="E92">
            <v>509</v>
          </cell>
          <cell r="F92">
            <v>0</v>
          </cell>
          <cell r="G92">
            <v>215</v>
          </cell>
          <cell r="H92">
            <v>0</v>
          </cell>
          <cell r="I92">
            <v>309</v>
          </cell>
          <cell r="J92">
            <v>0</v>
          </cell>
          <cell r="K92">
            <v>200</v>
          </cell>
          <cell r="L92">
            <v>0</v>
          </cell>
        </row>
        <row r="93">
          <cell r="A93" t="str">
            <v>780098</v>
          </cell>
          <cell r="B93" t="str">
            <v>Поликлиника №102</v>
          </cell>
          <cell r="C93">
            <v>3776</v>
          </cell>
          <cell r="D93">
            <v>0</v>
          </cell>
          <cell r="E93">
            <v>7757</v>
          </cell>
          <cell r="F93">
            <v>0</v>
          </cell>
          <cell r="G93">
            <v>3981</v>
          </cell>
          <cell r="H93">
            <v>0</v>
          </cell>
          <cell r="I93">
            <v>4600</v>
          </cell>
          <cell r="J93">
            <v>0</v>
          </cell>
          <cell r="K93">
            <v>3157</v>
          </cell>
          <cell r="L93">
            <v>0</v>
          </cell>
        </row>
        <row r="94">
          <cell r="A94" t="str">
            <v>780099</v>
          </cell>
          <cell r="B94" t="str">
            <v>Поликлиника №106</v>
          </cell>
          <cell r="C94">
            <v>1284</v>
          </cell>
          <cell r="D94">
            <v>0</v>
          </cell>
          <cell r="E94">
            <v>2254</v>
          </cell>
          <cell r="F94">
            <v>0</v>
          </cell>
          <cell r="G94">
            <v>970</v>
          </cell>
          <cell r="H94">
            <v>0</v>
          </cell>
          <cell r="I94">
            <v>1434</v>
          </cell>
          <cell r="J94">
            <v>0</v>
          </cell>
          <cell r="K94">
            <v>820</v>
          </cell>
          <cell r="L94">
            <v>0</v>
          </cell>
        </row>
        <row r="95">
          <cell r="A95" t="str">
            <v>780100</v>
          </cell>
          <cell r="B95" t="str">
            <v>Поликлиника №107</v>
          </cell>
          <cell r="C95">
            <v>3396</v>
          </cell>
          <cell r="D95">
            <v>0</v>
          </cell>
          <cell r="E95">
            <v>6181</v>
          </cell>
          <cell r="F95">
            <v>0</v>
          </cell>
          <cell r="G95">
            <v>2785</v>
          </cell>
          <cell r="H95">
            <v>0</v>
          </cell>
          <cell r="I95">
            <v>3870</v>
          </cell>
          <cell r="J95">
            <v>0</v>
          </cell>
          <cell r="K95">
            <v>2311</v>
          </cell>
          <cell r="L95">
            <v>0</v>
          </cell>
        </row>
        <row r="96">
          <cell r="A96" t="str">
            <v>780101</v>
          </cell>
          <cell r="B96" t="str">
            <v>Поликлиника №109</v>
          </cell>
          <cell r="C96">
            <v>3884</v>
          </cell>
          <cell r="D96">
            <v>0</v>
          </cell>
          <cell r="E96">
            <v>6736</v>
          </cell>
          <cell r="F96">
            <v>0</v>
          </cell>
          <cell r="G96">
            <v>2852</v>
          </cell>
          <cell r="H96">
            <v>0</v>
          </cell>
          <cell r="I96">
            <v>4171</v>
          </cell>
          <cell r="J96">
            <v>0</v>
          </cell>
          <cell r="K96">
            <v>2565</v>
          </cell>
          <cell r="L96">
            <v>0</v>
          </cell>
        </row>
        <row r="97">
          <cell r="A97" t="str">
            <v>780102</v>
          </cell>
          <cell r="B97" t="str">
            <v>Поликлиника №111</v>
          </cell>
          <cell r="C97">
            <v>1587</v>
          </cell>
          <cell r="D97">
            <v>0</v>
          </cell>
          <cell r="E97">
            <v>2589</v>
          </cell>
          <cell r="F97">
            <v>0</v>
          </cell>
          <cell r="G97">
            <v>1002</v>
          </cell>
          <cell r="H97">
            <v>0</v>
          </cell>
          <cell r="I97">
            <v>1751</v>
          </cell>
          <cell r="J97">
            <v>0</v>
          </cell>
          <cell r="K97">
            <v>838</v>
          </cell>
          <cell r="L97">
            <v>0</v>
          </cell>
        </row>
        <row r="98">
          <cell r="A98" t="str">
            <v>780103</v>
          </cell>
          <cell r="B98" t="str">
            <v>Поликлиника №112</v>
          </cell>
          <cell r="C98">
            <v>3052</v>
          </cell>
          <cell r="D98">
            <v>0</v>
          </cell>
          <cell r="E98">
            <v>5333</v>
          </cell>
          <cell r="F98">
            <v>0</v>
          </cell>
          <cell r="G98">
            <v>2281</v>
          </cell>
          <cell r="H98">
            <v>0</v>
          </cell>
          <cell r="I98">
            <v>3393</v>
          </cell>
          <cell r="J98">
            <v>0</v>
          </cell>
          <cell r="K98">
            <v>1940</v>
          </cell>
          <cell r="L98">
            <v>0</v>
          </cell>
        </row>
        <row r="99">
          <cell r="A99" t="str">
            <v>780104</v>
          </cell>
          <cell r="B99" t="str">
            <v>Поликлиника №14</v>
          </cell>
          <cell r="C99">
            <v>1790</v>
          </cell>
          <cell r="D99">
            <v>0</v>
          </cell>
          <cell r="E99">
            <v>3455</v>
          </cell>
          <cell r="F99">
            <v>0</v>
          </cell>
          <cell r="G99">
            <v>1665</v>
          </cell>
          <cell r="H99">
            <v>0</v>
          </cell>
          <cell r="I99">
            <v>2037</v>
          </cell>
          <cell r="J99">
            <v>0</v>
          </cell>
          <cell r="K99">
            <v>1418</v>
          </cell>
          <cell r="L99">
            <v>0</v>
          </cell>
        </row>
        <row r="100">
          <cell r="A100" t="str">
            <v>780105</v>
          </cell>
          <cell r="B100" t="str">
            <v>Поликлиника №17</v>
          </cell>
          <cell r="C100">
            <v>6407</v>
          </cell>
          <cell r="D100">
            <v>0</v>
          </cell>
          <cell r="E100">
            <v>11033</v>
          </cell>
          <cell r="F100">
            <v>0</v>
          </cell>
          <cell r="G100">
            <v>4626</v>
          </cell>
          <cell r="H100">
            <v>0</v>
          </cell>
          <cell r="I100">
            <v>7180</v>
          </cell>
          <cell r="J100">
            <v>0</v>
          </cell>
          <cell r="K100">
            <v>3853</v>
          </cell>
          <cell r="L100">
            <v>0</v>
          </cell>
        </row>
        <row r="101">
          <cell r="A101" t="str">
            <v>780106</v>
          </cell>
          <cell r="B101" t="str">
            <v>Поликлиника №19</v>
          </cell>
          <cell r="C101">
            <v>1501</v>
          </cell>
          <cell r="D101">
            <v>0</v>
          </cell>
          <cell r="E101">
            <v>2817</v>
          </cell>
          <cell r="F101">
            <v>0</v>
          </cell>
          <cell r="G101">
            <v>1316</v>
          </cell>
          <cell r="H101">
            <v>0</v>
          </cell>
          <cell r="I101">
            <v>1751</v>
          </cell>
          <cell r="J101">
            <v>0</v>
          </cell>
          <cell r="K101">
            <v>1066</v>
          </cell>
          <cell r="L101">
            <v>0</v>
          </cell>
        </row>
        <row r="102">
          <cell r="A102" t="str">
            <v>780107</v>
          </cell>
          <cell r="B102" t="str">
            <v>Поликлиника №23</v>
          </cell>
          <cell r="C102">
            <v>4524</v>
          </cell>
          <cell r="D102">
            <v>0</v>
          </cell>
          <cell r="E102">
            <v>7806</v>
          </cell>
          <cell r="F102">
            <v>0</v>
          </cell>
          <cell r="G102">
            <v>3282</v>
          </cell>
          <cell r="H102">
            <v>0</v>
          </cell>
          <cell r="I102">
            <v>4725</v>
          </cell>
          <cell r="J102">
            <v>0</v>
          </cell>
          <cell r="K102">
            <v>3081</v>
          </cell>
          <cell r="L102">
            <v>0</v>
          </cell>
        </row>
        <row r="103">
          <cell r="A103" t="str">
            <v>780108</v>
          </cell>
          <cell r="B103" t="str">
            <v>Поликлиника №24</v>
          </cell>
          <cell r="C103">
            <v>1336</v>
          </cell>
          <cell r="D103">
            <v>0</v>
          </cell>
          <cell r="E103">
            <v>2351</v>
          </cell>
          <cell r="F103">
            <v>0</v>
          </cell>
          <cell r="G103">
            <v>1015</v>
          </cell>
          <cell r="H103">
            <v>0</v>
          </cell>
          <cell r="I103">
            <v>1492</v>
          </cell>
          <cell r="J103">
            <v>0</v>
          </cell>
          <cell r="K103">
            <v>859</v>
          </cell>
          <cell r="L103">
            <v>0</v>
          </cell>
        </row>
        <row r="104">
          <cell r="A104" t="str">
            <v>780109</v>
          </cell>
          <cell r="B104" t="str">
            <v>Поликлиника №27</v>
          </cell>
          <cell r="C104">
            <v>1364</v>
          </cell>
          <cell r="D104">
            <v>0</v>
          </cell>
          <cell r="E104">
            <v>2488</v>
          </cell>
          <cell r="F104">
            <v>0</v>
          </cell>
          <cell r="G104">
            <v>1124</v>
          </cell>
          <cell r="H104">
            <v>0</v>
          </cell>
          <cell r="I104">
            <v>1545</v>
          </cell>
          <cell r="J104">
            <v>0</v>
          </cell>
          <cell r="K104">
            <v>943</v>
          </cell>
          <cell r="L104">
            <v>0</v>
          </cell>
        </row>
        <row r="105">
          <cell r="A105" t="str">
            <v>780110</v>
          </cell>
          <cell r="B105" t="str">
            <v>Поликлиника №3</v>
          </cell>
          <cell r="C105">
            <v>955</v>
          </cell>
          <cell r="D105">
            <v>0</v>
          </cell>
          <cell r="E105">
            <v>1649</v>
          </cell>
          <cell r="F105">
            <v>0</v>
          </cell>
          <cell r="G105">
            <v>694</v>
          </cell>
          <cell r="H105">
            <v>0</v>
          </cell>
          <cell r="I105">
            <v>1073</v>
          </cell>
          <cell r="J105">
            <v>0</v>
          </cell>
          <cell r="K105">
            <v>576</v>
          </cell>
          <cell r="L105">
            <v>0</v>
          </cell>
        </row>
        <row r="106">
          <cell r="A106" t="str">
            <v>780111</v>
          </cell>
          <cell r="B106" t="str">
            <v>Поликлиника №37</v>
          </cell>
          <cell r="C106">
            <v>3505</v>
          </cell>
          <cell r="D106">
            <v>0</v>
          </cell>
          <cell r="E106">
            <v>6169</v>
          </cell>
          <cell r="F106">
            <v>0</v>
          </cell>
          <cell r="G106">
            <v>2664</v>
          </cell>
          <cell r="H106">
            <v>0</v>
          </cell>
          <cell r="I106">
            <v>3904</v>
          </cell>
          <cell r="J106">
            <v>0</v>
          </cell>
          <cell r="K106">
            <v>2265</v>
          </cell>
          <cell r="L106">
            <v>0</v>
          </cell>
        </row>
        <row r="107">
          <cell r="A107" t="str">
            <v>780112</v>
          </cell>
          <cell r="B107" t="str">
            <v>Поликлиника №38</v>
          </cell>
          <cell r="C107">
            <v>1045</v>
          </cell>
          <cell r="D107">
            <v>0</v>
          </cell>
          <cell r="E107">
            <v>1806</v>
          </cell>
          <cell r="F107">
            <v>0</v>
          </cell>
          <cell r="G107">
            <v>761</v>
          </cell>
          <cell r="H107">
            <v>0</v>
          </cell>
          <cell r="I107">
            <v>1180</v>
          </cell>
          <cell r="J107">
            <v>0</v>
          </cell>
          <cell r="K107">
            <v>626</v>
          </cell>
          <cell r="L107">
            <v>0</v>
          </cell>
        </row>
        <row r="108">
          <cell r="A108" t="str">
            <v>780113</v>
          </cell>
          <cell r="B108" t="str">
            <v>Поликлиника №4</v>
          </cell>
          <cell r="C108">
            <v>1721</v>
          </cell>
          <cell r="D108">
            <v>0</v>
          </cell>
          <cell r="E108">
            <v>2815</v>
          </cell>
          <cell r="F108">
            <v>0</v>
          </cell>
          <cell r="G108">
            <v>1094</v>
          </cell>
          <cell r="H108">
            <v>0</v>
          </cell>
          <cell r="I108">
            <v>1880</v>
          </cell>
          <cell r="J108">
            <v>0</v>
          </cell>
          <cell r="K108">
            <v>935</v>
          </cell>
          <cell r="L108">
            <v>0</v>
          </cell>
        </row>
        <row r="109">
          <cell r="A109" t="str">
            <v>780114</v>
          </cell>
          <cell r="B109" t="str">
            <v>Поликлиника №43</v>
          </cell>
          <cell r="C109">
            <v>3092</v>
          </cell>
          <cell r="D109">
            <v>0</v>
          </cell>
          <cell r="E109">
            <v>5369</v>
          </cell>
          <cell r="F109">
            <v>0</v>
          </cell>
          <cell r="G109">
            <v>2277</v>
          </cell>
          <cell r="H109">
            <v>0</v>
          </cell>
          <cell r="I109">
            <v>3398</v>
          </cell>
          <cell r="J109">
            <v>0</v>
          </cell>
          <cell r="K109">
            <v>1971</v>
          </cell>
          <cell r="L109">
            <v>0</v>
          </cell>
        </row>
        <row r="110">
          <cell r="A110" t="str">
            <v>780115</v>
          </cell>
          <cell r="B110" t="str">
            <v>Поликлиника №44</v>
          </cell>
          <cell r="C110">
            <v>1869</v>
          </cell>
          <cell r="D110">
            <v>0</v>
          </cell>
          <cell r="E110">
            <v>3303</v>
          </cell>
          <cell r="F110">
            <v>0</v>
          </cell>
          <cell r="G110">
            <v>1434</v>
          </cell>
          <cell r="H110">
            <v>0</v>
          </cell>
          <cell r="I110">
            <v>2071</v>
          </cell>
          <cell r="J110">
            <v>0</v>
          </cell>
          <cell r="K110">
            <v>1232</v>
          </cell>
          <cell r="L110">
            <v>0</v>
          </cell>
        </row>
        <row r="111">
          <cell r="A111" t="str">
            <v>780116</v>
          </cell>
          <cell r="B111" t="str">
            <v>Поликлиника №49</v>
          </cell>
          <cell r="C111">
            <v>1151</v>
          </cell>
          <cell r="D111">
            <v>0</v>
          </cell>
          <cell r="E111">
            <v>2041</v>
          </cell>
          <cell r="F111">
            <v>0</v>
          </cell>
          <cell r="G111">
            <v>890</v>
          </cell>
          <cell r="H111">
            <v>0</v>
          </cell>
          <cell r="I111">
            <v>1327</v>
          </cell>
          <cell r="J111">
            <v>0</v>
          </cell>
          <cell r="K111">
            <v>714</v>
          </cell>
          <cell r="L111">
            <v>0</v>
          </cell>
        </row>
        <row r="112">
          <cell r="A112" t="str">
            <v>780117</v>
          </cell>
          <cell r="B112" t="str">
            <v>Поликлиника №51</v>
          </cell>
          <cell r="C112">
            <v>1697</v>
          </cell>
          <cell r="D112">
            <v>0</v>
          </cell>
          <cell r="E112">
            <v>3017</v>
          </cell>
          <cell r="F112">
            <v>0</v>
          </cell>
          <cell r="G112">
            <v>1320</v>
          </cell>
          <cell r="H112">
            <v>0</v>
          </cell>
          <cell r="I112">
            <v>1916</v>
          </cell>
          <cell r="J112">
            <v>0</v>
          </cell>
          <cell r="K112">
            <v>1101</v>
          </cell>
          <cell r="L112">
            <v>0</v>
          </cell>
        </row>
        <row r="113">
          <cell r="A113" t="str">
            <v>780118</v>
          </cell>
          <cell r="B113" t="str">
            <v>Поликлиника №52</v>
          </cell>
          <cell r="C113">
            <v>1542</v>
          </cell>
          <cell r="D113">
            <v>0</v>
          </cell>
          <cell r="E113">
            <v>2925</v>
          </cell>
          <cell r="F113">
            <v>0</v>
          </cell>
          <cell r="G113">
            <v>1383</v>
          </cell>
          <cell r="H113">
            <v>0</v>
          </cell>
          <cell r="I113">
            <v>1706</v>
          </cell>
          <cell r="J113">
            <v>0</v>
          </cell>
          <cell r="K113">
            <v>1219</v>
          </cell>
          <cell r="L113">
            <v>0</v>
          </cell>
        </row>
        <row r="114">
          <cell r="A114" t="str">
            <v>780119</v>
          </cell>
          <cell r="B114" t="str">
            <v>Поликлиника №54</v>
          </cell>
          <cell r="C114">
            <v>2079</v>
          </cell>
          <cell r="D114">
            <v>0</v>
          </cell>
          <cell r="E114">
            <v>3715</v>
          </cell>
          <cell r="F114">
            <v>0</v>
          </cell>
          <cell r="G114">
            <v>1636</v>
          </cell>
          <cell r="H114">
            <v>0</v>
          </cell>
          <cell r="I114">
            <v>2312</v>
          </cell>
          <cell r="J114">
            <v>0</v>
          </cell>
          <cell r="K114">
            <v>1403</v>
          </cell>
          <cell r="L114">
            <v>0</v>
          </cell>
        </row>
        <row r="115">
          <cell r="A115" t="str">
            <v>780120</v>
          </cell>
          <cell r="B115" t="str">
            <v>СПб ГБУЗ "ГП №56"</v>
          </cell>
          <cell r="C115">
            <v>930</v>
          </cell>
          <cell r="D115">
            <v>0</v>
          </cell>
          <cell r="E115">
            <v>2003</v>
          </cell>
          <cell r="F115">
            <v>0</v>
          </cell>
          <cell r="G115">
            <v>1073</v>
          </cell>
          <cell r="H115">
            <v>0</v>
          </cell>
          <cell r="I115">
            <v>1139</v>
          </cell>
          <cell r="J115">
            <v>0</v>
          </cell>
          <cell r="K115">
            <v>864</v>
          </cell>
          <cell r="L115">
            <v>0</v>
          </cell>
        </row>
        <row r="116">
          <cell r="A116" t="str">
            <v>780121</v>
          </cell>
          <cell r="B116" t="str">
            <v>Поликлиника №74</v>
          </cell>
          <cell r="C116">
            <v>3703</v>
          </cell>
          <cell r="D116">
            <v>0</v>
          </cell>
          <cell r="E116">
            <v>5969</v>
          </cell>
          <cell r="F116">
            <v>0</v>
          </cell>
          <cell r="G116">
            <v>2266</v>
          </cell>
          <cell r="H116">
            <v>0</v>
          </cell>
          <cell r="I116">
            <v>4131</v>
          </cell>
          <cell r="J116">
            <v>0</v>
          </cell>
          <cell r="K116">
            <v>1838</v>
          </cell>
          <cell r="L116">
            <v>0</v>
          </cell>
        </row>
        <row r="117">
          <cell r="A117" t="str">
            <v>780122</v>
          </cell>
          <cell r="B117" t="str">
            <v>Поликлиника №86</v>
          </cell>
          <cell r="C117">
            <v>1780</v>
          </cell>
          <cell r="D117">
            <v>0</v>
          </cell>
          <cell r="E117">
            <v>2986</v>
          </cell>
          <cell r="F117">
            <v>0</v>
          </cell>
          <cell r="G117">
            <v>1206</v>
          </cell>
          <cell r="H117">
            <v>0</v>
          </cell>
          <cell r="I117">
            <v>1934</v>
          </cell>
          <cell r="J117">
            <v>0</v>
          </cell>
          <cell r="K117">
            <v>1052</v>
          </cell>
          <cell r="L117">
            <v>0</v>
          </cell>
        </row>
        <row r="118">
          <cell r="A118" t="str">
            <v>780123</v>
          </cell>
          <cell r="B118" t="str">
            <v>Поликлиника №88</v>
          </cell>
          <cell r="C118">
            <v>819</v>
          </cell>
          <cell r="D118">
            <v>0</v>
          </cell>
          <cell r="E118">
            <v>1570</v>
          </cell>
          <cell r="F118">
            <v>0</v>
          </cell>
          <cell r="G118">
            <v>751</v>
          </cell>
          <cell r="H118">
            <v>0</v>
          </cell>
          <cell r="I118">
            <v>914</v>
          </cell>
          <cell r="J118">
            <v>0</v>
          </cell>
          <cell r="K118">
            <v>656</v>
          </cell>
          <cell r="L118">
            <v>0</v>
          </cell>
        </row>
        <row r="119">
          <cell r="A119" t="str">
            <v>780124</v>
          </cell>
          <cell r="B119" t="str">
            <v>Поликлиника №91</v>
          </cell>
          <cell r="C119">
            <v>1896</v>
          </cell>
          <cell r="D119">
            <v>0</v>
          </cell>
          <cell r="E119">
            <v>3291</v>
          </cell>
          <cell r="F119">
            <v>0</v>
          </cell>
          <cell r="G119">
            <v>1395</v>
          </cell>
          <cell r="H119">
            <v>0</v>
          </cell>
          <cell r="I119">
            <v>2109</v>
          </cell>
          <cell r="J119">
            <v>0</v>
          </cell>
          <cell r="K119">
            <v>1182</v>
          </cell>
          <cell r="L119">
            <v>0</v>
          </cell>
        </row>
        <row r="120">
          <cell r="A120" t="str">
            <v>780125</v>
          </cell>
          <cell r="B120" t="str">
            <v>Поликлиника №93</v>
          </cell>
          <cell r="C120">
            <v>894</v>
          </cell>
          <cell r="D120">
            <v>0</v>
          </cell>
          <cell r="E120">
            <v>1560</v>
          </cell>
          <cell r="F120">
            <v>0</v>
          </cell>
          <cell r="G120">
            <v>666</v>
          </cell>
          <cell r="H120">
            <v>0</v>
          </cell>
          <cell r="I120">
            <v>1071</v>
          </cell>
          <cell r="J120">
            <v>0</v>
          </cell>
          <cell r="K120">
            <v>489</v>
          </cell>
          <cell r="L120">
            <v>0</v>
          </cell>
        </row>
        <row r="121">
          <cell r="A121" t="str">
            <v>780126</v>
          </cell>
          <cell r="B121" t="str">
            <v>Поликлиника №96</v>
          </cell>
          <cell r="C121">
            <v>4598</v>
          </cell>
          <cell r="D121">
            <v>0</v>
          </cell>
          <cell r="E121">
            <v>8826</v>
          </cell>
          <cell r="F121">
            <v>0</v>
          </cell>
          <cell r="G121">
            <v>4228</v>
          </cell>
          <cell r="H121">
            <v>0</v>
          </cell>
          <cell r="I121">
            <v>5278</v>
          </cell>
          <cell r="J121">
            <v>0</v>
          </cell>
          <cell r="K121">
            <v>3548</v>
          </cell>
          <cell r="L121">
            <v>0</v>
          </cell>
        </row>
        <row r="122">
          <cell r="A122" t="str">
            <v>780127</v>
          </cell>
          <cell r="B122" t="str">
            <v>Поликлиника №98</v>
          </cell>
          <cell r="C122">
            <v>1936</v>
          </cell>
          <cell r="D122">
            <v>0</v>
          </cell>
          <cell r="E122">
            <v>3979</v>
          </cell>
          <cell r="F122">
            <v>0</v>
          </cell>
          <cell r="G122">
            <v>2043</v>
          </cell>
          <cell r="H122">
            <v>0</v>
          </cell>
          <cell r="I122">
            <v>2238</v>
          </cell>
          <cell r="J122">
            <v>0</v>
          </cell>
          <cell r="K122">
            <v>1741</v>
          </cell>
          <cell r="L122">
            <v>0</v>
          </cell>
        </row>
        <row r="123">
          <cell r="A123" t="str">
            <v>780129</v>
          </cell>
          <cell r="B123" t="str">
            <v>Поликлиника №100</v>
          </cell>
          <cell r="C123">
            <v>4426</v>
          </cell>
          <cell r="D123">
            <v>0</v>
          </cell>
          <cell r="E123">
            <v>7577</v>
          </cell>
          <cell r="F123">
            <v>0</v>
          </cell>
          <cell r="G123">
            <v>3151</v>
          </cell>
          <cell r="H123">
            <v>0</v>
          </cell>
          <cell r="I123">
            <v>4883</v>
          </cell>
          <cell r="J123">
            <v>0</v>
          </cell>
          <cell r="K123">
            <v>2694</v>
          </cell>
          <cell r="L123">
            <v>0</v>
          </cell>
        </row>
        <row r="124">
          <cell r="A124" t="str">
            <v>780130</v>
          </cell>
          <cell r="B124" t="str">
            <v>НМИЦ дет.тр.и орт. им.Турнера</v>
          </cell>
          <cell r="C124">
            <v>45</v>
          </cell>
          <cell r="D124">
            <v>0</v>
          </cell>
          <cell r="E124">
            <v>72</v>
          </cell>
          <cell r="F124">
            <v>0</v>
          </cell>
          <cell r="G124">
            <v>27</v>
          </cell>
          <cell r="H124">
            <v>0</v>
          </cell>
          <cell r="I124">
            <v>45</v>
          </cell>
          <cell r="J124">
            <v>0</v>
          </cell>
          <cell r="K124">
            <v>27</v>
          </cell>
          <cell r="L124">
            <v>0</v>
          </cell>
        </row>
        <row r="125">
          <cell r="A125" t="str">
            <v>780131</v>
          </cell>
          <cell r="B125" t="str">
            <v>ЧУЗ "КБ "РЖД-Медицина" г.СПб</v>
          </cell>
          <cell r="C125">
            <v>215</v>
          </cell>
          <cell r="D125">
            <v>1016</v>
          </cell>
          <cell r="E125">
            <v>365</v>
          </cell>
          <cell r="F125">
            <v>2231</v>
          </cell>
          <cell r="G125">
            <v>150</v>
          </cell>
          <cell r="H125">
            <v>1215</v>
          </cell>
          <cell r="I125">
            <v>245</v>
          </cell>
          <cell r="J125">
            <v>1357</v>
          </cell>
          <cell r="K125">
            <v>120</v>
          </cell>
          <cell r="L125">
            <v>874</v>
          </cell>
        </row>
        <row r="126">
          <cell r="A126" t="str">
            <v>780132</v>
          </cell>
          <cell r="B126" t="str">
            <v>Поликлиника №60</v>
          </cell>
          <cell r="C126">
            <v>2730</v>
          </cell>
          <cell r="D126">
            <v>0</v>
          </cell>
          <cell r="E126">
            <v>5225</v>
          </cell>
          <cell r="F126">
            <v>0</v>
          </cell>
          <cell r="G126">
            <v>2495</v>
          </cell>
          <cell r="H126">
            <v>0</v>
          </cell>
          <cell r="I126">
            <v>3003</v>
          </cell>
          <cell r="J126">
            <v>0</v>
          </cell>
          <cell r="K126">
            <v>2222</v>
          </cell>
          <cell r="L126">
            <v>0</v>
          </cell>
        </row>
        <row r="127">
          <cell r="A127" t="str">
            <v>780133</v>
          </cell>
          <cell r="B127" t="str">
            <v>Поликлиника №75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780134</v>
          </cell>
          <cell r="B128" t="str">
            <v>Поликлиника №78</v>
          </cell>
          <cell r="C128">
            <v>517</v>
          </cell>
          <cell r="D128">
            <v>0</v>
          </cell>
          <cell r="E128">
            <v>897</v>
          </cell>
          <cell r="F128">
            <v>0</v>
          </cell>
          <cell r="G128">
            <v>380</v>
          </cell>
          <cell r="H128">
            <v>0</v>
          </cell>
          <cell r="I128">
            <v>578</v>
          </cell>
          <cell r="J128">
            <v>0</v>
          </cell>
          <cell r="K128">
            <v>319</v>
          </cell>
          <cell r="L128">
            <v>0</v>
          </cell>
        </row>
        <row r="129">
          <cell r="A129" t="str">
            <v>780135</v>
          </cell>
          <cell r="B129" t="str">
            <v>Стоматологическая пол-ка №8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780136</v>
          </cell>
          <cell r="B130" t="str">
            <v>Стоматологическая пол-ка №13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A131" t="str">
            <v>780138</v>
          </cell>
          <cell r="B131" t="str">
            <v>Стоматологическая пол-ка №20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A132" t="str">
            <v>780139</v>
          </cell>
          <cell r="B132" t="str">
            <v>Стоматологическая пол-ка №28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780140</v>
          </cell>
          <cell r="B133" t="str">
            <v>Стоматологическая пол-ка №33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A134" t="str">
            <v>780141</v>
          </cell>
          <cell r="B134" t="str">
            <v>Детская стом. поликлиника №6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A135" t="str">
            <v>780142</v>
          </cell>
          <cell r="B135" t="str">
            <v>Стоматологическая пол-ка №12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A136" t="str">
            <v>780143</v>
          </cell>
          <cell r="B136" t="str">
            <v>Стоматологическая пол-ка №2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A137" t="str">
            <v>780144</v>
          </cell>
          <cell r="B137" t="str">
            <v>Стоматологическая пол-ка №17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780145</v>
          </cell>
          <cell r="B138" t="str">
            <v>Стоматологическая пол-ка №18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A139" t="str">
            <v>780146</v>
          </cell>
          <cell r="B139" t="str">
            <v>СПб ГБУЗ СП №19 Пушк. р-на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A140" t="str">
            <v>780147</v>
          </cell>
          <cell r="B140" t="str">
            <v>Стоматологическая пол-ка №29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A141" t="str">
            <v>780148</v>
          </cell>
          <cell r="B141" t="str">
            <v>Стоматологическая пол-ка №30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780149</v>
          </cell>
          <cell r="B142" t="str">
            <v>Стоматологическая пол-ка №32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A143" t="str">
            <v>780151</v>
          </cell>
          <cell r="B143" t="str">
            <v>Гор. онкологический диспансер</v>
          </cell>
          <cell r="C143">
            <v>494</v>
          </cell>
          <cell r="D143">
            <v>968</v>
          </cell>
          <cell r="E143">
            <v>1071</v>
          </cell>
          <cell r="F143">
            <v>1711</v>
          </cell>
          <cell r="G143">
            <v>577</v>
          </cell>
          <cell r="H143">
            <v>743</v>
          </cell>
          <cell r="I143">
            <v>597</v>
          </cell>
          <cell r="J143">
            <v>1111</v>
          </cell>
          <cell r="K143">
            <v>474</v>
          </cell>
          <cell r="L143">
            <v>600</v>
          </cell>
        </row>
        <row r="144">
          <cell r="A144" t="str">
            <v>780152</v>
          </cell>
          <cell r="B144" t="str">
            <v>Военно-медицинская академия</v>
          </cell>
          <cell r="C144">
            <v>0</v>
          </cell>
          <cell r="D144">
            <v>807</v>
          </cell>
          <cell r="E144">
            <v>0</v>
          </cell>
          <cell r="F144">
            <v>1324</v>
          </cell>
          <cell r="G144">
            <v>0</v>
          </cell>
          <cell r="H144">
            <v>517</v>
          </cell>
          <cell r="I144">
            <v>0</v>
          </cell>
          <cell r="J144">
            <v>826</v>
          </cell>
          <cell r="K144">
            <v>0</v>
          </cell>
          <cell r="L144">
            <v>498</v>
          </cell>
        </row>
        <row r="145">
          <cell r="A145" t="str">
            <v>780153</v>
          </cell>
          <cell r="B145" t="str">
            <v>СПб ГБУЗ "ДГМКСЦВМТ"</v>
          </cell>
          <cell r="C145">
            <v>590</v>
          </cell>
          <cell r="D145">
            <v>25252</v>
          </cell>
          <cell r="E145">
            <v>1051</v>
          </cell>
          <cell r="F145">
            <v>44121</v>
          </cell>
          <cell r="G145">
            <v>461</v>
          </cell>
          <cell r="H145">
            <v>18869</v>
          </cell>
          <cell r="I145">
            <v>675</v>
          </cell>
          <cell r="J145">
            <v>28497</v>
          </cell>
          <cell r="K145">
            <v>376</v>
          </cell>
          <cell r="L145">
            <v>15624</v>
          </cell>
        </row>
        <row r="146">
          <cell r="A146" t="str">
            <v>780154</v>
          </cell>
          <cell r="B146" t="str">
            <v>Стоматологическая пол-ка №31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A147" t="str">
            <v>780155</v>
          </cell>
          <cell r="B147" t="str">
            <v>Стоматологическая пол-ка №6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780156</v>
          </cell>
          <cell r="B148" t="str">
            <v>Стоматологическая пол-ка №16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A149" t="str">
            <v>780157</v>
          </cell>
          <cell r="B149" t="str">
            <v>Онколог. диспансер Моск.р-на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A150" t="str">
            <v>780158</v>
          </cell>
          <cell r="B150" t="str">
            <v>Детская стом. поликлиника №1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A151" t="str">
            <v>780159</v>
          </cell>
          <cell r="B151" t="str">
            <v>Детская стом. поликлиника №3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A152" t="str">
            <v>780160</v>
          </cell>
          <cell r="B152" t="str">
            <v>Детская стом. поликлиника №4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A153" t="str">
            <v>780161</v>
          </cell>
          <cell r="B153" t="str">
            <v>Стоматологическая пол-ка №15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A154" t="str">
            <v>780162</v>
          </cell>
          <cell r="B154" t="str">
            <v>Стоматологическая пол-ка №3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A155" t="str">
            <v>780163</v>
          </cell>
          <cell r="B155" t="str">
            <v>Стоматологическая пол-ка №9</v>
          </cell>
          <cell r="C155">
            <v>396</v>
          </cell>
          <cell r="D155">
            <v>0</v>
          </cell>
          <cell r="E155">
            <v>695</v>
          </cell>
          <cell r="F155">
            <v>0</v>
          </cell>
          <cell r="G155">
            <v>299</v>
          </cell>
          <cell r="H155">
            <v>0</v>
          </cell>
          <cell r="I155">
            <v>475</v>
          </cell>
          <cell r="J155">
            <v>0</v>
          </cell>
          <cell r="K155">
            <v>220</v>
          </cell>
          <cell r="L155">
            <v>0</v>
          </cell>
        </row>
        <row r="156">
          <cell r="A156" t="str">
            <v>780164</v>
          </cell>
          <cell r="B156" t="str">
            <v>Стоматологическая пол-ка №10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780165</v>
          </cell>
          <cell r="B157" t="str">
            <v>Стоматологическая пол-ка №11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780166</v>
          </cell>
          <cell r="B158" t="str">
            <v>Стоматологическая пол-ка №4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A159" t="str">
            <v>780167</v>
          </cell>
          <cell r="B159" t="str">
            <v>Клинич.инф. больница Боткина</v>
          </cell>
          <cell r="C159">
            <v>2091</v>
          </cell>
          <cell r="D159">
            <v>19698</v>
          </cell>
          <cell r="E159">
            <v>3883</v>
          </cell>
          <cell r="F159">
            <v>35514</v>
          </cell>
          <cell r="G159">
            <v>1792</v>
          </cell>
          <cell r="H159">
            <v>15816</v>
          </cell>
          <cell r="I159">
            <v>2450</v>
          </cell>
          <cell r="J159">
            <v>22687</v>
          </cell>
          <cell r="K159">
            <v>1433</v>
          </cell>
          <cell r="L159">
            <v>12827</v>
          </cell>
        </row>
        <row r="160">
          <cell r="A160" t="str">
            <v>780168</v>
          </cell>
          <cell r="B160" t="str">
            <v>Детская инфекц. больница №3</v>
          </cell>
          <cell r="C160">
            <v>0</v>
          </cell>
          <cell r="D160">
            <v>2944</v>
          </cell>
          <cell r="E160">
            <v>0</v>
          </cell>
          <cell r="F160">
            <v>5077</v>
          </cell>
          <cell r="G160">
            <v>0</v>
          </cell>
          <cell r="H160">
            <v>2133</v>
          </cell>
          <cell r="I160">
            <v>0</v>
          </cell>
          <cell r="J160">
            <v>3244</v>
          </cell>
          <cell r="K160">
            <v>0</v>
          </cell>
          <cell r="L160">
            <v>1833</v>
          </cell>
        </row>
        <row r="161">
          <cell r="A161" t="str">
            <v>780169</v>
          </cell>
          <cell r="B161" t="str">
            <v>Поликлиника №1 Прим. р-на</v>
          </cell>
          <cell r="C161">
            <v>481</v>
          </cell>
          <cell r="D161">
            <v>0</v>
          </cell>
          <cell r="E161">
            <v>802</v>
          </cell>
          <cell r="F161">
            <v>0</v>
          </cell>
          <cell r="G161">
            <v>321</v>
          </cell>
          <cell r="H161">
            <v>0</v>
          </cell>
          <cell r="I161">
            <v>497</v>
          </cell>
          <cell r="J161">
            <v>0</v>
          </cell>
          <cell r="K161">
            <v>305</v>
          </cell>
          <cell r="L161">
            <v>0</v>
          </cell>
        </row>
        <row r="162">
          <cell r="A162" t="str">
            <v>780170</v>
          </cell>
          <cell r="B162" t="str">
            <v>КВД №1</v>
          </cell>
          <cell r="C162">
            <v>93</v>
          </cell>
          <cell r="D162">
            <v>0</v>
          </cell>
          <cell r="E162">
            <v>209</v>
          </cell>
          <cell r="F162">
            <v>0</v>
          </cell>
          <cell r="G162">
            <v>116</v>
          </cell>
          <cell r="H162">
            <v>0</v>
          </cell>
          <cell r="I162">
            <v>103</v>
          </cell>
          <cell r="J162">
            <v>0</v>
          </cell>
          <cell r="K162">
            <v>106</v>
          </cell>
          <cell r="L162">
            <v>0</v>
          </cell>
        </row>
        <row r="163">
          <cell r="A163" t="str">
            <v>780171</v>
          </cell>
          <cell r="B163" t="str">
            <v>КВД №2</v>
          </cell>
          <cell r="C163">
            <v>256</v>
          </cell>
          <cell r="D163">
            <v>0</v>
          </cell>
          <cell r="E163">
            <v>484</v>
          </cell>
          <cell r="F163">
            <v>0</v>
          </cell>
          <cell r="G163">
            <v>228</v>
          </cell>
          <cell r="H163">
            <v>0</v>
          </cell>
          <cell r="I163">
            <v>305</v>
          </cell>
          <cell r="J163">
            <v>0</v>
          </cell>
          <cell r="K163">
            <v>179</v>
          </cell>
          <cell r="L163">
            <v>0</v>
          </cell>
        </row>
        <row r="164">
          <cell r="A164" t="str">
            <v>780172</v>
          </cell>
          <cell r="B164" t="str">
            <v>КВД №3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780173</v>
          </cell>
          <cell r="B165" t="str">
            <v>КВД №4</v>
          </cell>
          <cell r="C165">
            <v>301</v>
          </cell>
          <cell r="D165">
            <v>0</v>
          </cell>
          <cell r="E165">
            <v>592</v>
          </cell>
          <cell r="F165">
            <v>0</v>
          </cell>
          <cell r="G165">
            <v>291</v>
          </cell>
          <cell r="H165">
            <v>0</v>
          </cell>
          <cell r="I165">
            <v>345</v>
          </cell>
          <cell r="J165">
            <v>0</v>
          </cell>
          <cell r="K165">
            <v>247</v>
          </cell>
          <cell r="L165">
            <v>0</v>
          </cell>
        </row>
        <row r="166">
          <cell r="A166" t="str">
            <v>780174</v>
          </cell>
          <cell r="B166" t="str">
            <v>КВД №5</v>
          </cell>
          <cell r="C166">
            <v>34</v>
          </cell>
          <cell r="D166">
            <v>0</v>
          </cell>
          <cell r="E166">
            <v>62</v>
          </cell>
          <cell r="F166">
            <v>0</v>
          </cell>
          <cell r="G166">
            <v>28</v>
          </cell>
          <cell r="H166">
            <v>0</v>
          </cell>
          <cell r="I166">
            <v>44</v>
          </cell>
          <cell r="J166">
            <v>0</v>
          </cell>
          <cell r="K166">
            <v>18</v>
          </cell>
          <cell r="L166">
            <v>0</v>
          </cell>
        </row>
        <row r="167">
          <cell r="A167" t="str">
            <v>780175</v>
          </cell>
          <cell r="B167" t="str">
            <v>КВД №6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A168" t="str">
            <v>780176</v>
          </cell>
          <cell r="B168" t="str">
            <v>КВД №7</v>
          </cell>
          <cell r="C168">
            <v>264</v>
          </cell>
          <cell r="D168">
            <v>0</v>
          </cell>
          <cell r="E168">
            <v>465</v>
          </cell>
          <cell r="F168">
            <v>0</v>
          </cell>
          <cell r="G168">
            <v>201</v>
          </cell>
          <cell r="H168">
            <v>0</v>
          </cell>
          <cell r="I168">
            <v>303</v>
          </cell>
          <cell r="J168">
            <v>0</v>
          </cell>
          <cell r="K168">
            <v>162</v>
          </cell>
          <cell r="L168">
            <v>0</v>
          </cell>
        </row>
        <row r="169">
          <cell r="A169" t="str">
            <v>780177</v>
          </cell>
          <cell r="B169" t="str">
            <v>КВД №8</v>
          </cell>
          <cell r="C169">
            <v>40</v>
          </cell>
          <cell r="D169">
            <v>0</v>
          </cell>
          <cell r="E169">
            <v>78</v>
          </cell>
          <cell r="F169">
            <v>0</v>
          </cell>
          <cell r="G169">
            <v>38</v>
          </cell>
          <cell r="H169">
            <v>0</v>
          </cell>
          <cell r="I169">
            <v>49</v>
          </cell>
          <cell r="J169">
            <v>0</v>
          </cell>
          <cell r="K169">
            <v>29</v>
          </cell>
          <cell r="L169">
            <v>0</v>
          </cell>
        </row>
        <row r="170">
          <cell r="A170" t="str">
            <v>780178</v>
          </cell>
          <cell r="B170" t="str">
            <v>КВД №9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780179</v>
          </cell>
          <cell r="B171" t="str">
            <v>КВД №10</v>
          </cell>
          <cell r="C171">
            <v>497</v>
          </cell>
          <cell r="D171">
            <v>0</v>
          </cell>
          <cell r="E171">
            <v>1023</v>
          </cell>
          <cell r="F171">
            <v>0</v>
          </cell>
          <cell r="G171">
            <v>526</v>
          </cell>
          <cell r="H171">
            <v>0</v>
          </cell>
          <cell r="I171">
            <v>539</v>
          </cell>
          <cell r="J171">
            <v>0</v>
          </cell>
          <cell r="K171">
            <v>484</v>
          </cell>
          <cell r="L171">
            <v>0</v>
          </cell>
        </row>
        <row r="172">
          <cell r="A172" t="str">
            <v>780180</v>
          </cell>
          <cell r="B172" t="str">
            <v>КВД №11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A173" t="str">
            <v>780181</v>
          </cell>
          <cell r="B173" t="str">
            <v>КВД Невского района</v>
          </cell>
          <cell r="C173">
            <v>525</v>
          </cell>
          <cell r="D173">
            <v>0</v>
          </cell>
          <cell r="E173">
            <v>1066</v>
          </cell>
          <cell r="F173">
            <v>0</v>
          </cell>
          <cell r="G173">
            <v>541</v>
          </cell>
          <cell r="H173">
            <v>0</v>
          </cell>
          <cell r="I173">
            <v>578</v>
          </cell>
          <cell r="J173">
            <v>0</v>
          </cell>
          <cell r="K173">
            <v>488</v>
          </cell>
          <cell r="L173">
            <v>0</v>
          </cell>
        </row>
        <row r="174">
          <cell r="A174" t="str">
            <v>780182</v>
          </cell>
          <cell r="B174" t="str">
            <v>Городской КВД</v>
          </cell>
          <cell r="C174">
            <v>775</v>
          </cell>
          <cell r="D174">
            <v>771</v>
          </cell>
          <cell r="E174">
            <v>1323</v>
          </cell>
          <cell r="F174">
            <v>1456</v>
          </cell>
          <cell r="G174">
            <v>548</v>
          </cell>
          <cell r="H174">
            <v>685</v>
          </cell>
          <cell r="I174">
            <v>884</v>
          </cell>
          <cell r="J174">
            <v>894</v>
          </cell>
          <cell r="K174">
            <v>439</v>
          </cell>
          <cell r="L174">
            <v>562</v>
          </cell>
        </row>
        <row r="175">
          <cell r="A175" t="str">
            <v>780183</v>
          </cell>
          <cell r="B175" t="str">
            <v>Диагностический центр №7</v>
          </cell>
          <cell r="C175">
            <v>1748</v>
          </cell>
          <cell r="D175">
            <v>0</v>
          </cell>
          <cell r="E175">
            <v>3022</v>
          </cell>
          <cell r="F175">
            <v>0</v>
          </cell>
          <cell r="G175">
            <v>1274</v>
          </cell>
          <cell r="H175">
            <v>0</v>
          </cell>
          <cell r="I175">
            <v>2008</v>
          </cell>
          <cell r="J175">
            <v>0</v>
          </cell>
          <cell r="K175">
            <v>1014</v>
          </cell>
          <cell r="L175">
            <v>0</v>
          </cell>
        </row>
        <row r="176">
          <cell r="A176" t="str">
            <v>780184</v>
          </cell>
          <cell r="B176" t="str">
            <v>СПб ГБУЗ "КДЦ №85"</v>
          </cell>
          <cell r="C176">
            <v>714</v>
          </cell>
          <cell r="D176">
            <v>0</v>
          </cell>
          <cell r="E176">
            <v>1199</v>
          </cell>
          <cell r="F176">
            <v>0</v>
          </cell>
          <cell r="G176">
            <v>485</v>
          </cell>
          <cell r="H176">
            <v>0</v>
          </cell>
          <cell r="I176">
            <v>774</v>
          </cell>
          <cell r="J176">
            <v>0</v>
          </cell>
          <cell r="K176">
            <v>425</v>
          </cell>
          <cell r="L176">
            <v>0</v>
          </cell>
        </row>
        <row r="177">
          <cell r="A177" t="str">
            <v>780185</v>
          </cell>
          <cell r="B177" t="str">
            <v>Конс.диагн.центр для детей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A178" t="str">
            <v>780186</v>
          </cell>
          <cell r="B178" t="str">
            <v>Гор. диагностический центр №1</v>
          </cell>
          <cell r="C178">
            <v>2324</v>
          </cell>
          <cell r="D178">
            <v>0</v>
          </cell>
          <cell r="E178">
            <v>4311</v>
          </cell>
          <cell r="F178">
            <v>0</v>
          </cell>
          <cell r="G178">
            <v>1987</v>
          </cell>
          <cell r="H178">
            <v>0</v>
          </cell>
          <cell r="I178">
            <v>2622</v>
          </cell>
          <cell r="J178">
            <v>0</v>
          </cell>
          <cell r="K178">
            <v>1689</v>
          </cell>
          <cell r="L178">
            <v>0</v>
          </cell>
        </row>
        <row r="179">
          <cell r="A179" t="str">
            <v>780187</v>
          </cell>
          <cell r="B179" t="str">
            <v>Центр проф. и борьбы со СПИД</v>
          </cell>
          <cell r="C179">
            <v>159</v>
          </cell>
          <cell r="D179">
            <v>654</v>
          </cell>
          <cell r="E179">
            <v>271</v>
          </cell>
          <cell r="F179">
            <v>1141</v>
          </cell>
          <cell r="G179">
            <v>112</v>
          </cell>
          <cell r="H179">
            <v>487</v>
          </cell>
          <cell r="I179">
            <v>178</v>
          </cell>
          <cell r="J179">
            <v>777</v>
          </cell>
          <cell r="K179">
            <v>93</v>
          </cell>
          <cell r="L179">
            <v>364</v>
          </cell>
        </row>
        <row r="180">
          <cell r="A180" t="str">
            <v>780188</v>
          </cell>
          <cell r="B180" t="str">
            <v>Полик-ка №40 (для творч.раб.)</v>
          </cell>
          <cell r="C180">
            <v>1213</v>
          </cell>
          <cell r="D180">
            <v>0</v>
          </cell>
          <cell r="E180">
            <v>1711</v>
          </cell>
          <cell r="F180">
            <v>0</v>
          </cell>
          <cell r="G180">
            <v>498</v>
          </cell>
          <cell r="H180">
            <v>0</v>
          </cell>
          <cell r="I180">
            <v>1325</v>
          </cell>
          <cell r="J180">
            <v>0</v>
          </cell>
          <cell r="K180">
            <v>386</v>
          </cell>
          <cell r="L180">
            <v>0</v>
          </cell>
        </row>
        <row r="181">
          <cell r="A181" t="str">
            <v>780189</v>
          </cell>
          <cell r="B181" t="str">
            <v>ДЦВМиР №3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A182" t="str">
            <v>780190</v>
          </cell>
          <cell r="B182" t="str">
            <v>Поликлиника №76</v>
          </cell>
          <cell r="C182">
            <v>41</v>
          </cell>
          <cell r="D182">
            <v>0</v>
          </cell>
          <cell r="E182">
            <v>67</v>
          </cell>
          <cell r="F182">
            <v>0</v>
          </cell>
          <cell r="G182">
            <v>26</v>
          </cell>
          <cell r="H182">
            <v>0</v>
          </cell>
          <cell r="I182">
            <v>48</v>
          </cell>
          <cell r="J182">
            <v>0</v>
          </cell>
          <cell r="K182">
            <v>19</v>
          </cell>
          <cell r="L182">
            <v>0</v>
          </cell>
        </row>
        <row r="183">
          <cell r="A183" t="str">
            <v>780192</v>
          </cell>
          <cell r="B183" t="str">
            <v>Поликлиника №120</v>
          </cell>
          <cell r="C183">
            <v>2735</v>
          </cell>
          <cell r="D183">
            <v>0</v>
          </cell>
          <cell r="E183">
            <v>4573</v>
          </cell>
          <cell r="F183">
            <v>0</v>
          </cell>
          <cell r="G183">
            <v>1838</v>
          </cell>
          <cell r="H183">
            <v>0</v>
          </cell>
          <cell r="I183">
            <v>2982</v>
          </cell>
          <cell r="J183">
            <v>0</v>
          </cell>
          <cell r="K183">
            <v>1591</v>
          </cell>
          <cell r="L183">
            <v>0</v>
          </cell>
        </row>
        <row r="184">
          <cell r="A184" t="str">
            <v>780193</v>
          </cell>
          <cell r="B184" t="str">
            <v>АНО "Мед.садоводческий центр"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A185" t="str">
            <v>780194</v>
          </cell>
          <cell r="B185" t="str">
            <v>Поликлиника №117</v>
          </cell>
          <cell r="C185">
            <v>3787</v>
          </cell>
          <cell r="D185">
            <v>0</v>
          </cell>
          <cell r="E185">
            <v>7679</v>
          </cell>
          <cell r="F185">
            <v>0</v>
          </cell>
          <cell r="G185">
            <v>3892</v>
          </cell>
          <cell r="H185">
            <v>0</v>
          </cell>
          <cell r="I185">
            <v>4261</v>
          </cell>
          <cell r="J185">
            <v>0</v>
          </cell>
          <cell r="K185">
            <v>3418</v>
          </cell>
          <cell r="L185">
            <v>0</v>
          </cell>
        </row>
        <row r="186">
          <cell r="A186" t="str">
            <v>780195</v>
          </cell>
          <cell r="B186" t="str">
            <v>Стоматологическая пол-ка №22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A187" t="str">
            <v>780200</v>
          </cell>
          <cell r="B187" t="str">
            <v>Стоматологическая пол-ка №24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A188" t="str">
            <v>780204</v>
          </cell>
          <cell r="B188" t="str">
            <v>ГУП "Водоканал"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A189" t="str">
            <v>780208</v>
          </cell>
          <cell r="B189" t="str">
            <v>ООО "Стоматолог"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780209</v>
          </cell>
          <cell r="B190" t="str">
            <v>СПб ГБУЗ "ЦПСиР"</v>
          </cell>
          <cell r="C190">
            <v>0</v>
          </cell>
          <cell r="D190">
            <v>1410</v>
          </cell>
          <cell r="E190">
            <v>0</v>
          </cell>
          <cell r="F190">
            <v>2511</v>
          </cell>
          <cell r="G190">
            <v>0</v>
          </cell>
          <cell r="H190">
            <v>1101</v>
          </cell>
          <cell r="I190">
            <v>0</v>
          </cell>
          <cell r="J190">
            <v>1625</v>
          </cell>
          <cell r="K190">
            <v>0</v>
          </cell>
          <cell r="L190">
            <v>886</v>
          </cell>
        </row>
        <row r="191">
          <cell r="A191" t="str">
            <v>780210</v>
          </cell>
          <cell r="B191" t="str">
            <v>ООО "МЕДИКА"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A192" t="str">
            <v>780211</v>
          </cell>
          <cell r="B192" t="str">
            <v>АО "КардиоКлиника"</v>
          </cell>
          <cell r="C192">
            <v>0</v>
          </cell>
          <cell r="D192">
            <v>41</v>
          </cell>
          <cell r="E192">
            <v>0</v>
          </cell>
          <cell r="F192">
            <v>75</v>
          </cell>
          <cell r="G192">
            <v>0</v>
          </cell>
          <cell r="H192">
            <v>34</v>
          </cell>
          <cell r="I192">
            <v>0</v>
          </cell>
          <cell r="J192">
            <v>48</v>
          </cell>
          <cell r="K192">
            <v>0</v>
          </cell>
          <cell r="L192">
            <v>27</v>
          </cell>
        </row>
        <row r="193">
          <cell r="A193" t="str">
            <v>780212</v>
          </cell>
          <cell r="B193" t="str">
            <v>ООО "МО "ОНА"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A194" t="str">
            <v>780215</v>
          </cell>
          <cell r="B194" t="str">
            <v>Поликлиника №22</v>
          </cell>
          <cell r="C194">
            <v>715</v>
          </cell>
          <cell r="D194">
            <v>0</v>
          </cell>
          <cell r="E194">
            <v>1275</v>
          </cell>
          <cell r="F194">
            <v>0</v>
          </cell>
          <cell r="G194">
            <v>560</v>
          </cell>
          <cell r="H194">
            <v>0</v>
          </cell>
          <cell r="I194">
            <v>841</v>
          </cell>
          <cell r="J194">
            <v>0</v>
          </cell>
          <cell r="K194">
            <v>434</v>
          </cell>
          <cell r="L194">
            <v>0</v>
          </cell>
        </row>
        <row r="195">
          <cell r="A195" t="str">
            <v>780216</v>
          </cell>
          <cell r="B195" t="str">
            <v>Медико-санитарная часть МВД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A196" t="str">
            <v>780218</v>
          </cell>
          <cell r="B196" t="str">
            <v>ФГУ "442 ОВКГ ЛенВО"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A197" t="str">
            <v>780219</v>
          </cell>
          <cell r="B197" t="str">
            <v>ФГБУ ДНКЦИБ ФМБА России</v>
          </cell>
          <cell r="C197">
            <v>0</v>
          </cell>
          <cell r="D197">
            <v>2361</v>
          </cell>
          <cell r="E197">
            <v>0</v>
          </cell>
          <cell r="F197">
            <v>4054</v>
          </cell>
          <cell r="G197">
            <v>0</v>
          </cell>
          <cell r="H197">
            <v>1693</v>
          </cell>
          <cell r="I197">
            <v>0</v>
          </cell>
          <cell r="J197">
            <v>2630</v>
          </cell>
          <cell r="K197">
            <v>0</v>
          </cell>
          <cell r="L197">
            <v>1424</v>
          </cell>
        </row>
        <row r="198">
          <cell r="A198" t="str">
            <v>780221</v>
          </cell>
          <cell r="B198" t="str">
            <v>ООО "Рубин"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</row>
        <row r="199">
          <cell r="A199" t="str">
            <v>780222</v>
          </cell>
          <cell r="B199" t="str">
            <v>ООО "АБА-клиника"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A200" t="str">
            <v>780223</v>
          </cell>
          <cell r="B200" t="str">
            <v>Медицинский центр СПбГУ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A201" t="str">
            <v>780224</v>
          </cell>
          <cell r="B201" t="str">
            <v>ООО "АВА-ПЕТЕР"</v>
          </cell>
          <cell r="C201">
            <v>326</v>
          </cell>
          <cell r="D201">
            <v>16</v>
          </cell>
          <cell r="E201">
            <v>524</v>
          </cell>
          <cell r="F201">
            <v>51</v>
          </cell>
          <cell r="G201">
            <v>198</v>
          </cell>
          <cell r="H201">
            <v>35</v>
          </cell>
          <cell r="I201">
            <v>354</v>
          </cell>
          <cell r="J201">
            <v>16</v>
          </cell>
          <cell r="K201">
            <v>170</v>
          </cell>
          <cell r="L201">
            <v>35</v>
          </cell>
        </row>
        <row r="202">
          <cell r="A202" t="str">
            <v>780226</v>
          </cell>
          <cell r="B202" t="str">
            <v>Детская больница №17</v>
          </cell>
          <cell r="C202">
            <v>0</v>
          </cell>
          <cell r="D202">
            <v>685</v>
          </cell>
          <cell r="E202">
            <v>0</v>
          </cell>
          <cell r="F202">
            <v>1137</v>
          </cell>
          <cell r="G202">
            <v>0</v>
          </cell>
          <cell r="H202">
            <v>452</v>
          </cell>
          <cell r="I202">
            <v>0</v>
          </cell>
          <cell r="J202">
            <v>775</v>
          </cell>
          <cell r="K202">
            <v>0</v>
          </cell>
          <cell r="L202">
            <v>362</v>
          </cell>
        </row>
        <row r="203">
          <cell r="A203" t="str">
            <v>780227</v>
          </cell>
          <cell r="B203" t="str">
            <v>ООО "Центр Диализа СПб"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A204" t="str">
            <v>780228</v>
          </cell>
          <cell r="B204" t="str">
            <v>ФБГУ "РНЦРХТим.ак.А.М.Гранова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</row>
        <row r="205">
          <cell r="A205" t="str">
            <v>780229</v>
          </cell>
          <cell r="B205" t="str">
            <v>АО "СЗЦДМ"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</row>
        <row r="206">
          <cell r="A206" t="str">
            <v>780230</v>
          </cell>
          <cell r="B206" t="str">
            <v>ООО "ВЫБОР"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A207" t="str">
            <v>780231</v>
          </cell>
          <cell r="B207" t="str">
            <v>ООО "ЦСМ "XXI век"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</row>
        <row r="208">
          <cell r="A208" t="str">
            <v>780234</v>
          </cell>
          <cell r="B208" t="str">
            <v>ООО "МФ "ДУНАЙ"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</row>
        <row r="209">
          <cell r="A209" t="str">
            <v>780235</v>
          </cell>
          <cell r="B209" t="str">
            <v>ООО "МираДент"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A210" t="str">
            <v>780237</v>
          </cell>
          <cell r="B210" t="str">
            <v>ООО "СТЕЛС"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A211" t="str">
            <v>780238</v>
          </cell>
          <cell r="B211" t="str">
            <v>АО "ГСП №1"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</row>
        <row r="212">
          <cell r="A212" t="str">
            <v>780239</v>
          </cell>
          <cell r="B212" t="str">
            <v>ОАО "ПСТ №21"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780240</v>
          </cell>
          <cell r="B213" t="str">
            <v>Центр спец.видов мед.пом.(онк)</v>
          </cell>
          <cell r="C213">
            <v>34</v>
          </cell>
          <cell r="D213">
            <v>14</v>
          </cell>
          <cell r="E213">
            <v>65</v>
          </cell>
          <cell r="F213">
            <v>64</v>
          </cell>
          <cell r="G213">
            <v>31</v>
          </cell>
          <cell r="H213">
            <v>50</v>
          </cell>
          <cell r="I213">
            <v>40</v>
          </cell>
          <cell r="J213">
            <v>20</v>
          </cell>
          <cell r="K213">
            <v>25</v>
          </cell>
          <cell r="L213">
            <v>44</v>
          </cell>
        </row>
        <row r="214">
          <cell r="A214" t="str">
            <v>780241</v>
          </cell>
          <cell r="B214" t="str">
            <v>ФГБУ "СПб НИИ ЛОР"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A215" t="str">
            <v>780243</v>
          </cell>
          <cell r="B215" t="str">
            <v>НМИЦ онкологии им.Н.Н.Петрова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A216" t="str">
            <v>780244</v>
          </cell>
          <cell r="B216" t="str">
            <v>ФГБУ ФНОЦ им.Альбрехта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</row>
        <row r="217">
          <cell r="A217" t="str">
            <v>780245</v>
          </cell>
          <cell r="B217" t="str">
            <v>СПб больница РАН</v>
          </cell>
          <cell r="C217">
            <v>0</v>
          </cell>
          <cell r="D217">
            <v>27</v>
          </cell>
          <cell r="E217">
            <v>0</v>
          </cell>
          <cell r="F217">
            <v>36</v>
          </cell>
          <cell r="G217">
            <v>0</v>
          </cell>
          <cell r="H217">
            <v>9</v>
          </cell>
          <cell r="I217">
            <v>0</v>
          </cell>
          <cell r="J217">
            <v>31</v>
          </cell>
          <cell r="K217">
            <v>0</v>
          </cell>
          <cell r="L217">
            <v>5</v>
          </cell>
        </row>
        <row r="218">
          <cell r="A218" t="str">
            <v>780250</v>
          </cell>
          <cell r="B218" t="str">
            <v>ООО "НМЦ-Томография"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780252</v>
          </cell>
          <cell r="B219" t="str">
            <v>ООО "ОстМедКонсалт"</v>
          </cell>
          <cell r="C219">
            <v>5185</v>
          </cell>
          <cell r="D219">
            <v>0</v>
          </cell>
          <cell r="E219">
            <v>8958</v>
          </cell>
          <cell r="F219">
            <v>0</v>
          </cell>
          <cell r="G219">
            <v>3773</v>
          </cell>
          <cell r="H219">
            <v>0</v>
          </cell>
          <cell r="I219">
            <v>5872</v>
          </cell>
          <cell r="J219">
            <v>0</v>
          </cell>
          <cell r="K219">
            <v>3086</v>
          </cell>
          <cell r="L219">
            <v>0</v>
          </cell>
        </row>
        <row r="220">
          <cell r="A220" t="str">
            <v>780254</v>
          </cell>
          <cell r="B220" t="str">
            <v>ООО "Медси Санкт-Петербург"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780257</v>
          </cell>
          <cell r="B221" t="str">
            <v>ООО "СолоДент"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A222" t="str">
            <v>780264</v>
          </cell>
          <cell r="B222" t="str">
            <v>НИИ акуш, гинек.и репр им.Отта</v>
          </cell>
          <cell r="C222">
            <v>0</v>
          </cell>
          <cell r="D222">
            <v>746</v>
          </cell>
          <cell r="E222">
            <v>0</v>
          </cell>
          <cell r="F222">
            <v>848</v>
          </cell>
          <cell r="G222">
            <v>0</v>
          </cell>
          <cell r="H222">
            <v>102</v>
          </cell>
          <cell r="I222">
            <v>0</v>
          </cell>
          <cell r="J222">
            <v>746</v>
          </cell>
          <cell r="K222">
            <v>0</v>
          </cell>
          <cell r="L222">
            <v>102</v>
          </cell>
        </row>
        <row r="223">
          <cell r="A223" t="str">
            <v>780273</v>
          </cell>
          <cell r="B223" t="str">
            <v>ООО "ЛИИС"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780276</v>
          </cell>
          <cell r="B224" t="str">
            <v>ООО "НПФ "ХЕЛИКС"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</row>
        <row r="225">
          <cell r="A225" t="str">
            <v>780277</v>
          </cell>
          <cell r="B225" t="str">
            <v>ООО "Мастер-Дент"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</row>
        <row r="226">
          <cell r="A226" t="str">
            <v>780278</v>
          </cell>
          <cell r="B226" t="str">
            <v>АО "Ситилаб"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A227" t="str">
            <v>780279</v>
          </cell>
          <cell r="B227" t="str">
            <v>ООО "Уни Дент"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A228" t="str">
            <v>780285</v>
          </cell>
          <cell r="B228" t="str">
            <v>Поликлиника №83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</row>
        <row r="229">
          <cell r="A229" t="str">
            <v>780294</v>
          </cell>
          <cell r="B229" t="str">
            <v>ФГБУ "НМИЦ ПН им.Бехтерева"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</row>
        <row r="230">
          <cell r="A230" t="str">
            <v>780295</v>
          </cell>
          <cell r="B230" t="str">
            <v>ИМЧ РАН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</row>
        <row r="231">
          <cell r="A231" t="str">
            <v>780296</v>
          </cell>
          <cell r="B231" t="str">
            <v>ВЦЭРМ им.А.М.Никифорова</v>
          </cell>
          <cell r="C231">
            <v>0</v>
          </cell>
          <cell r="D231">
            <v>1193</v>
          </cell>
          <cell r="E231">
            <v>0</v>
          </cell>
          <cell r="F231">
            <v>1952</v>
          </cell>
          <cell r="G231">
            <v>0</v>
          </cell>
          <cell r="H231">
            <v>759</v>
          </cell>
          <cell r="I231">
            <v>0</v>
          </cell>
          <cell r="J231">
            <v>1377</v>
          </cell>
          <cell r="K231">
            <v>0</v>
          </cell>
          <cell r="L231">
            <v>575</v>
          </cell>
        </row>
        <row r="232">
          <cell r="A232" t="str">
            <v>780297</v>
          </cell>
          <cell r="B232" t="str">
            <v>СПб ГАУЗ Гор.Поликлиника №81</v>
          </cell>
          <cell r="C232">
            <v>677</v>
          </cell>
          <cell r="D232">
            <v>0</v>
          </cell>
          <cell r="E232">
            <v>1416</v>
          </cell>
          <cell r="F232">
            <v>0</v>
          </cell>
          <cell r="G232">
            <v>739</v>
          </cell>
          <cell r="H232">
            <v>0</v>
          </cell>
          <cell r="I232">
            <v>798</v>
          </cell>
          <cell r="J232">
            <v>0</v>
          </cell>
          <cell r="K232">
            <v>618</v>
          </cell>
          <cell r="L232">
            <v>0</v>
          </cell>
        </row>
        <row r="233">
          <cell r="A233" t="str">
            <v>780306</v>
          </cell>
          <cell r="B233" t="str">
            <v>Поликлиника №122</v>
          </cell>
          <cell r="C233">
            <v>1745</v>
          </cell>
          <cell r="D233">
            <v>0</v>
          </cell>
          <cell r="E233">
            <v>3033</v>
          </cell>
          <cell r="F233">
            <v>0</v>
          </cell>
          <cell r="G233">
            <v>1288</v>
          </cell>
          <cell r="H233">
            <v>0</v>
          </cell>
          <cell r="I233">
            <v>1991</v>
          </cell>
          <cell r="J233">
            <v>0</v>
          </cell>
          <cell r="K233">
            <v>1042</v>
          </cell>
          <cell r="L233">
            <v>0</v>
          </cell>
        </row>
        <row r="234">
          <cell r="A234" t="str">
            <v>780308</v>
          </cell>
          <cell r="B234" t="str">
            <v>ООО "ЛПУ "АДЦ"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780315</v>
          </cell>
          <cell r="B235" t="str">
            <v>ООО "Альянс-КП"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</row>
        <row r="236">
          <cell r="A236" t="str">
            <v>780322</v>
          </cell>
          <cell r="B236" t="str">
            <v>ООО "Лиана"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</row>
        <row r="237">
          <cell r="A237" t="str">
            <v>780324</v>
          </cell>
          <cell r="B237" t="str">
            <v>ООО "ИНВИТРО СПб"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</row>
        <row r="238">
          <cell r="A238" t="str">
            <v>780326</v>
          </cell>
          <cell r="B238" t="str">
            <v>ООО "Риат"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</row>
        <row r="239">
          <cell r="A239" t="str">
            <v>780331</v>
          </cell>
          <cell r="B239" t="str">
            <v>НИИ эпидемиолог.и микробиолог.</v>
          </cell>
          <cell r="C239">
            <v>479</v>
          </cell>
          <cell r="D239">
            <v>0</v>
          </cell>
          <cell r="E239">
            <v>945</v>
          </cell>
          <cell r="F239">
            <v>0</v>
          </cell>
          <cell r="G239">
            <v>466</v>
          </cell>
          <cell r="H239">
            <v>0</v>
          </cell>
          <cell r="I239">
            <v>572</v>
          </cell>
          <cell r="J239">
            <v>0</v>
          </cell>
          <cell r="K239">
            <v>373</v>
          </cell>
          <cell r="L239">
            <v>0</v>
          </cell>
        </row>
        <row r="240">
          <cell r="A240" t="str">
            <v>780339</v>
          </cell>
          <cell r="B240" t="str">
            <v>ООО "ЭМСИПИ-Медикейр"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</row>
        <row r="241">
          <cell r="A241" t="str">
            <v>780340</v>
          </cell>
          <cell r="B241" t="str">
            <v>ООО "МЦ Эко-безопасность"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</row>
        <row r="242">
          <cell r="A242" t="str">
            <v>780345</v>
          </cell>
          <cell r="B242" t="str">
            <v>ООО "ЭКСПРЕСС-СЕРВИС"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</row>
        <row r="243">
          <cell r="A243" t="str">
            <v>780350</v>
          </cell>
          <cell r="B243" t="str">
            <v>ООО "Гранти-мед"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</row>
        <row r="244">
          <cell r="A244" t="str">
            <v>780355</v>
          </cell>
          <cell r="B244" t="str">
            <v>ООО "ДЦ "Зрение"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A245" t="str">
            <v>780357</v>
          </cell>
          <cell r="B245" t="str">
            <v>АО  МЦРМ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A246" t="str">
            <v>780361</v>
          </cell>
          <cell r="B246" t="str">
            <v>ООО "Диагн.центр "Энерго"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A247" t="str">
            <v>780363</v>
          </cell>
          <cell r="B247" t="str">
            <v>ООО "Евромед Клиник"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</row>
        <row r="248">
          <cell r="A248" t="str">
            <v>780365</v>
          </cell>
          <cell r="B248" t="str">
            <v>ООО "Приоритет"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A249" t="str">
            <v>780366</v>
          </cell>
          <cell r="B249" t="str">
            <v>СПб ГБУЗ ГССМП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</row>
        <row r="250">
          <cell r="A250" t="str">
            <v>780367</v>
          </cell>
          <cell r="B250" t="str">
            <v>СПб ГБУЗ "ССМП Петродв.р-на"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A251" t="str">
            <v>780368</v>
          </cell>
          <cell r="B251" t="str">
            <v>Станция скорой мед.помощи №4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</row>
        <row r="252">
          <cell r="A252" t="str">
            <v>780369</v>
          </cell>
          <cell r="B252" t="str">
            <v>СПб ГБУЗ "ССМП"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</row>
        <row r="253">
          <cell r="A253" t="str">
            <v>780371</v>
          </cell>
          <cell r="B253" t="str">
            <v>ООО "Б.Браун Авитум Руссланд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</row>
        <row r="254">
          <cell r="A254" t="str">
            <v>780372</v>
          </cell>
          <cell r="B254" t="str">
            <v>ООО "ЦИЭР"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A255" t="str">
            <v>780374</v>
          </cell>
          <cell r="B255" t="str">
            <v>ООО "Медицинский центр Аймед"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A256" t="str">
            <v>780376</v>
          </cell>
          <cell r="B256" t="str">
            <v>ООО "ЛДЦ МИБС"</v>
          </cell>
          <cell r="C256">
            <v>81</v>
          </cell>
          <cell r="D256">
            <v>28</v>
          </cell>
          <cell r="E256">
            <v>144</v>
          </cell>
          <cell r="F256">
            <v>39</v>
          </cell>
          <cell r="G256">
            <v>63</v>
          </cell>
          <cell r="H256">
            <v>11</v>
          </cell>
          <cell r="I256">
            <v>95</v>
          </cell>
          <cell r="J256">
            <v>29</v>
          </cell>
          <cell r="K256">
            <v>49</v>
          </cell>
          <cell r="L256">
            <v>10</v>
          </cell>
        </row>
        <row r="257">
          <cell r="A257" t="str">
            <v>780380</v>
          </cell>
          <cell r="B257" t="str">
            <v>НИИ гематологии и трансфузиол.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</row>
        <row r="258">
          <cell r="A258" t="str">
            <v>780382</v>
          </cell>
          <cell r="B258" t="str">
            <v>ООО "Азбука Здоровья"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</row>
        <row r="259">
          <cell r="A259" t="str">
            <v>780384</v>
          </cell>
          <cell r="B259" t="str">
            <v>ООО "Генезис"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</row>
        <row r="260">
          <cell r="A260" t="str">
            <v>780391</v>
          </cell>
          <cell r="B260" t="str">
            <v>ООО "ММЦ"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</row>
        <row r="261">
          <cell r="A261" t="str">
            <v>780393</v>
          </cell>
          <cell r="B261" t="str">
            <v>ООО "Морской Медиц. Центр"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</row>
        <row r="262">
          <cell r="A262" t="str">
            <v>780394</v>
          </cell>
          <cell r="B262" t="str">
            <v>ООО "ЕМС"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</row>
        <row r="263">
          <cell r="A263" t="str">
            <v>780395</v>
          </cell>
          <cell r="B263" t="str">
            <v>ООО "ГЛОБУС МЕД"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780396</v>
          </cell>
          <cell r="B264" t="str">
            <v>ООО «Городские поликлиники»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A265" t="str">
            <v>780402</v>
          </cell>
          <cell r="B265" t="str">
            <v>ЗАО "Санаторий "Черная речка"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A266" t="str">
            <v>780406</v>
          </cell>
          <cell r="B266" t="str">
            <v>ООО "Центр МРТ "ОНА"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</row>
        <row r="267">
          <cell r="A267" t="str">
            <v>780409</v>
          </cell>
          <cell r="B267" t="str">
            <v>ФГБУ "СПб НИИФ" Минздр. России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</row>
        <row r="268">
          <cell r="A268" t="str">
            <v>780411</v>
          </cell>
          <cell r="B268" t="str">
            <v>ООО "ЦПС "МЕДИКА"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</row>
        <row r="269">
          <cell r="A269" t="str">
            <v>780412</v>
          </cell>
          <cell r="B269" t="str">
            <v>ООО "Мать и дитя СПб"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</row>
        <row r="270">
          <cell r="A270" t="str">
            <v>780415</v>
          </cell>
          <cell r="B270" t="str">
            <v>ООО "Каре"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A271" t="str">
            <v>780418</v>
          </cell>
          <cell r="B271" t="str">
            <v>АНО "Мед. центр "XXI век"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</row>
        <row r="272">
          <cell r="A272" t="str">
            <v>780421</v>
          </cell>
          <cell r="B272" t="str">
            <v>ООО "Дентал"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</row>
        <row r="273">
          <cell r="A273" t="str">
            <v>780422</v>
          </cell>
          <cell r="B273" t="str">
            <v>ФГБУ "КДЦ с поликлиникой"</v>
          </cell>
          <cell r="C273">
            <v>100</v>
          </cell>
          <cell r="D273">
            <v>0</v>
          </cell>
          <cell r="E273">
            <v>175</v>
          </cell>
          <cell r="F273">
            <v>0</v>
          </cell>
          <cell r="G273">
            <v>75</v>
          </cell>
          <cell r="H273">
            <v>0</v>
          </cell>
          <cell r="I273">
            <v>125</v>
          </cell>
          <cell r="J273">
            <v>0</v>
          </cell>
          <cell r="K273">
            <v>50</v>
          </cell>
          <cell r="L273">
            <v>0</v>
          </cell>
        </row>
        <row r="274">
          <cell r="A274" t="str">
            <v>780429</v>
          </cell>
          <cell r="B274" t="str">
            <v>МУ "Белая роза"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</row>
        <row r="275">
          <cell r="A275" t="str">
            <v>780430</v>
          </cell>
          <cell r="B275" t="str">
            <v>ООО "ЕИЗС"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</row>
        <row r="276">
          <cell r="A276" t="str">
            <v>780435</v>
          </cell>
          <cell r="B276" t="str">
            <v>АО "Совр.мед. технологии"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</row>
        <row r="277">
          <cell r="A277" t="str">
            <v>780439</v>
          </cell>
          <cell r="B277" t="str">
            <v>ООО "МАРТ"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780441</v>
          </cell>
          <cell r="B278" t="str">
            <v>ООО "МРТ"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</row>
        <row r="279">
          <cell r="A279" t="str">
            <v>780456</v>
          </cell>
          <cell r="B279" t="str">
            <v>ООО "Медмигсервис"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</row>
        <row r="280">
          <cell r="A280" t="str">
            <v>780460</v>
          </cell>
          <cell r="B280" t="str">
            <v>ООО "МедПроф"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A281" t="str">
            <v>780461</v>
          </cell>
          <cell r="B281" t="str">
            <v>ООО "РЭМСИ ДИАГНОСТИКА РУС"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</row>
        <row r="282">
          <cell r="A282" t="str">
            <v>780481</v>
          </cell>
          <cell r="B282" t="str">
            <v>ООО "БИРЧ"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</row>
        <row r="283">
          <cell r="A283" t="str">
            <v>780489</v>
          </cell>
          <cell r="B283" t="str">
            <v>ООО "СЦ "СТОМУС"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</row>
        <row r="284">
          <cell r="A284" t="str">
            <v>780494</v>
          </cell>
          <cell r="B284" t="str">
            <v>ООО "МРТ-Эксперт СПб"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A285" t="str">
            <v>780495</v>
          </cell>
          <cell r="B285" t="str">
            <v>ООО "Купч. центр амб.диализа"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A286" t="str">
            <v>780503</v>
          </cell>
          <cell r="B286" t="str">
            <v>СПб ГБСУСО "ДИПИ №1"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</row>
        <row r="287">
          <cell r="A287" t="str">
            <v>780505</v>
          </cell>
          <cell r="B287" t="str">
            <v>ООО "Инкерман"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</row>
        <row r="288">
          <cell r="A288" t="str">
            <v>780510</v>
          </cell>
          <cell r="B288" t="str">
            <v>ООО "Наша забота"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</row>
        <row r="289">
          <cell r="A289" t="str">
            <v>780511</v>
          </cell>
          <cell r="B289" t="str">
            <v>ООО "БМК"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</row>
        <row r="290">
          <cell r="A290" t="str">
            <v>780526</v>
          </cell>
          <cell r="B290" t="str">
            <v>ООО "СТОМАТОЛОГИЯ НОБЕЛЬ"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</row>
        <row r="291">
          <cell r="A291" t="str">
            <v>780530</v>
          </cell>
          <cell r="B291" t="str">
            <v>ООО "Ай-Клиник СЗ"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</row>
        <row r="292">
          <cell r="A292" t="str">
            <v>780533</v>
          </cell>
          <cell r="B292" t="str">
            <v>ООО "Гранти-Мед" (2)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</row>
        <row r="293">
          <cell r="A293" t="str">
            <v>780536</v>
          </cell>
          <cell r="B293" t="str">
            <v>ООО "МСЧ № 157"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</row>
        <row r="294">
          <cell r="A294" t="str">
            <v>780538</v>
          </cell>
          <cell r="B294" t="str">
            <v>ООО "КЛБ МЕДИКА"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A295" t="str">
            <v>780541</v>
          </cell>
          <cell r="B295" t="str">
            <v>ООО "Ленская-6"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A296" t="str">
            <v>780543</v>
          </cell>
          <cell r="B296" t="str">
            <v>ООО "МедСоюз"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</row>
        <row r="297">
          <cell r="A297" t="str">
            <v>780544</v>
          </cell>
          <cell r="B297" t="str">
            <v>ООО "Медицинский Центр "МАГНИТ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</row>
        <row r="298">
          <cell r="A298" t="str">
            <v>780549</v>
          </cell>
          <cell r="B298" t="str">
            <v>ООО "АВА-МЕД"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</row>
        <row r="299">
          <cell r="A299" t="str">
            <v>780554</v>
          </cell>
          <cell r="B299" t="str">
            <v>ООО "Стом. пол-ка №24"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780564</v>
          </cell>
          <cell r="B300" t="str">
            <v>ООО "Симед"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A301" t="str">
            <v>780567</v>
          </cell>
          <cell r="B301" t="str">
            <v>ООО "Медицинский центр Гевди"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</row>
        <row r="302">
          <cell r="A302" t="str">
            <v>780569</v>
          </cell>
          <cell r="B302" t="str">
            <v>ООО  "Ай-Клиник Петергоф"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</row>
        <row r="303">
          <cell r="A303" t="str">
            <v>780574</v>
          </cell>
          <cell r="B303" t="str">
            <v>ООО "АФС"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</row>
        <row r="304">
          <cell r="A304" t="str">
            <v>780577</v>
          </cell>
          <cell r="B304" t="str">
            <v>ООО "Профессор"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780579</v>
          </cell>
          <cell r="B305" t="str">
            <v>ООО "Силуэт"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</row>
        <row r="306">
          <cell r="A306" t="str">
            <v>780580</v>
          </cell>
          <cell r="B306" t="str">
            <v>ООО "Новый взгляд +"</v>
          </cell>
          <cell r="C306">
            <v>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  <row r="307">
          <cell r="A307" t="str">
            <v>780587</v>
          </cell>
          <cell r="B307" t="str">
            <v>ООО  "Энергия здоровья"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</row>
        <row r="308">
          <cell r="A308" t="str">
            <v>780592</v>
          </cell>
          <cell r="B308" t="str">
            <v>ООО "ММЦ"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</row>
        <row r="309">
          <cell r="A309" t="str">
            <v>780594</v>
          </cell>
          <cell r="B309" t="str">
            <v>ООО "Дельта"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780604</v>
          </cell>
          <cell r="B310" t="str">
            <v>ООО "М-Лайн"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</row>
        <row r="311">
          <cell r="A311" t="str">
            <v>780610</v>
          </cell>
          <cell r="B311" t="str">
            <v>ООО "МЦ Гайде"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A312" t="str">
            <v>780618</v>
          </cell>
          <cell r="B312" t="str">
            <v>Нац.центр соц-знач.заболев.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</row>
        <row r="313">
          <cell r="A313" t="str">
            <v>780621</v>
          </cell>
          <cell r="B313" t="str">
            <v>ООО "МСС"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</row>
        <row r="314">
          <cell r="A314" t="str">
            <v>780624</v>
          </cell>
          <cell r="B314" t="str">
            <v>ООО "Скан"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</row>
        <row r="315">
          <cell r="A315" t="str">
            <v>780626</v>
          </cell>
          <cell r="B315" t="str">
            <v>ООО "Медикор"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A316" t="str">
            <v>780629</v>
          </cell>
          <cell r="B316" t="str">
            <v>ООО "АрДент"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</row>
        <row r="317">
          <cell r="A317" t="str">
            <v>780631</v>
          </cell>
          <cell r="B317" t="str">
            <v>ООО "АВ медикал групп"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</row>
        <row r="318">
          <cell r="A318" t="str">
            <v>780632</v>
          </cell>
          <cell r="B318" t="str">
            <v>АО "Адмиралтейские верфи"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</row>
        <row r="319">
          <cell r="A319" t="str">
            <v>780634</v>
          </cell>
          <cell r="B319" t="str">
            <v>Поликлиника №4 ФТС России</v>
          </cell>
          <cell r="C319">
            <v>27</v>
          </cell>
          <cell r="D319">
            <v>0</v>
          </cell>
          <cell r="E319">
            <v>27</v>
          </cell>
          <cell r="F319">
            <v>0</v>
          </cell>
          <cell r="G319">
            <v>0</v>
          </cell>
          <cell r="H319">
            <v>0</v>
          </cell>
          <cell r="I319">
            <v>27</v>
          </cell>
          <cell r="J319">
            <v>0</v>
          </cell>
          <cell r="K319">
            <v>0</v>
          </cell>
          <cell r="L319">
            <v>0</v>
          </cell>
        </row>
        <row r="320">
          <cell r="A320" t="str">
            <v>780638</v>
          </cell>
          <cell r="B320" t="str">
            <v>ООО МК "Лонгавитас"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</row>
        <row r="321">
          <cell r="A321" t="str">
            <v>780640</v>
          </cell>
          <cell r="B321" t="str">
            <v>ООО "НЦКМД"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</row>
        <row r="322">
          <cell r="A322" t="str">
            <v>780646</v>
          </cell>
          <cell r="B322" t="str">
            <v>ООО "Медклуб"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</row>
        <row r="323">
          <cell r="A323" t="str">
            <v>780648</v>
          </cell>
          <cell r="B323" t="str">
            <v>ООО "ЕвроСитиКлиник"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</row>
        <row r="324">
          <cell r="A324" t="str">
            <v>780650</v>
          </cell>
          <cell r="B324" t="str">
            <v>ООО "РСМ"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</row>
        <row r="325">
          <cell r="A325" t="str">
            <v>780653</v>
          </cell>
          <cell r="B325" t="str">
            <v>НИИ КЛИНИЧЕСКОЙ МЕДИЦИНЫ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</row>
        <row r="326">
          <cell r="A326" t="str">
            <v>780656</v>
          </cell>
          <cell r="B326" t="str">
            <v>ООО "ОКСИДЕНТ"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</row>
        <row r="327">
          <cell r="A327" t="str">
            <v>780661</v>
          </cell>
          <cell r="B327" t="str">
            <v>ООО "ИНВАСЕРВИС"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</row>
        <row r="328">
          <cell r="A328" t="str">
            <v>780662</v>
          </cell>
          <cell r="B328" t="str">
            <v>ООО "Медилюкс-ТМ"</v>
          </cell>
          <cell r="C328">
            <v>0</v>
          </cell>
          <cell r="D328">
            <v>22</v>
          </cell>
          <cell r="E328">
            <v>0</v>
          </cell>
          <cell r="F328">
            <v>26</v>
          </cell>
          <cell r="G328">
            <v>0</v>
          </cell>
          <cell r="H328">
            <v>4</v>
          </cell>
          <cell r="I328">
            <v>0</v>
          </cell>
          <cell r="J328">
            <v>23</v>
          </cell>
          <cell r="K328">
            <v>0</v>
          </cell>
          <cell r="L328">
            <v>3</v>
          </cell>
        </row>
        <row r="329">
          <cell r="A329" t="str">
            <v>780663</v>
          </cell>
          <cell r="B329" t="str">
            <v>Нефросовет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</row>
        <row r="330">
          <cell r="A330" t="str">
            <v>780666</v>
          </cell>
          <cell r="B330" t="str">
            <v>ООО "Академия МРТ"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</row>
        <row r="331">
          <cell r="A331" t="str">
            <v>780671</v>
          </cell>
          <cell r="B331" t="str">
            <v>ООО "АЙ-КЛИНИК ПЕТРОГРАДСКАЯ"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</row>
        <row r="332">
          <cell r="A332" t="str">
            <v>780672</v>
          </cell>
          <cell r="B332" t="str">
            <v>ООО "СмитХелскеа"</v>
          </cell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</row>
        <row r="333">
          <cell r="A333" t="str">
            <v>780674</v>
          </cell>
          <cell r="B333" t="str">
            <v>ООО "Скайферт"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</row>
        <row r="334">
          <cell r="A334" t="str">
            <v>780676</v>
          </cell>
          <cell r="B334" t="str">
            <v>ООО "КдЦ 78"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</row>
        <row r="335">
          <cell r="A335" t="str">
            <v>780677</v>
          </cell>
          <cell r="B335" t="str">
            <v>ООО"МедиСкан"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</row>
        <row r="336">
          <cell r="A336" t="str">
            <v>780682</v>
          </cell>
          <cell r="B336" t="str">
            <v>ООО"Немецкая семейная клиника"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</row>
        <row r="337">
          <cell r="A337" t="str">
            <v>780685</v>
          </cell>
          <cell r="B337" t="str">
            <v>ООО "Онкологич. научный центр"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</row>
        <row r="338">
          <cell r="A338" t="str">
            <v>780687</v>
          </cell>
          <cell r="B338" t="str">
            <v>ООО "Степмед Клиник"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</row>
        <row r="339">
          <cell r="A339" t="str">
            <v>780688</v>
          </cell>
          <cell r="B339" t="str">
            <v>ООО "АМК"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780691</v>
          </cell>
          <cell r="B340" t="str">
            <v>ООО "Клиника "Источник"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</row>
        <row r="341">
          <cell r="A341" t="str">
            <v>780693</v>
          </cell>
          <cell r="B341" t="str">
            <v>Центр гигиены и эпидемиологии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</row>
        <row r="342">
          <cell r="A342" t="str">
            <v>780694</v>
          </cell>
          <cell r="B342" t="str">
            <v>ООО"Мн-проф.клин.Сестрорецкая"</v>
          </cell>
          <cell r="C342">
            <v>0</v>
          </cell>
          <cell r="D342">
            <v>474</v>
          </cell>
          <cell r="E342">
            <v>0</v>
          </cell>
          <cell r="F342">
            <v>634</v>
          </cell>
          <cell r="G342">
            <v>0</v>
          </cell>
          <cell r="H342">
            <v>160</v>
          </cell>
          <cell r="I342">
            <v>0</v>
          </cell>
          <cell r="J342">
            <v>564</v>
          </cell>
          <cell r="K342">
            <v>0</v>
          </cell>
          <cell r="L342">
            <v>70</v>
          </cell>
        </row>
        <row r="343">
          <cell r="A343" t="str">
            <v>780695</v>
          </cell>
          <cell r="B343" t="str">
            <v>ООО «Доступная медицина»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</row>
        <row r="344">
          <cell r="A344" t="str">
            <v>780696</v>
          </cell>
          <cell r="B344" t="str">
            <v>ООО "Медицинские услуги"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</row>
        <row r="345">
          <cell r="A345" t="str">
            <v>780697</v>
          </cell>
          <cell r="B345" t="str">
            <v>ООО "Приоритет диагностика"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</row>
        <row r="346">
          <cell r="A346" t="str">
            <v>780698</v>
          </cell>
          <cell r="B346" t="str">
            <v>ООО "Реабилит.центр "ВЕЛЕС"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</row>
        <row r="347">
          <cell r="A347" t="str">
            <v>780699</v>
          </cell>
          <cell r="B347" t="str">
            <v>ООО "Хирургия ГМ"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</row>
        <row r="348">
          <cell r="A348" t="str">
            <v>780701</v>
          </cell>
          <cell r="B348" t="str">
            <v>ООО "МЕДИКУМ"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</row>
        <row r="349">
          <cell r="A349" t="str">
            <v>780704</v>
          </cell>
          <cell r="B349" t="str">
            <v>ЛОГБУЗ "ДКБ"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</row>
        <row r="350">
          <cell r="A350" t="str">
            <v>780705</v>
          </cell>
          <cell r="B350" t="str">
            <v>ООО"Медицина-Красота-Здоровье"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1">
          <cell r="A351" t="str">
            <v>780708</v>
          </cell>
          <cell r="B351" t="str">
            <v>ООО "Белая Линия"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</row>
        <row r="352">
          <cell r="A352" t="str">
            <v>780715</v>
          </cell>
          <cell r="B352" t="str">
            <v>ООО "Здоровье"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</row>
        <row r="353">
          <cell r="A353" t="str">
            <v>780716</v>
          </cell>
          <cell r="B353" t="str">
            <v>ООО "НМЦ КЛД Ситилаб"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</row>
        <row r="354">
          <cell r="A354" t="str">
            <v>780720</v>
          </cell>
          <cell r="B354" t="str">
            <v>ООО "КДФ-СПБ"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</row>
        <row r="355">
          <cell r="A355" t="str">
            <v>780721</v>
          </cell>
          <cell r="B355" t="str">
            <v>ООО "Наше Здоровье"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</row>
        <row r="356">
          <cell r="A356" t="str">
            <v>780723</v>
          </cell>
          <cell r="B356" t="str">
            <v>ООО "ГЕМОТЕСТ ЛЕНИНГРАД"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</row>
        <row r="357">
          <cell r="A357" t="str">
            <v>780728</v>
          </cell>
          <cell r="B357" t="str">
            <v>ООО "Хеликс Норд-Вест"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</row>
        <row r="358">
          <cell r="A358" t="str">
            <v>780730</v>
          </cell>
          <cell r="B358" t="str">
            <v>ООО "ОНА-ЭСТЕТИК"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</row>
        <row r="359">
          <cell r="A359" t="str">
            <v>780731</v>
          </cell>
          <cell r="B359" t="str">
            <v>ООО "Главная 25"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</row>
        <row r="360">
          <cell r="A360" t="str">
            <v>780733</v>
          </cell>
          <cell r="B360" t="str">
            <v>ООО "АЗИМУТ-МЕД"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</row>
        <row r="361">
          <cell r="A361" t="str">
            <v>780734</v>
          </cell>
          <cell r="B361" t="str">
            <v>ООО "МПЦ"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</row>
        <row r="362">
          <cell r="A362" t="str">
            <v>780735</v>
          </cell>
          <cell r="B362" t="str">
            <v>ООО "СмартМедика"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</row>
        <row r="363">
          <cell r="A363" t="str">
            <v>780737</v>
          </cell>
          <cell r="B363" t="str">
            <v>ООО "МЦ "ДЕЛЬФ"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</row>
        <row r="364">
          <cell r="A364" t="str">
            <v>780739</v>
          </cell>
          <cell r="B364" t="str">
            <v>ООО "СЗМЦ"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</row>
        <row r="365">
          <cell r="A365" t="str">
            <v>780742</v>
          </cell>
          <cell r="B365" t="str">
            <v>ООО "АЛМАДЕНТ"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</row>
        <row r="366">
          <cell r="A366" t="str">
            <v>780743</v>
          </cell>
          <cell r="B366" t="str">
            <v>ООО "ПРО ЛАЗЕР КЛИНИК"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</row>
        <row r="367">
          <cell r="A367" t="str">
            <v>780744</v>
          </cell>
          <cell r="B367" t="str">
            <v>АО "Петербургские аптеки"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</row>
        <row r="368">
          <cell r="A368" t="str">
            <v>780746</v>
          </cell>
          <cell r="B368" t="str">
            <v>СПб ГБУЗ "ГПАБ"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</row>
        <row r="369">
          <cell r="A369" t="str">
            <v>780747</v>
          </cell>
          <cell r="B369" t="str">
            <v>ОБУЗПатологоанатомическое бюро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A370" t="str">
            <v>780748</v>
          </cell>
          <cell r="B370" t="str">
            <v>ООО "Литейный"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</row>
        <row r="371">
          <cell r="A371" t="str">
            <v>780749</v>
          </cell>
          <cell r="B371" t="str">
            <v>НИИ Клинической медицины Мос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</row>
        <row r="372">
          <cell r="A372" t="str">
            <v>780750</v>
          </cell>
          <cell r="B372" t="str">
            <v>НХЦ Тиглиева Новые технологии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</row>
        <row r="373">
          <cell r="A373" t="str">
            <v>780752</v>
          </cell>
          <cell r="B373" t="str">
            <v>Байкальская ассоциация МО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780754</v>
          </cell>
          <cell r="B374" t="str">
            <v>ЧУЗ МСЧ "Силовые машины"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</row>
        <row r="375">
          <cell r="A375" t="str">
            <v>780755</v>
          </cell>
          <cell r="B375" t="str">
            <v>ООО "Альянс-Дентал"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</row>
        <row r="376">
          <cell r="A376" t="str">
            <v>780756</v>
          </cell>
          <cell r="B376" t="str">
            <v>ФГБУ НКЦТ им. С.Н. Голикова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</row>
        <row r="377">
          <cell r="A377" t="str">
            <v>780757</v>
          </cell>
          <cell r="B377" t="str">
            <v>ООО "ДОБРОГО ЗДОРОВЬЯ-2"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</row>
        <row r="378">
          <cell r="A378" t="str">
            <v>Общий итог</v>
          </cell>
          <cell r="C378">
            <v>182633</v>
          </cell>
          <cell r="D378">
            <v>477744</v>
          </cell>
          <cell r="E378">
            <v>323729</v>
          </cell>
          <cell r="F378">
            <v>832000</v>
          </cell>
          <cell r="G378">
            <v>141096</v>
          </cell>
          <cell r="H378">
            <v>354256</v>
          </cell>
          <cell r="I378">
            <v>204967</v>
          </cell>
          <cell r="J378">
            <v>543560</v>
          </cell>
          <cell r="K378">
            <v>118762</v>
          </cell>
          <cell r="L378">
            <v>288440</v>
          </cell>
        </row>
      </sheetData>
      <sheetData sheetId="12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javascript:K(780034)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>
    <pageSetUpPr fitToPage="1"/>
  </sheetPr>
  <dimension ref="A1:AL363"/>
  <sheetViews>
    <sheetView tabSelected="1" zoomScale="70" zoomScaleNormal="70" zoomScaleSheetLayoutView="55" workbookViewId="0">
      <pane xSplit="5" ySplit="4" topLeftCell="W5" activePane="bottomRight" state="frozen"/>
      <selection pane="topRight" activeCell="F1" sqref="F1"/>
      <selection pane="bottomLeft" activeCell="A4" sqref="A4"/>
      <selection pane="bottomRight" activeCell="E4" sqref="E4"/>
    </sheetView>
  </sheetViews>
  <sheetFormatPr defaultColWidth="9.109375" defaultRowHeight="15.6"/>
  <cols>
    <col min="1" max="1" width="7.6640625" style="1" hidden="1" customWidth="1"/>
    <col min="2" max="2" width="9.44140625" style="1" customWidth="1"/>
    <col min="3" max="3" width="5.109375" style="1" customWidth="1"/>
    <col min="4" max="4" width="49.109375" style="1" customWidth="1"/>
    <col min="5" max="5" width="17.33203125" style="4" customWidth="1"/>
    <col min="6" max="6" width="14.109375" style="4" customWidth="1"/>
    <col min="7" max="7" width="15.109375" style="4" customWidth="1"/>
    <col min="8" max="8" width="12.77734375" style="4" customWidth="1"/>
    <col min="9" max="9" width="13" style="4" customWidth="1"/>
    <col min="10" max="10" width="13.5546875" style="4" customWidth="1"/>
    <col min="11" max="12" width="14.109375" style="4" customWidth="1"/>
    <col min="13" max="13" width="13.109375" style="4" customWidth="1"/>
    <col min="14" max="14" width="12.6640625" style="4" customWidth="1"/>
    <col min="15" max="15" width="13.109375" style="4" customWidth="1"/>
    <col min="16" max="16" width="12.6640625" style="4" customWidth="1"/>
    <col min="17" max="17" width="12.33203125" style="4" customWidth="1"/>
    <col min="18" max="18" width="17.21875" style="4" customWidth="1"/>
    <col min="19" max="19" width="15" style="4" customWidth="1"/>
    <col min="20" max="20" width="13.109375" style="4" customWidth="1"/>
    <col min="21" max="21" width="14.21875" style="4" customWidth="1"/>
    <col min="22" max="22" width="13.6640625" style="4" customWidth="1"/>
    <col min="23" max="23" width="14.6640625" style="4" customWidth="1"/>
    <col min="24" max="24" width="12.88671875" style="4" customWidth="1"/>
    <col min="25" max="25" width="13.44140625" style="4" customWidth="1"/>
    <col min="26" max="26" width="13" style="4" customWidth="1"/>
    <col min="27" max="27" width="11.77734375" style="4" customWidth="1"/>
    <col min="28" max="28" width="12" style="4" customWidth="1"/>
    <col min="29" max="29" width="13.109375" style="4" customWidth="1"/>
    <col min="30" max="30" width="12.77734375" style="4" customWidth="1"/>
    <col min="31" max="31" width="13.44140625" style="4" customWidth="1"/>
    <col min="32" max="32" width="13.33203125" style="4" customWidth="1"/>
    <col min="33" max="33" width="13.6640625" style="4" customWidth="1"/>
    <col min="34" max="34" width="15.88671875" style="3" customWidth="1"/>
    <col min="35" max="35" width="18.109375" style="2" customWidth="1"/>
    <col min="36" max="16384" width="9.109375" style="1"/>
  </cols>
  <sheetData>
    <row r="1" spans="2:38" ht="57" customHeight="1">
      <c r="AF1" s="858" t="s">
        <v>1180</v>
      </c>
      <c r="AG1" s="858"/>
      <c r="AH1" s="858"/>
      <c r="AI1" s="858"/>
      <c r="AJ1" s="457"/>
      <c r="AK1" s="457"/>
      <c r="AL1" s="457"/>
    </row>
    <row r="2" spans="2:38" ht="30" customHeight="1">
      <c r="B2" s="859" t="s">
        <v>367</v>
      </c>
      <c r="C2" s="859"/>
      <c r="D2" s="859"/>
      <c r="E2" s="859"/>
      <c r="F2" s="859"/>
      <c r="G2" s="859"/>
      <c r="H2" s="859"/>
      <c r="I2" s="859"/>
      <c r="J2" s="859"/>
      <c r="K2" s="859"/>
      <c r="L2" s="859"/>
      <c r="M2" s="859"/>
      <c r="N2" s="859"/>
      <c r="O2" s="859"/>
      <c r="P2" s="859"/>
      <c r="Q2" s="859"/>
      <c r="R2" s="859"/>
      <c r="S2" s="859"/>
      <c r="AF2" s="458"/>
      <c r="AG2" s="458"/>
      <c r="AH2" s="458"/>
      <c r="AI2" s="458"/>
      <c r="AJ2" s="457"/>
      <c r="AK2" s="457"/>
      <c r="AL2" s="457"/>
    </row>
    <row r="3" spans="2:38" ht="9.6" customHeight="1">
      <c r="B3" s="6"/>
      <c r="AH3" s="4"/>
    </row>
    <row r="4" spans="2:38" s="5" customFormat="1" ht="135" customHeight="1">
      <c r="B4" s="346" t="s">
        <v>0</v>
      </c>
      <c r="C4" s="346" t="s">
        <v>1</v>
      </c>
      <c r="D4" s="346" t="s">
        <v>2</v>
      </c>
      <c r="E4" s="347" t="s">
        <v>3</v>
      </c>
      <c r="F4" s="347" t="s">
        <v>784</v>
      </c>
      <c r="G4" s="347" t="s">
        <v>4</v>
      </c>
      <c r="H4" s="347" t="s">
        <v>410</v>
      </c>
      <c r="I4" s="347" t="s">
        <v>742</v>
      </c>
      <c r="J4" s="348" t="s">
        <v>747</v>
      </c>
      <c r="K4" s="348" t="s">
        <v>409</v>
      </c>
      <c r="L4" s="347" t="s">
        <v>369</v>
      </c>
      <c r="M4" s="347" t="s">
        <v>5</v>
      </c>
      <c r="N4" s="348" t="s">
        <v>375</v>
      </c>
      <c r="O4" s="348" t="s">
        <v>370</v>
      </c>
      <c r="P4" s="349" t="s">
        <v>1148</v>
      </c>
      <c r="Q4" s="349" t="s">
        <v>1149</v>
      </c>
      <c r="R4" s="348" t="s">
        <v>520</v>
      </c>
      <c r="S4" s="348" t="s">
        <v>521</v>
      </c>
      <c r="T4" s="348" t="s">
        <v>377</v>
      </c>
      <c r="U4" s="348" t="s">
        <v>376</v>
      </c>
      <c r="V4" s="348" t="s">
        <v>1031</v>
      </c>
      <c r="W4" s="348" t="s">
        <v>1032</v>
      </c>
      <c r="X4" s="348" t="s">
        <v>1088</v>
      </c>
      <c r="Y4" s="348" t="s">
        <v>820</v>
      </c>
      <c r="Z4" s="348" t="s">
        <v>821</v>
      </c>
      <c r="AA4" s="348" t="s">
        <v>822</v>
      </c>
      <c r="AB4" s="348" t="s">
        <v>372</v>
      </c>
      <c r="AC4" s="348" t="s">
        <v>373</v>
      </c>
      <c r="AD4" s="348" t="s">
        <v>374</v>
      </c>
      <c r="AE4" s="348" t="s">
        <v>397</v>
      </c>
      <c r="AF4" s="348" t="s">
        <v>496</v>
      </c>
      <c r="AG4" s="347" t="s">
        <v>368</v>
      </c>
      <c r="AH4" s="347" t="s">
        <v>6</v>
      </c>
      <c r="AI4" s="348" t="s">
        <v>7</v>
      </c>
    </row>
    <row r="5" spans="2:38" ht="46.8">
      <c r="B5" s="209">
        <v>780043</v>
      </c>
      <c r="C5" s="210">
        <v>1</v>
      </c>
      <c r="D5" s="211" t="s">
        <v>8</v>
      </c>
      <c r="E5" s="212">
        <v>1612873081</v>
      </c>
      <c r="F5" s="124">
        <v>6943710</v>
      </c>
      <c r="G5" s="350">
        <v>78038356</v>
      </c>
      <c r="H5" s="124"/>
      <c r="I5" s="124"/>
      <c r="J5" s="124">
        <v>0</v>
      </c>
      <c r="K5" s="124">
        <v>0</v>
      </c>
      <c r="L5" s="124">
        <v>0</v>
      </c>
      <c r="M5" s="124">
        <v>0</v>
      </c>
      <c r="N5" s="124">
        <v>0</v>
      </c>
      <c r="O5" s="124">
        <v>0</v>
      </c>
      <c r="P5" s="124"/>
      <c r="Q5" s="124"/>
      <c r="R5" s="124">
        <v>0</v>
      </c>
      <c r="S5" s="124">
        <v>0</v>
      </c>
      <c r="T5" s="124">
        <v>0</v>
      </c>
      <c r="U5" s="124">
        <v>0</v>
      </c>
      <c r="V5" s="124">
        <v>0</v>
      </c>
      <c r="W5" s="341">
        <v>0</v>
      </c>
      <c r="X5" s="38">
        <v>0</v>
      </c>
      <c r="Y5" s="124">
        <v>0</v>
      </c>
      <c r="Z5" s="124">
        <v>0</v>
      </c>
      <c r="AA5" s="124">
        <v>0</v>
      </c>
      <c r="AB5" s="124">
        <v>0</v>
      </c>
      <c r="AC5" s="124">
        <v>0</v>
      </c>
      <c r="AD5" s="124">
        <v>0</v>
      </c>
      <c r="AE5" s="124">
        <v>0</v>
      </c>
      <c r="AF5" s="124">
        <v>0</v>
      </c>
      <c r="AG5" s="124">
        <v>0</v>
      </c>
      <c r="AH5" s="213">
        <f>SUM(F5:AG5)</f>
        <v>84982066</v>
      </c>
      <c r="AI5" s="214">
        <f t="shared" ref="AI5:AI68" si="0">E5+AH5</f>
        <v>1697855147</v>
      </c>
    </row>
    <row r="6" spans="2:38" ht="46.8">
      <c r="B6" s="215">
        <v>780048</v>
      </c>
      <c r="C6" s="210">
        <v>2</v>
      </c>
      <c r="D6" s="216" t="s">
        <v>9</v>
      </c>
      <c r="E6" s="212">
        <v>4567196996</v>
      </c>
      <c r="F6" s="124">
        <v>13104064</v>
      </c>
      <c r="G6" s="350">
        <v>44378213</v>
      </c>
      <c r="H6" s="124"/>
      <c r="I6" s="124"/>
      <c r="J6" s="124">
        <v>0</v>
      </c>
      <c r="K6" s="124">
        <v>0</v>
      </c>
      <c r="L6" s="124">
        <v>3773090</v>
      </c>
      <c r="M6" s="124">
        <v>0</v>
      </c>
      <c r="N6" s="124">
        <v>0</v>
      </c>
      <c r="O6" s="124">
        <v>0</v>
      </c>
      <c r="P6" s="124"/>
      <c r="Q6" s="124"/>
      <c r="R6" s="124">
        <v>0</v>
      </c>
      <c r="S6" s="124">
        <v>0</v>
      </c>
      <c r="T6" s="124">
        <v>0</v>
      </c>
      <c r="U6" s="124">
        <v>0</v>
      </c>
      <c r="V6" s="124">
        <v>0</v>
      </c>
      <c r="W6" s="341">
        <v>0</v>
      </c>
      <c r="X6" s="38">
        <v>0</v>
      </c>
      <c r="Y6" s="124">
        <v>0</v>
      </c>
      <c r="Z6" s="124">
        <v>0</v>
      </c>
      <c r="AA6" s="124">
        <v>0</v>
      </c>
      <c r="AB6" s="124">
        <v>0</v>
      </c>
      <c r="AC6" s="124">
        <v>0</v>
      </c>
      <c r="AD6" s="124">
        <v>0</v>
      </c>
      <c r="AE6" s="124">
        <v>0</v>
      </c>
      <c r="AF6" s="124">
        <v>0</v>
      </c>
      <c r="AG6" s="124">
        <v>0</v>
      </c>
      <c r="AH6" s="213">
        <f t="shared" ref="AH6:AH69" si="1">SUM(F6:AG6)</f>
        <v>61255367</v>
      </c>
      <c r="AI6" s="214">
        <f t="shared" si="0"/>
        <v>4628452363</v>
      </c>
    </row>
    <row r="7" spans="2:38" ht="62.4">
      <c r="B7" s="215">
        <v>780006</v>
      </c>
      <c r="C7" s="210">
        <v>3</v>
      </c>
      <c r="D7" s="216" t="s">
        <v>10</v>
      </c>
      <c r="E7" s="212">
        <v>3579826142</v>
      </c>
      <c r="F7" s="124">
        <v>-15120</v>
      </c>
      <c r="G7" s="350">
        <v>36949296</v>
      </c>
      <c r="H7" s="124"/>
      <c r="I7" s="124"/>
      <c r="J7" s="124">
        <v>0</v>
      </c>
      <c r="K7" s="124">
        <v>0</v>
      </c>
      <c r="L7" s="124">
        <v>0</v>
      </c>
      <c r="M7" s="124">
        <v>0</v>
      </c>
      <c r="N7" s="124">
        <v>0</v>
      </c>
      <c r="O7" s="124">
        <v>0</v>
      </c>
      <c r="P7" s="124"/>
      <c r="Q7" s="124"/>
      <c r="R7" s="124">
        <v>0</v>
      </c>
      <c r="S7" s="124">
        <v>0</v>
      </c>
      <c r="T7" s="124">
        <v>0</v>
      </c>
      <c r="U7" s="124">
        <v>0</v>
      </c>
      <c r="V7" s="124">
        <v>0</v>
      </c>
      <c r="W7" s="341">
        <v>2463283</v>
      </c>
      <c r="X7" s="38">
        <v>0</v>
      </c>
      <c r="Y7" s="124">
        <v>0</v>
      </c>
      <c r="Z7" s="124">
        <v>0</v>
      </c>
      <c r="AA7" s="124">
        <v>0</v>
      </c>
      <c r="AB7" s="124">
        <v>0</v>
      </c>
      <c r="AC7" s="124">
        <v>0</v>
      </c>
      <c r="AD7" s="124">
        <v>0</v>
      </c>
      <c r="AE7" s="124">
        <v>0</v>
      </c>
      <c r="AF7" s="124">
        <v>0</v>
      </c>
      <c r="AG7" s="124">
        <v>0</v>
      </c>
      <c r="AH7" s="213">
        <f t="shared" si="1"/>
        <v>39397459</v>
      </c>
      <c r="AI7" s="214">
        <f t="shared" si="0"/>
        <v>3619223601</v>
      </c>
    </row>
    <row r="8" spans="2:38" ht="62.4">
      <c r="B8" s="215">
        <v>780013</v>
      </c>
      <c r="C8" s="210">
        <v>4</v>
      </c>
      <c r="D8" s="216" t="s">
        <v>11</v>
      </c>
      <c r="E8" s="212">
        <v>2607322548</v>
      </c>
      <c r="F8" s="124">
        <v>0</v>
      </c>
      <c r="G8" s="350">
        <v>238406044</v>
      </c>
      <c r="H8" s="124"/>
      <c r="I8" s="124"/>
      <c r="J8" s="124">
        <v>0</v>
      </c>
      <c r="K8" s="124">
        <v>6048079</v>
      </c>
      <c r="L8" s="124">
        <v>0</v>
      </c>
      <c r="M8" s="124">
        <v>708854</v>
      </c>
      <c r="N8" s="124">
        <v>5060758</v>
      </c>
      <c r="O8" s="124">
        <v>0</v>
      </c>
      <c r="P8" s="124"/>
      <c r="Q8" s="124"/>
      <c r="R8" s="124">
        <v>0</v>
      </c>
      <c r="S8" s="124">
        <v>0</v>
      </c>
      <c r="T8" s="124">
        <v>0</v>
      </c>
      <c r="U8" s="124">
        <v>0</v>
      </c>
      <c r="V8" s="124">
        <v>0</v>
      </c>
      <c r="W8" s="341">
        <v>0</v>
      </c>
      <c r="X8" s="38">
        <v>0</v>
      </c>
      <c r="Y8" s="124">
        <v>0</v>
      </c>
      <c r="Z8" s="124">
        <v>841849</v>
      </c>
      <c r="AA8" s="124">
        <v>0</v>
      </c>
      <c r="AB8" s="124">
        <v>0</v>
      </c>
      <c r="AC8" s="124">
        <v>0</v>
      </c>
      <c r="AD8" s="124">
        <v>0</v>
      </c>
      <c r="AE8" s="124">
        <v>0</v>
      </c>
      <c r="AF8" s="124">
        <v>0</v>
      </c>
      <c r="AG8" s="124">
        <v>-547371</v>
      </c>
      <c r="AH8" s="213">
        <f t="shared" si="1"/>
        <v>250518213</v>
      </c>
      <c r="AI8" s="214">
        <f t="shared" si="0"/>
        <v>2857840761</v>
      </c>
    </row>
    <row r="9" spans="2:38" ht="46.8">
      <c r="B9" s="215">
        <v>780017</v>
      </c>
      <c r="C9" s="210">
        <v>5</v>
      </c>
      <c r="D9" s="216" t="s">
        <v>12</v>
      </c>
      <c r="E9" s="212">
        <v>697871025</v>
      </c>
      <c r="F9" s="124">
        <v>0</v>
      </c>
      <c r="G9" s="350">
        <v>30353024</v>
      </c>
      <c r="H9" s="124"/>
      <c r="I9" s="124"/>
      <c r="J9" s="124">
        <v>0</v>
      </c>
      <c r="K9" s="124">
        <v>0</v>
      </c>
      <c r="L9" s="124">
        <v>0</v>
      </c>
      <c r="M9" s="124">
        <v>1386364</v>
      </c>
      <c r="N9" s="124">
        <v>995580</v>
      </c>
      <c r="O9" s="124">
        <v>0</v>
      </c>
      <c r="P9" s="124"/>
      <c r="Q9" s="124"/>
      <c r="R9" s="124">
        <v>0</v>
      </c>
      <c r="S9" s="124">
        <v>0</v>
      </c>
      <c r="T9" s="124">
        <v>0</v>
      </c>
      <c r="U9" s="124">
        <v>0</v>
      </c>
      <c r="V9" s="124">
        <v>0</v>
      </c>
      <c r="W9" s="341">
        <v>0</v>
      </c>
      <c r="X9" s="38">
        <v>0</v>
      </c>
      <c r="Y9" s="124">
        <v>0</v>
      </c>
      <c r="Z9" s="124">
        <v>0</v>
      </c>
      <c r="AA9" s="124">
        <v>0</v>
      </c>
      <c r="AB9" s="124">
        <v>0</v>
      </c>
      <c r="AC9" s="124">
        <v>0</v>
      </c>
      <c r="AD9" s="124">
        <v>0</v>
      </c>
      <c r="AE9" s="124">
        <v>0</v>
      </c>
      <c r="AF9" s="124">
        <v>0</v>
      </c>
      <c r="AG9" s="124">
        <v>28643</v>
      </c>
      <c r="AH9" s="213">
        <f t="shared" si="1"/>
        <v>32763611</v>
      </c>
      <c r="AI9" s="214">
        <f t="shared" si="0"/>
        <v>730634636</v>
      </c>
    </row>
    <row r="10" spans="2:38" ht="62.4">
      <c r="B10" s="215">
        <v>780187</v>
      </c>
      <c r="C10" s="210">
        <v>6</v>
      </c>
      <c r="D10" s="216" t="s">
        <v>13</v>
      </c>
      <c r="E10" s="212">
        <v>211744268</v>
      </c>
      <c r="F10" s="124">
        <v>0</v>
      </c>
      <c r="G10" s="350">
        <v>826212</v>
      </c>
      <c r="H10" s="124"/>
      <c r="I10" s="124"/>
      <c r="J10" s="124">
        <v>0</v>
      </c>
      <c r="K10" s="124">
        <v>0</v>
      </c>
      <c r="L10" s="124">
        <v>503465</v>
      </c>
      <c r="M10" s="124">
        <v>0</v>
      </c>
      <c r="N10" s="124">
        <v>0</v>
      </c>
      <c r="O10" s="124">
        <v>0</v>
      </c>
      <c r="P10" s="124"/>
      <c r="Q10" s="124"/>
      <c r="R10" s="124">
        <v>0</v>
      </c>
      <c r="S10" s="124">
        <v>0</v>
      </c>
      <c r="T10" s="124">
        <v>0</v>
      </c>
      <c r="U10" s="124">
        <v>0</v>
      </c>
      <c r="V10" s="124">
        <v>0</v>
      </c>
      <c r="W10" s="341">
        <v>0</v>
      </c>
      <c r="X10" s="38">
        <v>0</v>
      </c>
      <c r="Y10" s="124">
        <v>0</v>
      </c>
      <c r="Z10" s="124">
        <v>0</v>
      </c>
      <c r="AA10" s="124">
        <v>0</v>
      </c>
      <c r="AB10" s="124">
        <v>0</v>
      </c>
      <c r="AC10" s="124">
        <v>0</v>
      </c>
      <c r="AD10" s="124">
        <v>0</v>
      </c>
      <c r="AE10" s="124">
        <v>0</v>
      </c>
      <c r="AF10" s="124">
        <v>0</v>
      </c>
      <c r="AG10" s="124">
        <v>0</v>
      </c>
      <c r="AH10" s="213">
        <f t="shared" si="1"/>
        <v>1329677</v>
      </c>
      <c r="AI10" s="214">
        <f t="shared" si="0"/>
        <v>213073945</v>
      </c>
    </row>
    <row r="11" spans="2:38" ht="46.8">
      <c r="B11" s="215">
        <v>780044</v>
      </c>
      <c r="C11" s="210">
        <v>7</v>
      </c>
      <c r="D11" s="217" t="s">
        <v>14</v>
      </c>
      <c r="E11" s="212">
        <v>693369083</v>
      </c>
      <c r="F11" s="124">
        <v>0</v>
      </c>
      <c r="G11" s="350">
        <v>71748544</v>
      </c>
      <c r="H11" s="124"/>
      <c r="I11" s="124"/>
      <c r="J11" s="124">
        <v>0</v>
      </c>
      <c r="K11" s="124">
        <v>0</v>
      </c>
      <c r="L11" s="124">
        <v>2884853</v>
      </c>
      <c r="M11" s="124">
        <v>0</v>
      </c>
      <c r="N11" s="124">
        <v>3945747</v>
      </c>
      <c r="O11" s="124">
        <v>0</v>
      </c>
      <c r="P11" s="124"/>
      <c r="Q11" s="124"/>
      <c r="R11" s="124">
        <v>0</v>
      </c>
      <c r="S11" s="124">
        <v>0</v>
      </c>
      <c r="T11" s="124">
        <v>0</v>
      </c>
      <c r="U11" s="124">
        <v>0</v>
      </c>
      <c r="V11" s="124">
        <v>0</v>
      </c>
      <c r="W11" s="341">
        <v>0</v>
      </c>
      <c r="X11" s="38">
        <v>0</v>
      </c>
      <c r="Y11" s="124">
        <v>0</v>
      </c>
      <c r="Z11" s="124">
        <v>0</v>
      </c>
      <c r="AA11" s="124">
        <v>0</v>
      </c>
      <c r="AB11" s="124">
        <v>0</v>
      </c>
      <c r="AC11" s="124">
        <v>0</v>
      </c>
      <c r="AD11" s="124">
        <v>0</v>
      </c>
      <c r="AE11" s="124">
        <v>0</v>
      </c>
      <c r="AF11" s="124">
        <v>0</v>
      </c>
      <c r="AG11" s="124">
        <v>-14451</v>
      </c>
      <c r="AH11" s="213">
        <f t="shared" si="1"/>
        <v>78564693</v>
      </c>
      <c r="AI11" s="214">
        <f t="shared" si="0"/>
        <v>771933776</v>
      </c>
    </row>
    <row r="12" spans="2:38" ht="46.8">
      <c r="B12" s="215">
        <v>780045</v>
      </c>
      <c r="C12" s="210">
        <v>8</v>
      </c>
      <c r="D12" s="217" t="s">
        <v>15</v>
      </c>
      <c r="E12" s="212">
        <v>2126418137</v>
      </c>
      <c r="F12" s="124">
        <v>0</v>
      </c>
      <c r="G12" s="350">
        <v>73345256</v>
      </c>
      <c r="H12" s="124"/>
      <c r="I12" s="124"/>
      <c r="J12" s="124">
        <v>0</v>
      </c>
      <c r="K12" s="124">
        <v>0</v>
      </c>
      <c r="L12" s="124">
        <v>5767082</v>
      </c>
      <c r="M12" s="124">
        <v>0</v>
      </c>
      <c r="N12" s="124">
        <v>0</v>
      </c>
      <c r="O12" s="124">
        <v>0</v>
      </c>
      <c r="P12" s="124"/>
      <c r="Q12" s="124"/>
      <c r="R12" s="124">
        <v>0</v>
      </c>
      <c r="S12" s="124">
        <v>0</v>
      </c>
      <c r="T12" s="124">
        <v>0</v>
      </c>
      <c r="U12" s="124">
        <v>0</v>
      </c>
      <c r="V12" s="124">
        <v>2320665</v>
      </c>
      <c r="W12" s="341">
        <v>0</v>
      </c>
      <c r="X12" s="38">
        <v>0</v>
      </c>
      <c r="Y12" s="124">
        <v>0</v>
      </c>
      <c r="Z12" s="124">
        <v>0</v>
      </c>
      <c r="AA12" s="124">
        <v>0</v>
      </c>
      <c r="AB12" s="124">
        <v>0</v>
      </c>
      <c r="AC12" s="124">
        <v>0</v>
      </c>
      <c r="AD12" s="124">
        <v>0</v>
      </c>
      <c r="AE12" s="124">
        <v>0</v>
      </c>
      <c r="AF12" s="124">
        <v>0</v>
      </c>
      <c r="AG12" s="124">
        <v>0</v>
      </c>
      <c r="AH12" s="213">
        <f t="shared" si="1"/>
        <v>81433003</v>
      </c>
      <c r="AI12" s="214">
        <f t="shared" si="0"/>
        <v>2207851140</v>
      </c>
    </row>
    <row r="13" spans="2:38" ht="46.8">
      <c r="B13" s="215">
        <v>780046</v>
      </c>
      <c r="C13" s="210">
        <v>9</v>
      </c>
      <c r="D13" s="217" t="s">
        <v>16</v>
      </c>
      <c r="E13" s="212">
        <v>3799499886</v>
      </c>
      <c r="F13" s="124">
        <v>2853796</v>
      </c>
      <c r="G13" s="350">
        <v>122031986</v>
      </c>
      <c r="H13" s="124"/>
      <c r="I13" s="124">
        <v>12198900</v>
      </c>
      <c r="J13" s="124">
        <v>0</v>
      </c>
      <c r="K13" s="124">
        <v>0</v>
      </c>
      <c r="L13" s="124">
        <v>38742154</v>
      </c>
      <c r="M13" s="124">
        <v>0</v>
      </c>
      <c r="N13" s="124">
        <v>0</v>
      </c>
      <c r="O13" s="124">
        <v>0</v>
      </c>
      <c r="P13" s="124"/>
      <c r="Q13" s="124"/>
      <c r="R13" s="124">
        <v>0</v>
      </c>
      <c r="S13" s="124">
        <v>0</v>
      </c>
      <c r="T13" s="124">
        <v>0</v>
      </c>
      <c r="U13" s="124">
        <v>0</v>
      </c>
      <c r="V13" s="124">
        <v>0</v>
      </c>
      <c r="W13" s="341">
        <v>0</v>
      </c>
      <c r="X13" s="38">
        <v>0</v>
      </c>
      <c r="Y13" s="124">
        <v>0</v>
      </c>
      <c r="Z13" s="124">
        <v>0</v>
      </c>
      <c r="AA13" s="124">
        <v>0</v>
      </c>
      <c r="AB13" s="124">
        <v>0</v>
      </c>
      <c r="AC13" s="124">
        <v>0</v>
      </c>
      <c r="AD13" s="124">
        <v>0</v>
      </c>
      <c r="AE13" s="124">
        <v>0</v>
      </c>
      <c r="AF13" s="124">
        <v>0</v>
      </c>
      <c r="AG13" s="124">
        <v>0</v>
      </c>
      <c r="AH13" s="213">
        <f t="shared" si="1"/>
        <v>175826836</v>
      </c>
      <c r="AI13" s="214">
        <f t="shared" si="0"/>
        <v>3975326722</v>
      </c>
    </row>
    <row r="14" spans="2:38" ht="46.8">
      <c r="B14" s="215">
        <v>780047</v>
      </c>
      <c r="C14" s="210">
        <v>10</v>
      </c>
      <c r="D14" s="217" t="s">
        <v>17</v>
      </c>
      <c r="E14" s="212">
        <v>3958557676</v>
      </c>
      <c r="F14" s="124">
        <v>21974112</v>
      </c>
      <c r="G14" s="350">
        <v>212562769</v>
      </c>
      <c r="H14" s="124"/>
      <c r="I14" s="124"/>
      <c r="J14" s="124">
        <v>0</v>
      </c>
      <c r="K14" s="124">
        <v>0</v>
      </c>
      <c r="L14" s="124">
        <v>1098280</v>
      </c>
      <c r="M14" s="124">
        <v>0</v>
      </c>
      <c r="N14" s="124">
        <v>0</v>
      </c>
      <c r="O14" s="124">
        <v>0</v>
      </c>
      <c r="P14" s="124"/>
      <c r="Q14" s="124"/>
      <c r="R14" s="124">
        <v>0</v>
      </c>
      <c r="S14" s="124">
        <v>0</v>
      </c>
      <c r="T14" s="124">
        <v>0</v>
      </c>
      <c r="U14" s="124">
        <v>0</v>
      </c>
      <c r="V14" s="124">
        <v>1642215</v>
      </c>
      <c r="W14" s="341">
        <v>0</v>
      </c>
      <c r="X14" s="38">
        <v>0</v>
      </c>
      <c r="Y14" s="124">
        <v>0</v>
      </c>
      <c r="Z14" s="124">
        <v>0</v>
      </c>
      <c r="AA14" s="124">
        <v>0</v>
      </c>
      <c r="AB14" s="124">
        <v>0</v>
      </c>
      <c r="AC14" s="124">
        <v>0</v>
      </c>
      <c r="AD14" s="124">
        <v>0</v>
      </c>
      <c r="AE14" s="124">
        <v>0</v>
      </c>
      <c r="AF14" s="124">
        <v>0</v>
      </c>
      <c r="AG14" s="124">
        <v>0</v>
      </c>
      <c r="AH14" s="213">
        <f t="shared" si="1"/>
        <v>237277376</v>
      </c>
      <c r="AI14" s="214">
        <f t="shared" si="0"/>
        <v>4195835052</v>
      </c>
    </row>
    <row r="15" spans="2:38" ht="62.4">
      <c r="B15" s="215">
        <v>780003</v>
      </c>
      <c r="C15" s="210">
        <v>11</v>
      </c>
      <c r="D15" s="216" t="s">
        <v>18</v>
      </c>
      <c r="E15" s="212">
        <v>1011812179</v>
      </c>
      <c r="F15" s="124">
        <v>0</v>
      </c>
      <c r="G15" s="350">
        <v>870458</v>
      </c>
      <c r="H15" s="124"/>
      <c r="I15" s="124"/>
      <c r="J15" s="124">
        <v>0</v>
      </c>
      <c r="K15" s="124">
        <v>58432446</v>
      </c>
      <c r="L15" s="124">
        <v>3662362</v>
      </c>
      <c r="M15" s="124">
        <v>0</v>
      </c>
      <c r="N15" s="124">
        <v>0</v>
      </c>
      <c r="O15" s="124">
        <v>0</v>
      </c>
      <c r="P15" s="124"/>
      <c r="Q15" s="124"/>
      <c r="R15" s="124">
        <v>0</v>
      </c>
      <c r="S15" s="124">
        <v>0</v>
      </c>
      <c r="T15" s="124">
        <v>0</v>
      </c>
      <c r="U15" s="124">
        <v>0</v>
      </c>
      <c r="V15" s="124">
        <v>0</v>
      </c>
      <c r="W15" s="341">
        <v>0</v>
      </c>
      <c r="X15" s="38">
        <v>0</v>
      </c>
      <c r="Y15" s="124">
        <v>0</v>
      </c>
      <c r="Z15" s="124">
        <v>0</v>
      </c>
      <c r="AA15" s="124">
        <v>0</v>
      </c>
      <c r="AB15" s="124">
        <v>0</v>
      </c>
      <c r="AC15" s="124">
        <v>0</v>
      </c>
      <c r="AD15" s="124">
        <v>0</v>
      </c>
      <c r="AE15" s="124">
        <v>0</v>
      </c>
      <c r="AF15" s="124">
        <v>0</v>
      </c>
      <c r="AG15" s="124">
        <v>0</v>
      </c>
      <c r="AH15" s="213">
        <f t="shared" si="1"/>
        <v>62965266</v>
      </c>
      <c r="AI15" s="214">
        <f t="shared" si="0"/>
        <v>1074777445</v>
      </c>
    </row>
    <row r="16" spans="2:38" ht="46.8">
      <c r="B16" s="215">
        <v>780004</v>
      </c>
      <c r="C16" s="210">
        <v>12</v>
      </c>
      <c r="D16" s="217" t="s">
        <v>19</v>
      </c>
      <c r="E16" s="212">
        <v>3426709107</v>
      </c>
      <c r="F16" s="124">
        <v>0</v>
      </c>
      <c r="G16" s="350">
        <v>0</v>
      </c>
      <c r="H16" s="124"/>
      <c r="I16" s="124"/>
      <c r="J16" s="124">
        <v>14847593</v>
      </c>
      <c r="K16" s="124">
        <v>0</v>
      </c>
      <c r="L16" s="124">
        <v>7767763</v>
      </c>
      <c r="M16" s="124">
        <v>0</v>
      </c>
      <c r="N16" s="124">
        <v>0</v>
      </c>
      <c r="O16" s="124">
        <v>0</v>
      </c>
      <c r="P16" s="124"/>
      <c r="Q16" s="124"/>
      <c r="R16" s="124">
        <v>0</v>
      </c>
      <c r="S16" s="124">
        <v>0</v>
      </c>
      <c r="T16" s="124">
        <v>0</v>
      </c>
      <c r="U16" s="124">
        <v>0</v>
      </c>
      <c r="V16" s="124">
        <v>0</v>
      </c>
      <c r="W16" s="341">
        <v>0</v>
      </c>
      <c r="X16" s="38">
        <v>0</v>
      </c>
      <c r="Y16" s="124">
        <v>0</v>
      </c>
      <c r="Z16" s="124">
        <v>0</v>
      </c>
      <c r="AA16" s="124">
        <v>0</v>
      </c>
      <c r="AB16" s="124">
        <v>0</v>
      </c>
      <c r="AC16" s="124">
        <v>0</v>
      </c>
      <c r="AD16" s="124">
        <v>0</v>
      </c>
      <c r="AE16" s="124">
        <v>0</v>
      </c>
      <c r="AF16" s="124">
        <v>0</v>
      </c>
      <c r="AG16" s="124">
        <v>0</v>
      </c>
      <c r="AH16" s="213">
        <f t="shared" si="1"/>
        <v>22615356</v>
      </c>
      <c r="AI16" s="214">
        <f t="shared" si="0"/>
        <v>3449324463</v>
      </c>
    </row>
    <row r="17" spans="2:35" ht="62.4">
      <c r="B17" s="215">
        <v>780005</v>
      </c>
      <c r="C17" s="210">
        <v>13</v>
      </c>
      <c r="D17" s="217" t="s">
        <v>20</v>
      </c>
      <c r="E17" s="212">
        <v>128356720</v>
      </c>
      <c r="F17" s="124">
        <v>0</v>
      </c>
      <c r="G17" s="350">
        <v>0</v>
      </c>
      <c r="H17" s="124"/>
      <c r="I17" s="124"/>
      <c r="J17" s="124">
        <v>0</v>
      </c>
      <c r="K17" s="124">
        <v>0</v>
      </c>
      <c r="L17" s="124">
        <v>0</v>
      </c>
      <c r="M17" s="124">
        <v>0</v>
      </c>
      <c r="N17" s="124">
        <v>0</v>
      </c>
      <c r="O17" s="124">
        <v>0</v>
      </c>
      <c r="P17" s="124"/>
      <c r="Q17" s="124"/>
      <c r="R17" s="124">
        <v>0</v>
      </c>
      <c r="S17" s="124">
        <v>0</v>
      </c>
      <c r="T17" s="124">
        <v>0</v>
      </c>
      <c r="U17" s="124">
        <v>0</v>
      </c>
      <c r="V17" s="124">
        <v>0</v>
      </c>
      <c r="W17" s="341">
        <v>0</v>
      </c>
      <c r="X17" s="38">
        <v>0</v>
      </c>
      <c r="Y17" s="124">
        <v>0</v>
      </c>
      <c r="Z17" s="124">
        <v>0</v>
      </c>
      <c r="AA17" s="124">
        <v>0</v>
      </c>
      <c r="AB17" s="124">
        <v>0</v>
      </c>
      <c r="AC17" s="124">
        <v>0</v>
      </c>
      <c r="AD17" s="124">
        <v>0</v>
      </c>
      <c r="AE17" s="124">
        <v>0</v>
      </c>
      <c r="AF17" s="124">
        <v>0</v>
      </c>
      <c r="AG17" s="124">
        <v>0</v>
      </c>
      <c r="AH17" s="213">
        <f t="shared" si="1"/>
        <v>0</v>
      </c>
      <c r="AI17" s="214">
        <f t="shared" si="0"/>
        <v>128356720</v>
      </c>
    </row>
    <row r="18" spans="2:35" ht="62.4">
      <c r="B18" s="215">
        <v>780167</v>
      </c>
      <c r="C18" s="210">
        <v>14</v>
      </c>
      <c r="D18" s="217" t="s">
        <v>21</v>
      </c>
      <c r="E18" s="212">
        <v>4333338467</v>
      </c>
      <c r="F18" s="124">
        <v>0</v>
      </c>
      <c r="G18" s="350">
        <v>248399853</v>
      </c>
      <c r="H18" s="124"/>
      <c r="I18" s="124"/>
      <c r="J18" s="124">
        <v>0</v>
      </c>
      <c r="K18" s="124">
        <v>0</v>
      </c>
      <c r="L18" s="124">
        <v>22462967</v>
      </c>
      <c r="M18" s="124">
        <v>0</v>
      </c>
      <c r="N18" s="124">
        <v>0</v>
      </c>
      <c r="O18" s="124">
        <v>0</v>
      </c>
      <c r="P18" s="124"/>
      <c r="Q18" s="124"/>
      <c r="R18" s="124">
        <v>0</v>
      </c>
      <c r="S18" s="124">
        <v>0</v>
      </c>
      <c r="T18" s="124">
        <v>0</v>
      </c>
      <c r="U18" s="124">
        <v>0</v>
      </c>
      <c r="V18" s="124">
        <v>0</v>
      </c>
      <c r="W18" s="341">
        <v>0</v>
      </c>
      <c r="X18" s="38">
        <v>0</v>
      </c>
      <c r="Y18" s="124">
        <v>0</v>
      </c>
      <c r="Z18" s="124">
        <v>0</v>
      </c>
      <c r="AA18" s="124">
        <v>0</v>
      </c>
      <c r="AB18" s="124">
        <v>0</v>
      </c>
      <c r="AC18" s="124">
        <v>0</v>
      </c>
      <c r="AD18" s="124">
        <v>0</v>
      </c>
      <c r="AE18" s="124">
        <v>0</v>
      </c>
      <c r="AF18" s="124">
        <v>0</v>
      </c>
      <c r="AG18" s="124">
        <v>0</v>
      </c>
      <c r="AH18" s="213">
        <f t="shared" si="1"/>
        <v>270862820</v>
      </c>
      <c r="AI18" s="214">
        <f t="shared" si="0"/>
        <v>4604201287</v>
      </c>
    </row>
    <row r="19" spans="2:35" ht="46.8">
      <c r="B19" s="215">
        <v>780007</v>
      </c>
      <c r="C19" s="210">
        <v>15</v>
      </c>
      <c r="D19" s="217" t="s">
        <v>22</v>
      </c>
      <c r="E19" s="212">
        <v>1884667527</v>
      </c>
      <c r="F19" s="124">
        <v>0</v>
      </c>
      <c r="G19" s="350">
        <v>20704803</v>
      </c>
      <c r="H19" s="124"/>
      <c r="I19" s="124"/>
      <c r="J19" s="124">
        <v>0</v>
      </c>
      <c r="K19" s="124">
        <v>67076231</v>
      </c>
      <c r="L19" s="124">
        <v>5064746</v>
      </c>
      <c r="M19" s="124">
        <v>0</v>
      </c>
      <c r="N19" s="124">
        <v>0</v>
      </c>
      <c r="O19" s="124">
        <v>0</v>
      </c>
      <c r="P19" s="124"/>
      <c r="Q19" s="124"/>
      <c r="R19" s="124">
        <v>0</v>
      </c>
      <c r="S19" s="124">
        <v>0</v>
      </c>
      <c r="T19" s="124">
        <v>0</v>
      </c>
      <c r="U19" s="124">
        <v>0</v>
      </c>
      <c r="V19" s="124">
        <v>0</v>
      </c>
      <c r="W19" s="341">
        <v>0</v>
      </c>
      <c r="X19" s="38">
        <v>15185997</v>
      </c>
      <c r="Y19" s="124">
        <v>0</v>
      </c>
      <c r="Z19" s="124">
        <v>0</v>
      </c>
      <c r="AA19" s="124">
        <v>0</v>
      </c>
      <c r="AB19" s="124">
        <v>0</v>
      </c>
      <c r="AC19" s="124">
        <v>0</v>
      </c>
      <c r="AD19" s="124">
        <v>0</v>
      </c>
      <c r="AE19" s="124">
        <v>0</v>
      </c>
      <c r="AF19" s="124">
        <v>0</v>
      </c>
      <c r="AG19" s="124">
        <v>0</v>
      </c>
      <c r="AH19" s="213">
        <f t="shared" si="1"/>
        <v>108031777</v>
      </c>
      <c r="AI19" s="214">
        <f t="shared" si="0"/>
        <v>1992699304</v>
      </c>
    </row>
    <row r="20" spans="2:35" ht="46.8">
      <c r="B20" s="215">
        <v>780008</v>
      </c>
      <c r="C20" s="210">
        <v>16</v>
      </c>
      <c r="D20" s="217" t="s">
        <v>23</v>
      </c>
      <c r="E20" s="212">
        <v>276598423</v>
      </c>
      <c r="F20" s="124">
        <v>0</v>
      </c>
      <c r="G20" s="350">
        <v>29685519</v>
      </c>
      <c r="H20" s="124"/>
      <c r="I20" s="124"/>
      <c r="J20" s="124">
        <v>0</v>
      </c>
      <c r="K20" s="124">
        <v>0</v>
      </c>
      <c r="L20" s="124">
        <v>653037</v>
      </c>
      <c r="M20" s="124">
        <v>0</v>
      </c>
      <c r="N20" s="124">
        <v>0</v>
      </c>
      <c r="O20" s="124">
        <v>0</v>
      </c>
      <c r="P20" s="124"/>
      <c r="Q20" s="124"/>
      <c r="R20" s="124">
        <v>0</v>
      </c>
      <c r="S20" s="124">
        <v>0</v>
      </c>
      <c r="T20" s="124">
        <v>0</v>
      </c>
      <c r="U20" s="124">
        <v>0</v>
      </c>
      <c r="V20" s="124">
        <v>0</v>
      </c>
      <c r="W20" s="341">
        <v>0</v>
      </c>
      <c r="X20" s="38">
        <v>0</v>
      </c>
      <c r="Y20" s="124">
        <v>0</v>
      </c>
      <c r="Z20" s="124">
        <v>0</v>
      </c>
      <c r="AA20" s="124">
        <v>0</v>
      </c>
      <c r="AB20" s="124">
        <v>0</v>
      </c>
      <c r="AC20" s="124">
        <v>0</v>
      </c>
      <c r="AD20" s="124">
        <v>0</v>
      </c>
      <c r="AE20" s="124">
        <v>0</v>
      </c>
      <c r="AF20" s="124">
        <v>0</v>
      </c>
      <c r="AG20" s="124">
        <v>0</v>
      </c>
      <c r="AH20" s="213">
        <f t="shared" si="1"/>
        <v>30338556</v>
      </c>
      <c r="AI20" s="214">
        <f t="shared" si="0"/>
        <v>306936979</v>
      </c>
    </row>
    <row r="21" spans="2:35" ht="46.8">
      <c r="B21" s="215">
        <v>780012</v>
      </c>
      <c r="C21" s="210">
        <v>17</v>
      </c>
      <c r="D21" s="217" t="s">
        <v>24</v>
      </c>
      <c r="E21" s="212">
        <v>1672635891</v>
      </c>
      <c r="F21" s="124">
        <v>0</v>
      </c>
      <c r="G21" s="350">
        <v>0</v>
      </c>
      <c r="H21" s="124"/>
      <c r="I21" s="124"/>
      <c r="J21" s="124">
        <v>0</v>
      </c>
      <c r="K21" s="124">
        <v>0</v>
      </c>
      <c r="L21" s="124">
        <v>0</v>
      </c>
      <c r="M21" s="124">
        <v>0</v>
      </c>
      <c r="N21" s="124">
        <v>0</v>
      </c>
      <c r="O21" s="124">
        <v>0</v>
      </c>
      <c r="P21" s="124"/>
      <c r="Q21" s="124"/>
      <c r="R21" s="124">
        <v>0</v>
      </c>
      <c r="S21" s="124">
        <v>0</v>
      </c>
      <c r="T21" s="124">
        <v>0</v>
      </c>
      <c r="U21" s="124">
        <v>0</v>
      </c>
      <c r="V21" s="124">
        <v>0</v>
      </c>
      <c r="W21" s="341">
        <v>0</v>
      </c>
      <c r="X21" s="38">
        <v>0</v>
      </c>
      <c r="Y21" s="124">
        <v>0</v>
      </c>
      <c r="Z21" s="124">
        <v>0</v>
      </c>
      <c r="AA21" s="124">
        <v>0</v>
      </c>
      <c r="AB21" s="124">
        <v>0</v>
      </c>
      <c r="AC21" s="124">
        <v>0</v>
      </c>
      <c r="AD21" s="124">
        <v>0</v>
      </c>
      <c r="AE21" s="124">
        <v>0</v>
      </c>
      <c r="AF21" s="124">
        <v>0</v>
      </c>
      <c r="AG21" s="124">
        <v>0</v>
      </c>
      <c r="AH21" s="213">
        <f t="shared" si="1"/>
        <v>0</v>
      </c>
      <c r="AI21" s="214">
        <f t="shared" si="0"/>
        <v>1672635891</v>
      </c>
    </row>
    <row r="22" spans="2:35" ht="46.8">
      <c r="B22" s="215">
        <v>780016</v>
      </c>
      <c r="C22" s="210">
        <v>18</v>
      </c>
      <c r="D22" s="217" t="s">
        <v>25</v>
      </c>
      <c r="E22" s="212">
        <v>3355125152</v>
      </c>
      <c r="F22" s="124">
        <v>0</v>
      </c>
      <c r="G22" s="350">
        <v>0</v>
      </c>
      <c r="H22" s="124"/>
      <c r="I22" s="124"/>
      <c r="J22" s="124">
        <v>0</v>
      </c>
      <c r="K22" s="124">
        <v>0</v>
      </c>
      <c r="L22" s="124">
        <v>0</v>
      </c>
      <c r="M22" s="124">
        <v>0</v>
      </c>
      <c r="N22" s="124">
        <v>0</v>
      </c>
      <c r="O22" s="124">
        <v>0</v>
      </c>
      <c r="P22" s="124"/>
      <c r="Q22" s="124"/>
      <c r="R22" s="124">
        <v>0</v>
      </c>
      <c r="S22" s="124">
        <v>0</v>
      </c>
      <c r="T22" s="124">
        <v>0</v>
      </c>
      <c r="U22" s="124">
        <v>0</v>
      </c>
      <c r="V22" s="124">
        <v>2180061</v>
      </c>
      <c r="W22" s="341">
        <v>0</v>
      </c>
      <c r="X22" s="38">
        <v>0</v>
      </c>
      <c r="Y22" s="124">
        <v>0</v>
      </c>
      <c r="Z22" s="124">
        <v>0</v>
      </c>
      <c r="AA22" s="124">
        <v>0</v>
      </c>
      <c r="AB22" s="124">
        <v>0</v>
      </c>
      <c r="AC22" s="124">
        <v>0</v>
      </c>
      <c r="AD22" s="124">
        <v>0</v>
      </c>
      <c r="AE22" s="124">
        <v>0</v>
      </c>
      <c r="AF22" s="124">
        <v>0</v>
      </c>
      <c r="AG22" s="124">
        <v>0</v>
      </c>
      <c r="AH22" s="213">
        <f t="shared" si="1"/>
        <v>2180061</v>
      </c>
      <c r="AI22" s="214">
        <f t="shared" si="0"/>
        <v>3357305213</v>
      </c>
    </row>
    <row r="23" spans="2:35" ht="62.4">
      <c r="B23" s="215">
        <v>780036</v>
      </c>
      <c r="C23" s="210">
        <v>19</v>
      </c>
      <c r="D23" s="217" t="s">
        <v>26</v>
      </c>
      <c r="E23" s="212">
        <v>3224972920</v>
      </c>
      <c r="F23" s="124">
        <v>3784684</v>
      </c>
      <c r="G23" s="350">
        <v>0</v>
      </c>
      <c r="H23" s="124"/>
      <c r="I23" s="124"/>
      <c r="J23" s="124">
        <v>0</v>
      </c>
      <c r="K23" s="124">
        <v>0</v>
      </c>
      <c r="L23" s="124">
        <v>1193841</v>
      </c>
      <c r="M23" s="124">
        <v>0</v>
      </c>
      <c r="N23" s="124">
        <v>0</v>
      </c>
      <c r="O23" s="124">
        <v>0</v>
      </c>
      <c r="P23" s="124"/>
      <c r="Q23" s="124"/>
      <c r="R23" s="124">
        <v>0</v>
      </c>
      <c r="S23" s="124">
        <v>0</v>
      </c>
      <c r="T23" s="124">
        <v>0</v>
      </c>
      <c r="U23" s="124">
        <v>0</v>
      </c>
      <c r="V23" s="124">
        <v>0</v>
      </c>
      <c r="W23" s="341">
        <v>0</v>
      </c>
      <c r="X23" s="38">
        <v>0</v>
      </c>
      <c r="Y23" s="124">
        <v>0</v>
      </c>
      <c r="Z23" s="124">
        <v>0</v>
      </c>
      <c r="AA23" s="124">
        <v>0</v>
      </c>
      <c r="AB23" s="124">
        <v>0</v>
      </c>
      <c r="AC23" s="124">
        <v>0</v>
      </c>
      <c r="AD23" s="124">
        <v>0</v>
      </c>
      <c r="AE23" s="124">
        <v>0</v>
      </c>
      <c r="AF23" s="124">
        <v>0</v>
      </c>
      <c r="AG23" s="124">
        <v>0</v>
      </c>
      <c r="AH23" s="213">
        <f t="shared" si="1"/>
        <v>4978525</v>
      </c>
      <c r="AI23" s="214">
        <f t="shared" si="0"/>
        <v>3229951445</v>
      </c>
    </row>
    <row r="24" spans="2:35" ht="62.4">
      <c r="B24" s="215">
        <v>780151</v>
      </c>
      <c r="C24" s="210">
        <v>20</v>
      </c>
      <c r="D24" s="217" t="s">
        <v>27</v>
      </c>
      <c r="E24" s="212">
        <v>5007209844</v>
      </c>
      <c r="F24" s="124">
        <v>0</v>
      </c>
      <c r="G24" s="350">
        <v>10139293</v>
      </c>
      <c r="H24" s="124"/>
      <c r="I24" s="124"/>
      <c r="J24" s="124">
        <v>0</v>
      </c>
      <c r="K24" s="124">
        <v>0</v>
      </c>
      <c r="L24" s="124">
        <v>6696340</v>
      </c>
      <c r="M24" s="124">
        <v>0</v>
      </c>
      <c r="N24" s="124">
        <v>0</v>
      </c>
      <c r="O24" s="124">
        <v>0</v>
      </c>
      <c r="P24" s="124"/>
      <c r="Q24" s="124"/>
      <c r="R24" s="124">
        <v>0</v>
      </c>
      <c r="S24" s="124">
        <v>0</v>
      </c>
      <c r="T24" s="124">
        <v>0</v>
      </c>
      <c r="U24" s="124">
        <v>0</v>
      </c>
      <c r="V24" s="124">
        <v>16610554</v>
      </c>
      <c r="W24" s="341">
        <v>-12548173</v>
      </c>
      <c r="X24" s="38">
        <v>0</v>
      </c>
      <c r="Y24" s="124">
        <v>0</v>
      </c>
      <c r="Z24" s="124">
        <v>0</v>
      </c>
      <c r="AA24" s="124">
        <v>0</v>
      </c>
      <c r="AB24" s="124">
        <v>0</v>
      </c>
      <c r="AC24" s="124">
        <v>0</v>
      </c>
      <c r="AD24" s="124">
        <v>0</v>
      </c>
      <c r="AE24" s="124">
        <v>0</v>
      </c>
      <c r="AF24" s="124">
        <v>0</v>
      </c>
      <c r="AG24" s="124">
        <v>0</v>
      </c>
      <c r="AH24" s="213">
        <f t="shared" si="1"/>
        <v>20898014</v>
      </c>
      <c r="AI24" s="214">
        <f t="shared" si="0"/>
        <v>5028107858</v>
      </c>
    </row>
    <row r="25" spans="2:35" ht="62.4">
      <c r="B25" s="215">
        <v>780182</v>
      </c>
      <c r="C25" s="210">
        <v>21</v>
      </c>
      <c r="D25" s="217" t="s">
        <v>28</v>
      </c>
      <c r="E25" s="212">
        <v>440608704</v>
      </c>
      <c r="F25" s="124">
        <v>0</v>
      </c>
      <c r="G25" s="350">
        <v>1450197</v>
      </c>
      <c r="H25" s="124"/>
      <c r="I25" s="124"/>
      <c r="J25" s="124">
        <v>36379751</v>
      </c>
      <c r="K25" s="124">
        <v>0</v>
      </c>
      <c r="L25" s="124">
        <v>1355122</v>
      </c>
      <c r="M25" s="124">
        <v>0</v>
      </c>
      <c r="N25" s="124">
        <v>0</v>
      </c>
      <c r="O25" s="124">
        <v>0</v>
      </c>
      <c r="P25" s="124"/>
      <c r="Q25" s="124"/>
      <c r="R25" s="124">
        <v>0</v>
      </c>
      <c r="S25" s="124">
        <v>0</v>
      </c>
      <c r="T25" s="124">
        <v>0</v>
      </c>
      <c r="U25" s="124">
        <v>0</v>
      </c>
      <c r="V25" s="124">
        <v>0</v>
      </c>
      <c r="W25" s="341">
        <v>0</v>
      </c>
      <c r="X25" s="38">
        <v>0</v>
      </c>
      <c r="Y25" s="124">
        <v>0</v>
      </c>
      <c r="Z25" s="124">
        <v>0</v>
      </c>
      <c r="AA25" s="124">
        <v>0</v>
      </c>
      <c r="AB25" s="124">
        <v>0</v>
      </c>
      <c r="AC25" s="124">
        <v>0</v>
      </c>
      <c r="AD25" s="124">
        <v>0</v>
      </c>
      <c r="AE25" s="124">
        <v>0</v>
      </c>
      <c r="AF25" s="124">
        <v>0</v>
      </c>
      <c r="AG25" s="124">
        <v>0</v>
      </c>
      <c r="AH25" s="213">
        <f t="shared" si="1"/>
        <v>39185070</v>
      </c>
      <c r="AI25" s="214">
        <f t="shared" si="0"/>
        <v>479793774</v>
      </c>
    </row>
    <row r="26" spans="2:35" ht="46.8">
      <c r="B26" s="215">
        <v>780042</v>
      </c>
      <c r="C26" s="210">
        <v>22</v>
      </c>
      <c r="D26" s="217" t="s">
        <v>29</v>
      </c>
      <c r="E26" s="212">
        <v>1790452404</v>
      </c>
      <c r="F26" s="124">
        <v>0</v>
      </c>
      <c r="G26" s="350">
        <v>25241990</v>
      </c>
      <c r="H26" s="124"/>
      <c r="I26" s="124"/>
      <c r="J26" s="124">
        <v>7760180</v>
      </c>
      <c r="K26" s="124">
        <v>0</v>
      </c>
      <c r="L26" s="124">
        <v>0</v>
      </c>
      <c r="M26" s="124">
        <v>0</v>
      </c>
      <c r="N26" s="124">
        <v>0</v>
      </c>
      <c r="O26" s="124">
        <v>0</v>
      </c>
      <c r="P26" s="124"/>
      <c r="Q26" s="124"/>
      <c r="R26" s="124">
        <v>0</v>
      </c>
      <c r="S26" s="124">
        <v>0</v>
      </c>
      <c r="T26" s="124">
        <v>0</v>
      </c>
      <c r="U26" s="124">
        <v>0</v>
      </c>
      <c r="V26" s="124">
        <v>0</v>
      </c>
      <c r="W26" s="341">
        <v>0</v>
      </c>
      <c r="X26" s="38">
        <v>0</v>
      </c>
      <c r="Y26" s="124">
        <v>0</v>
      </c>
      <c r="Z26" s="124">
        <v>0</v>
      </c>
      <c r="AA26" s="124">
        <v>0</v>
      </c>
      <c r="AB26" s="124">
        <v>0</v>
      </c>
      <c r="AC26" s="124">
        <v>0</v>
      </c>
      <c r="AD26" s="124">
        <v>0</v>
      </c>
      <c r="AE26" s="124">
        <v>0</v>
      </c>
      <c r="AF26" s="124">
        <v>0</v>
      </c>
      <c r="AG26" s="124">
        <v>0</v>
      </c>
      <c r="AH26" s="213">
        <f t="shared" si="1"/>
        <v>33002170</v>
      </c>
      <c r="AI26" s="214">
        <f t="shared" si="0"/>
        <v>1823454574</v>
      </c>
    </row>
    <row r="27" spans="2:35" ht="78">
      <c r="B27" s="215">
        <v>780153</v>
      </c>
      <c r="C27" s="210">
        <v>23</v>
      </c>
      <c r="D27" s="217" t="s">
        <v>30</v>
      </c>
      <c r="E27" s="212">
        <v>2866945037</v>
      </c>
      <c r="F27" s="124">
        <v>11444445</v>
      </c>
      <c r="G27" s="350">
        <v>60345252</v>
      </c>
      <c r="H27" s="124">
        <v>31247658</v>
      </c>
      <c r="I27" s="124"/>
      <c r="J27" s="124">
        <v>0</v>
      </c>
      <c r="K27" s="124">
        <v>0</v>
      </c>
      <c r="L27" s="124">
        <v>42768029</v>
      </c>
      <c r="M27" s="124">
        <v>0</v>
      </c>
      <c r="N27" s="124">
        <v>0</v>
      </c>
      <c r="O27" s="124">
        <v>0</v>
      </c>
      <c r="P27" s="124">
        <v>827716</v>
      </c>
      <c r="Q27" s="124">
        <v>1108098</v>
      </c>
      <c r="R27" s="124">
        <v>0</v>
      </c>
      <c r="S27" s="124">
        <v>0</v>
      </c>
      <c r="T27" s="124">
        <v>0</v>
      </c>
      <c r="U27" s="124">
        <v>0</v>
      </c>
      <c r="V27" s="124">
        <v>0</v>
      </c>
      <c r="W27" s="341">
        <v>0</v>
      </c>
      <c r="X27" s="38">
        <v>0</v>
      </c>
      <c r="Y27" s="124">
        <v>0</v>
      </c>
      <c r="Z27" s="124">
        <v>0</v>
      </c>
      <c r="AA27" s="124">
        <v>0</v>
      </c>
      <c r="AB27" s="124">
        <v>0</v>
      </c>
      <c r="AC27" s="124">
        <v>0</v>
      </c>
      <c r="AD27" s="124">
        <v>0</v>
      </c>
      <c r="AE27" s="124">
        <v>0</v>
      </c>
      <c r="AF27" s="124">
        <v>0</v>
      </c>
      <c r="AG27" s="124">
        <v>0</v>
      </c>
      <c r="AH27" s="213">
        <f t="shared" si="1"/>
        <v>147741198</v>
      </c>
      <c r="AI27" s="214">
        <f t="shared" si="0"/>
        <v>3014686235</v>
      </c>
    </row>
    <row r="28" spans="2:35" ht="62.4">
      <c r="B28" s="215">
        <v>780031</v>
      </c>
      <c r="C28" s="210">
        <v>24</v>
      </c>
      <c r="D28" s="217" t="s">
        <v>31</v>
      </c>
      <c r="E28" s="212">
        <v>1602778425</v>
      </c>
      <c r="F28" s="124">
        <v>0</v>
      </c>
      <c r="G28" s="350">
        <v>39519347</v>
      </c>
      <c r="H28" s="124"/>
      <c r="I28" s="124"/>
      <c r="J28" s="124">
        <v>0</v>
      </c>
      <c r="K28" s="124">
        <v>0</v>
      </c>
      <c r="L28" s="124">
        <v>903644</v>
      </c>
      <c r="M28" s="124">
        <v>0</v>
      </c>
      <c r="N28" s="124">
        <v>0</v>
      </c>
      <c r="O28" s="124">
        <v>0</v>
      </c>
      <c r="P28" s="124"/>
      <c r="Q28" s="124"/>
      <c r="R28" s="124">
        <v>0</v>
      </c>
      <c r="S28" s="124">
        <v>0</v>
      </c>
      <c r="T28" s="124">
        <v>0</v>
      </c>
      <c r="U28" s="124">
        <v>0</v>
      </c>
      <c r="V28" s="124">
        <v>0</v>
      </c>
      <c r="W28" s="341">
        <v>0</v>
      </c>
      <c r="X28" s="38">
        <v>0</v>
      </c>
      <c r="Y28" s="124">
        <v>0</v>
      </c>
      <c r="Z28" s="124">
        <v>0</v>
      </c>
      <c r="AA28" s="124">
        <v>0</v>
      </c>
      <c r="AB28" s="124">
        <v>0</v>
      </c>
      <c r="AC28" s="124">
        <v>0</v>
      </c>
      <c r="AD28" s="124">
        <v>0</v>
      </c>
      <c r="AE28" s="124">
        <v>0</v>
      </c>
      <c r="AF28" s="124">
        <v>0</v>
      </c>
      <c r="AG28" s="124">
        <v>0</v>
      </c>
      <c r="AH28" s="213">
        <f t="shared" si="1"/>
        <v>40422991</v>
      </c>
      <c r="AI28" s="214">
        <f t="shared" si="0"/>
        <v>1643201416</v>
      </c>
    </row>
    <row r="29" spans="2:35" ht="46.8">
      <c r="B29" s="215">
        <v>780168</v>
      </c>
      <c r="C29" s="210">
        <v>25</v>
      </c>
      <c r="D29" s="217" t="s">
        <v>32</v>
      </c>
      <c r="E29" s="212">
        <v>331270585</v>
      </c>
      <c r="F29" s="124">
        <v>0</v>
      </c>
      <c r="G29" s="350">
        <v>0</v>
      </c>
      <c r="H29" s="124"/>
      <c r="I29" s="124"/>
      <c r="J29" s="124">
        <v>0</v>
      </c>
      <c r="K29" s="124">
        <v>0</v>
      </c>
      <c r="L29" s="124">
        <v>0</v>
      </c>
      <c r="M29" s="124">
        <v>0</v>
      </c>
      <c r="N29" s="124">
        <v>0</v>
      </c>
      <c r="O29" s="124">
        <v>0</v>
      </c>
      <c r="P29" s="124"/>
      <c r="Q29" s="124"/>
      <c r="R29" s="124">
        <v>0</v>
      </c>
      <c r="S29" s="124">
        <v>0</v>
      </c>
      <c r="T29" s="124">
        <v>0</v>
      </c>
      <c r="U29" s="124">
        <v>0</v>
      </c>
      <c r="V29" s="124">
        <v>0</v>
      </c>
      <c r="W29" s="341">
        <v>0</v>
      </c>
      <c r="X29" s="38">
        <v>0</v>
      </c>
      <c r="Y29" s="124">
        <v>0</v>
      </c>
      <c r="Z29" s="124">
        <v>0</v>
      </c>
      <c r="AA29" s="124">
        <v>0</v>
      </c>
      <c r="AB29" s="124">
        <v>0</v>
      </c>
      <c r="AC29" s="124">
        <v>0</v>
      </c>
      <c r="AD29" s="124">
        <v>0</v>
      </c>
      <c r="AE29" s="124">
        <v>0</v>
      </c>
      <c r="AF29" s="124">
        <v>0</v>
      </c>
      <c r="AG29" s="124">
        <v>0</v>
      </c>
      <c r="AH29" s="213">
        <f t="shared" si="1"/>
        <v>0</v>
      </c>
      <c r="AI29" s="214">
        <f t="shared" si="0"/>
        <v>331270585</v>
      </c>
    </row>
    <row r="30" spans="2:35" ht="46.8">
      <c r="B30" s="215">
        <v>780033</v>
      </c>
      <c r="C30" s="210">
        <v>26</v>
      </c>
      <c r="D30" s="217" t="s">
        <v>33</v>
      </c>
      <c r="E30" s="212">
        <v>1012624560</v>
      </c>
      <c r="F30" s="124">
        <v>0</v>
      </c>
      <c r="G30" s="350">
        <v>0</v>
      </c>
      <c r="H30" s="124"/>
      <c r="I30" s="124"/>
      <c r="J30" s="124">
        <v>0</v>
      </c>
      <c r="K30" s="124">
        <v>0</v>
      </c>
      <c r="L30" s="124">
        <v>14921046</v>
      </c>
      <c r="M30" s="124">
        <v>0</v>
      </c>
      <c r="N30" s="124">
        <v>0</v>
      </c>
      <c r="O30" s="124">
        <v>0</v>
      </c>
      <c r="P30" s="124"/>
      <c r="Q30" s="124"/>
      <c r="R30" s="124">
        <v>0</v>
      </c>
      <c r="S30" s="124">
        <v>0</v>
      </c>
      <c r="T30" s="124">
        <v>0</v>
      </c>
      <c r="U30" s="124">
        <v>0</v>
      </c>
      <c r="V30" s="124">
        <v>0</v>
      </c>
      <c r="W30" s="341">
        <v>0</v>
      </c>
      <c r="X30" s="38">
        <v>0</v>
      </c>
      <c r="Y30" s="124">
        <v>0</v>
      </c>
      <c r="Z30" s="124">
        <v>0</v>
      </c>
      <c r="AA30" s="124">
        <v>0</v>
      </c>
      <c r="AB30" s="124">
        <v>0</v>
      </c>
      <c r="AC30" s="124">
        <v>0</v>
      </c>
      <c r="AD30" s="124">
        <v>0</v>
      </c>
      <c r="AE30" s="124">
        <v>0</v>
      </c>
      <c r="AF30" s="124">
        <v>0</v>
      </c>
      <c r="AG30" s="124">
        <v>0</v>
      </c>
      <c r="AH30" s="213">
        <f t="shared" si="1"/>
        <v>14921046</v>
      </c>
      <c r="AI30" s="214">
        <f t="shared" si="0"/>
        <v>1027545606</v>
      </c>
    </row>
    <row r="31" spans="2:35" ht="62.4">
      <c r="B31" s="215">
        <v>780034</v>
      </c>
      <c r="C31" s="210">
        <v>27</v>
      </c>
      <c r="D31" s="217" t="s">
        <v>34</v>
      </c>
      <c r="E31" s="212">
        <v>1939490920</v>
      </c>
      <c r="F31" s="124">
        <v>0</v>
      </c>
      <c r="G31" s="350">
        <v>63832582</v>
      </c>
      <c r="H31" s="124"/>
      <c r="I31" s="124"/>
      <c r="J31" s="124">
        <v>0</v>
      </c>
      <c r="K31" s="124">
        <v>0</v>
      </c>
      <c r="L31" s="124">
        <v>0</v>
      </c>
      <c r="M31" s="124">
        <v>0</v>
      </c>
      <c r="N31" s="124">
        <v>0</v>
      </c>
      <c r="O31" s="124">
        <v>0</v>
      </c>
      <c r="P31" s="124"/>
      <c r="Q31" s="124"/>
      <c r="R31" s="124">
        <v>0</v>
      </c>
      <c r="S31" s="124">
        <v>0</v>
      </c>
      <c r="T31" s="124">
        <v>0</v>
      </c>
      <c r="U31" s="124">
        <v>0</v>
      </c>
      <c r="V31" s="124">
        <v>0</v>
      </c>
      <c r="W31" s="341">
        <v>0</v>
      </c>
      <c r="X31" s="38">
        <v>0</v>
      </c>
      <c r="Y31" s="124">
        <v>0</v>
      </c>
      <c r="Z31" s="124">
        <v>0</v>
      </c>
      <c r="AA31" s="124">
        <v>0</v>
      </c>
      <c r="AB31" s="124">
        <v>0</v>
      </c>
      <c r="AC31" s="124">
        <v>0</v>
      </c>
      <c r="AD31" s="124">
        <v>0</v>
      </c>
      <c r="AE31" s="124">
        <v>0</v>
      </c>
      <c r="AF31" s="124">
        <v>0</v>
      </c>
      <c r="AG31" s="124">
        <v>0</v>
      </c>
      <c r="AH31" s="213">
        <f t="shared" si="1"/>
        <v>63832582</v>
      </c>
      <c r="AI31" s="214">
        <f t="shared" si="0"/>
        <v>2003323502</v>
      </c>
    </row>
    <row r="32" spans="2:35" ht="62.4">
      <c r="B32" s="215">
        <v>780226</v>
      </c>
      <c r="C32" s="210">
        <v>28</v>
      </c>
      <c r="D32" s="217" t="s">
        <v>35</v>
      </c>
      <c r="E32" s="212">
        <v>444608383</v>
      </c>
      <c r="F32" s="124">
        <v>0</v>
      </c>
      <c r="G32" s="350">
        <v>0</v>
      </c>
      <c r="H32" s="124"/>
      <c r="I32" s="124"/>
      <c r="J32" s="124">
        <v>0</v>
      </c>
      <c r="K32" s="124">
        <v>0</v>
      </c>
      <c r="L32" s="124">
        <v>0</v>
      </c>
      <c r="M32" s="124">
        <v>0</v>
      </c>
      <c r="N32" s="124">
        <v>0</v>
      </c>
      <c r="O32" s="124">
        <v>0</v>
      </c>
      <c r="P32" s="124"/>
      <c r="Q32" s="124"/>
      <c r="R32" s="124">
        <v>0</v>
      </c>
      <c r="S32" s="124">
        <v>0</v>
      </c>
      <c r="T32" s="124">
        <v>0</v>
      </c>
      <c r="U32" s="124">
        <v>0</v>
      </c>
      <c r="V32" s="124">
        <v>0</v>
      </c>
      <c r="W32" s="341">
        <v>0</v>
      </c>
      <c r="X32" s="38">
        <v>0</v>
      </c>
      <c r="Y32" s="124">
        <v>0</v>
      </c>
      <c r="Z32" s="124">
        <v>0</v>
      </c>
      <c r="AA32" s="124">
        <v>0</v>
      </c>
      <c r="AB32" s="124">
        <v>0</v>
      </c>
      <c r="AC32" s="124">
        <v>0</v>
      </c>
      <c r="AD32" s="124">
        <v>0</v>
      </c>
      <c r="AE32" s="124">
        <v>0</v>
      </c>
      <c r="AF32" s="124">
        <v>0</v>
      </c>
      <c r="AG32" s="124">
        <v>0</v>
      </c>
      <c r="AH32" s="213">
        <f t="shared" si="1"/>
        <v>0</v>
      </c>
      <c r="AI32" s="214">
        <f t="shared" si="0"/>
        <v>444608383</v>
      </c>
    </row>
    <row r="33" spans="2:35" ht="78">
      <c r="B33" s="215">
        <v>780030</v>
      </c>
      <c r="C33" s="210">
        <v>29</v>
      </c>
      <c r="D33" s="217" t="s">
        <v>36</v>
      </c>
      <c r="E33" s="212">
        <v>1689660903</v>
      </c>
      <c r="F33" s="124">
        <v>0</v>
      </c>
      <c r="G33" s="350">
        <v>0</v>
      </c>
      <c r="H33" s="124"/>
      <c r="I33" s="124"/>
      <c r="J33" s="124">
        <v>0</v>
      </c>
      <c r="K33" s="124">
        <v>0</v>
      </c>
      <c r="L33" s="124">
        <v>25772687</v>
      </c>
      <c r="M33" s="124">
        <v>0</v>
      </c>
      <c r="N33" s="124">
        <v>0</v>
      </c>
      <c r="O33" s="124">
        <v>0</v>
      </c>
      <c r="P33" s="124"/>
      <c r="Q33" s="124"/>
      <c r="R33" s="124">
        <v>0</v>
      </c>
      <c r="S33" s="124">
        <v>0</v>
      </c>
      <c r="T33" s="124">
        <v>0</v>
      </c>
      <c r="U33" s="124">
        <v>0</v>
      </c>
      <c r="V33" s="124">
        <v>0</v>
      </c>
      <c r="W33" s="341">
        <v>0</v>
      </c>
      <c r="X33" s="38">
        <v>0</v>
      </c>
      <c r="Y33" s="124">
        <v>0</v>
      </c>
      <c r="Z33" s="124">
        <v>0</v>
      </c>
      <c r="AA33" s="124">
        <v>0</v>
      </c>
      <c r="AB33" s="124">
        <v>0</v>
      </c>
      <c r="AC33" s="124">
        <v>0</v>
      </c>
      <c r="AD33" s="124">
        <v>0</v>
      </c>
      <c r="AE33" s="124">
        <v>0</v>
      </c>
      <c r="AF33" s="124">
        <v>0</v>
      </c>
      <c r="AG33" s="124">
        <v>0</v>
      </c>
      <c r="AH33" s="213">
        <f t="shared" si="1"/>
        <v>25772687</v>
      </c>
      <c r="AI33" s="214">
        <f t="shared" si="0"/>
        <v>1715433590</v>
      </c>
    </row>
    <row r="34" spans="2:35" ht="46.8">
      <c r="B34" s="215">
        <v>780070</v>
      </c>
      <c r="C34" s="210">
        <v>30</v>
      </c>
      <c r="D34" s="217" t="s">
        <v>37</v>
      </c>
      <c r="E34" s="212">
        <v>282018862</v>
      </c>
      <c r="F34" s="124">
        <v>0</v>
      </c>
      <c r="G34" s="350">
        <v>9916969</v>
      </c>
      <c r="H34" s="124"/>
      <c r="I34" s="124"/>
      <c r="J34" s="124">
        <v>0</v>
      </c>
      <c r="K34" s="124">
        <v>0</v>
      </c>
      <c r="L34" s="124">
        <v>3090037</v>
      </c>
      <c r="M34" s="124">
        <v>0</v>
      </c>
      <c r="N34" s="124">
        <v>0</v>
      </c>
      <c r="O34" s="124">
        <v>0</v>
      </c>
      <c r="P34" s="124"/>
      <c r="Q34" s="124"/>
      <c r="R34" s="124">
        <v>0</v>
      </c>
      <c r="S34" s="124">
        <v>0</v>
      </c>
      <c r="T34" s="124">
        <v>0</v>
      </c>
      <c r="U34" s="124">
        <v>0</v>
      </c>
      <c r="V34" s="124">
        <v>0</v>
      </c>
      <c r="W34" s="341">
        <v>0</v>
      </c>
      <c r="X34" s="38">
        <v>0</v>
      </c>
      <c r="Y34" s="124">
        <v>0</v>
      </c>
      <c r="Z34" s="124">
        <v>0</v>
      </c>
      <c r="AA34" s="124">
        <v>0</v>
      </c>
      <c r="AB34" s="124">
        <v>0</v>
      </c>
      <c r="AC34" s="124">
        <v>0</v>
      </c>
      <c r="AD34" s="124">
        <v>0</v>
      </c>
      <c r="AE34" s="124">
        <v>0</v>
      </c>
      <c r="AF34" s="124">
        <v>0</v>
      </c>
      <c r="AG34" s="124">
        <v>0</v>
      </c>
      <c r="AH34" s="213">
        <f t="shared" si="1"/>
        <v>13007006</v>
      </c>
      <c r="AI34" s="214">
        <f t="shared" si="0"/>
        <v>295025868</v>
      </c>
    </row>
    <row r="35" spans="2:35" ht="46.8">
      <c r="B35" s="215">
        <v>780076</v>
      </c>
      <c r="C35" s="210">
        <v>31</v>
      </c>
      <c r="D35" s="217" t="s">
        <v>38</v>
      </c>
      <c r="E35" s="212">
        <v>427277600</v>
      </c>
      <c r="F35" s="124">
        <v>0</v>
      </c>
      <c r="G35" s="350">
        <v>18422223</v>
      </c>
      <c r="H35" s="124"/>
      <c r="I35" s="124"/>
      <c r="J35" s="124">
        <v>0</v>
      </c>
      <c r="K35" s="124">
        <v>0</v>
      </c>
      <c r="L35" s="124">
        <v>110227</v>
      </c>
      <c r="M35" s="124">
        <v>0</v>
      </c>
      <c r="N35" s="124">
        <v>0</v>
      </c>
      <c r="O35" s="124">
        <v>0</v>
      </c>
      <c r="P35" s="124"/>
      <c r="Q35" s="124"/>
      <c r="R35" s="124">
        <v>0</v>
      </c>
      <c r="S35" s="124">
        <v>0</v>
      </c>
      <c r="T35" s="124">
        <v>0</v>
      </c>
      <c r="U35" s="124">
        <v>0</v>
      </c>
      <c r="V35" s="124">
        <v>0</v>
      </c>
      <c r="W35" s="341">
        <v>0</v>
      </c>
      <c r="X35" s="38">
        <v>0</v>
      </c>
      <c r="Y35" s="124">
        <v>0</v>
      </c>
      <c r="Z35" s="124">
        <v>0</v>
      </c>
      <c r="AA35" s="124">
        <v>0</v>
      </c>
      <c r="AB35" s="124">
        <v>0</v>
      </c>
      <c r="AC35" s="124">
        <v>0</v>
      </c>
      <c r="AD35" s="124">
        <v>0</v>
      </c>
      <c r="AE35" s="124">
        <v>0</v>
      </c>
      <c r="AF35" s="124">
        <v>0</v>
      </c>
      <c r="AG35" s="124">
        <v>0</v>
      </c>
      <c r="AH35" s="213">
        <f t="shared" si="1"/>
        <v>18532450</v>
      </c>
      <c r="AI35" s="214">
        <f t="shared" si="0"/>
        <v>445810050</v>
      </c>
    </row>
    <row r="36" spans="2:35" ht="46.8">
      <c r="B36" s="215">
        <v>780077</v>
      </c>
      <c r="C36" s="210">
        <v>32</v>
      </c>
      <c r="D36" s="217" t="s">
        <v>39</v>
      </c>
      <c r="E36" s="212">
        <v>493578175</v>
      </c>
      <c r="F36" s="124">
        <v>0</v>
      </c>
      <c r="G36" s="350">
        <v>4900570</v>
      </c>
      <c r="H36" s="124"/>
      <c r="I36" s="124"/>
      <c r="J36" s="124">
        <v>0</v>
      </c>
      <c r="K36" s="124">
        <v>0</v>
      </c>
      <c r="L36" s="124">
        <v>7286949</v>
      </c>
      <c r="M36" s="124">
        <v>0</v>
      </c>
      <c r="N36" s="124">
        <v>0</v>
      </c>
      <c r="O36" s="124">
        <v>0</v>
      </c>
      <c r="P36" s="124"/>
      <c r="Q36" s="124"/>
      <c r="R36" s="124">
        <v>0</v>
      </c>
      <c r="S36" s="124">
        <v>0</v>
      </c>
      <c r="T36" s="124">
        <v>0</v>
      </c>
      <c r="U36" s="124">
        <v>0</v>
      </c>
      <c r="V36" s="124">
        <v>0</v>
      </c>
      <c r="W36" s="341">
        <v>0</v>
      </c>
      <c r="X36" s="38">
        <v>0</v>
      </c>
      <c r="Y36" s="124">
        <v>0</v>
      </c>
      <c r="Z36" s="124">
        <v>0</v>
      </c>
      <c r="AA36" s="124">
        <v>0</v>
      </c>
      <c r="AB36" s="124">
        <v>0</v>
      </c>
      <c r="AC36" s="124">
        <v>0</v>
      </c>
      <c r="AD36" s="124">
        <v>0</v>
      </c>
      <c r="AE36" s="124">
        <v>0</v>
      </c>
      <c r="AF36" s="124">
        <v>0</v>
      </c>
      <c r="AG36" s="124">
        <v>0</v>
      </c>
      <c r="AH36" s="213">
        <f t="shared" si="1"/>
        <v>12187519</v>
      </c>
      <c r="AI36" s="214">
        <f t="shared" si="0"/>
        <v>505765694</v>
      </c>
    </row>
    <row r="37" spans="2:35" ht="46.8">
      <c r="B37" s="215">
        <v>780084</v>
      </c>
      <c r="C37" s="210">
        <v>33</v>
      </c>
      <c r="D37" s="217" t="s">
        <v>40</v>
      </c>
      <c r="E37" s="212">
        <v>575302763</v>
      </c>
      <c r="F37" s="124">
        <v>0</v>
      </c>
      <c r="G37" s="350">
        <v>20023160</v>
      </c>
      <c r="H37" s="124"/>
      <c r="I37" s="124"/>
      <c r="J37" s="124">
        <v>0</v>
      </c>
      <c r="K37" s="124">
        <v>0</v>
      </c>
      <c r="L37" s="124">
        <v>0</v>
      </c>
      <c r="M37" s="124">
        <v>0</v>
      </c>
      <c r="N37" s="124">
        <v>0</v>
      </c>
      <c r="O37" s="124">
        <v>0</v>
      </c>
      <c r="P37" s="124"/>
      <c r="Q37" s="124"/>
      <c r="R37" s="124">
        <v>0</v>
      </c>
      <c r="S37" s="124">
        <v>0</v>
      </c>
      <c r="T37" s="124">
        <v>0</v>
      </c>
      <c r="U37" s="124">
        <v>-1112795</v>
      </c>
      <c r="V37" s="124">
        <v>0</v>
      </c>
      <c r="W37" s="341">
        <v>0</v>
      </c>
      <c r="X37" s="38">
        <v>0</v>
      </c>
      <c r="Y37" s="124">
        <v>0</v>
      </c>
      <c r="Z37" s="124">
        <v>0</v>
      </c>
      <c r="AA37" s="124">
        <v>0</v>
      </c>
      <c r="AB37" s="124">
        <v>0</v>
      </c>
      <c r="AC37" s="124">
        <v>0</v>
      </c>
      <c r="AD37" s="124">
        <v>0</v>
      </c>
      <c r="AE37" s="124">
        <v>0</v>
      </c>
      <c r="AF37" s="124">
        <v>0</v>
      </c>
      <c r="AG37" s="124">
        <v>0</v>
      </c>
      <c r="AH37" s="213">
        <f t="shared" si="1"/>
        <v>18910365</v>
      </c>
      <c r="AI37" s="214">
        <f t="shared" si="0"/>
        <v>594213128</v>
      </c>
    </row>
    <row r="38" spans="2:35" ht="46.8">
      <c r="B38" s="215">
        <v>780072</v>
      </c>
      <c r="C38" s="210">
        <v>34</v>
      </c>
      <c r="D38" s="217" t="s">
        <v>41</v>
      </c>
      <c r="E38" s="212">
        <v>246903001</v>
      </c>
      <c r="F38" s="124">
        <v>0</v>
      </c>
      <c r="G38" s="350">
        <v>1091113</v>
      </c>
      <c r="H38" s="124"/>
      <c r="I38" s="124"/>
      <c r="J38" s="124">
        <v>0</v>
      </c>
      <c r="K38" s="124">
        <v>0</v>
      </c>
      <c r="L38" s="124">
        <v>0</v>
      </c>
      <c r="M38" s="124">
        <v>0</v>
      </c>
      <c r="N38" s="124">
        <v>0</v>
      </c>
      <c r="O38" s="124">
        <v>0</v>
      </c>
      <c r="P38" s="124"/>
      <c r="Q38" s="124"/>
      <c r="R38" s="124">
        <v>0</v>
      </c>
      <c r="S38" s="124">
        <v>0</v>
      </c>
      <c r="T38" s="124">
        <v>0</v>
      </c>
      <c r="U38" s="124">
        <v>0</v>
      </c>
      <c r="V38" s="124">
        <v>0</v>
      </c>
      <c r="W38" s="341">
        <v>0</v>
      </c>
      <c r="X38" s="38">
        <v>0</v>
      </c>
      <c r="Y38" s="124">
        <v>0</v>
      </c>
      <c r="Z38" s="124">
        <v>0</v>
      </c>
      <c r="AA38" s="124">
        <v>0</v>
      </c>
      <c r="AB38" s="124">
        <v>0</v>
      </c>
      <c r="AC38" s="124">
        <v>0</v>
      </c>
      <c r="AD38" s="124">
        <v>0</v>
      </c>
      <c r="AE38" s="124">
        <v>0</v>
      </c>
      <c r="AF38" s="124">
        <v>0</v>
      </c>
      <c r="AG38" s="124">
        <v>0</v>
      </c>
      <c r="AH38" s="213">
        <f t="shared" si="1"/>
        <v>1091113</v>
      </c>
      <c r="AI38" s="214">
        <f t="shared" si="0"/>
        <v>247994114</v>
      </c>
    </row>
    <row r="39" spans="2:35" ht="46.8">
      <c r="B39" s="215">
        <v>780073</v>
      </c>
      <c r="C39" s="210">
        <v>35</v>
      </c>
      <c r="D39" s="217" t="s">
        <v>42</v>
      </c>
      <c r="E39" s="212">
        <v>288429077</v>
      </c>
      <c r="F39" s="124">
        <v>0</v>
      </c>
      <c r="G39" s="350">
        <v>5501729</v>
      </c>
      <c r="H39" s="124"/>
      <c r="I39" s="124"/>
      <c r="J39" s="124">
        <v>0</v>
      </c>
      <c r="K39" s="124">
        <v>0</v>
      </c>
      <c r="L39" s="124">
        <v>1084250</v>
      </c>
      <c r="M39" s="124">
        <v>-3011467</v>
      </c>
      <c r="N39" s="124">
        <v>-963741</v>
      </c>
      <c r="O39" s="124">
        <v>22170618</v>
      </c>
      <c r="P39" s="124"/>
      <c r="Q39" s="124"/>
      <c r="R39" s="124">
        <v>0</v>
      </c>
      <c r="S39" s="124">
        <v>0</v>
      </c>
      <c r="T39" s="124">
        <v>0</v>
      </c>
      <c r="U39" s="124">
        <v>0</v>
      </c>
      <c r="V39" s="124">
        <v>0</v>
      </c>
      <c r="W39" s="341">
        <v>0</v>
      </c>
      <c r="X39" s="38">
        <v>0</v>
      </c>
      <c r="Y39" s="124">
        <v>0</v>
      </c>
      <c r="Z39" s="124">
        <v>0</v>
      </c>
      <c r="AA39" s="124">
        <v>0</v>
      </c>
      <c r="AB39" s="124">
        <v>0</v>
      </c>
      <c r="AC39" s="124">
        <v>0</v>
      </c>
      <c r="AD39" s="124">
        <v>0</v>
      </c>
      <c r="AE39" s="124">
        <v>0</v>
      </c>
      <c r="AF39" s="124">
        <v>0</v>
      </c>
      <c r="AG39" s="124">
        <v>-50534</v>
      </c>
      <c r="AH39" s="213">
        <f t="shared" si="1"/>
        <v>24730855</v>
      </c>
      <c r="AI39" s="214">
        <f t="shared" si="0"/>
        <v>313159932</v>
      </c>
    </row>
    <row r="40" spans="2:35" ht="46.8">
      <c r="B40" s="215">
        <v>780071</v>
      </c>
      <c r="C40" s="210">
        <v>36</v>
      </c>
      <c r="D40" s="217" t="s">
        <v>43</v>
      </c>
      <c r="E40" s="212">
        <v>235747284</v>
      </c>
      <c r="F40" s="124">
        <v>935520</v>
      </c>
      <c r="G40" s="350">
        <v>12503587</v>
      </c>
      <c r="H40" s="124"/>
      <c r="I40" s="124"/>
      <c r="J40" s="124">
        <v>0</v>
      </c>
      <c r="K40" s="124">
        <v>0</v>
      </c>
      <c r="L40" s="124">
        <v>0</v>
      </c>
      <c r="M40" s="124">
        <v>0</v>
      </c>
      <c r="N40" s="124">
        <v>0</v>
      </c>
      <c r="O40" s="124">
        <v>0</v>
      </c>
      <c r="P40" s="124"/>
      <c r="Q40" s="124"/>
      <c r="R40" s="124">
        <v>0</v>
      </c>
      <c r="S40" s="124">
        <v>0</v>
      </c>
      <c r="T40" s="124">
        <v>0</v>
      </c>
      <c r="U40" s="124">
        <v>0</v>
      </c>
      <c r="V40" s="124">
        <v>0</v>
      </c>
      <c r="W40" s="341">
        <v>0</v>
      </c>
      <c r="X40" s="38">
        <v>0</v>
      </c>
      <c r="Y40" s="124">
        <v>0</v>
      </c>
      <c r="Z40" s="124">
        <v>0</v>
      </c>
      <c r="AA40" s="124">
        <v>0</v>
      </c>
      <c r="AB40" s="124">
        <v>0</v>
      </c>
      <c r="AC40" s="124">
        <v>0</v>
      </c>
      <c r="AD40" s="124">
        <v>0</v>
      </c>
      <c r="AE40" s="124">
        <v>0</v>
      </c>
      <c r="AF40" s="124">
        <v>0</v>
      </c>
      <c r="AG40" s="124">
        <v>0</v>
      </c>
      <c r="AH40" s="213">
        <f t="shared" si="1"/>
        <v>13439107</v>
      </c>
      <c r="AI40" s="214">
        <f t="shared" si="0"/>
        <v>249186391</v>
      </c>
    </row>
    <row r="41" spans="2:35" ht="46.8">
      <c r="B41" s="215">
        <v>780074</v>
      </c>
      <c r="C41" s="210">
        <v>37</v>
      </c>
      <c r="D41" s="217" t="s">
        <v>44</v>
      </c>
      <c r="E41" s="212">
        <v>674823711</v>
      </c>
      <c r="F41" s="124">
        <v>0</v>
      </c>
      <c r="G41" s="350">
        <v>10651925</v>
      </c>
      <c r="H41" s="124"/>
      <c r="I41" s="124"/>
      <c r="J41" s="124">
        <v>0</v>
      </c>
      <c r="K41" s="124">
        <v>0</v>
      </c>
      <c r="L41" s="124">
        <v>890737</v>
      </c>
      <c r="M41" s="124">
        <v>0</v>
      </c>
      <c r="N41" s="124">
        <v>0</v>
      </c>
      <c r="O41" s="124">
        <v>0</v>
      </c>
      <c r="P41" s="124"/>
      <c r="Q41" s="124"/>
      <c r="R41" s="124">
        <v>0</v>
      </c>
      <c r="S41" s="124">
        <v>0</v>
      </c>
      <c r="T41" s="124">
        <v>0</v>
      </c>
      <c r="U41" s="124">
        <v>0</v>
      </c>
      <c r="V41" s="124">
        <v>0</v>
      </c>
      <c r="W41" s="341">
        <v>0</v>
      </c>
      <c r="X41" s="38">
        <v>0</v>
      </c>
      <c r="Y41" s="124">
        <v>0</v>
      </c>
      <c r="Z41" s="124">
        <v>0</v>
      </c>
      <c r="AA41" s="124">
        <v>0</v>
      </c>
      <c r="AB41" s="124">
        <v>0</v>
      </c>
      <c r="AC41" s="124">
        <v>0</v>
      </c>
      <c r="AD41" s="124">
        <v>0</v>
      </c>
      <c r="AE41" s="124">
        <v>0</v>
      </c>
      <c r="AF41" s="124">
        <v>0</v>
      </c>
      <c r="AG41" s="124">
        <v>0</v>
      </c>
      <c r="AH41" s="213">
        <f t="shared" si="1"/>
        <v>11542662</v>
      </c>
      <c r="AI41" s="214">
        <f t="shared" si="0"/>
        <v>686366373</v>
      </c>
    </row>
    <row r="42" spans="2:35" ht="93.6">
      <c r="B42" s="215">
        <v>780240</v>
      </c>
      <c r="C42" s="210">
        <v>38</v>
      </c>
      <c r="D42" s="216" t="s">
        <v>45</v>
      </c>
      <c r="E42" s="212">
        <v>5900572425</v>
      </c>
      <c r="F42" s="124">
        <v>5892852</v>
      </c>
      <c r="G42" s="350">
        <v>1254684</v>
      </c>
      <c r="H42" s="124"/>
      <c r="I42" s="124"/>
      <c r="J42" s="124">
        <v>0</v>
      </c>
      <c r="K42" s="124">
        <v>0</v>
      </c>
      <c r="L42" s="124">
        <v>0</v>
      </c>
      <c r="M42" s="124">
        <v>0</v>
      </c>
      <c r="N42" s="124">
        <v>0</v>
      </c>
      <c r="O42" s="124">
        <v>0</v>
      </c>
      <c r="P42" s="124"/>
      <c r="Q42" s="124"/>
      <c r="R42" s="124">
        <v>0</v>
      </c>
      <c r="S42" s="124">
        <v>0</v>
      </c>
      <c r="T42" s="124">
        <v>0</v>
      </c>
      <c r="U42" s="124">
        <v>0</v>
      </c>
      <c r="V42" s="124">
        <v>0</v>
      </c>
      <c r="W42" s="341">
        <v>0</v>
      </c>
      <c r="X42" s="38">
        <v>0</v>
      </c>
      <c r="Y42" s="124">
        <v>0</v>
      </c>
      <c r="Z42" s="124">
        <v>0</v>
      </c>
      <c r="AA42" s="124">
        <v>0</v>
      </c>
      <c r="AB42" s="124">
        <v>0</v>
      </c>
      <c r="AC42" s="124">
        <v>0</v>
      </c>
      <c r="AD42" s="124">
        <v>0</v>
      </c>
      <c r="AE42" s="124">
        <v>0</v>
      </c>
      <c r="AF42" s="124">
        <v>0</v>
      </c>
      <c r="AG42" s="124">
        <v>0</v>
      </c>
      <c r="AH42" s="213">
        <f t="shared" si="1"/>
        <v>7147536</v>
      </c>
      <c r="AI42" s="214">
        <f t="shared" si="0"/>
        <v>5907719961</v>
      </c>
    </row>
    <row r="43" spans="2:35" ht="46.8">
      <c r="B43" s="215">
        <v>780209</v>
      </c>
      <c r="C43" s="210">
        <v>39</v>
      </c>
      <c r="D43" s="217" t="s">
        <v>46</v>
      </c>
      <c r="E43" s="212">
        <v>151631970</v>
      </c>
      <c r="F43" s="124">
        <v>0</v>
      </c>
      <c r="G43" s="350">
        <v>0</v>
      </c>
      <c r="H43" s="124"/>
      <c r="I43" s="124"/>
      <c r="J43" s="124">
        <v>0</v>
      </c>
      <c r="K43" s="124">
        <v>0</v>
      </c>
      <c r="L43" s="124">
        <v>0</v>
      </c>
      <c r="M43" s="124">
        <v>0</v>
      </c>
      <c r="N43" s="124">
        <v>0</v>
      </c>
      <c r="O43" s="124">
        <v>0</v>
      </c>
      <c r="P43" s="124"/>
      <c r="Q43" s="124"/>
      <c r="R43" s="124">
        <v>0</v>
      </c>
      <c r="S43" s="124">
        <v>0</v>
      </c>
      <c r="T43" s="124">
        <v>0</v>
      </c>
      <c r="U43" s="124">
        <v>0</v>
      </c>
      <c r="V43" s="124">
        <v>0</v>
      </c>
      <c r="W43" s="341">
        <v>0</v>
      </c>
      <c r="X43" s="38">
        <v>0</v>
      </c>
      <c r="Y43" s="124">
        <v>0</v>
      </c>
      <c r="Z43" s="124">
        <v>0</v>
      </c>
      <c r="AA43" s="124">
        <v>0</v>
      </c>
      <c r="AB43" s="124">
        <v>0</v>
      </c>
      <c r="AC43" s="124">
        <v>0</v>
      </c>
      <c r="AD43" s="124">
        <v>0</v>
      </c>
      <c r="AE43" s="124">
        <v>0</v>
      </c>
      <c r="AF43" s="124">
        <v>0</v>
      </c>
      <c r="AG43" s="124">
        <v>0</v>
      </c>
      <c r="AH43" s="213">
        <f t="shared" si="1"/>
        <v>0</v>
      </c>
      <c r="AI43" s="214">
        <f t="shared" si="0"/>
        <v>151631970</v>
      </c>
    </row>
    <row r="44" spans="2:35" ht="46.8">
      <c r="B44" s="215">
        <v>780001</v>
      </c>
      <c r="C44" s="210">
        <v>40</v>
      </c>
      <c r="D44" s="218" t="s">
        <v>47</v>
      </c>
      <c r="E44" s="212">
        <v>1078373472</v>
      </c>
      <c r="F44" s="124">
        <v>0</v>
      </c>
      <c r="G44" s="350">
        <v>-153685818</v>
      </c>
      <c r="H44" s="124"/>
      <c r="I44" s="124"/>
      <c r="J44" s="124">
        <v>0</v>
      </c>
      <c r="K44" s="124">
        <v>0</v>
      </c>
      <c r="L44" s="124">
        <v>0</v>
      </c>
      <c r="M44" s="124">
        <v>0</v>
      </c>
      <c r="N44" s="124">
        <v>0</v>
      </c>
      <c r="O44" s="124">
        <v>0</v>
      </c>
      <c r="P44" s="124"/>
      <c r="Q44" s="124"/>
      <c r="R44" s="124">
        <v>0</v>
      </c>
      <c r="S44" s="124">
        <v>0</v>
      </c>
      <c r="T44" s="124">
        <v>0</v>
      </c>
      <c r="U44" s="124">
        <v>0</v>
      </c>
      <c r="V44" s="124">
        <v>0</v>
      </c>
      <c r="W44" s="341">
        <v>0</v>
      </c>
      <c r="X44" s="38">
        <v>0</v>
      </c>
      <c r="Y44" s="124">
        <v>0</v>
      </c>
      <c r="Z44" s="124">
        <v>0</v>
      </c>
      <c r="AA44" s="124">
        <v>0</v>
      </c>
      <c r="AB44" s="124">
        <v>0</v>
      </c>
      <c r="AC44" s="124">
        <v>0</v>
      </c>
      <c r="AD44" s="124">
        <v>0</v>
      </c>
      <c r="AE44" s="124">
        <v>0</v>
      </c>
      <c r="AF44" s="124">
        <v>0</v>
      </c>
      <c r="AG44" s="124">
        <v>0</v>
      </c>
      <c r="AH44" s="213">
        <f t="shared" si="1"/>
        <v>-153685818</v>
      </c>
      <c r="AI44" s="214">
        <f t="shared" si="0"/>
        <v>924687654</v>
      </c>
    </row>
    <row r="45" spans="2:35" ht="46.8">
      <c r="B45" s="215">
        <v>780009</v>
      </c>
      <c r="C45" s="210">
        <v>41</v>
      </c>
      <c r="D45" s="218" t="s">
        <v>48</v>
      </c>
      <c r="E45" s="212">
        <v>1607709104</v>
      </c>
      <c r="F45" s="124">
        <v>0</v>
      </c>
      <c r="G45" s="350">
        <v>0</v>
      </c>
      <c r="H45" s="124"/>
      <c r="I45" s="124"/>
      <c r="J45" s="124">
        <v>0</v>
      </c>
      <c r="K45" s="124">
        <v>0</v>
      </c>
      <c r="L45" s="124">
        <v>0</v>
      </c>
      <c r="M45" s="124">
        <v>0</v>
      </c>
      <c r="N45" s="124">
        <v>0</v>
      </c>
      <c r="O45" s="124">
        <v>0</v>
      </c>
      <c r="P45" s="124"/>
      <c r="Q45" s="124"/>
      <c r="R45" s="124">
        <v>0</v>
      </c>
      <c r="S45" s="124">
        <v>0</v>
      </c>
      <c r="T45" s="124">
        <v>0</v>
      </c>
      <c r="U45" s="124">
        <v>0</v>
      </c>
      <c r="V45" s="124">
        <v>0</v>
      </c>
      <c r="W45" s="341">
        <v>0</v>
      </c>
      <c r="X45" s="38">
        <v>0</v>
      </c>
      <c r="Y45" s="124">
        <v>0</v>
      </c>
      <c r="Z45" s="124">
        <v>0</v>
      </c>
      <c r="AA45" s="124">
        <v>0</v>
      </c>
      <c r="AB45" s="124">
        <v>0</v>
      </c>
      <c r="AC45" s="124">
        <v>0</v>
      </c>
      <c r="AD45" s="124">
        <v>0</v>
      </c>
      <c r="AE45" s="124">
        <v>0</v>
      </c>
      <c r="AF45" s="124">
        <v>0</v>
      </c>
      <c r="AG45" s="124">
        <v>0</v>
      </c>
      <c r="AH45" s="213">
        <f t="shared" si="1"/>
        <v>0</v>
      </c>
      <c r="AI45" s="214">
        <f t="shared" si="0"/>
        <v>1607709104</v>
      </c>
    </row>
    <row r="46" spans="2:35" ht="62.4">
      <c r="B46" s="215">
        <v>780010</v>
      </c>
      <c r="C46" s="210">
        <v>42</v>
      </c>
      <c r="D46" s="218" t="s">
        <v>49</v>
      </c>
      <c r="E46" s="212">
        <v>311783040</v>
      </c>
      <c r="F46" s="124">
        <v>0</v>
      </c>
      <c r="G46" s="350">
        <v>2034311</v>
      </c>
      <c r="H46" s="124"/>
      <c r="I46" s="124"/>
      <c r="J46" s="124">
        <v>0</v>
      </c>
      <c r="K46" s="124">
        <v>0</v>
      </c>
      <c r="L46" s="124">
        <v>0</v>
      </c>
      <c r="M46" s="124">
        <v>0</v>
      </c>
      <c r="N46" s="124">
        <v>0</v>
      </c>
      <c r="O46" s="124">
        <v>0</v>
      </c>
      <c r="P46" s="124"/>
      <c r="Q46" s="124"/>
      <c r="R46" s="124">
        <v>0</v>
      </c>
      <c r="S46" s="124">
        <v>0</v>
      </c>
      <c r="T46" s="124">
        <v>0</v>
      </c>
      <c r="U46" s="124">
        <v>0</v>
      </c>
      <c r="V46" s="124">
        <v>0</v>
      </c>
      <c r="W46" s="341">
        <v>0</v>
      </c>
      <c r="X46" s="38">
        <v>0</v>
      </c>
      <c r="Y46" s="124">
        <v>0</v>
      </c>
      <c r="Z46" s="124">
        <v>0</v>
      </c>
      <c r="AA46" s="124">
        <v>0</v>
      </c>
      <c r="AB46" s="124">
        <v>0</v>
      </c>
      <c r="AC46" s="124">
        <v>0</v>
      </c>
      <c r="AD46" s="124">
        <v>0</v>
      </c>
      <c r="AE46" s="124">
        <v>0</v>
      </c>
      <c r="AF46" s="124">
        <v>0</v>
      </c>
      <c r="AG46" s="124">
        <v>0</v>
      </c>
      <c r="AH46" s="213">
        <f t="shared" si="1"/>
        <v>2034311</v>
      </c>
      <c r="AI46" s="214">
        <f t="shared" si="0"/>
        <v>313817351</v>
      </c>
    </row>
    <row r="47" spans="2:35" ht="46.8">
      <c r="B47" s="215">
        <v>780011</v>
      </c>
      <c r="C47" s="210">
        <v>43</v>
      </c>
      <c r="D47" s="218" t="s">
        <v>50</v>
      </c>
      <c r="E47" s="212">
        <v>1762511205</v>
      </c>
      <c r="F47" s="124">
        <v>0</v>
      </c>
      <c r="G47" s="350">
        <v>3157000</v>
      </c>
      <c r="H47" s="124"/>
      <c r="I47" s="124"/>
      <c r="J47" s="124">
        <v>0</v>
      </c>
      <c r="K47" s="124">
        <v>0</v>
      </c>
      <c r="L47" s="124">
        <v>0</v>
      </c>
      <c r="M47" s="124">
        <v>0</v>
      </c>
      <c r="N47" s="124">
        <v>0</v>
      </c>
      <c r="O47" s="124">
        <v>0</v>
      </c>
      <c r="P47" s="124"/>
      <c r="Q47" s="124"/>
      <c r="R47" s="124">
        <v>0</v>
      </c>
      <c r="S47" s="124">
        <v>0</v>
      </c>
      <c r="T47" s="124">
        <v>0</v>
      </c>
      <c r="U47" s="124">
        <v>0</v>
      </c>
      <c r="V47" s="124">
        <v>0</v>
      </c>
      <c r="W47" s="341">
        <v>0</v>
      </c>
      <c r="X47" s="38">
        <v>0</v>
      </c>
      <c r="Y47" s="124">
        <v>0</v>
      </c>
      <c r="Z47" s="124">
        <v>0</v>
      </c>
      <c r="AA47" s="124">
        <v>0</v>
      </c>
      <c r="AB47" s="124">
        <v>0</v>
      </c>
      <c r="AC47" s="124">
        <v>-2741400</v>
      </c>
      <c r="AD47" s="124">
        <v>-900093</v>
      </c>
      <c r="AE47" s="124">
        <v>0</v>
      </c>
      <c r="AF47" s="124">
        <v>0</v>
      </c>
      <c r="AG47" s="124">
        <v>0</v>
      </c>
      <c r="AH47" s="213">
        <f t="shared" si="1"/>
        <v>-484493</v>
      </c>
      <c r="AI47" s="214">
        <f t="shared" si="0"/>
        <v>1762026712</v>
      </c>
    </row>
    <row r="48" spans="2:35" ht="46.8">
      <c r="B48" s="215">
        <v>780014</v>
      </c>
      <c r="C48" s="210">
        <v>44</v>
      </c>
      <c r="D48" s="218" t="s">
        <v>51</v>
      </c>
      <c r="E48" s="212">
        <v>5598071139</v>
      </c>
      <c r="F48" s="124">
        <v>13348330</v>
      </c>
      <c r="G48" s="350">
        <v>147775648</v>
      </c>
      <c r="H48" s="124"/>
      <c r="I48" s="124"/>
      <c r="J48" s="124">
        <v>9178972</v>
      </c>
      <c r="K48" s="124">
        <v>0</v>
      </c>
      <c r="L48" s="124">
        <v>0</v>
      </c>
      <c r="M48" s="124">
        <v>0</v>
      </c>
      <c r="N48" s="124">
        <v>0</v>
      </c>
      <c r="O48" s="124">
        <v>0</v>
      </c>
      <c r="P48" s="124"/>
      <c r="Q48" s="124"/>
      <c r="R48" s="124">
        <v>0</v>
      </c>
      <c r="S48" s="124">
        <v>0</v>
      </c>
      <c r="T48" s="124">
        <v>0</v>
      </c>
      <c r="U48" s="124">
        <v>0</v>
      </c>
      <c r="V48" s="124">
        <v>0</v>
      </c>
      <c r="W48" s="341">
        <v>0</v>
      </c>
      <c r="X48" s="38">
        <v>0</v>
      </c>
      <c r="Y48" s="124">
        <v>0</v>
      </c>
      <c r="Z48" s="124">
        <v>0</v>
      </c>
      <c r="AA48" s="124">
        <v>3824573</v>
      </c>
      <c r="AB48" s="124">
        <v>0</v>
      </c>
      <c r="AC48" s="124">
        <v>0</v>
      </c>
      <c r="AD48" s="124">
        <v>507159</v>
      </c>
      <c r="AE48" s="124">
        <v>189422</v>
      </c>
      <c r="AF48" s="124">
        <v>0</v>
      </c>
      <c r="AG48" s="124">
        <v>0</v>
      </c>
      <c r="AH48" s="213">
        <f t="shared" si="1"/>
        <v>174824104</v>
      </c>
      <c r="AI48" s="214">
        <f t="shared" si="0"/>
        <v>5772895243</v>
      </c>
    </row>
    <row r="49" spans="2:35" ht="46.8">
      <c r="B49" s="215">
        <v>780032</v>
      </c>
      <c r="C49" s="210">
        <v>45</v>
      </c>
      <c r="D49" s="218" t="s">
        <v>52</v>
      </c>
      <c r="E49" s="212">
        <v>789219864</v>
      </c>
      <c r="F49" s="124">
        <v>0</v>
      </c>
      <c r="G49" s="350">
        <v>0</v>
      </c>
      <c r="H49" s="124"/>
      <c r="I49" s="124"/>
      <c r="J49" s="124">
        <v>0</v>
      </c>
      <c r="K49" s="124">
        <v>0</v>
      </c>
      <c r="L49" s="124">
        <v>2537186</v>
      </c>
      <c r="M49" s="124">
        <v>0</v>
      </c>
      <c r="N49" s="124">
        <v>0</v>
      </c>
      <c r="O49" s="124">
        <v>0</v>
      </c>
      <c r="P49" s="124"/>
      <c r="Q49" s="124"/>
      <c r="R49" s="124">
        <v>0</v>
      </c>
      <c r="S49" s="124">
        <v>0</v>
      </c>
      <c r="T49" s="124">
        <v>0</v>
      </c>
      <c r="U49" s="124">
        <v>0</v>
      </c>
      <c r="V49" s="124">
        <v>0</v>
      </c>
      <c r="W49" s="341">
        <v>0</v>
      </c>
      <c r="X49" s="38">
        <v>0</v>
      </c>
      <c r="Y49" s="124">
        <v>0</v>
      </c>
      <c r="Z49" s="124">
        <v>0</v>
      </c>
      <c r="AA49" s="124">
        <v>0</v>
      </c>
      <c r="AB49" s="124">
        <v>0</v>
      </c>
      <c r="AC49" s="124">
        <v>0</v>
      </c>
      <c r="AD49" s="124">
        <v>0</v>
      </c>
      <c r="AE49" s="124">
        <v>0</v>
      </c>
      <c r="AF49" s="124">
        <v>0</v>
      </c>
      <c r="AG49" s="124">
        <v>0</v>
      </c>
      <c r="AH49" s="213">
        <f t="shared" si="1"/>
        <v>2537186</v>
      </c>
      <c r="AI49" s="214">
        <f t="shared" si="0"/>
        <v>791757050</v>
      </c>
    </row>
    <row r="50" spans="2:35" ht="62.4">
      <c r="B50" s="215">
        <v>780141</v>
      </c>
      <c r="C50" s="210">
        <v>46</v>
      </c>
      <c r="D50" s="217" t="s">
        <v>53</v>
      </c>
      <c r="E50" s="212">
        <v>66739266</v>
      </c>
      <c r="F50" s="124">
        <v>0</v>
      </c>
      <c r="G50" s="350">
        <v>0</v>
      </c>
      <c r="H50" s="124"/>
      <c r="I50" s="124"/>
      <c r="J50" s="124">
        <v>0</v>
      </c>
      <c r="K50" s="124">
        <v>0</v>
      </c>
      <c r="L50" s="124">
        <v>0</v>
      </c>
      <c r="M50" s="124">
        <v>0</v>
      </c>
      <c r="N50" s="124">
        <v>0</v>
      </c>
      <c r="O50" s="124">
        <v>0</v>
      </c>
      <c r="P50" s="124"/>
      <c r="Q50" s="124"/>
      <c r="R50" s="124">
        <v>0</v>
      </c>
      <c r="S50" s="124">
        <v>0</v>
      </c>
      <c r="T50" s="124">
        <v>0</v>
      </c>
      <c r="U50" s="124">
        <v>0</v>
      </c>
      <c r="V50" s="124">
        <v>0</v>
      </c>
      <c r="W50" s="341">
        <v>0</v>
      </c>
      <c r="X50" s="38">
        <v>0</v>
      </c>
      <c r="Y50" s="124">
        <v>0</v>
      </c>
      <c r="Z50" s="124">
        <v>0</v>
      </c>
      <c r="AA50" s="124">
        <v>0</v>
      </c>
      <c r="AB50" s="124">
        <v>0</v>
      </c>
      <c r="AC50" s="124">
        <v>0</v>
      </c>
      <c r="AD50" s="124">
        <v>0</v>
      </c>
      <c r="AE50" s="124">
        <v>0</v>
      </c>
      <c r="AF50" s="124">
        <v>0</v>
      </c>
      <c r="AG50" s="124">
        <v>0</v>
      </c>
      <c r="AH50" s="213">
        <f t="shared" si="1"/>
        <v>0</v>
      </c>
      <c r="AI50" s="214">
        <f t="shared" si="0"/>
        <v>66739266</v>
      </c>
    </row>
    <row r="51" spans="2:35" ht="62.4">
      <c r="B51" s="215">
        <v>780140</v>
      </c>
      <c r="C51" s="210">
        <v>47</v>
      </c>
      <c r="D51" s="217" t="s">
        <v>54</v>
      </c>
      <c r="E51" s="212">
        <v>268342034</v>
      </c>
      <c r="F51" s="124">
        <v>0</v>
      </c>
      <c r="G51" s="350">
        <v>0</v>
      </c>
      <c r="H51" s="124"/>
      <c r="I51" s="124"/>
      <c r="J51" s="124">
        <v>0</v>
      </c>
      <c r="K51" s="124">
        <v>0</v>
      </c>
      <c r="L51" s="124">
        <v>0</v>
      </c>
      <c r="M51" s="124">
        <v>0</v>
      </c>
      <c r="N51" s="124">
        <v>0</v>
      </c>
      <c r="O51" s="124">
        <v>0</v>
      </c>
      <c r="P51" s="124"/>
      <c r="Q51" s="124"/>
      <c r="R51" s="124">
        <v>0</v>
      </c>
      <c r="S51" s="124">
        <v>0</v>
      </c>
      <c r="T51" s="124">
        <v>0</v>
      </c>
      <c r="U51" s="124">
        <v>0</v>
      </c>
      <c r="V51" s="124">
        <v>0</v>
      </c>
      <c r="W51" s="341">
        <v>0</v>
      </c>
      <c r="X51" s="38">
        <v>0</v>
      </c>
      <c r="Y51" s="124">
        <v>0</v>
      </c>
      <c r="Z51" s="124">
        <v>0</v>
      </c>
      <c r="AA51" s="124">
        <v>0</v>
      </c>
      <c r="AB51" s="124">
        <v>0</v>
      </c>
      <c r="AC51" s="124">
        <v>0</v>
      </c>
      <c r="AD51" s="124">
        <v>0</v>
      </c>
      <c r="AE51" s="124">
        <v>0</v>
      </c>
      <c r="AF51" s="124">
        <v>0</v>
      </c>
      <c r="AG51" s="124">
        <v>0</v>
      </c>
      <c r="AH51" s="213">
        <f t="shared" si="1"/>
        <v>0</v>
      </c>
      <c r="AI51" s="214">
        <f t="shared" si="0"/>
        <v>268342034</v>
      </c>
    </row>
    <row r="52" spans="2:35" ht="62.4">
      <c r="B52" s="215">
        <v>780186</v>
      </c>
      <c r="C52" s="210">
        <v>48</v>
      </c>
      <c r="D52" s="217" t="s">
        <v>55</v>
      </c>
      <c r="E52" s="212">
        <v>1956762908</v>
      </c>
      <c r="F52" s="124">
        <v>0</v>
      </c>
      <c r="G52" s="350">
        <v>0</v>
      </c>
      <c r="H52" s="124"/>
      <c r="I52" s="124"/>
      <c r="J52" s="124">
        <v>0</v>
      </c>
      <c r="K52" s="124">
        <v>0</v>
      </c>
      <c r="L52" s="124">
        <v>0</v>
      </c>
      <c r="M52" s="124">
        <v>1981503</v>
      </c>
      <c r="N52" s="124">
        <v>0</v>
      </c>
      <c r="O52" s="124">
        <v>0</v>
      </c>
      <c r="P52" s="124"/>
      <c r="Q52" s="124"/>
      <c r="R52" s="124">
        <v>0</v>
      </c>
      <c r="S52" s="124">
        <v>0</v>
      </c>
      <c r="T52" s="124">
        <v>0</v>
      </c>
      <c r="U52" s="124">
        <v>0</v>
      </c>
      <c r="V52" s="124">
        <v>27194963</v>
      </c>
      <c r="W52" s="341">
        <v>0</v>
      </c>
      <c r="X52" s="38">
        <v>0</v>
      </c>
      <c r="Y52" s="124">
        <v>0</v>
      </c>
      <c r="Z52" s="124">
        <v>0</v>
      </c>
      <c r="AA52" s="124">
        <v>0</v>
      </c>
      <c r="AB52" s="124">
        <v>0</v>
      </c>
      <c r="AC52" s="124">
        <v>0</v>
      </c>
      <c r="AD52" s="124">
        <v>0</v>
      </c>
      <c r="AE52" s="124">
        <v>-1981503</v>
      </c>
      <c r="AF52" s="124">
        <v>0</v>
      </c>
      <c r="AG52" s="124">
        <v>0</v>
      </c>
      <c r="AH52" s="213">
        <f t="shared" si="1"/>
        <v>27194963</v>
      </c>
      <c r="AI52" s="214">
        <f t="shared" si="0"/>
        <v>1983957871</v>
      </c>
    </row>
    <row r="53" spans="2:35" ht="62.4">
      <c r="B53" s="215">
        <v>780185</v>
      </c>
      <c r="C53" s="210">
        <v>49</v>
      </c>
      <c r="D53" s="217" t="s">
        <v>56</v>
      </c>
      <c r="E53" s="212">
        <v>1050242747</v>
      </c>
      <c r="F53" s="124">
        <v>0</v>
      </c>
      <c r="G53" s="350">
        <v>0</v>
      </c>
      <c r="H53" s="124"/>
      <c r="I53" s="124"/>
      <c r="J53" s="124">
        <v>0</v>
      </c>
      <c r="K53" s="124">
        <v>0</v>
      </c>
      <c r="L53" s="124">
        <v>0</v>
      </c>
      <c r="M53" s="124">
        <v>0</v>
      </c>
      <c r="N53" s="124">
        <v>0</v>
      </c>
      <c r="O53" s="124">
        <v>0</v>
      </c>
      <c r="P53" s="124"/>
      <c r="Q53" s="124"/>
      <c r="R53" s="124">
        <v>0</v>
      </c>
      <c r="S53" s="124">
        <v>0</v>
      </c>
      <c r="T53" s="124">
        <v>0</v>
      </c>
      <c r="U53" s="124">
        <v>0</v>
      </c>
      <c r="V53" s="124">
        <v>0</v>
      </c>
      <c r="W53" s="341">
        <v>0</v>
      </c>
      <c r="X53" s="38">
        <v>0</v>
      </c>
      <c r="Y53" s="124">
        <v>0</v>
      </c>
      <c r="Z53" s="124">
        <v>0</v>
      </c>
      <c r="AA53" s="124">
        <v>0</v>
      </c>
      <c r="AB53" s="124">
        <v>0</v>
      </c>
      <c r="AC53" s="124">
        <v>0</v>
      </c>
      <c r="AD53" s="124">
        <v>0</v>
      </c>
      <c r="AE53" s="124">
        <v>0</v>
      </c>
      <c r="AF53" s="124">
        <v>0</v>
      </c>
      <c r="AG53" s="124">
        <v>0</v>
      </c>
      <c r="AH53" s="213">
        <f t="shared" si="1"/>
        <v>0</v>
      </c>
      <c r="AI53" s="214">
        <f t="shared" si="0"/>
        <v>1050242747</v>
      </c>
    </row>
    <row r="54" spans="2:35" ht="62.4">
      <c r="B54" s="215">
        <v>780183</v>
      </c>
      <c r="C54" s="210">
        <v>50</v>
      </c>
      <c r="D54" s="217" t="s">
        <v>57</v>
      </c>
      <c r="E54" s="212">
        <v>440745537</v>
      </c>
      <c r="F54" s="124">
        <v>0</v>
      </c>
      <c r="G54" s="350">
        <v>0</v>
      </c>
      <c r="H54" s="124"/>
      <c r="I54" s="124"/>
      <c r="J54" s="124">
        <v>0</v>
      </c>
      <c r="K54" s="124">
        <v>0</v>
      </c>
      <c r="L54" s="124">
        <v>0</v>
      </c>
      <c r="M54" s="124">
        <v>0</v>
      </c>
      <c r="N54" s="124">
        <v>0</v>
      </c>
      <c r="O54" s="124">
        <v>0</v>
      </c>
      <c r="P54" s="124"/>
      <c r="Q54" s="124"/>
      <c r="R54" s="124">
        <v>0</v>
      </c>
      <c r="S54" s="124">
        <v>0</v>
      </c>
      <c r="T54" s="124">
        <v>0</v>
      </c>
      <c r="U54" s="124">
        <v>0</v>
      </c>
      <c r="V54" s="124">
        <v>0</v>
      </c>
      <c r="W54" s="341">
        <v>0</v>
      </c>
      <c r="X54" s="38">
        <v>0</v>
      </c>
      <c r="Y54" s="124">
        <v>0</v>
      </c>
      <c r="Z54" s="124">
        <v>0</v>
      </c>
      <c r="AA54" s="124">
        <v>0</v>
      </c>
      <c r="AB54" s="124">
        <v>0</v>
      </c>
      <c r="AC54" s="124">
        <v>0</v>
      </c>
      <c r="AD54" s="124">
        <v>0</v>
      </c>
      <c r="AE54" s="124">
        <v>0</v>
      </c>
      <c r="AF54" s="124">
        <v>0</v>
      </c>
      <c r="AG54" s="124">
        <v>0</v>
      </c>
      <c r="AH54" s="213">
        <f t="shared" si="1"/>
        <v>0</v>
      </c>
      <c r="AI54" s="214">
        <f t="shared" si="0"/>
        <v>440745537</v>
      </c>
    </row>
    <row r="55" spans="2:35" ht="46.8">
      <c r="B55" s="215">
        <v>780188</v>
      </c>
      <c r="C55" s="210">
        <v>51</v>
      </c>
      <c r="D55" s="217" t="s">
        <v>58</v>
      </c>
      <c r="E55" s="212">
        <v>168580372</v>
      </c>
      <c r="F55" s="124">
        <v>0</v>
      </c>
      <c r="G55" s="350">
        <v>0</v>
      </c>
      <c r="H55" s="124"/>
      <c r="I55" s="124"/>
      <c r="J55" s="124">
        <v>0</v>
      </c>
      <c r="K55" s="124">
        <v>0</v>
      </c>
      <c r="L55" s="124">
        <v>0</v>
      </c>
      <c r="M55" s="124">
        <v>0</v>
      </c>
      <c r="N55" s="124">
        <v>0</v>
      </c>
      <c r="O55" s="124">
        <v>0</v>
      </c>
      <c r="P55" s="124"/>
      <c r="Q55" s="124"/>
      <c r="R55" s="124">
        <v>0</v>
      </c>
      <c r="S55" s="124">
        <v>0</v>
      </c>
      <c r="T55" s="124">
        <v>0</v>
      </c>
      <c r="U55" s="124">
        <v>0</v>
      </c>
      <c r="V55" s="124">
        <v>0</v>
      </c>
      <c r="W55" s="341">
        <v>0</v>
      </c>
      <c r="X55" s="38">
        <v>0</v>
      </c>
      <c r="Y55" s="124">
        <v>0</v>
      </c>
      <c r="Z55" s="124">
        <v>0</v>
      </c>
      <c r="AA55" s="124">
        <v>0</v>
      </c>
      <c r="AB55" s="124">
        <v>0</v>
      </c>
      <c r="AC55" s="124">
        <v>0</v>
      </c>
      <c r="AD55" s="124">
        <v>152300</v>
      </c>
      <c r="AE55" s="124">
        <v>0</v>
      </c>
      <c r="AF55" s="124">
        <v>0</v>
      </c>
      <c r="AG55" s="124">
        <v>0</v>
      </c>
      <c r="AH55" s="213">
        <f t="shared" si="1"/>
        <v>152300</v>
      </c>
      <c r="AI55" s="214">
        <f t="shared" si="0"/>
        <v>168732672</v>
      </c>
    </row>
    <row r="56" spans="2:35" ht="62.4">
      <c r="B56" s="215">
        <v>780195</v>
      </c>
      <c r="C56" s="210">
        <v>52</v>
      </c>
      <c r="D56" s="217" t="s">
        <v>59</v>
      </c>
      <c r="E56" s="212">
        <v>20085551</v>
      </c>
      <c r="F56" s="124">
        <v>0</v>
      </c>
      <c r="G56" s="350">
        <v>0</v>
      </c>
      <c r="H56" s="124"/>
      <c r="I56" s="124"/>
      <c r="J56" s="124">
        <v>0</v>
      </c>
      <c r="K56" s="124">
        <v>0</v>
      </c>
      <c r="L56" s="124">
        <v>0</v>
      </c>
      <c r="M56" s="124">
        <v>-16380737</v>
      </c>
      <c r="N56" s="124">
        <v>0</v>
      </c>
      <c r="O56" s="124">
        <v>20250518</v>
      </c>
      <c r="P56" s="124"/>
      <c r="Q56" s="124"/>
      <c r="R56" s="124">
        <v>0</v>
      </c>
      <c r="S56" s="124">
        <v>0</v>
      </c>
      <c r="T56" s="124">
        <v>0</v>
      </c>
      <c r="U56" s="124">
        <v>0</v>
      </c>
      <c r="V56" s="124">
        <v>0</v>
      </c>
      <c r="W56" s="341">
        <v>0</v>
      </c>
      <c r="X56" s="38">
        <v>0</v>
      </c>
      <c r="Y56" s="124">
        <v>0</v>
      </c>
      <c r="Z56" s="124">
        <v>0</v>
      </c>
      <c r="AA56" s="124">
        <v>0</v>
      </c>
      <c r="AB56" s="124">
        <v>0</v>
      </c>
      <c r="AC56" s="124">
        <v>0</v>
      </c>
      <c r="AD56" s="124">
        <v>0</v>
      </c>
      <c r="AE56" s="124">
        <v>0</v>
      </c>
      <c r="AF56" s="124">
        <v>0</v>
      </c>
      <c r="AG56" s="124">
        <v>0</v>
      </c>
      <c r="AH56" s="213">
        <f t="shared" si="1"/>
        <v>3869781</v>
      </c>
      <c r="AI56" s="214">
        <f t="shared" si="0"/>
        <v>23955332</v>
      </c>
    </row>
    <row r="57" spans="2:35" ht="46.8">
      <c r="B57" s="215">
        <v>780297</v>
      </c>
      <c r="C57" s="210">
        <v>53</v>
      </c>
      <c r="D57" s="217" t="s">
        <v>60</v>
      </c>
      <c r="E57" s="212">
        <v>148829873</v>
      </c>
      <c r="F57" s="124">
        <v>0</v>
      </c>
      <c r="G57" s="350">
        <v>0</v>
      </c>
      <c r="H57" s="124"/>
      <c r="I57" s="124"/>
      <c r="J57" s="124">
        <v>0</v>
      </c>
      <c r="K57" s="124">
        <v>0</v>
      </c>
      <c r="L57" s="124">
        <v>0</v>
      </c>
      <c r="M57" s="124">
        <v>0</v>
      </c>
      <c r="N57" s="124">
        <v>0</v>
      </c>
      <c r="O57" s="124">
        <v>0</v>
      </c>
      <c r="P57" s="124"/>
      <c r="Q57" s="124"/>
      <c r="R57" s="124">
        <v>0</v>
      </c>
      <c r="S57" s="124">
        <v>0</v>
      </c>
      <c r="T57" s="124">
        <v>0</v>
      </c>
      <c r="U57" s="124">
        <v>0</v>
      </c>
      <c r="V57" s="124">
        <v>1872654</v>
      </c>
      <c r="W57" s="341">
        <v>0</v>
      </c>
      <c r="X57" s="38">
        <v>0</v>
      </c>
      <c r="Y57" s="124">
        <v>0</v>
      </c>
      <c r="Z57" s="124">
        <v>1085524</v>
      </c>
      <c r="AA57" s="124">
        <v>0</v>
      </c>
      <c r="AB57" s="124">
        <v>0</v>
      </c>
      <c r="AC57" s="124">
        <v>0</v>
      </c>
      <c r="AD57" s="124">
        <v>0</v>
      </c>
      <c r="AE57" s="124">
        <v>0</v>
      </c>
      <c r="AF57" s="124">
        <v>0</v>
      </c>
      <c r="AG57" s="124">
        <v>0</v>
      </c>
      <c r="AH57" s="213">
        <f t="shared" si="1"/>
        <v>2958178</v>
      </c>
      <c r="AI57" s="214">
        <f t="shared" si="0"/>
        <v>151788051</v>
      </c>
    </row>
    <row r="58" spans="2:35" ht="46.8">
      <c r="B58" s="215">
        <v>780285</v>
      </c>
      <c r="C58" s="210">
        <v>54</v>
      </c>
      <c r="D58" s="216" t="s">
        <v>61</v>
      </c>
      <c r="E58" s="212">
        <v>362227</v>
      </c>
      <c r="F58" s="124">
        <v>0</v>
      </c>
      <c r="G58" s="350">
        <v>0</v>
      </c>
      <c r="H58" s="124"/>
      <c r="I58" s="124"/>
      <c r="J58" s="124">
        <v>0</v>
      </c>
      <c r="K58" s="124">
        <v>0</v>
      </c>
      <c r="L58" s="124">
        <v>0</v>
      </c>
      <c r="M58" s="124">
        <v>0</v>
      </c>
      <c r="N58" s="124">
        <v>0</v>
      </c>
      <c r="O58" s="124">
        <v>0</v>
      </c>
      <c r="P58" s="124"/>
      <c r="Q58" s="124"/>
      <c r="R58" s="124">
        <v>0</v>
      </c>
      <c r="S58" s="124">
        <v>0</v>
      </c>
      <c r="T58" s="124">
        <v>0</v>
      </c>
      <c r="U58" s="124">
        <v>0</v>
      </c>
      <c r="V58" s="124">
        <v>0</v>
      </c>
      <c r="W58" s="341">
        <v>0</v>
      </c>
      <c r="X58" s="38">
        <v>0</v>
      </c>
      <c r="Y58" s="124">
        <v>0</v>
      </c>
      <c r="Z58" s="124">
        <v>0</v>
      </c>
      <c r="AA58" s="124">
        <v>0</v>
      </c>
      <c r="AB58" s="124">
        <v>0</v>
      </c>
      <c r="AC58" s="124">
        <v>0</v>
      </c>
      <c r="AD58" s="124">
        <v>0</v>
      </c>
      <c r="AE58" s="124">
        <v>0</v>
      </c>
      <c r="AF58" s="124">
        <v>0</v>
      </c>
      <c r="AG58" s="124">
        <v>0</v>
      </c>
      <c r="AH58" s="213">
        <f t="shared" si="1"/>
        <v>0</v>
      </c>
      <c r="AI58" s="214">
        <f t="shared" si="0"/>
        <v>362227</v>
      </c>
    </row>
    <row r="59" spans="2:35" ht="62.4">
      <c r="B59" s="215">
        <v>780366</v>
      </c>
      <c r="C59" s="210">
        <v>55</v>
      </c>
      <c r="D59" s="218" t="s">
        <v>62</v>
      </c>
      <c r="E59" s="212">
        <v>3375486033</v>
      </c>
      <c r="F59" s="124">
        <v>0</v>
      </c>
      <c r="G59" s="350">
        <v>0</v>
      </c>
      <c r="H59" s="124"/>
      <c r="I59" s="124"/>
      <c r="J59" s="124">
        <v>0</v>
      </c>
      <c r="K59" s="124">
        <v>0</v>
      </c>
      <c r="L59" s="124">
        <v>0</v>
      </c>
      <c r="M59" s="124">
        <v>0</v>
      </c>
      <c r="N59" s="124">
        <v>0</v>
      </c>
      <c r="O59" s="124">
        <v>0</v>
      </c>
      <c r="P59" s="124"/>
      <c r="Q59" s="124"/>
      <c r="R59" s="124">
        <v>0</v>
      </c>
      <c r="S59" s="124">
        <v>0</v>
      </c>
      <c r="T59" s="124">
        <v>0</v>
      </c>
      <c r="U59" s="124">
        <v>0</v>
      </c>
      <c r="V59" s="124">
        <v>0</v>
      </c>
      <c r="W59" s="341">
        <v>0</v>
      </c>
      <c r="X59" s="38">
        <v>0</v>
      </c>
      <c r="Y59" s="124">
        <v>0</v>
      </c>
      <c r="Z59" s="124">
        <v>0</v>
      </c>
      <c r="AA59" s="124">
        <v>0</v>
      </c>
      <c r="AB59" s="124">
        <v>0</v>
      </c>
      <c r="AC59" s="124">
        <v>0</v>
      </c>
      <c r="AD59" s="124">
        <v>0</v>
      </c>
      <c r="AE59" s="124">
        <v>0</v>
      </c>
      <c r="AF59" s="124">
        <v>0</v>
      </c>
      <c r="AG59" s="124">
        <v>0</v>
      </c>
      <c r="AH59" s="213">
        <f t="shared" si="1"/>
        <v>0</v>
      </c>
      <c r="AI59" s="214">
        <f t="shared" si="0"/>
        <v>3375486033</v>
      </c>
    </row>
    <row r="60" spans="2:35" ht="78">
      <c r="B60" s="215">
        <v>780746</v>
      </c>
      <c r="C60" s="210">
        <v>56</v>
      </c>
      <c r="D60" s="219" t="s">
        <v>63</v>
      </c>
      <c r="E60" s="212">
        <v>134854447</v>
      </c>
      <c r="F60" s="124">
        <v>0</v>
      </c>
      <c r="G60" s="350">
        <v>0</v>
      </c>
      <c r="H60" s="124"/>
      <c r="I60" s="124"/>
      <c r="J60" s="124">
        <v>0</v>
      </c>
      <c r="K60" s="124">
        <v>0</v>
      </c>
      <c r="L60" s="124">
        <v>0</v>
      </c>
      <c r="M60" s="124">
        <v>0</v>
      </c>
      <c r="N60" s="124">
        <v>0</v>
      </c>
      <c r="O60" s="124">
        <v>0</v>
      </c>
      <c r="P60" s="124"/>
      <c r="Q60" s="124"/>
      <c r="R60" s="124">
        <v>0</v>
      </c>
      <c r="S60" s="124">
        <v>0</v>
      </c>
      <c r="T60" s="124">
        <v>0</v>
      </c>
      <c r="U60" s="124">
        <v>0</v>
      </c>
      <c r="V60" s="124">
        <v>0</v>
      </c>
      <c r="W60" s="341">
        <v>0</v>
      </c>
      <c r="X60" s="38">
        <v>0</v>
      </c>
      <c r="Y60" s="124">
        <v>0</v>
      </c>
      <c r="Z60" s="124">
        <v>0</v>
      </c>
      <c r="AA60" s="124">
        <v>0</v>
      </c>
      <c r="AB60" s="124">
        <v>0</v>
      </c>
      <c r="AC60" s="124">
        <v>0</v>
      </c>
      <c r="AD60" s="124">
        <v>0</v>
      </c>
      <c r="AE60" s="124">
        <v>0</v>
      </c>
      <c r="AF60" s="124">
        <v>0</v>
      </c>
      <c r="AG60" s="124">
        <v>0</v>
      </c>
      <c r="AH60" s="213">
        <f t="shared" si="1"/>
        <v>0</v>
      </c>
      <c r="AI60" s="214">
        <f t="shared" si="0"/>
        <v>134854447</v>
      </c>
    </row>
    <row r="61" spans="2:35" ht="46.8">
      <c r="B61" s="215">
        <v>780108</v>
      </c>
      <c r="C61" s="210">
        <v>57</v>
      </c>
      <c r="D61" s="217" t="s">
        <v>64</v>
      </c>
      <c r="E61" s="212">
        <v>513929168</v>
      </c>
      <c r="F61" s="124">
        <v>0</v>
      </c>
      <c r="G61" s="350">
        <v>0</v>
      </c>
      <c r="H61" s="124"/>
      <c r="I61" s="124"/>
      <c r="J61" s="124">
        <v>0</v>
      </c>
      <c r="K61" s="124">
        <v>0</v>
      </c>
      <c r="L61" s="124">
        <v>0</v>
      </c>
      <c r="M61" s="124">
        <v>0</v>
      </c>
      <c r="N61" s="124">
        <v>0</v>
      </c>
      <c r="O61" s="124">
        <v>1813307</v>
      </c>
      <c r="P61" s="124"/>
      <c r="Q61" s="124"/>
      <c r="R61" s="124">
        <v>0</v>
      </c>
      <c r="S61" s="124">
        <v>0</v>
      </c>
      <c r="T61" s="124">
        <v>0</v>
      </c>
      <c r="U61" s="124">
        <v>0</v>
      </c>
      <c r="V61" s="124">
        <v>0</v>
      </c>
      <c r="W61" s="341">
        <v>0</v>
      </c>
      <c r="X61" s="38">
        <v>0</v>
      </c>
      <c r="Y61" s="124">
        <v>0</v>
      </c>
      <c r="Z61" s="124">
        <v>0</v>
      </c>
      <c r="AA61" s="124">
        <v>0</v>
      </c>
      <c r="AB61" s="124">
        <v>0</v>
      </c>
      <c r="AC61" s="124">
        <v>0</v>
      </c>
      <c r="AD61" s="124">
        <v>0</v>
      </c>
      <c r="AE61" s="124">
        <v>-1813307</v>
      </c>
      <c r="AF61" s="124">
        <v>0</v>
      </c>
      <c r="AG61" s="124">
        <v>0</v>
      </c>
      <c r="AH61" s="213">
        <f t="shared" si="1"/>
        <v>0</v>
      </c>
      <c r="AI61" s="214">
        <f t="shared" si="0"/>
        <v>513929168</v>
      </c>
    </row>
    <row r="62" spans="2:35" ht="46.8">
      <c r="B62" s="215">
        <v>780109</v>
      </c>
      <c r="C62" s="210">
        <v>58</v>
      </c>
      <c r="D62" s="217" t="s">
        <v>65</v>
      </c>
      <c r="E62" s="212">
        <v>693757377</v>
      </c>
      <c r="F62" s="124">
        <v>0</v>
      </c>
      <c r="G62" s="350">
        <v>0</v>
      </c>
      <c r="H62" s="124"/>
      <c r="I62" s="124"/>
      <c r="J62" s="124">
        <v>0</v>
      </c>
      <c r="K62" s="124">
        <v>0</v>
      </c>
      <c r="L62" s="124">
        <v>0</v>
      </c>
      <c r="M62" s="124">
        <v>0</v>
      </c>
      <c r="N62" s="124">
        <v>0</v>
      </c>
      <c r="O62" s="124">
        <v>0</v>
      </c>
      <c r="P62" s="124"/>
      <c r="Q62" s="124"/>
      <c r="R62" s="124">
        <v>0</v>
      </c>
      <c r="S62" s="124">
        <v>0</v>
      </c>
      <c r="T62" s="124">
        <v>0</v>
      </c>
      <c r="U62" s="124">
        <v>0</v>
      </c>
      <c r="V62" s="124">
        <v>0</v>
      </c>
      <c r="W62" s="341">
        <v>0</v>
      </c>
      <c r="X62" s="38">
        <v>0</v>
      </c>
      <c r="Y62" s="124">
        <v>0</v>
      </c>
      <c r="Z62" s="124">
        <v>0</v>
      </c>
      <c r="AA62" s="124">
        <v>0</v>
      </c>
      <c r="AB62" s="124">
        <v>1724036</v>
      </c>
      <c r="AC62" s="124">
        <v>0</v>
      </c>
      <c r="AD62" s="124">
        <v>790437</v>
      </c>
      <c r="AE62" s="124">
        <v>0</v>
      </c>
      <c r="AF62" s="124">
        <v>0</v>
      </c>
      <c r="AG62" s="124">
        <v>0</v>
      </c>
      <c r="AH62" s="213">
        <f t="shared" si="1"/>
        <v>2514473</v>
      </c>
      <c r="AI62" s="214">
        <f t="shared" si="0"/>
        <v>696271850</v>
      </c>
    </row>
    <row r="63" spans="2:35" ht="46.8">
      <c r="B63" s="215">
        <v>780081</v>
      </c>
      <c r="C63" s="210">
        <v>59</v>
      </c>
      <c r="D63" s="217" t="s">
        <v>66</v>
      </c>
      <c r="E63" s="212">
        <v>149565442</v>
      </c>
      <c r="F63" s="124">
        <v>0</v>
      </c>
      <c r="G63" s="350">
        <v>0</v>
      </c>
      <c r="H63" s="124"/>
      <c r="I63" s="124"/>
      <c r="J63" s="124">
        <v>0</v>
      </c>
      <c r="K63" s="124">
        <v>0</v>
      </c>
      <c r="L63" s="124">
        <v>0</v>
      </c>
      <c r="M63" s="124">
        <v>0</v>
      </c>
      <c r="N63" s="124">
        <v>0</v>
      </c>
      <c r="O63" s="124">
        <v>0</v>
      </c>
      <c r="P63" s="124"/>
      <c r="Q63" s="124"/>
      <c r="R63" s="124">
        <v>0</v>
      </c>
      <c r="S63" s="124">
        <v>0</v>
      </c>
      <c r="T63" s="124">
        <v>0</v>
      </c>
      <c r="U63" s="124">
        <v>0</v>
      </c>
      <c r="V63" s="124">
        <v>0</v>
      </c>
      <c r="W63" s="341">
        <v>0</v>
      </c>
      <c r="X63" s="38">
        <v>0</v>
      </c>
      <c r="Y63" s="124">
        <v>0</v>
      </c>
      <c r="Z63" s="124">
        <v>0</v>
      </c>
      <c r="AA63" s="124">
        <v>0</v>
      </c>
      <c r="AB63" s="124">
        <v>0</v>
      </c>
      <c r="AC63" s="124">
        <v>869633</v>
      </c>
      <c r="AD63" s="124">
        <v>241308</v>
      </c>
      <c r="AE63" s="124">
        <v>0</v>
      </c>
      <c r="AF63" s="124">
        <v>0</v>
      </c>
      <c r="AG63" s="124">
        <v>0</v>
      </c>
      <c r="AH63" s="213">
        <f t="shared" si="1"/>
        <v>1110941</v>
      </c>
      <c r="AI63" s="214">
        <f t="shared" si="0"/>
        <v>150676383</v>
      </c>
    </row>
    <row r="64" spans="2:35" ht="46.8">
      <c r="B64" s="215">
        <v>780156</v>
      </c>
      <c r="C64" s="210">
        <v>60</v>
      </c>
      <c r="D64" s="217" t="s">
        <v>67</v>
      </c>
      <c r="E64" s="212">
        <v>99667468</v>
      </c>
      <c r="F64" s="124">
        <v>0</v>
      </c>
      <c r="G64" s="350">
        <v>0</v>
      </c>
      <c r="H64" s="124"/>
      <c r="I64" s="124"/>
      <c r="J64" s="124">
        <v>0</v>
      </c>
      <c r="K64" s="124">
        <v>0</v>
      </c>
      <c r="L64" s="124">
        <v>0</v>
      </c>
      <c r="M64" s="124">
        <v>0</v>
      </c>
      <c r="N64" s="124">
        <v>0</v>
      </c>
      <c r="O64" s="124">
        <v>0</v>
      </c>
      <c r="P64" s="124"/>
      <c r="Q64" s="124"/>
      <c r="R64" s="124">
        <v>0</v>
      </c>
      <c r="S64" s="124">
        <v>0</v>
      </c>
      <c r="T64" s="124">
        <v>0</v>
      </c>
      <c r="U64" s="124">
        <v>0</v>
      </c>
      <c r="V64" s="124">
        <v>0</v>
      </c>
      <c r="W64" s="341">
        <v>0</v>
      </c>
      <c r="X64" s="38">
        <v>0</v>
      </c>
      <c r="Y64" s="124">
        <v>0</v>
      </c>
      <c r="Z64" s="124">
        <v>0</v>
      </c>
      <c r="AA64" s="124">
        <v>0</v>
      </c>
      <c r="AB64" s="124">
        <v>0</v>
      </c>
      <c r="AC64" s="124">
        <v>0</v>
      </c>
      <c r="AD64" s="124">
        <v>0</v>
      </c>
      <c r="AE64" s="124">
        <v>0</v>
      </c>
      <c r="AF64" s="124">
        <v>0</v>
      </c>
      <c r="AG64" s="124">
        <v>0</v>
      </c>
      <c r="AH64" s="213">
        <f t="shared" si="1"/>
        <v>0</v>
      </c>
      <c r="AI64" s="214">
        <f t="shared" si="0"/>
        <v>99667468</v>
      </c>
    </row>
    <row r="65" spans="2:35" ht="46.8">
      <c r="B65" s="215">
        <v>780095</v>
      </c>
      <c r="C65" s="210">
        <v>61</v>
      </c>
      <c r="D65" s="217" t="s">
        <v>68</v>
      </c>
      <c r="E65" s="212">
        <v>258779787</v>
      </c>
      <c r="F65" s="124">
        <v>0</v>
      </c>
      <c r="G65" s="350">
        <v>0</v>
      </c>
      <c r="H65" s="124"/>
      <c r="I65" s="124"/>
      <c r="J65" s="124">
        <v>0</v>
      </c>
      <c r="K65" s="124">
        <v>0</v>
      </c>
      <c r="L65" s="124">
        <v>0</v>
      </c>
      <c r="M65" s="124">
        <v>0</v>
      </c>
      <c r="N65" s="124">
        <v>0</v>
      </c>
      <c r="O65" s="124">
        <v>0</v>
      </c>
      <c r="P65" s="124"/>
      <c r="Q65" s="124"/>
      <c r="R65" s="124">
        <v>0</v>
      </c>
      <c r="S65" s="124">
        <v>0</v>
      </c>
      <c r="T65" s="124">
        <v>0</v>
      </c>
      <c r="U65" s="124">
        <v>0</v>
      </c>
      <c r="V65" s="124">
        <v>0</v>
      </c>
      <c r="W65" s="341">
        <v>0</v>
      </c>
      <c r="X65" s="38">
        <v>0</v>
      </c>
      <c r="Y65" s="124">
        <v>0</v>
      </c>
      <c r="Z65" s="124">
        <v>0</v>
      </c>
      <c r="AA65" s="124">
        <v>0</v>
      </c>
      <c r="AB65" s="124">
        <v>0</v>
      </c>
      <c r="AC65" s="124">
        <v>0</v>
      </c>
      <c r="AD65" s="124">
        <v>0</v>
      </c>
      <c r="AE65" s="124">
        <v>0</v>
      </c>
      <c r="AF65" s="124">
        <v>0</v>
      </c>
      <c r="AG65" s="124">
        <v>0</v>
      </c>
      <c r="AH65" s="213">
        <f t="shared" si="1"/>
        <v>0</v>
      </c>
      <c r="AI65" s="214">
        <f t="shared" si="0"/>
        <v>258779787</v>
      </c>
    </row>
    <row r="66" spans="2:35" ht="46.8">
      <c r="B66" s="215">
        <v>780172</v>
      </c>
      <c r="C66" s="210">
        <v>62</v>
      </c>
      <c r="D66" s="217" t="s">
        <v>69</v>
      </c>
      <c r="E66" s="212">
        <v>15000715</v>
      </c>
      <c r="F66" s="124">
        <v>0</v>
      </c>
      <c r="G66" s="350">
        <v>0</v>
      </c>
      <c r="H66" s="124"/>
      <c r="I66" s="124"/>
      <c r="J66" s="124">
        <v>0</v>
      </c>
      <c r="K66" s="124">
        <v>0</v>
      </c>
      <c r="L66" s="124">
        <v>0</v>
      </c>
      <c r="M66" s="124">
        <v>0</v>
      </c>
      <c r="N66" s="124">
        <v>0</v>
      </c>
      <c r="O66" s="124">
        <v>0</v>
      </c>
      <c r="P66" s="124"/>
      <c r="Q66" s="124"/>
      <c r="R66" s="124">
        <v>0</v>
      </c>
      <c r="S66" s="124">
        <v>0</v>
      </c>
      <c r="T66" s="124">
        <v>0</v>
      </c>
      <c r="U66" s="124">
        <v>0</v>
      </c>
      <c r="V66" s="124">
        <v>0</v>
      </c>
      <c r="W66" s="341">
        <v>0</v>
      </c>
      <c r="X66" s="38">
        <v>0</v>
      </c>
      <c r="Y66" s="124">
        <v>0</v>
      </c>
      <c r="Z66" s="124">
        <v>0</v>
      </c>
      <c r="AA66" s="124">
        <v>0</v>
      </c>
      <c r="AB66" s="124">
        <v>0</v>
      </c>
      <c r="AC66" s="124">
        <v>0</v>
      </c>
      <c r="AD66" s="124">
        <v>0</v>
      </c>
      <c r="AE66" s="124">
        <v>0</v>
      </c>
      <c r="AF66" s="124">
        <v>0</v>
      </c>
      <c r="AG66" s="124">
        <v>0</v>
      </c>
      <c r="AH66" s="213">
        <f t="shared" si="1"/>
        <v>0</v>
      </c>
      <c r="AI66" s="214">
        <f t="shared" si="0"/>
        <v>15000715</v>
      </c>
    </row>
    <row r="67" spans="2:35" ht="46.8">
      <c r="B67" s="215">
        <v>780110</v>
      </c>
      <c r="C67" s="210">
        <v>63</v>
      </c>
      <c r="D67" s="217" t="s">
        <v>70</v>
      </c>
      <c r="E67" s="212">
        <v>763742668</v>
      </c>
      <c r="F67" s="124">
        <v>0</v>
      </c>
      <c r="G67" s="350">
        <v>0</v>
      </c>
      <c r="H67" s="124"/>
      <c r="I67" s="124"/>
      <c r="J67" s="124">
        <v>0</v>
      </c>
      <c r="K67" s="124">
        <v>0</v>
      </c>
      <c r="L67" s="124">
        <v>0</v>
      </c>
      <c r="M67" s="124">
        <v>0</v>
      </c>
      <c r="N67" s="124">
        <v>0</v>
      </c>
      <c r="O67" s="124">
        <v>0</v>
      </c>
      <c r="P67" s="124"/>
      <c r="Q67" s="124"/>
      <c r="R67" s="124">
        <v>0</v>
      </c>
      <c r="S67" s="124">
        <v>0</v>
      </c>
      <c r="T67" s="124">
        <v>0</v>
      </c>
      <c r="U67" s="124">
        <v>0</v>
      </c>
      <c r="V67" s="124">
        <v>2221745</v>
      </c>
      <c r="W67" s="341">
        <v>0</v>
      </c>
      <c r="X67" s="38">
        <v>0</v>
      </c>
      <c r="Y67" s="124">
        <v>2704698</v>
      </c>
      <c r="Z67" s="124">
        <v>0</v>
      </c>
      <c r="AA67" s="124">
        <v>0</v>
      </c>
      <c r="AB67" s="124">
        <v>0</v>
      </c>
      <c r="AC67" s="124">
        <v>0</v>
      </c>
      <c r="AD67" s="124">
        <v>0</v>
      </c>
      <c r="AE67" s="124">
        <v>139906</v>
      </c>
      <c r="AF67" s="124">
        <v>0</v>
      </c>
      <c r="AG67" s="124">
        <v>0</v>
      </c>
      <c r="AH67" s="213">
        <f t="shared" si="1"/>
        <v>5066349</v>
      </c>
      <c r="AI67" s="214">
        <f t="shared" si="0"/>
        <v>768809017</v>
      </c>
    </row>
    <row r="68" spans="2:35" ht="46.8">
      <c r="B68" s="215">
        <v>780113</v>
      </c>
      <c r="C68" s="210">
        <v>64</v>
      </c>
      <c r="D68" s="217" t="s">
        <v>71</v>
      </c>
      <c r="E68" s="212">
        <v>1133671817</v>
      </c>
      <c r="F68" s="124">
        <v>0</v>
      </c>
      <c r="G68" s="350">
        <v>0</v>
      </c>
      <c r="H68" s="124"/>
      <c r="I68" s="124"/>
      <c r="J68" s="124">
        <v>0</v>
      </c>
      <c r="K68" s="124">
        <v>0</v>
      </c>
      <c r="L68" s="124">
        <v>0</v>
      </c>
      <c r="M68" s="124">
        <v>0</v>
      </c>
      <c r="N68" s="124">
        <v>0</v>
      </c>
      <c r="O68" s="124">
        <v>0</v>
      </c>
      <c r="P68" s="124"/>
      <c r="Q68" s="124"/>
      <c r="R68" s="124">
        <v>0</v>
      </c>
      <c r="S68" s="124">
        <v>0</v>
      </c>
      <c r="T68" s="124">
        <v>0</v>
      </c>
      <c r="U68" s="124">
        <v>0</v>
      </c>
      <c r="V68" s="124">
        <v>0</v>
      </c>
      <c r="W68" s="341">
        <v>0</v>
      </c>
      <c r="X68" s="38">
        <v>0</v>
      </c>
      <c r="Y68" s="124">
        <v>0</v>
      </c>
      <c r="Z68" s="124">
        <v>0</v>
      </c>
      <c r="AA68" s="124">
        <v>0</v>
      </c>
      <c r="AB68" s="124">
        <v>-306123</v>
      </c>
      <c r="AC68" s="124">
        <v>5600071</v>
      </c>
      <c r="AD68" s="124">
        <v>0</v>
      </c>
      <c r="AE68" s="124">
        <v>-2579973</v>
      </c>
      <c r="AF68" s="124">
        <v>0</v>
      </c>
      <c r="AG68" s="124">
        <v>0</v>
      </c>
      <c r="AH68" s="213">
        <f t="shared" si="1"/>
        <v>2713975</v>
      </c>
      <c r="AI68" s="214">
        <f t="shared" si="0"/>
        <v>1136385792</v>
      </c>
    </row>
    <row r="69" spans="2:35" ht="62.4">
      <c r="B69" s="215">
        <v>780143</v>
      </c>
      <c r="C69" s="210">
        <v>65</v>
      </c>
      <c r="D69" s="217" t="s">
        <v>72</v>
      </c>
      <c r="E69" s="212">
        <v>38243863</v>
      </c>
      <c r="F69" s="124">
        <v>0</v>
      </c>
      <c r="G69" s="350">
        <v>0</v>
      </c>
      <c r="H69" s="124"/>
      <c r="I69" s="124"/>
      <c r="J69" s="124">
        <v>0</v>
      </c>
      <c r="K69" s="124">
        <v>0</v>
      </c>
      <c r="L69" s="124">
        <v>0</v>
      </c>
      <c r="M69" s="124">
        <v>0</v>
      </c>
      <c r="N69" s="124">
        <v>0</v>
      </c>
      <c r="O69" s="124">
        <v>0</v>
      </c>
      <c r="P69" s="124"/>
      <c r="Q69" s="124"/>
      <c r="R69" s="124">
        <v>0</v>
      </c>
      <c r="S69" s="124">
        <v>0</v>
      </c>
      <c r="T69" s="124">
        <v>0</v>
      </c>
      <c r="U69" s="124">
        <v>0</v>
      </c>
      <c r="V69" s="124">
        <v>0</v>
      </c>
      <c r="W69" s="341">
        <v>0</v>
      </c>
      <c r="X69" s="38">
        <v>0</v>
      </c>
      <c r="Y69" s="124">
        <v>0</v>
      </c>
      <c r="Z69" s="124">
        <v>0</v>
      </c>
      <c r="AA69" s="124">
        <v>0</v>
      </c>
      <c r="AB69" s="124">
        <v>0</v>
      </c>
      <c r="AC69" s="124">
        <v>0</v>
      </c>
      <c r="AD69" s="124">
        <v>0</v>
      </c>
      <c r="AE69" s="124">
        <v>0</v>
      </c>
      <c r="AF69" s="124">
        <v>0</v>
      </c>
      <c r="AG69" s="124">
        <v>0</v>
      </c>
      <c r="AH69" s="213">
        <f t="shared" si="1"/>
        <v>0</v>
      </c>
      <c r="AI69" s="214">
        <f t="shared" ref="AI69:AI132" si="2">E69+AH69</f>
        <v>38243863</v>
      </c>
    </row>
    <row r="70" spans="2:35" ht="62.4">
      <c r="B70" s="215">
        <v>780162</v>
      </c>
      <c r="C70" s="210">
        <v>66</v>
      </c>
      <c r="D70" s="217" t="s">
        <v>73</v>
      </c>
      <c r="E70" s="212">
        <v>77343852</v>
      </c>
      <c r="F70" s="124">
        <v>0</v>
      </c>
      <c r="G70" s="350">
        <v>0</v>
      </c>
      <c r="H70" s="124"/>
      <c r="I70" s="124"/>
      <c r="J70" s="124">
        <v>0</v>
      </c>
      <c r="K70" s="124">
        <v>0</v>
      </c>
      <c r="L70" s="124">
        <v>0</v>
      </c>
      <c r="M70" s="124">
        <v>0</v>
      </c>
      <c r="N70" s="124">
        <v>0</v>
      </c>
      <c r="O70" s="124">
        <v>0</v>
      </c>
      <c r="P70" s="124"/>
      <c r="Q70" s="124"/>
      <c r="R70" s="124">
        <v>0</v>
      </c>
      <c r="S70" s="124">
        <v>0</v>
      </c>
      <c r="T70" s="124">
        <v>0</v>
      </c>
      <c r="U70" s="124">
        <v>0</v>
      </c>
      <c r="V70" s="124">
        <v>0</v>
      </c>
      <c r="W70" s="341">
        <v>0</v>
      </c>
      <c r="X70" s="38">
        <v>0</v>
      </c>
      <c r="Y70" s="124">
        <v>0</v>
      </c>
      <c r="Z70" s="124">
        <v>0</v>
      </c>
      <c r="AA70" s="124">
        <v>0</v>
      </c>
      <c r="AB70" s="124">
        <v>0</v>
      </c>
      <c r="AC70" s="124">
        <v>0</v>
      </c>
      <c r="AD70" s="124">
        <v>0</v>
      </c>
      <c r="AE70" s="124">
        <v>0</v>
      </c>
      <c r="AF70" s="124">
        <v>0</v>
      </c>
      <c r="AG70" s="124">
        <v>0</v>
      </c>
      <c r="AH70" s="213">
        <f t="shared" ref="AH70:AH133" si="3">SUM(F70:AG70)</f>
        <v>0</v>
      </c>
      <c r="AI70" s="214">
        <f t="shared" si="2"/>
        <v>77343852</v>
      </c>
    </row>
    <row r="71" spans="2:35" ht="62.4">
      <c r="B71" s="215">
        <v>780158</v>
      </c>
      <c r="C71" s="210">
        <v>67</v>
      </c>
      <c r="D71" s="217" t="s">
        <v>74</v>
      </c>
      <c r="E71" s="212">
        <v>55948948</v>
      </c>
      <c r="F71" s="124">
        <v>0</v>
      </c>
      <c r="G71" s="350">
        <v>0</v>
      </c>
      <c r="H71" s="124"/>
      <c r="I71" s="124"/>
      <c r="J71" s="124">
        <v>0</v>
      </c>
      <c r="K71" s="124">
        <v>0</v>
      </c>
      <c r="L71" s="124">
        <v>0</v>
      </c>
      <c r="M71" s="124">
        <v>0</v>
      </c>
      <c r="N71" s="124">
        <v>0</v>
      </c>
      <c r="O71" s="124">
        <v>0</v>
      </c>
      <c r="P71" s="124"/>
      <c r="Q71" s="124"/>
      <c r="R71" s="124">
        <v>0</v>
      </c>
      <c r="S71" s="124">
        <v>0</v>
      </c>
      <c r="T71" s="124">
        <v>0</v>
      </c>
      <c r="U71" s="124">
        <v>0</v>
      </c>
      <c r="V71" s="124">
        <v>0</v>
      </c>
      <c r="W71" s="341">
        <v>0</v>
      </c>
      <c r="X71" s="38">
        <v>0</v>
      </c>
      <c r="Y71" s="124">
        <v>0</v>
      </c>
      <c r="Z71" s="124">
        <v>0</v>
      </c>
      <c r="AA71" s="124">
        <v>0</v>
      </c>
      <c r="AB71" s="124">
        <v>0</v>
      </c>
      <c r="AC71" s="124">
        <v>0</v>
      </c>
      <c r="AD71" s="124">
        <v>0</v>
      </c>
      <c r="AE71" s="124">
        <v>0</v>
      </c>
      <c r="AF71" s="124">
        <v>0</v>
      </c>
      <c r="AG71" s="124">
        <v>0</v>
      </c>
      <c r="AH71" s="213">
        <f t="shared" si="3"/>
        <v>0</v>
      </c>
      <c r="AI71" s="214">
        <f t="shared" si="2"/>
        <v>55948948</v>
      </c>
    </row>
    <row r="72" spans="2:35" ht="46.8">
      <c r="B72" s="215">
        <v>780170</v>
      </c>
      <c r="C72" s="210">
        <v>68</v>
      </c>
      <c r="D72" s="217" t="s">
        <v>75</v>
      </c>
      <c r="E72" s="212">
        <v>51909960</v>
      </c>
      <c r="F72" s="124">
        <v>0</v>
      </c>
      <c r="G72" s="350">
        <v>0</v>
      </c>
      <c r="H72" s="124"/>
      <c r="I72" s="124"/>
      <c r="J72" s="124">
        <v>0</v>
      </c>
      <c r="K72" s="124">
        <v>0</v>
      </c>
      <c r="L72" s="124">
        <v>0</v>
      </c>
      <c r="M72" s="124">
        <v>-3861087</v>
      </c>
      <c r="N72" s="124">
        <v>0</v>
      </c>
      <c r="O72" s="124">
        <v>10411765</v>
      </c>
      <c r="P72" s="124"/>
      <c r="Q72" s="124"/>
      <c r="R72" s="124">
        <v>0</v>
      </c>
      <c r="S72" s="124">
        <v>0</v>
      </c>
      <c r="T72" s="124">
        <v>0</v>
      </c>
      <c r="U72" s="124">
        <v>0</v>
      </c>
      <c r="V72" s="124">
        <v>0</v>
      </c>
      <c r="W72" s="341">
        <v>0</v>
      </c>
      <c r="X72" s="38">
        <v>0</v>
      </c>
      <c r="Y72" s="124">
        <v>0</v>
      </c>
      <c r="Z72" s="124">
        <v>0</v>
      </c>
      <c r="AA72" s="124">
        <v>0</v>
      </c>
      <c r="AB72" s="124">
        <v>0</v>
      </c>
      <c r="AC72" s="124">
        <v>0</v>
      </c>
      <c r="AD72" s="124">
        <v>0</v>
      </c>
      <c r="AE72" s="124">
        <v>0</v>
      </c>
      <c r="AF72" s="124">
        <v>0</v>
      </c>
      <c r="AG72" s="124">
        <v>663605</v>
      </c>
      <c r="AH72" s="213">
        <f t="shared" si="3"/>
        <v>7214283</v>
      </c>
      <c r="AI72" s="214">
        <f t="shared" si="2"/>
        <v>59124243</v>
      </c>
    </row>
    <row r="73" spans="2:35" ht="46.8">
      <c r="B73" s="215">
        <v>780104</v>
      </c>
      <c r="C73" s="210">
        <v>69</v>
      </c>
      <c r="D73" s="217" t="s">
        <v>76</v>
      </c>
      <c r="E73" s="212">
        <v>589982474</v>
      </c>
      <c r="F73" s="124">
        <v>0</v>
      </c>
      <c r="G73" s="350">
        <v>0</v>
      </c>
      <c r="H73" s="124"/>
      <c r="I73" s="124"/>
      <c r="J73" s="124">
        <v>0</v>
      </c>
      <c r="K73" s="124">
        <v>0</v>
      </c>
      <c r="L73" s="124">
        <v>0</v>
      </c>
      <c r="M73" s="124">
        <v>0</v>
      </c>
      <c r="N73" s="124">
        <v>0</v>
      </c>
      <c r="O73" s="124">
        <v>0</v>
      </c>
      <c r="P73" s="124"/>
      <c r="Q73" s="124"/>
      <c r="R73" s="124">
        <v>0</v>
      </c>
      <c r="S73" s="124">
        <v>0</v>
      </c>
      <c r="T73" s="124">
        <v>0</v>
      </c>
      <c r="U73" s="124">
        <v>1340052</v>
      </c>
      <c r="V73" s="124">
        <v>0</v>
      </c>
      <c r="W73" s="341">
        <v>0</v>
      </c>
      <c r="X73" s="38">
        <v>0</v>
      </c>
      <c r="Y73" s="124">
        <v>0</v>
      </c>
      <c r="Z73" s="124">
        <v>0</v>
      </c>
      <c r="AA73" s="124">
        <v>0</v>
      </c>
      <c r="AB73" s="124">
        <v>0</v>
      </c>
      <c r="AC73" s="124">
        <v>0</v>
      </c>
      <c r="AD73" s="124">
        <v>432532</v>
      </c>
      <c r="AE73" s="124">
        <v>0</v>
      </c>
      <c r="AF73" s="124">
        <v>0</v>
      </c>
      <c r="AG73" s="124">
        <v>0</v>
      </c>
      <c r="AH73" s="213">
        <f t="shared" si="3"/>
        <v>1772584</v>
      </c>
      <c r="AI73" s="214">
        <f t="shared" si="2"/>
        <v>591755058</v>
      </c>
    </row>
    <row r="74" spans="2:35" ht="46.8">
      <c r="B74" s="215">
        <v>780118</v>
      </c>
      <c r="C74" s="210">
        <v>70</v>
      </c>
      <c r="D74" s="217" t="s">
        <v>77</v>
      </c>
      <c r="E74" s="212">
        <v>759656428</v>
      </c>
      <c r="F74" s="124">
        <v>0</v>
      </c>
      <c r="G74" s="350">
        <v>0</v>
      </c>
      <c r="H74" s="124"/>
      <c r="I74" s="124"/>
      <c r="J74" s="124">
        <v>0</v>
      </c>
      <c r="K74" s="124">
        <v>0</v>
      </c>
      <c r="L74" s="124">
        <v>0</v>
      </c>
      <c r="M74" s="124">
        <v>0</v>
      </c>
      <c r="N74" s="124">
        <v>0</v>
      </c>
      <c r="O74" s="124">
        <v>0</v>
      </c>
      <c r="P74" s="124"/>
      <c r="Q74" s="124"/>
      <c r="R74" s="124">
        <v>0</v>
      </c>
      <c r="S74" s="124">
        <v>0</v>
      </c>
      <c r="T74" s="124">
        <v>0</v>
      </c>
      <c r="U74" s="124">
        <v>0</v>
      </c>
      <c r="V74" s="124">
        <v>0</v>
      </c>
      <c r="W74" s="341">
        <v>0</v>
      </c>
      <c r="X74" s="38">
        <v>0</v>
      </c>
      <c r="Y74" s="124">
        <v>0</v>
      </c>
      <c r="Z74" s="124">
        <v>0</v>
      </c>
      <c r="AA74" s="124">
        <v>0</v>
      </c>
      <c r="AB74" s="124">
        <v>0</v>
      </c>
      <c r="AC74" s="124">
        <v>0</v>
      </c>
      <c r="AD74" s="124">
        <v>0</v>
      </c>
      <c r="AE74" s="124">
        <v>261366</v>
      </c>
      <c r="AF74" s="124">
        <v>0</v>
      </c>
      <c r="AG74" s="124">
        <v>0</v>
      </c>
      <c r="AH74" s="213">
        <f t="shared" si="3"/>
        <v>261366</v>
      </c>
      <c r="AI74" s="214">
        <f t="shared" si="2"/>
        <v>759917794</v>
      </c>
    </row>
    <row r="75" spans="2:35" ht="46.8">
      <c r="B75" s="215">
        <v>780066</v>
      </c>
      <c r="C75" s="210">
        <v>71</v>
      </c>
      <c r="D75" s="217" t="s">
        <v>78</v>
      </c>
      <c r="E75" s="212">
        <v>524197744</v>
      </c>
      <c r="F75" s="124">
        <v>0</v>
      </c>
      <c r="G75" s="350">
        <v>0</v>
      </c>
      <c r="H75" s="124"/>
      <c r="I75" s="124"/>
      <c r="J75" s="124">
        <v>0</v>
      </c>
      <c r="K75" s="124">
        <v>0</v>
      </c>
      <c r="L75" s="124">
        <v>0</v>
      </c>
      <c r="M75" s="124">
        <v>0</v>
      </c>
      <c r="N75" s="124">
        <v>0</v>
      </c>
      <c r="O75" s="124">
        <v>0</v>
      </c>
      <c r="P75" s="124"/>
      <c r="Q75" s="124"/>
      <c r="R75" s="124">
        <v>0</v>
      </c>
      <c r="S75" s="124">
        <v>0</v>
      </c>
      <c r="T75" s="124">
        <v>0</v>
      </c>
      <c r="U75" s="124">
        <v>0</v>
      </c>
      <c r="V75" s="124">
        <v>0</v>
      </c>
      <c r="W75" s="341">
        <v>0</v>
      </c>
      <c r="X75" s="38">
        <v>0</v>
      </c>
      <c r="Y75" s="124">
        <v>0</v>
      </c>
      <c r="Z75" s="124">
        <v>0</v>
      </c>
      <c r="AA75" s="124">
        <v>0</v>
      </c>
      <c r="AB75" s="124">
        <v>0</v>
      </c>
      <c r="AC75" s="124">
        <v>0</v>
      </c>
      <c r="AD75" s="124">
        <v>0</v>
      </c>
      <c r="AE75" s="124">
        <v>0</v>
      </c>
      <c r="AF75" s="124">
        <v>0</v>
      </c>
      <c r="AG75" s="124">
        <v>0</v>
      </c>
      <c r="AH75" s="213">
        <f t="shared" si="3"/>
        <v>0</v>
      </c>
      <c r="AI75" s="214">
        <f t="shared" si="2"/>
        <v>524197744</v>
      </c>
    </row>
    <row r="76" spans="2:35" ht="46.8">
      <c r="B76" s="215">
        <v>780067</v>
      </c>
      <c r="C76" s="210">
        <v>72</v>
      </c>
      <c r="D76" s="217" t="s">
        <v>79</v>
      </c>
      <c r="E76" s="212">
        <v>358685761</v>
      </c>
      <c r="F76" s="124">
        <v>0</v>
      </c>
      <c r="G76" s="350">
        <v>0</v>
      </c>
      <c r="H76" s="124"/>
      <c r="I76" s="124"/>
      <c r="J76" s="124">
        <v>0</v>
      </c>
      <c r="K76" s="124">
        <v>0</v>
      </c>
      <c r="L76" s="124">
        <v>0</v>
      </c>
      <c r="M76" s="124">
        <v>0</v>
      </c>
      <c r="N76" s="124">
        <v>0</v>
      </c>
      <c r="O76" s="124">
        <v>0</v>
      </c>
      <c r="P76" s="124"/>
      <c r="Q76" s="124"/>
      <c r="R76" s="124">
        <v>0</v>
      </c>
      <c r="S76" s="124">
        <v>0</v>
      </c>
      <c r="T76" s="124">
        <v>0</v>
      </c>
      <c r="U76" s="124">
        <v>0</v>
      </c>
      <c r="V76" s="124">
        <v>0</v>
      </c>
      <c r="W76" s="341">
        <v>0</v>
      </c>
      <c r="X76" s="38">
        <v>0</v>
      </c>
      <c r="Y76" s="124">
        <v>0</v>
      </c>
      <c r="Z76" s="124">
        <v>0</v>
      </c>
      <c r="AA76" s="124">
        <v>0</v>
      </c>
      <c r="AB76" s="124">
        <v>0</v>
      </c>
      <c r="AC76" s="124">
        <v>1827600</v>
      </c>
      <c r="AD76" s="124">
        <v>290893</v>
      </c>
      <c r="AE76" s="124">
        <v>179061</v>
      </c>
      <c r="AF76" s="124">
        <v>0</v>
      </c>
      <c r="AG76" s="124">
        <v>0</v>
      </c>
      <c r="AH76" s="213">
        <f t="shared" si="3"/>
        <v>2297554</v>
      </c>
      <c r="AI76" s="214">
        <f t="shared" si="2"/>
        <v>360983315</v>
      </c>
    </row>
    <row r="77" spans="2:35" ht="46.8">
      <c r="B77" s="215">
        <v>780050</v>
      </c>
      <c r="C77" s="210">
        <v>73</v>
      </c>
      <c r="D77" s="217" t="s">
        <v>80</v>
      </c>
      <c r="E77" s="212">
        <v>488645193</v>
      </c>
      <c r="F77" s="124">
        <v>0</v>
      </c>
      <c r="G77" s="350">
        <v>0</v>
      </c>
      <c r="H77" s="124"/>
      <c r="I77" s="124"/>
      <c r="J77" s="124">
        <v>0</v>
      </c>
      <c r="K77" s="124">
        <v>0</v>
      </c>
      <c r="L77" s="124">
        <v>0</v>
      </c>
      <c r="M77" s="124">
        <v>0</v>
      </c>
      <c r="N77" s="124">
        <v>0</v>
      </c>
      <c r="O77" s="124">
        <v>0</v>
      </c>
      <c r="P77" s="124"/>
      <c r="Q77" s="124"/>
      <c r="R77" s="124">
        <v>0</v>
      </c>
      <c r="S77" s="124">
        <v>0</v>
      </c>
      <c r="T77" s="124">
        <v>0</v>
      </c>
      <c r="U77" s="124">
        <v>0</v>
      </c>
      <c r="V77" s="124">
        <v>0</v>
      </c>
      <c r="W77" s="341">
        <v>0</v>
      </c>
      <c r="X77" s="38">
        <v>0</v>
      </c>
      <c r="Y77" s="124">
        <v>0</v>
      </c>
      <c r="Z77" s="124">
        <v>0</v>
      </c>
      <c r="AA77" s="124">
        <v>0</v>
      </c>
      <c r="AB77" s="124">
        <v>0</v>
      </c>
      <c r="AC77" s="124">
        <v>0</v>
      </c>
      <c r="AD77" s="124">
        <v>368566</v>
      </c>
      <c r="AE77" s="124">
        <v>-636981</v>
      </c>
      <c r="AF77" s="124">
        <v>0</v>
      </c>
      <c r="AG77" s="124">
        <v>268415</v>
      </c>
      <c r="AH77" s="213">
        <f t="shared" si="3"/>
        <v>0</v>
      </c>
      <c r="AI77" s="214">
        <f t="shared" si="2"/>
        <v>488645193</v>
      </c>
    </row>
    <row r="78" spans="2:35" ht="46.8">
      <c r="B78" s="215">
        <v>780194</v>
      </c>
      <c r="C78" s="210">
        <v>74</v>
      </c>
      <c r="D78" s="217" t="s">
        <v>81</v>
      </c>
      <c r="E78" s="212">
        <v>950198684</v>
      </c>
      <c r="F78" s="124">
        <v>0</v>
      </c>
      <c r="G78" s="350">
        <v>0</v>
      </c>
      <c r="H78" s="124"/>
      <c r="I78" s="124"/>
      <c r="J78" s="124">
        <v>0</v>
      </c>
      <c r="K78" s="124">
        <v>0</v>
      </c>
      <c r="L78" s="124">
        <v>0</v>
      </c>
      <c r="M78" s="124">
        <v>12902004</v>
      </c>
      <c r="N78" s="124">
        <v>-5177264</v>
      </c>
      <c r="O78" s="124">
        <v>4826728</v>
      </c>
      <c r="P78" s="124"/>
      <c r="Q78" s="124"/>
      <c r="R78" s="124">
        <v>0</v>
      </c>
      <c r="S78" s="124">
        <v>3760069</v>
      </c>
      <c r="T78" s="124">
        <v>0</v>
      </c>
      <c r="U78" s="124">
        <v>0</v>
      </c>
      <c r="V78" s="124">
        <v>0</v>
      </c>
      <c r="W78" s="341">
        <v>0</v>
      </c>
      <c r="X78" s="38">
        <v>0</v>
      </c>
      <c r="Y78" s="124">
        <v>0</v>
      </c>
      <c r="Z78" s="124">
        <v>0</v>
      </c>
      <c r="AA78" s="124">
        <v>0</v>
      </c>
      <c r="AB78" s="124">
        <v>-539142</v>
      </c>
      <c r="AC78" s="124">
        <v>-4314332</v>
      </c>
      <c r="AD78" s="124">
        <v>-1390499</v>
      </c>
      <c r="AE78" s="124">
        <v>-2475141</v>
      </c>
      <c r="AF78" s="124">
        <v>0</v>
      </c>
      <c r="AG78" s="124">
        <v>1593663</v>
      </c>
      <c r="AH78" s="213">
        <f t="shared" si="3"/>
        <v>9186086</v>
      </c>
      <c r="AI78" s="214">
        <f t="shared" si="2"/>
        <v>959384770</v>
      </c>
    </row>
    <row r="79" spans="2:35" ht="46.8">
      <c r="B79" s="215">
        <v>780027</v>
      </c>
      <c r="C79" s="210">
        <v>75</v>
      </c>
      <c r="D79" s="217" t="s">
        <v>82</v>
      </c>
      <c r="E79" s="212">
        <v>270249760</v>
      </c>
      <c r="F79" s="124">
        <v>0</v>
      </c>
      <c r="G79" s="350">
        <v>0</v>
      </c>
      <c r="H79" s="124"/>
      <c r="I79" s="124"/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/>
      <c r="Q79" s="124"/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341">
        <v>0</v>
      </c>
      <c r="X79" s="38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213">
        <f t="shared" si="3"/>
        <v>0</v>
      </c>
      <c r="AI79" s="214">
        <f t="shared" si="2"/>
        <v>270249760</v>
      </c>
    </row>
    <row r="80" spans="2:35" ht="46.8">
      <c r="B80" s="215">
        <v>780086</v>
      </c>
      <c r="C80" s="210">
        <v>76</v>
      </c>
      <c r="D80" s="217" t="s">
        <v>83</v>
      </c>
      <c r="E80" s="212">
        <v>151344098</v>
      </c>
      <c r="F80" s="124">
        <v>0</v>
      </c>
      <c r="G80" s="350">
        <v>0</v>
      </c>
      <c r="H80" s="124"/>
      <c r="I80" s="124"/>
      <c r="J80" s="124">
        <v>0</v>
      </c>
      <c r="K80" s="124">
        <v>0</v>
      </c>
      <c r="L80" s="124">
        <v>0</v>
      </c>
      <c r="M80" s="124">
        <v>0</v>
      </c>
      <c r="N80" s="124">
        <v>0</v>
      </c>
      <c r="O80" s="124">
        <v>0</v>
      </c>
      <c r="P80" s="124"/>
      <c r="Q80" s="124"/>
      <c r="R80" s="124">
        <v>0</v>
      </c>
      <c r="S80" s="124">
        <v>0</v>
      </c>
      <c r="T80" s="124">
        <v>0</v>
      </c>
      <c r="U80" s="124">
        <v>0</v>
      </c>
      <c r="V80" s="124">
        <v>0</v>
      </c>
      <c r="W80" s="341">
        <v>0</v>
      </c>
      <c r="X80" s="38">
        <v>0</v>
      </c>
      <c r="Y80" s="124">
        <v>0</v>
      </c>
      <c r="Z80" s="124">
        <v>0</v>
      </c>
      <c r="AA80" s="124">
        <v>0</v>
      </c>
      <c r="AB80" s="124">
        <v>0</v>
      </c>
      <c r="AC80" s="124">
        <v>0</v>
      </c>
      <c r="AD80" s="124">
        <v>0</v>
      </c>
      <c r="AE80" s="124">
        <v>0</v>
      </c>
      <c r="AF80" s="124">
        <v>0</v>
      </c>
      <c r="AG80" s="124">
        <v>0</v>
      </c>
      <c r="AH80" s="213">
        <f t="shared" si="3"/>
        <v>0</v>
      </c>
      <c r="AI80" s="214">
        <f t="shared" si="2"/>
        <v>151344098</v>
      </c>
    </row>
    <row r="81" spans="2:35" ht="46.8">
      <c r="B81" s="215">
        <v>780020</v>
      </c>
      <c r="C81" s="210">
        <v>77</v>
      </c>
      <c r="D81" s="217" t="s">
        <v>84</v>
      </c>
      <c r="E81" s="212">
        <v>163605637</v>
      </c>
      <c r="F81" s="124">
        <v>0</v>
      </c>
      <c r="G81" s="350">
        <v>0</v>
      </c>
      <c r="H81" s="124"/>
      <c r="I81" s="124"/>
      <c r="J81" s="124">
        <v>0</v>
      </c>
      <c r="K81" s="124">
        <v>0</v>
      </c>
      <c r="L81" s="124">
        <v>0</v>
      </c>
      <c r="M81" s="124">
        <v>0</v>
      </c>
      <c r="N81" s="124">
        <v>0</v>
      </c>
      <c r="O81" s="124">
        <v>0</v>
      </c>
      <c r="P81" s="124"/>
      <c r="Q81" s="124"/>
      <c r="R81" s="124">
        <v>0</v>
      </c>
      <c r="S81" s="124">
        <v>0</v>
      </c>
      <c r="T81" s="124">
        <v>0</v>
      </c>
      <c r="U81" s="124">
        <v>0</v>
      </c>
      <c r="V81" s="124">
        <v>0</v>
      </c>
      <c r="W81" s="341">
        <v>0</v>
      </c>
      <c r="X81" s="38">
        <v>0</v>
      </c>
      <c r="Y81" s="124">
        <v>0</v>
      </c>
      <c r="Z81" s="124">
        <v>0</v>
      </c>
      <c r="AA81" s="124">
        <v>0</v>
      </c>
      <c r="AB81" s="124">
        <v>0</v>
      </c>
      <c r="AC81" s="124">
        <v>0</v>
      </c>
      <c r="AD81" s="124">
        <v>0</v>
      </c>
      <c r="AE81" s="124">
        <v>0</v>
      </c>
      <c r="AF81" s="124">
        <v>0</v>
      </c>
      <c r="AG81" s="124">
        <v>0</v>
      </c>
      <c r="AH81" s="213">
        <f t="shared" si="3"/>
        <v>0</v>
      </c>
      <c r="AI81" s="214">
        <f t="shared" si="2"/>
        <v>163605637</v>
      </c>
    </row>
    <row r="82" spans="2:35" ht="46.8">
      <c r="B82" s="215">
        <v>780026</v>
      </c>
      <c r="C82" s="210">
        <v>78</v>
      </c>
      <c r="D82" s="217" t="s">
        <v>85</v>
      </c>
      <c r="E82" s="212">
        <v>234477787</v>
      </c>
      <c r="F82" s="124">
        <v>0</v>
      </c>
      <c r="G82" s="350">
        <v>0</v>
      </c>
      <c r="H82" s="124"/>
      <c r="I82" s="124"/>
      <c r="J82" s="124">
        <v>0</v>
      </c>
      <c r="K82" s="124">
        <v>0</v>
      </c>
      <c r="L82" s="124">
        <v>0</v>
      </c>
      <c r="M82" s="124">
        <v>-3037279</v>
      </c>
      <c r="N82" s="124">
        <v>-11726</v>
      </c>
      <c r="O82" s="124">
        <v>11044634</v>
      </c>
      <c r="P82" s="124"/>
      <c r="Q82" s="124"/>
      <c r="R82" s="124">
        <v>0</v>
      </c>
      <c r="S82" s="124">
        <v>0</v>
      </c>
      <c r="T82" s="124">
        <v>0</v>
      </c>
      <c r="U82" s="124">
        <v>0</v>
      </c>
      <c r="V82" s="124">
        <v>0</v>
      </c>
      <c r="W82" s="341">
        <v>0</v>
      </c>
      <c r="X82" s="38">
        <v>0</v>
      </c>
      <c r="Y82" s="124">
        <v>0</v>
      </c>
      <c r="Z82" s="124">
        <v>0</v>
      </c>
      <c r="AA82" s="124">
        <v>0</v>
      </c>
      <c r="AB82" s="124">
        <v>0</v>
      </c>
      <c r="AC82" s="124">
        <v>0</v>
      </c>
      <c r="AD82" s="124">
        <v>0</v>
      </c>
      <c r="AE82" s="124">
        <v>0</v>
      </c>
      <c r="AF82" s="124">
        <v>0</v>
      </c>
      <c r="AG82" s="124">
        <v>0</v>
      </c>
      <c r="AH82" s="213">
        <f t="shared" si="3"/>
        <v>7995629</v>
      </c>
      <c r="AI82" s="214">
        <f t="shared" si="2"/>
        <v>242473416</v>
      </c>
    </row>
    <row r="83" spans="2:35" ht="46.8">
      <c r="B83" s="215">
        <v>780080</v>
      </c>
      <c r="C83" s="210">
        <v>79</v>
      </c>
      <c r="D83" s="217" t="s">
        <v>86</v>
      </c>
      <c r="E83" s="212">
        <v>813124737</v>
      </c>
      <c r="F83" s="124">
        <v>0</v>
      </c>
      <c r="G83" s="350">
        <v>0</v>
      </c>
      <c r="H83" s="124"/>
      <c r="I83" s="124"/>
      <c r="J83" s="124">
        <v>0</v>
      </c>
      <c r="K83" s="124">
        <v>0</v>
      </c>
      <c r="L83" s="124">
        <v>0</v>
      </c>
      <c r="M83" s="124">
        <v>0</v>
      </c>
      <c r="N83" s="124">
        <v>0</v>
      </c>
      <c r="O83" s="124">
        <v>7615</v>
      </c>
      <c r="P83" s="124"/>
      <c r="Q83" s="124"/>
      <c r="R83" s="124">
        <v>0</v>
      </c>
      <c r="S83" s="124">
        <v>0</v>
      </c>
      <c r="T83" s="124">
        <v>0</v>
      </c>
      <c r="U83" s="124">
        <v>0</v>
      </c>
      <c r="V83" s="124">
        <v>0</v>
      </c>
      <c r="W83" s="341">
        <v>0</v>
      </c>
      <c r="X83" s="38">
        <v>0</v>
      </c>
      <c r="Y83" s="124">
        <v>0</v>
      </c>
      <c r="Z83" s="124">
        <v>0</v>
      </c>
      <c r="AA83" s="124">
        <v>0</v>
      </c>
      <c r="AB83" s="124">
        <v>0</v>
      </c>
      <c r="AC83" s="124">
        <v>59397</v>
      </c>
      <c r="AD83" s="124">
        <v>-67012</v>
      </c>
      <c r="AE83" s="124">
        <v>0</v>
      </c>
      <c r="AF83" s="124">
        <v>0</v>
      </c>
      <c r="AG83" s="124">
        <v>0</v>
      </c>
      <c r="AH83" s="213">
        <f t="shared" si="3"/>
        <v>0</v>
      </c>
      <c r="AI83" s="214">
        <f t="shared" si="2"/>
        <v>813124737</v>
      </c>
    </row>
    <row r="84" spans="2:35" ht="46.8">
      <c r="B84" s="215">
        <v>780166</v>
      </c>
      <c r="C84" s="210">
        <v>80</v>
      </c>
      <c r="D84" s="217" t="s">
        <v>87</v>
      </c>
      <c r="E84" s="212">
        <v>349622405</v>
      </c>
      <c r="F84" s="124">
        <v>0</v>
      </c>
      <c r="G84" s="350">
        <v>0</v>
      </c>
      <c r="H84" s="124"/>
      <c r="I84" s="124"/>
      <c r="J84" s="124">
        <v>0</v>
      </c>
      <c r="K84" s="124">
        <v>0</v>
      </c>
      <c r="L84" s="124">
        <v>0</v>
      </c>
      <c r="M84" s="124">
        <v>0</v>
      </c>
      <c r="N84" s="124">
        <v>0</v>
      </c>
      <c r="O84" s="124">
        <v>0</v>
      </c>
      <c r="P84" s="124"/>
      <c r="Q84" s="124"/>
      <c r="R84" s="124">
        <v>0</v>
      </c>
      <c r="S84" s="124">
        <v>0</v>
      </c>
      <c r="T84" s="124">
        <v>0</v>
      </c>
      <c r="U84" s="124">
        <v>0</v>
      </c>
      <c r="V84" s="124">
        <v>0</v>
      </c>
      <c r="W84" s="341">
        <v>0</v>
      </c>
      <c r="X84" s="38">
        <v>0</v>
      </c>
      <c r="Y84" s="124">
        <v>0</v>
      </c>
      <c r="Z84" s="124">
        <v>0</v>
      </c>
      <c r="AA84" s="124">
        <v>0</v>
      </c>
      <c r="AB84" s="124">
        <v>0</v>
      </c>
      <c r="AC84" s="124">
        <v>0</v>
      </c>
      <c r="AD84" s="124">
        <v>0</v>
      </c>
      <c r="AE84" s="124">
        <v>0</v>
      </c>
      <c r="AF84" s="124">
        <v>0</v>
      </c>
      <c r="AG84" s="124">
        <v>0</v>
      </c>
      <c r="AH84" s="213">
        <f t="shared" si="3"/>
        <v>0</v>
      </c>
      <c r="AI84" s="214">
        <f t="shared" si="2"/>
        <v>349622405</v>
      </c>
    </row>
    <row r="85" spans="2:35" ht="46.8">
      <c r="B85" s="215">
        <v>780038</v>
      </c>
      <c r="C85" s="210">
        <v>81</v>
      </c>
      <c r="D85" s="217" t="s">
        <v>88</v>
      </c>
      <c r="E85" s="212">
        <v>279403785</v>
      </c>
      <c r="F85" s="124">
        <v>0</v>
      </c>
      <c r="G85" s="350">
        <v>0</v>
      </c>
      <c r="H85" s="124"/>
      <c r="I85" s="124"/>
      <c r="J85" s="124">
        <v>0</v>
      </c>
      <c r="K85" s="124">
        <v>0</v>
      </c>
      <c r="L85" s="124">
        <v>0</v>
      </c>
      <c r="M85" s="124">
        <v>0</v>
      </c>
      <c r="N85" s="124">
        <v>0</v>
      </c>
      <c r="O85" s="124">
        <v>0</v>
      </c>
      <c r="P85" s="124"/>
      <c r="Q85" s="124"/>
      <c r="R85" s="124">
        <v>0</v>
      </c>
      <c r="S85" s="124">
        <v>0</v>
      </c>
      <c r="T85" s="124">
        <v>0</v>
      </c>
      <c r="U85" s="124">
        <v>0</v>
      </c>
      <c r="V85" s="124">
        <v>0</v>
      </c>
      <c r="W85" s="341">
        <v>0</v>
      </c>
      <c r="X85" s="38">
        <v>0</v>
      </c>
      <c r="Y85" s="124">
        <v>0</v>
      </c>
      <c r="Z85" s="124">
        <v>0</v>
      </c>
      <c r="AA85" s="124">
        <v>0</v>
      </c>
      <c r="AB85" s="124">
        <v>0</v>
      </c>
      <c r="AC85" s="124">
        <v>0</v>
      </c>
      <c r="AD85" s="124">
        <v>0</v>
      </c>
      <c r="AE85" s="124">
        <v>0</v>
      </c>
      <c r="AF85" s="124">
        <v>0</v>
      </c>
      <c r="AG85" s="124">
        <v>0</v>
      </c>
      <c r="AH85" s="213">
        <f t="shared" si="3"/>
        <v>0</v>
      </c>
      <c r="AI85" s="214">
        <f t="shared" si="2"/>
        <v>279403785</v>
      </c>
    </row>
    <row r="86" spans="2:35" ht="62.4">
      <c r="B86" s="215">
        <v>780179</v>
      </c>
      <c r="C86" s="210">
        <v>82</v>
      </c>
      <c r="D86" s="217" t="s">
        <v>89</v>
      </c>
      <c r="E86" s="212">
        <v>73626190</v>
      </c>
      <c r="F86" s="124">
        <v>0</v>
      </c>
      <c r="G86" s="350">
        <v>0</v>
      </c>
      <c r="H86" s="124"/>
      <c r="I86" s="124"/>
      <c r="J86" s="124">
        <v>0</v>
      </c>
      <c r="K86" s="124">
        <v>0</v>
      </c>
      <c r="L86" s="124">
        <v>0</v>
      </c>
      <c r="M86" s="124">
        <v>0</v>
      </c>
      <c r="N86" s="124">
        <v>0</v>
      </c>
      <c r="O86" s="124">
        <v>0</v>
      </c>
      <c r="P86" s="124"/>
      <c r="Q86" s="124"/>
      <c r="R86" s="124">
        <v>0</v>
      </c>
      <c r="S86" s="124">
        <v>0</v>
      </c>
      <c r="T86" s="124">
        <v>0</v>
      </c>
      <c r="U86" s="124">
        <v>0</v>
      </c>
      <c r="V86" s="124">
        <v>0</v>
      </c>
      <c r="W86" s="341">
        <v>0</v>
      </c>
      <c r="X86" s="38">
        <v>0</v>
      </c>
      <c r="Y86" s="124">
        <v>0</v>
      </c>
      <c r="Z86" s="124">
        <v>0</v>
      </c>
      <c r="AA86" s="124">
        <v>0</v>
      </c>
      <c r="AB86" s="124">
        <v>0</v>
      </c>
      <c r="AC86" s="124">
        <v>0</v>
      </c>
      <c r="AD86" s="124">
        <v>0</v>
      </c>
      <c r="AE86" s="124">
        <v>0</v>
      </c>
      <c r="AF86" s="124">
        <v>0</v>
      </c>
      <c r="AG86" s="124">
        <v>0</v>
      </c>
      <c r="AH86" s="213">
        <f t="shared" si="3"/>
        <v>0</v>
      </c>
      <c r="AI86" s="214">
        <f t="shared" si="2"/>
        <v>73626190</v>
      </c>
    </row>
    <row r="87" spans="2:35" ht="46.8">
      <c r="B87" s="215">
        <v>780119</v>
      </c>
      <c r="C87" s="210">
        <v>83</v>
      </c>
      <c r="D87" s="217" t="s">
        <v>90</v>
      </c>
      <c r="E87" s="212">
        <v>982322948</v>
      </c>
      <c r="F87" s="124">
        <v>0</v>
      </c>
      <c r="G87" s="350">
        <v>0</v>
      </c>
      <c r="H87" s="124"/>
      <c r="I87" s="124"/>
      <c r="J87" s="124">
        <v>0</v>
      </c>
      <c r="K87" s="124">
        <v>0</v>
      </c>
      <c r="L87" s="124">
        <v>0</v>
      </c>
      <c r="M87" s="124">
        <v>0</v>
      </c>
      <c r="N87" s="124">
        <v>0</v>
      </c>
      <c r="O87" s="124">
        <v>0</v>
      </c>
      <c r="P87" s="124"/>
      <c r="Q87" s="124"/>
      <c r="R87" s="124">
        <v>0</v>
      </c>
      <c r="S87" s="124">
        <v>0</v>
      </c>
      <c r="T87" s="124">
        <v>0</v>
      </c>
      <c r="U87" s="124">
        <v>0</v>
      </c>
      <c r="V87" s="124">
        <v>0</v>
      </c>
      <c r="W87" s="341">
        <v>0</v>
      </c>
      <c r="X87" s="38">
        <v>0</v>
      </c>
      <c r="Y87" s="124">
        <v>1086790</v>
      </c>
      <c r="Z87" s="124">
        <v>0</v>
      </c>
      <c r="AA87" s="124">
        <v>0</v>
      </c>
      <c r="AB87" s="124">
        <v>0</v>
      </c>
      <c r="AC87" s="124">
        <v>0</v>
      </c>
      <c r="AD87" s="124">
        <v>440147</v>
      </c>
      <c r="AE87" s="124">
        <v>342361</v>
      </c>
      <c r="AF87" s="124">
        <v>0</v>
      </c>
      <c r="AG87" s="124">
        <v>0</v>
      </c>
      <c r="AH87" s="213">
        <f t="shared" si="3"/>
        <v>1869298</v>
      </c>
      <c r="AI87" s="214">
        <f t="shared" si="2"/>
        <v>984192246</v>
      </c>
    </row>
    <row r="88" spans="2:35" ht="46.8">
      <c r="B88" s="215">
        <v>780190</v>
      </c>
      <c r="C88" s="210">
        <v>84</v>
      </c>
      <c r="D88" s="217" t="s">
        <v>91</v>
      </c>
      <c r="E88" s="212">
        <v>152311839</v>
      </c>
      <c r="F88" s="124">
        <v>0</v>
      </c>
      <c r="G88" s="350">
        <v>0</v>
      </c>
      <c r="H88" s="124"/>
      <c r="I88" s="124"/>
      <c r="J88" s="124">
        <v>0</v>
      </c>
      <c r="K88" s="124">
        <v>0</v>
      </c>
      <c r="L88" s="124">
        <v>425766</v>
      </c>
      <c r="M88" s="124">
        <v>0</v>
      </c>
      <c r="N88" s="124">
        <v>0</v>
      </c>
      <c r="O88" s="124">
        <v>0</v>
      </c>
      <c r="P88" s="124"/>
      <c r="Q88" s="124"/>
      <c r="R88" s="124">
        <v>0</v>
      </c>
      <c r="S88" s="124">
        <v>0</v>
      </c>
      <c r="T88" s="124">
        <v>0</v>
      </c>
      <c r="U88" s="124">
        <v>0</v>
      </c>
      <c r="V88" s="124">
        <v>0</v>
      </c>
      <c r="W88" s="341">
        <v>0</v>
      </c>
      <c r="X88" s="38">
        <v>0</v>
      </c>
      <c r="Y88" s="124">
        <v>0</v>
      </c>
      <c r="Z88" s="124">
        <v>0</v>
      </c>
      <c r="AA88" s="124">
        <v>0</v>
      </c>
      <c r="AB88" s="124">
        <v>0</v>
      </c>
      <c r="AC88" s="124">
        <v>0</v>
      </c>
      <c r="AD88" s="124">
        <v>-54828</v>
      </c>
      <c r="AE88" s="124">
        <v>0</v>
      </c>
      <c r="AF88" s="124">
        <v>0</v>
      </c>
      <c r="AG88" s="124">
        <v>0</v>
      </c>
      <c r="AH88" s="213">
        <f t="shared" si="3"/>
        <v>370938</v>
      </c>
      <c r="AI88" s="214">
        <f t="shared" si="2"/>
        <v>152682777</v>
      </c>
    </row>
    <row r="89" spans="2:35" ht="46.8">
      <c r="B89" s="215">
        <v>780122</v>
      </c>
      <c r="C89" s="210">
        <v>85</v>
      </c>
      <c r="D89" s="217" t="s">
        <v>92</v>
      </c>
      <c r="E89" s="212">
        <v>1056269843</v>
      </c>
      <c r="F89" s="124">
        <v>0</v>
      </c>
      <c r="G89" s="350">
        <v>0</v>
      </c>
      <c r="H89" s="124"/>
      <c r="I89" s="124"/>
      <c r="J89" s="124">
        <v>0</v>
      </c>
      <c r="K89" s="124">
        <v>0</v>
      </c>
      <c r="L89" s="124">
        <v>0</v>
      </c>
      <c r="M89" s="124">
        <v>0</v>
      </c>
      <c r="N89" s="124">
        <v>0</v>
      </c>
      <c r="O89" s="124">
        <v>0</v>
      </c>
      <c r="P89" s="124"/>
      <c r="Q89" s="124"/>
      <c r="R89" s="124">
        <v>0</v>
      </c>
      <c r="S89" s="124">
        <v>0</v>
      </c>
      <c r="T89" s="124">
        <v>0</v>
      </c>
      <c r="U89" s="124">
        <v>0</v>
      </c>
      <c r="V89" s="124">
        <v>0</v>
      </c>
      <c r="W89" s="341">
        <v>0</v>
      </c>
      <c r="X89" s="38">
        <v>0</v>
      </c>
      <c r="Y89" s="124">
        <v>0</v>
      </c>
      <c r="Z89" s="124">
        <v>0</v>
      </c>
      <c r="AA89" s="124">
        <v>0</v>
      </c>
      <c r="AB89" s="124">
        <v>0</v>
      </c>
      <c r="AC89" s="124">
        <v>0</v>
      </c>
      <c r="AD89" s="124">
        <v>0</v>
      </c>
      <c r="AE89" s="124">
        <v>464302</v>
      </c>
      <c r="AF89" s="124">
        <v>0</v>
      </c>
      <c r="AG89" s="124">
        <v>0</v>
      </c>
      <c r="AH89" s="213">
        <f t="shared" si="3"/>
        <v>464302</v>
      </c>
      <c r="AI89" s="214">
        <f t="shared" si="2"/>
        <v>1056734145</v>
      </c>
    </row>
    <row r="90" spans="2:35" ht="46.8">
      <c r="B90" s="215">
        <v>780126</v>
      </c>
      <c r="C90" s="210">
        <v>86</v>
      </c>
      <c r="D90" s="217" t="s">
        <v>93</v>
      </c>
      <c r="E90" s="212">
        <v>979709024</v>
      </c>
      <c r="F90" s="124">
        <v>0</v>
      </c>
      <c r="G90" s="350">
        <v>0</v>
      </c>
      <c r="H90" s="124"/>
      <c r="I90" s="124"/>
      <c r="J90" s="124">
        <v>0</v>
      </c>
      <c r="K90" s="124">
        <v>0</v>
      </c>
      <c r="L90" s="124">
        <v>0</v>
      </c>
      <c r="M90" s="124">
        <v>0</v>
      </c>
      <c r="N90" s="124">
        <v>0</v>
      </c>
      <c r="O90" s="124">
        <v>0</v>
      </c>
      <c r="P90" s="124"/>
      <c r="Q90" s="124"/>
      <c r="R90" s="124">
        <v>3325831</v>
      </c>
      <c r="S90" s="124">
        <v>0</v>
      </c>
      <c r="T90" s="124">
        <v>0</v>
      </c>
      <c r="U90" s="124">
        <v>371677</v>
      </c>
      <c r="V90" s="124">
        <v>0</v>
      </c>
      <c r="W90" s="341">
        <v>0</v>
      </c>
      <c r="X90" s="38">
        <v>0</v>
      </c>
      <c r="Y90" s="124">
        <v>0</v>
      </c>
      <c r="Z90" s="124">
        <v>0</v>
      </c>
      <c r="AA90" s="124">
        <v>0</v>
      </c>
      <c r="AB90" s="124">
        <v>0</v>
      </c>
      <c r="AC90" s="124">
        <v>0</v>
      </c>
      <c r="AD90" s="124">
        <v>0</v>
      </c>
      <c r="AE90" s="124">
        <v>389807</v>
      </c>
      <c r="AF90" s="124">
        <v>0</v>
      </c>
      <c r="AG90" s="124">
        <v>0</v>
      </c>
      <c r="AH90" s="213">
        <f t="shared" si="3"/>
        <v>4087315</v>
      </c>
      <c r="AI90" s="214">
        <f t="shared" si="2"/>
        <v>983796339</v>
      </c>
    </row>
    <row r="91" spans="2:35" ht="46.8">
      <c r="B91" s="215">
        <v>780103</v>
      </c>
      <c r="C91" s="210">
        <v>87</v>
      </c>
      <c r="D91" s="217" t="s">
        <v>94</v>
      </c>
      <c r="E91" s="212">
        <v>1215765011</v>
      </c>
      <c r="F91" s="124">
        <v>0</v>
      </c>
      <c r="G91" s="350">
        <v>0</v>
      </c>
      <c r="H91" s="124"/>
      <c r="I91" s="124"/>
      <c r="J91" s="124">
        <v>0</v>
      </c>
      <c r="K91" s="124">
        <v>0</v>
      </c>
      <c r="L91" s="124">
        <v>0</v>
      </c>
      <c r="M91" s="124">
        <v>0</v>
      </c>
      <c r="N91" s="124">
        <v>0</v>
      </c>
      <c r="O91" s="124">
        <v>0</v>
      </c>
      <c r="P91" s="124"/>
      <c r="Q91" s="124"/>
      <c r="R91" s="124">
        <v>0</v>
      </c>
      <c r="S91" s="124">
        <v>0</v>
      </c>
      <c r="T91" s="124">
        <v>0</v>
      </c>
      <c r="U91" s="124">
        <v>0</v>
      </c>
      <c r="V91" s="124">
        <v>0</v>
      </c>
      <c r="W91" s="341">
        <v>0</v>
      </c>
      <c r="X91" s="38">
        <v>0</v>
      </c>
      <c r="Y91" s="124">
        <v>668205</v>
      </c>
      <c r="Z91" s="124">
        <v>0</v>
      </c>
      <c r="AA91" s="124">
        <v>0</v>
      </c>
      <c r="AB91" s="124">
        <v>0</v>
      </c>
      <c r="AC91" s="124">
        <v>0</v>
      </c>
      <c r="AD91" s="124">
        <v>0</v>
      </c>
      <c r="AE91" s="124">
        <v>0</v>
      </c>
      <c r="AF91" s="124">
        <v>0</v>
      </c>
      <c r="AG91" s="124">
        <v>0</v>
      </c>
      <c r="AH91" s="213">
        <f t="shared" si="3"/>
        <v>668205</v>
      </c>
      <c r="AI91" s="214">
        <f t="shared" si="2"/>
        <v>1216433216</v>
      </c>
    </row>
    <row r="92" spans="2:35" ht="46.8">
      <c r="B92" s="215">
        <v>780087</v>
      </c>
      <c r="C92" s="210">
        <v>88</v>
      </c>
      <c r="D92" s="217" t="s">
        <v>95</v>
      </c>
      <c r="E92" s="212">
        <v>356751038</v>
      </c>
      <c r="F92" s="124">
        <v>0</v>
      </c>
      <c r="G92" s="350">
        <v>0</v>
      </c>
      <c r="H92" s="124"/>
      <c r="I92" s="124"/>
      <c r="J92" s="124">
        <v>0</v>
      </c>
      <c r="K92" s="124">
        <v>0</v>
      </c>
      <c r="L92" s="124">
        <v>0</v>
      </c>
      <c r="M92" s="124">
        <v>-2163173</v>
      </c>
      <c r="N92" s="124">
        <v>83223</v>
      </c>
      <c r="O92" s="124">
        <v>7103261</v>
      </c>
      <c r="P92" s="124"/>
      <c r="Q92" s="124"/>
      <c r="R92" s="124">
        <v>0</v>
      </c>
      <c r="S92" s="124">
        <v>0</v>
      </c>
      <c r="T92" s="124">
        <v>0</v>
      </c>
      <c r="U92" s="124">
        <v>0</v>
      </c>
      <c r="V92" s="124">
        <v>0</v>
      </c>
      <c r="W92" s="341">
        <v>0</v>
      </c>
      <c r="X92" s="38">
        <v>0</v>
      </c>
      <c r="Y92" s="124">
        <v>0</v>
      </c>
      <c r="Z92" s="124">
        <v>0</v>
      </c>
      <c r="AA92" s="124">
        <v>0</v>
      </c>
      <c r="AB92" s="124">
        <v>0</v>
      </c>
      <c r="AC92" s="124">
        <v>0</v>
      </c>
      <c r="AD92" s="124">
        <v>0</v>
      </c>
      <c r="AE92" s="124">
        <v>0</v>
      </c>
      <c r="AF92" s="124">
        <v>0</v>
      </c>
      <c r="AG92" s="124">
        <v>0</v>
      </c>
      <c r="AH92" s="213">
        <f t="shared" si="3"/>
        <v>5023311</v>
      </c>
      <c r="AI92" s="214">
        <f t="shared" si="2"/>
        <v>361774349</v>
      </c>
    </row>
    <row r="93" spans="2:35" ht="46.8">
      <c r="B93" s="215">
        <v>780094</v>
      </c>
      <c r="C93" s="210">
        <v>89</v>
      </c>
      <c r="D93" s="217" t="s">
        <v>96</v>
      </c>
      <c r="E93" s="212">
        <v>405147828</v>
      </c>
      <c r="F93" s="124">
        <v>0</v>
      </c>
      <c r="G93" s="350">
        <v>0</v>
      </c>
      <c r="H93" s="124"/>
      <c r="I93" s="124"/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/>
      <c r="Q93" s="124"/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341">
        <v>0</v>
      </c>
      <c r="X93" s="38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213">
        <f t="shared" si="3"/>
        <v>0</v>
      </c>
      <c r="AI93" s="214">
        <f t="shared" si="2"/>
        <v>405147828</v>
      </c>
    </row>
    <row r="94" spans="2:35" ht="62.4">
      <c r="B94" s="215">
        <v>780189</v>
      </c>
      <c r="C94" s="210">
        <v>90</v>
      </c>
      <c r="D94" s="217" t="s">
        <v>97</v>
      </c>
      <c r="E94" s="212">
        <v>116055924</v>
      </c>
      <c r="F94" s="124">
        <v>0</v>
      </c>
      <c r="G94" s="350">
        <v>0</v>
      </c>
      <c r="H94" s="124"/>
      <c r="I94" s="124"/>
      <c r="J94" s="124">
        <v>0</v>
      </c>
      <c r="K94" s="124">
        <v>0</v>
      </c>
      <c r="L94" s="124">
        <v>0</v>
      </c>
      <c r="M94" s="124">
        <v>0</v>
      </c>
      <c r="N94" s="124">
        <v>0</v>
      </c>
      <c r="O94" s="124">
        <v>0</v>
      </c>
      <c r="P94" s="124"/>
      <c r="Q94" s="124"/>
      <c r="R94" s="124">
        <v>0</v>
      </c>
      <c r="S94" s="124">
        <v>0</v>
      </c>
      <c r="T94" s="124">
        <v>0</v>
      </c>
      <c r="U94" s="124">
        <v>0</v>
      </c>
      <c r="V94" s="124">
        <v>0</v>
      </c>
      <c r="W94" s="341">
        <v>0</v>
      </c>
      <c r="X94" s="38">
        <v>0</v>
      </c>
      <c r="Y94" s="124">
        <v>0</v>
      </c>
      <c r="Z94" s="124">
        <v>0</v>
      </c>
      <c r="AA94" s="124">
        <v>0</v>
      </c>
      <c r="AB94" s="124">
        <v>0</v>
      </c>
      <c r="AC94" s="124">
        <v>0</v>
      </c>
      <c r="AD94" s="124">
        <v>0</v>
      </c>
      <c r="AE94" s="124">
        <v>0</v>
      </c>
      <c r="AF94" s="124">
        <v>0</v>
      </c>
      <c r="AG94" s="124">
        <v>0</v>
      </c>
      <c r="AH94" s="213">
        <f t="shared" si="3"/>
        <v>0</v>
      </c>
      <c r="AI94" s="214">
        <f t="shared" si="2"/>
        <v>116055924</v>
      </c>
    </row>
    <row r="95" spans="2:35" ht="46.8">
      <c r="B95" s="215">
        <v>780148</v>
      </c>
      <c r="C95" s="210">
        <v>91</v>
      </c>
      <c r="D95" s="217" t="s">
        <v>98</v>
      </c>
      <c r="E95" s="212">
        <v>135398123</v>
      </c>
      <c r="F95" s="124">
        <v>0</v>
      </c>
      <c r="G95" s="350">
        <v>0</v>
      </c>
      <c r="H95" s="124"/>
      <c r="I95" s="124"/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/>
      <c r="Q95" s="124"/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341">
        <v>0</v>
      </c>
      <c r="X95" s="38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213">
        <f t="shared" si="3"/>
        <v>0</v>
      </c>
      <c r="AI95" s="214">
        <f t="shared" si="2"/>
        <v>135398123</v>
      </c>
    </row>
    <row r="96" spans="2:35" ht="46.8">
      <c r="B96" s="215">
        <v>780159</v>
      </c>
      <c r="C96" s="210">
        <v>92</v>
      </c>
      <c r="D96" s="217" t="s">
        <v>99</v>
      </c>
      <c r="E96" s="212">
        <v>94888300</v>
      </c>
      <c r="F96" s="124">
        <v>0</v>
      </c>
      <c r="G96" s="350">
        <v>0</v>
      </c>
      <c r="H96" s="124"/>
      <c r="I96" s="124"/>
      <c r="J96" s="124">
        <v>0</v>
      </c>
      <c r="K96" s="124">
        <v>0</v>
      </c>
      <c r="L96" s="124">
        <v>0</v>
      </c>
      <c r="M96" s="124">
        <v>0</v>
      </c>
      <c r="N96" s="124">
        <v>0</v>
      </c>
      <c r="O96" s="124">
        <v>0</v>
      </c>
      <c r="P96" s="124"/>
      <c r="Q96" s="124"/>
      <c r="R96" s="124">
        <v>0</v>
      </c>
      <c r="S96" s="124">
        <v>0</v>
      </c>
      <c r="T96" s="124">
        <v>0</v>
      </c>
      <c r="U96" s="124">
        <v>0</v>
      </c>
      <c r="V96" s="124">
        <v>0</v>
      </c>
      <c r="W96" s="341">
        <v>0</v>
      </c>
      <c r="X96" s="38">
        <v>0</v>
      </c>
      <c r="Y96" s="124">
        <v>0</v>
      </c>
      <c r="Z96" s="124">
        <v>0</v>
      </c>
      <c r="AA96" s="124">
        <v>0</v>
      </c>
      <c r="AB96" s="124">
        <v>0</v>
      </c>
      <c r="AC96" s="124">
        <v>0</v>
      </c>
      <c r="AD96" s="124">
        <v>0</v>
      </c>
      <c r="AE96" s="124">
        <v>0</v>
      </c>
      <c r="AF96" s="124">
        <v>0</v>
      </c>
      <c r="AG96" s="124">
        <v>0</v>
      </c>
      <c r="AH96" s="213">
        <f t="shared" si="3"/>
        <v>0</v>
      </c>
      <c r="AI96" s="214">
        <f t="shared" si="2"/>
        <v>94888300</v>
      </c>
    </row>
    <row r="97" spans="2:35" ht="46.8">
      <c r="B97" s="215">
        <v>780178</v>
      </c>
      <c r="C97" s="210">
        <v>93</v>
      </c>
      <c r="D97" s="217" t="s">
        <v>100</v>
      </c>
      <c r="E97" s="212">
        <v>81951997</v>
      </c>
      <c r="F97" s="124">
        <v>0</v>
      </c>
      <c r="G97" s="350">
        <v>0</v>
      </c>
      <c r="H97" s="124"/>
      <c r="I97" s="124"/>
      <c r="J97" s="124">
        <v>0</v>
      </c>
      <c r="K97" s="124">
        <v>0</v>
      </c>
      <c r="L97" s="124">
        <v>0</v>
      </c>
      <c r="M97" s="124">
        <v>0</v>
      </c>
      <c r="N97" s="124">
        <v>0</v>
      </c>
      <c r="O97" s="124">
        <v>0</v>
      </c>
      <c r="P97" s="124"/>
      <c r="Q97" s="124"/>
      <c r="R97" s="124">
        <v>0</v>
      </c>
      <c r="S97" s="124">
        <v>0</v>
      </c>
      <c r="T97" s="124">
        <v>0</v>
      </c>
      <c r="U97" s="124">
        <v>0</v>
      </c>
      <c r="V97" s="124">
        <v>0</v>
      </c>
      <c r="W97" s="341">
        <v>0</v>
      </c>
      <c r="X97" s="38">
        <v>0</v>
      </c>
      <c r="Y97" s="124">
        <v>0</v>
      </c>
      <c r="Z97" s="124">
        <v>0</v>
      </c>
      <c r="AA97" s="124">
        <v>0</v>
      </c>
      <c r="AB97" s="124">
        <v>0</v>
      </c>
      <c r="AC97" s="124">
        <v>0</v>
      </c>
      <c r="AD97" s="124">
        <v>0</v>
      </c>
      <c r="AE97" s="124">
        <v>0</v>
      </c>
      <c r="AF97" s="124">
        <v>0</v>
      </c>
      <c r="AG97" s="124">
        <v>0</v>
      </c>
      <c r="AH97" s="213">
        <f t="shared" si="3"/>
        <v>0</v>
      </c>
      <c r="AI97" s="214">
        <f t="shared" si="2"/>
        <v>81951997</v>
      </c>
    </row>
    <row r="98" spans="2:35" ht="46.8">
      <c r="B98" s="215">
        <v>780107</v>
      </c>
      <c r="C98" s="210">
        <v>94</v>
      </c>
      <c r="D98" s="217" t="s">
        <v>101</v>
      </c>
      <c r="E98" s="212">
        <v>827691203</v>
      </c>
      <c r="F98" s="124">
        <v>0</v>
      </c>
      <c r="G98" s="350">
        <v>0</v>
      </c>
      <c r="H98" s="124"/>
      <c r="I98" s="124"/>
      <c r="J98" s="124">
        <v>0</v>
      </c>
      <c r="K98" s="124">
        <v>0</v>
      </c>
      <c r="L98" s="124">
        <v>0</v>
      </c>
      <c r="M98" s="124">
        <v>0</v>
      </c>
      <c r="N98" s="124">
        <v>0</v>
      </c>
      <c r="O98" s="124">
        <v>0</v>
      </c>
      <c r="P98" s="124"/>
      <c r="Q98" s="124"/>
      <c r="R98" s="124">
        <v>0</v>
      </c>
      <c r="S98" s="124">
        <v>0</v>
      </c>
      <c r="T98" s="124">
        <v>0</v>
      </c>
      <c r="U98" s="124">
        <v>0</v>
      </c>
      <c r="V98" s="124">
        <v>0</v>
      </c>
      <c r="W98" s="341">
        <v>0</v>
      </c>
      <c r="X98" s="38">
        <v>0</v>
      </c>
      <c r="Y98" s="124">
        <v>0</v>
      </c>
      <c r="Z98" s="124">
        <v>0</v>
      </c>
      <c r="AA98" s="124">
        <v>0</v>
      </c>
      <c r="AB98" s="124">
        <v>0</v>
      </c>
      <c r="AC98" s="124">
        <v>3134902</v>
      </c>
      <c r="AD98" s="124">
        <v>-1020410</v>
      </c>
      <c r="AE98" s="124">
        <v>0</v>
      </c>
      <c r="AF98" s="124">
        <v>0</v>
      </c>
      <c r="AG98" s="124">
        <v>0</v>
      </c>
      <c r="AH98" s="213">
        <f t="shared" si="3"/>
        <v>2114492</v>
      </c>
      <c r="AI98" s="214">
        <f t="shared" si="2"/>
        <v>829805695</v>
      </c>
    </row>
    <row r="99" spans="2:35" ht="46.8">
      <c r="B99" s="215">
        <v>780114</v>
      </c>
      <c r="C99" s="210">
        <v>95</v>
      </c>
      <c r="D99" s="217" t="s">
        <v>102</v>
      </c>
      <c r="E99" s="212">
        <v>1076610571</v>
      </c>
      <c r="F99" s="124">
        <v>0</v>
      </c>
      <c r="G99" s="350">
        <v>0</v>
      </c>
      <c r="H99" s="124"/>
      <c r="I99" s="124"/>
      <c r="J99" s="124">
        <v>0</v>
      </c>
      <c r="K99" s="124">
        <v>0</v>
      </c>
      <c r="L99" s="124">
        <v>0</v>
      </c>
      <c r="M99" s="124">
        <v>0</v>
      </c>
      <c r="N99" s="124">
        <v>0</v>
      </c>
      <c r="O99" s="124">
        <v>0</v>
      </c>
      <c r="P99" s="124"/>
      <c r="Q99" s="124"/>
      <c r="R99" s="124">
        <v>0</v>
      </c>
      <c r="S99" s="124">
        <v>0</v>
      </c>
      <c r="T99" s="124">
        <v>0</v>
      </c>
      <c r="U99" s="124">
        <v>974456</v>
      </c>
      <c r="V99" s="124">
        <v>0</v>
      </c>
      <c r="W99" s="341">
        <v>0</v>
      </c>
      <c r="X99" s="38">
        <v>0</v>
      </c>
      <c r="Y99" s="124">
        <v>0</v>
      </c>
      <c r="Z99" s="124">
        <v>0</v>
      </c>
      <c r="AA99" s="124">
        <v>0</v>
      </c>
      <c r="AB99" s="124">
        <v>0</v>
      </c>
      <c r="AC99" s="124">
        <v>0</v>
      </c>
      <c r="AD99" s="124">
        <v>0</v>
      </c>
      <c r="AE99" s="124">
        <v>289904</v>
      </c>
      <c r="AF99" s="124">
        <v>0</v>
      </c>
      <c r="AG99" s="124">
        <v>0</v>
      </c>
      <c r="AH99" s="213">
        <f t="shared" si="3"/>
        <v>1264360</v>
      </c>
      <c r="AI99" s="214">
        <f t="shared" si="2"/>
        <v>1077874931</v>
      </c>
    </row>
    <row r="100" spans="2:35" ht="46.8">
      <c r="B100" s="215">
        <v>780123</v>
      </c>
      <c r="C100" s="210">
        <v>96</v>
      </c>
      <c r="D100" s="217" t="s">
        <v>103</v>
      </c>
      <c r="E100" s="212">
        <v>1025369433</v>
      </c>
      <c r="F100" s="124">
        <v>0</v>
      </c>
      <c r="G100" s="350">
        <v>0</v>
      </c>
      <c r="H100" s="124"/>
      <c r="I100" s="124"/>
      <c r="J100" s="124">
        <v>0</v>
      </c>
      <c r="K100" s="124">
        <v>0</v>
      </c>
      <c r="L100" s="124">
        <v>0</v>
      </c>
      <c r="M100" s="124">
        <v>0</v>
      </c>
      <c r="N100" s="124">
        <v>0</v>
      </c>
      <c r="O100" s="124">
        <v>0</v>
      </c>
      <c r="P100" s="124"/>
      <c r="Q100" s="124"/>
      <c r="R100" s="124">
        <v>0</v>
      </c>
      <c r="S100" s="124">
        <v>0</v>
      </c>
      <c r="T100" s="124">
        <v>0</v>
      </c>
      <c r="U100" s="124">
        <v>0</v>
      </c>
      <c r="V100" s="124">
        <v>0</v>
      </c>
      <c r="W100" s="341">
        <v>0</v>
      </c>
      <c r="X100" s="38">
        <v>0</v>
      </c>
      <c r="Y100" s="124">
        <v>0</v>
      </c>
      <c r="Z100" s="124">
        <v>0</v>
      </c>
      <c r="AA100" s="124">
        <v>0</v>
      </c>
      <c r="AB100" s="124">
        <v>0</v>
      </c>
      <c r="AC100" s="124">
        <v>0</v>
      </c>
      <c r="AD100" s="124">
        <v>0</v>
      </c>
      <c r="AE100" s="124">
        <v>0</v>
      </c>
      <c r="AF100" s="124">
        <v>0</v>
      </c>
      <c r="AG100" s="124">
        <v>0</v>
      </c>
      <c r="AH100" s="213">
        <f t="shared" si="3"/>
        <v>0</v>
      </c>
      <c r="AI100" s="214">
        <f t="shared" si="2"/>
        <v>1025369433</v>
      </c>
    </row>
    <row r="101" spans="2:35" ht="46.8">
      <c r="B101" s="215">
        <v>780164</v>
      </c>
      <c r="C101" s="210">
        <v>97</v>
      </c>
      <c r="D101" s="217" t="s">
        <v>104</v>
      </c>
      <c r="E101" s="212">
        <v>46464671</v>
      </c>
      <c r="F101" s="124">
        <v>0</v>
      </c>
      <c r="G101" s="350">
        <v>0</v>
      </c>
      <c r="H101" s="124"/>
      <c r="I101" s="124"/>
      <c r="J101" s="124">
        <v>0</v>
      </c>
      <c r="K101" s="124">
        <v>0</v>
      </c>
      <c r="L101" s="124">
        <v>0</v>
      </c>
      <c r="M101" s="124">
        <v>0</v>
      </c>
      <c r="N101" s="124">
        <v>0</v>
      </c>
      <c r="O101" s="124">
        <v>0</v>
      </c>
      <c r="P101" s="124"/>
      <c r="Q101" s="124"/>
      <c r="R101" s="124">
        <v>0</v>
      </c>
      <c r="S101" s="124">
        <v>0</v>
      </c>
      <c r="T101" s="124">
        <v>0</v>
      </c>
      <c r="U101" s="124">
        <v>0</v>
      </c>
      <c r="V101" s="124">
        <v>0</v>
      </c>
      <c r="W101" s="341">
        <v>0</v>
      </c>
      <c r="X101" s="38">
        <v>0</v>
      </c>
      <c r="Y101" s="124">
        <v>0</v>
      </c>
      <c r="Z101" s="124">
        <v>0</v>
      </c>
      <c r="AA101" s="124">
        <v>0</v>
      </c>
      <c r="AB101" s="124">
        <v>0</v>
      </c>
      <c r="AC101" s="124">
        <v>0</v>
      </c>
      <c r="AD101" s="124">
        <v>0</v>
      </c>
      <c r="AE101" s="124">
        <v>0</v>
      </c>
      <c r="AF101" s="124">
        <v>0</v>
      </c>
      <c r="AG101" s="124">
        <v>0</v>
      </c>
      <c r="AH101" s="213">
        <f t="shared" si="3"/>
        <v>0</v>
      </c>
      <c r="AI101" s="214">
        <f t="shared" si="2"/>
        <v>46464671</v>
      </c>
    </row>
    <row r="102" spans="2:35" ht="46.8">
      <c r="B102" s="215">
        <v>780165</v>
      </c>
      <c r="C102" s="210">
        <v>98</v>
      </c>
      <c r="D102" s="217" t="s">
        <v>105</v>
      </c>
      <c r="E102" s="212">
        <v>74126342</v>
      </c>
      <c r="F102" s="124">
        <v>0</v>
      </c>
      <c r="G102" s="350">
        <v>0</v>
      </c>
      <c r="H102" s="124"/>
      <c r="I102" s="124"/>
      <c r="J102" s="124">
        <v>0</v>
      </c>
      <c r="K102" s="124">
        <v>0</v>
      </c>
      <c r="L102" s="124">
        <v>0</v>
      </c>
      <c r="M102" s="124">
        <v>0</v>
      </c>
      <c r="N102" s="124">
        <v>0</v>
      </c>
      <c r="O102" s="124">
        <v>0</v>
      </c>
      <c r="P102" s="124"/>
      <c r="Q102" s="124"/>
      <c r="R102" s="124">
        <v>0</v>
      </c>
      <c r="S102" s="124">
        <v>0</v>
      </c>
      <c r="T102" s="124">
        <v>0</v>
      </c>
      <c r="U102" s="124">
        <v>0</v>
      </c>
      <c r="V102" s="124">
        <v>0</v>
      </c>
      <c r="W102" s="341">
        <v>0</v>
      </c>
      <c r="X102" s="38">
        <v>0</v>
      </c>
      <c r="Y102" s="124">
        <v>0</v>
      </c>
      <c r="Z102" s="124">
        <v>0</v>
      </c>
      <c r="AA102" s="124">
        <v>0</v>
      </c>
      <c r="AB102" s="124">
        <v>0</v>
      </c>
      <c r="AC102" s="124">
        <v>0</v>
      </c>
      <c r="AD102" s="124">
        <v>0</v>
      </c>
      <c r="AE102" s="124">
        <v>0</v>
      </c>
      <c r="AF102" s="124">
        <v>0</v>
      </c>
      <c r="AG102" s="124">
        <v>0</v>
      </c>
      <c r="AH102" s="213">
        <f t="shared" si="3"/>
        <v>0</v>
      </c>
      <c r="AI102" s="214">
        <f t="shared" si="2"/>
        <v>74126342</v>
      </c>
    </row>
    <row r="103" spans="2:35" ht="46.8">
      <c r="B103" s="215">
        <v>780138</v>
      </c>
      <c r="C103" s="210">
        <v>99</v>
      </c>
      <c r="D103" s="217" t="s">
        <v>106</v>
      </c>
      <c r="E103" s="212">
        <v>132261669</v>
      </c>
      <c r="F103" s="124">
        <v>0</v>
      </c>
      <c r="G103" s="350">
        <v>0</v>
      </c>
      <c r="H103" s="124"/>
      <c r="I103" s="124"/>
      <c r="J103" s="124">
        <v>0</v>
      </c>
      <c r="K103" s="124">
        <v>0</v>
      </c>
      <c r="L103" s="124">
        <v>0</v>
      </c>
      <c r="M103" s="124">
        <v>0</v>
      </c>
      <c r="N103" s="124">
        <v>0</v>
      </c>
      <c r="O103" s="124">
        <v>0</v>
      </c>
      <c r="P103" s="124"/>
      <c r="Q103" s="124"/>
      <c r="R103" s="124">
        <v>0</v>
      </c>
      <c r="S103" s="124">
        <v>0</v>
      </c>
      <c r="T103" s="124">
        <v>0</v>
      </c>
      <c r="U103" s="124">
        <v>0</v>
      </c>
      <c r="V103" s="124">
        <v>0</v>
      </c>
      <c r="W103" s="341">
        <v>0</v>
      </c>
      <c r="X103" s="38">
        <v>0</v>
      </c>
      <c r="Y103" s="124">
        <v>0</v>
      </c>
      <c r="Z103" s="124">
        <v>0</v>
      </c>
      <c r="AA103" s="124">
        <v>0</v>
      </c>
      <c r="AB103" s="124">
        <v>0</v>
      </c>
      <c r="AC103" s="124">
        <v>0</v>
      </c>
      <c r="AD103" s="124">
        <v>0</v>
      </c>
      <c r="AE103" s="124">
        <v>0</v>
      </c>
      <c r="AF103" s="124">
        <v>0</v>
      </c>
      <c r="AG103" s="124">
        <v>0</v>
      </c>
      <c r="AH103" s="213">
        <f t="shared" si="3"/>
        <v>0</v>
      </c>
      <c r="AI103" s="214">
        <f t="shared" si="2"/>
        <v>132261669</v>
      </c>
    </row>
    <row r="104" spans="2:35" ht="46.8">
      <c r="B104" s="215">
        <v>780160</v>
      </c>
      <c r="C104" s="210">
        <v>100</v>
      </c>
      <c r="D104" s="217" t="s">
        <v>107</v>
      </c>
      <c r="E104" s="212">
        <v>66690154</v>
      </c>
      <c r="F104" s="124">
        <v>0</v>
      </c>
      <c r="G104" s="350">
        <v>0</v>
      </c>
      <c r="H104" s="124"/>
      <c r="I104" s="124"/>
      <c r="J104" s="124">
        <v>0</v>
      </c>
      <c r="K104" s="124">
        <v>0</v>
      </c>
      <c r="L104" s="124">
        <v>0</v>
      </c>
      <c r="M104" s="124">
        <v>0</v>
      </c>
      <c r="N104" s="124">
        <v>0</v>
      </c>
      <c r="O104" s="124">
        <v>0</v>
      </c>
      <c r="P104" s="124"/>
      <c r="Q104" s="124"/>
      <c r="R104" s="124">
        <v>0</v>
      </c>
      <c r="S104" s="124">
        <v>0</v>
      </c>
      <c r="T104" s="124">
        <v>0</v>
      </c>
      <c r="U104" s="124">
        <v>0</v>
      </c>
      <c r="V104" s="124">
        <v>0</v>
      </c>
      <c r="W104" s="341">
        <v>0</v>
      </c>
      <c r="X104" s="38">
        <v>0</v>
      </c>
      <c r="Y104" s="124">
        <v>0</v>
      </c>
      <c r="Z104" s="124">
        <v>0</v>
      </c>
      <c r="AA104" s="124">
        <v>0</v>
      </c>
      <c r="AB104" s="124">
        <v>0</v>
      </c>
      <c r="AC104" s="124">
        <v>0</v>
      </c>
      <c r="AD104" s="124">
        <v>0</v>
      </c>
      <c r="AE104" s="124">
        <v>0</v>
      </c>
      <c r="AF104" s="124">
        <v>0</v>
      </c>
      <c r="AG104" s="124">
        <v>0</v>
      </c>
      <c r="AH104" s="213">
        <f t="shared" si="3"/>
        <v>0</v>
      </c>
      <c r="AI104" s="214">
        <f t="shared" si="2"/>
        <v>66690154</v>
      </c>
    </row>
    <row r="105" spans="2:35" ht="46.8">
      <c r="B105" s="215">
        <v>780184</v>
      </c>
      <c r="C105" s="210">
        <v>101</v>
      </c>
      <c r="D105" s="217" t="s">
        <v>108</v>
      </c>
      <c r="E105" s="212">
        <v>655126365</v>
      </c>
      <c r="F105" s="124">
        <v>0</v>
      </c>
      <c r="G105" s="350">
        <v>0</v>
      </c>
      <c r="H105" s="124"/>
      <c r="I105" s="124"/>
      <c r="J105" s="124">
        <v>0</v>
      </c>
      <c r="K105" s="124">
        <v>0</v>
      </c>
      <c r="L105" s="124">
        <v>0</v>
      </c>
      <c r="M105" s="124">
        <v>0</v>
      </c>
      <c r="N105" s="124">
        <v>0</v>
      </c>
      <c r="O105" s="124">
        <v>0</v>
      </c>
      <c r="P105" s="124"/>
      <c r="Q105" s="124"/>
      <c r="R105" s="124">
        <v>0</v>
      </c>
      <c r="S105" s="124">
        <v>0</v>
      </c>
      <c r="T105" s="124">
        <v>0</v>
      </c>
      <c r="U105" s="124">
        <v>0</v>
      </c>
      <c r="V105" s="124">
        <v>0</v>
      </c>
      <c r="W105" s="341">
        <v>0</v>
      </c>
      <c r="X105" s="38">
        <v>0</v>
      </c>
      <c r="Y105" s="124">
        <v>0</v>
      </c>
      <c r="Z105" s="124">
        <v>0</v>
      </c>
      <c r="AA105" s="124">
        <v>0</v>
      </c>
      <c r="AB105" s="124">
        <v>0</v>
      </c>
      <c r="AC105" s="124">
        <v>0</v>
      </c>
      <c r="AD105" s="124">
        <v>0</v>
      </c>
      <c r="AE105" s="124">
        <v>0</v>
      </c>
      <c r="AF105" s="124">
        <v>24543</v>
      </c>
      <c r="AG105" s="124">
        <v>0</v>
      </c>
      <c r="AH105" s="213">
        <f t="shared" si="3"/>
        <v>24543</v>
      </c>
      <c r="AI105" s="214">
        <f t="shared" si="2"/>
        <v>655150908</v>
      </c>
    </row>
    <row r="106" spans="2:35" ht="46.8">
      <c r="B106" s="215">
        <v>780176</v>
      </c>
      <c r="C106" s="210">
        <v>102</v>
      </c>
      <c r="D106" s="217" t="s">
        <v>109</v>
      </c>
      <c r="E106" s="212">
        <v>36255718</v>
      </c>
      <c r="F106" s="124">
        <v>0</v>
      </c>
      <c r="G106" s="350">
        <v>0</v>
      </c>
      <c r="H106" s="124"/>
      <c r="I106" s="124"/>
      <c r="J106" s="124">
        <v>0</v>
      </c>
      <c r="K106" s="124">
        <v>0</v>
      </c>
      <c r="L106" s="124">
        <v>0</v>
      </c>
      <c r="M106" s="124">
        <v>0</v>
      </c>
      <c r="N106" s="124">
        <v>0</v>
      </c>
      <c r="O106" s="124">
        <v>0</v>
      </c>
      <c r="P106" s="124"/>
      <c r="Q106" s="124"/>
      <c r="R106" s="124">
        <v>0</v>
      </c>
      <c r="S106" s="124">
        <v>0</v>
      </c>
      <c r="T106" s="124">
        <v>0</v>
      </c>
      <c r="U106" s="124">
        <v>0</v>
      </c>
      <c r="V106" s="124">
        <v>0</v>
      </c>
      <c r="W106" s="341">
        <v>0</v>
      </c>
      <c r="X106" s="38">
        <v>0</v>
      </c>
      <c r="Y106" s="124">
        <v>0</v>
      </c>
      <c r="Z106" s="124">
        <v>0</v>
      </c>
      <c r="AA106" s="124">
        <v>0</v>
      </c>
      <c r="AB106" s="124">
        <v>0</v>
      </c>
      <c r="AC106" s="124">
        <v>0</v>
      </c>
      <c r="AD106" s="124">
        <v>0</v>
      </c>
      <c r="AE106" s="124">
        <v>0</v>
      </c>
      <c r="AF106" s="124">
        <v>0</v>
      </c>
      <c r="AG106" s="124">
        <v>0</v>
      </c>
      <c r="AH106" s="213">
        <f t="shared" si="3"/>
        <v>0</v>
      </c>
      <c r="AI106" s="214">
        <f t="shared" si="2"/>
        <v>36255718</v>
      </c>
    </row>
    <row r="107" spans="2:35" ht="46.8">
      <c r="B107" s="215">
        <v>780215</v>
      </c>
      <c r="C107" s="210">
        <v>103</v>
      </c>
      <c r="D107" s="217" t="s">
        <v>110</v>
      </c>
      <c r="E107" s="212">
        <v>159597875</v>
      </c>
      <c r="F107" s="124">
        <v>0</v>
      </c>
      <c r="G107" s="350">
        <v>0</v>
      </c>
      <c r="H107" s="124"/>
      <c r="I107" s="124"/>
      <c r="J107" s="124">
        <v>0</v>
      </c>
      <c r="K107" s="124">
        <v>0</v>
      </c>
      <c r="L107" s="124">
        <v>0</v>
      </c>
      <c r="M107" s="124">
        <v>0</v>
      </c>
      <c r="N107" s="124">
        <v>0</v>
      </c>
      <c r="O107" s="124">
        <v>0</v>
      </c>
      <c r="P107" s="124"/>
      <c r="Q107" s="124"/>
      <c r="R107" s="124">
        <v>0</v>
      </c>
      <c r="S107" s="124">
        <v>0</v>
      </c>
      <c r="T107" s="124">
        <v>0</v>
      </c>
      <c r="U107" s="124">
        <v>0</v>
      </c>
      <c r="V107" s="124">
        <v>0</v>
      </c>
      <c r="W107" s="341">
        <v>0</v>
      </c>
      <c r="X107" s="38">
        <v>0</v>
      </c>
      <c r="Y107" s="124">
        <v>0</v>
      </c>
      <c r="Z107" s="124">
        <v>0</v>
      </c>
      <c r="AA107" s="124">
        <v>0</v>
      </c>
      <c r="AB107" s="124">
        <v>0</v>
      </c>
      <c r="AC107" s="124">
        <v>0</v>
      </c>
      <c r="AD107" s="124">
        <v>130978</v>
      </c>
      <c r="AE107" s="124">
        <v>0</v>
      </c>
      <c r="AF107" s="124">
        <v>0</v>
      </c>
      <c r="AG107" s="124">
        <v>0</v>
      </c>
      <c r="AH107" s="213">
        <f t="shared" si="3"/>
        <v>130978</v>
      </c>
      <c r="AI107" s="214">
        <f t="shared" si="2"/>
        <v>159728853</v>
      </c>
    </row>
    <row r="108" spans="2:35" ht="46.8">
      <c r="B108" s="215">
        <v>780059</v>
      </c>
      <c r="C108" s="210">
        <v>104</v>
      </c>
      <c r="D108" s="217" t="s">
        <v>111</v>
      </c>
      <c r="E108" s="212">
        <v>756410579</v>
      </c>
      <c r="F108" s="124">
        <v>0</v>
      </c>
      <c r="G108" s="350">
        <v>0</v>
      </c>
      <c r="H108" s="124"/>
      <c r="I108" s="124"/>
      <c r="J108" s="124">
        <v>0</v>
      </c>
      <c r="K108" s="124">
        <v>0</v>
      </c>
      <c r="L108" s="124">
        <v>0</v>
      </c>
      <c r="M108" s="124">
        <v>0</v>
      </c>
      <c r="N108" s="124">
        <v>0</v>
      </c>
      <c r="O108" s="124">
        <v>0</v>
      </c>
      <c r="P108" s="124"/>
      <c r="Q108" s="124"/>
      <c r="R108" s="124">
        <v>0</v>
      </c>
      <c r="S108" s="124">
        <v>0</v>
      </c>
      <c r="T108" s="124">
        <v>0</v>
      </c>
      <c r="U108" s="124">
        <v>0</v>
      </c>
      <c r="V108" s="124">
        <v>0</v>
      </c>
      <c r="W108" s="341">
        <v>0</v>
      </c>
      <c r="X108" s="38">
        <v>0</v>
      </c>
      <c r="Y108" s="124">
        <v>0</v>
      </c>
      <c r="Z108" s="124">
        <v>0</v>
      </c>
      <c r="AA108" s="124">
        <v>0</v>
      </c>
      <c r="AB108" s="124">
        <v>0</v>
      </c>
      <c r="AC108" s="124">
        <v>0</v>
      </c>
      <c r="AD108" s="124">
        <v>887909</v>
      </c>
      <c r="AE108" s="124">
        <v>227439</v>
      </c>
      <c r="AF108" s="124">
        <v>0</v>
      </c>
      <c r="AG108" s="124">
        <v>0</v>
      </c>
      <c r="AH108" s="213">
        <f t="shared" si="3"/>
        <v>1115348</v>
      </c>
      <c r="AI108" s="214">
        <f t="shared" si="2"/>
        <v>757525927</v>
      </c>
    </row>
    <row r="109" spans="2:35" ht="46.8">
      <c r="B109" s="215">
        <v>780060</v>
      </c>
      <c r="C109" s="210">
        <v>105</v>
      </c>
      <c r="D109" s="217" t="s">
        <v>112</v>
      </c>
      <c r="E109" s="212">
        <v>241816157</v>
      </c>
      <c r="F109" s="124">
        <v>0</v>
      </c>
      <c r="G109" s="350">
        <v>0</v>
      </c>
      <c r="H109" s="124"/>
      <c r="I109" s="124"/>
      <c r="J109" s="124">
        <v>0</v>
      </c>
      <c r="K109" s="124">
        <v>0</v>
      </c>
      <c r="L109" s="124">
        <v>0</v>
      </c>
      <c r="M109" s="124">
        <v>0</v>
      </c>
      <c r="N109" s="124">
        <v>0</v>
      </c>
      <c r="O109" s="124">
        <v>1880905</v>
      </c>
      <c r="P109" s="124"/>
      <c r="Q109" s="124"/>
      <c r="R109" s="124">
        <v>0</v>
      </c>
      <c r="S109" s="124">
        <v>0</v>
      </c>
      <c r="T109" s="124">
        <v>0</v>
      </c>
      <c r="U109" s="124">
        <v>0</v>
      </c>
      <c r="V109" s="124">
        <v>0</v>
      </c>
      <c r="W109" s="341">
        <v>0</v>
      </c>
      <c r="X109" s="38">
        <v>0</v>
      </c>
      <c r="Y109" s="124">
        <v>0</v>
      </c>
      <c r="Z109" s="124">
        <v>0</v>
      </c>
      <c r="AA109" s="124">
        <v>0</v>
      </c>
      <c r="AB109" s="124">
        <v>-117271</v>
      </c>
      <c r="AC109" s="124">
        <v>-1480356</v>
      </c>
      <c r="AD109" s="124">
        <v>-283278</v>
      </c>
      <c r="AE109" s="124">
        <v>0</v>
      </c>
      <c r="AF109" s="124">
        <v>0</v>
      </c>
      <c r="AG109" s="124">
        <v>0</v>
      </c>
      <c r="AH109" s="213">
        <f t="shared" si="3"/>
        <v>0</v>
      </c>
      <c r="AI109" s="214">
        <f t="shared" si="2"/>
        <v>241816157</v>
      </c>
    </row>
    <row r="110" spans="2:35" ht="46.8">
      <c r="B110" s="215">
        <v>780065</v>
      </c>
      <c r="C110" s="210">
        <v>106</v>
      </c>
      <c r="D110" s="217" t="s">
        <v>113</v>
      </c>
      <c r="E110" s="212">
        <v>461831961</v>
      </c>
      <c r="F110" s="124">
        <v>0</v>
      </c>
      <c r="G110" s="350">
        <v>0</v>
      </c>
      <c r="H110" s="124"/>
      <c r="I110" s="124"/>
      <c r="J110" s="124">
        <v>0</v>
      </c>
      <c r="K110" s="124">
        <v>0</v>
      </c>
      <c r="L110" s="124">
        <v>0</v>
      </c>
      <c r="M110" s="124">
        <v>0</v>
      </c>
      <c r="N110" s="124">
        <v>0</v>
      </c>
      <c r="O110" s="124">
        <v>0</v>
      </c>
      <c r="P110" s="124"/>
      <c r="Q110" s="124"/>
      <c r="R110" s="124">
        <v>0</v>
      </c>
      <c r="S110" s="124">
        <v>0</v>
      </c>
      <c r="T110" s="124">
        <v>0</v>
      </c>
      <c r="U110" s="124">
        <v>-411470</v>
      </c>
      <c r="V110" s="124">
        <v>0</v>
      </c>
      <c r="W110" s="341">
        <v>0</v>
      </c>
      <c r="X110" s="38">
        <v>0</v>
      </c>
      <c r="Y110" s="124">
        <v>0</v>
      </c>
      <c r="Z110" s="124">
        <v>0</v>
      </c>
      <c r="AA110" s="124">
        <v>0</v>
      </c>
      <c r="AB110" s="124">
        <v>0</v>
      </c>
      <c r="AC110" s="124">
        <v>0</v>
      </c>
      <c r="AD110" s="124">
        <v>274140</v>
      </c>
      <c r="AE110" s="124">
        <v>213617</v>
      </c>
      <c r="AF110" s="124">
        <v>0</v>
      </c>
      <c r="AG110" s="124">
        <v>0</v>
      </c>
      <c r="AH110" s="213">
        <f t="shared" si="3"/>
        <v>76287</v>
      </c>
      <c r="AI110" s="214">
        <f t="shared" si="2"/>
        <v>461908248</v>
      </c>
    </row>
    <row r="111" spans="2:35" ht="46.8">
      <c r="B111" s="215">
        <v>780024</v>
      </c>
      <c r="C111" s="210">
        <v>107</v>
      </c>
      <c r="D111" s="217" t="s">
        <v>114</v>
      </c>
      <c r="E111" s="212">
        <v>333714611</v>
      </c>
      <c r="F111" s="124">
        <v>0</v>
      </c>
      <c r="G111" s="350">
        <v>0</v>
      </c>
      <c r="H111" s="124"/>
      <c r="I111" s="124"/>
      <c r="J111" s="124">
        <v>0</v>
      </c>
      <c r="K111" s="124">
        <v>0</v>
      </c>
      <c r="L111" s="124">
        <v>0</v>
      </c>
      <c r="M111" s="124">
        <v>0</v>
      </c>
      <c r="N111" s="124">
        <v>0</v>
      </c>
      <c r="O111" s="124">
        <v>0</v>
      </c>
      <c r="P111" s="124"/>
      <c r="Q111" s="124"/>
      <c r="R111" s="124">
        <v>0</v>
      </c>
      <c r="S111" s="124">
        <v>0</v>
      </c>
      <c r="T111" s="124">
        <v>0</v>
      </c>
      <c r="U111" s="124">
        <v>0</v>
      </c>
      <c r="V111" s="124">
        <v>0</v>
      </c>
      <c r="W111" s="341">
        <v>0</v>
      </c>
      <c r="X111" s="38">
        <v>0</v>
      </c>
      <c r="Y111" s="124">
        <v>0</v>
      </c>
      <c r="Z111" s="124">
        <v>0</v>
      </c>
      <c r="AA111" s="124">
        <v>0</v>
      </c>
      <c r="AB111" s="124">
        <v>0</v>
      </c>
      <c r="AC111" s="124">
        <v>0</v>
      </c>
      <c r="AD111" s="124">
        <v>0</v>
      </c>
      <c r="AE111" s="124">
        <v>0</v>
      </c>
      <c r="AF111" s="124">
        <v>0</v>
      </c>
      <c r="AG111" s="124">
        <v>0</v>
      </c>
      <c r="AH111" s="213">
        <f t="shared" si="3"/>
        <v>0</v>
      </c>
      <c r="AI111" s="214">
        <f t="shared" si="2"/>
        <v>333714611</v>
      </c>
    </row>
    <row r="112" spans="2:35" ht="46.8">
      <c r="B112" s="215">
        <v>780145</v>
      </c>
      <c r="C112" s="210">
        <v>108</v>
      </c>
      <c r="D112" s="217" t="s">
        <v>115</v>
      </c>
      <c r="E112" s="212">
        <v>110375805</v>
      </c>
      <c r="F112" s="124">
        <v>0</v>
      </c>
      <c r="G112" s="350">
        <v>0</v>
      </c>
      <c r="H112" s="124"/>
      <c r="I112" s="124"/>
      <c r="J112" s="124">
        <v>0</v>
      </c>
      <c r="K112" s="124">
        <v>0</v>
      </c>
      <c r="L112" s="124">
        <v>0</v>
      </c>
      <c r="M112" s="124">
        <v>0</v>
      </c>
      <c r="N112" s="124">
        <v>0</v>
      </c>
      <c r="O112" s="124">
        <v>0</v>
      </c>
      <c r="P112" s="124"/>
      <c r="Q112" s="124"/>
      <c r="R112" s="124">
        <v>0</v>
      </c>
      <c r="S112" s="124">
        <v>0</v>
      </c>
      <c r="T112" s="124">
        <v>0</v>
      </c>
      <c r="U112" s="124">
        <v>0</v>
      </c>
      <c r="V112" s="124">
        <v>0</v>
      </c>
      <c r="W112" s="341">
        <v>0</v>
      </c>
      <c r="X112" s="38">
        <v>0</v>
      </c>
      <c r="Y112" s="124">
        <v>0</v>
      </c>
      <c r="Z112" s="124">
        <v>0</v>
      </c>
      <c r="AA112" s="124">
        <v>0</v>
      </c>
      <c r="AB112" s="124">
        <v>0</v>
      </c>
      <c r="AC112" s="124">
        <v>0</v>
      </c>
      <c r="AD112" s="124">
        <v>0</v>
      </c>
      <c r="AE112" s="124">
        <v>0</v>
      </c>
      <c r="AF112" s="124">
        <v>0</v>
      </c>
      <c r="AG112" s="124">
        <v>0</v>
      </c>
      <c r="AH112" s="213">
        <f t="shared" si="3"/>
        <v>0</v>
      </c>
      <c r="AI112" s="214">
        <f t="shared" si="2"/>
        <v>110375805</v>
      </c>
    </row>
    <row r="113" spans="1:35" ht="46.8">
      <c r="B113" s="215">
        <v>780369</v>
      </c>
      <c r="C113" s="210">
        <v>109</v>
      </c>
      <c r="D113" s="217" t="s">
        <v>116</v>
      </c>
      <c r="E113" s="212">
        <v>343209089</v>
      </c>
      <c r="F113" s="124">
        <v>0</v>
      </c>
      <c r="G113" s="350">
        <v>0</v>
      </c>
      <c r="H113" s="124"/>
      <c r="I113" s="124"/>
      <c r="J113" s="124">
        <v>0</v>
      </c>
      <c r="K113" s="124">
        <v>0</v>
      </c>
      <c r="L113" s="124">
        <v>0</v>
      </c>
      <c r="M113" s="124">
        <v>0</v>
      </c>
      <c r="N113" s="124">
        <v>0</v>
      </c>
      <c r="O113" s="124">
        <v>0</v>
      </c>
      <c r="P113" s="124"/>
      <c r="Q113" s="124"/>
      <c r="R113" s="124">
        <v>0</v>
      </c>
      <c r="S113" s="124">
        <v>0</v>
      </c>
      <c r="T113" s="124">
        <v>0</v>
      </c>
      <c r="U113" s="124">
        <v>0</v>
      </c>
      <c r="V113" s="124">
        <v>0</v>
      </c>
      <c r="W113" s="341">
        <v>0</v>
      </c>
      <c r="X113" s="38">
        <v>0</v>
      </c>
      <c r="Y113" s="124">
        <v>0</v>
      </c>
      <c r="Z113" s="124">
        <v>0</v>
      </c>
      <c r="AA113" s="124">
        <v>0</v>
      </c>
      <c r="AB113" s="124">
        <v>0</v>
      </c>
      <c r="AC113" s="124">
        <v>0</v>
      </c>
      <c r="AD113" s="124">
        <v>0</v>
      </c>
      <c r="AE113" s="124">
        <v>0</v>
      </c>
      <c r="AF113" s="124">
        <v>0</v>
      </c>
      <c r="AG113" s="124">
        <v>0</v>
      </c>
      <c r="AH113" s="213">
        <f t="shared" si="3"/>
        <v>0</v>
      </c>
      <c r="AI113" s="214">
        <f t="shared" si="2"/>
        <v>343209089</v>
      </c>
    </row>
    <row r="114" spans="1:35" ht="46.8">
      <c r="B114" s="215">
        <v>780105</v>
      </c>
      <c r="C114" s="210">
        <v>110</v>
      </c>
      <c r="D114" s="217" t="s">
        <v>117</v>
      </c>
      <c r="E114" s="212">
        <v>1697225948</v>
      </c>
      <c r="F114" s="124">
        <v>0</v>
      </c>
      <c r="G114" s="350">
        <v>0</v>
      </c>
      <c r="H114" s="124"/>
      <c r="I114" s="124"/>
      <c r="J114" s="124">
        <v>0</v>
      </c>
      <c r="K114" s="124">
        <v>0</v>
      </c>
      <c r="L114" s="124">
        <v>0</v>
      </c>
      <c r="M114" s="124">
        <v>0</v>
      </c>
      <c r="N114" s="124">
        <v>0</v>
      </c>
      <c r="O114" s="124">
        <v>0</v>
      </c>
      <c r="P114" s="124"/>
      <c r="Q114" s="124"/>
      <c r="R114" s="124">
        <v>0</v>
      </c>
      <c r="S114" s="124">
        <v>0</v>
      </c>
      <c r="T114" s="124">
        <v>0</v>
      </c>
      <c r="U114" s="124">
        <v>0</v>
      </c>
      <c r="V114" s="124">
        <v>0</v>
      </c>
      <c r="W114" s="341">
        <v>0</v>
      </c>
      <c r="X114" s="38">
        <v>0</v>
      </c>
      <c r="Y114" s="124">
        <v>0</v>
      </c>
      <c r="Z114" s="124">
        <v>0</v>
      </c>
      <c r="AA114" s="124">
        <v>0</v>
      </c>
      <c r="AB114" s="124">
        <v>0</v>
      </c>
      <c r="AC114" s="124">
        <v>0</v>
      </c>
      <c r="AD114" s="124">
        <v>1566955</v>
      </c>
      <c r="AE114" s="124">
        <v>592472</v>
      </c>
      <c r="AF114" s="124">
        <v>0</v>
      </c>
      <c r="AG114" s="124">
        <v>0</v>
      </c>
      <c r="AH114" s="213">
        <f t="shared" si="3"/>
        <v>2159427</v>
      </c>
      <c r="AI114" s="214">
        <f t="shared" si="2"/>
        <v>1699385375</v>
      </c>
    </row>
    <row r="115" spans="1:35" ht="46.8">
      <c r="B115" s="215">
        <v>780100</v>
      </c>
      <c r="C115" s="210">
        <v>111</v>
      </c>
      <c r="D115" s="217" t="s">
        <v>118</v>
      </c>
      <c r="E115" s="212">
        <v>1738143319</v>
      </c>
      <c r="F115" s="124">
        <v>0</v>
      </c>
      <c r="G115" s="350">
        <v>0</v>
      </c>
      <c r="H115" s="124"/>
      <c r="I115" s="124"/>
      <c r="J115" s="124">
        <v>0</v>
      </c>
      <c r="K115" s="124">
        <v>0</v>
      </c>
      <c r="L115" s="124">
        <v>0</v>
      </c>
      <c r="M115" s="124">
        <v>0</v>
      </c>
      <c r="N115" s="124">
        <v>0</v>
      </c>
      <c r="O115" s="124">
        <v>0</v>
      </c>
      <c r="P115" s="124"/>
      <c r="Q115" s="124"/>
      <c r="R115" s="124">
        <v>0</v>
      </c>
      <c r="S115" s="124">
        <v>0</v>
      </c>
      <c r="T115" s="124">
        <v>0</v>
      </c>
      <c r="U115" s="124">
        <v>0</v>
      </c>
      <c r="V115" s="124">
        <v>0</v>
      </c>
      <c r="W115" s="341">
        <v>0</v>
      </c>
      <c r="X115" s="38">
        <v>0</v>
      </c>
      <c r="Y115" s="124">
        <v>0</v>
      </c>
      <c r="Z115" s="124">
        <v>0</v>
      </c>
      <c r="AA115" s="124">
        <v>0</v>
      </c>
      <c r="AB115" s="124">
        <v>0</v>
      </c>
      <c r="AC115" s="124">
        <v>0</v>
      </c>
      <c r="AD115" s="124">
        <v>0</v>
      </c>
      <c r="AE115" s="124">
        <v>427862</v>
      </c>
      <c r="AF115" s="124">
        <v>0</v>
      </c>
      <c r="AG115" s="124">
        <v>0</v>
      </c>
      <c r="AH115" s="213">
        <f t="shared" si="3"/>
        <v>427862</v>
      </c>
      <c r="AI115" s="214">
        <f t="shared" si="2"/>
        <v>1738571181</v>
      </c>
    </row>
    <row r="116" spans="1:35" ht="46.8">
      <c r="B116" s="215">
        <v>780192</v>
      </c>
      <c r="C116" s="210">
        <v>112</v>
      </c>
      <c r="D116" s="217" t="s">
        <v>119</v>
      </c>
      <c r="E116" s="212">
        <v>627293213</v>
      </c>
      <c r="F116" s="124">
        <v>0</v>
      </c>
      <c r="G116" s="350">
        <v>0</v>
      </c>
      <c r="H116" s="124"/>
      <c r="I116" s="124"/>
      <c r="J116" s="124">
        <v>0</v>
      </c>
      <c r="K116" s="124">
        <v>0</v>
      </c>
      <c r="L116" s="124">
        <v>0</v>
      </c>
      <c r="M116" s="124">
        <v>0</v>
      </c>
      <c r="N116" s="124">
        <v>2159294</v>
      </c>
      <c r="O116" s="124">
        <v>0</v>
      </c>
      <c r="P116" s="124"/>
      <c r="Q116" s="124"/>
      <c r="R116" s="124">
        <v>0</v>
      </c>
      <c r="S116" s="124">
        <v>0</v>
      </c>
      <c r="T116" s="124">
        <v>0</v>
      </c>
      <c r="U116" s="124">
        <v>0</v>
      </c>
      <c r="V116" s="124">
        <v>0</v>
      </c>
      <c r="W116" s="341">
        <v>0</v>
      </c>
      <c r="X116" s="38">
        <v>0</v>
      </c>
      <c r="Y116" s="124">
        <v>0</v>
      </c>
      <c r="Z116" s="124">
        <v>0</v>
      </c>
      <c r="AA116" s="124">
        <v>0</v>
      </c>
      <c r="AB116" s="124">
        <v>-319830</v>
      </c>
      <c r="AC116" s="124">
        <v>-2017975</v>
      </c>
      <c r="AD116" s="124">
        <v>0</v>
      </c>
      <c r="AE116" s="124">
        <v>178511</v>
      </c>
      <c r="AF116" s="124">
        <v>0</v>
      </c>
      <c r="AG116" s="124">
        <v>0</v>
      </c>
      <c r="AH116" s="213">
        <f t="shared" si="3"/>
        <v>0</v>
      </c>
      <c r="AI116" s="214">
        <f t="shared" si="2"/>
        <v>627293213</v>
      </c>
    </row>
    <row r="117" spans="1:35" ht="46.8">
      <c r="B117" s="215">
        <v>780092</v>
      </c>
      <c r="C117" s="210">
        <v>113</v>
      </c>
      <c r="D117" s="217" t="s">
        <v>120</v>
      </c>
      <c r="E117" s="212">
        <v>966555347</v>
      </c>
      <c r="F117" s="124">
        <v>0</v>
      </c>
      <c r="G117" s="350">
        <v>0</v>
      </c>
      <c r="H117" s="124"/>
      <c r="I117" s="124"/>
      <c r="J117" s="124">
        <v>0</v>
      </c>
      <c r="K117" s="124">
        <v>0</v>
      </c>
      <c r="L117" s="124">
        <v>24585674</v>
      </c>
      <c r="M117" s="124">
        <v>-12065950</v>
      </c>
      <c r="N117" s="124">
        <v>32446490</v>
      </c>
      <c r="O117" s="124">
        <v>4254434</v>
      </c>
      <c r="P117" s="124"/>
      <c r="Q117" s="124"/>
      <c r="R117" s="124">
        <v>0</v>
      </c>
      <c r="S117" s="124">
        <v>0</v>
      </c>
      <c r="T117" s="124">
        <v>0</v>
      </c>
      <c r="U117" s="124">
        <v>0</v>
      </c>
      <c r="V117" s="124">
        <v>0</v>
      </c>
      <c r="W117" s="341">
        <v>0</v>
      </c>
      <c r="X117" s="38">
        <v>0</v>
      </c>
      <c r="Y117" s="124">
        <v>0</v>
      </c>
      <c r="Z117" s="124">
        <v>0</v>
      </c>
      <c r="AA117" s="124">
        <v>0</v>
      </c>
      <c r="AB117" s="124">
        <v>0</v>
      </c>
      <c r="AC117" s="124">
        <v>0</v>
      </c>
      <c r="AD117" s="124">
        <v>0</v>
      </c>
      <c r="AE117" s="124">
        <v>0</v>
      </c>
      <c r="AF117" s="124">
        <v>0</v>
      </c>
      <c r="AG117" s="124">
        <v>-49299</v>
      </c>
      <c r="AH117" s="213">
        <f t="shared" si="3"/>
        <v>49171349</v>
      </c>
      <c r="AI117" s="214">
        <f t="shared" si="2"/>
        <v>1015726696</v>
      </c>
    </row>
    <row r="118" spans="1:35" ht="46.8">
      <c r="B118" s="215">
        <v>780135</v>
      </c>
      <c r="C118" s="210">
        <v>114</v>
      </c>
      <c r="D118" s="217" t="s">
        <v>121</v>
      </c>
      <c r="E118" s="212">
        <v>140511007</v>
      </c>
      <c r="F118" s="124">
        <v>0</v>
      </c>
      <c r="G118" s="350">
        <v>0</v>
      </c>
      <c r="H118" s="124"/>
      <c r="I118" s="124"/>
      <c r="J118" s="124">
        <v>0</v>
      </c>
      <c r="K118" s="124">
        <v>0</v>
      </c>
      <c r="L118" s="124">
        <v>0</v>
      </c>
      <c r="M118" s="124">
        <v>0</v>
      </c>
      <c r="N118" s="124">
        <v>0</v>
      </c>
      <c r="O118" s="124">
        <v>0</v>
      </c>
      <c r="P118" s="124"/>
      <c r="Q118" s="124"/>
      <c r="R118" s="124">
        <v>0</v>
      </c>
      <c r="S118" s="124">
        <v>0</v>
      </c>
      <c r="T118" s="124">
        <v>0</v>
      </c>
      <c r="U118" s="124">
        <v>0</v>
      </c>
      <c r="V118" s="124">
        <v>0</v>
      </c>
      <c r="W118" s="341">
        <v>0</v>
      </c>
      <c r="X118" s="38">
        <v>0</v>
      </c>
      <c r="Y118" s="124">
        <v>0</v>
      </c>
      <c r="Z118" s="124">
        <v>0</v>
      </c>
      <c r="AA118" s="124">
        <v>0</v>
      </c>
      <c r="AB118" s="124">
        <v>0</v>
      </c>
      <c r="AC118" s="124">
        <v>0</v>
      </c>
      <c r="AD118" s="124">
        <v>0</v>
      </c>
      <c r="AE118" s="124">
        <v>0</v>
      </c>
      <c r="AF118" s="124">
        <v>0</v>
      </c>
      <c r="AG118" s="124">
        <v>0</v>
      </c>
      <c r="AH118" s="213">
        <f t="shared" si="3"/>
        <v>0</v>
      </c>
      <c r="AI118" s="214">
        <f t="shared" si="2"/>
        <v>140511007</v>
      </c>
    </row>
    <row r="119" spans="1:35" ht="46.8">
      <c r="B119" s="215">
        <v>780149</v>
      </c>
      <c r="C119" s="210">
        <v>115</v>
      </c>
      <c r="D119" s="217" t="s">
        <v>122</v>
      </c>
      <c r="E119" s="212">
        <v>185466347</v>
      </c>
      <c r="F119" s="124">
        <v>0</v>
      </c>
      <c r="G119" s="350">
        <v>0</v>
      </c>
      <c r="H119" s="124"/>
      <c r="I119" s="124"/>
      <c r="J119" s="124">
        <v>0</v>
      </c>
      <c r="K119" s="124">
        <v>0</v>
      </c>
      <c r="L119" s="124">
        <v>0</v>
      </c>
      <c r="M119" s="124">
        <v>0</v>
      </c>
      <c r="N119" s="124">
        <v>0</v>
      </c>
      <c r="O119" s="124">
        <v>0</v>
      </c>
      <c r="P119" s="124"/>
      <c r="Q119" s="124"/>
      <c r="R119" s="124">
        <v>0</v>
      </c>
      <c r="S119" s="124">
        <v>0</v>
      </c>
      <c r="T119" s="124">
        <v>0</v>
      </c>
      <c r="U119" s="124">
        <v>0</v>
      </c>
      <c r="V119" s="124">
        <v>0</v>
      </c>
      <c r="W119" s="341">
        <v>0</v>
      </c>
      <c r="X119" s="38">
        <v>0</v>
      </c>
      <c r="Y119" s="124">
        <v>0</v>
      </c>
      <c r="Z119" s="124">
        <v>0</v>
      </c>
      <c r="AA119" s="124">
        <v>0</v>
      </c>
      <c r="AB119" s="124">
        <v>0</v>
      </c>
      <c r="AC119" s="124">
        <v>0</v>
      </c>
      <c r="AD119" s="124">
        <v>0</v>
      </c>
      <c r="AE119" s="124">
        <v>0</v>
      </c>
      <c r="AF119" s="124">
        <v>0</v>
      </c>
      <c r="AG119" s="124">
        <v>0</v>
      </c>
      <c r="AH119" s="213">
        <f t="shared" si="3"/>
        <v>0</v>
      </c>
      <c r="AI119" s="214">
        <f t="shared" si="2"/>
        <v>185466347</v>
      </c>
    </row>
    <row r="120" spans="1:35" ht="46.8">
      <c r="B120" s="215">
        <v>780177</v>
      </c>
      <c r="C120" s="210">
        <v>116</v>
      </c>
      <c r="D120" s="217" t="s">
        <v>123</v>
      </c>
      <c r="E120" s="212">
        <v>36890457</v>
      </c>
      <c r="F120" s="124">
        <v>0</v>
      </c>
      <c r="G120" s="350">
        <v>0</v>
      </c>
      <c r="H120" s="124"/>
      <c r="I120" s="124"/>
      <c r="J120" s="124">
        <v>0</v>
      </c>
      <c r="K120" s="124">
        <v>0</v>
      </c>
      <c r="L120" s="124">
        <v>0</v>
      </c>
      <c r="M120" s="124">
        <v>0</v>
      </c>
      <c r="N120" s="124">
        <v>0</v>
      </c>
      <c r="O120" s="124">
        <v>0</v>
      </c>
      <c r="P120" s="124"/>
      <c r="Q120" s="124"/>
      <c r="R120" s="124">
        <v>0</v>
      </c>
      <c r="S120" s="124">
        <v>0</v>
      </c>
      <c r="T120" s="124">
        <v>0</v>
      </c>
      <c r="U120" s="124">
        <v>0</v>
      </c>
      <c r="V120" s="124">
        <v>0</v>
      </c>
      <c r="W120" s="341">
        <v>0</v>
      </c>
      <c r="X120" s="38">
        <v>0</v>
      </c>
      <c r="Y120" s="124">
        <v>0</v>
      </c>
      <c r="Z120" s="124">
        <v>0</v>
      </c>
      <c r="AA120" s="124">
        <v>0</v>
      </c>
      <c r="AB120" s="124">
        <v>0</v>
      </c>
      <c r="AC120" s="124">
        <v>0</v>
      </c>
      <c r="AD120" s="124">
        <v>0</v>
      </c>
      <c r="AE120" s="124">
        <v>0</v>
      </c>
      <c r="AF120" s="124">
        <v>0</v>
      </c>
      <c r="AG120" s="124">
        <v>0</v>
      </c>
      <c r="AH120" s="213">
        <f t="shared" si="3"/>
        <v>0</v>
      </c>
      <c r="AI120" s="214">
        <f t="shared" si="2"/>
        <v>36890457</v>
      </c>
    </row>
    <row r="121" spans="1:35" ht="46.8">
      <c r="B121" s="215">
        <v>780124</v>
      </c>
      <c r="C121" s="210">
        <v>117</v>
      </c>
      <c r="D121" s="217" t="s">
        <v>124</v>
      </c>
      <c r="E121" s="212">
        <v>1494674579</v>
      </c>
      <c r="F121" s="124">
        <v>0</v>
      </c>
      <c r="G121" s="350">
        <v>0</v>
      </c>
      <c r="H121" s="124"/>
      <c r="I121" s="124"/>
      <c r="J121" s="124">
        <v>0</v>
      </c>
      <c r="K121" s="124">
        <v>0</v>
      </c>
      <c r="L121" s="124">
        <v>0</v>
      </c>
      <c r="M121" s="124">
        <v>0</v>
      </c>
      <c r="N121" s="124">
        <v>0</v>
      </c>
      <c r="O121" s="124">
        <v>0</v>
      </c>
      <c r="P121" s="124"/>
      <c r="Q121" s="124"/>
      <c r="R121" s="124">
        <v>0</v>
      </c>
      <c r="S121" s="124">
        <v>0</v>
      </c>
      <c r="T121" s="124">
        <v>0</v>
      </c>
      <c r="U121" s="124">
        <v>0</v>
      </c>
      <c r="V121" s="124">
        <v>0</v>
      </c>
      <c r="W121" s="341">
        <v>0</v>
      </c>
      <c r="X121" s="38">
        <v>0</v>
      </c>
      <c r="Y121" s="124">
        <v>0</v>
      </c>
      <c r="Z121" s="124">
        <v>0</v>
      </c>
      <c r="AA121" s="124">
        <v>0</v>
      </c>
      <c r="AB121" s="124">
        <v>0</v>
      </c>
      <c r="AC121" s="124">
        <v>0</v>
      </c>
      <c r="AD121" s="124">
        <v>0</v>
      </c>
      <c r="AE121" s="124">
        <v>626620</v>
      </c>
      <c r="AF121" s="124">
        <v>0</v>
      </c>
      <c r="AG121" s="124">
        <v>0</v>
      </c>
      <c r="AH121" s="213">
        <f t="shared" si="3"/>
        <v>626620</v>
      </c>
      <c r="AI121" s="214">
        <f t="shared" si="2"/>
        <v>1495301199</v>
      </c>
    </row>
    <row r="122" spans="1:35" ht="46.8">
      <c r="B122" s="215">
        <v>780125</v>
      </c>
      <c r="C122" s="210">
        <v>118</v>
      </c>
      <c r="D122" s="217" t="s">
        <v>125</v>
      </c>
      <c r="E122" s="212">
        <v>820960016</v>
      </c>
      <c r="F122" s="124">
        <v>0</v>
      </c>
      <c r="G122" s="350">
        <v>0</v>
      </c>
      <c r="H122" s="124"/>
      <c r="I122" s="124"/>
      <c r="J122" s="124">
        <v>0</v>
      </c>
      <c r="K122" s="124">
        <v>0</v>
      </c>
      <c r="L122" s="124">
        <v>0</v>
      </c>
      <c r="M122" s="124">
        <v>-25733553</v>
      </c>
      <c r="N122" s="124">
        <v>-8092713</v>
      </c>
      <c r="O122" s="124">
        <v>92187279</v>
      </c>
      <c r="P122" s="124"/>
      <c r="Q122" s="124"/>
      <c r="R122" s="124">
        <v>0</v>
      </c>
      <c r="S122" s="124">
        <v>0</v>
      </c>
      <c r="T122" s="124">
        <v>0</v>
      </c>
      <c r="U122" s="124">
        <v>0</v>
      </c>
      <c r="V122" s="124">
        <v>0</v>
      </c>
      <c r="W122" s="341">
        <v>0</v>
      </c>
      <c r="X122" s="38">
        <v>0</v>
      </c>
      <c r="Y122" s="124">
        <v>0</v>
      </c>
      <c r="Z122" s="124">
        <v>0</v>
      </c>
      <c r="AA122" s="124">
        <v>0</v>
      </c>
      <c r="AB122" s="124">
        <v>0</v>
      </c>
      <c r="AC122" s="124">
        <v>-1909842</v>
      </c>
      <c r="AD122" s="124">
        <v>-685350</v>
      </c>
      <c r="AE122" s="124">
        <v>278952</v>
      </c>
      <c r="AF122" s="124">
        <v>0</v>
      </c>
      <c r="AG122" s="124">
        <v>-1809099</v>
      </c>
      <c r="AH122" s="213">
        <f t="shared" si="3"/>
        <v>54235674</v>
      </c>
      <c r="AI122" s="214">
        <f t="shared" si="2"/>
        <v>875195690</v>
      </c>
    </row>
    <row r="123" spans="1:35" ht="46.8">
      <c r="B123" s="215">
        <v>780099</v>
      </c>
      <c r="C123" s="210">
        <v>119</v>
      </c>
      <c r="D123" s="217" t="s">
        <v>126</v>
      </c>
      <c r="E123" s="212">
        <v>2502253879</v>
      </c>
      <c r="F123" s="124">
        <v>0</v>
      </c>
      <c r="G123" s="350">
        <v>0</v>
      </c>
      <c r="H123" s="124"/>
      <c r="I123" s="124"/>
      <c r="J123" s="124">
        <v>0</v>
      </c>
      <c r="K123" s="124">
        <v>0</v>
      </c>
      <c r="L123" s="124">
        <v>0</v>
      </c>
      <c r="M123" s="124">
        <v>0</v>
      </c>
      <c r="N123" s="124">
        <v>0</v>
      </c>
      <c r="O123" s="124">
        <v>0</v>
      </c>
      <c r="P123" s="124"/>
      <c r="Q123" s="124"/>
      <c r="R123" s="124">
        <v>0</v>
      </c>
      <c r="S123" s="124">
        <v>0</v>
      </c>
      <c r="T123" s="124">
        <v>0</v>
      </c>
      <c r="U123" s="124">
        <v>0</v>
      </c>
      <c r="V123" s="124">
        <v>0</v>
      </c>
      <c r="W123" s="341">
        <v>0</v>
      </c>
      <c r="X123" s="38">
        <v>0</v>
      </c>
      <c r="Y123" s="124">
        <v>0</v>
      </c>
      <c r="Z123" s="124">
        <v>0</v>
      </c>
      <c r="AA123" s="124">
        <v>0</v>
      </c>
      <c r="AB123" s="124">
        <v>0</v>
      </c>
      <c r="AC123" s="124">
        <v>0</v>
      </c>
      <c r="AD123" s="124">
        <v>0</v>
      </c>
      <c r="AE123" s="124">
        <v>1722584</v>
      </c>
      <c r="AF123" s="124">
        <v>0</v>
      </c>
      <c r="AG123" s="124">
        <v>0</v>
      </c>
      <c r="AH123" s="213">
        <f t="shared" si="3"/>
        <v>1722584</v>
      </c>
      <c r="AI123" s="214">
        <f t="shared" si="2"/>
        <v>2503976463</v>
      </c>
    </row>
    <row r="124" spans="1:35" ht="62.4">
      <c r="B124" s="215">
        <v>780139</v>
      </c>
      <c r="C124" s="210">
        <v>120</v>
      </c>
      <c r="D124" s="217" t="s">
        <v>127</v>
      </c>
      <c r="E124" s="212">
        <v>215479892</v>
      </c>
      <c r="F124" s="124">
        <v>0</v>
      </c>
      <c r="G124" s="350">
        <v>0</v>
      </c>
      <c r="H124" s="124"/>
      <c r="I124" s="124"/>
      <c r="J124" s="124">
        <v>0</v>
      </c>
      <c r="K124" s="124">
        <v>0</v>
      </c>
      <c r="L124" s="124">
        <v>0</v>
      </c>
      <c r="M124" s="124">
        <v>0</v>
      </c>
      <c r="N124" s="124">
        <v>0</v>
      </c>
      <c r="O124" s="124">
        <v>0</v>
      </c>
      <c r="P124" s="124"/>
      <c r="Q124" s="124"/>
      <c r="R124" s="124">
        <v>0</v>
      </c>
      <c r="S124" s="124">
        <v>0</v>
      </c>
      <c r="T124" s="124">
        <v>0</v>
      </c>
      <c r="U124" s="124">
        <v>0</v>
      </c>
      <c r="V124" s="124">
        <v>0</v>
      </c>
      <c r="W124" s="341">
        <v>0</v>
      </c>
      <c r="X124" s="38">
        <v>0</v>
      </c>
      <c r="Y124" s="124">
        <v>0</v>
      </c>
      <c r="Z124" s="124">
        <v>0</v>
      </c>
      <c r="AA124" s="124">
        <v>0</v>
      </c>
      <c r="AB124" s="124">
        <v>0</v>
      </c>
      <c r="AC124" s="124">
        <v>0</v>
      </c>
      <c r="AD124" s="124">
        <v>0</v>
      </c>
      <c r="AE124" s="124">
        <v>0</v>
      </c>
      <c r="AF124" s="124">
        <v>0</v>
      </c>
      <c r="AG124" s="124">
        <v>0</v>
      </c>
      <c r="AH124" s="213">
        <f t="shared" si="3"/>
        <v>0</v>
      </c>
      <c r="AI124" s="214">
        <f t="shared" si="2"/>
        <v>215479892</v>
      </c>
    </row>
    <row r="125" spans="1:35" ht="46.8">
      <c r="B125" s="215">
        <v>780175</v>
      </c>
      <c r="C125" s="210">
        <v>121</v>
      </c>
      <c r="D125" s="217" t="s">
        <v>128</v>
      </c>
      <c r="E125" s="212">
        <v>49924745</v>
      </c>
      <c r="F125" s="124">
        <v>0</v>
      </c>
      <c r="G125" s="350">
        <v>0</v>
      </c>
      <c r="H125" s="124"/>
      <c r="I125" s="124"/>
      <c r="J125" s="124">
        <v>0</v>
      </c>
      <c r="K125" s="124">
        <v>0</v>
      </c>
      <c r="L125" s="124">
        <v>0</v>
      </c>
      <c r="M125" s="124">
        <v>0</v>
      </c>
      <c r="N125" s="124">
        <v>0</v>
      </c>
      <c r="O125" s="124">
        <v>0</v>
      </c>
      <c r="P125" s="124"/>
      <c r="Q125" s="124"/>
      <c r="R125" s="124">
        <v>0</v>
      </c>
      <c r="S125" s="124">
        <v>0</v>
      </c>
      <c r="T125" s="124">
        <v>0</v>
      </c>
      <c r="U125" s="124">
        <v>0</v>
      </c>
      <c r="V125" s="124">
        <v>0</v>
      </c>
      <c r="W125" s="341">
        <v>0</v>
      </c>
      <c r="X125" s="38">
        <v>0</v>
      </c>
      <c r="Y125" s="124">
        <v>0</v>
      </c>
      <c r="Z125" s="124">
        <v>0</v>
      </c>
      <c r="AA125" s="124">
        <v>0</v>
      </c>
      <c r="AB125" s="124">
        <v>0</v>
      </c>
      <c r="AC125" s="124">
        <v>0</v>
      </c>
      <c r="AD125" s="124">
        <v>0</v>
      </c>
      <c r="AE125" s="124">
        <v>0</v>
      </c>
      <c r="AF125" s="124">
        <v>0</v>
      </c>
      <c r="AG125" s="124">
        <v>0</v>
      </c>
      <c r="AH125" s="213">
        <f t="shared" si="3"/>
        <v>0</v>
      </c>
      <c r="AI125" s="214">
        <f t="shared" si="2"/>
        <v>49924745</v>
      </c>
    </row>
    <row r="126" spans="1:35" ht="46.8">
      <c r="B126" s="215">
        <v>780121</v>
      </c>
      <c r="C126" s="210">
        <v>122</v>
      </c>
      <c r="D126" s="217" t="s">
        <v>129</v>
      </c>
      <c r="E126" s="212">
        <v>563444516</v>
      </c>
      <c r="F126" s="124">
        <v>0</v>
      </c>
      <c r="G126" s="350">
        <v>0</v>
      </c>
      <c r="H126" s="124"/>
      <c r="I126" s="124"/>
      <c r="J126" s="124">
        <v>0</v>
      </c>
      <c r="K126" s="124">
        <v>0</v>
      </c>
      <c r="L126" s="124">
        <v>0</v>
      </c>
      <c r="M126" s="124">
        <v>0</v>
      </c>
      <c r="N126" s="124">
        <v>0</v>
      </c>
      <c r="O126" s="124">
        <v>0</v>
      </c>
      <c r="P126" s="124"/>
      <c r="Q126" s="124"/>
      <c r="R126" s="124">
        <v>0</v>
      </c>
      <c r="S126" s="124">
        <v>0</v>
      </c>
      <c r="T126" s="124">
        <v>0</v>
      </c>
      <c r="U126" s="124">
        <v>0</v>
      </c>
      <c r="V126" s="124">
        <v>0</v>
      </c>
      <c r="W126" s="341">
        <v>0</v>
      </c>
      <c r="X126" s="38">
        <v>0</v>
      </c>
      <c r="Y126" s="124">
        <v>0</v>
      </c>
      <c r="Z126" s="124">
        <v>0</v>
      </c>
      <c r="AA126" s="124">
        <v>0</v>
      </c>
      <c r="AB126" s="124">
        <v>0</v>
      </c>
      <c r="AC126" s="124">
        <v>597016</v>
      </c>
      <c r="AD126" s="124">
        <v>0</v>
      </c>
      <c r="AE126" s="124">
        <v>144505</v>
      </c>
      <c r="AF126" s="124">
        <v>0</v>
      </c>
      <c r="AG126" s="124">
        <v>0</v>
      </c>
      <c r="AH126" s="213">
        <f t="shared" si="3"/>
        <v>741521</v>
      </c>
      <c r="AI126" s="214">
        <f t="shared" si="2"/>
        <v>564186037</v>
      </c>
    </row>
    <row r="127" spans="1:35" ht="46.8">
      <c r="A127" s="1">
        <v>5</v>
      </c>
      <c r="B127" s="215">
        <v>780051</v>
      </c>
      <c r="C127" s="210">
        <v>123</v>
      </c>
      <c r="D127" s="217" t="s">
        <v>130</v>
      </c>
      <c r="E127" s="212">
        <v>484973920</v>
      </c>
      <c r="F127" s="124">
        <v>0</v>
      </c>
      <c r="G127" s="350">
        <v>0</v>
      </c>
      <c r="H127" s="124"/>
      <c r="I127" s="124"/>
      <c r="J127" s="124">
        <v>0</v>
      </c>
      <c r="K127" s="124">
        <v>0</v>
      </c>
      <c r="L127" s="124">
        <v>0</v>
      </c>
      <c r="M127" s="124">
        <v>0</v>
      </c>
      <c r="N127" s="124">
        <v>0</v>
      </c>
      <c r="O127" s="124">
        <v>0</v>
      </c>
      <c r="P127" s="124"/>
      <c r="Q127" s="124"/>
      <c r="R127" s="124">
        <v>0</v>
      </c>
      <c r="S127" s="124">
        <v>0</v>
      </c>
      <c r="T127" s="124">
        <v>124141</v>
      </c>
      <c r="U127" s="124">
        <v>0</v>
      </c>
      <c r="V127" s="124">
        <v>0</v>
      </c>
      <c r="W127" s="341">
        <v>0</v>
      </c>
      <c r="X127" s="38">
        <v>0</v>
      </c>
      <c r="Y127" s="124">
        <v>0</v>
      </c>
      <c r="Z127" s="124">
        <v>0</v>
      </c>
      <c r="AA127" s="124">
        <v>0</v>
      </c>
      <c r="AB127" s="124">
        <v>0</v>
      </c>
      <c r="AC127" s="124">
        <v>0</v>
      </c>
      <c r="AD127" s="124">
        <v>770638</v>
      </c>
      <c r="AE127" s="124">
        <v>279587</v>
      </c>
      <c r="AF127" s="124">
        <v>0</v>
      </c>
      <c r="AG127" s="124">
        <v>0</v>
      </c>
      <c r="AH127" s="213">
        <f t="shared" si="3"/>
        <v>1174366</v>
      </c>
      <c r="AI127" s="214">
        <f t="shared" si="2"/>
        <v>486148286</v>
      </c>
    </row>
    <row r="128" spans="1:35" ht="46.8">
      <c r="B128" s="215">
        <v>780057</v>
      </c>
      <c r="C128" s="210">
        <v>124</v>
      </c>
      <c r="D128" s="217" t="s">
        <v>131</v>
      </c>
      <c r="E128" s="212">
        <v>693459002</v>
      </c>
      <c r="F128" s="124">
        <v>0</v>
      </c>
      <c r="G128" s="350">
        <v>0</v>
      </c>
      <c r="H128" s="124"/>
      <c r="I128" s="124"/>
      <c r="J128" s="124">
        <v>0</v>
      </c>
      <c r="K128" s="124">
        <v>0</v>
      </c>
      <c r="L128" s="124">
        <v>0</v>
      </c>
      <c r="M128" s="124">
        <v>27241093</v>
      </c>
      <c r="N128" s="124">
        <v>-2545491</v>
      </c>
      <c r="O128" s="124">
        <v>1914986</v>
      </c>
      <c r="P128" s="124"/>
      <c r="Q128" s="124"/>
      <c r="R128" s="124">
        <v>0</v>
      </c>
      <c r="S128" s="124">
        <v>0</v>
      </c>
      <c r="T128" s="124">
        <v>0</v>
      </c>
      <c r="U128" s="124">
        <v>0</v>
      </c>
      <c r="V128" s="124">
        <v>0</v>
      </c>
      <c r="W128" s="341">
        <v>0</v>
      </c>
      <c r="X128" s="38">
        <v>0</v>
      </c>
      <c r="Y128" s="124">
        <v>0</v>
      </c>
      <c r="Z128" s="124">
        <v>0</v>
      </c>
      <c r="AA128" s="124">
        <v>0</v>
      </c>
      <c r="AB128" s="124">
        <v>0</v>
      </c>
      <c r="AC128" s="124">
        <v>0</v>
      </c>
      <c r="AD128" s="124">
        <v>0</v>
      </c>
      <c r="AE128" s="124">
        <v>388280</v>
      </c>
      <c r="AF128" s="124">
        <v>0</v>
      </c>
      <c r="AG128" s="124">
        <v>339585</v>
      </c>
      <c r="AH128" s="213">
        <f t="shared" si="3"/>
        <v>27338453</v>
      </c>
      <c r="AI128" s="214">
        <f t="shared" si="2"/>
        <v>720797455</v>
      </c>
    </row>
    <row r="129" spans="2:35" ht="46.8">
      <c r="B129" s="215">
        <v>780117</v>
      </c>
      <c r="C129" s="210">
        <v>125</v>
      </c>
      <c r="D129" s="217" t="s">
        <v>132</v>
      </c>
      <c r="E129" s="212">
        <v>1125897719</v>
      </c>
      <c r="F129" s="124">
        <v>0</v>
      </c>
      <c r="G129" s="350">
        <v>0</v>
      </c>
      <c r="H129" s="124"/>
      <c r="I129" s="124"/>
      <c r="J129" s="124">
        <v>0</v>
      </c>
      <c r="K129" s="124">
        <v>0</v>
      </c>
      <c r="L129" s="124">
        <v>0</v>
      </c>
      <c r="M129" s="124">
        <v>5058640</v>
      </c>
      <c r="N129" s="124">
        <v>0</v>
      </c>
      <c r="O129" s="124">
        <v>0</v>
      </c>
      <c r="P129" s="124"/>
      <c r="Q129" s="124"/>
      <c r="R129" s="124">
        <v>0</v>
      </c>
      <c r="S129" s="124">
        <v>0</v>
      </c>
      <c r="T129" s="124">
        <v>0</v>
      </c>
      <c r="U129" s="124">
        <v>0</v>
      </c>
      <c r="V129" s="124">
        <v>0</v>
      </c>
      <c r="W129" s="341">
        <v>0</v>
      </c>
      <c r="X129" s="38">
        <v>0</v>
      </c>
      <c r="Y129" s="124">
        <v>0</v>
      </c>
      <c r="Z129" s="124">
        <v>0</v>
      </c>
      <c r="AA129" s="124">
        <v>0</v>
      </c>
      <c r="AB129" s="124">
        <v>-345721</v>
      </c>
      <c r="AC129" s="124">
        <v>-3493762</v>
      </c>
      <c r="AD129" s="124">
        <v>0</v>
      </c>
      <c r="AE129" s="124">
        <v>-1570927</v>
      </c>
      <c r="AF129" s="124">
        <v>351770</v>
      </c>
      <c r="AG129" s="124">
        <v>0</v>
      </c>
      <c r="AH129" s="213">
        <f t="shared" si="3"/>
        <v>0</v>
      </c>
      <c r="AI129" s="214">
        <f t="shared" si="2"/>
        <v>1125897719</v>
      </c>
    </row>
    <row r="130" spans="2:35" ht="46.8">
      <c r="B130" s="215">
        <v>780133</v>
      </c>
      <c r="C130" s="210">
        <v>126</v>
      </c>
      <c r="D130" s="217" t="s">
        <v>133</v>
      </c>
      <c r="E130" s="212">
        <v>223597939</v>
      </c>
      <c r="F130" s="124">
        <v>0</v>
      </c>
      <c r="G130" s="350">
        <v>0</v>
      </c>
      <c r="H130" s="124"/>
      <c r="I130" s="124"/>
      <c r="J130" s="124">
        <v>0</v>
      </c>
      <c r="K130" s="124">
        <v>0</v>
      </c>
      <c r="L130" s="124">
        <v>0</v>
      </c>
      <c r="M130" s="124">
        <v>0</v>
      </c>
      <c r="N130" s="124">
        <v>0</v>
      </c>
      <c r="O130" s="124">
        <v>0</v>
      </c>
      <c r="P130" s="124"/>
      <c r="Q130" s="124"/>
      <c r="R130" s="124">
        <v>0</v>
      </c>
      <c r="S130" s="124">
        <v>0</v>
      </c>
      <c r="T130" s="124">
        <v>0</v>
      </c>
      <c r="U130" s="124">
        <v>0</v>
      </c>
      <c r="V130" s="124">
        <v>0</v>
      </c>
      <c r="W130" s="341">
        <v>0</v>
      </c>
      <c r="X130" s="38">
        <v>0</v>
      </c>
      <c r="Y130" s="124">
        <v>0</v>
      </c>
      <c r="Z130" s="124">
        <v>0</v>
      </c>
      <c r="AA130" s="124">
        <v>0</v>
      </c>
      <c r="AB130" s="124">
        <v>0</v>
      </c>
      <c r="AC130" s="124">
        <v>0</v>
      </c>
      <c r="AD130" s="124">
        <v>7161</v>
      </c>
      <c r="AE130" s="124">
        <v>0</v>
      </c>
      <c r="AF130" s="124">
        <v>0</v>
      </c>
      <c r="AG130" s="124">
        <v>0</v>
      </c>
      <c r="AH130" s="213">
        <f t="shared" si="3"/>
        <v>7161</v>
      </c>
      <c r="AI130" s="214">
        <f t="shared" si="2"/>
        <v>223605100</v>
      </c>
    </row>
    <row r="131" spans="2:35" ht="46.8">
      <c r="B131" s="215">
        <v>780089</v>
      </c>
      <c r="C131" s="210">
        <v>127</v>
      </c>
      <c r="D131" s="217" t="s">
        <v>134</v>
      </c>
      <c r="E131" s="212">
        <v>306866507</v>
      </c>
      <c r="F131" s="124">
        <v>0</v>
      </c>
      <c r="G131" s="350">
        <v>0</v>
      </c>
      <c r="H131" s="124"/>
      <c r="I131" s="124"/>
      <c r="J131" s="124">
        <v>0</v>
      </c>
      <c r="K131" s="124">
        <v>0</v>
      </c>
      <c r="L131" s="124">
        <v>0</v>
      </c>
      <c r="M131" s="124">
        <v>0</v>
      </c>
      <c r="N131" s="124">
        <v>0</v>
      </c>
      <c r="O131" s="124">
        <v>0</v>
      </c>
      <c r="P131" s="124"/>
      <c r="Q131" s="124"/>
      <c r="R131" s="124">
        <v>0</v>
      </c>
      <c r="S131" s="124">
        <v>0</v>
      </c>
      <c r="T131" s="124">
        <v>0</v>
      </c>
      <c r="U131" s="124">
        <v>0</v>
      </c>
      <c r="V131" s="124">
        <v>0</v>
      </c>
      <c r="W131" s="341">
        <v>0</v>
      </c>
      <c r="X131" s="38">
        <v>0</v>
      </c>
      <c r="Y131" s="124">
        <v>0</v>
      </c>
      <c r="Z131" s="124">
        <v>0</v>
      </c>
      <c r="AA131" s="124">
        <v>0</v>
      </c>
      <c r="AB131" s="124">
        <v>0</v>
      </c>
      <c r="AC131" s="124">
        <v>0</v>
      </c>
      <c r="AD131" s="124">
        <v>0</v>
      </c>
      <c r="AE131" s="124">
        <v>0</v>
      </c>
      <c r="AF131" s="124">
        <v>0</v>
      </c>
      <c r="AG131" s="124">
        <v>0</v>
      </c>
      <c r="AH131" s="213">
        <f t="shared" si="3"/>
        <v>0</v>
      </c>
      <c r="AI131" s="214">
        <f t="shared" si="2"/>
        <v>306866507</v>
      </c>
    </row>
    <row r="132" spans="2:35" ht="46.8">
      <c r="B132" s="215">
        <v>780085</v>
      </c>
      <c r="C132" s="210">
        <v>128</v>
      </c>
      <c r="D132" s="217" t="s">
        <v>135</v>
      </c>
      <c r="E132" s="212">
        <v>101579194</v>
      </c>
      <c r="F132" s="124">
        <v>0</v>
      </c>
      <c r="G132" s="350">
        <v>0</v>
      </c>
      <c r="H132" s="124"/>
      <c r="I132" s="124"/>
      <c r="J132" s="124">
        <v>0</v>
      </c>
      <c r="K132" s="124">
        <v>0</v>
      </c>
      <c r="L132" s="124">
        <v>818314</v>
      </c>
      <c r="M132" s="124">
        <v>0</v>
      </c>
      <c r="N132" s="124">
        <v>0</v>
      </c>
      <c r="O132" s="124">
        <v>0</v>
      </c>
      <c r="P132" s="124"/>
      <c r="Q132" s="124"/>
      <c r="R132" s="124">
        <v>0</v>
      </c>
      <c r="S132" s="124">
        <v>0</v>
      </c>
      <c r="T132" s="124">
        <v>0</v>
      </c>
      <c r="U132" s="124">
        <v>0</v>
      </c>
      <c r="V132" s="124">
        <v>0</v>
      </c>
      <c r="W132" s="341">
        <v>0</v>
      </c>
      <c r="X132" s="38">
        <v>0</v>
      </c>
      <c r="Y132" s="124">
        <v>0</v>
      </c>
      <c r="Z132" s="124">
        <v>0</v>
      </c>
      <c r="AA132" s="124">
        <v>0</v>
      </c>
      <c r="AB132" s="124">
        <v>0</v>
      </c>
      <c r="AC132" s="124">
        <v>0</v>
      </c>
      <c r="AD132" s="124">
        <v>0</v>
      </c>
      <c r="AE132" s="124">
        <v>0</v>
      </c>
      <c r="AF132" s="124">
        <v>0</v>
      </c>
      <c r="AG132" s="124">
        <v>0</v>
      </c>
      <c r="AH132" s="213">
        <f t="shared" si="3"/>
        <v>818314</v>
      </c>
      <c r="AI132" s="214">
        <f t="shared" si="2"/>
        <v>102397508</v>
      </c>
    </row>
    <row r="133" spans="2:35" ht="62.4">
      <c r="B133" s="215">
        <v>780157</v>
      </c>
      <c r="C133" s="210">
        <v>129</v>
      </c>
      <c r="D133" s="217" t="s">
        <v>136</v>
      </c>
      <c r="E133" s="212">
        <v>245598310</v>
      </c>
      <c r="F133" s="124">
        <v>0</v>
      </c>
      <c r="G133" s="350">
        <v>0</v>
      </c>
      <c r="H133" s="124"/>
      <c r="I133" s="124"/>
      <c r="J133" s="124">
        <v>0</v>
      </c>
      <c r="K133" s="124">
        <v>0</v>
      </c>
      <c r="L133" s="124">
        <v>0</v>
      </c>
      <c r="M133" s="124">
        <v>0</v>
      </c>
      <c r="N133" s="124">
        <v>0</v>
      </c>
      <c r="O133" s="124">
        <v>0</v>
      </c>
      <c r="P133" s="124"/>
      <c r="Q133" s="124"/>
      <c r="R133" s="124">
        <v>0</v>
      </c>
      <c r="S133" s="124">
        <v>0</v>
      </c>
      <c r="T133" s="124">
        <v>0</v>
      </c>
      <c r="U133" s="124">
        <v>0</v>
      </c>
      <c r="V133" s="124">
        <v>0</v>
      </c>
      <c r="W133" s="341">
        <v>0</v>
      </c>
      <c r="X133" s="38">
        <v>0</v>
      </c>
      <c r="Y133" s="124">
        <v>0</v>
      </c>
      <c r="Z133" s="124">
        <v>0</v>
      </c>
      <c r="AA133" s="124">
        <v>0</v>
      </c>
      <c r="AB133" s="124">
        <v>0</v>
      </c>
      <c r="AC133" s="124">
        <v>0</v>
      </c>
      <c r="AD133" s="124">
        <v>0</v>
      </c>
      <c r="AE133" s="124">
        <v>0</v>
      </c>
      <c r="AF133" s="124">
        <v>0</v>
      </c>
      <c r="AG133" s="124">
        <v>0</v>
      </c>
      <c r="AH133" s="213">
        <f t="shared" si="3"/>
        <v>0</v>
      </c>
      <c r="AI133" s="214">
        <f t="shared" ref="AI133:AI196" si="4">E133+AH133</f>
        <v>245598310</v>
      </c>
    </row>
    <row r="134" spans="2:35" ht="46.8">
      <c r="B134" s="215">
        <v>780142</v>
      </c>
      <c r="C134" s="210">
        <v>130</v>
      </c>
      <c r="D134" s="217" t="s">
        <v>137</v>
      </c>
      <c r="E134" s="212">
        <v>170704909</v>
      </c>
      <c r="F134" s="124">
        <v>0</v>
      </c>
      <c r="G134" s="350">
        <v>0</v>
      </c>
      <c r="H134" s="124"/>
      <c r="I134" s="124"/>
      <c r="J134" s="124">
        <v>0</v>
      </c>
      <c r="K134" s="124">
        <v>0</v>
      </c>
      <c r="L134" s="124">
        <v>0</v>
      </c>
      <c r="M134" s="124">
        <v>0</v>
      </c>
      <c r="N134" s="124">
        <v>0</v>
      </c>
      <c r="O134" s="124">
        <v>0</v>
      </c>
      <c r="P134" s="124"/>
      <c r="Q134" s="124"/>
      <c r="R134" s="124">
        <v>0</v>
      </c>
      <c r="S134" s="124">
        <v>0</v>
      </c>
      <c r="T134" s="124">
        <v>0</v>
      </c>
      <c r="U134" s="124">
        <v>0</v>
      </c>
      <c r="V134" s="124">
        <v>0</v>
      </c>
      <c r="W134" s="341">
        <v>0</v>
      </c>
      <c r="X134" s="38">
        <v>0</v>
      </c>
      <c r="Y134" s="124">
        <v>0</v>
      </c>
      <c r="Z134" s="124">
        <v>0</v>
      </c>
      <c r="AA134" s="124">
        <v>0</v>
      </c>
      <c r="AB134" s="124">
        <v>0</v>
      </c>
      <c r="AC134" s="124">
        <v>0</v>
      </c>
      <c r="AD134" s="124">
        <v>0</v>
      </c>
      <c r="AE134" s="124">
        <v>0</v>
      </c>
      <c r="AF134" s="124">
        <v>0</v>
      </c>
      <c r="AG134" s="124">
        <v>0</v>
      </c>
      <c r="AH134" s="213">
        <f t="shared" ref="AH134:AH197" si="5">SUM(F134:AG134)</f>
        <v>0</v>
      </c>
      <c r="AI134" s="214">
        <f t="shared" si="4"/>
        <v>170704909</v>
      </c>
    </row>
    <row r="135" spans="2:35" ht="46.8">
      <c r="B135" s="215">
        <v>780171</v>
      </c>
      <c r="C135" s="210">
        <v>131</v>
      </c>
      <c r="D135" s="217" t="s">
        <v>138</v>
      </c>
      <c r="E135" s="212">
        <v>48047772</v>
      </c>
      <c r="F135" s="124">
        <v>0</v>
      </c>
      <c r="G135" s="350">
        <v>0</v>
      </c>
      <c r="H135" s="124"/>
      <c r="I135" s="124"/>
      <c r="J135" s="124">
        <v>0</v>
      </c>
      <c r="K135" s="124">
        <v>0</v>
      </c>
      <c r="L135" s="124">
        <v>0</v>
      </c>
      <c r="M135" s="124">
        <v>0</v>
      </c>
      <c r="N135" s="124">
        <v>0</v>
      </c>
      <c r="O135" s="124">
        <v>0</v>
      </c>
      <c r="P135" s="124"/>
      <c r="Q135" s="124"/>
      <c r="R135" s="124">
        <v>0</v>
      </c>
      <c r="S135" s="124">
        <v>0</v>
      </c>
      <c r="T135" s="124">
        <v>0</v>
      </c>
      <c r="U135" s="124">
        <v>0</v>
      </c>
      <c r="V135" s="124">
        <v>0</v>
      </c>
      <c r="W135" s="341">
        <v>0</v>
      </c>
      <c r="X135" s="38">
        <v>0</v>
      </c>
      <c r="Y135" s="124">
        <v>0</v>
      </c>
      <c r="Z135" s="124">
        <v>0</v>
      </c>
      <c r="AA135" s="124">
        <v>0</v>
      </c>
      <c r="AB135" s="124">
        <v>0</v>
      </c>
      <c r="AC135" s="124">
        <v>0</v>
      </c>
      <c r="AD135" s="124">
        <v>0</v>
      </c>
      <c r="AE135" s="124">
        <v>0</v>
      </c>
      <c r="AF135" s="124">
        <v>0</v>
      </c>
      <c r="AG135" s="124">
        <v>0</v>
      </c>
      <c r="AH135" s="213">
        <f t="shared" si="5"/>
        <v>0</v>
      </c>
      <c r="AI135" s="214">
        <f t="shared" si="4"/>
        <v>48047772</v>
      </c>
    </row>
    <row r="136" spans="2:35" ht="46.8">
      <c r="B136" s="215">
        <v>780058</v>
      </c>
      <c r="C136" s="210">
        <v>132</v>
      </c>
      <c r="D136" s="217" t="s">
        <v>139</v>
      </c>
      <c r="E136" s="212">
        <v>459532182</v>
      </c>
      <c r="F136" s="124">
        <v>0</v>
      </c>
      <c r="G136" s="350">
        <v>0</v>
      </c>
      <c r="H136" s="124"/>
      <c r="I136" s="124"/>
      <c r="J136" s="124">
        <v>0</v>
      </c>
      <c r="K136" s="124">
        <v>0</v>
      </c>
      <c r="L136" s="124">
        <v>0</v>
      </c>
      <c r="M136" s="124">
        <v>0</v>
      </c>
      <c r="N136" s="124">
        <v>0</v>
      </c>
      <c r="O136" s="124">
        <v>211492</v>
      </c>
      <c r="P136" s="124"/>
      <c r="Q136" s="124"/>
      <c r="R136" s="124">
        <v>0</v>
      </c>
      <c r="S136" s="124">
        <v>0</v>
      </c>
      <c r="T136" s="124">
        <v>0</v>
      </c>
      <c r="U136" s="124">
        <v>0</v>
      </c>
      <c r="V136" s="124">
        <v>0</v>
      </c>
      <c r="W136" s="341">
        <v>0</v>
      </c>
      <c r="X136" s="38">
        <v>0</v>
      </c>
      <c r="Y136" s="124">
        <v>0</v>
      </c>
      <c r="Z136" s="124">
        <v>0</v>
      </c>
      <c r="AA136" s="124">
        <v>0</v>
      </c>
      <c r="AB136" s="124">
        <v>0</v>
      </c>
      <c r="AC136" s="124">
        <v>0</v>
      </c>
      <c r="AD136" s="124">
        <v>0</v>
      </c>
      <c r="AE136" s="124">
        <v>-211492</v>
      </c>
      <c r="AF136" s="124">
        <v>0</v>
      </c>
      <c r="AG136" s="124">
        <v>0</v>
      </c>
      <c r="AH136" s="213">
        <f t="shared" si="5"/>
        <v>0</v>
      </c>
      <c r="AI136" s="214">
        <f t="shared" si="4"/>
        <v>459532182</v>
      </c>
    </row>
    <row r="137" spans="2:35" ht="46.8">
      <c r="B137" s="215">
        <v>780062</v>
      </c>
      <c r="C137" s="210">
        <v>133</v>
      </c>
      <c r="D137" s="217" t="s">
        <v>140</v>
      </c>
      <c r="E137" s="212">
        <v>1261374916</v>
      </c>
      <c r="F137" s="124">
        <v>0</v>
      </c>
      <c r="G137" s="350">
        <v>0</v>
      </c>
      <c r="H137" s="124"/>
      <c r="I137" s="124"/>
      <c r="J137" s="124">
        <v>0</v>
      </c>
      <c r="K137" s="124">
        <v>0</v>
      </c>
      <c r="L137" s="124">
        <v>0</v>
      </c>
      <c r="M137" s="124">
        <v>0</v>
      </c>
      <c r="N137" s="124">
        <v>0</v>
      </c>
      <c r="O137" s="124">
        <v>2852836</v>
      </c>
      <c r="P137" s="124"/>
      <c r="Q137" s="124"/>
      <c r="R137" s="124">
        <v>0</v>
      </c>
      <c r="S137" s="124">
        <v>0</v>
      </c>
      <c r="T137" s="124">
        <v>0</v>
      </c>
      <c r="U137" s="124">
        <v>0</v>
      </c>
      <c r="V137" s="124">
        <v>0</v>
      </c>
      <c r="W137" s="341">
        <v>0</v>
      </c>
      <c r="X137" s="38">
        <v>0</v>
      </c>
      <c r="Y137" s="124">
        <v>2124784</v>
      </c>
      <c r="Z137" s="124">
        <v>0</v>
      </c>
      <c r="AA137" s="124">
        <v>0</v>
      </c>
      <c r="AB137" s="124">
        <v>0</v>
      </c>
      <c r="AC137" s="124">
        <v>-2992695</v>
      </c>
      <c r="AD137" s="124">
        <v>87305</v>
      </c>
      <c r="AE137" s="124">
        <v>52554</v>
      </c>
      <c r="AF137" s="124">
        <v>0</v>
      </c>
      <c r="AG137" s="124">
        <v>0</v>
      </c>
      <c r="AH137" s="213">
        <f t="shared" si="5"/>
        <v>2124784</v>
      </c>
      <c r="AI137" s="214">
        <f t="shared" si="4"/>
        <v>1263499700</v>
      </c>
    </row>
    <row r="138" spans="2:35" ht="46.8">
      <c r="B138" s="215">
        <v>780052</v>
      </c>
      <c r="C138" s="210">
        <v>134</v>
      </c>
      <c r="D138" s="217" t="s">
        <v>141</v>
      </c>
      <c r="E138" s="212">
        <v>551285215</v>
      </c>
      <c r="F138" s="124">
        <v>0</v>
      </c>
      <c r="G138" s="350">
        <v>0</v>
      </c>
      <c r="H138" s="124"/>
      <c r="I138" s="124"/>
      <c r="J138" s="124">
        <v>0</v>
      </c>
      <c r="K138" s="124">
        <v>0</v>
      </c>
      <c r="L138" s="124">
        <v>0</v>
      </c>
      <c r="M138" s="124">
        <v>0</v>
      </c>
      <c r="N138" s="124">
        <v>0</v>
      </c>
      <c r="O138" s="124">
        <v>0</v>
      </c>
      <c r="P138" s="124"/>
      <c r="Q138" s="124"/>
      <c r="R138" s="124">
        <v>0</v>
      </c>
      <c r="S138" s="124">
        <v>0</v>
      </c>
      <c r="T138" s="124">
        <v>0</v>
      </c>
      <c r="U138" s="124">
        <v>0</v>
      </c>
      <c r="V138" s="124">
        <v>0</v>
      </c>
      <c r="W138" s="341">
        <v>0</v>
      </c>
      <c r="X138" s="38">
        <v>0</v>
      </c>
      <c r="Y138" s="124">
        <v>0</v>
      </c>
      <c r="Z138" s="124">
        <v>0</v>
      </c>
      <c r="AA138" s="124">
        <v>0</v>
      </c>
      <c r="AB138" s="124">
        <v>0</v>
      </c>
      <c r="AC138" s="124">
        <v>0</v>
      </c>
      <c r="AD138" s="124">
        <v>513251</v>
      </c>
      <c r="AE138" s="124">
        <v>199391</v>
      </c>
      <c r="AF138" s="124">
        <v>0</v>
      </c>
      <c r="AG138" s="124">
        <v>0</v>
      </c>
      <c r="AH138" s="213">
        <f t="shared" si="5"/>
        <v>712642</v>
      </c>
      <c r="AI138" s="214">
        <f t="shared" si="4"/>
        <v>551997857</v>
      </c>
    </row>
    <row r="139" spans="2:35" ht="46.8">
      <c r="B139" s="215">
        <v>780083</v>
      </c>
      <c r="C139" s="210">
        <v>135</v>
      </c>
      <c r="D139" s="217" t="s">
        <v>142</v>
      </c>
      <c r="E139" s="212">
        <v>517526577</v>
      </c>
      <c r="F139" s="124">
        <v>0</v>
      </c>
      <c r="G139" s="350">
        <v>0</v>
      </c>
      <c r="H139" s="124"/>
      <c r="I139" s="124"/>
      <c r="J139" s="124">
        <v>0</v>
      </c>
      <c r="K139" s="124">
        <v>0</v>
      </c>
      <c r="L139" s="124">
        <v>0</v>
      </c>
      <c r="M139" s="124">
        <v>-2779220</v>
      </c>
      <c r="N139" s="124">
        <v>-5307035</v>
      </c>
      <c r="O139" s="124">
        <v>32222253</v>
      </c>
      <c r="P139" s="124"/>
      <c r="Q139" s="124"/>
      <c r="R139" s="124">
        <v>0</v>
      </c>
      <c r="S139" s="124">
        <v>0</v>
      </c>
      <c r="T139" s="124">
        <v>0</v>
      </c>
      <c r="U139" s="124">
        <v>0</v>
      </c>
      <c r="V139" s="124">
        <v>0</v>
      </c>
      <c r="W139" s="341">
        <v>0</v>
      </c>
      <c r="X139" s="38">
        <v>0</v>
      </c>
      <c r="Y139" s="124">
        <v>0</v>
      </c>
      <c r="Z139" s="124">
        <v>0</v>
      </c>
      <c r="AA139" s="124">
        <v>0</v>
      </c>
      <c r="AB139" s="124">
        <v>0</v>
      </c>
      <c r="AC139" s="124">
        <v>0</v>
      </c>
      <c r="AD139" s="124">
        <v>0</v>
      </c>
      <c r="AE139" s="124">
        <v>0</v>
      </c>
      <c r="AF139" s="124">
        <v>0</v>
      </c>
      <c r="AG139" s="124">
        <v>1064861</v>
      </c>
      <c r="AH139" s="213">
        <f t="shared" si="5"/>
        <v>25200859</v>
      </c>
      <c r="AI139" s="214">
        <f t="shared" si="4"/>
        <v>542727436</v>
      </c>
    </row>
    <row r="140" spans="2:35" ht="46.8">
      <c r="B140" s="215">
        <v>780061</v>
      </c>
      <c r="C140" s="210">
        <v>136</v>
      </c>
      <c r="D140" s="217" t="s">
        <v>143</v>
      </c>
      <c r="E140" s="212">
        <v>639301605</v>
      </c>
      <c r="F140" s="124">
        <v>0</v>
      </c>
      <c r="G140" s="350">
        <v>0</v>
      </c>
      <c r="H140" s="124"/>
      <c r="I140" s="124"/>
      <c r="J140" s="124">
        <v>0</v>
      </c>
      <c r="K140" s="124">
        <v>0</v>
      </c>
      <c r="L140" s="124">
        <v>0</v>
      </c>
      <c r="M140" s="124">
        <v>0</v>
      </c>
      <c r="N140" s="124">
        <v>0</v>
      </c>
      <c r="O140" s="124">
        <v>352678</v>
      </c>
      <c r="P140" s="124"/>
      <c r="Q140" s="124"/>
      <c r="R140" s="124">
        <v>0</v>
      </c>
      <c r="S140" s="124">
        <v>0</v>
      </c>
      <c r="T140" s="124">
        <v>0</v>
      </c>
      <c r="U140" s="124">
        <v>0</v>
      </c>
      <c r="V140" s="124">
        <v>0</v>
      </c>
      <c r="W140" s="341">
        <v>0</v>
      </c>
      <c r="X140" s="38">
        <v>0</v>
      </c>
      <c r="Y140" s="124">
        <v>0</v>
      </c>
      <c r="Z140" s="124">
        <v>0</v>
      </c>
      <c r="AA140" s="124">
        <v>0</v>
      </c>
      <c r="AB140" s="124">
        <v>0</v>
      </c>
      <c r="AC140" s="124">
        <v>0</v>
      </c>
      <c r="AD140" s="124">
        <v>0</v>
      </c>
      <c r="AE140" s="124">
        <v>-352678</v>
      </c>
      <c r="AF140" s="124">
        <v>0</v>
      </c>
      <c r="AG140" s="124">
        <v>0</v>
      </c>
      <c r="AH140" s="213">
        <f t="shared" si="5"/>
        <v>0</v>
      </c>
      <c r="AI140" s="214">
        <f t="shared" si="4"/>
        <v>639301605</v>
      </c>
    </row>
    <row r="141" spans="2:35" ht="46.8">
      <c r="B141" s="215">
        <v>780063</v>
      </c>
      <c r="C141" s="210">
        <v>137</v>
      </c>
      <c r="D141" s="217" t="s">
        <v>144</v>
      </c>
      <c r="E141" s="212">
        <v>802568044</v>
      </c>
      <c r="F141" s="124">
        <v>0</v>
      </c>
      <c r="G141" s="350">
        <v>0</v>
      </c>
      <c r="H141" s="124"/>
      <c r="I141" s="124"/>
      <c r="J141" s="124">
        <v>0</v>
      </c>
      <c r="K141" s="124">
        <v>0</v>
      </c>
      <c r="L141" s="124">
        <v>0</v>
      </c>
      <c r="M141" s="124">
        <v>0</v>
      </c>
      <c r="N141" s="124">
        <v>0</v>
      </c>
      <c r="O141" s="124">
        <v>0</v>
      </c>
      <c r="P141" s="124"/>
      <c r="Q141" s="124"/>
      <c r="R141" s="124">
        <v>0</v>
      </c>
      <c r="S141" s="124">
        <v>0</v>
      </c>
      <c r="T141" s="124">
        <v>0</v>
      </c>
      <c r="U141" s="124">
        <v>0</v>
      </c>
      <c r="V141" s="124">
        <v>0</v>
      </c>
      <c r="W141" s="341">
        <v>0</v>
      </c>
      <c r="X141" s="38">
        <v>0</v>
      </c>
      <c r="Y141" s="124">
        <v>0</v>
      </c>
      <c r="Z141" s="124">
        <v>0</v>
      </c>
      <c r="AA141" s="124">
        <v>0</v>
      </c>
      <c r="AB141" s="124">
        <v>0</v>
      </c>
      <c r="AC141" s="124">
        <v>0</v>
      </c>
      <c r="AD141" s="124">
        <v>55657</v>
      </c>
      <c r="AE141" s="124">
        <v>0</v>
      </c>
      <c r="AF141" s="124">
        <v>0</v>
      </c>
      <c r="AG141" s="124">
        <v>0</v>
      </c>
      <c r="AH141" s="213">
        <f t="shared" si="5"/>
        <v>55657</v>
      </c>
      <c r="AI141" s="214">
        <f t="shared" si="4"/>
        <v>802623701</v>
      </c>
    </row>
    <row r="142" spans="2:35" ht="46.8">
      <c r="B142" s="215">
        <v>780064</v>
      </c>
      <c r="C142" s="210">
        <v>138</v>
      </c>
      <c r="D142" s="217" t="s">
        <v>145</v>
      </c>
      <c r="E142" s="212">
        <v>432239065</v>
      </c>
      <c r="F142" s="124">
        <v>0</v>
      </c>
      <c r="G142" s="350">
        <v>0</v>
      </c>
      <c r="H142" s="124"/>
      <c r="I142" s="124"/>
      <c r="J142" s="124">
        <v>0</v>
      </c>
      <c r="K142" s="124">
        <v>0</v>
      </c>
      <c r="L142" s="124">
        <v>0</v>
      </c>
      <c r="M142" s="124">
        <v>0</v>
      </c>
      <c r="N142" s="124">
        <v>0</v>
      </c>
      <c r="O142" s="124">
        <v>0</v>
      </c>
      <c r="P142" s="124"/>
      <c r="Q142" s="124"/>
      <c r="R142" s="124">
        <v>0</v>
      </c>
      <c r="S142" s="124">
        <v>0</v>
      </c>
      <c r="T142" s="124">
        <v>0</v>
      </c>
      <c r="U142" s="124">
        <v>0</v>
      </c>
      <c r="V142" s="124">
        <v>0</v>
      </c>
      <c r="W142" s="341">
        <v>0</v>
      </c>
      <c r="X142" s="38">
        <v>0</v>
      </c>
      <c r="Y142" s="124">
        <v>0</v>
      </c>
      <c r="Z142" s="124">
        <v>0</v>
      </c>
      <c r="AA142" s="124">
        <v>0</v>
      </c>
      <c r="AB142" s="124">
        <v>0</v>
      </c>
      <c r="AC142" s="124">
        <v>0</v>
      </c>
      <c r="AD142" s="124">
        <v>0</v>
      </c>
      <c r="AE142" s="124">
        <v>263879</v>
      </c>
      <c r="AF142" s="124">
        <v>0</v>
      </c>
      <c r="AG142" s="124">
        <v>0</v>
      </c>
      <c r="AH142" s="213">
        <f t="shared" si="5"/>
        <v>263879</v>
      </c>
      <c r="AI142" s="214">
        <f t="shared" si="4"/>
        <v>432502944</v>
      </c>
    </row>
    <row r="143" spans="2:35" ht="62.4">
      <c r="B143" s="215">
        <v>780129</v>
      </c>
      <c r="C143" s="210">
        <v>139</v>
      </c>
      <c r="D143" s="217" t="s">
        <v>146</v>
      </c>
      <c r="E143" s="212">
        <v>741900390</v>
      </c>
      <c r="F143" s="124">
        <v>0</v>
      </c>
      <c r="G143" s="350">
        <v>0</v>
      </c>
      <c r="H143" s="124"/>
      <c r="I143" s="124"/>
      <c r="J143" s="124">
        <v>0</v>
      </c>
      <c r="K143" s="124">
        <v>0</v>
      </c>
      <c r="L143" s="124">
        <v>0</v>
      </c>
      <c r="M143" s="124">
        <v>0</v>
      </c>
      <c r="N143" s="124">
        <v>0</v>
      </c>
      <c r="O143" s="124">
        <v>0</v>
      </c>
      <c r="P143" s="124"/>
      <c r="Q143" s="124"/>
      <c r="R143" s="124">
        <v>0</v>
      </c>
      <c r="S143" s="124">
        <v>0</v>
      </c>
      <c r="T143" s="124">
        <v>0</v>
      </c>
      <c r="U143" s="124">
        <v>0</v>
      </c>
      <c r="V143" s="124">
        <v>0</v>
      </c>
      <c r="W143" s="341">
        <v>0</v>
      </c>
      <c r="X143" s="38">
        <v>0</v>
      </c>
      <c r="Y143" s="124">
        <v>0</v>
      </c>
      <c r="Z143" s="124">
        <v>0</v>
      </c>
      <c r="AA143" s="124">
        <v>0</v>
      </c>
      <c r="AB143" s="124">
        <v>0</v>
      </c>
      <c r="AC143" s="124">
        <v>0</v>
      </c>
      <c r="AD143" s="124">
        <v>810236</v>
      </c>
      <c r="AE143" s="124">
        <v>-2048021</v>
      </c>
      <c r="AF143" s="124">
        <v>0</v>
      </c>
      <c r="AG143" s="124">
        <v>1237785</v>
      </c>
      <c r="AH143" s="213">
        <f t="shared" si="5"/>
        <v>0</v>
      </c>
      <c r="AI143" s="214">
        <f t="shared" si="4"/>
        <v>741900390</v>
      </c>
    </row>
    <row r="144" spans="2:35" ht="62.4">
      <c r="B144" s="215">
        <v>780023</v>
      </c>
      <c r="C144" s="210">
        <v>140</v>
      </c>
      <c r="D144" s="217" t="s">
        <v>147</v>
      </c>
      <c r="E144" s="212">
        <v>160249963</v>
      </c>
      <c r="F144" s="124">
        <v>0</v>
      </c>
      <c r="G144" s="350">
        <v>0</v>
      </c>
      <c r="H144" s="124"/>
      <c r="I144" s="124"/>
      <c r="J144" s="124">
        <v>0</v>
      </c>
      <c r="K144" s="124">
        <v>0</v>
      </c>
      <c r="L144" s="124">
        <v>0</v>
      </c>
      <c r="M144" s="124">
        <v>0</v>
      </c>
      <c r="N144" s="124">
        <v>0</v>
      </c>
      <c r="O144" s="124">
        <v>0</v>
      </c>
      <c r="P144" s="124"/>
      <c r="Q144" s="124"/>
      <c r="R144" s="124">
        <v>0</v>
      </c>
      <c r="S144" s="124">
        <v>0</v>
      </c>
      <c r="T144" s="124">
        <v>0</v>
      </c>
      <c r="U144" s="124">
        <v>0</v>
      </c>
      <c r="V144" s="124">
        <v>0</v>
      </c>
      <c r="W144" s="341">
        <v>0</v>
      </c>
      <c r="X144" s="38">
        <v>0</v>
      </c>
      <c r="Y144" s="124">
        <v>0</v>
      </c>
      <c r="Z144" s="124">
        <v>0</v>
      </c>
      <c r="AA144" s="124">
        <v>0</v>
      </c>
      <c r="AB144" s="124">
        <v>0</v>
      </c>
      <c r="AC144" s="124">
        <v>0</v>
      </c>
      <c r="AD144" s="124">
        <v>0</v>
      </c>
      <c r="AE144" s="124">
        <v>0</v>
      </c>
      <c r="AF144" s="124">
        <v>0</v>
      </c>
      <c r="AG144" s="124">
        <v>0</v>
      </c>
      <c r="AH144" s="213">
        <f t="shared" si="5"/>
        <v>0</v>
      </c>
      <c r="AI144" s="214">
        <f t="shared" si="4"/>
        <v>160249963</v>
      </c>
    </row>
    <row r="145" spans="2:35" ht="46.8">
      <c r="B145" s="215">
        <v>780025</v>
      </c>
      <c r="C145" s="210">
        <v>141</v>
      </c>
      <c r="D145" s="217" t="s">
        <v>148</v>
      </c>
      <c r="E145" s="212">
        <v>250156209</v>
      </c>
      <c r="F145" s="124">
        <v>0</v>
      </c>
      <c r="G145" s="350">
        <v>0</v>
      </c>
      <c r="H145" s="124"/>
      <c r="I145" s="124"/>
      <c r="J145" s="124">
        <v>0</v>
      </c>
      <c r="K145" s="124">
        <v>0</v>
      </c>
      <c r="L145" s="124">
        <v>0</v>
      </c>
      <c r="M145" s="124">
        <v>0</v>
      </c>
      <c r="N145" s="124">
        <v>0</v>
      </c>
      <c r="O145" s="124">
        <v>0</v>
      </c>
      <c r="P145" s="124"/>
      <c r="Q145" s="124"/>
      <c r="R145" s="124">
        <v>0</v>
      </c>
      <c r="S145" s="124">
        <v>0</v>
      </c>
      <c r="T145" s="124">
        <v>0</v>
      </c>
      <c r="U145" s="124">
        <v>0</v>
      </c>
      <c r="V145" s="124">
        <v>0</v>
      </c>
      <c r="W145" s="341">
        <v>0</v>
      </c>
      <c r="X145" s="38">
        <v>0</v>
      </c>
      <c r="Y145" s="124">
        <v>0</v>
      </c>
      <c r="Z145" s="124">
        <v>0</v>
      </c>
      <c r="AA145" s="124">
        <v>0</v>
      </c>
      <c r="AB145" s="124">
        <v>0</v>
      </c>
      <c r="AC145" s="124">
        <v>0</v>
      </c>
      <c r="AD145" s="124">
        <v>0</v>
      </c>
      <c r="AE145" s="124">
        <v>0</v>
      </c>
      <c r="AF145" s="124">
        <v>0</v>
      </c>
      <c r="AG145" s="124">
        <v>0</v>
      </c>
      <c r="AH145" s="213">
        <f t="shared" si="5"/>
        <v>0</v>
      </c>
      <c r="AI145" s="214">
        <f t="shared" si="4"/>
        <v>250156209</v>
      </c>
    </row>
    <row r="146" spans="2:35" ht="46.8">
      <c r="B146" s="215">
        <v>780028</v>
      </c>
      <c r="C146" s="210">
        <v>142</v>
      </c>
      <c r="D146" s="217" t="s">
        <v>149</v>
      </c>
      <c r="E146" s="212">
        <v>412452453</v>
      </c>
      <c r="F146" s="124">
        <v>0</v>
      </c>
      <c r="G146" s="350">
        <v>0</v>
      </c>
      <c r="H146" s="124"/>
      <c r="I146" s="124"/>
      <c r="J146" s="124">
        <v>0</v>
      </c>
      <c r="K146" s="124">
        <v>0</v>
      </c>
      <c r="L146" s="124">
        <v>0</v>
      </c>
      <c r="M146" s="124">
        <v>0</v>
      </c>
      <c r="N146" s="124">
        <v>0</v>
      </c>
      <c r="O146" s="124">
        <v>0</v>
      </c>
      <c r="P146" s="124"/>
      <c r="Q146" s="124"/>
      <c r="R146" s="124">
        <v>0</v>
      </c>
      <c r="S146" s="124">
        <v>0</v>
      </c>
      <c r="T146" s="124">
        <v>0</v>
      </c>
      <c r="U146" s="124">
        <v>0</v>
      </c>
      <c r="V146" s="124">
        <v>0</v>
      </c>
      <c r="W146" s="341">
        <v>0</v>
      </c>
      <c r="X146" s="38">
        <v>0</v>
      </c>
      <c r="Y146" s="124">
        <v>0</v>
      </c>
      <c r="Z146" s="124">
        <v>0</v>
      </c>
      <c r="AA146" s="124">
        <v>0</v>
      </c>
      <c r="AB146" s="124">
        <v>0</v>
      </c>
      <c r="AC146" s="124">
        <v>0</v>
      </c>
      <c r="AD146" s="124">
        <v>0</v>
      </c>
      <c r="AE146" s="124">
        <v>0</v>
      </c>
      <c r="AF146" s="124">
        <v>0</v>
      </c>
      <c r="AG146" s="124">
        <v>0</v>
      </c>
      <c r="AH146" s="213">
        <f t="shared" si="5"/>
        <v>0</v>
      </c>
      <c r="AI146" s="214">
        <f t="shared" si="4"/>
        <v>412452453</v>
      </c>
    </row>
    <row r="147" spans="2:35" ht="46.8">
      <c r="B147" s="215">
        <v>780096</v>
      </c>
      <c r="C147" s="210">
        <v>143</v>
      </c>
      <c r="D147" s="217" t="s">
        <v>150</v>
      </c>
      <c r="E147" s="212">
        <v>86118971</v>
      </c>
      <c r="F147" s="124">
        <v>0</v>
      </c>
      <c r="G147" s="350">
        <v>0</v>
      </c>
      <c r="H147" s="124"/>
      <c r="I147" s="124"/>
      <c r="J147" s="124">
        <v>0</v>
      </c>
      <c r="K147" s="124">
        <v>0</v>
      </c>
      <c r="L147" s="124">
        <v>0</v>
      </c>
      <c r="M147" s="124">
        <v>0</v>
      </c>
      <c r="N147" s="124">
        <v>0</v>
      </c>
      <c r="O147" s="124">
        <v>0</v>
      </c>
      <c r="P147" s="124"/>
      <c r="Q147" s="124"/>
      <c r="R147" s="124">
        <v>0</v>
      </c>
      <c r="S147" s="124">
        <v>0</v>
      </c>
      <c r="T147" s="124">
        <v>0</v>
      </c>
      <c r="U147" s="124">
        <v>0</v>
      </c>
      <c r="V147" s="124">
        <v>0</v>
      </c>
      <c r="W147" s="341">
        <v>0</v>
      </c>
      <c r="X147" s="38">
        <v>0</v>
      </c>
      <c r="Y147" s="124">
        <v>0</v>
      </c>
      <c r="Z147" s="124">
        <v>0</v>
      </c>
      <c r="AA147" s="124">
        <v>0</v>
      </c>
      <c r="AB147" s="124">
        <v>0</v>
      </c>
      <c r="AC147" s="124">
        <v>0</v>
      </c>
      <c r="AD147" s="124">
        <v>0</v>
      </c>
      <c r="AE147" s="124">
        <v>0</v>
      </c>
      <c r="AF147" s="124">
        <v>0</v>
      </c>
      <c r="AG147" s="124">
        <v>0</v>
      </c>
      <c r="AH147" s="213">
        <f t="shared" si="5"/>
        <v>0</v>
      </c>
      <c r="AI147" s="214">
        <f t="shared" si="4"/>
        <v>86118971</v>
      </c>
    </row>
    <row r="148" spans="2:35" ht="62.4">
      <c r="B148" s="215">
        <v>780181</v>
      </c>
      <c r="C148" s="210">
        <v>144</v>
      </c>
      <c r="D148" s="217" t="s">
        <v>151</v>
      </c>
      <c r="E148" s="212">
        <v>82917383</v>
      </c>
      <c r="F148" s="124">
        <v>0</v>
      </c>
      <c r="G148" s="350">
        <v>0</v>
      </c>
      <c r="H148" s="124"/>
      <c r="I148" s="124"/>
      <c r="J148" s="124">
        <v>0</v>
      </c>
      <c r="K148" s="124">
        <v>0</v>
      </c>
      <c r="L148" s="124">
        <v>0</v>
      </c>
      <c r="M148" s="124">
        <v>0</v>
      </c>
      <c r="N148" s="124">
        <v>0</v>
      </c>
      <c r="O148" s="124">
        <v>0</v>
      </c>
      <c r="P148" s="124"/>
      <c r="Q148" s="124"/>
      <c r="R148" s="124">
        <v>0</v>
      </c>
      <c r="S148" s="124">
        <v>0</v>
      </c>
      <c r="T148" s="124">
        <v>0</v>
      </c>
      <c r="U148" s="124">
        <v>0</v>
      </c>
      <c r="V148" s="124">
        <v>0</v>
      </c>
      <c r="W148" s="341">
        <v>0</v>
      </c>
      <c r="X148" s="38">
        <v>0</v>
      </c>
      <c r="Y148" s="124">
        <v>0</v>
      </c>
      <c r="Z148" s="124">
        <v>0</v>
      </c>
      <c r="AA148" s="124">
        <v>0</v>
      </c>
      <c r="AB148" s="124">
        <v>0</v>
      </c>
      <c r="AC148" s="124">
        <v>0</v>
      </c>
      <c r="AD148" s="124">
        <v>0</v>
      </c>
      <c r="AE148" s="124">
        <v>0</v>
      </c>
      <c r="AF148" s="124">
        <v>0</v>
      </c>
      <c r="AG148" s="124">
        <v>0</v>
      </c>
      <c r="AH148" s="213">
        <f t="shared" si="5"/>
        <v>0</v>
      </c>
      <c r="AI148" s="214">
        <f t="shared" si="4"/>
        <v>82917383</v>
      </c>
    </row>
    <row r="149" spans="2:35" ht="46.8">
      <c r="B149" s="215">
        <v>780136</v>
      </c>
      <c r="C149" s="210">
        <v>145</v>
      </c>
      <c r="D149" s="217" t="s">
        <v>152</v>
      </c>
      <c r="E149" s="212">
        <v>121544505</v>
      </c>
      <c r="F149" s="124">
        <v>0</v>
      </c>
      <c r="G149" s="350">
        <v>0</v>
      </c>
      <c r="H149" s="124"/>
      <c r="I149" s="124"/>
      <c r="J149" s="124">
        <v>0</v>
      </c>
      <c r="K149" s="124">
        <v>0</v>
      </c>
      <c r="L149" s="124">
        <v>0</v>
      </c>
      <c r="M149" s="124">
        <v>0</v>
      </c>
      <c r="N149" s="124">
        <v>0</v>
      </c>
      <c r="O149" s="124">
        <v>0</v>
      </c>
      <c r="P149" s="124"/>
      <c r="Q149" s="124"/>
      <c r="R149" s="124">
        <v>0</v>
      </c>
      <c r="S149" s="124">
        <v>0</v>
      </c>
      <c r="T149" s="124">
        <v>0</v>
      </c>
      <c r="U149" s="124">
        <v>0</v>
      </c>
      <c r="V149" s="124">
        <v>0</v>
      </c>
      <c r="W149" s="341">
        <v>0</v>
      </c>
      <c r="X149" s="38">
        <v>0</v>
      </c>
      <c r="Y149" s="124">
        <v>0</v>
      </c>
      <c r="Z149" s="124">
        <v>0</v>
      </c>
      <c r="AA149" s="124">
        <v>0</v>
      </c>
      <c r="AB149" s="124">
        <v>0</v>
      </c>
      <c r="AC149" s="124">
        <v>0</v>
      </c>
      <c r="AD149" s="124">
        <v>0</v>
      </c>
      <c r="AE149" s="124">
        <v>0</v>
      </c>
      <c r="AF149" s="124">
        <v>0</v>
      </c>
      <c r="AG149" s="124">
        <v>0</v>
      </c>
      <c r="AH149" s="213">
        <f t="shared" si="5"/>
        <v>0</v>
      </c>
      <c r="AI149" s="214">
        <f t="shared" si="4"/>
        <v>121544505</v>
      </c>
    </row>
    <row r="150" spans="2:35" ht="62.4">
      <c r="B150" s="215">
        <v>780154</v>
      </c>
      <c r="C150" s="210">
        <v>146</v>
      </c>
      <c r="D150" s="217" t="s">
        <v>153</v>
      </c>
      <c r="E150" s="212">
        <v>217356869</v>
      </c>
      <c r="F150" s="124">
        <v>0</v>
      </c>
      <c r="G150" s="350">
        <v>0</v>
      </c>
      <c r="H150" s="124"/>
      <c r="I150" s="124"/>
      <c r="J150" s="124">
        <v>0</v>
      </c>
      <c r="K150" s="124">
        <v>0</v>
      </c>
      <c r="L150" s="124">
        <v>0</v>
      </c>
      <c r="M150" s="124">
        <v>0</v>
      </c>
      <c r="N150" s="124">
        <v>0</v>
      </c>
      <c r="O150" s="124">
        <v>0</v>
      </c>
      <c r="P150" s="124"/>
      <c r="Q150" s="124"/>
      <c r="R150" s="124">
        <v>0</v>
      </c>
      <c r="S150" s="124">
        <v>0</v>
      </c>
      <c r="T150" s="124">
        <v>0</v>
      </c>
      <c r="U150" s="124">
        <v>0</v>
      </c>
      <c r="V150" s="124">
        <v>0</v>
      </c>
      <c r="W150" s="341">
        <v>0</v>
      </c>
      <c r="X150" s="38">
        <v>0</v>
      </c>
      <c r="Y150" s="124">
        <v>0</v>
      </c>
      <c r="Z150" s="124">
        <v>0</v>
      </c>
      <c r="AA150" s="124">
        <v>0</v>
      </c>
      <c r="AB150" s="124">
        <v>0</v>
      </c>
      <c r="AC150" s="124">
        <v>0</v>
      </c>
      <c r="AD150" s="124">
        <v>0</v>
      </c>
      <c r="AE150" s="124">
        <v>0</v>
      </c>
      <c r="AF150" s="124">
        <v>0</v>
      </c>
      <c r="AG150" s="124">
        <v>0</v>
      </c>
      <c r="AH150" s="213">
        <f t="shared" si="5"/>
        <v>0</v>
      </c>
      <c r="AI150" s="214">
        <f t="shared" si="4"/>
        <v>217356869</v>
      </c>
    </row>
    <row r="151" spans="2:35" ht="46.8">
      <c r="B151" s="215">
        <v>780053</v>
      </c>
      <c r="C151" s="210">
        <v>147</v>
      </c>
      <c r="D151" s="217" t="s">
        <v>154</v>
      </c>
      <c r="E151" s="212">
        <v>276698234</v>
      </c>
      <c r="F151" s="124">
        <v>0</v>
      </c>
      <c r="G151" s="350">
        <v>0</v>
      </c>
      <c r="H151" s="124"/>
      <c r="I151" s="124"/>
      <c r="J151" s="124">
        <v>0</v>
      </c>
      <c r="K151" s="124">
        <v>0</v>
      </c>
      <c r="L151" s="124">
        <v>0</v>
      </c>
      <c r="M151" s="124">
        <v>0</v>
      </c>
      <c r="N151" s="124">
        <v>0</v>
      </c>
      <c r="O151" s="124">
        <v>0</v>
      </c>
      <c r="P151" s="124"/>
      <c r="Q151" s="124"/>
      <c r="R151" s="124">
        <v>0</v>
      </c>
      <c r="S151" s="124">
        <v>925827</v>
      </c>
      <c r="T151" s="124">
        <v>0</v>
      </c>
      <c r="U151" s="124">
        <v>0</v>
      </c>
      <c r="V151" s="124">
        <v>0</v>
      </c>
      <c r="W151" s="341">
        <v>0</v>
      </c>
      <c r="X151" s="38">
        <v>0</v>
      </c>
      <c r="Y151" s="124">
        <v>0</v>
      </c>
      <c r="Z151" s="124">
        <v>0</v>
      </c>
      <c r="AA151" s="124">
        <v>0</v>
      </c>
      <c r="AB151" s="124">
        <v>0</v>
      </c>
      <c r="AC151" s="124">
        <v>0</v>
      </c>
      <c r="AD151" s="124">
        <v>0</v>
      </c>
      <c r="AE151" s="124">
        <v>0</v>
      </c>
      <c r="AF151" s="124">
        <v>0</v>
      </c>
      <c r="AG151" s="124">
        <v>0</v>
      </c>
      <c r="AH151" s="213">
        <f t="shared" si="5"/>
        <v>925827</v>
      </c>
      <c r="AI151" s="214">
        <f t="shared" si="4"/>
        <v>277624061</v>
      </c>
    </row>
    <row r="152" spans="2:35" ht="46.8">
      <c r="B152" s="215">
        <v>780054</v>
      </c>
      <c r="C152" s="210">
        <v>148</v>
      </c>
      <c r="D152" s="217" t="s">
        <v>155</v>
      </c>
      <c r="E152" s="212">
        <v>582727297</v>
      </c>
      <c r="F152" s="124">
        <v>0</v>
      </c>
      <c r="G152" s="350">
        <v>0</v>
      </c>
      <c r="H152" s="124"/>
      <c r="I152" s="124"/>
      <c r="J152" s="124">
        <v>0</v>
      </c>
      <c r="K152" s="124">
        <v>0</v>
      </c>
      <c r="L152" s="124">
        <v>0</v>
      </c>
      <c r="M152" s="124">
        <v>0</v>
      </c>
      <c r="N152" s="124">
        <v>0</v>
      </c>
      <c r="O152" s="124">
        <v>0</v>
      </c>
      <c r="P152" s="124"/>
      <c r="Q152" s="124"/>
      <c r="R152" s="124">
        <v>0</v>
      </c>
      <c r="S152" s="124">
        <v>0</v>
      </c>
      <c r="T152" s="124">
        <v>0</v>
      </c>
      <c r="U152" s="124">
        <v>0</v>
      </c>
      <c r="V152" s="124">
        <v>3964663</v>
      </c>
      <c r="W152" s="341">
        <v>0</v>
      </c>
      <c r="X152" s="38">
        <v>0</v>
      </c>
      <c r="Y152" s="124">
        <v>0</v>
      </c>
      <c r="Z152" s="124">
        <v>0</v>
      </c>
      <c r="AA152" s="124">
        <v>0</v>
      </c>
      <c r="AB152" s="124">
        <v>0</v>
      </c>
      <c r="AC152" s="124">
        <v>0</v>
      </c>
      <c r="AD152" s="124">
        <v>598539</v>
      </c>
      <c r="AE152" s="124">
        <v>0</v>
      </c>
      <c r="AF152" s="124">
        <v>0</v>
      </c>
      <c r="AG152" s="124">
        <v>0</v>
      </c>
      <c r="AH152" s="213">
        <f t="shared" si="5"/>
        <v>4563202</v>
      </c>
      <c r="AI152" s="214">
        <f t="shared" si="4"/>
        <v>587290499</v>
      </c>
    </row>
    <row r="153" spans="2:35" ht="46.8">
      <c r="B153" s="215">
        <v>780055</v>
      </c>
      <c r="C153" s="210">
        <v>149</v>
      </c>
      <c r="D153" s="217" t="s">
        <v>156</v>
      </c>
      <c r="E153" s="212">
        <v>835376476</v>
      </c>
      <c r="F153" s="124">
        <v>0</v>
      </c>
      <c r="G153" s="350">
        <v>0</v>
      </c>
      <c r="H153" s="124"/>
      <c r="I153" s="124"/>
      <c r="J153" s="124">
        <v>0</v>
      </c>
      <c r="K153" s="124">
        <v>0</v>
      </c>
      <c r="L153" s="124">
        <v>0</v>
      </c>
      <c r="M153" s="124">
        <v>0</v>
      </c>
      <c r="N153" s="124">
        <v>0</v>
      </c>
      <c r="O153" s="124">
        <v>0</v>
      </c>
      <c r="P153" s="124"/>
      <c r="Q153" s="124"/>
      <c r="R153" s="124">
        <v>0</v>
      </c>
      <c r="S153" s="124">
        <v>0</v>
      </c>
      <c r="T153" s="124">
        <v>0</v>
      </c>
      <c r="U153" s="124">
        <v>0</v>
      </c>
      <c r="V153" s="124">
        <v>0</v>
      </c>
      <c r="W153" s="341">
        <v>0</v>
      </c>
      <c r="X153" s="38">
        <v>0</v>
      </c>
      <c r="Y153" s="124">
        <v>0</v>
      </c>
      <c r="Z153" s="124">
        <v>0</v>
      </c>
      <c r="AA153" s="124">
        <v>0</v>
      </c>
      <c r="AB153" s="124">
        <v>0</v>
      </c>
      <c r="AC153" s="124">
        <v>0</v>
      </c>
      <c r="AD153" s="124">
        <v>0</v>
      </c>
      <c r="AE153" s="124">
        <v>260738</v>
      </c>
      <c r="AF153" s="124">
        <v>0</v>
      </c>
      <c r="AG153" s="124">
        <v>0</v>
      </c>
      <c r="AH153" s="213">
        <f t="shared" si="5"/>
        <v>260738</v>
      </c>
      <c r="AI153" s="214">
        <f t="shared" si="4"/>
        <v>835637214</v>
      </c>
    </row>
    <row r="154" spans="2:35" ht="46.8">
      <c r="B154" s="215">
        <v>780021</v>
      </c>
      <c r="C154" s="210">
        <v>150</v>
      </c>
      <c r="D154" s="217" t="s">
        <v>157</v>
      </c>
      <c r="E154" s="212">
        <v>104663665</v>
      </c>
      <c r="F154" s="124">
        <v>0</v>
      </c>
      <c r="G154" s="350">
        <v>0</v>
      </c>
      <c r="H154" s="124"/>
      <c r="I154" s="124"/>
      <c r="J154" s="124">
        <v>0</v>
      </c>
      <c r="K154" s="124">
        <v>0</v>
      </c>
      <c r="L154" s="124">
        <v>0</v>
      </c>
      <c r="M154" s="124">
        <v>0</v>
      </c>
      <c r="N154" s="124">
        <v>0</v>
      </c>
      <c r="O154" s="124">
        <v>0</v>
      </c>
      <c r="P154" s="124"/>
      <c r="Q154" s="124"/>
      <c r="R154" s="124">
        <v>0</v>
      </c>
      <c r="S154" s="124">
        <v>0</v>
      </c>
      <c r="T154" s="124">
        <v>0</v>
      </c>
      <c r="U154" s="124">
        <v>0</v>
      </c>
      <c r="V154" s="124">
        <v>0</v>
      </c>
      <c r="W154" s="341">
        <v>0</v>
      </c>
      <c r="X154" s="38">
        <v>0</v>
      </c>
      <c r="Y154" s="124">
        <v>0</v>
      </c>
      <c r="Z154" s="124">
        <v>0</v>
      </c>
      <c r="AA154" s="124">
        <v>0</v>
      </c>
      <c r="AB154" s="124">
        <v>0</v>
      </c>
      <c r="AC154" s="124">
        <v>0</v>
      </c>
      <c r="AD154" s="124">
        <v>0</v>
      </c>
      <c r="AE154" s="124">
        <v>0</v>
      </c>
      <c r="AF154" s="124">
        <v>0</v>
      </c>
      <c r="AG154" s="124">
        <v>0</v>
      </c>
      <c r="AH154" s="213">
        <f t="shared" si="5"/>
        <v>0</v>
      </c>
      <c r="AI154" s="214">
        <f t="shared" si="4"/>
        <v>104663665</v>
      </c>
    </row>
    <row r="155" spans="2:35" ht="46.8">
      <c r="B155" s="215">
        <v>780155</v>
      </c>
      <c r="C155" s="210">
        <v>151</v>
      </c>
      <c r="D155" s="217" t="s">
        <v>158</v>
      </c>
      <c r="E155" s="212">
        <v>66814527</v>
      </c>
      <c r="F155" s="124">
        <v>0</v>
      </c>
      <c r="G155" s="350">
        <v>0</v>
      </c>
      <c r="H155" s="124"/>
      <c r="I155" s="124"/>
      <c r="J155" s="124">
        <v>0</v>
      </c>
      <c r="K155" s="124">
        <v>0</v>
      </c>
      <c r="L155" s="124">
        <v>0</v>
      </c>
      <c r="M155" s="124">
        <v>0</v>
      </c>
      <c r="N155" s="124">
        <v>0</v>
      </c>
      <c r="O155" s="124">
        <v>0</v>
      </c>
      <c r="P155" s="124"/>
      <c r="Q155" s="124"/>
      <c r="R155" s="124">
        <v>0</v>
      </c>
      <c r="S155" s="124">
        <v>0</v>
      </c>
      <c r="T155" s="124">
        <v>0</v>
      </c>
      <c r="U155" s="124">
        <v>0</v>
      </c>
      <c r="V155" s="124">
        <v>0</v>
      </c>
      <c r="W155" s="341">
        <v>0</v>
      </c>
      <c r="X155" s="38">
        <v>0</v>
      </c>
      <c r="Y155" s="124">
        <v>0</v>
      </c>
      <c r="Z155" s="124">
        <v>0</v>
      </c>
      <c r="AA155" s="124">
        <v>0</v>
      </c>
      <c r="AB155" s="124">
        <v>0</v>
      </c>
      <c r="AC155" s="124">
        <v>0</v>
      </c>
      <c r="AD155" s="124">
        <v>0</v>
      </c>
      <c r="AE155" s="124">
        <v>0</v>
      </c>
      <c r="AF155" s="124">
        <v>0</v>
      </c>
      <c r="AG155" s="124">
        <v>0</v>
      </c>
      <c r="AH155" s="213">
        <f t="shared" si="5"/>
        <v>0</v>
      </c>
      <c r="AI155" s="214">
        <f t="shared" si="4"/>
        <v>66814527</v>
      </c>
    </row>
    <row r="156" spans="2:35" ht="46.8">
      <c r="B156" s="215">
        <v>780144</v>
      </c>
      <c r="C156" s="210">
        <v>152</v>
      </c>
      <c r="D156" s="217" t="s">
        <v>159</v>
      </c>
      <c r="E156" s="212">
        <v>59959022</v>
      </c>
      <c r="F156" s="124">
        <v>0</v>
      </c>
      <c r="G156" s="350">
        <v>0</v>
      </c>
      <c r="H156" s="124"/>
      <c r="I156" s="124"/>
      <c r="J156" s="124">
        <v>0</v>
      </c>
      <c r="K156" s="124">
        <v>0</v>
      </c>
      <c r="L156" s="124">
        <v>0</v>
      </c>
      <c r="M156" s="124">
        <v>0</v>
      </c>
      <c r="N156" s="124">
        <v>0</v>
      </c>
      <c r="O156" s="124">
        <v>0</v>
      </c>
      <c r="P156" s="124"/>
      <c r="Q156" s="124"/>
      <c r="R156" s="124">
        <v>0</v>
      </c>
      <c r="S156" s="124">
        <v>0</v>
      </c>
      <c r="T156" s="124">
        <v>0</v>
      </c>
      <c r="U156" s="124">
        <v>0</v>
      </c>
      <c r="V156" s="124">
        <v>0</v>
      </c>
      <c r="W156" s="341">
        <v>0</v>
      </c>
      <c r="X156" s="38">
        <v>0</v>
      </c>
      <c r="Y156" s="124">
        <v>0</v>
      </c>
      <c r="Z156" s="124">
        <v>0</v>
      </c>
      <c r="AA156" s="124">
        <v>0</v>
      </c>
      <c r="AB156" s="124">
        <v>0</v>
      </c>
      <c r="AC156" s="124">
        <v>0</v>
      </c>
      <c r="AD156" s="124">
        <v>0</v>
      </c>
      <c r="AE156" s="124">
        <v>0</v>
      </c>
      <c r="AF156" s="124">
        <v>0</v>
      </c>
      <c r="AG156" s="124">
        <v>0</v>
      </c>
      <c r="AH156" s="213">
        <f t="shared" si="5"/>
        <v>0</v>
      </c>
      <c r="AI156" s="214">
        <f t="shared" si="4"/>
        <v>59959022</v>
      </c>
    </row>
    <row r="157" spans="2:35" ht="46.8">
      <c r="B157" s="215">
        <v>780174</v>
      </c>
      <c r="C157" s="210">
        <v>153</v>
      </c>
      <c r="D157" s="217" t="s">
        <v>160</v>
      </c>
      <c r="E157" s="212">
        <v>12670783</v>
      </c>
      <c r="F157" s="124">
        <v>0</v>
      </c>
      <c r="G157" s="350">
        <v>0</v>
      </c>
      <c r="H157" s="124"/>
      <c r="I157" s="124"/>
      <c r="J157" s="124">
        <v>0</v>
      </c>
      <c r="K157" s="124">
        <v>0</v>
      </c>
      <c r="L157" s="124">
        <v>0</v>
      </c>
      <c r="M157" s="124">
        <v>0</v>
      </c>
      <c r="N157" s="124">
        <v>0</v>
      </c>
      <c r="O157" s="124">
        <v>0</v>
      </c>
      <c r="P157" s="124"/>
      <c r="Q157" s="124"/>
      <c r="R157" s="124">
        <v>0</v>
      </c>
      <c r="S157" s="124">
        <v>0</v>
      </c>
      <c r="T157" s="124">
        <v>0</v>
      </c>
      <c r="U157" s="124">
        <v>0</v>
      </c>
      <c r="V157" s="124">
        <v>0</v>
      </c>
      <c r="W157" s="341">
        <v>0</v>
      </c>
      <c r="X157" s="38">
        <v>0</v>
      </c>
      <c r="Y157" s="124">
        <v>0</v>
      </c>
      <c r="Z157" s="124">
        <v>0</v>
      </c>
      <c r="AA157" s="124">
        <v>0</v>
      </c>
      <c r="AB157" s="124">
        <v>0</v>
      </c>
      <c r="AC157" s="124">
        <v>0</v>
      </c>
      <c r="AD157" s="124">
        <v>0</v>
      </c>
      <c r="AE157" s="124">
        <v>0</v>
      </c>
      <c r="AF157" s="124">
        <v>0</v>
      </c>
      <c r="AG157" s="124">
        <v>0</v>
      </c>
      <c r="AH157" s="213">
        <f t="shared" si="5"/>
        <v>0</v>
      </c>
      <c r="AI157" s="214">
        <f t="shared" si="4"/>
        <v>12670783</v>
      </c>
    </row>
    <row r="158" spans="2:35" ht="46.8">
      <c r="B158" s="215">
        <v>780306</v>
      </c>
      <c r="C158" s="210">
        <v>154</v>
      </c>
      <c r="D158" s="217" t="s">
        <v>161</v>
      </c>
      <c r="E158" s="212">
        <v>645365752</v>
      </c>
      <c r="F158" s="124">
        <v>0</v>
      </c>
      <c r="G158" s="350">
        <v>0</v>
      </c>
      <c r="H158" s="124"/>
      <c r="I158" s="124"/>
      <c r="J158" s="124">
        <v>0</v>
      </c>
      <c r="K158" s="124">
        <v>0</v>
      </c>
      <c r="L158" s="124">
        <v>0</v>
      </c>
      <c r="M158" s="124">
        <v>0</v>
      </c>
      <c r="N158" s="124">
        <v>0</v>
      </c>
      <c r="O158" s="124">
        <v>0</v>
      </c>
      <c r="P158" s="124"/>
      <c r="Q158" s="124"/>
      <c r="R158" s="124">
        <v>0</v>
      </c>
      <c r="S158" s="124">
        <v>0</v>
      </c>
      <c r="T158" s="124">
        <v>0</v>
      </c>
      <c r="U158" s="124">
        <v>0</v>
      </c>
      <c r="V158" s="124">
        <v>0</v>
      </c>
      <c r="W158" s="341">
        <v>0</v>
      </c>
      <c r="X158" s="38">
        <v>0</v>
      </c>
      <c r="Y158" s="124">
        <v>0</v>
      </c>
      <c r="Z158" s="124">
        <v>0</v>
      </c>
      <c r="AA158" s="124">
        <v>0</v>
      </c>
      <c r="AB158" s="124">
        <v>0</v>
      </c>
      <c r="AC158" s="124">
        <v>-1673777</v>
      </c>
      <c r="AD158" s="124">
        <v>-345721</v>
      </c>
      <c r="AE158" s="124">
        <v>0</v>
      </c>
      <c r="AF158" s="124">
        <v>0</v>
      </c>
      <c r="AG158" s="124">
        <v>2019498</v>
      </c>
      <c r="AH158" s="213">
        <f t="shared" si="5"/>
        <v>0</v>
      </c>
      <c r="AI158" s="214">
        <f t="shared" si="4"/>
        <v>645365752</v>
      </c>
    </row>
    <row r="159" spans="2:35" ht="62.4">
      <c r="B159" s="215">
        <v>780367</v>
      </c>
      <c r="C159" s="210">
        <v>155</v>
      </c>
      <c r="D159" s="217" t="s">
        <v>162</v>
      </c>
      <c r="E159" s="212">
        <v>227934357</v>
      </c>
      <c r="F159" s="124">
        <v>0</v>
      </c>
      <c r="G159" s="350">
        <v>0</v>
      </c>
      <c r="H159" s="124"/>
      <c r="I159" s="124"/>
      <c r="J159" s="124">
        <v>0</v>
      </c>
      <c r="K159" s="124">
        <v>0</v>
      </c>
      <c r="L159" s="124">
        <v>0</v>
      </c>
      <c r="M159" s="124">
        <v>0</v>
      </c>
      <c r="N159" s="124">
        <v>0</v>
      </c>
      <c r="O159" s="124">
        <v>0</v>
      </c>
      <c r="P159" s="124"/>
      <c r="Q159" s="124"/>
      <c r="R159" s="124">
        <v>0</v>
      </c>
      <c r="S159" s="124">
        <v>0</v>
      </c>
      <c r="T159" s="124">
        <v>0</v>
      </c>
      <c r="U159" s="124">
        <v>0</v>
      </c>
      <c r="V159" s="124">
        <v>0</v>
      </c>
      <c r="W159" s="341">
        <v>0</v>
      </c>
      <c r="X159" s="38">
        <v>0</v>
      </c>
      <c r="Y159" s="124">
        <v>0</v>
      </c>
      <c r="Z159" s="124">
        <v>0</v>
      </c>
      <c r="AA159" s="124">
        <v>0</v>
      </c>
      <c r="AB159" s="124">
        <v>0</v>
      </c>
      <c r="AC159" s="124">
        <v>0</v>
      </c>
      <c r="AD159" s="124">
        <v>0</v>
      </c>
      <c r="AE159" s="124">
        <v>0</v>
      </c>
      <c r="AF159" s="124">
        <v>0</v>
      </c>
      <c r="AG159" s="124">
        <v>0</v>
      </c>
      <c r="AH159" s="213">
        <f t="shared" si="5"/>
        <v>0</v>
      </c>
      <c r="AI159" s="214">
        <f t="shared" si="4"/>
        <v>227934357</v>
      </c>
    </row>
    <row r="160" spans="2:35" ht="46.8">
      <c r="B160" s="215">
        <v>780116</v>
      </c>
      <c r="C160" s="210">
        <v>156</v>
      </c>
      <c r="D160" s="217" t="s">
        <v>163</v>
      </c>
      <c r="E160" s="212">
        <v>610532198</v>
      </c>
      <c r="F160" s="124">
        <v>0</v>
      </c>
      <c r="G160" s="350">
        <v>0</v>
      </c>
      <c r="H160" s="124"/>
      <c r="I160" s="124"/>
      <c r="J160" s="124">
        <v>0</v>
      </c>
      <c r="K160" s="124">
        <v>0</v>
      </c>
      <c r="L160" s="124">
        <v>0</v>
      </c>
      <c r="M160" s="124">
        <v>-5737820</v>
      </c>
      <c r="N160" s="124">
        <v>9956223</v>
      </c>
      <c r="O160" s="124">
        <v>25747508</v>
      </c>
      <c r="P160" s="124"/>
      <c r="Q160" s="124"/>
      <c r="R160" s="124">
        <v>0</v>
      </c>
      <c r="S160" s="124">
        <v>0</v>
      </c>
      <c r="T160" s="124">
        <v>0</v>
      </c>
      <c r="U160" s="124">
        <v>0</v>
      </c>
      <c r="V160" s="124">
        <v>0</v>
      </c>
      <c r="W160" s="341">
        <v>0</v>
      </c>
      <c r="X160" s="38">
        <v>0</v>
      </c>
      <c r="Y160" s="124">
        <v>0</v>
      </c>
      <c r="Z160" s="124">
        <v>0</v>
      </c>
      <c r="AA160" s="124">
        <v>0</v>
      </c>
      <c r="AB160" s="124">
        <v>0</v>
      </c>
      <c r="AC160" s="124">
        <v>0</v>
      </c>
      <c r="AD160" s="124">
        <v>0</v>
      </c>
      <c r="AE160" s="124">
        <v>0</v>
      </c>
      <c r="AF160" s="124">
        <v>0</v>
      </c>
      <c r="AG160" s="124">
        <v>594172</v>
      </c>
      <c r="AH160" s="213">
        <f t="shared" si="5"/>
        <v>30560083</v>
      </c>
      <c r="AI160" s="214">
        <f t="shared" si="4"/>
        <v>641092281</v>
      </c>
    </row>
    <row r="161" spans="2:35" ht="46.8">
      <c r="B161" s="215">
        <v>780127</v>
      </c>
      <c r="C161" s="210">
        <v>157</v>
      </c>
      <c r="D161" s="217" t="s">
        <v>164</v>
      </c>
      <c r="E161" s="212">
        <v>545741432</v>
      </c>
      <c r="F161" s="124">
        <v>0</v>
      </c>
      <c r="G161" s="350">
        <v>0</v>
      </c>
      <c r="H161" s="124"/>
      <c r="I161" s="124"/>
      <c r="J161" s="124">
        <v>0</v>
      </c>
      <c r="K161" s="124">
        <v>0</v>
      </c>
      <c r="L161" s="124">
        <v>0</v>
      </c>
      <c r="M161" s="124">
        <v>0</v>
      </c>
      <c r="N161" s="124">
        <v>0</v>
      </c>
      <c r="O161" s="124">
        <v>0</v>
      </c>
      <c r="P161" s="124"/>
      <c r="Q161" s="124"/>
      <c r="R161" s="124">
        <v>0</v>
      </c>
      <c r="S161" s="124">
        <v>0</v>
      </c>
      <c r="T161" s="124">
        <v>0</v>
      </c>
      <c r="U161" s="124">
        <v>0</v>
      </c>
      <c r="V161" s="124">
        <v>0</v>
      </c>
      <c r="W161" s="341">
        <v>0</v>
      </c>
      <c r="X161" s="38">
        <v>0</v>
      </c>
      <c r="Y161" s="124">
        <v>0</v>
      </c>
      <c r="Z161" s="124">
        <v>0</v>
      </c>
      <c r="AA161" s="124">
        <v>0</v>
      </c>
      <c r="AB161" s="124">
        <v>0</v>
      </c>
      <c r="AC161" s="124">
        <v>0</v>
      </c>
      <c r="AD161" s="124">
        <v>727994</v>
      </c>
      <c r="AE161" s="124">
        <v>345272</v>
      </c>
      <c r="AF161" s="124">
        <v>0</v>
      </c>
      <c r="AG161" s="124">
        <v>0</v>
      </c>
      <c r="AH161" s="213">
        <f t="shared" si="5"/>
        <v>1073266</v>
      </c>
      <c r="AI161" s="214">
        <f t="shared" si="4"/>
        <v>546814698</v>
      </c>
    </row>
    <row r="162" spans="2:35" ht="46.8">
      <c r="B162" s="215">
        <v>780098</v>
      </c>
      <c r="C162" s="210">
        <v>158</v>
      </c>
      <c r="D162" s="217" t="s">
        <v>165</v>
      </c>
      <c r="E162" s="212">
        <v>647360867</v>
      </c>
      <c r="F162" s="124">
        <v>0</v>
      </c>
      <c r="G162" s="350">
        <v>0</v>
      </c>
      <c r="H162" s="124"/>
      <c r="I162" s="124"/>
      <c r="J162" s="124">
        <v>0</v>
      </c>
      <c r="K162" s="124">
        <v>0</v>
      </c>
      <c r="L162" s="124">
        <v>0</v>
      </c>
      <c r="M162" s="124">
        <v>0</v>
      </c>
      <c r="N162" s="124">
        <v>0</v>
      </c>
      <c r="O162" s="124">
        <v>3484841</v>
      </c>
      <c r="P162" s="124"/>
      <c r="Q162" s="124"/>
      <c r="R162" s="124">
        <v>0</v>
      </c>
      <c r="S162" s="124">
        <v>0</v>
      </c>
      <c r="T162" s="124">
        <v>0</v>
      </c>
      <c r="U162" s="124">
        <v>0</v>
      </c>
      <c r="V162" s="124">
        <v>0</v>
      </c>
      <c r="W162" s="341">
        <v>0</v>
      </c>
      <c r="X162" s="38">
        <v>0</v>
      </c>
      <c r="Y162" s="124">
        <v>0</v>
      </c>
      <c r="Z162" s="124">
        <v>0</v>
      </c>
      <c r="AA162" s="124">
        <v>0</v>
      </c>
      <c r="AB162" s="124">
        <v>0</v>
      </c>
      <c r="AC162" s="124">
        <v>-3513561</v>
      </c>
      <c r="AD162" s="124">
        <v>0</v>
      </c>
      <c r="AE162" s="124">
        <v>28720</v>
      </c>
      <c r="AF162" s="124">
        <v>0</v>
      </c>
      <c r="AG162" s="124">
        <v>0</v>
      </c>
      <c r="AH162" s="213">
        <f t="shared" si="5"/>
        <v>0</v>
      </c>
      <c r="AI162" s="214">
        <f t="shared" si="4"/>
        <v>647360867</v>
      </c>
    </row>
    <row r="163" spans="2:35" ht="46.8">
      <c r="B163" s="215">
        <v>780102</v>
      </c>
      <c r="C163" s="210">
        <v>159</v>
      </c>
      <c r="D163" s="217" t="s">
        <v>166</v>
      </c>
      <c r="E163" s="212">
        <v>855504727</v>
      </c>
      <c r="F163" s="124">
        <v>0</v>
      </c>
      <c r="G163" s="350">
        <v>0</v>
      </c>
      <c r="H163" s="124"/>
      <c r="I163" s="124"/>
      <c r="J163" s="124">
        <v>0</v>
      </c>
      <c r="K163" s="124">
        <v>0</v>
      </c>
      <c r="L163" s="124">
        <v>0</v>
      </c>
      <c r="M163" s="124">
        <v>0</v>
      </c>
      <c r="N163" s="124">
        <v>0</v>
      </c>
      <c r="O163" s="124">
        <v>0</v>
      </c>
      <c r="P163" s="124"/>
      <c r="Q163" s="124"/>
      <c r="R163" s="124">
        <v>0</v>
      </c>
      <c r="S163" s="124">
        <v>0</v>
      </c>
      <c r="T163" s="124">
        <v>0</v>
      </c>
      <c r="U163" s="124">
        <v>0</v>
      </c>
      <c r="V163" s="124">
        <v>0</v>
      </c>
      <c r="W163" s="341">
        <v>0</v>
      </c>
      <c r="X163" s="38">
        <v>0</v>
      </c>
      <c r="Y163" s="124">
        <v>0</v>
      </c>
      <c r="Z163" s="124">
        <v>0</v>
      </c>
      <c r="AA163" s="124">
        <v>0</v>
      </c>
      <c r="AB163" s="124">
        <v>0</v>
      </c>
      <c r="AC163" s="124">
        <v>0</v>
      </c>
      <c r="AD163" s="124">
        <v>-385319</v>
      </c>
      <c r="AE163" s="124">
        <v>0</v>
      </c>
      <c r="AF163" s="124">
        <v>0</v>
      </c>
      <c r="AG163" s="124">
        <v>385319</v>
      </c>
      <c r="AH163" s="213">
        <f t="shared" si="5"/>
        <v>0</v>
      </c>
      <c r="AI163" s="214">
        <f t="shared" si="4"/>
        <v>855504727</v>
      </c>
    </row>
    <row r="164" spans="2:35" ht="46.8">
      <c r="B164" s="215">
        <v>780082</v>
      </c>
      <c r="C164" s="210">
        <v>160</v>
      </c>
      <c r="D164" s="217" t="s">
        <v>167</v>
      </c>
      <c r="E164" s="212">
        <v>2846750513</v>
      </c>
      <c r="F164" s="124">
        <v>0</v>
      </c>
      <c r="G164" s="350">
        <v>0</v>
      </c>
      <c r="H164" s="124"/>
      <c r="I164" s="124"/>
      <c r="J164" s="124">
        <v>0</v>
      </c>
      <c r="K164" s="124">
        <v>0</v>
      </c>
      <c r="L164" s="124">
        <v>0</v>
      </c>
      <c r="M164" s="124">
        <v>-1153549</v>
      </c>
      <c r="N164" s="124">
        <v>-544818</v>
      </c>
      <c r="O164" s="124">
        <v>60251566</v>
      </c>
      <c r="P164" s="124"/>
      <c r="Q164" s="124"/>
      <c r="R164" s="124">
        <v>0</v>
      </c>
      <c r="S164" s="124">
        <v>0</v>
      </c>
      <c r="T164" s="124">
        <v>0</v>
      </c>
      <c r="U164" s="124">
        <v>0</v>
      </c>
      <c r="V164" s="124">
        <v>0</v>
      </c>
      <c r="W164" s="341">
        <v>0</v>
      </c>
      <c r="X164" s="38">
        <v>0</v>
      </c>
      <c r="Y164" s="124">
        <v>0</v>
      </c>
      <c r="Z164" s="124">
        <v>0</v>
      </c>
      <c r="AA164" s="124">
        <v>0</v>
      </c>
      <c r="AB164" s="124">
        <v>0</v>
      </c>
      <c r="AC164" s="124">
        <v>0</v>
      </c>
      <c r="AD164" s="124">
        <v>951875</v>
      </c>
      <c r="AE164" s="124">
        <v>290273</v>
      </c>
      <c r="AF164" s="124">
        <v>0</v>
      </c>
      <c r="AG164" s="124">
        <v>729328</v>
      </c>
      <c r="AH164" s="213">
        <f t="shared" si="5"/>
        <v>60524675</v>
      </c>
      <c r="AI164" s="214">
        <f t="shared" si="4"/>
        <v>2907275188</v>
      </c>
    </row>
    <row r="165" spans="2:35" ht="46.8">
      <c r="B165" s="215">
        <v>780088</v>
      </c>
      <c r="C165" s="210">
        <v>161</v>
      </c>
      <c r="D165" s="217" t="s">
        <v>168</v>
      </c>
      <c r="E165" s="212">
        <v>306456034</v>
      </c>
      <c r="F165" s="124">
        <v>0</v>
      </c>
      <c r="G165" s="350">
        <v>0</v>
      </c>
      <c r="H165" s="124"/>
      <c r="I165" s="124"/>
      <c r="J165" s="124">
        <v>0</v>
      </c>
      <c r="K165" s="124">
        <v>0</v>
      </c>
      <c r="L165" s="124">
        <v>0</v>
      </c>
      <c r="M165" s="124">
        <v>0</v>
      </c>
      <c r="N165" s="124">
        <v>0</v>
      </c>
      <c r="O165" s="124">
        <v>0</v>
      </c>
      <c r="P165" s="124"/>
      <c r="Q165" s="124"/>
      <c r="R165" s="124">
        <v>0</v>
      </c>
      <c r="S165" s="124">
        <v>0</v>
      </c>
      <c r="T165" s="124">
        <v>0</v>
      </c>
      <c r="U165" s="124">
        <v>0</v>
      </c>
      <c r="V165" s="124">
        <v>0</v>
      </c>
      <c r="W165" s="341">
        <v>0</v>
      </c>
      <c r="X165" s="38">
        <v>0</v>
      </c>
      <c r="Y165" s="124">
        <v>0</v>
      </c>
      <c r="Z165" s="124">
        <v>0</v>
      </c>
      <c r="AA165" s="124">
        <v>0</v>
      </c>
      <c r="AB165" s="124">
        <v>0</v>
      </c>
      <c r="AC165" s="124">
        <v>0</v>
      </c>
      <c r="AD165" s="124">
        <v>0</v>
      </c>
      <c r="AE165" s="124">
        <v>0</v>
      </c>
      <c r="AF165" s="124">
        <v>0</v>
      </c>
      <c r="AG165" s="124">
        <v>0</v>
      </c>
      <c r="AH165" s="213">
        <f t="shared" si="5"/>
        <v>0</v>
      </c>
      <c r="AI165" s="214">
        <f t="shared" si="4"/>
        <v>306456034</v>
      </c>
    </row>
    <row r="166" spans="2:35" ht="46.8">
      <c r="B166" s="215">
        <v>780097</v>
      </c>
      <c r="C166" s="210">
        <v>162</v>
      </c>
      <c r="D166" s="217" t="s">
        <v>169</v>
      </c>
      <c r="E166" s="212">
        <v>161894807</v>
      </c>
      <c r="F166" s="124">
        <v>0</v>
      </c>
      <c r="G166" s="350">
        <v>0</v>
      </c>
      <c r="H166" s="124"/>
      <c r="I166" s="124"/>
      <c r="J166" s="124">
        <v>0</v>
      </c>
      <c r="K166" s="124">
        <v>0</v>
      </c>
      <c r="L166" s="124">
        <v>0</v>
      </c>
      <c r="M166" s="124">
        <v>0</v>
      </c>
      <c r="N166" s="124">
        <v>0</v>
      </c>
      <c r="O166" s="124">
        <v>0</v>
      </c>
      <c r="P166" s="124"/>
      <c r="Q166" s="124"/>
      <c r="R166" s="124">
        <v>0</v>
      </c>
      <c r="S166" s="124">
        <v>0</v>
      </c>
      <c r="T166" s="124">
        <v>0</v>
      </c>
      <c r="U166" s="124">
        <v>0</v>
      </c>
      <c r="V166" s="124">
        <v>0</v>
      </c>
      <c r="W166" s="341">
        <v>0</v>
      </c>
      <c r="X166" s="38">
        <v>0</v>
      </c>
      <c r="Y166" s="124">
        <v>0</v>
      </c>
      <c r="Z166" s="124">
        <v>0</v>
      </c>
      <c r="AA166" s="124">
        <v>0</v>
      </c>
      <c r="AB166" s="124">
        <v>0</v>
      </c>
      <c r="AC166" s="124">
        <v>0</v>
      </c>
      <c r="AD166" s="124">
        <v>0</v>
      </c>
      <c r="AE166" s="124">
        <v>0</v>
      </c>
      <c r="AF166" s="124">
        <v>0</v>
      </c>
      <c r="AG166" s="124">
        <v>0</v>
      </c>
      <c r="AH166" s="213">
        <f t="shared" si="5"/>
        <v>0</v>
      </c>
      <c r="AI166" s="214">
        <f t="shared" si="4"/>
        <v>161894807</v>
      </c>
    </row>
    <row r="167" spans="2:35" ht="46.8">
      <c r="B167" s="215">
        <v>780173</v>
      </c>
      <c r="C167" s="210">
        <v>163</v>
      </c>
      <c r="D167" s="217" t="s">
        <v>170</v>
      </c>
      <c r="E167" s="212">
        <v>83088477</v>
      </c>
      <c r="F167" s="124">
        <v>0</v>
      </c>
      <c r="G167" s="350">
        <v>0</v>
      </c>
      <c r="H167" s="124"/>
      <c r="I167" s="124"/>
      <c r="J167" s="124">
        <v>0</v>
      </c>
      <c r="K167" s="124">
        <v>0</v>
      </c>
      <c r="L167" s="124">
        <v>0</v>
      </c>
      <c r="M167" s="124">
        <v>0</v>
      </c>
      <c r="N167" s="124">
        <v>0</v>
      </c>
      <c r="O167" s="124">
        <v>0</v>
      </c>
      <c r="P167" s="124"/>
      <c r="Q167" s="124"/>
      <c r="R167" s="124">
        <v>0</v>
      </c>
      <c r="S167" s="124">
        <v>0</v>
      </c>
      <c r="T167" s="124">
        <v>0</v>
      </c>
      <c r="U167" s="124">
        <v>0</v>
      </c>
      <c r="V167" s="124">
        <v>0</v>
      </c>
      <c r="W167" s="341">
        <v>0</v>
      </c>
      <c r="X167" s="38">
        <v>0</v>
      </c>
      <c r="Y167" s="124">
        <v>0</v>
      </c>
      <c r="Z167" s="124">
        <v>0</v>
      </c>
      <c r="AA167" s="124">
        <v>0</v>
      </c>
      <c r="AB167" s="124">
        <v>0</v>
      </c>
      <c r="AC167" s="124">
        <v>0</v>
      </c>
      <c r="AD167" s="124">
        <v>0</v>
      </c>
      <c r="AE167" s="124">
        <v>0</v>
      </c>
      <c r="AF167" s="124">
        <v>0</v>
      </c>
      <c r="AG167" s="124">
        <v>0</v>
      </c>
      <c r="AH167" s="213">
        <f t="shared" si="5"/>
        <v>0</v>
      </c>
      <c r="AI167" s="214">
        <f t="shared" si="4"/>
        <v>83088477</v>
      </c>
    </row>
    <row r="168" spans="2:35" ht="62.4">
      <c r="B168" s="215">
        <v>780169</v>
      </c>
      <c r="C168" s="210">
        <v>164</v>
      </c>
      <c r="D168" s="217" t="s">
        <v>171</v>
      </c>
      <c r="E168" s="212">
        <v>774509372</v>
      </c>
      <c r="F168" s="124">
        <v>0</v>
      </c>
      <c r="G168" s="350">
        <v>0</v>
      </c>
      <c r="H168" s="124"/>
      <c r="I168" s="124"/>
      <c r="J168" s="124">
        <v>0</v>
      </c>
      <c r="K168" s="124">
        <v>0</v>
      </c>
      <c r="L168" s="124">
        <v>0</v>
      </c>
      <c r="M168" s="124">
        <v>0</v>
      </c>
      <c r="N168" s="124">
        <v>0</v>
      </c>
      <c r="O168" s="124">
        <v>662197</v>
      </c>
      <c r="P168" s="124"/>
      <c r="Q168" s="124"/>
      <c r="R168" s="124">
        <v>0</v>
      </c>
      <c r="S168" s="124">
        <v>0</v>
      </c>
      <c r="T168" s="124">
        <v>0</v>
      </c>
      <c r="U168" s="124">
        <v>0</v>
      </c>
      <c r="V168" s="124">
        <v>0</v>
      </c>
      <c r="W168" s="341">
        <v>0</v>
      </c>
      <c r="X168" s="38">
        <v>0</v>
      </c>
      <c r="Y168" s="124">
        <v>0</v>
      </c>
      <c r="Z168" s="124">
        <v>0</v>
      </c>
      <c r="AA168" s="124">
        <v>0</v>
      </c>
      <c r="AB168" s="124">
        <v>0</v>
      </c>
      <c r="AC168" s="124">
        <v>0</v>
      </c>
      <c r="AD168" s="124">
        <v>0</v>
      </c>
      <c r="AE168" s="124">
        <v>-662197</v>
      </c>
      <c r="AF168" s="124">
        <v>0</v>
      </c>
      <c r="AG168" s="124">
        <v>0</v>
      </c>
      <c r="AH168" s="213">
        <f t="shared" si="5"/>
        <v>0</v>
      </c>
      <c r="AI168" s="214">
        <f t="shared" si="4"/>
        <v>774509372</v>
      </c>
    </row>
    <row r="169" spans="2:35" ht="62.4">
      <c r="B169" s="215">
        <v>780132</v>
      </c>
      <c r="C169" s="210">
        <v>165</v>
      </c>
      <c r="D169" s="217" t="s">
        <v>172</v>
      </c>
      <c r="E169" s="212">
        <v>1311286149</v>
      </c>
      <c r="F169" s="124">
        <v>0</v>
      </c>
      <c r="G169" s="350">
        <v>0</v>
      </c>
      <c r="H169" s="124"/>
      <c r="I169" s="124"/>
      <c r="J169" s="124">
        <v>0</v>
      </c>
      <c r="K169" s="124">
        <v>0</v>
      </c>
      <c r="L169" s="124">
        <v>0</v>
      </c>
      <c r="M169" s="124">
        <v>0</v>
      </c>
      <c r="N169" s="124">
        <v>0</v>
      </c>
      <c r="O169" s="124">
        <v>0</v>
      </c>
      <c r="P169" s="124"/>
      <c r="Q169" s="124"/>
      <c r="R169" s="124">
        <v>0</v>
      </c>
      <c r="S169" s="124">
        <v>0</v>
      </c>
      <c r="T169" s="124">
        <v>0</v>
      </c>
      <c r="U169" s="124">
        <v>0</v>
      </c>
      <c r="V169" s="124">
        <v>6216922</v>
      </c>
      <c r="W169" s="341">
        <v>11618070</v>
      </c>
      <c r="X169" s="38">
        <v>0</v>
      </c>
      <c r="Y169" s="124">
        <v>0</v>
      </c>
      <c r="Z169" s="124">
        <v>0</v>
      </c>
      <c r="AA169" s="124">
        <v>0</v>
      </c>
      <c r="AB169" s="124">
        <v>0</v>
      </c>
      <c r="AC169" s="124">
        <v>0</v>
      </c>
      <c r="AD169" s="124">
        <v>548850</v>
      </c>
      <c r="AE169" s="124">
        <v>0</v>
      </c>
      <c r="AF169" s="124">
        <v>0</v>
      </c>
      <c r="AG169" s="124">
        <v>0</v>
      </c>
      <c r="AH169" s="213">
        <f t="shared" si="5"/>
        <v>18383842</v>
      </c>
      <c r="AI169" s="214">
        <f t="shared" si="4"/>
        <v>1329669991</v>
      </c>
    </row>
    <row r="170" spans="2:35" ht="62.4">
      <c r="B170" s="215">
        <v>780090</v>
      </c>
      <c r="C170" s="210">
        <v>166</v>
      </c>
      <c r="D170" s="217" t="s">
        <v>173</v>
      </c>
      <c r="E170" s="212">
        <v>635505452</v>
      </c>
      <c r="F170" s="124">
        <v>0</v>
      </c>
      <c r="G170" s="350">
        <v>0</v>
      </c>
      <c r="H170" s="124"/>
      <c r="I170" s="124"/>
      <c r="J170" s="124">
        <v>0</v>
      </c>
      <c r="K170" s="124">
        <v>0</v>
      </c>
      <c r="L170" s="124">
        <v>214641</v>
      </c>
      <c r="M170" s="124">
        <v>7150322</v>
      </c>
      <c r="N170" s="124">
        <v>13231402</v>
      </c>
      <c r="O170" s="124">
        <v>3418007</v>
      </c>
      <c r="P170" s="124"/>
      <c r="Q170" s="124"/>
      <c r="R170" s="124">
        <v>0</v>
      </c>
      <c r="S170" s="124">
        <v>0</v>
      </c>
      <c r="T170" s="124">
        <v>0</v>
      </c>
      <c r="U170" s="124">
        <v>0</v>
      </c>
      <c r="V170" s="124">
        <v>0</v>
      </c>
      <c r="W170" s="341">
        <v>0</v>
      </c>
      <c r="X170" s="38">
        <v>0</v>
      </c>
      <c r="Y170" s="124">
        <v>0</v>
      </c>
      <c r="Z170" s="124">
        <v>0</v>
      </c>
      <c r="AA170" s="124">
        <v>0</v>
      </c>
      <c r="AB170" s="124">
        <v>0</v>
      </c>
      <c r="AC170" s="124">
        <v>0</v>
      </c>
      <c r="AD170" s="124">
        <v>0</v>
      </c>
      <c r="AE170" s="124">
        <v>0</v>
      </c>
      <c r="AF170" s="124">
        <v>0</v>
      </c>
      <c r="AG170" s="124">
        <v>0</v>
      </c>
      <c r="AH170" s="213">
        <f t="shared" si="5"/>
        <v>24014372</v>
      </c>
      <c r="AI170" s="214">
        <f t="shared" si="4"/>
        <v>659519824</v>
      </c>
    </row>
    <row r="171" spans="2:35" ht="62.4">
      <c r="B171" s="215">
        <v>780040</v>
      </c>
      <c r="C171" s="210">
        <v>167</v>
      </c>
      <c r="D171" s="217" t="s">
        <v>174</v>
      </c>
      <c r="E171" s="212">
        <v>321240266</v>
      </c>
      <c r="F171" s="124">
        <v>0</v>
      </c>
      <c r="G171" s="350">
        <v>0</v>
      </c>
      <c r="H171" s="124"/>
      <c r="I171" s="124"/>
      <c r="J171" s="124">
        <v>0</v>
      </c>
      <c r="K171" s="124">
        <v>0</v>
      </c>
      <c r="L171" s="124">
        <v>0</v>
      </c>
      <c r="M171" s="124">
        <v>0</v>
      </c>
      <c r="N171" s="124">
        <v>0</v>
      </c>
      <c r="O171" s="124">
        <v>0</v>
      </c>
      <c r="P171" s="124"/>
      <c r="Q171" s="124"/>
      <c r="R171" s="124">
        <v>0</v>
      </c>
      <c r="S171" s="124">
        <v>0</v>
      </c>
      <c r="T171" s="124">
        <v>0</v>
      </c>
      <c r="U171" s="124">
        <v>0</v>
      </c>
      <c r="V171" s="124">
        <v>0</v>
      </c>
      <c r="W171" s="341">
        <v>0</v>
      </c>
      <c r="X171" s="38">
        <v>0</v>
      </c>
      <c r="Y171" s="124">
        <v>0</v>
      </c>
      <c r="Z171" s="124">
        <v>0</v>
      </c>
      <c r="AA171" s="124">
        <v>0</v>
      </c>
      <c r="AB171" s="124">
        <v>0</v>
      </c>
      <c r="AC171" s="124">
        <v>0</v>
      </c>
      <c r="AD171" s="124">
        <v>0</v>
      </c>
      <c r="AE171" s="124">
        <v>0</v>
      </c>
      <c r="AF171" s="124">
        <v>0</v>
      </c>
      <c r="AG171" s="124">
        <v>0</v>
      </c>
      <c r="AH171" s="213">
        <f t="shared" si="5"/>
        <v>0</v>
      </c>
      <c r="AI171" s="214">
        <f t="shared" si="4"/>
        <v>321240266</v>
      </c>
    </row>
    <row r="172" spans="2:35" ht="62.4">
      <c r="B172" s="215">
        <v>780146</v>
      </c>
      <c r="C172" s="210">
        <v>168</v>
      </c>
      <c r="D172" s="217" t="s">
        <v>175</v>
      </c>
      <c r="E172" s="212">
        <v>188146092</v>
      </c>
      <c r="F172" s="124">
        <v>0</v>
      </c>
      <c r="G172" s="350">
        <v>0</v>
      </c>
      <c r="H172" s="124"/>
      <c r="I172" s="124"/>
      <c r="J172" s="124">
        <v>0</v>
      </c>
      <c r="K172" s="124">
        <v>0</v>
      </c>
      <c r="L172" s="124">
        <v>0</v>
      </c>
      <c r="M172" s="124">
        <v>0</v>
      </c>
      <c r="N172" s="124">
        <v>0</v>
      </c>
      <c r="O172" s="124">
        <v>0</v>
      </c>
      <c r="P172" s="124"/>
      <c r="Q172" s="124"/>
      <c r="R172" s="124">
        <v>0</v>
      </c>
      <c r="S172" s="124">
        <v>0</v>
      </c>
      <c r="T172" s="124">
        <v>0</v>
      </c>
      <c r="U172" s="124">
        <v>0</v>
      </c>
      <c r="V172" s="124">
        <v>0</v>
      </c>
      <c r="W172" s="341">
        <v>0</v>
      </c>
      <c r="X172" s="38">
        <v>0</v>
      </c>
      <c r="Y172" s="124">
        <v>0</v>
      </c>
      <c r="Z172" s="124">
        <v>0</v>
      </c>
      <c r="AA172" s="124">
        <v>0</v>
      </c>
      <c r="AB172" s="124">
        <v>0</v>
      </c>
      <c r="AC172" s="124">
        <v>0</v>
      </c>
      <c r="AD172" s="124">
        <v>0</v>
      </c>
      <c r="AE172" s="124">
        <v>0</v>
      </c>
      <c r="AF172" s="124">
        <v>0</v>
      </c>
      <c r="AG172" s="124">
        <v>0</v>
      </c>
      <c r="AH172" s="213">
        <f t="shared" si="5"/>
        <v>0</v>
      </c>
      <c r="AI172" s="214">
        <f t="shared" si="4"/>
        <v>188146092</v>
      </c>
    </row>
    <row r="173" spans="2:35" ht="46.8">
      <c r="B173" s="215">
        <v>780368</v>
      </c>
      <c r="C173" s="210">
        <v>169</v>
      </c>
      <c r="D173" s="217" t="s">
        <v>176</v>
      </c>
      <c r="E173" s="212">
        <v>452510336</v>
      </c>
      <c r="F173" s="124">
        <v>0</v>
      </c>
      <c r="G173" s="350">
        <v>0</v>
      </c>
      <c r="H173" s="124"/>
      <c r="I173" s="124"/>
      <c r="J173" s="124">
        <v>0</v>
      </c>
      <c r="K173" s="124">
        <v>0</v>
      </c>
      <c r="L173" s="124">
        <v>0</v>
      </c>
      <c r="M173" s="124">
        <v>0</v>
      </c>
      <c r="N173" s="124">
        <v>0</v>
      </c>
      <c r="O173" s="124">
        <v>0</v>
      </c>
      <c r="P173" s="124"/>
      <c r="Q173" s="124"/>
      <c r="R173" s="124">
        <v>0</v>
      </c>
      <c r="S173" s="124">
        <v>0</v>
      </c>
      <c r="T173" s="124">
        <v>0</v>
      </c>
      <c r="U173" s="124">
        <v>0</v>
      </c>
      <c r="V173" s="124">
        <v>0</v>
      </c>
      <c r="W173" s="341">
        <v>0</v>
      </c>
      <c r="X173" s="38">
        <v>0</v>
      </c>
      <c r="Y173" s="124">
        <v>0</v>
      </c>
      <c r="Z173" s="124">
        <v>0</v>
      </c>
      <c r="AA173" s="124">
        <v>0</v>
      </c>
      <c r="AB173" s="124">
        <v>0</v>
      </c>
      <c r="AC173" s="124">
        <v>0</v>
      </c>
      <c r="AD173" s="124">
        <v>0</v>
      </c>
      <c r="AE173" s="124">
        <v>0</v>
      </c>
      <c r="AF173" s="124">
        <v>0</v>
      </c>
      <c r="AG173" s="124">
        <v>0</v>
      </c>
      <c r="AH173" s="213">
        <f t="shared" si="5"/>
        <v>0</v>
      </c>
      <c r="AI173" s="214">
        <f t="shared" si="4"/>
        <v>452510336</v>
      </c>
    </row>
    <row r="174" spans="2:35" ht="46.8">
      <c r="B174" s="215">
        <v>780106</v>
      </c>
      <c r="C174" s="210">
        <v>170</v>
      </c>
      <c r="D174" s="217" t="s">
        <v>177</v>
      </c>
      <c r="E174" s="212">
        <v>507107969</v>
      </c>
      <c r="F174" s="124">
        <v>0</v>
      </c>
      <c r="G174" s="350">
        <v>0</v>
      </c>
      <c r="H174" s="124"/>
      <c r="I174" s="124"/>
      <c r="J174" s="124">
        <v>0</v>
      </c>
      <c r="K174" s="124">
        <v>0</v>
      </c>
      <c r="L174" s="124">
        <v>0</v>
      </c>
      <c r="M174" s="124">
        <v>0</v>
      </c>
      <c r="N174" s="124">
        <v>0</v>
      </c>
      <c r="O174" s="124">
        <v>0</v>
      </c>
      <c r="P174" s="124"/>
      <c r="Q174" s="124"/>
      <c r="R174" s="124">
        <v>0</v>
      </c>
      <c r="S174" s="124">
        <v>0</v>
      </c>
      <c r="T174" s="124">
        <v>0</v>
      </c>
      <c r="U174" s="124">
        <v>0</v>
      </c>
      <c r="V174" s="124">
        <v>0</v>
      </c>
      <c r="W174" s="341">
        <v>0</v>
      </c>
      <c r="X174" s="38">
        <v>0</v>
      </c>
      <c r="Y174" s="124">
        <v>0</v>
      </c>
      <c r="Z174" s="124">
        <v>0</v>
      </c>
      <c r="AA174" s="124">
        <v>0</v>
      </c>
      <c r="AB174" s="124">
        <v>0</v>
      </c>
      <c r="AC174" s="124">
        <v>0</v>
      </c>
      <c r="AD174" s="124">
        <v>0</v>
      </c>
      <c r="AE174" s="124">
        <v>0</v>
      </c>
      <c r="AF174" s="124">
        <v>0</v>
      </c>
      <c r="AG174" s="124">
        <v>0</v>
      </c>
      <c r="AH174" s="213">
        <f t="shared" si="5"/>
        <v>0</v>
      </c>
      <c r="AI174" s="214">
        <f t="shared" si="4"/>
        <v>507107969</v>
      </c>
    </row>
    <row r="175" spans="2:35" ht="46.8">
      <c r="B175" s="215">
        <v>780115</v>
      </c>
      <c r="C175" s="210">
        <v>171</v>
      </c>
      <c r="D175" s="217" t="s">
        <v>178</v>
      </c>
      <c r="E175" s="212">
        <v>882802577</v>
      </c>
      <c r="F175" s="124">
        <v>0</v>
      </c>
      <c r="G175" s="350">
        <v>0</v>
      </c>
      <c r="H175" s="124"/>
      <c r="I175" s="124"/>
      <c r="J175" s="124">
        <v>0</v>
      </c>
      <c r="K175" s="124">
        <v>0</v>
      </c>
      <c r="L175" s="124">
        <v>0</v>
      </c>
      <c r="M175" s="124">
        <v>0</v>
      </c>
      <c r="N175" s="124">
        <v>0</v>
      </c>
      <c r="O175" s="124">
        <v>0</v>
      </c>
      <c r="P175" s="124"/>
      <c r="Q175" s="124"/>
      <c r="R175" s="124">
        <v>0</v>
      </c>
      <c r="S175" s="124">
        <v>0</v>
      </c>
      <c r="T175" s="124">
        <v>0</v>
      </c>
      <c r="U175" s="124">
        <v>0</v>
      </c>
      <c r="V175" s="124">
        <v>0</v>
      </c>
      <c r="W175" s="341">
        <v>0</v>
      </c>
      <c r="X175" s="38">
        <v>0</v>
      </c>
      <c r="Y175" s="124">
        <v>0</v>
      </c>
      <c r="Z175" s="124">
        <v>0</v>
      </c>
      <c r="AA175" s="124">
        <v>0</v>
      </c>
      <c r="AB175" s="124">
        <v>0</v>
      </c>
      <c r="AC175" s="124">
        <v>1179009</v>
      </c>
      <c r="AD175" s="124">
        <v>654890</v>
      </c>
      <c r="AE175" s="124">
        <v>0</v>
      </c>
      <c r="AF175" s="124">
        <v>0</v>
      </c>
      <c r="AG175" s="124">
        <v>0</v>
      </c>
      <c r="AH175" s="213">
        <f t="shared" si="5"/>
        <v>1833899</v>
      </c>
      <c r="AI175" s="214">
        <f t="shared" si="4"/>
        <v>884636476</v>
      </c>
    </row>
    <row r="176" spans="2:35" ht="46.8">
      <c r="B176" s="215">
        <v>780120</v>
      </c>
      <c r="C176" s="210">
        <v>172</v>
      </c>
      <c r="D176" s="217" t="s">
        <v>179</v>
      </c>
      <c r="E176" s="212">
        <v>646647345</v>
      </c>
      <c r="F176" s="124">
        <v>0</v>
      </c>
      <c r="G176" s="350">
        <v>0</v>
      </c>
      <c r="H176" s="124"/>
      <c r="I176" s="124"/>
      <c r="J176" s="124">
        <v>0</v>
      </c>
      <c r="K176" s="124">
        <v>0</v>
      </c>
      <c r="L176" s="124">
        <v>0</v>
      </c>
      <c r="M176" s="124">
        <v>-7517007</v>
      </c>
      <c r="N176" s="124">
        <v>27270055</v>
      </c>
      <c r="O176" s="124">
        <v>14052492</v>
      </c>
      <c r="P176" s="124"/>
      <c r="Q176" s="124"/>
      <c r="R176" s="124">
        <v>0</v>
      </c>
      <c r="S176" s="124">
        <v>0</v>
      </c>
      <c r="T176" s="124">
        <v>0</v>
      </c>
      <c r="U176" s="124">
        <v>410277</v>
      </c>
      <c r="V176" s="124">
        <v>0</v>
      </c>
      <c r="W176" s="341">
        <v>0</v>
      </c>
      <c r="X176" s="38">
        <v>0</v>
      </c>
      <c r="Y176" s="124">
        <v>3532900</v>
      </c>
      <c r="Z176" s="124">
        <v>828008</v>
      </c>
      <c r="AA176" s="124">
        <v>0</v>
      </c>
      <c r="AB176" s="124">
        <v>0</v>
      </c>
      <c r="AC176" s="124">
        <v>3573446</v>
      </c>
      <c r="AD176" s="124">
        <v>324783</v>
      </c>
      <c r="AE176" s="124">
        <v>299144</v>
      </c>
      <c r="AF176" s="124">
        <v>0</v>
      </c>
      <c r="AG176" s="124">
        <v>-133827</v>
      </c>
      <c r="AH176" s="213">
        <f t="shared" si="5"/>
        <v>42640271</v>
      </c>
      <c r="AI176" s="214">
        <f t="shared" si="4"/>
        <v>689287616</v>
      </c>
    </row>
    <row r="177" spans="2:35" ht="46.8">
      <c r="B177" s="215">
        <v>780134</v>
      </c>
      <c r="C177" s="210">
        <v>173</v>
      </c>
      <c r="D177" s="217" t="s">
        <v>180</v>
      </c>
      <c r="E177" s="212">
        <v>541951746</v>
      </c>
      <c r="F177" s="124">
        <v>0</v>
      </c>
      <c r="G177" s="350">
        <v>0</v>
      </c>
      <c r="H177" s="124"/>
      <c r="I177" s="124"/>
      <c r="J177" s="124">
        <v>0</v>
      </c>
      <c r="K177" s="124">
        <v>0</v>
      </c>
      <c r="L177" s="124">
        <v>0</v>
      </c>
      <c r="M177" s="124">
        <v>0</v>
      </c>
      <c r="N177" s="124">
        <v>0</v>
      </c>
      <c r="O177" s="124">
        <v>0</v>
      </c>
      <c r="P177" s="124"/>
      <c r="Q177" s="124"/>
      <c r="R177" s="124">
        <v>0</v>
      </c>
      <c r="S177" s="124">
        <v>0</v>
      </c>
      <c r="T177" s="124">
        <v>0</v>
      </c>
      <c r="U177" s="124">
        <v>0</v>
      </c>
      <c r="V177" s="124">
        <v>0</v>
      </c>
      <c r="W177" s="341">
        <v>0</v>
      </c>
      <c r="X177" s="38">
        <v>0</v>
      </c>
      <c r="Y177" s="124">
        <v>0</v>
      </c>
      <c r="Z177" s="124">
        <v>0</v>
      </c>
      <c r="AA177" s="124">
        <v>0</v>
      </c>
      <c r="AB177" s="124">
        <v>0</v>
      </c>
      <c r="AC177" s="124">
        <v>1553460</v>
      </c>
      <c r="AD177" s="124">
        <v>201036</v>
      </c>
      <c r="AE177" s="124">
        <v>0</v>
      </c>
      <c r="AF177" s="124">
        <v>0</v>
      </c>
      <c r="AG177" s="124">
        <v>0</v>
      </c>
      <c r="AH177" s="213">
        <f t="shared" si="5"/>
        <v>1754496</v>
      </c>
      <c r="AI177" s="214">
        <f t="shared" si="4"/>
        <v>543706242</v>
      </c>
    </row>
    <row r="178" spans="2:35" ht="46.8">
      <c r="B178" s="215">
        <v>780101</v>
      </c>
      <c r="C178" s="210">
        <v>174</v>
      </c>
      <c r="D178" s="217" t="s">
        <v>181</v>
      </c>
      <c r="E178" s="212">
        <v>1554565977</v>
      </c>
      <c r="F178" s="124">
        <v>0</v>
      </c>
      <c r="G178" s="350">
        <v>0</v>
      </c>
      <c r="H178" s="124"/>
      <c r="I178" s="124"/>
      <c r="J178" s="124">
        <v>0</v>
      </c>
      <c r="K178" s="124">
        <v>0</v>
      </c>
      <c r="L178" s="124">
        <v>0</v>
      </c>
      <c r="M178" s="124">
        <v>0</v>
      </c>
      <c r="N178" s="124">
        <v>0</v>
      </c>
      <c r="O178" s="124">
        <v>0</v>
      </c>
      <c r="P178" s="124"/>
      <c r="Q178" s="124"/>
      <c r="R178" s="124">
        <v>0</v>
      </c>
      <c r="S178" s="124">
        <v>0</v>
      </c>
      <c r="T178" s="124">
        <v>0</v>
      </c>
      <c r="U178" s="124">
        <v>0</v>
      </c>
      <c r="V178" s="124">
        <v>0</v>
      </c>
      <c r="W178" s="341">
        <v>0</v>
      </c>
      <c r="X178" s="38">
        <v>0</v>
      </c>
      <c r="Y178" s="124">
        <v>0</v>
      </c>
      <c r="Z178" s="124">
        <v>0</v>
      </c>
      <c r="AA178" s="124">
        <v>0</v>
      </c>
      <c r="AB178" s="124">
        <v>0</v>
      </c>
      <c r="AC178" s="124">
        <v>5734095</v>
      </c>
      <c r="AD178" s="124">
        <v>1727082</v>
      </c>
      <c r="AE178" s="124">
        <v>535128</v>
      </c>
      <c r="AF178" s="124">
        <v>0</v>
      </c>
      <c r="AG178" s="124">
        <v>0</v>
      </c>
      <c r="AH178" s="213">
        <f t="shared" si="5"/>
        <v>7996305</v>
      </c>
      <c r="AI178" s="214">
        <f t="shared" si="4"/>
        <v>1562562282</v>
      </c>
    </row>
    <row r="179" spans="2:35" ht="46.8">
      <c r="B179" s="215">
        <v>780161</v>
      </c>
      <c r="C179" s="210">
        <v>175</v>
      </c>
      <c r="D179" s="217" t="s">
        <v>182</v>
      </c>
      <c r="E179" s="212">
        <v>148297657</v>
      </c>
      <c r="F179" s="124">
        <v>0</v>
      </c>
      <c r="G179" s="350">
        <v>0</v>
      </c>
      <c r="H179" s="124"/>
      <c r="I179" s="124"/>
      <c r="J179" s="124">
        <v>0</v>
      </c>
      <c r="K179" s="124">
        <v>0</v>
      </c>
      <c r="L179" s="124">
        <v>0</v>
      </c>
      <c r="M179" s="124">
        <v>0</v>
      </c>
      <c r="N179" s="124">
        <v>0</v>
      </c>
      <c r="O179" s="124">
        <v>0</v>
      </c>
      <c r="P179" s="124"/>
      <c r="Q179" s="124"/>
      <c r="R179" s="124">
        <v>0</v>
      </c>
      <c r="S179" s="124">
        <v>0</v>
      </c>
      <c r="T179" s="124">
        <v>0</v>
      </c>
      <c r="U179" s="124">
        <v>0</v>
      </c>
      <c r="V179" s="124">
        <v>0</v>
      </c>
      <c r="W179" s="341">
        <v>0</v>
      </c>
      <c r="X179" s="38">
        <v>0</v>
      </c>
      <c r="Y179" s="124">
        <v>0</v>
      </c>
      <c r="Z179" s="124">
        <v>0</v>
      </c>
      <c r="AA179" s="124">
        <v>0</v>
      </c>
      <c r="AB179" s="124">
        <v>0</v>
      </c>
      <c r="AC179" s="124">
        <v>0</v>
      </c>
      <c r="AD179" s="124">
        <v>0</v>
      </c>
      <c r="AE179" s="124">
        <v>0</v>
      </c>
      <c r="AF179" s="124">
        <v>0</v>
      </c>
      <c r="AG179" s="124">
        <v>0</v>
      </c>
      <c r="AH179" s="213">
        <f t="shared" si="5"/>
        <v>0</v>
      </c>
      <c r="AI179" s="214">
        <f t="shared" si="4"/>
        <v>148297657</v>
      </c>
    </row>
    <row r="180" spans="2:35" ht="46.8">
      <c r="B180" s="215">
        <v>780147</v>
      </c>
      <c r="C180" s="210">
        <v>176</v>
      </c>
      <c r="D180" s="217" t="s">
        <v>183</v>
      </c>
      <c r="E180" s="212">
        <v>150546842</v>
      </c>
      <c r="F180" s="124">
        <v>0</v>
      </c>
      <c r="G180" s="350">
        <v>0</v>
      </c>
      <c r="H180" s="124"/>
      <c r="I180" s="124"/>
      <c r="J180" s="124">
        <v>0</v>
      </c>
      <c r="K180" s="124">
        <v>0</v>
      </c>
      <c r="L180" s="124">
        <v>0</v>
      </c>
      <c r="M180" s="124">
        <v>0</v>
      </c>
      <c r="N180" s="124">
        <v>0</v>
      </c>
      <c r="O180" s="124">
        <v>0</v>
      </c>
      <c r="P180" s="124"/>
      <c r="Q180" s="124"/>
      <c r="R180" s="124">
        <v>0</v>
      </c>
      <c r="S180" s="124">
        <v>0</v>
      </c>
      <c r="T180" s="124">
        <v>0</v>
      </c>
      <c r="U180" s="124">
        <v>0</v>
      </c>
      <c r="V180" s="124">
        <v>0</v>
      </c>
      <c r="W180" s="341">
        <v>0</v>
      </c>
      <c r="X180" s="38">
        <v>0</v>
      </c>
      <c r="Y180" s="124">
        <v>0</v>
      </c>
      <c r="Z180" s="124">
        <v>0</v>
      </c>
      <c r="AA180" s="124">
        <v>0</v>
      </c>
      <c r="AB180" s="124">
        <v>0</v>
      </c>
      <c r="AC180" s="124">
        <v>0</v>
      </c>
      <c r="AD180" s="124">
        <v>0</v>
      </c>
      <c r="AE180" s="124">
        <v>0</v>
      </c>
      <c r="AF180" s="124">
        <v>0</v>
      </c>
      <c r="AG180" s="124">
        <v>0</v>
      </c>
      <c r="AH180" s="213">
        <f t="shared" si="5"/>
        <v>0</v>
      </c>
      <c r="AI180" s="214">
        <f t="shared" si="4"/>
        <v>150546842</v>
      </c>
    </row>
    <row r="181" spans="2:35" ht="46.8">
      <c r="B181" s="215">
        <v>780111</v>
      </c>
      <c r="C181" s="210">
        <v>177</v>
      </c>
      <c r="D181" s="217" t="s">
        <v>184</v>
      </c>
      <c r="E181" s="212">
        <v>593039404</v>
      </c>
      <c r="F181" s="124">
        <v>0</v>
      </c>
      <c r="G181" s="350">
        <v>0</v>
      </c>
      <c r="H181" s="124"/>
      <c r="I181" s="124"/>
      <c r="J181" s="124">
        <v>0</v>
      </c>
      <c r="K181" s="124">
        <v>0</v>
      </c>
      <c r="L181" s="124">
        <v>0</v>
      </c>
      <c r="M181" s="124">
        <v>0</v>
      </c>
      <c r="N181" s="124">
        <v>0</v>
      </c>
      <c r="O181" s="124">
        <v>0</v>
      </c>
      <c r="P181" s="124"/>
      <c r="Q181" s="124"/>
      <c r="R181" s="124">
        <v>0</v>
      </c>
      <c r="S181" s="124">
        <v>0</v>
      </c>
      <c r="T181" s="124">
        <v>0</v>
      </c>
      <c r="U181" s="124">
        <v>0</v>
      </c>
      <c r="V181" s="124">
        <v>0</v>
      </c>
      <c r="W181" s="341">
        <v>0</v>
      </c>
      <c r="X181" s="38">
        <v>0</v>
      </c>
      <c r="Y181" s="124">
        <v>0</v>
      </c>
      <c r="Z181" s="124">
        <v>0</v>
      </c>
      <c r="AA181" s="124">
        <v>0</v>
      </c>
      <c r="AB181" s="124">
        <v>0</v>
      </c>
      <c r="AC181" s="124">
        <v>1401093</v>
      </c>
      <c r="AD181" s="124">
        <v>965582</v>
      </c>
      <c r="AE181" s="124">
        <v>-344374</v>
      </c>
      <c r="AF181" s="124">
        <v>0</v>
      </c>
      <c r="AG181" s="124">
        <v>0</v>
      </c>
      <c r="AH181" s="213">
        <f t="shared" si="5"/>
        <v>2022301</v>
      </c>
      <c r="AI181" s="214">
        <f t="shared" si="4"/>
        <v>595061705</v>
      </c>
    </row>
    <row r="182" spans="2:35" ht="46.8">
      <c r="B182" s="215">
        <v>780112</v>
      </c>
      <c r="C182" s="210">
        <v>178</v>
      </c>
      <c r="D182" s="217" t="s">
        <v>185</v>
      </c>
      <c r="E182" s="212">
        <v>590250682</v>
      </c>
      <c r="F182" s="124">
        <v>0</v>
      </c>
      <c r="G182" s="350">
        <v>0</v>
      </c>
      <c r="H182" s="124"/>
      <c r="I182" s="124"/>
      <c r="J182" s="124">
        <v>0</v>
      </c>
      <c r="K182" s="124">
        <v>0</v>
      </c>
      <c r="L182" s="124">
        <v>0</v>
      </c>
      <c r="M182" s="124">
        <v>0</v>
      </c>
      <c r="N182" s="124">
        <v>0</v>
      </c>
      <c r="O182" s="124">
        <v>549803</v>
      </c>
      <c r="P182" s="124"/>
      <c r="Q182" s="124"/>
      <c r="R182" s="124">
        <v>0</v>
      </c>
      <c r="S182" s="124">
        <v>0</v>
      </c>
      <c r="T182" s="124">
        <v>0</v>
      </c>
      <c r="U182" s="124">
        <v>0</v>
      </c>
      <c r="V182" s="124">
        <v>0</v>
      </c>
      <c r="W182" s="341">
        <v>0</v>
      </c>
      <c r="X182" s="38">
        <v>0</v>
      </c>
      <c r="Y182" s="124">
        <v>0</v>
      </c>
      <c r="Z182" s="124">
        <v>0</v>
      </c>
      <c r="AA182" s="124">
        <v>0</v>
      </c>
      <c r="AB182" s="124">
        <v>0</v>
      </c>
      <c r="AC182" s="124">
        <v>0</v>
      </c>
      <c r="AD182" s="124">
        <v>-549803</v>
      </c>
      <c r="AE182" s="124">
        <v>0</v>
      </c>
      <c r="AF182" s="124">
        <v>0</v>
      </c>
      <c r="AG182" s="124">
        <v>0</v>
      </c>
      <c r="AH182" s="213">
        <f t="shared" si="5"/>
        <v>0</v>
      </c>
      <c r="AI182" s="214">
        <f t="shared" si="4"/>
        <v>590250682</v>
      </c>
    </row>
    <row r="183" spans="2:35" ht="46.8">
      <c r="B183" s="215">
        <v>780056</v>
      </c>
      <c r="C183" s="210">
        <v>179</v>
      </c>
      <c r="D183" s="217" t="s">
        <v>186</v>
      </c>
      <c r="E183" s="212">
        <v>673834873</v>
      </c>
      <c r="F183" s="124">
        <v>0</v>
      </c>
      <c r="G183" s="350">
        <v>0</v>
      </c>
      <c r="H183" s="124"/>
      <c r="I183" s="124"/>
      <c r="J183" s="124">
        <v>0</v>
      </c>
      <c r="K183" s="124">
        <v>0</v>
      </c>
      <c r="L183" s="124">
        <v>0</v>
      </c>
      <c r="M183" s="124">
        <v>0</v>
      </c>
      <c r="N183" s="124">
        <v>0</v>
      </c>
      <c r="O183" s="124">
        <v>0</v>
      </c>
      <c r="P183" s="124"/>
      <c r="Q183" s="124"/>
      <c r="R183" s="124">
        <v>0</v>
      </c>
      <c r="S183" s="124">
        <v>0</v>
      </c>
      <c r="T183" s="124">
        <v>0</v>
      </c>
      <c r="U183" s="124">
        <v>0</v>
      </c>
      <c r="V183" s="124">
        <v>0</v>
      </c>
      <c r="W183" s="341">
        <v>0</v>
      </c>
      <c r="X183" s="38">
        <v>0</v>
      </c>
      <c r="Y183" s="124">
        <v>0</v>
      </c>
      <c r="Z183" s="124">
        <v>0</v>
      </c>
      <c r="AA183" s="124">
        <v>0</v>
      </c>
      <c r="AB183" s="124">
        <v>0</v>
      </c>
      <c r="AC183" s="124">
        <v>0</v>
      </c>
      <c r="AD183" s="124">
        <v>384981</v>
      </c>
      <c r="AE183" s="124">
        <v>0</v>
      </c>
      <c r="AF183" s="124">
        <v>0</v>
      </c>
      <c r="AG183" s="124">
        <v>0</v>
      </c>
      <c r="AH183" s="213">
        <f t="shared" si="5"/>
        <v>384981</v>
      </c>
      <c r="AI183" s="214">
        <f t="shared" si="4"/>
        <v>674219854</v>
      </c>
    </row>
    <row r="184" spans="2:35" ht="46.8">
      <c r="B184" s="215">
        <v>780022</v>
      </c>
      <c r="C184" s="210">
        <v>180</v>
      </c>
      <c r="D184" s="217" t="s">
        <v>187</v>
      </c>
      <c r="E184" s="212">
        <v>367774397</v>
      </c>
      <c r="F184" s="124">
        <v>0</v>
      </c>
      <c r="G184" s="350">
        <v>0</v>
      </c>
      <c r="H184" s="124"/>
      <c r="I184" s="124"/>
      <c r="J184" s="124">
        <v>0</v>
      </c>
      <c r="K184" s="124">
        <v>11479023</v>
      </c>
      <c r="L184" s="124">
        <v>0</v>
      </c>
      <c r="M184" s="124">
        <v>0</v>
      </c>
      <c r="N184" s="124">
        <v>0</v>
      </c>
      <c r="O184" s="124">
        <v>0</v>
      </c>
      <c r="P184" s="124"/>
      <c r="Q184" s="124"/>
      <c r="R184" s="124">
        <v>0</v>
      </c>
      <c r="S184" s="124">
        <v>0</v>
      </c>
      <c r="T184" s="124">
        <v>0</v>
      </c>
      <c r="U184" s="124">
        <v>0</v>
      </c>
      <c r="V184" s="124">
        <v>0</v>
      </c>
      <c r="W184" s="341">
        <v>0</v>
      </c>
      <c r="X184" s="38">
        <v>0</v>
      </c>
      <c r="Y184" s="124">
        <v>0</v>
      </c>
      <c r="Z184" s="124">
        <v>0</v>
      </c>
      <c r="AA184" s="124">
        <v>0</v>
      </c>
      <c r="AB184" s="124">
        <v>0</v>
      </c>
      <c r="AC184" s="124">
        <v>0</v>
      </c>
      <c r="AD184" s="124">
        <v>0</v>
      </c>
      <c r="AE184" s="124">
        <v>0</v>
      </c>
      <c r="AF184" s="124">
        <v>0</v>
      </c>
      <c r="AG184" s="124">
        <v>0</v>
      </c>
      <c r="AH184" s="213">
        <f t="shared" si="5"/>
        <v>11479023</v>
      </c>
      <c r="AI184" s="214">
        <f t="shared" si="4"/>
        <v>379253420</v>
      </c>
    </row>
    <row r="185" spans="2:35" ht="46.8">
      <c r="B185" s="215">
        <v>780180</v>
      </c>
      <c r="C185" s="210">
        <v>181</v>
      </c>
      <c r="D185" s="217" t="s">
        <v>188</v>
      </c>
      <c r="E185" s="212">
        <v>31145139</v>
      </c>
      <c r="F185" s="124">
        <v>0</v>
      </c>
      <c r="G185" s="350">
        <v>0</v>
      </c>
      <c r="H185" s="124"/>
      <c r="I185" s="124"/>
      <c r="J185" s="124">
        <v>0</v>
      </c>
      <c r="K185" s="124">
        <v>0</v>
      </c>
      <c r="L185" s="124">
        <v>0</v>
      </c>
      <c r="M185" s="124">
        <v>0</v>
      </c>
      <c r="N185" s="124">
        <v>0</v>
      </c>
      <c r="O185" s="124">
        <v>0</v>
      </c>
      <c r="P185" s="124"/>
      <c r="Q185" s="124"/>
      <c r="R185" s="124">
        <v>0</v>
      </c>
      <c r="S185" s="124">
        <v>0</v>
      </c>
      <c r="T185" s="124">
        <v>0</v>
      </c>
      <c r="U185" s="124">
        <v>0</v>
      </c>
      <c r="V185" s="124">
        <v>0</v>
      </c>
      <c r="W185" s="341">
        <v>0</v>
      </c>
      <c r="X185" s="38">
        <v>0</v>
      </c>
      <c r="Y185" s="124">
        <v>0</v>
      </c>
      <c r="Z185" s="124">
        <v>0</v>
      </c>
      <c r="AA185" s="124">
        <v>0</v>
      </c>
      <c r="AB185" s="124">
        <v>0</v>
      </c>
      <c r="AC185" s="124">
        <v>0</v>
      </c>
      <c r="AD185" s="124">
        <v>0</v>
      </c>
      <c r="AE185" s="124">
        <v>0</v>
      </c>
      <c r="AF185" s="124">
        <v>0</v>
      </c>
      <c r="AG185" s="124">
        <v>0</v>
      </c>
      <c r="AH185" s="213">
        <f t="shared" si="5"/>
        <v>0</v>
      </c>
      <c r="AI185" s="214">
        <f t="shared" si="4"/>
        <v>31145139</v>
      </c>
    </row>
    <row r="186" spans="2:35" ht="46.8">
      <c r="B186" s="215">
        <v>780163</v>
      </c>
      <c r="C186" s="210">
        <v>182</v>
      </c>
      <c r="D186" s="217" t="s">
        <v>189</v>
      </c>
      <c r="E186" s="212">
        <v>126445912</v>
      </c>
      <c r="F186" s="124">
        <v>0</v>
      </c>
      <c r="G186" s="350">
        <v>0</v>
      </c>
      <c r="H186" s="124"/>
      <c r="I186" s="124"/>
      <c r="J186" s="124">
        <v>0</v>
      </c>
      <c r="K186" s="124">
        <v>0</v>
      </c>
      <c r="L186" s="124">
        <v>0</v>
      </c>
      <c r="M186" s="124">
        <v>0</v>
      </c>
      <c r="N186" s="124">
        <v>0</v>
      </c>
      <c r="O186" s="124">
        <v>0</v>
      </c>
      <c r="P186" s="124"/>
      <c r="Q186" s="124"/>
      <c r="R186" s="124">
        <v>0</v>
      </c>
      <c r="S186" s="124">
        <v>0</v>
      </c>
      <c r="T186" s="124">
        <v>0</v>
      </c>
      <c r="U186" s="124">
        <v>0</v>
      </c>
      <c r="V186" s="124">
        <v>0</v>
      </c>
      <c r="W186" s="341">
        <v>0</v>
      </c>
      <c r="X186" s="38">
        <v>0</v>
      </c>
      <c r="Y186" s="124">
        <v>0</v>
      </c>
      <c r="Z186" s="124">
        <v>0</v>
      </c>
      <c r="AA186" s="124">
        <v>0</v>
      </c>
      <c r="AB186" s="124">
        <v>0</v>
      </c>
      <c r="AC186" s="124">
        <v>0</v>
      </c>
      <c r="AD186" s="124">
        <v>0</v>
      </c>
      <c r="AE186" s="124">
        <v>0</v>
      </c>
      <c r="AF186" s="124">
        <v>0</v>
      </c>
      <c r="AG186" s="124">
        <v>0</v>
      </c>
      <c r="AH186" s="213">
        <f t="shared" si="5"/>
        <v>0</v>
      </c>
      <c r="AI186" s="214">
        <f t="shared" si="4"/>
        <v>126445912</v>
      </c>
    </row>
    <row r="187" spans="2:35" ht="31.2">
      <c r="B187" s="220">
        <v>780075</v>
      </c>
      <c r="C187" s="210">
        <v>183</v>
      </c>
      <c r="D187" s="221" t="s">
        <v>190</v>
      </c>
      <c r="E187" s="212">
        <v>35706881</v>
      </c>
      <c r="F187" s="124">
        <v>0</v>
      </c>
      <c r="G187" s="350">
        <v>0</v>
      </c>
      <c r="H187" s="124"/>
      <c r="I187" s="124"/>
      <c r="J187" s="124">
        <v>0</v>
      </c>
      <c r="K187" s="124">
        <v>0</v>
      </c>
      <c r="L187" s="124">
        <v>0</v>
      </c>
      <c r="M187" s="124">
        <v>0</v>
      </c>
      <c r="N187" s="124">
        <v>0</v>
      </c>
      <c r="O187" s="124">
        <v>0</v>
      </c>
      <c r="P187" s="124"/>
      <c r="Q187" s="124"/>
      <c r="R187" s="124">
        <v>0</v>
      </c>
      <c r="S187" s="124">
        <v>0</v>
      </c>
      <c r="T187" s="124">
        <v>0</v>
      </c>
      <c r="U187" s="124">
        <v>0</v>
      </c>
      <c r="V187" s="124">
        <v>0</v>
      </c>
      <c r="W187" s="341">
        <v>0</v>
      </c>
      <c r="X187" s="38">
        <v>0</v>
      </c>
      <c r="Y187" s="124">
        <v>0</v>
      </c>
      <c r="Z187" s="124">
        <v>0</v>
      </c>
      <c r="AA187" s="124">
        <v>0</v>
      </c>
      <c r="AB187" s="124">
        <v>0</v>
      </c>
      <c r="AC187" s="124">
        <v>0</v>
      </c>
      <c r="AD187" s="124">
        <v>0</v>
      </c>
      <c r="AE187" s="124">
        <v>0</v>
      </c>
      <c r="AF187" s="124">
        <v>0</v>
      </c>
      <c r="AG187" s="124">
        <v>0</v>
      </c>
      <c r="AH187" s="213">
        <f t="shared" si="5"/>
        <v>0</v>
      </c>
      <c r="AI187" s="214">
        <f t="shared" si="4"/>
        <v>35706881</v>
      </c>
    </row>
    <row r="188" spans="2:35" ht="46.8">
      <c r="B188" s="220">
        <v>780049</v>
      </c>
      <c r="C188" s="210">
        <v>184</v>
      </c>
      <c r="D188" s="221" t="s">
        <v>191</v>
      </c>
      <c r="E188" s="212">
        <v>33714055</v>
      </c>
      <c r="F188" s="124">
        <v>0</v>
      </c>
      <c r="G188" s="350">
        <v>0</v>
      </c>
      <c r="H188" s="124"/>
      <c r="I188" s="124"/>
      <c r="J188" s="124">
        <v>0</v>
      </c>
      <c r="K188" s="124">
        <v>0</v>
      </c>
      <c r="L188" s="124">
        <v>0</v>
      </c>
      <c r="M188" s="124">
        <v>0</v>
      </c>
      <c r="N188" s="124">
        <v>0</v>
      </c>
      <c r="O188" s="124">
        <v>0</v>
      </c>
      <c r="P188" s="124"/>
      <c r="Q188" s="124"/>
      <c r="R188" s="124">
        <v>0</v>
      </c>
      <c r="S188" s="124">
        <v>17168</v>
      </c>
      <c r="T188" s="124">
        <v>-1857</v>
      </c>
      <c r="U188" s="124">
        <v>-821</v>
      </c>
      <c r="V188" s="124">
        <v>0</v>
      </c>
      <c r="W188" s="341">
        <v>0</v>
      </c>
      <c r="X188" s="38">
        <v>0</v>
      </c>
      <c r="Y188" s="124">
        <v>0</v>
      </c>
      <c r="Z188" s="124">
        <v>0</v>
      </c>
      <c r="AA188" s="124">
        <v>0</v>
      </c>
      <c r="AB188" s="124">
        <v>0</v>
      </c>
      <c r="AC188" s="124">
        <v>-9138</v>
      </c>
      <c r="AD188" s="124">
        <v>-3046</v>
      </c>
      <c r="AE188" s="124">
        <v>0</v>
      </c>
      <c r="AF188" s="124">
        <v>0</v>
      </c>
      <c r="AG188" s="124">
        <v>0</v>
      </c>
      <c r="AH188" s="213">
        <f t="shared" si="5"/>
        <v>2306</v>
      </c>
      <c r="AI188" s="214">
        <f t="shared" si="4"/>
        <v>33716361</v>
      </c>
    </row>
    <row r="189" spans="2:35" ht="62.4">
      <c r="B189" s="220">
        <v>780131</v>
      </c>
      <c r="C189" s="210">
        <v>185</v>
      </c>
      <c r="D189" s="221" t="s">
        <v>192</v>
      </c>
      <c r="E189" s="212">
        <v>260796825</v>
      </c>
      <c r="F189" s="124">
        <v>0</v>
      </c>
      <c r="G189" s="350">
        <v>0</v>
      </c>
      <c r="H189" s="124"/>
      <c r="I189" s="124"/>
      <c r="J189" s="124">
        <v>0</v>
      </c>
      <c r="K189" s="124">
        <v>0</v>
      </c>
      <c r="L189" s="124">
        <v>0</v>
      </c>
      <c r="M189" s="124">
        <v>0</v>
      </c>
      <c r="N189" s="124">
        <v>0</v>
      </c>
      <c r="O189" s="124">
        <v>0</v>
      </c>
      <c r="P189" s="124"/>
      <c r="Q189" s="124"/>
      <c r="R189" s="124">
        <v>0</v>
      </c>
      <c r="S189" s="124">
        <v>0</v>
      </c>
      <c r="T189" s="124">
        <v>0</v>
      </c>
      <c r="U189" s="124">
        <v>0</v>
      </c>
      <c r="V189" s="124">
        <v>0</v>
      </c>
      <c r="W189" s="341">
        <v>0</v>
      </c>
      <c r="X189" s="38">
        <v>0</v>
      </c>
      <c r="Y189" s="124">
        <v>0</v>
      </c>
      <c r="Z189" s="124">
        <v>0</v>
      </c>
      <c r="AA189" s="124">
        <v>0</v>
      </c>
      <c r="AB189" s="124">
        <v>0</v>
      </c>
      <c r="AC189" s="124">
        <v>0</v>
      </c>
      <c r="AD189" s="124">
        <v>0</v>
      </c>
      <c r="AE189" s="124">
        <v>0</v>
      </c>
      <c r="AF189" s="124">
        <v>0</v>
      </c>
      <c r="AG189" s="124">
        <v>0</v>
      </c>
      <c r="AH189" s="213">
        <f t="shared" si="5"/>
        <v>0</v>
      </c>
      <c r="AI189" s="214">
        <f t="shared" si="4"/>
        <v>260796825</v>
      </c>
    </row>
    <row r="190" spans="2:35" ht="31.2">
      <c r="B190" s="220">
        <v>780224</v>
      </c>
      <c r="C190" s="210">
        <v>186</v>
      </c>
      <c r="D190" s="222" t="s">
        <v>193</v>
      </c>
      <c r="E190" s="212">
        <v>140693220</v>
      </c>
      <c r="F190" s="124">
        <v>0</v>
      </c>
      <c r="G190" s="350">
        <v>0</v>
      </c>
      <c r="H190" s="124"/>
      <c r="I190" s="124"/>
      <c r="J190" s="124">
        <v>0</v>
      </c>
      <c r="K190" s="124">
        <v>0</v>
      </c>
      <c r="L190" s="124">
        <v>0</v>
      </c>
      <c r="M190" s="124">
        <v>0</v>
      </c>
      <c r="N190" s="124">
        <v>0</v>
      </c>
      <c r="O190" s="124">
        <v>0</v>
      </c>
      <c r="P190" s="124"/>
      <c r="Q190" s="124"/>
      <c r="R190" s="124">
        <v>0</v>
      </c>
      <c r="S190" s="124">
        <v>0</v>
      </c>
      <c r="T190" s="124">
        <v>0</v>
      </c>
      <c r="U190" s="124">
        <v>0</v>
      </c>
      <c r="V190" s="124">
        <v>0</v>
      </c>
      <c r="W190" s="341">
        <v>0</v>
      </c>
      <c r="X190" s="38">
        <v>0</v>
      </c>
      <c r="Y190" s="124">
        <v>0</v>
      </c>
      <c r="Z190" s="124">
        <v>0</v>
      </c>
      <c r="AA190" s="124">
        <v>0</v>
      </c>
      <c r="AB190" s="124">
        <v>0</v>
      </c>
      <c r="AC190" s="124">
        <v>0</v>
      </c>
      <c r="AD190" s="124">
        <v>0</v>
      </c>
      <c r="AE190" s="124">
        <v>0</v>
      </c>
      <c r="AF190" s="124">
        <v>0</v>
      </c>
      <c r="AG190" s="124">
        <v>0</v>
      </c>
      <c r="AH190" s="213">
        <f t="shared" si="5"/>
        <v>0</v>
      </c>
      <c r="AI190" s="214">
        <f t="shared" si="4"/>
        <v>140693220</v>
      </c>
    </row>
    <row r="191" spans="2:35" ht="29.25" customHeight="1">
      <c r="B191" s="220">
        <v>780211</v>
      </c>
      <c r="C191" s="210">
        <v>187</v>
      </c>
      <c r="D191" s="222" t="s">
        <v>194</v>
      </c>
      <c r="E191" s="212">
        <v>88310406</v>
      </c>
      <c r="F191" s="124">
        <v>0</v>
      </c>
      <c r="G191" s="350">
        <v>0</v>
      </c>
      <c r="H191" s="124"/>
      <c r="I191" s="124"/>
      <c r="J191" s="124">
        <v>0</v>
      </c>
      <c r="K191" s="124">
        <v>0</v>
      </c>
      <c r="L191" s="124">
        <v>0</v>
      </c>
      <c r="M191" s="124">
        <v>0</v>
      </c>
      <c r="N191" s="124">
        <v>0</v>
      </c>
      <c r="O191" s="124">
        <v>0</v>
      </c>
      <c r="P191" s="124"/>
      <c r="Q191" s="124"/>
      <c r="R191" s="124">
        <v>0</v>
      </c>
      <c r="S191" s="124">
        <v>0</v>
      </c>
      <c r="T191" s="124">
        <v>0</v>
      </c>
      <c r="U191" s="124">
        <v>0</v>
      </c>
      <c r="V191" s="124">
        <v>0</v>
      </c>
      <c r="W191" s="341">
        <v>0</v>
      </c>
      <c r="X191" s="38">
        <v>0</v>
      </c>
      <c r="Y191" s="124">
        <v>0</v>
      </c>
      <c r="Z191" s="124">
        <v>0</v>
      </c>
      <c r="AA191" s="124">
        <v>0</v>
      </c>
      <c r="AB191" s="124">
        <v>0</v>
      </c>
      <c r="AC191" s="124">
        <v>0</v>
      </c>
      <c r="AD191" s="124">
        <v>0</v>
      </c>
      <c r="AE191" s="124">
        <v>0</v>
      </c>
      <c r="AF191" s="124">
        <v>0</v>
      </c>
      <c r="AG191" s="124">
        <v>0</v>
      </c>
      <c r="AH191" s="213">
        <f t="shared" si="5"/>
        <v>0</v>
      </c>
      <c r="AI191" s="214">
        <f t="shared" si="4"/>
        <v>88310406</v>
      </c>
    </row>
    <row r="192" spans="2:35" ht="31.2">
      <c r="B192" s="220">
        <v>780435</v>
      </c>
      <c r="C192" s="210">
        <v>188</v>
      </c>
      <c r="D192" s="222" t="s">
        <v>195</v>
      </c>
      <c r="E192" s="212">
        <v>35462168</v>
      </c>
      <c r="F192" s="124">
        <v>0</v>
      </c>
      <c r="G192" s="350">
        <v>0</v>
      </c>
      <c r="H192" s="124"/>
      <c r="I192" s="124"/>
      <c r="J192" s="124">
        <v>0</v>
      </c>
      <c r="K192" s="124">
        <v>0</v>
      </c>
      <c r="L192" s="124">
        <v>0</v>
      </c>
      <c r="M192" s="124">
        <v>0</v>
      </c>
      <c r="N192" s="124">
        <v>0</v>
      </c>
      <c r="O192" s="124">
        <v>0</v>
      </c>
      <c r="P192" s="124"/>
      <c r="Q192" s="124"/>
      <c r="R192" s="124">
        <v>0</v>
      </c>
      <c r="S192" s="124">
        <v>0</v>
      </c>
      <c r="T192" s="124">
        <v>0</v>
      </c>
      <c r="U192" s="124">
        <v>0</v>
      </c>
      <c r="V192" s="124">
        <v>60621</v>
      </c>
      <c r="W192" s="341">
        <v>0</v>
      </c>
      <c r="X192" s="38">
        <v>0</v>
      </c>
      <c r="Y192" s="124">
        <v>0</v>
      </c>
      <c r="Z192" s="124">
        <v>0</v>
      </c>
      <c r="AA192" s="124">
        <v>0</v>
      </c>
      <c r="AB192" s="124">
        <v>0</v>
      </c>
      <c r="AC192" s="124">
        <v>0</v>
      </c>
      <c r="AD192" s="124">
        <v>0</v>
      </c>
      <c r="AE192" s="124">
        <v>0</v>
      </c>
      <c r="AF192" s="124">
        <v>0</v>
      </c>
      <c r="AG192" s="124">
        <v>0</v>
      </c>
      <c r="AH192" s="213">
        <f t="shared" si="5"/>
        <v>60621</v>
      </c>
      <c r="AI192" s="214">
        <f t="shared" si="4"/>
        <v>35522789</v>
      </c>
    </row>
    <row r="193" spans="2:35" ht="31.2">
      <c r="B193" s="220">
        <v>780402</v>
      </c>
      <c r="C193" s="210">
        <v>189</v>
      </c>
      <c r="D193" s="222" t="s">
        <v>196</v>
      </c>
      <c r="E193" s="212">
        <v>0</v>
      </c>
      <c r="F193" s="124">
        <v>0</v>
      </c>
      <c r="G193" s="350">
        <v>0</v>
      </c>
      <c r="H193" s="124"/>
      <c r="I193" s="124"/>
      <c r="J193" s="124">
        <v>0</v>
      </c>
      <c r="K193" s="124">
        <v>0</v>
      </c>
      <c r="L193" s="124">
        <v>0</v>
      </c>
      <c r="M193" s="124">
        <v>0</v>
      </c>
      <c r="N193" s="124">
        <v>0</v>
      </c>
      <c r="O193" s="124">
        <v>0</v>
      </c>
      <c r="P193" s="124"/>
      <c r="Q193" s="124"/>
      <c r="R193" s="124">
        <v>0</v>
      </c>
      <c r="S193" s="124">
        <v>0</v>
      </c>
      <c r="T193" s="124">
        <v>0</v>
      </c>
      <c r="U193" s="124">
        <v>0</v>
      </c>
      <c r="V193" s="124">
        <v>0</v>
      </c>
      <c r="W193" s="341">
        <v>0</v>
      </c>
      <c r="X193" s="38">
        <v>0</v>
      </c>
      <c r="Y193" s="124">
        <v>0</v>
      </c>
      <c r="Z193" s="124">
        <v>0</v>
      </c>
      <c r="AA193" s="124">
        <v>0</v>
      </c>
      <c r="AB193" s="124">
        <v>0</v>
      </c>
      <c r="AC193" s="124">
        <v>0</v>
      </c>
      <c r="AD193" s="124">
        <v>0</v>
      </c>
      <c r="AE193" s="124">
        <v>0</v>
      </c>
      <c r="AF193" s="124">
        <v>0</v>
      </c>
      <c r="AG193" s="124">
        <v>0</v>
      </c>
      <c r="AH193" s="213">
        <f t="shared" si="5"/>
        <v>0</v>
      </c>
      <c r="AI193" s="214">
        <f t="shared" si="4"/>
        <v>0</v>
      </c>
    </row>
    <row r="194" spans="2:35" ht="31.2">
      <c r="B194" s="220">
        <v>780391</v>
      </c>
      <c r="C194" s="210">
        <v>190</v>
      </c>
      <c r="D194" s="222" t="s">
        <v>197</v>
      </c>
      <c r="E194" s="212">
        <v>2385867</v>
      </c>
      <c r="F194" s="124">
        <v>0</v>
      </c>
      <c r="G194" s="350">
        <v>0</v>
      </c>
      <c r="H194" s="124"/>
      <c r="I194" s="124"/>
      <c r="J194" s="124">
        <v>0</v>
      </c>
      <c r="K194" s="124">
        <v>0</v>
      </c>
      <c r="L194" s="124">
        <v>0</v>
      </c>
      <c r="M194" s="124">
        <v>0</v>
      </c>
      <c r="N194" s="124">
        <v>0</v>
      </c>
      <c r="O194" s="124">
        <v>0</v>
      </c>
      <c r="P194" s="124"/>
      <c r="Q194" s="124"/>
      <c r="R194" s="124">
        <v>0</v>
      </c>
      <c r="S194" s="124">
        <v>0</v>
      </c>
      <c r="T194" s="124">
        <v>0</v>
      </c>
      <c r="U194" s="124">
        <v>0</v>
      </c>
      <c r="V194" s="124">
        <v>85040</v>
      </c>
      <c r="W194" s="341">
        <v>0</v>
      </c>
      <c r="X194" s="38">
        <v>0</v>
      </c>
      <c r="Y194" s="124">
        <v>0</v>
      </c>
      <c r="Z194" s="124">
        <v>0</v>
      </c>
      <c r="AA194" s="124">
        <v>0</v>
      </c>
      <c r="AB194" s="124">
        <v>0</v>
      </c>
      <c r="AC194" s="124">
        <v>0</v>
      </c>
      <c r="AD194" s="124">
        <v>0</v>
      </c>
      <c r="AE194" s="124">
        <v>0</v>
      </c>
      <c r="AF194" s="124">
        <v>0</v>
      </c>
      <c r="AG194" s="124">
        <v>0</v>
      </c>
      <c r="AH194" s="213">
        <f t="shared" si="5"/>
        <v>85040</v>
      </c>
      <c r="AI194" s="214">
        <f t="shared" si="4"/>
        <v>2470907</v>
      </c>
    </row>
    <row r="195" spans="2:35" ht="31.2">
      <c r="B195" s="220">
        <v>780254</v>
      </c>
      <c r="C195" s="210">
        <v>191</v>
      </c>
      <c r="D195" s="222" t="s">
        <v>198</v>
      </c>
      <c r="E195" s="212">
        <v>5335390</v>
      </c>
      <c r="F195" s="124">
        <v>0</v>
      </c>
      <c r="G195" s="350">
        <v>0</v>
      </c>
      <c r="H195" s="124"/>
      <c r="I195" s="124"/>
      <c r="J195" s="124">
        <v>0</v>
      </c>
      <c r="K195" s="124">
        <v>0</v>
      </c>
      <c r="L195" s="124">
        <v>0</v>
      </c>
      <c r="M195" s="124">
        <v>0</v>
      </c>
      <c r="N195" s="124">
        <v>0</v>
      </c>
      <c r="O195" s="124">
        <v>0</v>
      </c>
      <c r="P195" s="124"/>
      <c r="Q195" s="124"/>
      <c r="R195" s="124">
        <v>0</v>
      </c>
      <c r="S195" s="124">
        <v>0</v>
      </c>
      <c r="T195" s="124">
        <v>0</v>
      </c>
      <c r="U195" s="124">
        <v>0</v>
      </c>
      <c r="V195" s="124">
        <v>0</v>
      </c>
      <c r="W195" s="341">
        <v>0</v>
      </c>
      <c r="X195" s="38">
        <v>0</v>
      </c>
      <c r="Y195" s="124">
        <v>0</v>
      </c>
      <c r="Z195" s="124">
        <v>0</v>
      </c>
      <c r="AA195" s="124">
        <v>0</v>
      </c>
      <c r="AB195" s="124">
        <v>0</v>
      </c>
      <c r="AC195" s="124">
        <v>0</v>
      </c>
      <c r="AD195" s="124">
        <v>0</v>
      </c>
      <c r="AE195" s="124">
        <v>0</v>
      </c>
      <c r="AF195" s="124">
        <v>0</v>
      </c>
      <c r="AG195" s="124">
        <v>0</v>
      </c>
      <c r="AH195" s="213">
        <f t="shared" si="5"/>
        <v>0</v>
      </c>
      <c r="AI195" s="214">
        <f t="shared" si="4"/>
        <v>5335390</v>
      </c>
    </row>
    <row r="196" spans="2:35" ht="62.4">
      <c r="B196" s="220">
        <v>780376</v>
      </c>
      <c r="C196" s="210">
        <v>192</v>
      </c>
      <c r="D196" s="222" t="s">
        <v>199</v>
      </c>
      <c r="E196" s="212">
        <v>1033674505</v>
      </c>
      <c r="F196" s="124">
        <v>0</v>
      </c>
      <c r="G196" s="350">
        <v>0</v>
      </c>
      <c r="H196" s="124"/>
      <c r="I196" s="124"/>
      <c r="J196" s="124">
        <v>0</v>
      </c>
      <c r="K196" s="124">
        <v>0</v>
      </c>
      <c r="L196" s="124">
        <v>0</v>
      </c>
      <c r="M196" s="124">
        <v>0</v>
      </c>
      <c r="N196" s="124">
        <v>0</v>
      </c>
      <c r="O196" s="124">
        <v>0</v>
      </c>
      <c r="P196" s="124"/>
      <c r="Q196" s="124"/>
      <c r="R196" s="124">
        <v>0</v>
      </c>
      <c r="S196" s="124">
        <v>0</v>
      </c>
      <c r="T196" s="124">
        <v>0</v>
      </c>
      <c r="U196" s="124">
        <v>0</v>
      </c>
      <c r="V196" s="124">
        <v>0</v>
      </c>
      <c r="W196" s="341">
        <v>0</v>
      </c>
      <c r="X196" s="38">
        <v>0</v>
      </c>
      <c r="Y196" s="124">
        <v>0</v>
      </c>
      <c r="Z196" s="124">
        <v>0</v>
      </c>
      <c r="AA196" s="124">
        <v>0</v>
      </c>
      <c r="AB196" s="124">
        <v>0</v>
      </c>
      <c r="AC196" s="124">
        <v>0</v>
      </c>
      <c r="AD196" s="124">
        <v>0</v>
      </c>
      <c r="AE196" s="124">
        <v>0</v>
      </c>
      <c r="AF196" s="124">
        <v>0</v>
      </c>
      <c r="AG196" s="124">
        <v>0</v>
      </c>
      <c r="AH196" s="213">
        <f t="shared" si="5"/>
        <v>0</v>
      </c>
      <c r="AI196" s="214">
        <f t="shared" si="4"/>
        <v>1033674505</v>
      </c>
    </row>
    <row r="197" spans="2:35" ht="31.2">
      <c r="B197" s="220">
        <v>780549</v>
      </c>
      <c r="C197" s="210">
        <v>193</v>
      </c>
      <c r="D197" s="222" t="s">
        <v>200</v>
      </c>
      <c r="E197" s="212">
        <v>0</v>
      </c>
      <c r="F197" s="124">
        <v>0</v>
      </c>
      <c r="G197" s="350">
        <v>0</v>
      </c>
      <c r="H197" s="124"/>
      <c r="I197" s="124"/>
      <c r="J197" s="124">
        <v>0</v>
      </c>
      <c r="K197" s="124">
        <v>0</v>
      </c>
      <c r="L197" s="124">
        <v>0</v>
      </c>
      <c r="M197" s="124">
        <v>0</v>
      </c>
      <c r="N197" s="124">
        <v>0</v>
      </c>
      <c r="O197" s="124">
        <v>0</v>
      </c>
      <c r="P197" s="124"/>
      <c r="Q197" s="124"/>
      <c r="R197" s="124">
        <v>0</v>
      </c>
      <c r="S197" s="124">
        <v>0</v>
      </c>
      <c r="T197" s="124">
        <v>0</v>
      </c>
      <c r="U197" s="124">
        <v>0</v>
      </c>
      <c r="V197" s="124">
        <v>0</v>
      </c>
      <c r="W197" s="341">
        <v>0</v>
      </c>
      <c r="X197" s="38">
        <v>0</v>
      </c>
      <c r="Y197" s="124">
        <v>0</v>
      </c>
      <c r="Z197" s="124">
        <v>0</v>
      </c>
      <c r="AA197" s="124">
        <v>0</v>
      </c>
      <c r="AB197" s="124">
        <v>0</v>
      </c>
      <c r="AC197" s="124">
        <v>0</v>
      </c>
      <c r="AD197" s="124">
        <v>0</v>
      </c>
      <c r="AE197" s="124">
        <v>0</v>
      </c>
      <c r="AF197" s="124">
        <v>0</v>
      </c>
      <c r="AG197" s="124">
        <v>0</v>
      </c>
      <c r="AH197" s="213">
        <f t="shared" si="5"/>
        <v>0</v>
      </c>
      <c r="AI197" s="214">
        <f t="shared" ref="AI197:AI260" si="6">E197+AH197</f>
        <v>0</v>
      </c>
    </row>
    <row r="198" spans="2:35" ht="31.2">
      <c r="B198" s="220">
        <v>780662</v>
      </c>
      <c r="C198" s="210">
        <v>194</v>
      </c>
      <c r="D198" s="222" t="s">
        <v>201</v>
      </c>
      <c r="E198" s="212">
        <v>3306698</v>
      </c>
      <c r="F198" s="124">
        <v>0</v>
      </c>
      <c r="G198" s="350">
        <v>0</v>
      </c>
      <c r="H198" s="124"/>
      <c r="I198" s="124"/>
      <c r="J198" s="124">
        <v>0</v>
      </c>
      <c r="K198" s="124">
        <v>0</v>
      </c>
      <c r="L198" s="124">
        <v>0</v>
      </c>
      <c r="M198" s="124">
        <v>0</v>
      </c>
      <c r="N198" s="124">
        <v>0</v>
      </c>
      <c r="O198" s="124">
        <v>0</v>
      </c>
      <c r="P198" s="124"/>
      <c r="Q198" s="124"/>
      <c r="R198" s="124">
        <v>0</v>
      </c>
      <c r="S198" s="124">
        <v>0</v>
      </c>
      <c r="T198" s="124">
        <v>0</v>
      </c>
      <c r="U198" s="124">
        <v>0</v>
      </c>
      <c r="V198" s="124">
        <v>0</v>
      </c>
      <c r="W198" s="341">
        <v>0</v>
      </c>
      <c r="X198" s="38">
        <v>0</v>
      </c>
      <c r="Y198" s="124">
        <v>0</v>
      </c>
      <c r="Z198" s="124">
        <v>0</v>
      </c>
      <c r="AA198" s="124">
        <v>0</v>
      </c>
      <c r="AB198" s="124">
        <v>0</v>
      </c>
      <c r="AC198" s="124">
        <v>0</v>
      </c>
      <c r="AD198" s="124">
        <v>0</v>
      </c>
      <c r="AE198" s="124">
        <v>0</v>
      </c>
      <c r="AF198" s="124">
        <v>0</v>
      </c>
      <c r="AG198" s="124">
        <v>0</v>
      </c>
      <c r="AH198" s="213">
        <f t="shared" ref="AH198:AH261" si="7">SUM(F198:AG198)</f>
        <v>0</v>
      </c>
      <c r="AI198" s="214">
        <f t="shared" si="6"/>
        <v>3306698</v>
      </c>
    </row>
    <row r="199" spans="2:35" ht="31.2">
      <c r="B199" s="220">
        <v>780694</v>
      </c>
      <c r="C199" s="210">
        <v>195</v>
      </c>
      <c r="D199" s="223" t="s">
        <v>202</v>
      </c>
      <c r="E199" s="212">
        <v>49876053</v>
      </c>
      <c r="F199" s="124">
        <v>0</v>
      </c>
      <c r="G199" s="350">
        <v>0</v>
      </c>
      <c r="H199" s="124"/>
      <c r="I199" s="124"/>
      <c r="J199" s="124">
        <v>0</v>
      </c>
      <c r="K199" s="124">
        <v>0</v>
      </c>
      <c r="L199" s="124">
        <v>0</v>
      </c>
      <c r="M199" s="124">
        <v>0</v>
      </c>
      <c r="N199" s="124">
        <v>0</v>
      </c>
      <c r="O199" s="124">
        <v>0</v>
      </c>
      <c r="P199" s="124"/>
      <c r="Q199" s="124"/>
      <c r="R199" s="124">
        <v>0</v>
      </c>
      <c r="S199" s="124">
        <v>0</v>
      </c>
      <c r="T199" s="124">
        <v>0</v>
      </c>
      <c r="U199" s="124">
        <v>0</v>
      </c>
      <c r="V199" s="124">
        <v>691969</v>
      </c>
      <c r="W199" s="341">
        <v>0</v>
      </c>
      <c r="X199" s="38">
        <v>0</v>
      </c>
      <c r="Y199" s="124">
        <v>0</v>
      </c>
      <c r="Z199" s="124">
        <v>0</v>
      </c>
      <c r="AA199" s="124">
        <v>0</v>
      </c>
      <c r="AB199" s="124">
        <v>0</v>
      </c>
      <c r="AC199" s="124">
        <v>0</v>
      </c>
      <c r="AD199" s="124">
        <v>0</v>
      </c>
      <c r="AE199" s="124">
        <v>0</v>
      </c>
      <c r="AF199" s="124">
        <v>0</v>
      </c>
      <c r="AG199" s="124">
        <v>0</v>
      </c>
      <c r="AH199" s="213">
        <f t="shared" si="7"/>
        <v>691969</v>
      </c>
      <c r="AI199" s="214">
        <f t="shared" si="6"/>
        <v>50568022</v>
      </c>
    </row>
    <row r="200" spans="2:35" ht="31.2">
      <c r="B200" s="220">
        <v>780222</v>
      </c>
      <c r="C200" s="210">
        <v>196</v>
      </c>
      <c r="D200" s="221" t="s">
        <v>203</v>
      </c>
      <c r="E200" s="212">
        <v>603496</v>
      </c>
      <c r="F200" s="124">
        <v>0</v>
      </c>
      <c r="G200" s="350">
        <v>0</v>
      </c>
      <c r="H200" s="124"/>
      <c r="I200" s="124"/>
      <c r="J200" s="124">
        <v>0</v>
      </c>
      <c r="K200" s="124">
        <v>0</v>
      </c>
      <c r="L200" s="124">
        <v>0</v>
      </c>
      <c r="M200" s="124">
        <v>0</v>
      </c>
      <c r="N200" s="124">
        <v>0</v>
      </c>
      <c r="O200" s="124">
        <v>0</v>
      </c>
      <c r="P200" s="124"/>
      <c r="Q200" s="124"/>
      <c r="R200" s="124">
        <v>0</v>
      </c>
      <c r="S200" s="124">
        <v>0</v>
      </c>
      <c r="T200" s="124">
        <v>0</v>
      </c>
      <c r="U200" s="124">
        <v>0</v>
      </c>
      <c r="V200" s="124">
        <v>0</v>
      </c>
      <c r="W200" s="341">
        <v>0</v>
      </c>
      <c r="X200" s="38">
        <v>0</v>
      </c>
      <c r="Y200" s="124">
        <v>0</v>
      </c>
      <c r="Z200" s="124">
        <v>0</v>
      </c>
      <c r="AA200" s="124">
        <v>0</v>
      </c>
      <c r="AB200" s="124">
        <v>0</v>
      </c>
      <c r="AC200" s="124">
        <v>0</v>
      </c>
      <c r="AD200" s="124">
        <v>0</v>
      </c>
      <c r="AE200" s="124">
        <v>0</v>
      </c>
      <c r="AF200" s="124">
        <v>0</v>
      </c>
      <c r="AG200" s="124">
        <v>0</v>
      </c>
      <c r="AH200" s="213">
        <f t="shared" si="7"/>
        <v>0</v>
      </c>
      <c r="AI200" s="214">
        <f t="shared" si="6"/>
        <v>603496</v>
      </c>
    </row>
    <row r="201" spans="2:35" ht="31.2">
      <c r="B201" s="220">
        <v>780204</v>
      </c>
      <c r="C201" s="210">
        <v>197</v>
      </c>
      <c r="D201" s="221" t="s">
        <v>204</v>
      </c>
      <c r="E201" s="212">
        <v>7550668</v>
      </c>
      <c r="F201" s="124">
        <v>0</v>
      </c>
      <c r="G201" s="350">
        <v>0</v>
      </c>
      <c r="H201" s="124"/>
      <c r="I201" s="124"/>
      <c r="J201" s="124">
        <v>0</v>
      </c>
      <c r="K201" s="124">
        <v>0</v>
      </c>
      <c r="L201" s="124">
        <v>0</v>
      </c>
      <c r="M201" s="124">
        <v>0</v>
      </c>
      <c r="N201" s="124">
        <v>0</v>
      </c>
      <c r="O201" s="124">
        <v>0</v>
      </c>
      <c r="P201" s="124"/>
      <c r="Q201" s="124"/>
      <c r="R201" s="124">
        <v>0</v>
      </c>
      <c r="S201" s="124">
        <v>0</v>
      </c>
      <c r="T201" s="124">
        <v>0</v>
      </c>
      <c r="U201" s="124">
        <v>0</v>
      </c>
      <c r="V201" s="124">
        <v>0</v>
      </c>
      <c r="W201" s="341">
        <v>0</v>
      </c>
      <c r="X201" s="38">
        <v>0</v>
      </c>
      <c r="Y201" s="124">
        <v>0</v>
      </c>
      <c r="Z201" s="124">
        <v>0</v>
      </c>
      <c r="AA201" s="124">
        <v>0</v>
      </c>
      <c r="AB201" s="124">
        <v>0</v>
      </c>
      <c r="AC201" s="124">
        <v>0</v>
      </c>
      <c r="AD201" s="124">
        <v>0</v>
      </c>
      <c r="AE201" s="124">
        <v>0</v>
      </c>
      <c r="AF201" s="124">
        <v>0</v>
      </c>
      <c r="AG201" s="124">
        <v>0</v>
      </c>
      <c r="AH201" s="213">
        <f t="shared" si="7"/>
        <v>0</v>
      </c>
      <c r="AI201" s="214">
        <f t="shared" si="6"/>
        <v>7550668</v>
      </c>
    </row>
    <row r="202" spans="2:35" ht="31.2">
      <c r="B202" s="220">
        <v>780234</v>
      </c>
      <c r="C202" s="210">
        <v>198</v>
      </c>
      <c r="D202" s="221" t="s">
        <v>205</v>
      </c>
      <c r="E202" s="212">
        <v>1592201</v>
      </c>
      <c r="F202" s="124">
        <v>0</v>
      </c>
      <c r="G202" s="350">
        <v>0</v>
      </c>
      <c r="H202" s="124"/>
      <c r="I202" s="124"/>
      <c r="J202" s="124">
        <v>0</v>
      </c>
      <c r="K202" s="124">
        <v>0</v>
      </c>
      <c r="L202" s="124">
        <v>0</v>
      </c>
      <c r="M202" s="124">
        <v>0</v>
      </c>
      <c r="N202" s="124">
        <v>0</v>
      </c>
      <c r="O202" s="124">
        <v>0</v>
      </c>
      <c r="P202" s="124"/>
      <c r="Q202" s="124"/>
      <c r="R202" s="124">
        <v>0</v>
      </c>
      <c r="S202" s="124">
        <v>0</v>
      </c>
      <c r="T202" s="124">
        <v>0</v>
      </c>
      <c r="U202" s="124">
        <v>0</v>
      </c>
      <c r="V202" s="124">
        <v>0</v>
      </c>
      <c r="W202" s="341">
        <v>0</v>
      </c>
      <c r="X202" s="38">
        <v>0</v>
      </c>
      <c r="Y202" s="124">
        <v>0</v>
      </c>
      <c r="Z202" s="124">
        <v>0</v>
      </c>
      <c r="AA202" s="124">
        <v>0</v>
      </c>
      <c r="AB202" s="124">
        <v>0</v>
      </c>
      <c r="AC202" s="124">
        <v>0</v>
      </c>
      <c r="AD202" s="124">
        <v>0</v>
      </c>
      <c r="AE202" s="124">
        <v>0</v>
      </c>
      <c r="AF202" s="124">
        <v>0</v>
      </c>
      <c r="AG202" s="124">
        <v>0</v>
      </c>
      <c r="AH202" s="213">
        <f t="shared" si="7"/>
        <v>0</v>
      </c>
      <c r="AI202" s="214">
        <f t="shared" si="6"/>
        <v>1592201</v>
      </c>
    </row>
    <row r="203" spans="2:35">
      <c r="B203" s="220">
        <v>780429</v>
      </c>
      <c r="C203" s="210">
        <v>199</v>
      </c>
      <c r="D203" s="221" t="s">
        <v>206</v>
      </c>
      <c r="E203" s="212">
        <v>179784942</v>
      </c>
      <c r="F203" s="124">
        <v>0</v>
      </c>
      <c r="G203" s="350">
        <v>0</v>
      </c>
      <c r="H203" s="124"/>
      <c r="I203" s="124"/>
      <c r="J203" s="124">
        <v>0</v>
      </c>
      <c r="K203" s="124">
        <v>0</v>
      </c>
      <c r="L203" s="124">
        <v>0</v>
      </c>
      <c r="M203" s="124">
        <v>0</v>
      </c>
      <c r="N203" s="124">
        <v>0</v>
      </c>
      <c r="O203" s="124">
        <v>0</v>
      </c>
      <c r="P203" s="124"/>
      <c r="Q203" s="124"/>
      <c r="R203" s="124">
        <v>0</v>
      </c>
      <c r="S203" s="124">
        <v>0</v>
      </c>
      <c r="T203" s="124">
        <v>0</v>
      </c>
      <c r="U203" s="124">
        <v>0</v>
      </c>
      <c r="V203" s="124">
        <v>0</v>
      </c>
      <c r="W203" s="341">
        <v>0</v>
      </c>
      <c r="X203" s="38">
        <v>0</v>
      </c>
      <c r="Y203" s="124">
        <v>0</v>
      </c>
      <c r="Z203" s="124">
        <v>0</v>
      </c>
      <c r="AA203" s="124">
        <v>0</v>
      </c>
      <c r="AB203" s="124">
        <v>0</v>
      </c>
      <c r="AC203" s="124">
        <v>0</v>
      </c>
      <c r="AD203" s="124">
        <v>0</v>
      </c>
      <c r="AE203" s="124">
        <v>0</v>
      </c>
      <c r="AF203" s="124">
        <v>0</v>
      </c>
      <c r="AG203" s="124">
        <v>0</v>
      </c>
      <c r="AH203" s="213">
        <f t="shared" si="7"/>
        <v>0</v>
      </c>
      <c r="AI203" s="214">
        <f t="shared" si="6"/>
        <v>179784942</v>
      </c>
    </row>
    <row r="204" spans="2:35" ht="31.2">
      <c r="B204" s="220">
        <v>780277</v>
      </c>
      <c r="C204" s="210">
        <v>200</v>
      </c>
      <c r="D204" s="221" t="s">
        <v>207</v>
      </c>
      <c r="E204" s="212">
        <v>2970666</v>
      </c>
      <c r="F204" s="124">
        <v>0</v>
      </c>
      <c r="G204" s="350">
        <v>0</v>
      </c>
      <c r="H204" s="124"/>
      <c r="I204" s="124"/>
      <c r="J204" s="124">
        <v>0</v>
      </c>
      <c r="K204" s="124">
        <v>0</v>
      </c>
      <c r="L204" s="124">
        <v>0</v>
      </c>
      <c r="M204" s="124">
        <v>0</v>
      </c>
      <c r="N204" s="124">
        <v>0</v>
      </c>
      <c r="O204" s="124">
        <v>0</v>
      </c>
      <c r="P204" s="124"/>
      <c r="Q204" s="124"/>
      <c r="R204" s="124">
        <v>0</v>
      </c>
      <c r="S204" s="124">
        <v>0</v>
      </c>
      <c r="T204" s="124">
        <v>0</v>
      </c>
      <c r="U204" s="124">
        <v>0</v>
      </c>
      <c r="V204" s="124">
        <v>0</v>
      </c>
      <c r="W204" s="341">
        <v>0</v>
      </c>
      <c r="X204" s="38">
        <v>0</v>
      </c>
      <c r="Y204" s="124">
        <v>0</v>
      </c>
      <c r="Z204" s="124">
        <v>0</v>
      </c>
      <c r="AA204" s="124">
        <v>0</v>
      </c>
      <c r="AB204" s="124">
        <v>0</v>
      </c>
      <c r="AC204" s="124">
        <v>0</v>
      </c>
      <c r="AD204" s="124">
        <v>0</v>
      </c>
      <c r="AE204" s="124">
        <v>0</v>
      </c>
      <c r="AF204" s="124">
        <v>0</v>
      </c>
      <c r="AG204" s="124">
        <v>0</v>
      </c>
      <c r="AH204" s="213">
        <f t="shared" si="7"/>
        <v>0</v>
      </c>
      <c r="AI204" s="214">
        <f t="shared" si="6"/>
        <v>2970666</v>
      </c>
    </row>
    <row r="205" spans="2:35" ht="31.2">
      <c r="B205" s="220">
        <v>780210</v>
      </c>
      <c r="C205" s="210">
        <v>201</v>
      </c>
      <c r="D205" s="221" t="s">
        <v>208</v>
      </c>
      <c r="E205" s="212">
        <v>4699200</v>
      </c>
      <c r="F205" s="124">
        <v>0</v>
      </c>
      <c r="G205" s="350">
        <v>0</v>
      </c>
      <c r="H205" s="124"/>
      <c r="I205" s="124"/>
      <c r="J205" s="124">
        <v>0</v>
      </c>
      <c r="K205" s="124">
        <v>0</v>
      </c>
      <c r="L205" s="124">
        <v>0</v>
      </c>
      <c r="M205" s="124">
        <v>0</v>
      </c>
      <c r="N205" s="124">
        <v>0</v>
      </c>
      <c r="O205" s="124">
        <v>0</v>
      </c>
      <c r="P205" s="124"/>
      <c r="Q205" s="124"/>
      <c r="R205" s="124">
        <v>0</v>
      </c>
      <c r="S205" s="124">
        <v>0</v>
      </c>
      <c r="T205" s="124">
        <v>0</v>
      </c>
      <c r="U205" s="124">
        <v>0</v>
      </c>
      <c r="V205" s="124">
        <v>0</v>
      </c>
      <c r="W205" s="341">
        <v>0</v>
      </c>
      <c r="X205" s="38">
        <v>0</v>
      </c>
      <c r="Y205" s="124">
        <v>0</v>
      </c>
      <c r="Z205" s="124">
        <v>0</v>
      </c>
      <c r="AA205" s="124">
        <v>0</v>
      </c>
      <c r="AB205" s="124">
        <v>0</v>
      </c>
      <c r="AC205" s="124">
        <v>0</v>
      </c>
      <c r="AD205" s="124">
        <v>0</v>
      </c>
      <c r="AE205" s="124">
        <v>0</v>
      </c>
      <c r="AF205" s="124">
        <v>0</v>
      </c>
      <c r="AG205" s="124">
        <v>0</v>
      </c>
      <c r="AH205" s="213">
        <f t="shared" si="7"/>
        <v>0</v>
      </c>
      <c r="AI205" s="214">
        <f t="shared" si="6"/>
        <v>4699200</v>
      </c>
    </row>
    <row r="206" spans="2:35" ht="31.2">
      <c r="B206" s="220">
        <v>780231</v>
      </c>
      <c r="C206" s="210">
        <v>202</v>
      </c>
      <c r="D206" s="221" t="s">
        <v>209</v>
      </c>
      <c r="E206" s="212">
        <v>97948610</v>
      </c>
      <c r="F206" s="124">
        <v>0</v>
      </c>
      <c r="G206" s="350">
        <v>0</v>
      </c>
      <c r="H206" s="124"/>
      <c r="I206" s="124"/>
      <c r="J206" s="124">
        <v>0</v>
      </c>
      <c r="K206" s="124">
        <v>0</v>
      </c>
      <c r="L206" s="124">
        <v>0</v>
      </c>
      <c r="M206" s="124">
        <v>0</v>
      </c>
      <c r="N206" s="124">
        <v>0</v>
      </c>
      <c r="O206" s="124">
        <v>0</v>
      </c>
      <c r="P206" s="124"/>
      <c r="Q206" s="124"/>
      <c r="R206" s="124">
        <v>-3325831</v>
      </c>
      <c r="S206" s="124">
        <v>-3260586</v>
      </c>
      <c r="T206" s="124">
        <v>-92172</v>
      </c>
      <c r="U206" s="124">
        <v>-56984</v>
      </c>
      <c r="V206" s="124">
        <v>0</v>
      </c>
      <c r="W206" s="341">
        <v>0</v>
      </c>
      <c r="X206" s="38">
        <v>0</v>
      </c>
      <c r="Y206" s="124">
        <v>0</v>
      </c>
      <c r="Z206" s="124">
        <v>0</v>
      </c>
      <c r="AA206" s="124">
        <v>0</v>
      </c>
      <c r="AB206" s="124">
        <v>-24368</v>
      </c>
      <c r="AC206" s="124">
        <v>-223881</v>
      </c>
      <c r="AD206" s="124">
        <v>-309169</v>
      </c>
      <c r="AE206" s="124">
        <v>0</v>
      </c>
      <c r="AF206" s="124">
        <v>0</v>
      </c>
      <c r="AG206" s="124">
        <v>0</v>
      </c>
      <c r="AH206" s="213">
        <f t="shared" si="7"/>
        <v>-7292991</v>
      </c>
      <c r="AI206" s="214">
        <f t="shared" si="6"/>
        <v>90655619</v>
      </c>
    </row>
    <row r="207" spans="2:35" ht="31.2">
      <c r="B207" s="220">
        <v>780250</v>
      </c>
      <c r="C207" s="210">
        <v>203</v>
      </c>
      <c r="D207" s="221" t="s">
        <v>210</v>
      </c>
      <c r="E207" s="212">
        <v>35214580</v>
      </c>
      <c r="F207" s="124">
        <v>0</v>
      </c>
      <c r="G207" s="350">
        <v>0</v>
      </c>
      <c r="H207" s="124"/>
      <c r="I207" s="124"/>
      <c r="J207" s="124">
        <v>0</v>
      </c>
      <c r="K207" s="124">
        <v>0</v>
      </c>
      <c r="L207" s="124">
        <v>0</v>
      </c>
      <c r="M207" s="124">
        <v>0</v>
      </c>
      <c r="N207" s="124">
        <v>0</v>
      </c>
      <c r="O207" s="124">
        <v>0</v>
      </c>
      <c r="P207" s="124"/>
      <c r="Q207" s="124"/>
      <c r="R207" s="124">
        <v>0</v>
      </c>
      <c r="S207" s="124">
        <v>0</v>
      </c>
      <c r="T207" s="124">
        <v>0</v>
      </c>
      <c r="U207" s="124">
        <v>0</v>
      </c>
      <c r="V207" s="124">
        <v>0</v>
      </c>
      <c r="W207" s="341">
        <v>0</v>
      </c>
      <c r="X207" s="38">
        <v>0</v>
      </c>
      <c r="Y207" s="124">
        <v>0</v>
      </c>
      <c r="Z207" s="124">
        <v>0</v>
      </c>
      <c r="AA207" s="124">
        <v>0</v>
      </c>
      <c r="AB207" s="124">
        <v>0</v>
      </c>
      <c r="AC207" s="124">
        <v>0</v>
      </c>
      <c r="AD207" s="124">
        <v>0</v>
      </c>
      <c r="AE207" s="124">
        <v>0</v>
      </c>
      <c r="AF207" s="124">
        <v>0</v>
      </c>
      <c r="AG207" s="124">
        <v>0</v>
      </c>
      <c r="AH207" s="213">
        <f t="shared" si="7"/>
        <v>0</v>
      </c>
      <c r="AI207" s="214">
        <f t="shared" si="6"/>
        <v>35214580</v>
      </c>
    </row>
    <row r="208" spans="2:35" ht="31.2">
      <c r="B208" s="220">
        <v>780235</v>
      </c>
      <c r="C208" s="210">
        <v>204</v>
      </c>
      <c r="D208" s="221" t="s">
        <v>211</v>
      </c>
      <c r="E208" s="212">
        <v>1829584</v>
      </c>
      <c r="F208" s="124">
        <v>0</v>
      </c>
      <c r="G208" s="350">
        <v>0</v>
      </c>
      <c r="H208" s="124"/>
      <c r="I208" s="124"/>
      <c r="J208" s="124">
        <v>0</v>
      </c>
      <c r="K208" s="124">
        <v>0</v>
      </c>
      <c r="L208" s="124">
        <v>0</v>
      </c>
      <c r="M208" s="124">
        <v>0</v>
      </c>
      <c r="N208" s="124">
        <v>0</v>
      </c>
      <c r="O208" s="124">
        <v>0</v>
      </c>
      <c r="P208" s="124"/>
      <c r="Q208" s="124"/>
      <c r="R208" s="124">
        <v>0</v>
      </c>
      <c r="S208" s="124">
        <v>0</v>
      </c>
      <c r="T208" s="124">
        <v>0</v>
      </c>
      <c r="U208" s="124">
        <v>0</v>
      </c>
      <c r="V208" s="124">
        <v>0</v>
      </c>
      <c r="W208" s="341">
        <v>0</v>
      </c>
      <c r="X208" s="38">
        <v>0</v>
      </c>
      <c r="Y208" s="124">
        <v>0</v>
      </c>
      <c r="Z208" s="124">
        <v>0</v>
      </c>
      <c r="AA208" s="124">
        <v>0</v>
      </c>
      <c r="AB208" s="124">
        <v>0</v>
      </c>
      <c r="AC208" s="124">
        <v>0</v>
      </c>
      <c r="AD208" s="124">
        <v>0</v>
      </c>
      <c r="AE208" s="124">
        <v>0</v>
      </c>
      <c r="AF208" s="124">
        <v>0</v>
      </c>
      <c r="AG208" s="124">
        <v>0</v>
      </c>
      <c r="AH208" s="213">
        <f t="shared" si="7"/>
        <v>0</v>
      </c>
      <c r="AI208" s="214">
        <f t="shared" si="6"/>
        <v>1829584</v>
      </c>
    </row>
    <row r="209" spans="2:35" ht="31.2">
      <c r="B209" s="220">
        <v>780212</v>
      </c>
      <c r="C209" s="210">
        <v>205</v>
      </c>
      <c r="D209" s="221" t="s">
        <v>212</v>
      </c>
      <c r="E209" s="212">
        <v>13333796</v>
      </c>
      <c r="F209" s="124">
        <v>0</v>
      </c>
      <c r="G209" s="350">
        <v>0</v>
      </c>
      <c r="H209" s="124"/>
      <c r="I209" s="124"/>
      <c r="J209" s="124">
        <v>0</v>
      </c>
      <c r="K209" s="124">
        <v>0</v>
      </c>
      <c r="L209" s="124">
        <v>0</v>
      </c>
      <c r="M209" s="124">
        <v>0</v>
      </c>
      <c r="N209" s="124">
        <v>0</v>
      </c>
      <c r="O209" s="124">
        <v>0</v>
      </c>
      <c r="P209" s="124"/>
      <c r="Q209" s="124"/>
      <c r="R209" s="124">
        <v>0</v>
      </c>
      <c r="S209" s="124">
        <v>0</v>
      </c>
      <c r="T209" s="124">
        <v>0</v>
      </c>
      <c r="U209" s="124">
        <v>0</v>
      </c>
      <c r="V209" s="124">
        <v>0</v>
      </c>
      <c r="W209" s="341">
        <v>0</v>
      </c>
      <c r="X209" s="38">
        <v>0</v>
      </c>
      <c r="Y209" s="124">
        <v>0</v>
      </c>
      <c r="Z209" s="124">
        <v>0</v>
      </c>
      <c r="AA209" s="124">
        <v>0</v>
      </c>
      <c r="AB209" s="124">
        <v>0</v>
      </c>
      <c r="AC209" s="124">
        <v>0</v>
      </c>
      <c r="AD209" s="124">
        <v>0</v>
      </c>
      <c r="AE209" s="124">
        <v>0</v>
      </c>
      <c r="AF209" s="124">
        <v>0</v>
      </c>
      <c r="AG209" s="124">
        <v>0</v>
      </c>
      <c r="AH209" s="213">
        <f t="shared" si="7"/>
        <v>0</v>
      </c>
      <c r="AI209" s="214">
        <f t="shared" si="6"/>
        <v>13333796</v>
      </c>
    </row>
    <row r="210" spans="2:35" ht="31.2">
      <c r="B210" s="220">
        <v>780252</v>
      </c>
      <c r="C210" s="210">
        <v>206</v>
      </c>
      <c r="D210" s="221" t="s">
        <v>213</v>
      </c>
      <c r="E210" s="212">
        <v>69181554</v>
      </c>
      <c r="F210" s="124">
        <v>0</v>
      </c>
      <c r="G210" s="350">
        <v>0</v>
      </c>
      <c r="H210" s="124"/>
      <c r="I210" s="124"/>
      <c r="J210" s="124">
        <v>0</v>
      </c>
      <c r="K210" s="124">
        <v>0</v>
      </c>
      <c r="L210" s="124">
        <v>0</v>
      </c>
      <c r="M210" s="124">
        <v>0</v>
      </c>
      <c r="N210" s="124">
        <v>0</v>
      </c>
      <c r="O210" s="124">
        <v>0</v>
      </c>
      <c r="P210" s="124"/>
      <c r="Q210" s="124"/>
      <c r="R210" s="124">
        <v>0</v>
      </c>
      <c r="S210" s="124">
        <v>0</v>
      </c>
      <c r="T210" s="124">
        <v>0</v>
      </c>
      <c r="U210" s="124">
        <v>0</v>
      </c>
      <c r="V210" s="124">
        <v>0</v>
      </c>
      <c r="W210" s="341">
        <v>0</v>
      </c>
      <c r="X210" s="38">
        <v>0</v>
      </c>
      <c r="Y210" s="124">
        <v>0</v>
      </c>
      <c r="Z210" s="124">
        <v>0</v>
      </c>
      <c r="AA210" s="124">
        <v>0</v>
      </c>
      <c r="AB210" s="124">
        <v>0</v>
      </c>
      <c r="AC210" s="124">
        <v>0</v>
      </c>
      <c r="AD210" s="124">
        <v>0</v>
      </c>
      <c r="AE210" s="124">
        <v>0</v>
      </c>
      <c r="AF210" s="124">
        <v>0</v>
      </c>
      <c r="AG210" s="124">
        <v>0</v>
      </c>
      <c r="AH210" s="213">
        <f t="shared" si="7"/>
        <v>0</v>
      </c>
      <c r="AI210" s="214">
        <f t="shared" si="6"/>
        <v>69181554</v>
      </c>
    </row>
    <row r="211" spans="2:35" ht="31.2">
      <c r="B211" s="220">
        <v>780221</v>
      </c>
      <c r="C211" s="210">
        <v>207</v>
      </c>
      <c r="D211" s="221" t="s">
        <v>214</v>
      </c>
      <c r="E211" s="212">
        <v>620616</v>
      </c>
      <c r="F211" s="124">
        <v>0</v>
      </c>
      <c r="G211" s="350">
        <v>0</v>
      </c>
      <c r="H211" s="124"/>
      <c r="I211" s="124"/>
      <c r="J211" s="124">
        <v>0</v>
      </c>
      <c r="K211" s="124">
        <v>0</v>
      </c>
      <c r="L211" s="124">
        <v>0</v>
      </c>
      <c r="M211" s="124">
        <v>0</v>
      </c>
      <c r="N211" s="124">
        <v>0</v>
      </c>
      <c r="O211" s="124">
        <v>0</v>
      </c>
      <c r="P211" s="124"/>
      <c r="Q211" s="124"/>
      <c r="R211" s="124">
        <v>0</v>
      </c>
      <c r="S211" s="124">
        <v>0</v>
      </c>
      <c r="T211" s="124">
        <v>0</v>
      </c>
      <c r="U211" s="124">
        <v>0</v>
      </c>
      <c r="V211" s="124">
        <v>0</v>
      </c>
      <c r="W211" s="341">
        <v>0</v>
      </c>
      <c r="X211" s="38">
        <v>0</v>
      </c>
      <c r="Y211" s="124">
        <v>0</v>
      </c>
      <c r="Z211" s="124">
        <v>0</v>
      </c>
      <c r="AA211" s="124">
        <v>0</v>
      </c>
      <c r="AB211" s="124">
        <v>0</v>
      </c>
      <c r="AC211" s="124">
        <v>0</v>
      </c>
      <c r="AD211" s="124">
        <v>0</v>
      </c>
      <c r="AE211" s="124">
        <v>0</v>
      </c>
      <c r="AF211" s="124">
        <v>0</v>
      </c>
      <c r="AG211" s="124">
        <v>0</v>
      </c>
      <c r="AH211" s="213">
        <f t="shared" si="7"/>
        <v>0</v>
      </c>
      <c r="AI211" s="214">
        <f t="shared" si="6"/>
        <v>620616</v>
      </c>
    </row>
    <row r="212" spans="2:35" ht="31.2">
      <c r="B212" s="220">
        <v>780193</v>
      </c>
      <c r="C212" s="210">
        <v>208</v>
      </c>
      <c r="D212" s="221" t="s">
        <v>215</v>
      </c>
      <c r="E212" s="212">
        <v>7037260</v>
      </c>
      <c r="F212" s="124">
        <v>0</v>
      </c>
      <c r="G212" s="350">
        <v>0</v>
      </c>
      <c r="H212" s="124"/>
      <c r="I212" s="124"/>
      <c r="J212" s="124">
        <v>0</v>
      </c>
      <c r="K212" s="124">
        <v>0</v>
      </c>
      <c r="L212" s="124">
        <v>0</v>
      </c>
      <c r="M212" s="124">
        <v>0</v>
      </c>
      <c r="N212" s="124">
        <v>0</v>
      </c>
      <c r="O212" s="124">
        <v>0</v>
      </c>
      <c r="P212" s="124"/>
      <c r="Q212" s="124"/>
      <c r="R212" s="124">
        <v>0</v>
      </c>
      <c r="S212" s="124">
        <v>0</v>
      </c>
      <c r="T212" s="124">
        <v>0</v>
      </c>
      <c r="U212" s="124">
        <v>0</v>
      </c>
      <c r="V212" s="124">
        <v>0</v>
      </c>
      <c r="W212" s="341">
        <v>0</v>
      </c>
      <c r="X212" s="38">
        <v>0</v>
      </c>
      <c r="Y212" s="124">
        <v>0</v>
      </c>
      <c r="Z212" s="124">
        <v>0</v>
      </c>
      <c r="AA212" s="124">
        <v>0</v>
      </c>
      <c r="AB212" s="124">
        <v>0</v>
      </c>
      <c r="AC212" s="124">
        <v>0</v>
      </c>
      <c r="AD212" s="124">
        <v>0</v>
      </c>
      <c r="AE212" s="124">
        <v>0</v>
      </c>
      <c r="AF212" s="124">
        <v>0</v>
      </c>
      <c r="AG212" s="124">
        <v>0</v>
      </c>
      <c r="AH212" s="213">
        <f t="shared" si="7"/>
        <v>0</v>
      </c>
      <c r="AI212" s="214">
        <f t="shared" si="6"/>
        <v>7037260</v>
      </c>
    </row>
    <row r="213" spans="2:35" ht="31.2">
      <c r="B213" s="220">
        <v>780208</v>
      </c>
      <c r="C213" s="210">
        <v>209</v>
      </c>
      <c r="D213" s="221" t="s">
        <v>216</v>
      </c>
      <c r="E213" s="212">
        <v>684818</v>
      </c>
      <c r="F213" s="124">
        <v>0</v>
      </c>
      <c r="G213" s="350">
        <v>0</v>
      </c>
      <c r="H213" s="124"/>
      <c r="I213" s="124"/>
      <c r="J213" s="124">
        <v>0</v>
      </c>
      <c r="K213" s="124">
        <v>0</v>
      </c>
      <c r="L213" s="124">
        <v>0</v>
      </c>
      <c r="M213" s="124">
        <v>0</v>
      </c>
      <c r="N213" s="124">
        <v>0</v>
      </c>
      <c r="O213" s="124">
        <v>0</v>
      </c>
      <c r="P213" s="124"/>
      <c r="Q213" s="124"/>
      <c r="R213" s="124">
        <v>0</v>
      </c>
      <c r="S213" s="124">
        <v>0</v>
      </c>
      <c r="T213" s="124">
        <v>0</v>
      </c>
      <c r="U213" s="124">
        <v>0</v>
      </c>
      <c r="V213" s="124">
        <v>0</v>
      </c>
      <c r="W213" s="341">
        <v>0</v>
      </c>
      <c r="X213" s="38">
        <v>0</v>
      </c>
      <c r="Y213" s="124">
        <v>0</v>
      </c>
      <c r="Z213" s="124">
        <v>0</v>
      </c>
      <c r="AA213" s="124">
        <v>0</v>
      </c>
      <c r="AB213" s="124">
        <v>0</v>
      </c>
      <c r="AC213" s="124">
        <v>0</v>
      </c>
      <c r="AD213" s="124">
        <v>0</v>
      </c>
      <c r="AE213" s="124">
        <v>0</v>
      </c>
      <c r="AF213" s="124">
        <v>0</v>
      </c>
      <c r="AG213" s="124">
        <v>0</v>
      </c>
      <c r="AH213" s="213">
        <f t="shared" si="7"/>
        <v>0</v>
      </c>
      <c r="AI213" s="214">
        <f t="shared" si="6"/>
        <v>684818</v>
      </c>
    </row>
    <row r="214" spans="2:35" ht="31.2">
      <c r="B214" s="220">
        <v>780238</v>
      </c>
      <c r="C214" s="210">
        <v>210</v>
      </c>
      <c r="D214" s="221" t="s">
        <v>217</v>
      </c>
      <c r="E214" s="212">
        <v>1698085</v>
      </c>
      <c r="F214" s="124">
        <v>0</v>
      </c>
      <c r="G214" s="350">
        <v>0</v>
      </c>
      <c r="H214" s="124"/>
      <c r="I214" s="124"/>
      <c r="J214" s="124">
        <v>0</v>
      </c>
      <c r="K214" s="124">
        <v>0</v>
      </c>
      <c r="L214" s="124">
        <v>0</v>
      </c>
      <c r="M214" s="124">
        <v>0</v>
      </c>
      <c r="N214" s="124">
        <v>0</v>
      </c>
      <c r="O214" s="124">
        <v>0</v>
      </c>
      <c r="P214" s="124"/>
      <c r="Q214" s="124"/>
      <c r="R214" s="124">
        <v>0</v>
      </c>
      <c r="S214" s="124">
        <v>0</v>
      </c>
      <c r="T214" s="124">
        <v>0</v>
      </c>
      <c r="U214" s="124">
        <v>0</v>
      </c>
      <c r="V214" s="124">
        <v>0</v>
      </c>
      <c r="W214" s="341">
        <v>0</v>
      </c>
      <c r="X214" s="38">
        <v>0</v>
      </c>
      <c r="Y214" s="124">
        <v>0</v>
      </c>
      <c r="Z214" s="124">
        <v>0</v>
      </c>
      <c r="AA214" s="124">
        <v>0</v>
      </c>
      <c r="AB214" s="124">
        <v>0</v>
      </c>
      <c r="AC214" s="124">
        <v>0</v>
      </c>
      <c r="AD214" s="124">
        <v>0</v>
      </c>
      <c r="AE214" s="124">
        <v>0</v>
      </c>
      <c r="AF214" s="124">
        <v>0</v>
      </c>
      <c r="AG214" s="124">
        <v>0</v>
      </c>
      <c r="AH214" s="213">
        <f t="shared" si="7"/>
        <v>0</v>
      </c>
      <c r="AI214" s="214">
        <f t="shared" si="6"/>
        <v>1698085</v>
      </c>
    </row>
    <row r="215" spans="2:35" ht="31.2">
      <c r="B215" s="220">
        <v>780239</v>
      </c>
      <c r="C215" s="210">
        <v>211</v>
      </c>
      <c r="D215" s="221" t="s">
        <v>218</v>
      </c>
      <c r="E215" s="212">
        <v>1529374</v>
      </c>
      <c r="F215" s="124">
        <v>0</v>
      </c>
      <c r="G215" s="350">
        <v>0</v>
      </c>
      <c r="H215" s="124"/>
      <c r="I215" s="124"/>
      <c r="J215" s="124">
        <v>0</v>
      </c>
      <c r="K215" s="124">
        <v>0</v>
      </c>
      <c r="L215" s="124">
        <v>0</v>
      </c>
      <c r="M215" s="124">
        <v>0</v>
      </c>
      <c r="N215" s="124">
        <v>0</v>
      </c>
      <c r="O215" s="124">
        <v>0</v>
      </c>
      <c r="P215" s="124"/>
      <c r="Q215" s="124"/>
      <c r="R215" s="124">
        <v>0</v>
      </c>
      <c r="S215" s="124">
        <v>0</v>
      </c>
      <c r="T215" s="124">
        <v>0</v>
      </c>
      <c r="U215" s="124">
        <v>0</v>
      </c>
      <c r="V215" s="124">
        <v>0</v>
      </c>
      <c r="W215" s="341">
        <v>0</v>
      </c>
      <c r="X215" s="38">
        <v>0</v>
      </c>
      <c r="Y215" s="124">
        <v>0</v>
      </c>
      <c r="Z215" s="124">
        <v>0</v>
      </c>
      <c r="AA215" s="124">
        <v>0</v>
      </c>
      <c r="AB215" s="124">
        <v>0</v>
      </c>
      <c r="AC215" s="124">
        <v>0</v>
      </c>
      <c r="AD215" s="124">
        <v>0</v>
      </c>
      <c r="AE215" s="124">
        <v>0</v>
      </c>
      <c r="AF215" s="124">
        <v>0</v>
      </c>
      <c r="AG215" s="124">
        <v>0</v>
      </c>
      <c r="AH215" s="213">
        <f t="shared" si="7"/>
        <v>0</v>
      </c>
      <c r="AI215" s="214">
        <f t="shared" si="6"/>
        <v>1529374</v>
      </c>
    </row>
    <row r="216" spans="2:35" ht="31.2">
      <c r="B216" s="220">
        <v>780200</v>
      </c>
      <c r="C216" s="210">
        <v>212</v>
      </c>
      <c r="D216" s="221" t="s">
        <v>219</v>
      </c>
      <c r="E216" s="212">
        <v>3503830</v>
      </c>
      <c r="F216" s="124">
        <v>0</v>
      </c>
      <c r="G216" s="350">
        <v>0</v>
      </c>
      <c r="H216" s="124"/>
      <c r="I216" s="124"/>
      <c r="J216" s="124">
        <v>0</v>
      </c>
      <c r="K216" s="124">
        <v>0</v>
      </c>
      <c r="L216" s="124">
        <v>0</v>
      </c>
      <c r="M216" s="124">
        <v>0</v>
      </c>
      <c r="N216" s="124">
        <v>0</v>
      </c>
      <c r="O216" s="124">
        <v>0</v>
      </c>
      <c r="P216" s="124"/>
      <c r="Q216" s="124"/>
      <c r="R216" s="124">
        <v>0</v>
      </c>
      <c r="S216" s="124">
        <v>0</v>
      </c>
      <c r="T216" s="124">
        <v>0</v>
      </c>
      <c r="U216" s="124">
        <v>0</v>
      </c>
      <c r="V216" s="124">
        <v>0</v>
      </c>
      <c r="W216" s="341">
        <v>0</v>
      </c>
      <c r="X216" s="38">
        <v>0</v>
      </c>
      <c r="Y216" s="124">
        <v>0</v>
      </c>
      <c r="Z216" s="124">
        <v>0</v>
      </c>
      <c r="AA216" s="124">
        <v>0</v>
      </c>
      <c r="AB216" s="124">
        <v>0</v>
      </c>
      <c r="AC216" s="124">
        <v>0</v>
      </c>
      <c r="AD216" s="124">
        <v>0</v>
      </c>
      <c r="AE216" s="124">
        <v>0</v>
      </c>
      <c r="AF216" s="124">
        <v>0</v>
      </c>
      <c r="AG216" s="124">
        <v>0</v>
      </c>
      <c r="AH216" s="213">
        <f t="shared" si="7"/>
        <v>0</v>
      </c>
      <c r="AI216" s="214">
        <f t="shared" si="6"/>
        <v>3503830</v>
      </c>
    </row>
    <row r="217" spans="2:35" ht="31.2">
      <c r="B217" s="220">
        <v>780227</v>
      </c>
      <c r="C217" s="210">
        <v>213</v>
      </c>
      <c r="D217" s="221" t="s">
        <v>220</v>
      </c>
      <c r="E217" s="212">
        <v>303634332</v>
      </c>
      <c r="F217" s="124">
        <v>0</v>
      </c>
      <c r="G217" s="350">
        <v>0</v>
      </c>
      <c r="H217" s="124"/>
      <c r="I217" s="124"/>
      <c r="J217" s="124">
        <v>0</v>
      </c>
      <c r="K217" s="124">
        <v>0</v>
      </c>
      <c r="L217" s="124">
        <v>0</v>
      </c>
      <c r="M217" s="124">
        <v>0</v>
      </c>
      <c r="N217" s="124">
        <v>0</v>
      </c>
      <c r="O217" s="124">
        <v>0</v>
      </c>
      <c r="P217" s="124"/>
      <c r="Q217" s="124"/>
      <c r="R217" s="124">
        <v>0</v>
      </c>
      <c r="S217" s="124">
        <v>0</v>
      </c>
      <c r="T217" s="124">
        <v>0</v>
      </c>
      <c r="U217" s="124">
        <v>0</v>
      </c>
      <c r="V217" s="124">
        <v>0</v>
      </c>
      <c r="W217" s="341">
        <v>0</v>
      </c>
      <c r="X217" s="38">
        <v>0</v>
      </c>
      <c r="Y217" s="124">
        <v>0</v>
      </c>
      <c r="Z217" s="124">
        <v>0</v>
      </c>
      <c r="AA217" s="124">
        <v>0</v>
      </c>
      <c r="AB217" s="124">
        <v>0</v>
      </c>
      <c r="AC217" s="124">
        <v>0</v>
      </c>
      <c r="AD217" s="124">
        <v>0</v>
      </c>
      <c r="AE217" s="124">
        <v>0</v>
      </c>
      <c r="AF217" s="124">
        <v>0</v>
      </c>
      <c r="AG217" s="124">
        <v>0</v>
      </c>
      <c r="AH217" s="213">
        <f t="shared" si="7"/>
        <v>0</v>
      </c>
      <c r="AI217" s="214">
        <f t="shared" si="6"/>
        <v>303634332</v>
      </c>
    </row>
    <row r="218" spans="2:35" ht="46.8">
      <c r="B218" s="220">
        <v>780308</v>
      </c>
      <c r="C218" s="210">
        <v>214</v>
      </c>
      <c r="D218" s="221" t="s">
        <v>221</v>
      </c>
      <c r="E218" s="212">
        <v>0</v>
      </c>
      <c r="F218" s="124">
        <v>0</v>
      </c>
      <c r="G218" s="350">
        <v>0</v>
      </c>
      <c r="H218" s="124"/>
      <c r="I218" s="124"/>
      <c r="J218" s="124">
        <v>0</v>
      </c>
      <c r="K218" s="124">
        <v>0</v>
      </c>
      <c r="L218" s="124">
        <v>0</v>
      </c>
      <c r="M218" s="124">
        <v>0</v>
      </c>
      <c r="N218" s="124">
        <v>0</v>
      </c>
      <c r="O218" s="124">
        <v>0</v>
      </c>
      <c r="P218" s="124"/>
      <c r="Q218" s="124"/>
      <c r="R218" s="124">
        <v>0</v>
      </c>
      <c r="S218" s="124">
        <v>0</v>
      </c>
      <c r="T218" s="124">
        <v>0</v>
      </c>
      <c r="U218" s="124">
        <v>0</v>
      </c>
      <c r="V218" s="124">
        <v>0</v>
      </c>
      <c r="W218" s="341">
        <v>0</v>
      </c>
      <c r="X218" s="38">
        <v>0</v>
      </c>
      <c r="Y218" s="124">
        <v>0</v>
      </c>
      <c r="Z218" s="124">
        <v>0</v>
      </c>
      <c r="AA218" s="124">
        <v>0</v>
      </c>
      <c r="AB218" s="124">
        <v>0</v>
      </c>
      <c r="AC218" s="124">
        <v>0</v>
      </c>
      <c r="AD218" s="124">
        <v>0</v>
      </c>
      <c r="AE218" s="124">
        <v>0</v>
      </c>
      <c r="AF218" s="124">
        <v>0</v>
      </c>
      <c r="AG218" s="124">
        <v>0</v>
      </c>
      <c r="AH218" s="213">
        <f t="shared" si="7"/>
        <v>0</v>
      </c>
      <c r="AI218" s="214">
        <f t="shared" si="6"/>
        <v>0</v>
      </c>
    </row>
    <row r="219" spans="2:35" ht="31.2">
      <c r="B219" s="220">
        <v>780339</v>
      </c>
      <c r="C219" s="210">
        <v>215</v>
      </c>
      <c r="D219" s="221" t="s">
        <v>222</v>
      </c>
      <c r="E219" s="212">
        <v>125952019</v>
      </c>
      <c r="F219" s="124">
        <v>0</v>
      </c>
      <c r="G219" s="350">
        <v>0</v>
      </c>
      <c r="H219" s="124"/>
      <c r="I219" s="124"/>
      <c r="J219" s="124">
        <v>0</v>
      </c>
      <c r="K219" s="124">
        <v>0</v>
      </c>
      <c r="L219" s="124">
        <v>0</v>
      </c>
      <c r="M219" s="124">
        <v>0</v>
      </c>
      <c r="N219" s="124">
        <v>0</v>
      </c>
      <c r="O219" s="124">
        <v>0</v>
      </c>
      <c r="P219" s="124"/>
      <c r="Q219" s="124"/>
      <c r="R219" s="124">
        <v>0</v>
      </c>
      <c r="S219" s="124">
        <v>0</v>
      </c>
      <c r="T219" s="124">
        <v>0</v>
      </c>
      <c r="U219" s="124">
        <v>0</v>
      </c>
      <c r="V219" s="124">
        <v>0</v>
      </c>
      <c r="W219" s="341">
        <v>0</v>
      </c>
      <c r="X219" s="38">
        <v>0</v>
      </c>
      <c r="Y219" s="124">
        <v>0</v>
      </c>
      <c r="Z219" s="124">
        <v>0</v>
      </c>
      <c r="AA219" s="124">
        <v>0</v>
      </c>
      <c r="AB219" s="124">
        <v>0</v>
      </c>
      <c r="AC219" s="124">
        <v>0</v>
      </c>
      <c r="AD219" s="124">
        <v>0</v>
      </c>
      <c r="AE219" s="124">
        <v>0</v>
      </c>
      <c r="AF219" s="124">
        <v>0</v>
      </c>
      <c r="AG219" s="124">
        <v>0</v>
      </c>
      <c r="AH219" s="213">
        <f t="shared" si="7"/>
        <v>0</v>
      </c>
      <c r="AI219" s="214">
        <f t="shared" si="6"/>
        <v>125952019</v>
      </c>
    </row>
    <row r="220" spans="2:35" ht="31.2">
      <c r="B220" s="220">
        <v>780324</v>
      </c>
      <c r="C220" s="210">
        <v>216</v>
      </c>
      <c r="D220" s="221" t="s">
        <v>223</v>
      </c>
      <c r="E220" s="212">
        <v>0</v>
      </c>
      <c r="F220" s="124">
        <v>0</v>
      </c>
      <c r="G220" s="350">
        <v>0</v>
      </c>
      <c r="H220" s="124"/>
      <c r="I220" s="124"/>
      <c r="J220" s="124">
        <v>0</v>
      </c>
      <c r="K220" s="124">
        <v>0</v>
      </c>
      <c r="L220" s="124">
        <v>0</v>
      </c>
      <c r="M220" s="124">
        <v>0</v>
      </c>
      <c r="N220" s="124">
        <v>0</v>
      </c>
      <c r="O220" s="124">
        <v>0</v>
      </c>
      <c r="P220" s="124"/>
      <c r="Q220" s="124"/>
      <c r="R220" s="124">
        <v>0</v>
      </c>
      <c r="S220" s="124">
        <v>0</v>
      </c>
      <c r="T220" s="124">
        <v>0</v>
      </c>
      <c r="U220" s="124">
        <v>0</v>
      </c>
      <c r="V220" s="124">
        <v>0</v>
      </c>
      <c r="W220" s="341">
        <v>0</v>
      </c>
      <c r="X220" s="38">
        <v>0</v>
      </c>
      <c r="Y220" s="124">
        <v>0</v>
      </c>
      <c r="Z220" s="124">
        <v>0</v>
      </c>
      <c r="AA220" s="124">
        <v>0</v>
      </c>
      <c r="AB220" s="124">
        <v>0</v>
      </c>
      <c r="AC220" s="124">
        <v>0</v>
      </c>
      <c r="AD220" s="124">
        <v>0</v>
      </c>
      <c r="AE220" s="124">
        <v>0</v>
      </c>
      <c r="AF220" s="124">
        <v>0</v>
      </c>
      <c r="AG220" s="124">
        <v>0</v>
      </c>
      <c r="AH220" s="213">
        <f t="shared" si="7"/>
        <v>0</v>
      </c>
      <c r="AI220" s="214">
        <f t="shared" si="6"/>
        <v>0</v>
      </c>
    </row>
    <row r="221" spans="2:35" ht="31.2">
      <c r="B221" s="220">
        <v>780326</v>
      </c>
      <c r="C221" s="210">
        <v>217</v>
      </c>
      <c r="D221" s="221" t="s">
        <v>224</v>
      </c>
      <c r="E221" s="212">
        <v>0</v>
      </c>
      <c r="F221" s="124">
        <v>0</v>
      </c>
      <c r="G221" s="350">
        <v>0</v>
      </c>
      <c r="H221" s="124"/>
      <c r="I221" s="124"/>
      <c r="J221" s="124">
        <v>0</v>
      </c>
      <c r="K221" s="124">
        <v>0</v>
      </c>
      <c r="L221" s="124">
        <v>0</v>
      </c>
      <c r="M221" s="124">
        <v>0</v>
      </c>
      <c r="N221" s="124">
        <v>0</v>
      </c>
      <c r="O221" s="124">
        <v>0</v>
      </c>
      <c r="P221" s="124"/>
      <c r="Q221" s="124"/>
      <c r="R221" s="124">
        <v>0</v>
      </c>
      <c r="S221" s="124">
        <v>0</v>
      </c>
      <c r="T221" s="124">
        <v>0</v>
      </c>
      <c r="U221" s="124">
        <v>0</v>
      </c>
      <c r="V221" s="124">
        <v>0</v>
      </c>
      <c r="W221" s="341">
        <v>0</v>
      </c>
      <c r="X221" s="38">
        <v>0</v>
      </c>
      <c r="Y221" s="124">
        <v>0</v>
      </c>
      <c r="Z221" s="124">
        <v>0</v>
      </c>
      <c r="AA221" s="124">
        <v>0</v>
      </c>
      <c r="AB221" s="124">
        <v>0</v>
      </c>
      <c r="AC221" s="124">
        <v>0</v>
      </c>
      <c r="AD221" s="124">
        <v>0</v>
      </c>
      <c r="AE221" s="124">
        <v>0</v>
      </c>
      <c r="AF221" s="124">
        <v>0</v>
      </c>
      <c r="AG221" s="124">
        <v>0</v>
      </c>
      <c r="AH221" s="213">
        <f t="shared" si="7"/>
        <v>0</v>
      </c>
      <c r="AI221" s="214">
        <f t="shared" si="6"/>
        <v>0</v>
      </c>
    </row>
    <row r="222" spans="2:35" ht="31.2">
      <c r="B222" s="215">
        <v>780363</v>
      </c>
      <c r="C222" s="210">
        <v>218</v>
      </c>
      <c r="D222" s="216" t="s">
        <v>225</v>
      </c>
      <c r="E222" s="212">
        <v>74210614</v>
      </c>
      <c r="F222" s="124">
        <v>0</v>
      </c>
      <c r="G222" s="350">
        <v>0</v>
      </c>
      <c r="H222" s="124"/>
      <c r="I222" s="124"/>
      <c r="J222" s="124">
        <v>0</v>
      </c>
      <c r="K222" s="124">
        <v>0</v>
      </c>
      <c r="L222" s="124">
        <v>0</v>
      </c>
      <c r="M222" s="124">
        <v>0</v>
      </c>
      <c r="N222" s="124">
        <v>0</v>
      </c>
      <c r="O222" s="124">
        <v>0</v>
      </c>
      <c r="P222" s="124"/>
      <c r="Q222" s="124"/>
      <c r="R222" s="124">
        <v>0</v>
      </c>
      <c r="S222" s="124">
        <v>0</v>
      </c>
      <c r="T222" s="124">
        <v>0</v>
      </c>
      <c r="U222" s="124">
        <v>0</v>
      </c>
      <c r="V222" s="124">
        <v>0</v>
      </c>
      <c r="W222" s="341">
        <v>0</v>
      </c>
      <c r="X222" s="38">
        <v>0</v>
      </c>
      <c r="Y222" s="124">
        <v>0</v>
      </c>
      <c r="Z222" s="124">
        <v>0</v>
      </c>
      <c r="AA222" s="124">
        <v>0</v>
      </c>
      <c r="AB222" s="124">
        <v>0</v>
      </c>
      <c r="AC222" s="124">
        <v>0</v>
      </c>
      <c r="AD222" s="124">
        <v>0</v>
      </c>
      <c r="AE222" s="124">
        <v>0</v>
      </c>
      <c r="AF222" s="124">
        <v>0</v>
      </c>
      <c r="AG222" s="124">
        <v>0</v>
      </c>
      <c r="AH222" s="213">
        <f t="shared" si="7"/>
        <v>0</v>
      </c>
      <c r="AI222" s="214">
        <f t="shared" si="6"/>
        <v>74210614</v>
      </c>
    </row>
    <row r="223" spans="2:35" ht="47.25" customHeight="1">
      <c r="B223" s="215">
        <v>780340</v>
      </c>
      <c r="C223" s="210">
        <v>219</v>
      </c>
      <c r="D223" s="216" t="s">
        <v>226</v>
      </c>
      <c r="E223" s="212">
        <v>6688064</v>
      </c>
      <c r="F223" s="124">
        <v>0</v>
      </c>
      <c r="G223" s="350">
        <v>0</v>
      </c>
      <c r="H223" s="124"/>
      <c r="I223" s="124"/>
      <c r="J223" s="124">
        <v>0</v>
      </c>
      <c r="K223" s="124">
        <v>0</v>
      </c>
      <c r="L223" s="124">
        <v>0</v>
      </c>
      <c r="M223" s="124">
        <v>0</v>
      </c>
      <c r="N223" s="124">
        <v>0</v>
      </c>
      <c r="O223" s="124">
        <v>0</v>
      </c>
      <c r="P223" s="124"/>
      <c r="Q223" s="124"/>
      <c r="R223" s="124">
        <v>0</v>
      </c>
      <c r="S223" s="124">
        <v>-281424</v>
      </c>
      <c r="T223" s="124">
        <v>-7722</v>
      </c>
      <c r="U223" s="124">
        <v>-3460</v>
      </c>
      <c r="V223" s="124">
        <v>0</v>
      </c>
      <c r="W223" s="341">
        <v>0</v>
      </c>
      <c r="X223" s="38">
        <v>0</v>
      </c>
      <c r="Y223" s="124">
        <v>0</v>
      </c>
      <c r="Z223" s="124">
        <v>0</v>
      </c>
      <c r="AA223" s="124">
        <v>0</v>
      </c>
      <c r="AB223" s="124">
        <v>0</v>
      </c>
      <c r="AC223" s="124">
        <v>-30460</v>
      </c>
      <c r="AD223" s="124">
        <v>-13707</v>
      </c>
      <c r="AE223" s="124">
        <v>0</v>
      </c>
      <c r="AF223" s="124">
        <v>0</v>
      </c>
      <c r="AG223" s="124">
        <v>0</v>
      </c>
      <c r="AH223" s="213">
        <f t="shared" si="7"/>
        <v>-336773</v>
      </c>
      <c r="AI223" s="214">
        <f t="shared" si="6"/>
        <v>6351291</v>
      </c>
    </row>
    <row r="224" spans="2:35" ht="31.2">
      <c r="B224" s="215">
        <v>780355</v>
      </c>
      <c r="C224" s="210">
        <v>220</v>
      </c>
      <c r="D224" s="216" t="s">
        <v>227</v>
      </c>
      <c r="E224" s="212">
        <v>0</v>
      </c>
      <c r="F224" s="124">
        <v>0</v>
      </c>
      <c r="G224" s="350">
        <v>0</v>
      </c>
      <c r="H224" s="124"/>
      <c r="I224" s="124"/>
      <c r="J224" s="124">
        <v>0</v>
      </c>
      <c r="K224" s="124">
        <v>0</v>
      </c>
      <c r="L224" s="124">
        <v>0</v>
      </c>
      <c r="M224" s="124">
        <v>0</v>
      </c>
      <c r="N224" s="124">
        <v>0</v>
      </c>
      <c r="O224" s="124">
        <v>0</v>
      </c>
      <c r="P224" s="124"/>
      <c r="Q224" s="124"/>
      <c r="R224" s="124">
        <v>0</v>
      </c>
      <c r="S224" s="124">
        <v>0</v>
      </c>
      <c r="T224" s="124">
        <v>0</v>
      </c>
      <c r="U224" s="124">
        <v>0</v>
      </c>
      <c r="V224" s="124">
        <v>0</v>
      </c>
      <c r="W224" s="341">
        <v>0</v>
      </c>
      <c r="X224" s="38">
        <v>0</v>
      </c>
      <c r="Y224" s="124">
        <v>0</v>
      </c>
      <c r="Z224" s="124">
        <v>0</v>
      </c>
      <c r="AA224" s="124">
        <v>0</v>
      </c>
      <c r="AB224" s="124">
        <v>0</v>
      </c>
      <c r="AC224" s="124">
        <v>0</v>
      </c>
      <c r="AD224" s="124">
        <v>0</v>
      </c>
      <c r="AE224" s="124">
        <v>0</v>
      </c>
      <c r="AF224" s="124">
        <v>0</v>
      </c>
      <c r="AG224" s="124">
        <v>0</v>
      </c>
      <c r="AH224" s="213">
        <f t="shared" si="7"/>
        <v>0</v>
      </c>
      <c r="AI224" s="214">
        <f t="shared" si="6"/>
        <v>0</v>
      </c>
    </row>
    <row r="225" spans="2:35" ht="31.2">
      <c r="B225" s="215">
        <v>780357</v>
      </c>
      <c r="C225" s="210">
        <v>221</v>
      </c>
      <c r="D225" s="216" t="s">
        <v>228</v>
      </c>
      <c r="E225" s="212">
        <v>59222991</v>
      </c>
      <c r="F225" s="124">
        <v>0</v>
      </c>
      <c r="G225" s="350">
        <v>0</v>
      </c>
      <c r="H225" s="124"/>
      <c r="I225" s="124"/>
      <c r="J225" s="124">
        <v>0</v>
      </c>
      <c r="K225" s="124">
        <v>0</v>
      </c>
      <c r="L225" s="124">
        <v>0</v>
      </c>
      <c r="M225" s="124">
        <v>0</v>
      </c>
      <c r="N225" s="124">
        <v>0</v>
      </c>
      <c r="O225" s="124">
        <v>0</v>
      </c>
      <c r="P225" s="124"/>
      <c r="Q225" s="124"/>
      <c r="R225" s="124">
        <v>0</v>
      </c>
      <c r="S225" s="124">
        <v>0</v>
      </c>
      <c r="T225" s="124">
        <v>0</v>
      </c>
      <c r="U225" s="124">
        <v>0</v>
      </c>
      <c r="V225" s="124">
        <v>0</v>
      </c>
      <c r="W225" s="341">
        <v>0</v>
      </c>
      <c r="X225" s="38">
        <v>0</v>
      </c>
      <c r="Y225" s="124">
        <v>0</v>
      </c>
      <c r="Z225" s="124">
        <v>0</v>
      </c>
      <c r="AA225" s="124">
        <v>0</v>
      </c>
      <c r="AB225" s="124">
        <v>0</v>
      </c>
      <c r="AC225" s="124">
        <v>0</v>
      </c>
      <c r="AD225" s="124">
        <v>0</v>
      </c>
      <c r="AE225" s="124">
        <v>0</v>
      </c>
      <c r="AF225" s="124">
        <v>0</v>
      </c>
      <c r="AG225" s="124">
        <v>0</v>
      </c>
      <c r="AH225" s="213">
        <f t="shared" si="7"/>
        <v>0</v>
      </c>
      <c r="AI225" s="214">
        <f t="shared" si="6"/>
        <v>59222991</v>
      </c>
    </row>
    <row r="226" spans="2:35" ht="31.2">
      <c r="B226" s="215">
        <v>780361</v>
      </c>
      <c r="C226" s="210">
        <v>222</v>
      </c>
      <c r="D226" s="216" t="s">
        <v>229</v>
      </c>
      <c r="E226" s="212">
        <v>55867007</v>
      </c>
      <c r="F226" s="124">
        <v>0</v>
      </c>
      <c r="G226" s="350">
        <v>0</v>
      </c>
      <c r="H226" s="124"/>
      <c r="I226" s="124"/>
      <c r="J226" s="124">
        <v>0</v>
      </c>
      <c r="K226" s="124">
        <v>0</v>
      </c>
      <c r="L226" s="124">
        <v>0</v>
      </c>
      <c r="M226" s="124">
        <v>0</v>
      </c>
      <c r="N226" s="124">
        <v>0</v>
      </c>
      <c r="O226" s="124">
        <v>0</v>
      </c>
      <c r="P226" s="124"/>
      <c r="Q226" s="124"/>
      <c r="R226" s="124">
        <v>0</v>
      </c>
      <c r="S226" s="124">
        <v>0</v>
      </c>
      <c r="T226" s="124">
        <v>0</v>
      </c>
      <c r="U226" s="124">
        <v>0</v>
      </c>
      <c r="V226" s="124">
        <v>2184963</v>
      </c>
      <c r="W226" s="341">
        <v>2744209</v>
      </c>
      <c r="X226" s="38">
        <v>0</v>
      </c>
      <c r="Y226" s="124">
        <v>0</v>
      </c>
      <c r="Z226" s="124">
        <v>0</v>
      </c>
      <c r="AA226" s="124">
        <v>0</v>
      </c>
      <c r="AB226" s="124">
        <v>0</v>
      </c>
      <c r="AC226" s="124">
        <v>0</v>
      </c>
      <c r="AD226" s="124">
        <v>0</v>
      </c>
      <c r="AE226" s="124">
        <v>0</v>
      </c>
      <c r="AF226" s="124">
        <v>0</v>
      </c>
      <c r="AG226" s="124">
        <v>0</v>
      </c>
      <c r="AH226" s="213">
        <f t="shared" si="7"/>
        <v>4929172</v>
      </c>
      <c r="AI226" s="214">
        <f t="shared" si="6"/>
        <v>60796179</v>
      </c>
    </row>
    <row r="227" spans="2:35" ht="31.2">
      <c r="B227" s="215">
        <v>780371</v>
      </c>
      <c r="C227" s="210">
        <v>223</v>
      </c>
      <c r="D227" s="216" t="s">
        <v>230</v>
      </c>
      <c r="E227" s="212">
        <v>355364626</v>
      </c>
      <c r="F227" s="124">
        <v>0</v>
      </c>
      <c r="G227" s="350">
        <v>0</v>
      </c>
      <c r="H227" s="124"/>
      <c r="I227" s="124"/>
      <c r="J227" s="124">
        <v>0</v>
      </c>
      <c r="K227" s="124">
        <v>0</v>
      </c>
      <c r="L227" s="124">
        <v>0</v>
      </c>
      <c r="M227" s="124">
        <v>0</v>
      </c>
      <c r="N227" s="124">
        <v>0</v>
      </c>
      <c r="O227" s="124">
        <v>0</v>
      </c>
      <c r="P227" s="124"/>
      <c r="Q227" s="124"/>
      <c r="R227" s="124">
        <v>0</v>
      </c>
      <c r="S227" s="124">
        <v>0</v>
      </c>
      <c r="T227" s="124">
        <v>0</v>
      </c>
      <c r="U227" s="124">
        <v>0</v>
      </c>
      <c r="V227" s="124">
        <v>0</v>
      </c>
      <c r="W227" s="341">
        <v>0</v>
      </c>
      <c r="X227" s="38">
        <v>0</v>
      </c>
      <c r="Y227" s="124">
        <v>0</v>
      </c>
      <c r="Z227" s="124">
        <v>0</v>
      </c>
      <c r="AA227" s="124">
        <v>0</v>
      </c>
      <c r="AB227" s="124">
        <v>0</v>
      </c>
      <c r="AC227" s="124">
        <v>0</v>
      </c>
      <c r="AD227" s="124">
        <v>0</v>
      </c>
      <c r="AE227" s="124">
        <v>0</v>
      </c>
      <c r="AF227" s="124">
        <v>0</v>
      </c>
      <c r="AG227" s="124">
        <v>0</v>
      </c>
      <c r="AH227" s="213">
        <f t="shared" si="7"/>
        <v>0</v>
      </c>
      <c r="AI227" s="214">
        <f t="shared" si="6"/>
        <v>355364626</v>
      </c>
    </row>
    <row r="228" spans="2:35" ht="46.8">
      <c r="B228" s="215">
        <v>780372</v>
      </c>
      <c r="C228" s="210">
        <v>224</v>
      </c>
      <c r="D228" s="216" t="s">
        <v>231</v>
      </c>
      <c r="E228" s="212">
        <v>0</v>
      </c>
      <c r="F228" s="124">
        <v>0</v>
      </c>
      <c r="G228" s="350">
        <v>0</v>
      </c>
      <c r="H228" s="124"/>
      <c r="I228" s="124"/>
      <c r="J228" s="124">
        <v>0</v>
      </c>
      <c r="K228" s="124">
        <v>0</v>
      </c>
      <c r="L228" s="124">
        <v>0</v>
      </c>
      <c r="M228" s="124">
        <v>0</v>
      </c>
      <c r="N228" s="124">
        <v>0</v>
      </c>
      <c r="O228" s="124">
        <v>0</v>
      </c>
      <c r="P228" s="124"/>
      <c r="Q228" s="124"/>
      <c r="R228" s="124">
        <v>0</v>
      </c>
      <c r="S228" s="124">
        <v>0</v>
      </c>
      <c r="T228" s="124">
        <v>0</v>
      </c>
      <c r="U228" s="124">
        <v>0</v>
      </c>
      <c r="V228" s="124">
        <v>0</v>
      </c>
      <c r="W228" s="341">
        <v>0</v>
      </c>
      <c r="X228" s="38">
        <v>0</v>
      </c>
      <c r="Y228" s="124">
        <v>0</v>
      </c>
      <c r="Z228" s="124">
        <v>0</v>
      </c>
      <c r="AA228" s="124">
        <v>0</v>
      </c>
      <c r="AB228" s="124">
        <v>0</v>
      </c>
      <c r="AC228" s="124">
        <v>0</v>
      </c>
      <c r="AD228" s="124">
        <v>0</v>
      </c>
      <c r="AE228" s="124">
        <v>0</v>
      </c>
      <c r="AF228" s="124">
        <v>0</v>
      </c>
      <c r="AG228" s="124">
        <v>0</v>
      </c>
      <c r="AH228" s="213">
        <f t="shared" si="7"/>
        <v>0</v>
      </c>
      <c r="AI228" s="214">
        <f t="shared" si="6"/>
        <v>0</v>
      </c>
    </row>
    <row r="229" spans="2:35" ht="31.2">
      <c r="B229" s="215">
        <v>780396</v>
      </c>
      <c r="C229" s="210">
        <v>225</v>
      </c>
      <c r="D229" s="216" t="s">
        <v>232</v>
      </c>
      <c r="E229" s="212">
        <v>778193228</v>
      </c>
      <c r="F229" s="124">
        <v>0</v>
      </c>
      <c r="G229" s="350">
        <v>0</v>
      </c>
      <c r="H229" s="124"/>
      <c r="I229" s="124"/>
      <c r="J229" s="124">
        <v>0</v>
      </c>
      <c r="K229" s="124">
        <v>0</v>
      </c>
      <c r="L229" s="124">
        <v>0</v>
      </c>
      <c r="M229" s="124">
        <v>0</v>
      </c>
      <c r="N229" s="124">
        <v>0</v>
      </c>
      <c r="O229" s="124">
        <v>0</v>
      </c>
      <c r="P229" s="124"/>
      <c r="Q229" s="124"/>
      <c r="R229" s="124">
        <v>0</v>
      </c>
      <c r="S229" s="124">
        <v>0</v>
      </c>
      <c r="T229" s="124">
        <v>0</v>
      </c>
      <c r="U229" s="124">
        <v>-1558200</v>
      </c>
      <c r="V229" s="124">
        <v>0</v>
      </c>
      <c r="W229" s="341">
        <v>0</v>
      </c>
      <c r="X229" s="38">
        <v>0</v>
      </c>
      <c r="Y229" s="124">
        <v>0</v>
      </c>
      <c r="Z229" s="124">
        <v>0</v>
      </c>
      <c r="AA229" s="124">
        <v>0</v>
      </c>
      <c r="AB229" s="124">
        <v>0</v>
      </c>
      <c r="AC229" s="124">
        <v>0</v>
      </c>
      <c r="AD229" s="124">
        <v>2266224</v>
      </c>
      <c r="AE229" s="124">
        <v>0</v>
      </c>
      <c r="AF229" s="124">
        <v>0</v>
      </c>
      <c r="AG229" s="124">
        <v>0</v>
      </c>
      <c r="AH229" s="213">
        <f t="shared" si="7"/>
        <v>708024</v>
      </c>
      <c r="AI229" s="214">
        <f t="shared" si="6"/>
        <v>778901252</v>
      </c>
    </row>
    <row r="230" spans="2:35" ht="31.2">
      <c r="B230" s="215">
        <v>780382</v>
      </c>
      <c r="C230" s="210">
        <v>226</v>
      </c>
      <c r="D230" s="216" t="s">
        <v>233</v>
      </c>
      <c r="E230" s="212">
        <v>226846</v>
      </c>
      <c r="F230" s="124">
        <v>0</v>
      </c>
      <c r="G230" s="350">
        <v>0</v>
      </c>
      <c r="H230" s="124"/>
      <c r="I230" s="124"/>
      <c r="J230" s="124">
        <v>0</v>
      </c>
      <c r="K230" s="124">
        <v>0</v>
      </c>
      <c r="L230" s="124">
        <v>0</v>
      </c>
      <c r="M230" s="124">
        <v>0</v>
      </c>
      <c r="N230" s="124">
        <v>0</v>
      </c>
      <c r="O230" s="124">
        <v>0</v>
      </c>
      <c r="P230" s="124"/>
      <c r="Q230" s="124"/>
      <c r="R230" s="124">
        <v>0</v>
      </c>
      <c r="S230" s="124">
        <v>0</v>
      </c>
      <c r="T230" s="124">
        <v>0</v>
      </c>
      <c r="U230" s="124">
        <v>0</v>
      </c>
      <c r="V230" s="124">
        <v>0</v>
      </c>
      <c r="W230" s="341">
        <v>0</v>
      </c>
      <c r="X230" s="38">
        <v>0</v>
      </c>
      <c r="Y230" s="124">
        <v>0</v>
      </c>
      <c r="Z230" s="124">
        <v>0</v>
      </c>
      <c r="AA230" s="124">
        <v>0</v>
      </c>
      <c r="AB230" s="124">
        <v>0</v>
      </c>
      <c r="AC230" s="124">
        <v>0</v>
      </c>
      <c r="AD230" s="124">
        <v>0</v>
      </c>
      <c r="AE230" s="124">
        <v>0</v>
      </c>
      <c r="AF230" s="124">
        <v>0</v>
      </c>
      <c r="AG230" s="124">
        <v>0</v>
      </c>
      <c r="AH230" s="213">
        <f t="shared" si="7"/>
        <v>0</v>
      </c>
      <c r="AI230" s="214">
        <f t="shared" si="6"/>
        <v>226846</v>
      </c>
    </row>
    <row r="231" spans="2:35" ht="31.2">
      <c r="B231" s="215">
        <v>780374</v>
      </c>
      <c r="C231" s="210">
        <v>227</v>
      </c>
      <c r="D231" s="216" t="s">
        <v>234</v>
      </c>
      <c r="E231" s="212">
        <v>71753447</v>
      </c>
      <c r="F231" s="124">
        <v>0</v>
      </c>
      <c r="G231" s="350">
        <v>0</v>
      </c>
      <c r="H231" s="124"/>
      <c r="I231" s="124"/>
      <c r="J231" s="124">
        <v>0</v>
      </c>
      <c r="K231" s="124">
        <v>0</v>
      </c>
      <c r="L231" s="124">
        <v>0</v>
      </c>
      <c r="M231" s="124">
        <v>0</v>
      </c>
      <c r="N231" s="124">
        <v>0</v>
      </c>
      <c r="O231" s="124">
        <v>0</v>
      </c>
      <c r="P231" s="124"/>
      <c r="Q231" s="124"/>
      <c r="R231" s="124">
        <v>0</v>
      </c>
      <c r="S231" s="124">
        <v>0</v>
      </c>
      <c r="T231" s="124">
        <v>0</v>
      </c>
      <c r="U231" s="124">
        <v>0</v>
      </c>
      <c r="V231" s="124">
        <v>0</v>
      </c>
      <c r="W231" s="341">
        <v>0</v>
      </c>
      <c r="X231" s="38">
        <v>0</v>
      </c>
      <c r="Y231" s="124">
        <v>0</v>
      </c>
      <c r="Z231" s="124">
        <v>0</v>
      </c>
      <c r="AA231" s="124">
        <v>0</v>
      </c>
      <c r="AB231" s="124">
        <v>0</v>
      </c>
      <c r="AC231" s="124">
        <v>0</v>
      </c>
      <c r="AD231" s="124">
        <v>0</v>
      </c>
      <c r="AE231" s="124">
        <v>0</v>
      </c>
      <c r="AF231" s="124">
        <v>0</v>
      </c>
      <c r="AG231" s="124">
        <v>0</v>
      </c>
      <c r="AH231" s="213">
        <f t="shared" si="7"/>
        <v>0</v>
      </c>
      <c r="AI231" s="214">
        <f t="shared" si="6"/>
        <v>71753447</v>
      </c>
    </row>
    <row r="232" spans="2:35" ht="62.4">
      <c r="B232" s="215">
        <v>780481</v>
      </c>
      <c r="C232" s="210">
        <v>228</v>
      </c>
      <c r="D232" s="216" t="s">
        <v>235</v>
      </c>
      <c r="E232" s="212">
        <v>39014925</v>
      </c>
      <c r="F232" s="124">
        <v>0</v>
      </c>
      <c r="G232" s="350">
        <v>0</v>
      </c>
      <c r="H232" s="124"/>
      <c r="I232" s="124"/>
      <c r="J232" s="124">
        <v>0</v>
      </c>
      <c r="K232" s="124">
        <v>0</v>
      </c>
      <c r="L232" s="124">
        <v>0</v>
      </c>
      <c r="M232" s="124">
        <v>0</v>
      </c>
      <c r="N232" s="124">
        <v>0</v>
      </c>
      <c r="O232" s="124">
        <v>0</v>
      </c>
      <c r="P232" s="124"/>
      <c r="Q232" s="124"/>
      <c r="R232" s="124">
        <v>0</v>
      </c>
      <c r="S232" s="124">
        <v>0</v>
      </c>
      <c r="T232" s="124">
        <v>0</v>
      </c>
      <c r="U232" s="124">
        <v>0</v>
      </c>
      <c r="V232" s="124">
        <v>0</v>
      </c>
      <c r="W232" s="341">
        <v>0</v>
      </c>
      <c r="X232" s="38">
        <v>0</v>
      </c>
      <c r="Y232" s="124">
        <v>0</v>
      </c>
      <c r="Z232" s="124">
        <v>0</v>
      </c>
      <c r="AA232" s="124">
        <v>0</v>
      </c>
      <c r="AB232" s="124">
        <v>0</v>
      </c>
      <c r="AC232" s="124">
        <v>0</v>
      </c>
      <c r="AD232" s="124">
        <v>0</v>
      </c>
      <c r="AE232" s="124">
        <v>0</v>
      </c>
      <c r="AF232" s="124">
        <v>0</v>
      </c>
      <c r="AG232" s="124">
        <v>0</v>
      </c>
      <c r="AH232" s="213">
        <f t="shared" si="7"/>
        <v>0</v>
      </c>
      <c r="AI232" s="214">
        <f t="shared" si="6"/>
        <v>39014925</v>
      </c>
    </row>
    <row r="233" spans="2:35" ht="31.2">
      <c r="B233" s="215">
        <v>780411</v>
      </c>
      <c r="C233" s="210">
        <v>229</v>
      </c>
      <c r="D233" s="216" t="s">
        <v>236</v>
      </c>
      <c r="E233" s="212">
        <v>0</v>
      </c>
      <c r="F233" s="124">
        <v>0</v>
      </c>
      <c r="G233" s="350">
        <v>0</v>
      </c>
      <c r="H233" s="124"/>
      <c r="I233" s="124"/>
      <c r="J233" s="124">
        <v>0</v>
      </c>
      <c r="K233" s="124">
        <v>0</v>
      </c>
      <c r="L233" s="124">
        <v>0</v>
      </c>
      <c r="M233" s="124">
        <v>0</v>
      </c>
      <c r="N233" s="124">
        <v>0</v>
      </c>
      <c r="O233" s="124">
        <v>0</v>
      </c>
      <c r="P233" s="124"/>
      <c r="Q233" s="124"/>
      <c r="R233" s="124">
        <v>0</v>
      </c>
      <c r="S233" s="124">
        <v>0</v>
      </c>
      <c r="T233" s="124">
        <v>0</v>
      </c>
      <c r="U233" s="124">
        <v>0</v>
      </c>
      <c r="V233" s="124">
        <v>0</v>
      </c>
      <c r="W233" s="341">
        <v>0</v>
      </c>
      <c r="X233" s="38">
        <v>0</v>
      </c>
      <c r="Y233" s="124">
        <v>0</v>
      </c>
      <c r="Z233" s="124">
        <v>0</v>
      </c>
      <c r="AA233" s="124">
        <v>0</v>
      </c>
      <c r="AB233" s="124">
        <v>0</v>
      </c>
      <c r="AC233" s="124">
        <v>0</v>
      </c>
      <c r="AD233" s="124">
        <v>0</v>
      </c>
      <c r="AE233" s="124">
        <v>0</v>
      </c>
      <c r="AF233" s="124">
        <v>0</v>
      </c>
      <c r="AG233" s="124">
        <v>0</v>
      </c>
      <c r="AH233" s="213">
        <f t="shared" si="7"/>
        <v>0</v>
      </c>
      <c r="AI233" s="214">
        <f t="shared" si="6"/>
        <v>0</v>
      </c>
    </row>
    <row r="234" spans="2:35" ht="31.2">
      <c r="B234" s="215">
        <v>780418</v>
      </c>
      <c r="C234" s="210">
        <v>230</v>
      </c>
      <c r="D234" s="216" t="s">
        <v>237</v>
      </c>
      <c r="E234" s="212">
        <v>284009</v>
      </c>
      <c r="F234" s="124">
        <v>0</v>
      </c>
      <c r="G234" s="350">
        <v>0</v>
      </c>
      <c r="H234" s="124"/>
      <c r="I234" s="124"/>
      <c r="J234" s="124">
        <v>0</v>
      </c>
      <c r="K234" s="124">
        <v>0</v>
      </c>
      <c r="L234" s="124">
        <v>0</v>
      </c>
      <c r="M234" s="124">
        <v>0</v>
      </c>
      <c r="N234" s="124">
        <v>0</v>
      </c>
      <c r="O234" s="124">
        <v>0</v>
      </c>
      <c r="P234" s="124"/>
      <c r="Q234" s="124"/>
      <c r="R234" s="124">
        <v>0</v>
      </c>
      <c r="S234" s="124">
        <v>0</v>
      </c>
      <c r="T234" s="124">
        <v>0</v>
      </c>
      <c r="U234" s="124">
        <v>0</v>
      </c>
      <c r="V234" s="124">
        <v>0</v>
      </c>
      <c r="W234" s="341">
        <v>0</v>
      </c>
      <c r="X234" s="38">
        <v>0</v>
      </c>
      <c r="Y234" s="124">
        <v>0</v>
      </c>
      <c r="Z234" s="124">
        <v>0</v>
      </c>
      <c r="AA234" s="124">
        <v>0</v>
      </c>
      <c r="AB234" s="124">
        <v>0</v>
      </c>
      <c r="AC234" s="124">
        <v>0</v>
      </c>
      <c r="AD234" s="124">
        <v>0</v>
      </c>
      <c r="AE234" s="124">
        <v>0</v>
      </c>
      <c r="AF234" s="124">
        <v>0</v>
      </c>
      <c r="AG234" s="124">
        <v>0</v>
      </c>
      <c r="AH234" s="213">
        <f t="shared" si="7"/>
        <v>0</v>
      </c>
      <c r="AI234" s="214">
        <f t="shared" si="6"/>
        <v>284009</v>
      </c>
    </row>
    <row r="235" spans="2:35" ht="31.2">
      <c r="B235" s="215">
        <v>780406</v>
      </c>
      <c r="C235" s="210">
        <v>231</v>
      </c>
      <c r="D235" s="216" t="s">
        <v>238</v>
      </c>
      <c r="E235" s="212">
        <v>12029200</v>
      </c>
      <c r="F235" s="124">
        <v>0</v>
      </c>
      <c r="G235" s="350">
        <v>0</v>
      </c>
      <c r="H235" s="124"/>
      <c r="I235" s="124"/>
      <c r="J235" s="124">
        <v>0</v>
      </c>
      <c r="K235" s="124">
        <v>0</v>
      </c>
      <c r="L235" s="124">
        <v>0</v>
      </c>
      <c r="M235" s="124">
        <v>0</v>
      </c>
      <c r="N235" s="124">
        <v>0</v>
      </c>
      <c r="O235" s="124">
        <v>0</v>
      </c>
      <c r="P235" s="124"/>
      <c r="Q235" s="124"/>
      <c r="R235" s="124">
        <v>0</v>
      </c>
      <c r="S235" s="124">
        <v>0</v>
      </c>
      <c r="T235" s="124">
        <v>0</v>
      </c>
      <c r="U235" s="124">
        <v>0</v>
      </c>
      <c r="V235" s="124">
        <v>0</v>
      </c>
      <c r="W235" s="341">
        <v>0</v>
      </c>
      <c r="X235" s="38">
        <v>0</v>
      </c>
      <c r="Y235" s="124">
        <v>0</v>
      </c>
      <c r="Z235" s="124">
        <v>0</v>
      </c>
      <c r="AA235" s="124">
        <v>0</v>
      </c>
      <c r="AB235" s="124">
        <v>0</v>
      </c>
      <c r="AC235" s="124">
        <v>0</v>
      </c>
      <c r="AD235" s="124">
        <v>0</v>
      </c>
      <c r="AE235" s="124">
        <v>0</v>
      </c>
      <c r="AF235" s="124">
        <v>0</v>
      </c>
      <c r="AG235" s="124">
        <v>0</v>
      </c>
      <c r="AH235" s="213">
        <f t="shared" si="7"/>
        <v>0</v>
      </c>
      <c r="AI235" s="214">
        <f t="shared" si="6"/>
        <v>12029200</v>
      </c>
    </row>
    <row r="236" spans="2:35" ht="31.2">
      <c r="B236" s="215">
        <v>780384</v>
      </c>
      <c r="C236" s="210">
        <v>232</v>
      </c>
      <c r="D236" s="216" t="s">
        <v>239</v>
      </c>
      <c r="E236" s="212">
        <v>0</v>
      </c>
      <c r="F236" s="124">
        <v>0</v>
      </c>
      <c r="G236" s="350">
        <v>0</v>
      </c>
      <c r="H236" s="124"/>
      <c r="I236" s="124"/>
      <c r="J236" s="124">
        <v>0</v>
      </c>
      <c r="K236" s="124">
        <v>0</v>
      </c>
      <c r="L236" s="124">
        <v>0</v>
      </c>
      <c r="M236" s="124">
        <v>0</v>
      </c>
      <c r="N236" s="124">
        <v>0</v>
      </c>
      <c r="O236" s="124">
        <v>0</v>
      </c>
      <c r="P236" s="124"/>
      <c r="Q236" s="124"/>
      <c r="R236" s="124">
        <v>0</v>
      </c>
      <c r="S236" s="124">
        <v>0</v>
      </c>
      <c r="T236" s="124">
        <v>0</v>
      </c>
      <c r="U236" s="124">
        <v>0</v>
      </c>
      <c r="V236" s="124">
        <v>0</v>
      </c>
      <c r="W236" s="341">
        <v>0</v>
      </c>
      <c r="X236" s="38">
        <v>0</v>
      </c>
      <c r="Y236" s="124">
        <v>0</v>
      </c>
      <c r="Z236" s="124">
        <v>0</v>
      </c>
      <c r="AA236" s="124">
        <v>0</v>
      </c>
      <c r="AB236" s="124">
        <v>0</v>
      </c>
      <c r="AC236" s="124">
        <v>0</v>
      </c>
      <c r="AD236" s="124">
        <v>0</v>
      </c>
      <c r="AE236" s="124">
        <v>0</v>
      </c>
      <c r="AF236" s="124">
        <v>0</v>
      </c>
      <c r="AG236" s="124">
        <v>0</v>
      </c>
      <c r="AH236" s="213">
        <f t="shared" si="7"/>
        <v>0</v>
      </c>
      <c r="AI236" s="214">
        <f t="shared" si="6"/>
        <v>0</v>
      </c>
    </row>
    <row r="237" spans="2:35" ht="31.2">
      <c r="B237" s="215">
        <v>780421</v>
      </c>
      <c r="C237" s="210">
        <v>233</v>
      </c>
      <c r="D237" s="216" t="s">
        <v>240</v>
      </c>
      <c r="E237" s="212">
        <v>1569191</v>
      </c>
      <c r="F237" s="124">
        <v>0</v>
      </c>
      <c r="G237" s="350">
        <v>0</v>
      </c>
      <c r="H237" s="124"/>
      <c r="I237" s="124"/>
      <c r="J237" s="124">
        <v>0</v>
      </c>
      <c r="K237" s="124">
        <v>0</v>
      </c>
      <c r="L237" s="124">
        <v>0</v>
      </c>
      <c r="M237" s="124">
        <v>0</v>
      </c>
      <c r="N237" s="124">
        <v>0</v>
      </c>
      <c r="O237" s="124">
        <v>0</v>
      </c>
      <c r="P237" s="124"/>
      <c r="Q237" s="124"/>
      <c r="R237" s="124">
        <v>0</v>
      </c>
      <c r="S237" s="124">
        <v>0</v>
      </c>
      <c r="T237" s="124">
        <v>0</v>
      </c>
      <c r="U237" s="124">
        <v>0</v>
      </c>
      <c r="V237" s="124">
        <v>0</v>
      </c>
      <c r="W237" s="341">
        <v>0</v>
      </c>
      <c r="X237" s="38">
        <v>0</v>
      </c>
      <c r="Y237" s="124">
        <v>0</v>
      </c>
      <c r="Z237" s="124">
        <v>0</v>
      </c>
      <c r="AA237" s="124">
        <v>0</v>
      </c>
      <c r="AB237" s="124">
        <v>0</v>
      </c>
      <c r="AC237" s="124">
        <v>0</v>
      </c>
      <c r="AD237" s="124">
        <v>0</v>
      </c>
      <c r="AE237" s="124">
        <v>0</v>
      </c>
      <c r="AF237" s="124">
        <v>0</v>
      </c>
      <c r="AG237" s="124">
        <v>0</v>
      </c>
      <c r="AH237" s="213">
        <f t="shared" si="7"/>
        <v>0</v>
      </c>
      <c r="AI237" s="214">
        <f t="shared" si="6"/>
        <v>1569191</v>
      </c>
    </row>
    <row r="238" spans="2:35" ht="31.2">
      <c r="B238" s="215">
        <v>780415</v>
      </c>
      <c r="C238" s="210">
        <v>234</v>
      </c>
      <c r="D238" s="216" t="s">
        <v>241</v>
      </c>
      <c r="E238" s="212">
        <v>18831528</v>
      </c>
      <c r="F238" s="124">
        <v>0</v>
      </c>
      <c r="G238" s="350">
        <v>0</v>
      </c>
      <c r="H238" s="124"/>
      <c r="I238" s="124"/>
      <c r="J238" s="124">
        <v>0</v>
      </c>
      <c r="K238" s="124">
        <v>0</v>
      </c>
      <c r="L238" s="124">
        <v>0</v>
      </c>
      <c r="M238" s="124">
        <v>0</v>
      </c>
      <c r="N238" s="124">
        <v>0</v>
      </c>
      <c r="O238" s="124">
        <v>0</v>
      </c>
      <c r="P238" s="124"/>
      <c r="Q238" s="124"/>
      <c r="R238" s="124">
        <v>0</v>
      </c>
      <c r="S238" s="124">
        <v>0</v>
      </c>
      <c r="T238" s="124">
        <v>0</v>
      </c>
      <c r="U238" s="124">
        <v>0</v>
      </c>
      <c r="V238" s="124">
        <v>0</v>
      </c>
      <c r="W238" s="341">
        <v>0</v>
      </c>
      <c r="X238" s="38">
        <v>0</v>
      </c>
      <c r="Y238" s="124">
        <v>0</v>
      </c>
      <c r="Z238" s="124">
        <v>0</v>
      </c>
      <c r="AA238" s="124">
        <v>0</v>
      </c>
      <c r="AB238" s="124">
        <v>0</v>
      </c>
      <c r="AC238" s="124">
        <v>0</v>
      </c>
      <c r="AD238" s="124">
        <v>0</v>
      </c>
      <c r="AE238" s="124">
        <v>0</v>
      </c>
      <c r="AF238" s="124">
        <v>0</v>
      </c>
      <c r="AG238" s="124">
        <v>0</v>
      </c>
      <c r="AH238" s="213">
        <f t="shared" si="7"/>
        <v>0</v>
      </c>
      <c r="AI238" s="214">
        <f t="shared" si="6"/>
        <v>18831528</v>
      </c>
    </row>
    <row r="239" spans="2:35" ht="31.2">
      <c r="B239" s="215">
        <v>780430</v>
      </c>
      <c r="C239" s="210">
        <v>235</v>
      </c>
      <c r="D239" s="216" t="s">
        <v>242</v>
      </c>
      <c r="E239" s="212">
        <v>235566</v>
      </c>
      <c r="F239" s="124">
        <v>0</v>
      </c>
      <c r="G239" s="350">
        <v>0</v>
      </c>
      <c r="H239" s="124"/>
      <c r="I239" s="124"/>
      <c r="J239" s="124">
        <v>0</v>
      </c>
      <c r="K239" s="124">
        <v>0</v>
      </c>
      <c r="L239" s="124">
        <v>0</v>
      </c>
      <c r="M239" s="124">
        <v>0</v>
      </c>
      <c r="N239" s="124">
        <v>0</v>
      </c>
      <c r="O239" s="124">
        <v>0</v>
      </c>
      <c r="P239" s="124"/>
      <c r="Q239" s="124"/>
      <c r="R239" s="124">
        <v>0</v>
      </c>
      <c r="S239" s="124">
        <v>0</v>
      </c>
      <c r="T239" s="124">
        <v>0</v>
      </c>
      <c r="U239" s="124">
        <v>0</v>
      </c>
      <c r="V239" s="124">
        <v>0</v>
      </c>
      <c r="W239" s="341">
        <v>0</v>
      </c>
      <c r="X239" s="38">
        <v>0</v>
      </c>
      <c r="Y239" s="124">
        <v>0</v>
      </c>
      <c r="Z239" s="124">
        <v>0</v>
      </c>
      <c r="AA239" s="124">
        <v>0</v>
      </c>
      <c r="AB239" s="124">
        <v>0</v>
      </c>
      <c r="AC239" s="124">
        <v>0</v>
      </c>
      <c r="AD239" s="124">
        <v>0</v>
      </c>
      <c r="AE239" s="124">
        <v>0</v>
      </c>
      <c r="AF239" s="124">
        <v>0</v>
      </c>
      <c r="AG239" s="124">
        <v>0</v>
      </c>
      <c r="AH239" s="213">
        <f t="shared" si="7"/>
        <v>0</v>
      </c>
      <c r="AI239" s="214">
        <f t="shared" si="6"/>
        <v>235566</v>
      </c>
    </row>
    <row r="240" spans="2:35" ht="31.2">
      <c r="B240" s="215">
        <v>780322</v>
      </c>
      <c r="C240" s="210">
        <v>236</v>
      </c>
      <c r="D240" s="216" t="s">
        <v>243</v>
      </c>
      <c r="E240" s="212">
        <v>0</v>
      </c>
      <c r="F240" s="124">
        <v>0</v>
      </c>
      <c r="G240" s="350">
        <v>0</v>
      </c>
      <c r="H240" s="124"/>
      <c r="I240" s="124"/>
      <c r="J240" s="124">
        <v>0</v>
      </c>
      <c r="K240" s="124">
        <v>0</v>
      </c>
      <c r="L240" s="124">
        <v>0</v>
      </c>
      <c r="M240" s="124">
        <v>0</v>
      </c>
      <c r="N240" s="124">
        <v>0</v>
      </c>
      <c r="O240" s="124">
        <v>0</v>
      </c>
      <c r="P240" s="124"/>
      <c r="Q240" s="124"/>
      <c r="R240" s="124">
        <v>0</v>
      </c>
      <c r="S240" s="124">
        <v>0</v>
      </c>
      <c r="T240" s="124">
        <v>0</v>
      </c>
      <c r="U240" s="124">
        <v>0</v>
      </c>
      <c r="V240" s="124">
        <v>0</v>
      </c>
      <c r="W240" s="341">
        <v>0</v>
      </c>
      <c r="X240" s="38">
        <v>0</v>
      </c>
      <c r="Y240" s="124">
        <v>0</v>
      </c>
      <c r="Z240" s="124">
        <v>0</v>
      </c>
      <c r="AA240" s="124">
        <v>0</v>
      </c>
      <c r="AB240" s="124">
        <v>0</v>
      </c>
      <c r="AC240" s="124">
        <v>0</v>
      </c>
      <c r="AD240" s="124">
        <v>0</v>
      </c>
      <c r="AE240" s="124">
        <v>0</v>
      </c>
      <c r="AF240" s="124">
        <v>0</v>
      </c>
      <c r="AG240" s="124">
        <v>0</v>
      </c>
      <c r="AH240" s="213">
        <f t="shared" si="7"/>
        <v>0</v>
      </c>
      <c r="AI240" s="214">
        <f t="shared" si="6"/>
        <v>0</v>
      </c>
    </row>
    <row r="241" spans="2:35" ht="31.2">
      <c r="B241" s="215">
        <v>780439</v>
      </c>
      <c r="C241" s="210">
        <v>237</v>
      </c>
      <c r="D241" s="216" t="s">
        <v>244</v>
      </c>
      <c r="E241" s="212">
        <v>0</v>
      </c>
      <c r="F241" s="124">
        <v>0</v>
      </c>
      <c r="G241" s="350">
        <v>0</v>
      </c>
      <c r="H241" s="124"/>
      <c r="I241" s="124"/>
      <c r="J241" s="124">
        <v>0</v>
      </c>
      <c r="K241" s="124">
        <v>0</v>
      </c>
      <c r="L241" s="124">
        <v>0</v>
      </c>
      <c r="M241" s="124">
        <v>0</v>
      </c>
      <c r="N241" s="124">
        <v>0</v>
      </c>
      <c r="O241" s="124">
        <v>0</v>
      </c>
      <c r="P241" s="124"/>
      <c r="Q241" s="124"/>
      <c r="R241" s="124">
        <v>0</v>
      </c>
      <c r="S241" s="124">
        <v>0</v>
      </c>
      <c r="T241" s="124">
        <v>0</v>
      </c>
      <c r="U241" s="124">
        <v>0</v>
      </c>
      <c r="V241" s="124">
        <v>0</v>
      </c>
      <c r="W241" s="341">
        <v>0</v>
      </c>
      <c r="X241" s="38">
        <v>0</v>
      </c>
      <c r="Y241" s="124">
        <v>0</v>
      </c>
      <c r="Z241" s="124">
        <v>0</v>
      </c>
      <c r="AA241" s="124">
        <v>0</v>
      </c>
      <c r="AB241" s="124">
        <v>0</v>
      </c>
      <c r="AC241" s="124">
        <v>0</v>
      </c>
      <c r="AD241" s="124">
        <v>0</v>
      </c>
      <c r="AE241" s="124">
        <v>0</v>
      </c>
      <c r="AF241" s="124">
        <v>0</v>
      </c>
      <c r="AG241" s="124">
        <v>0</v>
      </c>
      <c r="AH241" s="213">
        <f t="shared" si="7"/>
        <v>0</v>
      </c>
      <c r="AI241" s="214">
        <f t="shared" si="6"/>
        <v>0</v>
      </c>
    </row>
    <row r="242" spans="2:35" ht="31.2">
      <c r="B242" s="215">
        <v>780461</v>
      </c>
      <c r="C242" s="210">
        <v>238</v>
      </c>
      <c r="D242" s="216" t="s">
        <v>245</v>
      </c>
      <c r="E242" s="212">
        <v>22268858</v>
      </c>
      <c r="F242" s="124">
        <v>0</v>
      </c>
      <c r="G242" s="350">
        <v>0</v>
      </c>
      <c r="H242" s="124"/>
      <c r="I242" s="124"/>
      <c r="J242" s="124">
        <v>0</v>
      </c>
      <c r="K242" s="124">
        <v>0</v>
      </c>
      <c r="L242" s="124">
        <v>0</v>
      </c>
      <c r="M242" s="124">
        <v>0</v>
      </c>
      <c r="N242" s="124">
        <v>0</v>
      </c>
      <c r="O242" s="124">
        <v>0</v>
      </c>
      <c r="P242" s="124"/>
      <c r="Q242" s="124"/>
      <c r="R242" s="124">
        <v>0</v>
      </c>
      <c r="S242" s="124">
        <v>0</v>
      </c>
      <c r="T242" s="124">
        <v>0</v>
      </c>
      <c r="U242" s="124">
        <v>0</v>
      </c>
      <c r="V242" s="124">
        <v>0</v>
      </c>
      <c r="W242" s="341">
        <v>0</v>
      </c>
      <c r="X242" s="38">
        <v>0</v>
      </c>
      <c r="Y242" s="124">
        <v>0</v>
      </c>
      <c r="Z242" s="124">
        <v>0</v>
      </c>
      <c r="AA242" s="124">
        <v>0</v>
      </c>
      <c r="AB242" s="124">
        <v>0</v>
      </c>
      <c r="AC242" s="124">
        <v>0</v>
      </c>
      <c r="AD242" s="124">
        <v>0</v>
      </c>
      <c r="AE242" s="124">
        <v>0</v>
      </c>
      <c r="AF242" s="124">
        <v>0</v>
      </c>
      <c r="AG242" s="124">
        <v>0</v>
      </c>
      <c r="AH242" s="213">
        <f t="shared" si="7"/>
        <v>0</v>
      </c>
      <c r="AI242" s="214">
        <f t="shared" si="6"/>
        <v>22268858</v>
      </c>
    </row>
    <row r="243" spans="2:35" ht="31.2">
      <c r="B243" s="215">
        <v>780315</v>
      </c>
      <c r="C243" s="210">
        <v>239</v>
      </c>
      <c r="D243" s="216" t="s">
        <v>246</v>
      </c>
      <c r="E243" s="212">
        <v>564975</v>
      </c>
      <c r="F243" s="124">
        <v>0</v>
      </c>
      <c r="G243" s="350">
        <v>0</v>
      </c>
      <c r="H243" s="124"/>
      <c r="I243" s="124"/>
      <c r="J243" s="124">
        <v>0</v>
      </c>
      <c r="K243" s="124">
        <v>0</v>
      </c>
      <c r="L243" s="124">
        <v>0</v>
      </c>
      <c r="M243" s="124">
        <v>0</v>
      </c>
      <c r="N243" s="124">
        <v>0</v>
      </c>
      <c r="O243" s="124">
        <v>0</v>
      </c>
      <c r="P243" s="124"/>
      <c r="Q243" s="124"/>
      <c r="R243" s="124">
        <v>0</v>
      </c>
      <c r="S243" s="124">
        <v>0</v>
      </c>
      <c r="T243" s="124">
        <v>0</v>
      </c>
      <c r="U243" s="124">
        <v>0</v>
      </c>
      <c r="V243" s="124">
        <v>0</v>
      </c>
      <c r="W243" s="341">
        <v>0</v>
      </c>
      <c r="X243" s="38">
        <v>0</v>
      </c>
      <c r="Y243" s="124">
        <v>0</v>
      </c>
      <c r="Z243" s="124">
        <v>0</v>
      </c>
      <c r="AA243" s="124">
        <v>0</v>
      </c>
      <c r="AB243" s="124">
        <v>0</v>
      </c>
      <c r="AC243" s="124">
        <v>0</v>
      </c>
      <c r="AD243" s="124">
        <v>0</v>
      </c>
      <c r="AE243" s="124">
        <v>0</v>
      </c>
      <c r="AF243" s="124">
        <v>0</v>
      </c>
      <c r="AG243" s="124">
        <v>0</v>
      </c>
      <c r="AH243" s="213">
        <f t="shared" si="7"/>
        <v>0</v>
      </c>
      <c r="AI243" s="214">
        <f t="shared" si="6"/>
        <v>564975</v>
      </c>
    </row>
    <row r="244" spans="2:35" ht="31.2">
      <c r="B244" s="215">
        <v>780495</v>
      </c>
      <c r="C244" s="210">
        <v>240</v>
      </c>
      <c r="D244" s="216" t="s">
        <v>247</v>
      </c>
      <c r="E244" s="212">
        <v>174308598</v>
      </c>
      <c r="F244" s="124">
        <v>0</v>
      </c>
      <c r="G244" s="350">
        <v>0</v>
      </c>
      <c r="H244" s="124"/>
      <c r="I244" s="124"/>
      <c r="J244" s="124">
        <v>0</v>
      </c>
      <c r="K244" s="124">
        <v>0</v>
      </c>
      <c r="L244" s="124">
        <v>0</v>
      </c>
      <c r="M244" s="124">
        <v>0</v>
      </c>
      <c r="N244" s="124">
        <v>0</v>
      </c>
      <c r="O244" s="124">
        <v>0</v>
      </c>
      <c r="P244" s="124"/>
      <c r="Q244" s="124"/>
      <c r="R244" s="124">
        <v>0</v>
      </c>
      <c r="S244" s="124">
        <v>0</v>
      </c>
      <c r="T244" s="124">
        <v>0</v>
      </c>
      <c r="U244" s="124">
        <v>0</v>
      </c>
      <c r="V244" s="124">
        <v>0</v>
      </c>
      <c r="W244" s="341">
        <v>0</v>
      </c>
      <c r="X244" s="38">
        <v>0</v>
      </c>
      <c r="Y244" s="124">
        <v>0</v>
      </c>
      <c r="Z244" s="124">
        <v>0</v>
      </c>
      <c r="AA244" s="124">
        <v>0</v>
      </c>
      <c r="AB244" s="124">
        <v>0</v>
      </c>
      <c r="AC244" s="124">
        <v>0</v>
      </c>
      <c r="AD244" s="124">
        <v>0</v>
      </c>
      <c r="AE244" s="124">
        <v>0</v>
      </c>
      <c r="AF244" s="124">
        <v>0</v>
      </c>
      <c r="AG244" s="124">
        <v>0</v>
      </c>
      <c r="AH244" s="213">
        <f t="shared" si="7"/>
        <v>0</v>
      </c>
      <c r="AI244" s="214">
        <f t="shared" si="6"/>
        <v>174308598</v>
      </c>
    </row>
    <row r="245" spans="2:35" ht="31.2">
      <c r="B245" s="215">
        <v>780393</v>
      </c>
      <c r="C245" s="210">
        <v>241</v>
      </c>
      <c r="D245" s="216" t="s">
        <v>248</v>
      </c>
      <c r="E245" s="212">
        <v>0</v>
      </c>
      <c r="F245" s="124">
        <v>0</v>
      </c>
      <c r="G245" s="350">
        <v>0</v>
      </c>
      <c r="H245" s="124"/>
      <c r="I245" s="124"/>
      <c r="J245" s="124">
        <v>0</v>
      </c>
      <c r="K245" s="124">
        <v>0</v>
      </c>
      <c r="L245" s="124">
        <v>0</v>
      </c>
      <c r="M245" s="124">
        <v>0</v>
      </c>
      <c r="N245" s="124">
        <v>0</v>
      </c>
      <c r="O245" s="124">
        <v>0</v>
      </c>
      <c r="P245" s="124"/>
      <c r="Q245" s="124"/>
      <c r="R245" s="124">
        <v>0</v>
      </c>
      <c r="S245" s="124">
        <v>0</v>
      </c>
      <c r="T245" s="124">
        <v>0</v>
      </c>
      <c r="U245" s="124">
        <v>0</v>
      </c>
      <c r="V245" s="124">
        <v>0</v>
      </c>
      <c r="W245" s="341">
        <v>0</v>
      </c>
      <c r="X245" s="38">
        <v>0</v>
      </c>
      <c r="Y245" s="124">
        <v>0</v>
      </c>
      <c r="Z245" s="124">
        <v>0</v>
      </c>
      <c r="AA245" s="124">
        <v>0</v>
      </c>
      <c r="AB245" s="124">
        <v>0</v>
      </c>
      <c r="AC245" s="124">
        <v>0</v>
      </c>
      <c r="AD245" s="124">
        <v>0</v>
      </c>
      <c r="AE245" s="124">
        <v>0</v>
      </c>
      <c r="AF245" s="124">
        <v>0</v>
      </c>
      <c r="AG245" s="124">
        <v>0</v>
      </c>
      <c r="AH245" s="213">
        <f t="shared" si="7"/>
        <v>0</v>
      </c>
      <c r="AI245" s="214">
        <f t="shared" si="6"/>
        <v>0</v>
      </c>
    </row>
    <row r="246" spans="2:35" ht="31.2">
      <c r="B246" s="215">
        <v>780412</v>
      </c>
      <c r="C246" s="210">
        <v>242</v>
      </c>
      <c r="D246" s="224" t="s">
        <v>249</v>
      </c>
      <c r="E246" s="212">
        <v>0</v>
      </c>
      <c r="F246" s="124">
        <v>0</v>
      </c>
      <c r="G246" s="350">
        <v>0</v>
      </c>
      <c r="H246" s="124"/>
      <c r="I246" s="124"/>
      <c r="J246" s="124">
        <v>0</v>
      </c>
      <c r="K246" s="124">
        <v>0</v>
      </c>
      <c r="L246" s="124">
        <v>0</v>
      </c>
      <c r="M246" s="124">
        <v>0</v>
      </c>
      <c r="N246" s="124">
        <v>0</v>
      </c>
      <c r="O246" s="124">
        <v>0</v>
      </c>
      <c r="P246" s="124"/>
      <c r="Q246" s="124"/>
      <c r="R246" s="124">
        <v>0</v>
      </c>
      <c r="S246" s="124">
        <v>0</v>
      </c>
      <c r="T246" s="124">
        <v>0</v>
      </c>
      <c r="U246" s="124">
        <v>0</v>
      </c>
      <c r="V246" s="124">
        <v>0</v>
      </c>
      <c r="W246" s="341">
        <v>0</v>
      </c>
      <c r="X246" s="38">
        <v>0</v>
      </c>
      <c r="Y246" s="124">
        <v>0</v>
      </c>
      <c r="Z246" s="124">
        <v>0</v>
      </c>
      <c r="AA246" s="124">
        <v>0</v>
      </c>
      <c r="AB246" s="124">
        <v>0</v>
      </c>
      <c r="AC246" s="124">
        <v>0</v>
      </c>
      <c r="AD246" s="124">
        <v>0</v>
      </c>
      <c r="AE246" s="124">
        <v>0</v>
      </c>
      <c r="AF246" s="124">
        <v>0</v>
      </c>
      <c r="AG246" s="124">
        <v>0</v>
      </c>
      <c r="AH246" s="213">
        <f t="shared" si="7"/>
        <v>0</v>
      </c>
      <c r="AI246" s="214">
        <f t="shared" si="6"/>
        <v>0</v>
      </c>
    </row>
    <row r="247" spans="2:35" ht="46.8">
      <c r="B247" s="215">
        <v>780441</v>
      </c>
      <c r="C247" s="210">
        <v>243</v>
      </c>
      <c r="D247" s="224" t="s">
        <v>250</v>
      </c>
      <c r="E247" s="212">
        <v>0</v>
      </c>
      <c r="F247" s="124">
        <v>0</v>
      </c>
      <c r="G247" s="350">
        <v>0</v>
      </c>
      <c r="H247" s="124"/>
      <c r="I247" s="124"/>
      <c r="J247" s="124">
        <v>0</v>
      </c>
      <c r="K247" s="124">
        <v>0</v>
      </c>
      <c r="L247" s="124">
        <v>0</v>
      </c>
      <c r="M247" s="124">
        <v>0</v>
      </c>
      <c r="N247" s="124">
        <v>0</v>
      </c>
      <c r="O247" s="124">
        <v>0</v>
      </c>
      <c r="P247" s="124"/>
      <c r="Q247" s="124"/>
      <c r="R247" s="124">
        <v>0</v>
      </c>
      <c r="S247" s="124">
        <v>0</v>
      </c>
      <c r="T247" s="124">
        <v>0</v>
      </c>
      <c r="U247" s="124">
        <v>0</v>
      </c>
      <c r="V247" s="124">
        <v>0</v>
      </c>
      <c r="W247" s="341">
        <v>0</v>
      </c>
      <c r="X247" s="38">
        <v>0</v>
      </c>
      <c r="Y247" s="124">
        <v>0</v>
      </c>
      <c r="Z247" s="124">
        <v>0</v>
      </c>
      <c r="AA247" s="124">
        <v>0</v>
      </c>
      <c r="AB247" s="124">
        <v>0</v>
      </c>
      <c r="AC247" s="124">
        <v>0</v>
      </c>
      <c r="AD247" s="124">
        <v>0</v>
      </c>
      <c r="AE247" s="124">
        <v>0</v>
      </c>
      <c r="AF247" s="124">
        <v>0</v>
      </c>
      <c r="AG247" s="124">
        <v>0</v>
      </c>
      <c r="AH247" s="213">
        <f t="shared" si="7"/>
        <v>0</v>
      </c>
      <c r="AI247" s="214">
        <f t="shared" si="6"/>
        <v>0</v>
      </c>
    </row>
    <row r="248" spans="2:35" ht="31.2">
      <c r="B248" s="215">
        <v>780526</v>
      </c>
      <c r="C248" s="210">
        <v>244</v>
      </c>
      <c r="D248" s="224" t="s">
        <v>251</v>
      </c>
      <c r="E248" s="212">
        <v>1167541</v>
      </c>
      <c r="F248" s="124">
        <v>0</v>
      </c>
      <c r="G248" s="350">
        <v>0</v>
      </c>
      <c r="H248" s="124"/>
      <c r="I248" s="124"/>
      <c r="J248" s="124">
        <v>0</v>
      </c>
      <c r="K248" s="124">
        <v>0</v>
      </c>
      <c r="L248" s="124">
        <v>0</v>
      </c>
      <c r="M248" s="124">
        <v>0</v>
      </c>
      <c r="N248" s="124">
        <v>0</v>
      </c>
      <c r="O248" s="124">
        <v>0</v>
      </c>
      <c r="P248" s="124"/>
      <c r="Q248" s="124"/>
      <c r="R248" s="124">
        <v>0</v>
      </c>
      <c r="S248" s="124">
        <v>0</v>
      </c>
      <c r="T248" s="124">
        <v>0</v>
      </c>
      <c r="U248" s="124">
        <v>0</v>
      </c>
      <c r="V248" s="124">
        <v>0</v>
      </c>
      <c r="W248" s="341">
        <v>0</v>
      </c>
      <c r="X248" s="38">
        <v>0</v>
      </c>
      <c r="Y248" s="124">
        <v>0</v>
      </c>
      <c r="Z248" s="124">
        <v>0</v>
      </c>
      <c r="AA248" s="124">
        <v>0</v>
      </c>
      <c r="AB248" s="124">
        <v>0</v>
      </c>
      <c r="AC248" s="124">
        <v>0</v>
      </c>
      <c r="AD248" s="124">
        <v>0</v>
      </c>
      <c r="AE248" s="124">
        <v>0</v>
      </c>
      <c r="AF248" s="124">
        <v>0</v>
      </c>
      <c r="AG248" s="124">
        <v>0</v>
      </c>
      <c r="AH248" s="213">
        <f t="shared" si="7"/>
        <v>0</v>
      </c>
      <c r="AI248" s="214">
        <f t="shared" si="6"/>
        <v>1167541</v>
      </c>
    </row>
    <row r="249" spans="2:35" ht="31.2">
      <c r="B249" s="215">
        <v>780511</v>
      </c>
      <c r="C249" s="210">
        <v>245</v>
      </c>
      <c r="D249" s="224" t="s">
        <v>252</v>
      </c>
      <c r="E249" s="212">
        <v>56228580</v>
      </c>
      <c r="F249" s="124">
        <v>0</v>
      </c>
      <c r="G249" s="350">
        <v>0</v>
      </c>
      <c r="H249" s="124"/>
      <c r="I249" s="124"/>
      <c r="J249" s="124">
        <v>0</v>
      </c>
      <c r="K249" s="124">
        <v>0</v>
      </c>
      <c r="L249" s="124">
        <v>0</v>
      </c>
      <c r="M249" s="124">
        <v>0</v>
      </c>
      <c r="N249" s="124">
        <v>0</v>
      </c>
      <c r="O249" s="124">
        <v>0</v>
      </c>
      <c r="P249" s="124">
        <v>-2112292</v>
      </c>
      <c r="Q249" s="124"/>
      <c r="R249" s="124">
        <v>0</v>
      </c>
      <c r="S249" s="124">
        <v>0</v>
      </c>
      <c r="T249" s="124">
        <v>0</v>
      </c>
      <c r="U249" s="124">
        <v>0</v>
      </c>
      <c r="V249" s="124">
        <v>0</v>
      </c>
      <c r="W249" s="341">
        <v>0</v>
      </c>
      <c r="X249" s="38">
        <v>0</v>
      </c>
      <c r="Y249" s="124">
        <v>0</v>
      </c>
      <c r="Z249" s="124">
        <v>0</v>
      </c>
      <c r="AA249" s="124">
        <v>0</v>
      </c>
      <c r="AB249" s="124">
        <v>0</v>
      </c>
      <c r="AC249" s="124">
        <v>0</v>
      </c>
      <c r="AD249" s="124">
        <v>0</v>
      </c>
      <c r="AE249" s="124">
        <v>0</v>
      </c>
      <c r="AF249" s="124">
        <v>0</v>
      </c>
      <c r="AG249" s="124">
        <v>0</v>
      </c>
      <c r="AH249" s="213">
        <f t="shared" si="7"/>
        <v>-2112292</v>
      </c>
      <c r="AI249" s="214">
        <f t="shared" si="6"/>
        <v>54116288</v>
      </c>
    </row>
    <row r="250" spans="2:35" ht="31.2">
      <c r="B250" s="215">
        <v>780530</v>
      </c>
      <c r="C250" s="210">
        <v>246</v>
      </c>
      <c r="D250" s="224" t="s">
        <v>253</v>
      </c>
      <c r="E250" s="212">
        <v>55847452</v>
      </c>
      <c r="F250" s="124">
        <v>0</v>
      </c>
      <c r="G250" s="350">
        <v>0</v>
      </c>
      <c r="H250" s="124"/>
      <c r="I250" s="124"/>
      <c r="J250" s="124">
        <v>0</v>
      </c>
      <c r="K250" s="124">
        <v>0</v>
      </c>
      <c r="L250" s="124">
        <v>0</v>
      </c>
      <c r="M250" s="124">
        <v>0</v>
      </c>
      <c r="N250" s="124">
        <v>0</v>
      </c>
      <c r="O250" s="124">
        <v>0</v>
      </c>
      <c r="P250" s="124"/>
      <c r="Q250" s="124"/>
      <c r="R250" s="124">
        <v>0</v>
      </c>
      <c r="S250" s="124">
        <v>0</v>
      </c>
      <c r="T250" s="124">
        <v>0</v>
      </c>
      <c r="U250" s="124">
        <v>0</v>
      </c>
      <c r="V250" s="124">
        <v>0</v>
      </c>
      <c r="W250" s="341">
        <v>0</v>
      </c>
      <c r="X250" s="38">
        <v>0</v>
      </c>
      <c r="Y250" s="124">
        <v>0</v>
      </c>
      <c r="Z250" s="124">
        <v>0</v>
      </c>
      <c r="AA250" s="124">
        <v>0</v>
      </c>
      <c r="AB250" s="124">
        <v>0</v>
      </c>
      <c r="AC250" s="124">
        <v>0</v>
      </c>
      <c r="AD250" s="124">
        <v>0</v>
      </c>
      <c r="AE250" s="124">
        <v>0</v>
      </c>
      <c r="AF250" s="124">
        <v>0</v>
      </c>
      <c r="AG250" s="124">
        <v>0</v>
      </c>
      <c r="AH250" s="213">
        <f t="shared" si="7"/>
        <v>0</v>
      </c>
      <c r="AI250" s="214">
        <f t="shared" si="6"/>
        <v>55847452</v>
      </c>
    </row>
    <row r="251" spans="2:35" ht="31.2">
      <c r="B251" s="215">
        <v>780350</v>
      </c>
      <c r="C251" s="210">
        <v>247</v>
      </c>
      <c r="D251" s="224" t="s">
        <v>254</v>
      </c>
      <c r="E251" s="212">
        <v>0</v>
      </c>
      <c r="F251" s="124">
        <v>0</v>
      </c>
      <c r="G251" s="350">
        <v>0</v>
      </c>
      <c r="H251" s="124"/>
      <c r="I251" s="124"/>
      <c r="J251" s="124">
        <v>0</v>
      </c>
      <c r="K251" s="124">
        <v>0</v>
      </c>
      <c r="L251" s="124">
        <v>0</v>
      </c>
      <c r="M251" s="124">
        <v>0</v>
      </c>
      <c r="N251" s="124">
        <v>0</v>
      </c>
      <c r="O251" s="124">
        <v>0</v>
      </c>
      <c r="P251" s="124"/>
      <c r="Q251" s="124"/>
      <c r="R251" s="124">
        <v>0</v>
      </c>
      <c r="S251" s="124">
        <v>0</v>
      </c>
      <c r="T251" s="124">
        <v>0</v>
      </c>
      <c r="U251" s="124">
        <v>0</v>
      </c>
      <c r="V251" s="124">
        <v>0</v>
      </c>
      <c r="W251" s="341">
        <v>0</v>
      </c>
      <c r="X251" s="38">
        <v>0</v>
      </c>
      <c r="Y251" s="124">
        <v>0</v>
      </c>
      <c r="Z251" s="124">
        <v>0</v>
      </c>
      <c r="AA251" s="124">
        <v>0</v>
      </c>
      <c r="AB251" s="124">
        <v>0</v>
      </c>
      <c r="AC251" s="124">
        <v>0</v>
      </c>
      <c r="AD251" s="124">
        <v>0</v>
      </c>
      <c r="AE251" s="124">
        <v>0</v>
      </c>
      <c r="AF251" s="124">
        <v>0</v>
      </c>
      <c r="AG251" s="124">
        <v>0</v>
      </c>
      <c r="AH251" s="213">
        <f t="shared" si="7"/>
        <v>0</v>
      </c>
      <c r="AI251" s="214">
        <f t="shared" si="6"/>
        <v>0</v>
      </c>
    </row>
    <row r="252" spans="2:35" ht="31.2">
      <c r="B252" s="215">
        <v>780533</v>
      </c>
      <c r="C252" s="210">
        <v>248</v>
      </c>
      <c r="D252" s="224" t="s">
        <v>255</v>
      </c>
      <c r="E252" s="212">
        <v>3108485</v>
      </c>
      <c r="F252" s="124">
        <v>0</v>
      </c>
      <c r="G252" s="350">
        <v>0</v>
      </c>
      <c r="H252" s="124"/>
      <c r="I252" s="124"/>
      <c r="J252" s="124">
        <v>0</v>
      </c>
      <c r="K252" s="124">
        <v>0</v>
      </c>
      <c r="L252" s="124">
        <v>0</v>
      </c>
      <c r="M252" s="124">
        <v>0</v>
      </c>
      <c r="N252" s="124">
        <v>0</v>
      </c>
      <c r="O252" s="124">
        <v>0</v>
      </c>
      <c r="P252" s="124"/>
      <c r="Q252" s="124"/>
      <c r="R252" s="124">
        <v>0</v>
      </c>
      <c r="S252" s="124">
        <v>0</v>
      </c>
      <c r="T252" s="124">
        <v>0</v>
      </c>
      <c r="U252" s="124">
        <v>0</v>
      </c>
      <c r="V252" s="124">
        <v>0</v>
      </c>
      <c r="W252" s="341">
        <v>0</v>
      </c>
      <c r="X252" s="38">
        <v>0</v>
      </c>
      <c r="Y252" s="124">
        <v>0</v>
      </c>
      <c r="Z252" s="124">
        <v>0</v>
      </c>
      <c r="AA252" s="124">
        <v>0</v>
      </c>
      <c r="AB252" s="124">
        <v>0</v>
      </c>
      <c r="AC252" s="124">
        <v>0</v>
      </c>
      <c r="AD252" s="124">
        <v>0</v>
      </c>
      <c r="AE252" s="124">
        <v>0</v>
      </c>
      <c r="AF252" s="124">
        <v>0</v>
      </c>
      <c r="AG252" s="124">
        <v>0</v>
      </c>
      <c r="AH252" s="213">
        <f t="shared" si="7"/>
        <v>0</v>
      </c>
      <c r="AI252" s="214">
        <f t="shared" si="6"/>
        <v>3108485</v>
      </c>
    </row>
    <row r="253" spans="2:35" ht="31.2">
      <c r="B253" s="215">
        <v>780536</v>
      </c>
      <c r="C253" s="210">
        <v>249</v>
      </c>
      <c r="D253" s="224" t="s">
        <v>256</v>
      </c>
      <c r="E253" s="212">
        <v>13909888</v>
      </c>
      <c r="F253" s="124">
        <v>0</v>
      </c>
      <c r="G253" s="350">
        <v>0</v>
      </c>
      <c r="H253" s="124"/>
      <c r="I253" s="124"/>
      <c r="J253" s="124">
        <v>0</v>
      </c>
      <c r="K253" s="124">
        <v>0</v>
      </c>
      <c r="L253" s="124">
        <v>0</v>
      </c>
      <c r="M253" s="124">
        <v>0</v>
      </c>
      <c r="N253" s="124">
        <v>0</v>
      </c>
      <c r="O253" s="124">
        <v>0</v>
      </c>
      <c r="P253" s="124"/>
      <c r="Q253" s="124"/>
      <c r="R253" s="124">
        <v>0</v>
      </c>
      <c r="S253" s="124">
        <v>0</v>
      </c>
      <c r="T253" s="124">
        <v>0</v>
      </c>
      <c r="U253" s="124">
        <v>0</v>
      </c>
      <c r="V253" s="124">
        <v>0</v>
      </c>
      <c r="W253" s="341">
        <v>0</v>
      </c>
      <c r="X253" s="38">
        <v>0</v>
      </c>
      <c r="Y253" s="124">
        <v>0</v>
      </c>
      <c r="Z253" s="124">
        <v>0</v>
      </c>
      <c r="AA253" s="124">
        <v>0</v>
      </c>
      <c r="AB253" s="124">
        <v>0</v>
      </c>
      <c r="AC253" s="124">
        <v>0</v>
      </c>
      <c r="AD253" s="124">
        <v>0</v>
      </c>
      <c r="AE253" s="124">
        <v>0</v>
      </c>
      <c r="AF253" s="124">
        <v>0</v>
      </c>
      <c r="AG253" s="124">
        <v>0</v>
      </c>
      <c r="AH253" s="213">
        <f t="shared" si="7"/>
        <v>0</v>
      </c>
      <c r="AI253" s="214">
        <f t="shared" si="6"/>
        <v>13909888</v>
      </c>
    </row>
    <row r="254" spans="2:35" ht="31.2">
      <c r="B254" s="215">
        <v>780541</v>
      </c>
      <c r="C254" s="210">
        <v>250</v>
      </c>
      <c r="D254" s="224" t="s">
        <v>257</v>
      </c>
      <c r="E254" s="212">
        <v>971585</v>
      </c>
      <c r="F254" s="124">
        <v>0</v>
      </c>
      <c r="G254" s="350">
        <v>0</v>
      </c>
      <c r="H254" s="124"/>
      <c r="I254" s="124"/>
      <c r="J254" s="124">
        <v>0</v>
      </c>
      <c r="K254" s="124">
        <v>0</v>
      </c>
      <c r="L254" s="124">
        <v>0</v>
      </c>
      <c r="M254" s="124">
        <v>0</v>
      </c>
      <c r="N254" s="124">
        <v>0</v>
      </c>
      <c r="O254" s="124">
        <v>0</v>
      </c>
      <c r="P254" s="124"/>
      <c r="Q254" s="124"/>
      <c r="R254" s="124">
        <v>0</v>
      </c>
      <c r="S254" s="124">
        <v>0</v>
      </c>
      <c r="T254" s="124">
        <v>0</v>
      </c>
      <c r="U254" s="124">
        <v>0</v>
      </c>
      <c r="V254" s="124">
        <v>0</v>
      </c>
      <c r="W254" s="341">
        <v>0</v>
      </c>
      <c r="X254" s="38">
        <v>0</v>
      </c>
      <c r="Y254" s="124">
        <v>0</v>
      </c>
      <c r="Z254" s="124">
        <v>0</v>
      </c>
      <c r="AA254" s="124">
        <v>0</v>
      </c>
      <c r="AB254" s="124">
        <v>0</v>
      </c>
      <c r="AC254" s="124">
        <v>0</v>
      </c>
      <c r="AD254" s="124">
        <v>0</v>
      </c>
      <c r="AE254" s="124">
        <v>0</v>
      </c>
      <c r="AF254" s="124">
        <v>0</v>
      </c>
      <c r="AG254" s="124">
        <v>0</v>
      </c>
      <c r="AH254" s="213">
        <f t="shared" si="7"/>
        <v>0</v>
      </c>
      <c r="AI254" s="214">
        <f t="shared" si="6"/>
        <v>971585</v>
      </c>
    </row>
    <row r="255" spans="2:35" ht="31.2">
      <c r="B255" s="215">
        <v>780543</v>
      </c>
      <c r="C255" s="210">
        <v>251</v>
      </c>
      <c r="D255" s="224" t="s">
        <v>258</v>
      </c>
      <c r="E255" s="212">
        <v>184045</v>
      </c>
      <c r="F255" s="124">
        <v>0</v>
      </c>
      <c r="G255" s="350">
        <v>0</v>
      </c>
      <c r="H255" s="124"/>
      <c r="I255" s="124"/>
      <c r="J255" s="124">
        <v>0</v>
      </c>
      <c r="K255" s="124">
        <v>0</v>
      </c>
      <c r="L255" s="124">
        <v>0</v>
      </c>
      <c r="M255" s="124">
        <v>0</v>
      </c>
      <c r="N255" s="124">
        <v>0</v>
      </c>
      <c r="O255" s="124">
        <v>0</v>
      </c>
      <c r="P255" s="124"/>
      <c r="Q255" s="124"/>
      <c r="R255" s="124">
        <v>0</v>
      </c>
      <c r="S255" s="124">
        <v>0</v>
      </c>
      <c r="T255" s="124">
        <v>0</v>
      </c>
      <c r="U255" s="124">
        <v>0</v>
      </c>
      <c r="V255" s="124">
        <v>0</v>
      </c>
      <c r="W255" s="341">
        <v>0</v>
      </c>
      <c r="X255" s="38">
        <v>0</v>
      </c>
      <c r="Y255" s="124">
        <v>0</v>
      </c>
      <c r="Z255" s="124">
        <v>0</v>
      </c>
      <c r="AA255" s="124">
        <v>0</v>
      </c>
      <c r="AB255" s="124">
        <v>0</v>
      </c>
      <c r="AC255" s="124">
        <v>0</v>
      </c>
      <c r="AD255" s="124">
        <v>0</v>
      </c>
      <c r="AE255" s="124">
        <v>0</v>
      </c>
      <c r="AF255" s="124">
        <v>0</v>
      </c>
      <c r="AG255" s="124">
        <v>0</v>
      </c>
      <c r="AH255" s="213">
        <f t="shared" si="7"/>
        <v>0</v>
      </c>
      <c r="AI255" s="214">
        <f t="shared" si="6"/>
        <v>184045</v>
      </c>
    </row>
    <row r="256" spans="2:35" ht="31.2">
      <c r="B256" s="215">
        <v>780544</v>
      </c>
      <c r="C256" s="210">
        <v>252</v>
      </c>
      <c r="D256" s="224" t="s">
        <v>259</v>
      </c>
      <c r="E256" s="212">
        <v>1274260</v>
      </c>
      <c r="F256" s="124">
        <v>0</v>
      </c>
      <c r="G256" s="350">
        <v>0</v>
      </c>
      <c r="H256" s="124"/>
      <c r="I256" s="124"/>
      <c r="J256" s="124">
        <v>0</v>
      </c>
      <c r="K256" s="124">
        <v>0</v>
      </c>
      <c r="L256" s="124">
        <v>0</v>
      </c>
      <c r="M256" s="124">
        <v>0</v>
      </c>
      <c r="N256" s="124">
        <v>0</v>
      </c>
      <c r="O256" s="124">
        <v>0</v>
      </c>
      <c r="P256" s="124"/>
      <c r="Q256" s="124"/>
      <c r="R256" s="124">
        <v>0</v>
      </c>
      <c r="S256" s="124">
        <v>0</v>
      </c>
      <c r="T256" s="124">
        <v>0</v>
      </c>
      <c r="U256" s="124">
        <v>0</v>
      </c>
      <c r="V256" s="124">
        <v>0</v>
      </c>
      <c r="W256" s="341">
        <v>0</v>
      </c>
      <c r="X256" s="38">
        <v>0</v>
      </c>
      <c r="Y256" s="124">
        <v>0</v>
      </c>
      <c r="Z256" s="124">
        <v>0</v>
      </c>
      <c r="AA256" s="124">
        <v>0</v>
      </c>
      <c r="AB256" s="124">
        <v>0</v>
      </c>
      <c r="AC256" s="124">
        <v>0</v>
      </c>
      <c r="AD256" s="124">
        <v>0</v>
      </c>
      <c r="AE256" s="124">
        <v>0</v>
      </c>
      <c r="AF256" s="124">
        <v>0</v>
      </c>
      <c r="AG256" s="124">
        <v>0</v>
      </c>
      <c r="AH256" s="213">
        <f t="shared" si="7"/>
        <v>0</v>
      </c>
      <c r="AI256" s="214">
        <f t="shared" si="6"/>
        <v>1274260</v>
      </c>
    </row>
    <row r="257" spans="2:35" ht="46.8">
      <c r="B257" s="215">
        <v>780554</v>
      </c>
      <c r="C257" s="210">
        <v>253</v>
      </c>
      <c r="D257" s="216" t="s">
        <v>260</v>
      </c>
      <c r="E257" s="212">
        <v>2267625</v>
      </c>
      <c r="F257" s="124">
        <v>0</v>
      </c>
      <c r="G257" s="350">
        <v>0</v>
      </c>
      <c r="H257" s="124"/>
      <c r="I257" s="124"/>
      <c r="J257" s="124">
        <v>0</v>
      </c>
      <c r="K257" s="124">
        <v>0</v>
      </c>
      <c r="L257" s="124">
        <v>0</v>
      </c>
      <c r="M257" s="124">
        <v>0</v>
      </c>
      <c r="N257" s="124">
        <v>0</v>
      </c>
      <c r="O257" s="124">
        <v>0</v>
      </c>
      <c r="P257" s="124"/>
      <c r="Q257" s="124"/>
      <c r="R257" s="124">
        <v>0</v>
      </c>
      <c r="S257" s="124">
        <v>0</v>
      </c>
      <c r="T257" s="124">
        <v>0</v>
      </c>
      <c r="U257" s="124">
        <v>0</v>
      </c>
      <c r="V257" s="124">
        <v>0</v>
      </c>
      <c r="W257" s="341">
        <v>0</v>
      </c>
      <c r="X257" s="38">
        <v>0</v>
      </c>
      <c r="Y257" s="124">
        <v>0</v>
      </c>
      <c r="Z257" s="124">
        <v>0</v>
      </c>
      <c r="AA257" s="124">
        <v>0</v>
      </c>
      <c r="AB257" s="124">
        <v>0</v>
      </c>
      <c r="AC257" s="124">
        <v>0</v>
      </c>
      <c r="AD257" s="124">
        <v>0</v>
      </c>
      <c r="AE257" s="124">
        <v>0</v>
      </c>
      <c r="AF257" s="124">
        <v>0</v>
      </c>
      <c r="AG257" s="124">
        <v>0</v>
      </c>
      <c r="AH257" s="213">
        <f t="shared" si="7"/>
        <v>0</v>
      </c>
      <c r="AI257" s="214">
        <f t="shared" si="6"/>
        <v>2267625</v>
      </c>
    </row>
    <row r="258" spans="2:35" ht="31.2">
      <c r="B258" s="215">
        <v>780237</v>
      </c>
      <c r="C258" s="210">
        <v>254</v>
      </c>
      <c r="D258" s="216" t="s">
        <v>261</v>
      </c>
      <c r="E258" s="212">
        <v>770420</v>
      </c>
      <c r="F258" s="124">
        <v>0</v>
      </c>
      <c r="G258" s="350">
        <v>0</v>
      </c>
      <c r="H258" s="124"/>
      <c r="I258" s="124"/>
      <c r="J258" s="124">
        <v>0</v>
      </c>
      <c r="K258" s="124">
        <v>0</v>
      </c>
      <c r="L258" s="124">
        <v>0</v>
      </c>
      <c r="M258" s="124">
        <v>0</v>
      </c>
      <c r="N258" s="124">
        <v>0</v>
      </c>
      <c r="O258" s="124">
        <v>0</v>
      </c>
      <c r="P258" s="124"/>
      <c r="Q258" s="124"/>
      <c r="R258" s="124">
        <v>0</v>
      </c>
      <c r="S258" s="124">
        <v>0</v>
      </c>
      <c r="T258" s="124">
        <v>0</v>
      </c>
      <c r="U258" s="124">
        <v>0</v>
      </c>
      <c r="V258" s="124">
        <v>0</v>
      </c>
      <c r="W258" s="341">
        <v>0</v>
      </c>
      <c r="X258" s="38">
        <v>0</v>
      </c>
      <c r="Y258" s="124">
        <v>0</v>
      </c>
      <c r="Z258" s="124">
        <v>0</v>
      </c>
      <c r="AA258" s="124">
        <v>0</v>
      </c>
      <c r="AB258" s="124">
        <v>0</v>
      </c>
      <c r="AC258" s="124">
        <v>0</v>
      </c>
      <c r="AD258" s="124">
        <v>0</v>
      </c>
      <c r="AE258" s="124">
        <v>0</v>
      </c>
      <c r="AF258" s="124">
        <v>0</v>
      </c>
      <c r="AG258" s="124">
        <v>0</v>
      </c>
      <c r="AH258" s="213">
        <f t="shared" si="7"/>
        <v>0</v>
      </c>
      <c r="AI258" s="214">
        <f t="shared" si="6"/>
        <v>770420</v>
      </c>
    </row>
    <row r="259" spans="2:35" ht="31.2">
      <c r="B259" s="215">
        <v>780569</v>
      </c>
      <c r="C259" s="210">
        <v>255</v>
      </c>
      <c r="D259" s="216" t="s">
        <v>262</v>
      </c>
      <c r="E259" s="212">
        <v>135447959</v>
      </c>
      <c r="F259" s="124">
        <v>0</v>
      </c>
      <c r="G259" s="350">
        <v>0</v>
      </c>
      <c r="H259" s="124"/>
      <c r="I259" s="124"/>
      <c r="J259" s="124">
        <v>0</v>
      </c>
      <c r="K259" s="124">
        <v>0</v>
      </c>
      <c r="L259" s="124">
        <v>0</v>
      </c>
      <c r="M259" s="124">
        <v>0</v>
      </c>
      <c r="N259" s="124">
        <v>0</v>
      </c>
      <c r="O259" s="124">
        <v>0</v>
      </c>
      <c r="P259" s="124"/>
      <c r="Q259" s="124"/>
      <c r="R259" s="124">
        <v>0</v>
      </c>
      <c r="S259" s="124">
        <v>0</v>
      </c>
      <c r="T259" s="124">
        <v>0</v>
      </c>
      <c r="U259" s="124">
        <v>0</v>
      </c>
      <c r="V259" s="124">
        <v>0</v>
      </c>
      <c r="W259" s="341">
        <v>0</v>
      </c>
      <c r="X259" s="38">
        <v>0</v>
      </c>
      <c r="Y259" s="124">
        <v>0</v>
      </c>
      <c r="Z259" s="124">
        <v>0</v>
      </c>
      <c r="AA259" s="124">
        <v>0</v>
      </c>
      <c r="AB259" s="124">
        <v>0</v>
      </c>
      <c r="AC259" s="124">
        <v>0</v>
      </c>
      <c r="AD259" s="124">
        <v>0</v>
      </c>
      <c r="AE259" s="124">
        <v>0</v>
      </c>
      <c r="AF259" s="124">
        <v>0</v>
      </c>
      <c r="AG259" s="124">
        <v>0</v>
      </c>
      <c r="AH259" s="213">
        <f t="shared" si="7"/>
        <v>0</v>
      </c>
      <c r="AI259" s="214">
        <f t="shared" si="6"/>
        <v>135447959</v>
      </c>
    </row>
    <row r="260" spans="2:35" ht="31.2">
      <c r="B260" s="215">
        <v>780494</v>
      </c>
      <c r="C260" s="210">
        <v>256</v>
      </c>
      <c r="D260" s="217" t="s">
        <v>263</v>
      </c>
      <c r="E260" s="212">
        <v>9536151</v>
      </c>
      <c r="F260" s="124">
        <v>0</v>
      </c>
      <c r="G260" s="350">
        <v>0</v>
      </c>
      <c r="H260" s="124"/>
      <c r="I260" s="124"/>
      <c r="J260" s="124">
        <v>0</v>
      </c>
      <c r="K260" s="124">
        <v>0</v>
      </c>
      <c r="L260" s="124">
        <v>0</v>
      </c>
      <c r="M260" s="124">
        <v>0</v>
      </c>
      <c r="N260" s="124">
        <v>0</v>
      </c>
      <c r="O260" s="124">
        <v>0</v>
      </c>
      <c r="P260" s="124"/>
      <c r="Q260" s="124"/>
      <c r="R260" s="124">
        <v>0</v>
      </c>
      <c r="S260" s="124">
        <v>0</v>
      </c>
      <c r="T260" s="124">
        <v>0</v>
      </c>
      <c r="U260" s="124">
        <v>0</v>
      </c>
      <c r="V260" s="124">
        <v>0</v>
      </c>
      <c r="W260" s="341">
        <v>0</v>
      </c>
      <c r="X260" s="38">
        <v>0</v>
      </c>
      <c r="Y260" s="124">
        <v>0</v>
      </c>
      <c r="Z260" s="124">
        <v>0</v>
      </c>
      <c r="AA260" s="124">
        <v>0</v>
      </c>
      <c r="AB260" s="124">
        <v>0</v>
      </c>
      <c r="AC260" s="124">
        <v>0</v>
      </c>
      <c r="AD260" s="124">
        <v>0</v>
      </c>
      <c r="AE260" s="124">
        <v>0</v>
      </c>
      <c r="AF260" s="124">
        <v>0</v>
      </c>
      <c r="AG260" s="124">
        <v>0</v>
      </c>
      <c r="AH260" s="213">
        <f t="shared" si="7"/>
        <v>0</v>
      </c>
      <c r="AI260" s="214">
        <f t="shared" si="6"/>
        <v>9536151</v>
      </c>
    </row>
    <row r="261" spans="2:35" ht="31.2">
      <c r="B261" s="215">
        <v>780564</v>
      </c>
      <c r="C261" s="210">
        <v>257</v>
      </c>
      <c r="D261" s="217" t="s">
        <v>264</v>
      </c>
      <c r="E261" s="212">
        <v>8102896</v>
      </c>
      <c r="F261" s="124">
        <v>0</v>
      </c>
      <c r="G261" s="350">
        <v>0</v>
      </c>
      <c r="H261" s="124"/>
      <c r="I261" s="124"/>
      <c r="J261" s="124">
        <v>0</v>
      </c>
      <c r="K261" s="124">
        <v>0</v>
      </c>
      <c r="L261" s="124">
        <v>0</v>
      </c>
      <c r="M261" s="124">
        <v>0</v>
      </c>
      <c r="N261" s="124">
        <v>0</v>
      </c>
      <c r="O261" s="124">
        <v>0</v>
      </c>
      <c r="P261" s="124"/>
      <c r="Q261" s="124"/>
      <c r="R261" s="124">
        <v>0</v>
      </c>
      <c r="S261" s="124">
        <v>0</v>
      </c>
      <c r="T261" s="124">
        <v>0</v>
      </c>
      <c r="U261" s="124">
        <v>0</v>
      </c>
      <c r="V261" s="124">
        <v>0</v>
      </c>
      <c r="W261" s="341">
        <v>0</v>
      </c>
      <c r="X261" s="38">
        <v>0</v>
      </c>
      <c r="Y261" s="124">
        <v>0</v>
      </c>
      <c r="Z261" s="124">
        <v>0</v>
      </c>
      <c r="AA261" s="124">
        <v>0</v>
      </c>
      <c r="AB261" s="124">
        <v>0</v>
      </c>
      <c r="AC261" s="124">
        <v>0</v>
      </c>
      <c r="AD261" s="124">
        <v>0</v>
      </c>
      <c r="AE261" s="124">
        <v>0</v>
      </c>
      <c r="AF261" s="124">
        <v>0</v>
      </c>
      <c r="AG261" s="124">
        <v>0</v>
      </c>
      <c r="AH261" s="213">
        <f t="shared" si="7"/>
        <v>0</v>
      </c>
      <c r="AI261" s="214">
        <f t="shared" ref="AI261:AI324" si="8">E261+AH261</f>
        <v>8102896</v>
      </c>
    </row>
    <row r="262" spans="2:35" ht="31.2">
      <c r="B262" s="215">
        <v>780574</v>
      </c>
      <c r="C262" s="210">
        <v>258</v>
      </c>
      <c r="D262" s="217" t="s">
        <v>265</v>
      </c>
      <c r="E262" s="212">
        <v>0</v>
      </c>
      <c r="F262" s="124">
        <v>0</v>
      </c>
      <c r="G262" s="350">
        <v>0</v>
      </c>
      <c r="H262" s="124"/>
      <c r="I262" s="124"/>
      <c r="J262" s="124">
        <v>0</v>
      </c>
      <c r="K262" s="124">
        <v>0</v>
      </c>
      <c r="L262" s="124">
        <v>0</v>
      </c>
      <c r="M262" s="124">
        <v>0</v>
      </c>
      <c r="N262" s="124">
        <v>0</v>
      </c>
      <c r="O262" s="124">
        <v>0</v>
      </c>
      <c r="P262" s="124"/>
      <c r="Q262" s="124"/>
      <c r="R262" s="124">
        <v>0</v>
      </c>
      <c r="S262" s="124">
        <v>0</v>
      </c>
      <c r="T262" s="124">
        <v>0</v>
      </c>
      <c r="U262" s="124">
        <v>0</v>
      </c>
      <c r="V262" s="124">
        <v>0</v>
      </c>
      <c r="W262" s="341">
        <v>0</v>
      </c>
      <c r="X262" s="38">
        <v>0</v>
      </c>
      <c r="Y262" s="124">
        <v>0</v>
      </c>
      <c r="Z262" s="124">
        <v>0</v>
      </c>
      <c r="AA262" s="124">
        <v>0</v>
      </c>
      <c r="AB262" s="124">
        <v>0</v>
      </c>
      <c r="AC262" s="124">
        <v>0</v>
      </c>
      <c r="AD262" s="124">
        <v>0</v>
      </c>
      <c r="AE262" s="124">
        <v>0</v>
      </c>
      <c r="AF262" s="124">
        <v>0</v>
      </c>
      <c r="AG262" s="124">
        <v>0</v>
      </c>
      <c r="AH262" s="213">
        <f t="shared" ref="AH262:AH325" si="9">SUM(F262:AG262)</f>
        <v>0</v>
      </c>
      <c r="AI262" s="214">
        <f t="shared" si="8"/>
        <v>0</v>
      </c>
    </row>
    <row r="263" spans="2:35" ht="31.2">
      <c r="B263" s="215">
        <v>780577</v>
      </c>
      <c r="C263" s="210">
        <v>259</v>
      </c>
      <c r="D263" s="217" t="s">
        <v>266</v>
      </c>
      <c r="E263" s="212">
        <v>594935</v>
      </c>
      <c r="F263" s="124">
        <v>0</v>
      </c>
      <c r="G263" s="350">
        <v>0</v>
      </c>
      <c r="H263" s="124"/>
      <c r="I263" s="124"/>
      <c r="J263" s="124">
        <v>0</v>
      </c>
      <c r="K263" s="124">
        <v>0</v>
      </c>
      <c r="L263" s="124">
        <v>0</v>
      </c>
      <c r="M263" s="124">
        <v>0</v>
      </c>
      <c r="N263" s="124">
        <v>0</v>
      </c>
      <c r="O263" s="124">
        <v>0</v>
      </c>
      <c r="P263" s="124"/>
      <c r="Q263" s="124"/>
      <c r="R263" s="124">
        <v>0</v>
      </c>
      <c r="S263" s="124">
        <v>0</v>
      </c>
      <c r="T263" s="124">
        <v>0</v>
      </c>
      <c r="U263" s="124">
        <v>0</v>
      </c>
      <c r="V263" s="124">
        <v>0</v>
      </c>
      <c r="W263" s="341">
        <v>0</v>
      </c>
      <c r="X263" s="38">
        <v>0</v>
      </c>
      <c r="Y263" s="124">
        <v>0</v>
      </c>
      <c r="Z263" s="124">
        <v>0</v>
      </c>
      <c r="AA263" s="124">
        <v>0</v>
      </c>
      <c r="AB263" s="124">
        <v>0</v>
      </c>
      <c r="AC263" s="124">
        <v>0</v>
      </c>
      <c r="AD263" s="124">
        <v>0</v>
      </c>
      <c r="AE263" s="124">
        <v>0</v>
      </c>
      <c r="AF263" s="124">
        <v>0</v>
      </c>
      <c r="AG263" s="124">
        <v>0</v>
      </c>
      <c r="AH263" s="213">
        <f t="shared" si="9"/>
        <v>0</v>
      </c>
      <c r="AI263" s="214">
        <f t="shared" si="8"/>
        <v>594935</v>
      </c>
    </row>
    <row r="264" spans="2:35" ht="31.2">
      <c r="B264" s="215">
        <v>780579</v>
      </c>
      <c r="C264" s="210">
        <v>260</v>
      </c>
      <c r="D264" s="217" t="s">
        <v>267</v>
      </c>
      <c r="E264" s="212">
        <v>569255</v>
      </c>
      <c r="F264" s="124">
        <v>0</v>
      </c>
      <c r="G264" s="350">
        <v>0</v>
      </c>
      <c r="H264" s="124"/>
      <c r="I264" s="124"/>
      <c r="J264" s="124">
        <v>0</v>
      </c>
      <c r="K264" s="124">
        <v>0</v>
      </c>
      <c r="L264" s="124">
        <v>0</v>
      </c>
      <c r="M264" s="124">
        <v>0</v>
      </c>
      <c r="N264" s="124">
        <v>0</v>
      </c>
      <c r="O264" s="124">
        <v>0</v>
      </c>
      <c r="P264" s="124"/>
      <c r="Q264" s="124"/>
      <c r="R264" s="124">
        <v>0</v>
      </c>
      <c r="S264" s="124">
        <v>0</v>
      </c>
      <c r="T264" s="124">
        <v>0</v>
      </c>
      <c r="U264" s="124">
        <v>0</v>
      </c>
      <c r="V264" s="124">
        <v>0</v>
      </c>
      <c r="W264" s="341">
        <v>0</v>
      </c>
      <c r="X264" s="38">
        <v>0</v>
      </c>
      <c r="Y264" s="124">
        <v>0</v>
      </c>
      <c r="Z264" s="124">
        <v>0</v>
      </c>
      <c r="AA264" s="124">
        <v>0</v>
      </c>
      <c r="AB264" s="124">
        <v>0</v>
      </c>
      <c r="AC264" s="124">
        <v>0</v>
      </c>
      <c r="AD264" s="124">
        <v>0</v>
      </c>
      <c r="AE264" s="124">
        <v>0</v>
      </c>
      <c r="AF264" s="124">
        <v>0</v>
      </c>
      <c r="AG264" s="124">
        <v>0</v>
      </c>
      <c r="AH264" s="213">
        <f t="shared" si="9"/>
        <v>0</v>
      </c>
      <c r="AI264" s="214">
        <f t="shared" si="8"/>
        <v>569255</v>
      </c>
    </row>
    <row r="265" spans="2:35" ht="31.2">
      <c r="B265" s="215">
        <v>780594</v>
      </c>
      <c r="C265" s="210">
        <v>261</v>
      </c>
      <c r="D265" s="217" t="s">
        <v>268</v>
      </c>
      <c r="E265" s="212">
        <v>0</v>
      </c>
      <c r="F265" s="124">
        <v>0</v>
      </c>
      <c r="G265" s="350">
        <v>0</v>
      </c>
      <c r="H265" s="124"/>
      <c r="I265" s="124"/>
      <c r="J265" s="124">
        <v>0</v>
      </c>
      <c r="K265" s="124">
        <v>0</v>
      </c>
      <c r="L265" s="124">
        <v>0</v>
      </c>
      <c r="M265" s="124">
        <v>0</v>
      </c>
      <c r="N265" s="124">
        <v>0</v>
      </c>
      <c r="O265" s="124">
        <v>0</v>
      </c>
      <c r="P265" s="124"/>
      <c r="Q265" s="124"/>
      <c r="R265" s="124">
        <v>0</v>
      </c>
      <c r="S265" s="124">
        <v>0</v>
      </c>
      <c r="T265" s="124">
        <v>0</v>
      </c>
      <c r="U265" s="124">
        <v>0</v>
      </c>
      <c r="V265" s="124">
        <v>0</v>
      </c>
      <c r="W265" s="341">
        <v>0</v>
      </c>
      <c r="X265" s="38">
        <v>0</v>
      </c>
      <c r="Y265" s="124">
        <v>0</v>
      </c>
      <c r="Z265" s="124">
        <v>0</v>
      </c>
      <c r="AA265" s="124">
        <v>0</v>
      </c>
      <c r="AB265" s="124">
        <v>0</v>
      </c>
      <c r="AC265" s="124">
        <v>0</v>
      </c>
      <c r="AD265" s="124">
        <v>0</v>
      </c>
      <c r="AE265" s="124">
        <v>0</v>
      </c>
      <c r="AF265" s="124">
        <v>0</v>
      </c>
      <c r="AG265" s="124">
        <v>0</v>
      </c>
      <c r="AH265" s="213">
        <f t="shared" si="9"/>
        <v>0</v>
      </c>
      <c r="AI265" s="214">
        <f t="shared" si="8"/>
        <v>0</v>
      </c>
    </row>
    <row r="266" spans="2:35">
      <c r="B266" s="215">
        <v>780278</v>
      </c>
      <c r="C266" s="210">
        <v>262</v>
      </c>
      <c r="D266" s="217" t="s">
        <v>269</v>
      </c>
      <c r="E266" s="212">
        <v>0</v>
      </c>
      <c r="F266" s="124">
        <v>0</v>
      </c>
      <c r="G266" s="350">
        <v>0</v>
      </c>
      <c r="H266" s="124"/>
      <c r="I266" s="124"/>
      <c r="J266" s="124">
        <v>0</v>
      </c>
      <c r="K266" s="124">
        <v>0</v>
      </c>
      <c r="L266" s="124">
        <v>0</v>
      </c>
      <c r="M266" s="124">
        <v>0</v>
      </c>
      <c r="N266" s="124">
        <v>0</v>
      </c>
      <c r="O266" s="124">
        <v>0</v>
      </c>
      <c r="P266" s="124"/>
      <c r="Q266" s="124"/>
      <c r="R266" s="124">
        <v>0</v>
      </c>
      <c r="S266" s="124">
        <v>0</v>
      </c>
      <c r="T266" s="124">
        <v>0</v>
      </c>
      <c r="U266" s="124">
        <v>0</v>
      </c>
      <c r="V266" s="124">
        <v>0</v>
      </c>
      <c r="W266" s="341">
        <v>0</v>
      </c>
      <c r="X266" s="38">
        <v>0</v>
      </c>
      <c r="Y266" s="124">
        <v>0</v>
      </c>
      <c r="Z266" s="124">
        <v>0</v>
      </c>
      <c r="AA266" s="124">
        <v>0</v>
      </c>
      <c r="AB266" s="124">
        <v>0</v>
      </c>
      <c r="AC266" s="124">
        <v>0</v>
      </c>
      <c r="AD266" s="124">
        <v>0</v>
      </c>
      <c r="AE266" s="124">
        <v>0</v>
      </c>
      <c r="AF266" s="124">
        <v>0</v>
      </c>
      <c r="AG266" s="124">
        <v>0</v>
      </c>
      <c r="AH266" s="213">
        <f t="shared" si="9"/>
        <v>0</v>
      </c>
      <c r="AI266" s="214">
        <f t="shared" si="8"/>
        <v>0</v>
      </c>
    </row>
    <row r="267" spans="2:35" ht="31.2">
      <c r="B267" s="215">
        <v>780279</v>
      </c>
      <c r="C267" s="210">
        <v>263</v>
      </c>
      <c r="D267" s="217" t="s">
        <v>270</v>
      </c>
      <c r="E267" s="212">
        <v>642017</v>
      </c>
      <c r="F267" s="124">
        <v>0</v>
      </c>
      <c r="G267" s="350">
        <v>0</v>
      </c>
      <c r="H267" s="124"/>
      <c r="I267" s="124"/>
      <c r="J267" s="124">
        <v>0</v>
      </c>
      <c r="K267" s="124">
        <v>0</v>
      </c>
      <c r="L267" s="124">
        <v>0</v>
      </c>
      <c r="M267" s="124">
        <v>0</v>
      </c>
      <c r="N267" s="124">
        <v>0</v>
      </c>
      <c r="O267" s="124">
        <v>0</v>
      </c>
      <c r="P267" s="124"/>
      <c r="Q267" s="124"/>
      <c r="R267" s="124">
        <v>0</v>
      </c>
      <c r="S267" s="124">
        <v>0</v>
      </c>
      <c r="T267" s="124">
        <v>0</v>
      </c>
      <c r="U267" s="124">
        <v>0</v>
      </c>
      <c r="V267" s="124">
        <v>0</v>
      </c>
      <c r="W267" s="341">
        <v>0</v>
      </c>
      <c r="X267" s="38">
        <v>0</v>
      </c>
      <c r="Y267" s="124">
        <v>0</v>
      </c>
      <c r="Z267" s="124">
        <v>0</v>
      </c>
      <c r="AA267" s="124">
        <v>0</v>
      </c>
      <c r="AB267" s="124">
        <v>0</v>
      </c>
      <c r="AC267" s="124">
        <v>0</v>
      </c>
      <c r="AD267" s="124">
        <v>0</v>
      </c>
      <c r="AE267" s="124">
        <v>0</v>
      </c>
      <c r="AF267" s="124">
        <v>0</v>
      </c>
      <c r="AG267" s="124">
        <v>0</v>
      </c>
      <c r="AH267" s="213">
        <f t="shared" si="9"/>
        <v>0</v>
      </c>
      <c r="AI267" s="214">
        <f t="shared" si="8"/>
        <v>642017</v>
      </c>
    </row>
    <row r="268" spans="2:35" ht="31.2">
      <c r="B268" s="215">
        <v>780604</v>
      </c>
      <c r="C268" s="210">
        <v>264</v>
      </c>
      <c r="D268" s="217" t="s">
        <v>271</v>
      </c>
      <c r="E268" s="212">
        <v>0</v>
      </c>
      <c r="F268" s="124">
        <v>0</v>
      </c>
      <c r="G268" s="350">
        <v>0</v>
      </c>
      <c r="H268" s="124"/>
      <c r="I268" s="124"/>
      <c r="J268" s="124">
        <v>0</v>
      </c>
      <c r="K268" s="124">
        <v>0</v>
      </c>
      <c r="L268" s="124">
        <v>0</v>
      </c>
      <c r="M268" s="124">
        <v>0</v>
      </c>
      <c r="N268" s="124">
        <v>0</v>
      </c>
      <c r="O268" s="124">
        <v>0</v>
      </c>
      <c r="P268" s="124"/>
      <c r="Q268" s="124"/>
      <c r="R268" s="124">
        <v>0</v>
      </c>
      <c r="S268" s="124">
        <v>0</v>
      </c>
      <c r="T268" s="124">
        <v>0</v>
      </c>
      <c r="U268" s="124">
        <v>0</v>
      </c>
      <c r="V268" s="124">
        <v>0</v>
      </c>
      <c r="W268" s="341">
        <v>0</v>
      </c>
      <c r="X268" s="38">
        <v>0</v>
      </c>
      <c r="Y268" s="124">
        <v>0</v>
      </c>
      <c r="Z268" s="124">
        <v>0</v>
      </c>
      <c r="AA268" s="124">
        <v>0</v>
      </c>
      <c r="AB268" s="124">
        <v>0</v>
      </c>
      <c r="AC268" s="124">
        <v>0</v>
      </c>
      <c r="AD268" s="124">
        <v>0</v>
      </c>
      <c r="AE268" s="124">
        <v>0</v>
      </c>
      <c r="AF268" s="124">
        <v>0</v>
      </c>
      <c r="AG268" s="124">
        <v>0</v>
      </c>
      <c r="AH268" s="213">
        <f t="shared" si="9"/>
        <v>0</v>
      </c>
      <c r="AI268" s="214">
        <f t="shared" si="8"/>
        <v>0</v>
      </c>
    </row>
    <row r="269" spans="2:35" ht="46.8">
      <c r="B269" s="215">
        <v>780618</v>
      </c>
      <c r="C269" s="210">
        <v>265</v>
      </c>
      <c r="D269" s="217" t="s">
        <v>272</v>
      </c>
      <c r="E269" s="212">
        <v>0</v>
      </c>
      <c r="F269" s="124">
        <v>0</v>
      </c>
      <c r="G269" s="350">
        <v>0</v>
      </c>
      <c r="H269" s="124"/>
      <c r="I269" s="124"/>
      <c r="J269" s="124">
        <v>0</v>
      </c>
      <c r="K269" s="124">
        <v>0</v>
      </c>
      <c r="L269" s="124">
        <v>0</v>
      </c>
      <c r="M269" s="124">
        <v>0</v>
      </c>
      <c r="N269" s="124">
        <v>0</v>
      </c>
      <c r="O269" s="124">
        <v>0</v>
      </c>
      <c r="P269" s="124"/>
      <c r="Q269" s="124"/>
      <c r="R269" s="124">
        <v>0</v>
      </c>
      <c r="S269" s="124">
        <v>0</v>
      </c>
      <c r="T269" s="124">
        <v>0</v>
      </c>
      <c r="U269" s="124">
        <v>0</v>
      </c>
      <c r="V269" s="124">
        <v>0</v>
      </c>
      <c r="W269" s="341">
        <v>0</v>
      </c>
      <c r="X269" s="38">
        <v>0</v>
      </c>
      <c r="Y269" s="124">
        <v>0</v>
      </c>
      <c r="Z269" s="124">
        <v>0</v>
      </c>
      <c r="AA269" s="124">
        <v>0</v>
      </c>
      <c r="AB269" s="124">
        <v>0</v>
      </c>
      <c r="AC269" s="124">
        <v>0</v>
      </c>
      <c r="AD269" s="124">
        <v>0</v>
      </c>
      <c r="AE269" s="124">
        <v>0</v>
      </c>
      <c r="AF269" s="124">
        <v>0</v>
      </c>
      <c r="AG269" s="124">
        <v>0</v>
      </c>
      <c r="AH269" s="213">
        <f t="shared" si="9"/>
        <v>0</v>
      </c>
      <c r="AI269" s="214">
        <f t="shared" si="8"/>
        <v>0</v>
      </c>
    </row>
    <row r="270" spans="2:35" ht="31.2">
      <c r="B270" s="215">
        <v>780624</v>
      </c>
      <c r="C270" s="210">
        <v>266</v>
      </c>
      <c r="D270" s="217" t="s">
        <v>273</v>
      </c>
      <c r="E270" s="212">
        <v>0</v>
      </c>
      <c r="F270" s="124">
        <v>0</v>
      </c>
      <c r="G270" s="350">
        <v>0</v>
      </c>
      <c r="H270" s="124"/>
      <c r="I270" s="124"/>
      <c r="J270" s="124">
        <v>0</v>
      </c>
      <c r="K270" s="124">
        <v>0</v>
      </c>
      <c r="L270" s="124">
        <v>0</v>
      </c>
      <c r="M270" s="124">
        <v>0</v>
      </c>
      <c r="N270" s="124">
        <v>0</v>
      </c>
      <c r="O270" s="124">
        <v>0</v>
      </c>
      <c r="P270" s="124"/>
      <c r="Q270" s="124"/>
      <c r="R270" s="124">
        <v>0</v>
      </c>
      <c r="S270" s="124">
        <v>0</v>
      </c>
      <c r="T270" s="124">
        <v>0</v>
      </c>
      <c r="U270" s="124">
        <v>0</v>
      </c>
      <c r="V270" s="124">
        <v>0</v>
      </c>
      <c r="W270" s="341">
        <v>0</v>
      </c>
      <c r="X270" s="38">
        <v>0</v>
      </c>
      <c r="Y270" s="124">
        <v>0</v>
      </c>
      <c r="Z270" s="124">
        <v>0</v>
      </c>
      <c r="AA270" s="124">
        <v>0</v>
      </c>
      <c r="AB270" s="124">
        <v>0</v>
      </c>
      <c r="AC270" s="124">
        <v>0</v>
      </c>
      <c r="AD270" s="124">
        <v>0</v>
      </c>
      <c r="AE270" s="124">
        <v>0</v>
      </c>
      <c r="AF270" s="124">
        <v>0</v>
      </c>
      <c r="AG270" s="124">
        <v>0</v>
      </c>
      <c r="AH270" s="213">
        <f t="shared" si="9"/>
        <v>0</v>
      </c>
      <c r="AI270" s="214">
        <f t="shared" si="8"/>
        <v>0</v>
      </c>
    </row>
    <row r="271" spans="2:35" ht="31.2">
      <c r="B271" s="215">
        <v>780626</v>
      </c>
      <c r="C271" s="210">
        <v>267</v>
      </c>
      <c r="D271" s="217" t="s">
        <v>274</v>
      </c>
      <c r="E271" s="212">
        <v>1294591</v>
      </c>
      <c r="F271" s="124">
        <v>0</v>
      </c>
      <c r="G271" s="350">
        <v>0</v>
      </c>
      <c r="H271" s="124"/>
      <c r="I271" s="124"/>
      <c r="J271" s="124">
        <v>0</v>
      </c>
      <c r="K271" s="124">
        <v>0</v>
      </c>
      <c r="L271" s="124">
        <v>0</v>
      </c>
      <c r="M271" s="124">
        <v>0</v>
      </c>
      <c r="N271" s="124">
        <v>0</v>
      </c>
      <c r="O271" s="124">
        <v>0</v>
      </c>
      <c r="P271" s="124"/>
      <c r="Q271" s="124"/>
      <c r="R271" s="124">
        <v>0</v>
      </c>
      <c r="S271" s="124">
        <v>0</v>
      </c>
      <c r="T271" s="124">
        <v>0</v>
      </c>
      <c r="U271" s="124">
        <v>0</v>
      </c>
      <c r="V271" s="124">
        <v>0</v>
      </c>
      <c r="W271" s="341">
        <v>0</v>
      </c>
      <c r="X271" s="38">
        <v>0</v>
      </c>
      <c r="Y271" s="124">
        <v>0</v>
      </c>
      <c r="Z271" s="124">
        <v>0</v>
      </c>
      <c r="AA271" s="124">
        <v>0</v>
      </c>
      <c r="AB271" s="124">
        <v>0</v>
      </c>
      <c r="AC271" s="124">
        <v>0</v>
      </c>
      <c r="AD271" s="124">
        <v>0</v>
      </c>
      <c r="AE271" s="124">
        <v>0</v>
      </c>
      <c r="AF271" s="124">
        <v>0</v>
      </c>
      <c r="AG271" s="124">
        <v>0</v>
      </c>
      <c r="AH271" s="213">
        <f t="shared" si="9"/>
        <v>0</v>
      </c>
      <c r="AI271" s="214">
        <f t="shared" si="8"/>
        <v>1294591</v>
      </c>
    </row>
    <row r="272" spans="2:35" ht="31.2">
      <c r="B272" s="215">
        <v>780629</v>
      </c>
      <c r="C272" s="210">
        <v>268</v>
      </c>
      <c r="D272" s="217" t="s">
        <v>275</v>
      </c>
      <c r="E272" s="212">
        <v>826061</v>
      </c>
      <c r="F272" s="124">
        <v>0</v>
      </c>
      <c r="G272" s="350">
        <v>0</v>
      </c>
      <c r="H272" s="124"/>
      <c r="I272" s="124"/>
      <c r="J272" s="124">
        <v>0</v>
      </c>
      <c r="K272" s="124">
        <v>0</v>
      </c>
      <c r="L272" s="124">
        <v>0</v>
      </c>
      <c r="M272" s="124">
        <v>0</v>
      </c>
      <c r="N272" s="124">
        <v>0</v>
      </c>
      <c r="O272" s="124">
        <v>0</v>
      </c>
      <c r="P272" s="124"/>
      <c r="Q272" s="124"/>
      <c r="R272" s="124">
        <v>0</v>
      </c>
      <c r="S272" s="124">
        <v>0</v>
      </c>
      <c r="T272" s="124">
        <v>0</v>
      </c>
      <c r="U272" s="124">
        <v>0</v>
      </c>
      <c r="V272" s="124">
        <v>0</v>
      </c>
      <c r="W272" s="341">
        <v>0</v>
      </c>
      <c r="X272" s="38">
        <v>0</v>
      </c>
      <c r="Y272" s="124">
        <v>0</v>
      </c>
      <c r="Z272" s="124">
        <v>0</v>
      </c>
      <c r="AA272" s="124">
        <v>0</v>
      </c>
      <c r="AB272" s="124">
        <v>0</v>
      </c>
      <c r="AC272" s="124">
        <v>0</v>
      </c>
      <c r="AD272" s="124">
        <v>0</v>
      </c>
      <c r="AE272" s="124">
        <v>0</v>
      </c>
      <c r="AF272" s="124">
        <v>0</v>
      </c>
      <c r="AG272" s="124">
        <v>0</v>
      </c>
      <c r="AH272" s="213">
        <f t="shared" si="9"/>
        <v>0</v>
      </c>
      <c r="AI272" s="214">
        <f t="shared" si="8"/>
        <v>826061</v>
      </c>
    </row>
    <row r="273" spans="2:35" ht="62.4">
      <c r="B273" s="215">
        <v>780632</v>
      </c>
      <c r="C273" s="210">
        <v>269</v>
      </c>
      <c r="D273" s="217" t="s">
        <v>276</v>
      </c>
      <c r="E273" s="212">
        <v>19058746</v>
      </c>
      <c r="F273" s="124">
        <v>0</v>
      </c>
      <c r="G273" s="350">
        <v>0</v>
      </c>
      <c r="H273" s="124"/>
      <c r="I273" s="124"/>
      <c r="J273" s="124">
        <v>0</v>
      </c>
      <c r="K273" s="124">
        <v>0</v>
      </c>
      <c r="L273" s="124">
        <v>0</v>
      </c>
      <c r="M273" s="124">
        <v>0</v>
      </c>
      <c r="N273" s="124">
        <v>0</v>
      </c>
      <c r="O273" s="124">
        <v>0</v>
      </c>
      <c r="P273" s="124"/>
      <c r="Q273" s="124"/>
      <c r="R273" s="124">
        <v>0</v>
      </c>
      <c r="S273" s="124">
        <v>0</v>
      </c>
      <c r="T273" s="124">
        <v>0</v>
      </c>
      <c r="U273" s="124">
        <v>0</v>
      </c>
      <c r="V273" s="124">
        <v>0</v>
      </c>
      <c r="W273" s="341">
        <v>0</v>
      </c>
      <c r="X273" s="38">
        <v>0</v>
      </c>
      <c r="Y273" s="124">
        <v>0</v>
      </c>
      <c r="Z273" s="124">
        <v>0</v>
      </c>
      <c r="AA273" s="124">
        <v>0</v>
      </c>
      <c r="AB273" s="124">
        <v>0</v>
      </c>
      <c r="AC273" s="124">
        <v>0</v>
      </c>
      <c r="AD273" s="124">
        <v>0</v>
      </c>
      <c r="AE273" s="124">
        <v>0</v>
      </c>
      <c r="AF273" s="124">
        <v>0</v>
      </c>
      <c r="AG273" s="124">
        <v>0</v>
      </c>
      <c r="AH273" s="213">
        <f t="shared" si="9"/>
        <v>0</v>
      </c>
      <c r="AI273" s="214">
        <f t="shared" si="8"/>
        <v>19058746</v>
      </c>
    </row>
    <row r="274" spans="2:35" ht="46.8">
      <c r="B274" s="215">
        <v>780640</v>
      </c>
      <c r="C274" s="210">
        <v>270</v>
      </c>
      <c r="D274" s="217" t="s">
        <v>277</v>
      </c>
      <c r="E274" s="212">
        <v>0</v>
      </c>
      <c r="F274" s="124">
        <v>0</v>
      </c>
      <c r="G274" s="350">
        <v>0</v>
      </c>
      <c r="H274" s="124"/>
      <c r="I274" s="124"/>
      <c r="J274" s="124">
        <v>0</v>
      </c>
      <c r="K274" s="124">
        <v>0</v>
      </c>
      <c r="L274" s="124">
        <v>0</v>
      </c>
      <c r="M274" s="124">
        <v>0</v>
      </c>
      <c r="N274" s="124">
        <v>0</v>
      </c>
      <c r="O274" s="124">
        <v>0</v>
      </c>
      <c r="P274" s="124"/>
      <c r="Q274" s="124"/>
      <c r="R274" s="124">
        <v>0</v>
      </c>
      <c r="S274" s="124">
        <v>0</v>
      </c>
      <c r="T274" s="124">
        <v>0</v>
      </c>
      <c r="U274" s="124">
        <v>0</v>
      </c>
      <c r="V274" s="124">
        <v>0</v>
      </c>
      <c r="W274" s="341">
        <v>0</v>
      </c>
      <c r="X274" s="38">
        <v>0</v>
      </c>
      <c r="Y274" s="124">
        <v>0</v>
      </c>
      <c r="Z274" s="124">
        <v>0</v>
      </c>
      <c r="AA274" s="124">
        <v>0</v>
      </c>
      <c r="AB274" s="124">
        <v>0</v>
      </c>
      <c r="AC274" s="124">
        <v>0</v>
      </c>
      <c r="AD274" s="124">
        <v>0</v>
      </c>
      <c r="AE274" s="124">
        <v>0</v>
      </c>
      <c r="AF274" s="124">
        <v>0</v>
      </c>
      <c r="AG274" s="124">
        <v>0</v>
      </c>
      <c r="AH274" s="213">
        <f t="shared" si="9"/>
        <v>0</v>
      </c>
      <c r="AI274" s="214">
        <f t="shared" si="8"/>
        <v>0</v>
      </c>
    </row>
    <row r="275" spans="2:35" ht="31.2">
      <c r="B275" s="215">
        <v>780646</v>
      </c>
      <c r="C275" s="210">
        <v>271</v>
      </c>
      <c r="D275" s="217" t="s">
        <v>278</v>
      </c>
      <c r="E275" s="212">
        <v>132203</v>
      </c>
      <c r="F275" s="124">
        <v>0</v>
      </c>
      <c r="G275" s="350">
        <v>0</v>
      </c>
      <c r="H275" s="124"/>
      <c r="I275" s="124"/>
      <c r="J275" s="124">
        <v>0</v>
      </c>
      <c r="K275" s="124">
        <v>0</v>
      </c>
      <c r="L275" s="124">
        <v>0</v>
      </c>
      <c r="M275" s="124">
        <v>0</v>
      </c>
      <c r="N275" s="124">
        <v>0</v>
      </c>
      <c r="O275" s="124">
        <v>0</v>
      </c>
      <c r="P275" s="124"/>
      <c r="Q275" s="124"/>
      <c r="R275" s="124">
        <v>0</v>
      </c>
      <c r="S275" s="124">
        <v>0</v>
      </c>
      <c r="T275" s="124">
        <v>0</v>
      </c>
      <c r="U275" s="124">
        <v>0</v>
      </c>
      <c r="V275" s="124">
        <v>0</v>
      </c>
      <c r="W275" s="341">
        <v>0</v>
      </c>
      <c r="X275" s="38">
        <v>0</v>
      </c>
      <c r="Y275" s="124">
        <v>0</v>
      </c>
      <c r="Z275" s="124">
        <v>0</v>
      </c>
      <c r="AA275" s="124">
        <v>0</v>
      </c>
      <c r="AB275" s="124">
        <v>0</v>
      </c>
      <c r="AC275" s="124">
        <v>0</v>
      </c>
      <c r="AD275" s="124">
        <v>0</v>
      </c>
      <c r="AE275" s="124">
        <v>0</v>
      </c>
      <c r="AF275" s="124">
        <v>0</v>
      </c>
      <c r="AG275" s="124">
        <v>0</v>
      </c>
      <c r="AH275" s="213">
        <f t="shared" si="9"/>
        <v>0</v>
      </c>
      <c r="AI275" s="214">
        <f t="shared" si="8"/>
        <v>132203</v>
      </c>
    </row>
    <row r="276" spans="2:35" ht="31.2">
      <c r="B276" s="215">
        <v>780648</v>
      </c>
      <c r="C276" s="210">
        <v>272</v>
      </c>
      <c r="D276" s="217" t="s">
        <v>279</v>
      </c>
      <c r="E276" s="212">
        <v>33566486</v>
      </c>
      <c r="F276" s="124">
        <v>0</v>
      </c>
      <c r="G276" s="350">
        <v>0</v>
      </c>
      <c r="H276" s="124"/>
      <c r="I276" s="124"/>
      <c r="J276" s="124">
        <v>0</v>
      </c>
      <c r="K276" s="124">
        <v>0</v>
      </c>
      <c r="L276" s="124">
        <v>0</v>
      </c>
      <c r="M276" s="124">
        <v>0</v>
      </c>
      <c r="N276" s="124">
        <v>0</v>
      </c>
      <c r="O276" s="124">
        <v>0</v>
      </c>
      <c r="P276" s="124"/>
      <c r="Q276" s="124"/>
      <c r="R276" s="124">
        <v>0</v>
      </c>
      <c r="S276" s="124">
        <v>0</v>
      </c>
      <c r="T276" s="124">
        <v>0</v>
      </c>
      <c r="U276" s="124">
        <v>0</v>
      </c>
      <c r="V276" s="124">
        <v>0</v>
      </c>
      <c r="W276" s="341">
        <v>0</v>
      </c>
      <c r="X276" s="38">
        <v>0</v>
      </c>
      <c r="Y276" s="124">
        <v>0</v>
      </c>
      <c r="Z276" s="124">
        <v>0</v>
      </c>
      <c r="AA276" s="124">
        <v>0</v>
      </c>
      <c r="AB276" s="124">
        <v>0</v>
      </c>
      <c r="AC276" s="124">
        <v>0</v>
      </c>
      <c r="AD276" s="124">
        <v>0</v>
      </c>
      <c r="AE276" s="124">
        <v>0</v>
      </c>
      <c r="AF276" s="124">
        <v>0</v>
      </c>
      <c r="AG276" s="124">
        <v>0</v>
      </c>
      <c r="AH276" s="213">
        <f t="shared" si="9"/>
        <v>0</v>
      </c>
      <c r="AI276" s="214">
        <f t="shared" si="8"/>
        <v>33566486</v>
      </c>
    </row>
    <row r="277" spans="2:35" ht="31.2">
      <c r="B277" s="215">
        <v>780650</v>
      </c>
      <c r="C277" s="210">
        <v>273</v>
      </c>
      <c r="D277" s="217" t="s">
        <v>280</v>
      </c>
      <c r="E277" s="212">
        <v>0</v>
      </c>
      <c r="F277" s="124">
        <v>0</v>
      </c>
      <c r="G277" s="350">
        <v>0</v>
      </c>
      <c r="H277" s="124"/>
      <c r="I277" s="124"/>
      <c r="J277" s="124">
        <v>0</v>
      </c>
      <c r="K277" s="124">
        <v>0</v>
      </c>
      <c r="L277" s="124">
        <v>0</v>
      </c>
      <c r="M277" s="124">
        <v>0</v>
      </c>
      <c r="N277" s="124">
        <v>0</v>
      </c>
      <c r="O277" s="124">
        <v>0</v>
      </c>
      <c r="P277" s="124"/>
      <c r="Q277" s="124"/>
      <c r="R277" s="124">
        <v>0</v>
      </c>
      <c r="S277" s="124">
        <v>0</v>
      </c>
      <c r="T277" s="124">
        <v>0</v>
      </c>
      <c r="U277" s="124">
        <v>0</v>
      </c>
      <c r="V277" s="124">
        <v>0</v>
      </c>
      <c r="W277" s="341">
        <v>0</v>
      </c>
      <c r="X277" s="38">
        <v>0</v>
      </c>
      <c r="Y277" s="124">
        <v>0</v>
      </c>
      <c r="Z277" s="124">
        <v>0</v>
      </c>
      <c r="AA277" s="124">
        <v>0</v>
      </c>
      <c r="AB277" s="124">
        <v>0</v>
      </c>
      <c r="AC277" s="124">
        <v>0</v>
      </c>
      <c r="AD277" s="124">
        <v>0</v>
      </c>
      <c r="AE277" s="124">
        <v>0</v>
      </c>
      <c r="AF277" s="124">
        <v>0</v>
      </c>
      <c r="AG277" s="124">
        <v>0</v>
      </c>
      <c r="AH277" s="213">
        <f t="shared" si="9"/>
        <v>0</v>
      </c>
      <c r="AI277" s="214">
        <f t="shared" si="8"/>
        <v>0</v>
      </c>
    </row>
    <row r="278" spans="2:35" ht="62.4">
      <c r="B278" s="215">
        <v>780653</v>
      </c>
      <c r="C278" s="210">
        <v>274</v>
      </c>
      <c r="D278" s="217" t="s">
        <v>281</v>
      </c>
      <c r="E278" s="212">
        <v>0</v>
      </c>
      <c r="F278" s="124">
        <v>0</v>
      </c>
      <c r="G278" s="350">
        <v>0</v>
      </c>
      <c r="H278" s="124"/>
      <c r="I278" s="124"/>
      <c r="J278" s="124">
        <v>0</v>
      </c>
      <c r="K278" s="124">
        <v>0</v>
      </c>
      <c r="L278" s="124">
        <v>0</v>
      </c>
      <c r="M278" s="124">
        <v>0</v>
      </c>
      <c r="N278" s="124">
        <v>0</v>
      </c>
      <c r="O278" s="124">
        <v>0</v>
      </c>
      <c r="P278" s="124"/>
      <c r="Q278" s="124"/>
      <c r="R278" s="124">
        <v>0</v>
      </c>
      <c r="S278" s="124">
        <v>0</v>
      </c>
      <c r="T278" s="124">
        <v>0</v>
      </c>
      <c r="U278" s="124">
        <v>0</v>
      </c>
      <c r="V278" s="124">
        <v>0</v>
      </c>
      <c r="W278" s="341">
        <v>0</v>
      </c>
      <c r="X278" s="38">
        <v>0</v>
      </c>
      <c r="Y278" s="124">
        <v>0</v>
      </c>
      <c r="Z278" s="124">
        <v>0</v>
      </c>
      <c r="AA278" s="124">
        <v>0</v>
      </c>
      <c r="AB278" s="124">
        <v>0</v>
      </c>
      <c r="AC278" s="124">
        <v>0</v>
      </c>
      <c r="AD278" s="124">
        <v>0</v>
      </c>
      <c r="AE278" s="124">
        <v>0</v>
      </c>
      <c r="AF278" s="124">
        <v>0</v>
      </c>
      <c r="AG278" s="124">
        <v>0</v>
      </c>
      <c r="AH278" s="213">
        <f t="shared" si="9"/>
        <v>0</v>
      </c>
      <c r="AI278" s="214">
        <f t="shared" si="8"/>
        <v>0</v>
      </c>
    </row>
    <row r="279" spans="2:35" ht="31.2">
      <c r="B279" s="215">
        <v>780656</v>
      </c>
      <c r="C279" s="210">
        <v>275</v>
      </c>
      <c r="D279" s="217" t="s">
        <v>282</v>
      </c>
      <c r="E279" s="212">
        <v>239686</v>
      </c>
      <c r="F279" s="124">
        <v>0</v>
      </c>
      <c r="G279" s="350">
        <v>0</v>
      </c>
      <c r="H279" s="124"/>
      <c r="I279" s="124"/>
      <c r="J279" s="124">
        <v>0</v>
      </c>
      <c r="K279" s="124">
        <v>0</v>
      </c>
      <c r="L279" s="124">
        <v>0</v>
      </c>
      <c r="M279" s="124">
        <v>0</v>
      </c>
      <c r="N279" s="124">
        <v>0</v>
      </c>
      <c r="O279" s="124">
        <v>0</v>
      </c>
      <c r="P279" s="124"/>
      <c r="Q279" s="124"/>
      <c r="R279" s="124">
        <v>0</v>
      </c>
      <c r="S279" s="124">
        <v>0</v>
      </c>
      <c r="T279" s="124">
        <v>0</v>
      </c>
      <c r="U279" s="124">
        <v>0</v>
      </c>
      <c r="V279" s="124">
        <v>0</v>
      </c>
      <c r="W279" s="341">
        <v>0</v>
      </c>
      <c r="X279" s="38">
        <v>0</v>
      </c>
      <c r="Y279" s="124">
        <v>0</v>
      </c>
      <c r="Z279" s="124">
        <v>0</v>
      </c>
      <c r="AA279" s="124">
        <v>0</v>
      </c>
      <c r="AB279" s="124">
        <v>0</v>
      </c>
      <c r="AC279" s="124">
        <v>0</v>
      </c>
      <c r="AD279" s="124">
        <v>0</v>
      </c>
      <c r="AE279" s="124">
        <v>0</v>
      </c>
      <c r="AF279" s="124">
        <v>0</v>
      </c>
      <c r="AG279" s="124">
        <v>0</v>
      </c>
      <c r="AH279" s="213">
        <f t="shared" si="9"/>
        <v>0</v>
      </c>
      <c r="AI279" s="214">
        <f t="shared" si="8"/>
        <v>239686</v>
      </c>
    </row>
    <row r="280" spans="2:35" ht="31.2">
      <c r="B280" s="215">
        <v>780687</v>
      </c>
      <c r="C280" s="210">
        <v>276</v>
      </c>
      <c r="D280" s="217" t="s">
        <v>283</v>
      </c>
      <c r="E280" s="212">
        <v>90608048</v>
      </c>
      <c r="F280" s="124">
        <v>0</v>
      </c>
      <c r="G280" s="350">
        <v>0</v>
      </c>
      <c r="H280" s="124"/>
      <c r="I280" s="124"/>
      <c r="J280" s="124">
        <v>0</v>
      </c>
      <c r="K280" s="124">
        <v>0</v>
      </c>
      <c r="L280" s="124">
        <v>0</v>
      </c>
      <c r="M280" s="124">
        <v>0</v>
      </c>
      <c r="N280" s="124">
        <v>0</v>
      </c>
      <c r="O280" s="124">
        <v>0</v>
      </c>
      <c r="P280" s="124"/>
      <c r="Q280" s="124"/>
      <c r="R280" s="124">
        <v>0</v>
      </c>
      <c r="S280" s="124">
        <v>0</v>
      </c>
      <c r="T280" s="124">
        <v>0</v>
      </c>
      <c r="U280" s="124">
        <v>0</v>
      </c>
      <c r="V280" s="124">
        <v>0</v>
      </c>
      <c r="W280" s="341">
        <v>0</v>
      </c>
      <c r="X280" s="38">
        <v>0</v>
      </c>
      <c r="Y280" s="124">
        <v>0</v>
      </c>
      <c r="Z280" s="124">
        <v>0</v>
      </c>
      <c r="AA280" s="124">
        <v>0</v>
      </c>
      <c r="AB280" s="124">
        <v>0</v>
      </c>
      <c r="AC280" s="124">
        <v>0</v>
      </c>
      <c r="AD280" s="124">
        <v>0</v>
      </c>
      <c r="AE280" s="124">
        <v>0</v>
      </c>
      <c r="AF280" s="124">
        <v>0</v>
      </c>
      <c r="AG280" s="124">
        <v>0</v>
      </c>
      <c r="AH280" s="213">
        <f t="shared" si="9"/>
        <v>0</v>
      </c>
      <c r="AI280" s="214">
        <f t="shared" si="8"/>
        <v>90608048</v>
      </c>
    </row>
    <row r="281" spans="2:35" ht="31.2">
      <c r="B281" s="215">
        <v>780691</v>
      </c>
      <c r="C281" s="210">
        <v>277</v>
      </c>
      <c r="D281" s="217" t="s">
        <v>284</v>
      </c>
      <c r="E281" s="212">
        <v>0</v>
      </c>
      <c r="F281" s="124">
        <v>0</v>
      </c>
      <c r="G281" s="350">
        <v>0</v>
      </c>
      <c r="H281" s="124"/>
      <c r="I281" s="124"/>
      <c r="J281" s="124">
        <v>0</v>
      </c>
      <c r="K281" s="124">
        <v>0</v>
      </c>
      <c r="L281" s="124">
        <v>0</v>
      </c>
      <c r="M281" s="124">
        <v>0</v>
      </c>
      <c r="N281" s="124">
        <v>0</v>
      </c>
      <c r="O281" s="124">
        <v>0</v>
      </c>
      <c r="P281" s="124"/>
      <c r="Q281" s="124"/>
      <c r="R281" s="124">
        <v>0</v>
      </c>
      <c r="S281" s="124">
        <v>0</v>
      </c>
      <c r="T281" s="124">
        <v>0</v>
      </c>
      <c r="U281" s="124">
        <v>0</v>
      </c>
      <c r="V281" s="124">
        <v>0</v>
      </c>
      <c r="W281" s="341">
        <v>0</v>
      </c>
      <c r="X281" s="38">
        <v>0</v>
      </c>
      <c r="Y281" s="124">
        <v>0</v>
      </c>
      <c r="Z281" s="124">
        <v>0</v>
      </c>
      <c r="AA281" s="124">
        <v>0</v>
      </c>
      <c r="AB281" s="124">
        <v>0</v>
      </c>
      <c r="AC281" s="124">
        <v>0</v>
      </c>
      <c r="AD281" s="124">
        <v>0</v>
      </c>
      <c r="AE281" s="124">
        <v>0</v>
      </c>
      <c r="AF281" s="124">
        <v>0</v>
      </c>
      <c r="AG281" s="124">
        <v>0</v>
      </c>
      <c r="AH281" s="213">
        <f t="shared" si="9"/>
        <v>0</v>
      </c>
      <c r="AI281" s="214">
        <f t="shared" si="8"/>
        <v>0</v>
      </c>
    </row>
    <row r="282" spans="2:35" ht="31.2">
      <c r="B282" s="215">
        <v>780489</v>
      </c>
      <c r="C282" s="210">
        <v>278</v>
      </c>
      <c r="D282" s="217" t="s">
        <v>285</v>
      </c>
      <c r="E282" s="212">
        <v>731899</v>
      </c>
      <c r="F282" s="124">
        <v>0</v>
      </c>
      <c r="G282" s="350">
        <v>0</v>
      </c>
      <c r="H282" s="124"/>
      <c r="I282" s="124"/>
      <c r="J282" s="124">
        <v>0</v>
      </c>
      <c r="K282" s="124">
        <v>0</v>
      </c>
      <c r="L282" s="124">
        <v>0</v>
      </c>
      <c r="M282" s="124">
        <v>0</v>
      </c>
      <c r="N282" s="124">
        <v>0</v>
      </c>
      <c r="O282" s="124">
        <v>0</v>
      </c>
      <c r="P282" s="124"/>
      <c r="Q282" s="124"/>
      <c r="R282" s="124">
        <v>0</v>
      </c>
      <c r="S282" s="124">
        <v>0</v>
      </c>
      <c r="T282" s="124">
        <v>0</v>
      </c>
      <c r="U282" s="124">
        <v>0</v>
      </c>
      <c r="V282" s="124">
        <v>0</v>
      </c>
      <c r="W282" s="341">
        <v>0</v>
      </c>
      <c r="X282" s="38">
        <v>0</v>
      </c>
      <c r="Y282" s="124">
        <v>0</v>
      </c>
      <c r="Z282" s="124">
        <v>0</v>
      </c>
      <c r="AA282" s="124">
        <v>0</v>
      </c>
      <c r="AB282" s="124">
        <v>0</v>
      </c>
      <c r="AC282" s="124">
        <v>0</v>
      </c>
      <c r="AD282" s="124">
        <v>0</v>
      </c>
      <c r="AE282" s="124">
        <v>0</v>
      </c>
      <c r="AF282" s="124">
        <v>0</v>
      </c>
      <c r="AG282" s="124">
        <v>0</v>
      </c>
      <c r="AH282" s="213">
        <f t="shared" si="9"/>
        <v>0</v>
      </c>
      <c r="AI282" s="214">
        <f t="shared" si="8"/>
        <v>731899</v>
      </c>
    </row>
    <row r="283" spans="2:35" ht="31.2">
      <c r="B283" s="215">
        <v>780621</v>
      </c>
      <c r="C283" s="210">
        <v>279</v>
      </c>
      <c r="D283" s="217" t="s">
        <v>286</v>
      </c>
      <c r="E283" s="212">
        <v>0</v>
      </c>
      <c r="F283" s="124">
        <v>0</v>
      </c>
      <c r="G283" s="350">
        <v>0</v>
      </c>
      <c r="H283" s="124"/>
      <c r="I283" s="124"/>
      <c r="J283" s="124">
        <v>0</v>
      </c>
      <c r="K283" s="124">
        <v>0</v>
      </c>
      <c r="L283" s="124">
        <v>0</v>
      </c>
      <c r="M283" s="124">
        <v>0</v>
      </c>
      <c r="N283" s="124">
        <v>0</v>
      </c>
      <c r="O283" s="124">
        <v>0</v>
      </c>
      <c r="P283" s="124"/>
      <c r="Q283" s="124"/>
      <c r="R283" s="124">
        <v>0</v>
      </c>
      <c r="S283" s="124">
        <v>0</v>
      </c>
      <c r="T283" s="124">
        <v>0</v>
      </c>
      <c r="U283" s="124">
        <v>0</v>
      </c>
      <c r="V283" s="124">
        <v>0</v>
      </c>
      <c r="W283" s="341">
        <v>0</v>
      </c>
      <c r="X283" s="38">
        <v>0</v>
      </c>
      <c r="Y283" s="124">
        <v>0</v>
      </c>
      <c r="Z283" s="124">
        <v>0</v>
      </c>
      <c r="AA283" s="124">
        <v>0</v>
      </c>
      <c r="AB283" s="124">
        <v>0</v>
      </c>
      <c r="AC283" s="124">
        <v>0</v>
      </c>
      <c r="AD283" s="124">
        <v>0</v>
      </c>
      <c r="AE283" s="124">
        <v>0</v>
      </c>
      <c r="AF283" s="124">
        <v>0</v>
      </c>
      <c r="AG283" s="124">
        <v>0</v>
      </c>
      <c r="AH283" s="213">
        <f t="shared" si="9"/>
        <v>0</v>
      </c>
      <c r="AI283" s="214">
        <f t="shared" si="8"/>
        <v>0</v>
      </c>
    </row>
    <row r="284" spans="2:35" ht="31.2">
      <c r="B284" s="215">
        <v>780661</v>
      </c>
      <c r="C284" s="210">
        <v>280</v>
      </c>
      <c r="D284" s="217" t="s">
        <v>287</v>
      </c>
      <c r="E284" s="212">
        <v>196885</v>
      </c>
      <c r="F284" s="124">
        <v>0</v>
      </c>
      <c r="G284" s="350">
        <v>0</v>
      </c>
      <c r="H284" s="124"/>
      <c r="I284" s="124"/>
      <c r="J284" s="124">
        <v>0</v>
      </c>
      <c r="K284" s="124">
        <v>0</v>
      </c>
      <c r="L284" s="124">
        <v>0</v>
      </c>
      <c r="M284" s="124">
        <v>0</v>
      </c>
      <c r="N284" s="124">
        <v>0</v>
      </c>
      <c r="O284" s="124">
        <v>0</v>
      </c>
      <c r="P284" s="124"/>
      <c r="Q284" s="124"/>
      <c r="R284" s="124">
        <v>0</v>
      </c>
      <c r="S284" s="124">
        <v>0</v>
      </c>
      <c r="T284" s="124">
        <v>0</v>
      </c>
      <c r="U284" s="124">
        <v>0</v>
      </c>
      <c r="V284" s="124">
        <v>0</v>
      </c>
      <c r="W284" s="341">
        <v>0</v>
      </c>
      <c r="X284" s="38">
        <v>0</v>
      </c>
      <c r="Y284" s="124">
        <v>0</v>
      </c>
      <c r="Z284" s="124">
        <v>0</v>
      </c>
      <c r="AA284" s="124">
        <v>0</v>
      </c>
      <c r="AB284" s="124">
        <v>0</v>
      </c>
      <c r="AC284" s="124">
        <v>0</v>
      </c>
      <c r="AD284" s="124">
        <v>0</v>
      </c>
      <c r="AE284" s="124">
        <v>0</v>
      </c>
      <c r="AF284" s="124">
        <v>0</v>
      </c>
      <c r="AG284" s="124">
        <v>0</v>
      </c>
      <c r="AH284" s="213">
        <f t="shared" si="9"/>
        <v>0</v>
      </c>
      <c r="AI284" s="214">
        <f t="shared" si="8"/>
        <v>196885</v>
      </c>
    </row>
    <row r="285" spans="2:35" ht="46.8">
      <c r="B285" s="215">
        <v>780663</v>
      </c>
      <c r="C285" s="210">
        <v>281</v>
      </c>
      <c r="D285" s="217" t="s">
        <v>288</v>
      </c>
      <c r="E285" s="212">
        <v>0</v>
      </c>
      <c r="F285" s="124">
        <v>0</v>
      </c>
      <c r="G285" s="350">
        <v>0</v>
      </c>
      <c r="H285" s="124"/>
      <c r="I285" s="124"/>
      <c r="J285" s="124">
        <v>0</v>
      </c>
      <c r="K285" s="124">
        <v>0</v>
      </c>
      <c r="L285" s="124">
        <v>0</v>
      </c>
      <c r="M285" s="124">
        <v>0</v>
      </c>
      <c r="N285" s="124">
        <v>0</v>
      </c>
      <c r="O285" s="124">
        <v>0</v>
      </c>
      <c r="P285" s="124"/>
      <c r="Q285" s="124"/>
      <c r="R285" s="124">
        <v>0</v>
      </c>
      <c r="S285" s="124">
        <v>0</v>
      </c>
      <c r="T285" s="124">
        <v>0</v>
      </c>
      <c r="U285" s="124">
        <v>0</v>
      </c>
      <c r="V285" s="124">
        <v>0</v>
      </c>
      <c r="W285" s="341">
        <v>0</v>
      </c>
      <c r="X285" s="38">
        <v>0</v>
      </c>
      <c r="Y285" s="124">
        <v>0</v>
      </c>
      <c r="Z285" s="124">
        <v>0</v>
      </c>
      <c r="AA285" s="124">
        <v>0</v>
      </c>
      <c r="AB285" s="124">
        <v>0</v>
      </c>
      <c r="AC285" s="124">
        <v>0</v>
      </c>
      <c r="AD285" s="124">
        <v>0</v>
      </c>
      <c r="AE285" s="124">
        <v>0</v>
      </c>
      <c r="AF285" s="124">
        <v>0</v>
      </c>
      <c r="AG285" s="124">
        <v>0</v>
      </c>
      <c r="AH285" s="213">
        <f t="shared" si="9"/>
        <v>0</v>
      </c>
      <c r="AI285" s="214">
        <f t="shared" si="8"/>
        <v>0</v>
      </c>
    </row>
    <row r="286" spans="2:35" ht="31.2">
      <c r="B286" s="215">
        <v>780666</v>
      </c>
      <c r="C286" s="210">
        <v>282</v>
      </c>
      <c r="D286" s="217" t="s">
        <v>289</v>
      </c>
      <c r="E286" s="212">
        <v>0</v>
      </c>
      <c r="F286" s="124">
        <v>0</v>
      </c>
      <c r="G286" s="350">
        <v>0</v>
      </c>
      <c r="H286" s="124"/>
      <c r="I286" s="124"/>
      <c r="J286" s="124">
        <v>0</v>
      </c>
      <c r="K286" s="124">
        <v>0</v>
      </c>
      <c r="L286" s="124">
        <v>0</v>
      </c>
      <c r="M286" s="124">
        <v>0</v>
      </c>
      <c r="N286" s="124">
        <v>0</v>
      </c>
      <c r="O286" s="124">
        <v>0</v>
      </c>
      <c r="P286" s="124"/>
      <c r="Q286" s="124"/>
      <c r="R286" s="124">
        <v>0</v>
      </c>
      <c r="S286" s="124">
        <v>0</v>
      </c>
      <c r="T286" s="124">
        <v>0</v>
      </c>
      <c r="U286" s="124">
        <v>0</v>
      </c>
      <c r="V286" s="124">
        <v>0</v>
      </c>
      <c r="W286" s="341">
        <v>0</v>
      </c>
      <c r="X286" s="38">
        <v>0</v>
      </c>
      <c r="Y286" s="124">
        <v>0</v>
      </c>
      <c r="Z286" s="124">
        <v>0</v>
      </c>
      <c r="AA286" s="124">
        <v>0</v>
      </c>
      <c r="AB286" s="124">
        <v>0</v>
      </c>
      <c r="AC286" s="124">
        <v>0</v>
      </c>
      <c r="AD286" s="124">
        <v>0</v>
      </c>
      <c r="AE286" s="124">
        <v>0</v>
      </c>
      <c r="AF286" s="124">
        <v>0</v>
      </c>
      <c r="AG286" s="124">
        <v>0</v>
      </c>
      <c r="AH286" s="213">
        <f t="shared" si="9"/>
        <v>0</v>
      </c>
      <c r="AI286" s="214">
        <f t="shared" si="8"/>
        <v>0</v>
      </c>
    </row>
    <row r="287" spans="2:35" ht="31.2">
      <c r="B287" s="215">
        <v>780671</v>
      </c>
      <c r="C287" s="210">
        <v>283</v>
      </c>
      <c r="D287" s="217" t="s">
        <v>290</v>
      </c>
      <c r="E287" s="212">
        <v>55948881</v>
      </c>
      <c r="F287" s="124">
        <v>0</v>
      </c>
      <c r="G287" s="350">
        <v>0</v>
      </c>
      <c r="H287" s="124"/>
      <c r="I287" s="124"/>
      <c r="J287" s="124">
        <v>0</v>
      </c>
      <c r="K287" s="124">
        <v>0</v>
      </c>
      <c r="L287" s="124">
        <v>0</v>
      </c>
      <c r="M287" s="124">
        <v>0</v>
      </c>
      <c r="N287" s="124">
        <v>0</v>
      </c>
      <c r="O287" s="124">
        <v>0</v>
      </c>
      <c r="P287" s="124"/>
      <c r="Q287" s="124"/>
      <c r="R287" s="124">
        <v>0</v>
      </c>
      <c r="S287" s="124">
        <v>0</v>
      </c>
      <c r="T287" s="124">
        <v>0</v>
      </c>
      <c r="U287" s="124">
        <v>0</v>
      </c>
      <c r="V287" s="124">
        <v>0</v>
      </c>
      <c r="W287" s="341">
        <v>0</v>
      </c>
      <c r="X287" s="38">
        <v>0</v>
      </c>
      <c r="Y287" s="124">
        <v>0</v>
      </c>
      <c r="Z287" s="124">
        <v>0</v>
      </c>
      <c r="AA287" s="124">
        <v>0</v>
      </c>
      <c r="AB287" s="124">
        <v>0</v>
      </c>
      <c r="AC287" s="124">
        <v>0</v>
      </c>
      <c r="AD287" s="124">
        <v>0</v>
      </c>
      <c r="AE287" s="124">
        <v>0</v>
      </c>
      <c r="AF287" s="124">
        <v>0</v>
      </c>
      <c r="AG287" s="124">
        <v>0</v>
      </c>
      <c r="AH287" s="213">
        <f t="shared" si="9"/>
        <v>0</v>
      </c>
      <c r="AI287" s="214">
        <f t="shared" si="8"/>
        <v>55948881</v>
      </c>
    </row>
    <row r="288" spans="2:35" ht="31.2">
      <c r="B288" s="215">
        <v>780672</v>
      </c>
      <c r="C288" s="210">
        <v>284</v>
      </c>
      <c r="D288" s="217" t="s">
        <v>291</v>
      </c>
      <c r="E288" s="212">
        <v>0</v>
      </c>
      <c r="F288" s="124">
        <v>0</v>
      </c>
      <c r="G288" s="350">
        <v>0</v>
      </c>
      <c r="H288" s="124"/>
      <c r="I288" s="124"/>
      <c r="J288" s="124">
        <v>0</v>
      </c>
      <c r="K288" s="124">
        <v>0</v>
      </c>
      <c r="L288" s="124">
        <v>0</v>
      </c>
      <c r="M288" s="124">
        <v>0</v>
      </c>
      <c r="N288" s="124">
        <v>0</v>
      </c>
      <c r="O288" s="124">
        <v>0</v>
      </c>
      <c r="P288" s="124"/>
      <c r="Q288" s="124"/>
      <c r="R288" s="124">
        <v>0</v>
      </c>
      <c r="S288" s="124">
        <v>0</v>
      </c>
      <c r="T288" s="124">
        <v>0</v>
      </c>
      <c r="U288" s="124">
        <v>0</v>
      </c>
      <c r="V288" s="124">
        <v>0</v>
      </c>
      <c r="W288" s="341">
        <v>0</v>
      </c>
      <c r="X288" s="38">
        <v>0</v>
      </c>
      <c r="Y288" s="124">
        <v>0</v>
      </c>
      <c r="Z288" s="124">
        <v>0</v>
      </c>
      <c r="AA288" s="124">
        <v>0</v>
      </c>
      <c r="AB288" s="124">
        <v>0</v>
      </c>
      <c r="AC288" s="124">
        <v>0</v>
      </c>
      <c r="AD288" s="124">
        <v>0</v>
      </c>
      <c r="AE288" s="124">
        <v>0</v>
      </c>
      <c r="AF288" s="124">
        <v>0</v>
      </c>
      <c r="AG288" s="124">
        <v>0</v>
      </c>
      <c r="AH288" s="213">
        <f t="shared" si="9"/>
        <v>0</v>
      </c>
      <c r="AI288" s="214">
        <f t="shared" si="8"/>
        <v>0</v>
      </c>
    </row>
    <row r="289" spans="2:35" ht="31.2">
      <c r="B289" s="215">
        <v>780674</v>
      </c>
      <c r="C289" s="210">
        <v>285</v>
      </c>
      <c r="D289" s="217" t="s">
        <v>292</v>
      </c>
      <c r="E289" s="212">
        <v>65144281</v>
      </c>
      <c r="F289" s="124">
        <v>0</v>
      </c>
      <c r="G289" s="350">
        <v>0</v>
      </c>
      <c r="H289" s="124"/>
      <c r="I289" s="124"/>
      <c r="J289" s="124">
        <v>0</v>
      </c>
      <c r="K289" s="124">
        <v>0</v>
      </c>
      <c r="L289" s="124">
        <v>0</v>
      </c>
      <c r="M289" s="124">
        <v>0</v>
      </c>
      <c r="N289" s="124">
        <v>0</v>
      </c>
      <c r="O289" s="124">
        <v>0</v>
      </c>
      <c r="P289" s="124"/>
      <c r="Q289" s="124"/>
      <c r="R289" s="124">
        <v>0</v>
      </c>
      <c r="S289" s="124">
        <v>0</v>
      </c>
      <c r="T289" s="124">
        <v>0</v>
      </c>
      <c r="U289" s="124">
        <v>0</v>
      </c>
      <c r="V289" s="124">
        <v>0</v>
      </c>
      <c r="W289" s="341">
        <v>0</v>
      </c>
      <c r="X289" s="38">
        <v>0</v>
      </c>
      <c r="Y289" s="124">
        <v>0</v>
      </c>
      <c r="Z289" s="124">
        <v>0</v>
      </c>
      <c r="AA289" s="124">
        <v>0</v>
      </c>
      <c r="AB289" s="124">
        <v>0</v>
      </c>
      <c r="AC289" s="124">
        <v>0</v>
      </c>
      <c r="AD289" s="124">
        <v>0</v>
      </c>
      <c r="AE289" s="124">
        <v>0</v>
      </c>
      <c r="AF289" s="124">
        <v>0</v>
      </c>
      <c r="AG289" s="124">
        <v>0</v>
      </c>
      <c r="AH289" s="213">
        <f t="shared" si="9"/>
        <v>0</v>
      </c>
      <c r="AI289" s="214">
        <f t="shared" si="8"/>
        <v>65144281</v>
      </c>
    </row>
    <row r="290" spans="2:35" ht="31.2">
      <c r="B290" s="215">
        <v>780676</v>
      </c>
      <c r="C290" s="210">
        <v>286</v>
      </c>
      <c r="D290" s="217" t="s">
        <v>293</v>
      </c>
      <c r="E290" s="212">
        <v>0</v>
      </c>
      <c r="F290" s="124">
        <v>0</v>
      </c>
      <c r="G290" s="350">
        <v>0</v>
      </c>
      <c r="H290" s="124"/>
      <c r="I290" s="124"/>
      <c r="J290" s="124">
        <v>0</v>
      </c>
      <c r="K290" s="124">
        <v>0</v>
      </c>
      <c r="L290" s="124">
        <v>0</v>
      </c>
      <c r="M290" s="124">
        <v>0</v>
      </c>
      <c r="N290" s="124">
        <v>0</v>
      </c>
      <c r="O290" s="124">
        <v>0</v>
      </c>
      <c r="P290" s="124"/>
      <c r="Q290" s="124"/>
      <c r="R290" s="124">
        <v>0</v>
      </c>
      <c r="S290" s="124">
        <v>0</v>
      </c>
      <c r="T290" s="124">
        <v>0</v>
      </c>
      <c r="U290" s="124">
        <v>0</v>
      </c>
      <c r="V290" s="124">
        <v>0</v>
      </c>
      <c r="W290" s="341">
        <v>0</v>
      </c>
      <c r="X290" s="38">
        <v>0</v>
      </c>
      <c r="Y290" s="124">
        <v>0</v>
      </c>
      <c r="Z290" s="124">
        <v>0</v>
      </c>
      <c r="AA290" s="124">
        <v>0</v>
      </c>
      <c r="AB290" s="124">
        <v>0</v>
      </c>
      <c r="AC290" s="124">
        <v>0</v>
      </c>
      <c r="AD290" s="124">
        <v>0</v>
      </c>
      <c r="AE290" s="124">
        <v>0</v>
      </c>
      <c r="AF290" s="124">
        <v>0</v>
      </c>
      <c r="AG290" s="124">
        <v>0</v>
      </c>
      <c r="AH290" s="213">
        <f t="shared" si="9"/>
        <v>0</v>
      </c>
      <c r="AI290" s="214">
        <f t="shared" si="8"/>
        <v>0</v>
      </c>
    </row>
    <row r="291" spans="2:35" ht="31.2">
      <c r="B291" s="215">
        <v>780677</v>
      </c>
      <c r="C291" s="210">
        <v>287</v>
      </c>
      <c r="D291" s="217" t="s">
        <v>294</v>
      </c>
      <c r="E291" s="212">
        <v>6547500</v>
      </c>
      <c r="F291" s="124">
        <v>0</v>
      </c>
      <c r="G291" s="350">
        <v>0</v>
      </c>
      <c r="H291" s="124"/>
      <c r="I291" s="124"/>
      <c r="J291" s="124">
        <v>0</v>
      </c>
      <c r="K291" s="124">
        <v>0</v>
      </c>
      <c r="L291" s="124">
        <v>0</v>
      </c>
      <c r="M291" s="124">
        <v>0</v>
      </c>
      <c r="N291" s="124">
        <v>0</v>
      </c>
      <c r="O291" s="124">
        <v>0</v>
      </c>
      <c r="P291" s="124"/>
      <c r="Q291" s="124"/>
      <c r="R291" s="124">
        <v>0</v>
      </c>
      <c r="S291" s="124">
        <v>0</v>
      </c>
      <c r="T291" s="124">
        <v>0</v>
      </c>
      <c r="U291" s="124">
        <v>0</v>
      </c>
      <c r="V291" s="124">
        <v>0</v>
      </c>
      <c r="W291" s="341">
        <v>0</v>
      </c>
      <c r="X291" s="38">
        <v>0</v>
      </c>
      <c r="Y291" s="124">
        <v>0</v>
      </c>
      <c r="Z291" s="124">
        <v>0</v>
      </c>
      <c r="AA291" s="124">
        <v>0</v>
      </c>
      <c r="AB291" s="124">
        <v>0</v>
      </c>
      <c r="AC291" s="124">
        <v>0</v>
      </c>
      <c r="AD291" s="124">
        <v>0</v>
      </c>
      <c r="AE291" s="124">
        <v>0</v>
      </c>
      <c r="AF291" s="124">
        <v>0</v>
      </c>
      <c r="AG291" s="124">
        <v>0</v>
      </c>
      <c r="AH291" s="213">
        <f t="shared" si="9"/>
        <v>0</v>
      </c>
      <c r="AI291" s="214">
        <f t="shared" si="8"/>
        <v>6547500</v>
      </c>
    </row>
    <row r="292" spans="2:35" ht="31.2">
      <c r="B292" s="215">
        <v>780682</v>
      </c>
      <c r="C292" s="210">
        <v>288</v>
      </c>
      <c r="D292" s="217" t="s">
        <v>295</v>
      </c>
      <c r="E292" s="212">
        <v>0</v>
      </c>
      <c r="F292" s="124">
        <v>0</v>
      </c>
      <c r="G292" s="350">
        <v>0</v>
      </c>
      <c r="H292" s="124"/>
      <c r="I292" s="124"/>
      <c r="J292" s="124">
        <v>0</v>
      </c>
      <c r="K292" s="124">
        <v>0</v>
      </c>
      <c r="L292" s="124">
        <v>0</v>
      </c>
      <c r="M292" s="124">
        <v>0</v>
      </c>
      <c r="N292" s="124">
        <v>0</v>
      </c>
      <c r="O292" s="124">
        <v>0</v>
      </c>
      <c r="P292" s="124"/>
      <c r="Q292" s="124"/>
      <c r="R292" s="124">
        <v>0</v>
      </c>
      <c r="S292" s="124">
        <v>0</v>
      </c>
      <c r="T292" s="124">
        <v>0</v>
      </c>
      <c r="U292" s="124">
        <v>0</v>
      </c>
      <c r="V292" s="124">
        <v>0</v>
      </c>
      <c r="W292" s="341">
        <v>0</v>
      </c>
      <c r="X292" s="38">
        <v>0</v>
      </c>
      <c r="Y292" s="124">
        <v>0</v>
      </c>
      <c r="Z292" s="124">
        <v>0</v>
      </c>
      <c r="AA292" s="124">
        <v>0</v>
      </c>
      <c r="AB292" s="124">
        <v>0</v>
      </c>
      <c r="AC292" s="124">
        <v>0</v>
      </c>
      <c r="AD292" s="124">
        <v>0</v>
      </c>
      <c r="AE292" s="124">
        <v>0</v>
      </c>
      <c r="AF292" s="124">
        <v>0</v>
      </c>
      <c r="AG292" s="124">
        <v>0</v>
      </c>
      <c r="AH292" s="213">
        <f t="shared" si="9"/>
        <v>0</v>
      </c>
      <c r="AI292" s="214">
        <f t="shared" si="8"/>
        <v>0</v>
      </c>
    </row>
    <row r="293" spans="2:35" ht="31.2">
      <c r="B293" s="215">
        <v>780688</v>
      </c>
      <c r="C293" s="210">
        <v>289</v>
      </c>
      <c r="D293" s="217" t="s">
        <v>296</v>
      </c>
      <c r="E293" s="212">
        <v>0</v>
      </c>
      <c r="F293" s="124">
        <v>0</v>
      </c>
      <c r="G293" s="350">
        <v>0</v>
      </c>
      <c r="H293" s="124"/>
      <c r="I293" s="124"/>
      <c r="J293" s="124">
        <v>0</v>
      </c>
      <c r="K293" s="124">
        <v>0</v>
      </c>
      <c r="L293" s="124">
        <v>0</v>
      </c>
      <c r="M293" s="124">
        <v>0</v>
      </c>
      <c r="N293" s="124">
        <v>0</v>
      </c>
      <c r="O293" s="124">
        <v>0</v>
      </c>
      <c r="P293" s="124"/>
      <c r="Q293" s="124"/>
      <c r="R293" s="124">
        <v>0</v>
      </c>
      <c r="S293" s="124">
        <v>0</v>
      </c>
      <c r="T293" s="124">
        <v>0</v>
      </c>
      <c r="U293" s="124">
        <v>0</v>
      </c>
      <c r="V293" s="124">
        <v>0</v>
      </c>
      <c r="W293" s="341">
        <v>0</v>
      </c>
      <c r="X293" s="38">
        <v>0</v>
      </c>
      <c r="Y293" s="124">
        <v>0</v>
      </c>
      <c r="Z293" s="124">
        <v>0</v>
      </c>
      <c r="AA293" s="124">
        <v>0</v>
      </c>
      <c r="AB293" s="124">
        <v>0</v>
      </c>
      <c r="AC293" s="124">
        <v>0</v>
      </c>
      <c r="AD293" s="124">
        <v>0</v>
      </c>
      <c r="AE293" s="124">
        <v>0</v>
      </c>
      <c r="AF293" s="124">
        <v>0</v>
      </c>
      <c r="AG293" s="124">
        <v>0</v>
      </c>
      <c r="AH293" s="213">
        <f t="shared" si="9"/>
        <v>0</v>
      </c>
      <c r="AI293" s="214">
        <f t="shared" si="8"/>
        <v>0</v>
      </c>
    </row>
    <row r="294" spans="2:35" ht="31.2">
      <c r="B294" s="215">
        <v>780697</v>
      </c>
      <c r="C294" s="210">
        <v>290</v>
      </c>
      <c r="D294" s="216" t="s">
        <v>297</v>
      </c>
      <c r="E294" s="212">
        <v>14670394</v>
      </c>
      <c r="F294" s="124">
        <v>0</v>
      </c>
      <c r="G294" s="350">
        <v>0</v>
      </c>
      <c r="H294" s="124"/>
      <c r="I294" s="124"/>
      <c r="J294" s="124">
        <v>0</v>
      </c>
      <c r="K294" s="124">
        <v>0</v>
      </c>
      <c r="L294" s="124">
        <v>0</v>
      </c>
      <c r="M294" s="124">
        <v>0</v>
      </c>
      <c r="N294" s="124">
        <v>0</v>
      </c>
      <c r="O294" s="124">
        <v>0</v>
      </c>
      <c r="P294" s="124"/>
      <c r="Q294" s="124"/>
      <c r="R294" s="124">
        <v>0</v>
      </c>
      <c r="S294" s="124">
        <v>0</v>
      </c>
      <c r="T294" s="124">
        <v>0</v>
      </c>
      <c r="U294" s="124">
        <v>0</v>
      </c>
      <c r="V294" s="124">
        <v>0</v>
      </c>
      <c r="W294" s="341">
        <v>0</v>
      </c>
      <c r="X294" s="38">
        <v>0</v>
      </c>
      <c r="Y294" s="124">
        <v>0</v>
      </c>
      <c r="Z294" s="124">
        <v>0</v>
      </c>
      <c r="AA294" s="124">
        <v>0</v>
      </c>
      <c r="AB294" s="124">
        <v>0</v>
      </c>
      <c r="AC294" s="124">
        <v>0</v>
      </c>
      <c r="AD294" s="124">
        <v>0</v>
      </c>
      <c r="AE294" s="124">
        <v>0</v>
      </c>
      <c r="AF294" s="124">
        <v>0</v>
      </c>
      <c r="AG294" s="124">
        <v>0</v>
      </c>
      <c r="AH294" s="213">
        <f t="shared" si="9"/>
        <v>0</v>
      </c>
      <c r="AI294" s="214">
        <f t="shared" si="8"/>
        <v>14670394</v>
      </c>
    </row>
    <row r="295" spans="2:35" ht="31.2">
      <c r="B295" s="215">
        <v>780460</v>
      </c>
      <c r="C295" s="210">
        <v>291</v>
      </c>
      <c r="D295" s="216" t="s">
        <v>298</v>
      </c>
      <c r="E295" s="212">
        <v>0</v>
      </c>
      <c r="F295" s="124">
        <v>0</v>
      </c>
      <c r="G295" s="350">
        <v>0</v>
      </c>
      <c r="H295" s="124"/>
      <c r="I295" s="124"/>
      <c r="J295" s="124">
        <v>0</v>
      </c>
      <c r="K295" s="124">
        <v>0</v>
      </c>
      <c r="L295" s="124">
        <v>0</v>
      </c>
      <c r="M295" s="124">
        <v>0</v>
      </c>
      <c r="N295" s="124">
        <v>0</v>
      </c>
      <c r="O295" s="124">
        <v>0</v>
      </c>
      <c r="P295" s="124"/>
      <c r="Q295" s="124"/>
      <c r="R295" s="124">
        <v>0</v>
      </c>
      <c r="S295" s="124">
        <v>0</v>
      </c>
      <c r="T295" s="124">
        <v>0</v>
      </c>
      <c r="U295" s="124">
        <v>0</v>
      </c>
      <c r="V295" s="124">
        <v>0</v>
      </c>
      <c r="W295" s="341">
        <v>0</v>
      </c>
      <c r="X295" s="38">
        <v>0</v>
      </c>
      <c r="Y295" s="124">
        <v>0</v>
      </c>
      <c r="Z295" s="124">
        <v>0</v>
      </c>
      <c r="AA295" s="124">
        <v>0</v>
      </c>
      <c r="AB295" s="124">
        <v>0</v>
      </c>
      <c r="AC295" s="124">
        <v>0</v>
      </c>
      <c r="AD295" s="124">
        <v>0</v>
      </c>
      <c r="AE295" s="124">
        <v>0</v>
      </c>
      <c r="AF295" s="124">
        <v>0</v>
      </c>
      <c r="AG295" s="124">
        <v>0</v>
      </c>
      <c r="AH295" s="213">
        <f t="shared" si="9"/>
        <v>0</v>
      </c>
      <c r="AI295" s="214">
        <f t="shared" si="8"/>
        <v>0</v>
      </c>
    </row>
    <row r="296" spans="2:35" ht="46.8">
      <c r="B296" s="215">
        <v>780567</v>
      </c>
      <c r="C296" s="210">
        <v>292</v>
      </c>
      <c r="D296" s="216" t="s">
        <v>299</v>
      </c>
      <c r="E296" s="212">
        <v>0</v>
      </c>
      <c r="F296" s="124">
        <v>0</v>
      </c>
      <c r="G296" s="350">
        <v>0</v>
      </c>
      <c r="H296" s="124"/>
      <c r="I296" s="124"/>
      <c r="J296" s="124">
        <v>0</v>
      </c>
      <c r="K296" s="124">
        <v>0</v>
      </c>
      <c r="L296" s="124">
        <v>0</v>
      </c>
      <c r="M296" s="124">
        <v>0</v>
      </c>
      <c r="N296" s="124">
        <v>0</v>
      </c>
      <c r="O296" s="124">
        <v>0</v>
      </c>
      <c r="P296" s="124"/>
      <c r="Q296" s="124"/>
      <c r="R296" s="124">
        <v>0</v>
      </c>
      <c r="S296" s="124">
        <v>0</v>
      </c>
      <c r="T296" s="124">
        <v>0</v>
      </c>
      <c r="U296" s="124">
        <v>0</v>
      </c>
      <c r="V296" s="124">
        <v>0</v>
      </c>
      <c r="W296" s="341">
        <v>0</v>
      </c>
      <c r="X296" s="38">
        <v>0</v>
      </c>
      <c r="Y296" s="124">
        <v>0</v>
      </c>
      <c r="Z296" s="124">
        <v>0</v>
      </c>
      <c r="AA296" s="124">
        <v>0</v>
      </c>
      <c r="AB296" s="124">
        <v>0</v>
      </c>
      <c r="AC296" s="124">
        <v>0</v>
      </c>
      <c r="AD296" s="124">
        <v>0</v>
      </c>
      <c r="AE296" s="124">
        <v>0</v>
      </c>
      <c r="AF296" s="124">
        <v>0</v>
      </c>
      <c r="AG296" s="124">
        <v>0</v>
      </c>
      <c r="AH296" s="213">
        <f t="shared" si="9"/>
        <v>0</v>
      </c>
      <c r="AI296" s="214">
        <f t="shared" si="8"/>
        <v>0</v>
      </c>
    </row>
    <row r="297" spans="2:35" ht="46.8">
      <c r="B297" s="215">
        <v>780587</v>
      </c>
      <c r="C297" s="210">
        <v>293</v>
      </c>
      <c r="D297" s="216" t="s">
        <v>300</v>
      </c>
      <c r="E297" s="212">
        <v>15885351</v>
      </c>
      <c r="F297" s="124">
        <v>0</v>
      </c>
      <c r="G297" s="350">
        <v>0</v>
      </c>
      <c r="H297" s="124"/>
      <c r="I297" s="124"/>
      <c r="J297" s="124">
        <v>0</v>
      </c>
      <c r="K297" s="124">
        <v>0</v>
      </c>
      <c r="L297" s="124">
        <v>0</v>
      </c>
      <c r="M297" s="124">
        <v>0</v>
      </c>
      <c r="N297" s="124">
        <v>0</v>
      </c>
      <c r="O297" s="124">
        <v>0</v>
      </c>
      <c r="P297" s="124"/>
      <c r="Q297" s="124"/>
      <c r="R297" s="124">
        <v>0</v>
      </c>
      <c r="S297" s="124">
        <v>0</v>
      </c>
      <c r="T297" s="124">
        <v>0</v>
      </c>
      <c r="U297" s="124">
        <v>0</v>
      </c>
      <c r="V297" s="124">
        <v>0</v>
      </c>
      <c r="W297" s="341">
        <v>0</v>
      </c>
      <c r="X297" s="38">
        <v>0</v>
      </c>
      <c r="Y297" s="124">
        <v>0</v>
      </c>
      <c r="Z297" s="124">
        <v>0</v>
      </c>
      <c r="AA297" s="124">
        <v>0</v>
      </c>
      <c r="AB297" s="124">
        <v>0</v>
      </c>
      <c r="AC297" s="124">
        <v>0</v>
      </c>
      <c r="AD297" s="124">
        <v>0</v>
      </c>
      <c r="AE297" s="124">
        <v>0</v>
      </c>
      <c r="AF297" s="124">
        <v>0</v>
      </c>
      <c r="AG297" s="124">
        <v>0</v>
      </c>
      <c r="AH297" s="213">
        <f t="shared" si="9"/>
        <v>0</v>
      </c>
      <c r="AI297" s="214">
        <f t="shared" si="8"/>
        <v>15885351</v>
      </c>
    </row>
    <row r="298" spans="2:35" ht="31.2">
      <c r="B298" s="215">
        <v>780695</v>
      </c>
      <c r="C298" s="210">
        <v>294</v>
      </c>
      <c r="D298" s="216" t="s">
        <v>301</v>
      </c>
      <c r="E298" s="212">
        <v>0</v>
      </c>
      <c r="F298" s="124">
        <v>0</v>
      </c>
      <c r="G298" s="350">
        <v>0</v>
      </c>
      <c r="H298" s="124"/>
      <c r="I298" s="124"/>
      <c r="J298" s="124">
        <v>0</v>
      </c>
      <c r="K298" s="124">
        <v>0</v>
      </c>
      <c r="L298" s="124">
        <v>0</v>
      </c>
      <c r="M298" s="124">
        <v>0</v>
      </c>
      <c r="N298" s="124">
        <v>0</v>
      </c>
      <c r="O298" s="124">
        <v>0</v>
      </c>
      <c r="P298" s="124"/>
      <c r="Q298" s="124"/>
      <c r="R298" s="124">
        <v>0</v>
      </c>
      <c r="S298" s="124">
        <v>0</v>
      </c>
      <c r="T298" s="124">
        <v>0</v>
      </c>
      <c r="U298" s="124">
        <v>0</v>
      </c>
      <c r="V298" s="124">
        <v>0</v>
      </c>
      <c r="W298" s="341">
        <v>0</v>
      </c>
      <c r="X298" s="38">
        <v>0</v>
      </c>
      <c r="Y298" s="124">
        <v>0</v>
      </c>
      <c r="Z298" s="124">
        <v>0</v>
      </c>
      <c r="AA298" s="124">
        <v>0</v>
      </c>
      <c r="AB298" s="124">
        <v>0</v>
      </c>
      <c r="AC298" s="124">
        <v>0</v>
      </c>
      <c r="AD298" s="124">
        <v>0</v>
      </c>
      <c r="AE298" s="124">
        <v>0</v>
      </c>
      <c r="AF298" s="124">
        <v>0</v>
      </c>
      <c r="AG298" s="124">
        <v>0</v>
      </c>
      <c r="AH298" s="213">
        <f t="shared" si="9"/>
        <v>0</v>
      </c>
      <c r="AI298" s="214">
        <f t="shared" si="8"/>
        <v>0</v>
      </c>
    </row>
    <row r="299" spans="2:35" ht="31.2">
      <c r="B299" s="215">
        <v>780696</v>
      </c>
      <c r="C299" s="210">
        <v>295</v>
      </c>
      <c r="D299" s="216" t="s">
        <v>302</v>
      </c>
      <c r="E299" s="212">
        <v>6282000</v>
      </c>
      <c r="F299" s="124">
        <v>0</v>
      </c>
      <c r="G299" s="350">
        <v>0</v>
      </c>
      <c r="H299" s="124"/>
      <c r="I299" s="124"/>
      <c r="J299" s="124">
        <v>0</v>
      </c>
      <c r="K299" s="124">
        <v>0</v>
      </c>
      <c r="L299" s="124">
        <v>0</v>
      </c>
      <c r="M299" s="124">
        <v>0</v>
      </c>
      <c r="N299" s="124">
        <v>0</v>
      </c>
      <c r="O299" s="124">
        <v>0</v>
      </c>
      <c r="P299" s="124"/>
      <c r="Q299" s="124"/>
      <c r="R299" s="124">
        <v>0</v>
      </c>
      <c r="S299" s="124">
        <v>0</v>
      </c>
      <c r="T299" s="124">
        <v>0</v>
      </c>
      <c r="U299" s="124">
        <v>0</v>
      </c>
      <c r="V299" s="124">
        <v>0</v>
      </c>
      <c r="W299" s="341">
        <v>0</v>
      </c>
      <c r="X299" s="38">
        <v>0</v>
      </c>
      <c r="Y299" s="124">
        <v>0</v>
      </c>
      <c r="Z299" s="124">
        <v>0</v>
      </c>
      <c r="AA299" s="124">
        <v>0</v>
      </c>
      <c r="AB299" s="124">
        <v>0</v>
      </c>
      <c r="AC299" s="124">
        <v>0</v>
      </c>
      <c r="AD299" s="124">
        <v>0</v>
      </c>
      <c r="AE299" s="124">
        <v>0</v>
      </c>
      <c r="AF299" s="124">
        <v>0</v>
      </c>
      <c r="AG299" s="124">
        <v>0</v>
      </c>
      <c r="AH299" s="213">
        <f t="shared" si="9"/>
        <v>0</v>
      </c>
      <c r="AI299" s="214">
        <f t="shared" si="8"/>
        <v>6282000</v>
      </c>
    </row>
    <row r="300" spans="2:35" ht="31.2">
      <c r="B300" s="215">
        <v>780699</v>
      </c>
      <c r="C300" s="210">
        <v>296</v>
      </c>
      <c r="D300" s="216" t="s">
        <v>303</v>
      </c>
      <c r="E300" s="212">
        <v>0</v>
      </c>
      <c r="F300" s="124">
        <v>0</v>
      </c>
      <c r="G300" s="350">
        <v>0</v>
      </c>
      <c r="H300" s="124"/>
      <c r="I300" s="124"/>
      <c r="J300" s="124">
        <v>0</v>
      </c>
      <c r="K300" s="124">
        <v>0</v>
      </c>
      <c r="L300" s="124">
        <v>0</v>
      </c>
      <c r="M300" s="124">
        <v>0</v>
      </c>
      <c r="N300" s="124">
        <v>0</v>
      </c>
      <c r="O300" s="124">
        <v>0</v>
      </c>
      <c r="P300" s="124"/>
      <c r="Q300" s="124"/>
      <c r="R300" s="124">
        <v>0</v>
      </c>
      <c r="S300" s="124">
        <v>0</v>
      </c>
      <c r="T300" s="124">
        <v>0</v>
      </c>
      <c r="U300" s="124">
        <v>0</v>
      </c>
      <c r="V300" s="124">
        <v>0</v>
      </c>
      <c r="W300" s="341">
        <v>0</v>
      </c>
      <c r="X300" s="38">
        <v>0</v>
      </c>
      <c r="Y300" s="124">
        <v>0</v>
      </c>
      <c r="Z300" s="124">
        <v>0</v>
      </c>
      <c r="AA300" s="124">
        <v>0</v>
      </c>
      <c r="AB300" s="124">
        <v>0</v>
      </c>
      <c r="AC300" s="124">
        <v>0</v>
      </c>
      <c r="AD300" s="124">
        <v>0</v>
      </c>
      <c r="AE300" s="124">
        <v>0</v>
      </c>
      <c r="AF300" s="124">
        <v>0</v>
      </c>
      <c r="AG300" s="124">
        <v>0</v>
      </c>
      <c r="AH300" s="213">
        <f t="shared" si="9"/>
        <v>0</v>
      </c>
      <c r="AI300" s="214">
        <f t="shared" si="8"/>
        <v>0</v>
      </c>
    </row>
    <row r="301" spans="2:35" ht="31.2">
      <c r="B301" s="215">
        <v>780701</v>
      </c>
      <c r="C301" s="210">
        <v>297</v>
      </c>
      <c r="D301" s="216" t="s">
        <v>304</v>
      </c>
      <c r="E301" s="212">
        <v>0</v>
      </c>
      <c r="F301" s="124">
        <v>0</v>
      </c>
      <c r="G301" s="350">
        <v>0</v>
      </c>
      <c r="H301" s="124"/>
      <c r="I301" s="124"/>
      <c r="J301" s="124">
        <v>0</v>
      </c>
      <c r="K301" s="124">
        <v>0</v>
      </c>
      <c r="L301" s="124">
        <v>0</v>
      </c>
      <c r="M301" s="124">
        <v>0</v>
      </c>
      <c r="N301" s="124">
        <v>0</v>
      </c>
      <c r="O301" s="124">
        <v>0</v>
      </c>
      <c r="P301" s="124"/>
      <c r="Q301" s="124"/>
      <c r="R301" s="124">
        <v>0</v>
      </c>
      <c r="S301" s="124">
        <v>0</v>
      </c>
      <c r="T301" s="124">
        <v>0</v>
      </c>
      <c r="U301" s="124">
        <v>0</v>
      </c>
      <c r="V301" s="124">
        <v>0</v>
      </c>
      <c r="W301" s="341">
        <v>0</v>
      </c>
      <c r="X301" s="38">
        <v>0</v>
      </c>
      <c r="Y301" s="124">
        <v>0</v>
      </c>
      <c r="Z301" s="124">
        <v>0</v>
      </c>
      <c r="AA301" s="124">
        <v>0</v>
      </c>
      <c r="AB301" s="124">
        <v>0</v>
      </c>
      <c r="AC301" s="124">
        <v>0</v>
      </c>
      <c r="AD301" s="124">
        <v>0</v>
      </c>
      <c r="AE301" s="124">
        <v>0</v>
      </c>
      <c r="AF301" s="124">
        <v>0</v>
      </c>
      <c r="AG301" s="124">
        <v>0</v>
      </c>
      <c r="AH301" s="213">
        <f t="shared" si="9"/>
        <v>0</v>
      </c>
      <c r="AI301" s="214">
        <f t="shared" si="8"/>
        <v>0</v>
      </c>
    </row>
    <row r="302" spans="2:35" ht="46.8">
      <c r="B302" s="215">
        <v>780705</v>
      </c>
      <c r="C302" s="210">
        <v>298</v>
      </c>
      <c r="D302" s="216" t="s">
        <v>305</v>
      </c>
      <c r="E302" s="212">
        <v>2155500</v>
      </c>
      <c r="F302" s="124">
        <v>0</v>
      </c>
      <c r="G302" s="350">
        <v>0</v>
      </c>
      <c r="H302" s="124"/>
      <c r="I302" s="124"/>
      <c r="J302" s="124">
        <v>0</v>
      </c>
      <c r="K302" s="124">
        <v>0</v>
      </c>
      <c r="L302" s="124">
        <v>0</v>
      </c>
      <c r="M302" s="124">
        <v>0</v>
      </c>
      <c r="N302" s="124">
        <v>0</v>
      </c>
      <c r="O302" s="124">
        <v>0</v>
      </c>
      <c r="P302" s="124"/>
      <c r="Q302" s="124"/>
      <c r="R302" s="124">
        <v>0</v>
      </c>
      <c r="S302" s="124">
        <v>0</v>
      </c>
      <c r="T302" s="124">
        <v>0</v>
      </c>
      <c r="U302" s="124">
        <v>0</v>
      </c>
      <c r="V302" s="124">
        <v>0</v>
      </c>
      <c r="W302" s="341">
        <v>0</v>
      </c>
      <c r="X302" s="38">
        <v>0</v>
      </c>
      <c r="Y302" s="124">
        <v>0</v>
      </c>
      <c r="Z302" s="124">
        <v>0</v>
      </c>
      <c r="AA302" s="124">
        <v>0</v>
      </c>
      <c r="AB302" s="124">
        <v>0</v>
      </c>
      <c r="AC302" s="124">
        <v>0</v>
      </c>
      <c r="AD302" s="124">
        <v>0</v>
      </c>
      <c r="AE302" s="124">
        <v>0</v>
      </c>
      <c r="AF302" s="124">
        <v>0</v>
      </c>
      <c r="AG302" s="124">
        <v>0</v>
      </c>
      <c r="AH302" s="213">
        <f t="shared" si="9"/>
        <v>0</v>
      </c>
      <c r="AI302" s="214">
        <f t="shared" si="8"/>
        <v>2155500</v>
      </c>
    </row>
    <row r="303" spans="2:35" ht="31.2">
      <c r="B303" s="215">
        <v>780708</v>
      </c>
      <c r="C303" s="210">
        <v>299</v>
      </c>
      <c r="D303" s="216" t="s">
        <v>306</v>
      </c>
      <c r="E303" s="212">
        <v>462252</v>
      </c>
      <c r="F303" s="124">
        <v>0</v>
      </c>
      <c r="G303" s="350">
        <v>0</v>
      </c>
      <c r="H303" s="124"/>
      <c r="I303" s="124"/>
      <c r="J303" s="124">
        <v>0</v>
      </c>
      <c r="K303" s="124">
        <v>0</v>
      </c>
      <c r="L303" s="124">
        <v>0</v>
      </c>
      <c r="M303" s="124">
        <v>0</v>
      </c>
      <c r="N303" s="124">
        <v>0</v>
      </c>
      <c r="O303" s="124">
        <v>0</v>
      </c>
      <c r="P303" s="124"/>
      <c r="Q303" s="124"/>
      <c r="R303" s="124">
        <v>0</v>
      </c>
      <c r="S303" s="124">
        <v>0</v>
      </c>
      <c r="T303" s="124">
        <v>0</v>
      </c>
      <c r="U303" s="124">
        <v>0</v>
      </c>
      <c r="V303" s="124">
        <v>0</v>
      </c>
      <c r="W303" s="341">
        <v>0</v>
      </c>
      <c r="X303" s="38">
        <v>0</v>
      </c>
      <c r="Y303" s="124">
        <v>0</v>
      </c>
      <c r="Z303" s="124">
        <v>0</v>
      </c>
      <c r="AA303" s="124">
        <v>0</v>
      </c>
      <c r="AB303" s="124">
        <v>0</v>
      </c>
      <c r="AC303" s="124">
        <v>0</v>
      </c>
      <c r="AD303" s="124">
        <v>0</v>
      </c>
      <c r="AE303" s="124">
        <v>0</v>
      </c>
      <c r="AF303" s="124">
        <v>0</v>
      </c>
      <c r="AG303" s="124">
        <v>0</v>
      </c>
      <c r="AH303" s="213">
        <f t="shared" si="9"/>
        <v>0</v>
      </c>
      <c r="AI303" s="214">
        <f t="shared" si="8"/>
        <v>462252</v>
      </c>
    </row>
    <row r="304" spans="2:35" ht="31.2">
      <c r="B304" s="215">
        <v>780715</v>
      </c>
      <c r="C304" s="210">
        <v>300</v>
      </c>
      <c r="D304" s="216" t="s">
        <v>307</v>
      </c>
      <c r="E304" s="212">
        <v>261087</v>
      </c>
      <c r="F304" s="124">
        <v>0</v>
      </c>
      <c r="G304" s="350">
        <v>0</v>
      </c>
      <c r="H304" s="124"/>
      <c r="I304" s="124"/>
      <c r="J304" s="124">
        <v>0</v>
      </c>
      <c r="K304" s="124">
        <v>0</v>
      </c>
      <c r="L304" s="124">
        <v>0</v>
      </c>
      <c r="M304" s="124">
        <v>0</v>
      </c>
      <c r="N304" s="124">
        <v>0</v>
      </c>
      <c r="O304" s="124">
        <v>0</v>
      </c>
      <c r="P304" s="124"/>
      <c r="Q304" s="124"/>
      <c r="R304" s="124">
        <v>0</v>
      </c>
      <c r="S304" s="124">
        <v>0</v>
      </c>
      <c r="T304" s="124">
        <v>0</v>
      </c>
      <c r="U304" s="124">
        <v>0</v>
      </c>
      <c r="V304" s="124">
        <v>0</v>
      </c>
      <c r="W304" s="341">
        <v>0</v>
      </c>
      <c r="X304" s="38">
        <v>0</v>
      </c>
      <c r="Y304" s="124">
        <v>0</v>
      </c>
      <c r="Z304" s="124">
        <v>0</v>
      </c>
      <c r="AA304" s="124">
        <v>0</v>
      </c>
      <c r="AB304" s="124">
        <v>0</v>
      </c>
      <c r="AC304" s="124">
        <v>0</v>
      </c>
      <c r="AD304" s="124">
        <v>0</v>
      </c>
      <c r="AE304" s="124">
        <v>0</v>
      </c>
      <c r="AF304" s="124">
        <v>0</v>
      </c>
      <c r="AG304" s="124">
        <v>0</v>
      </c>
      <c r="AH304" s="213">
        <f t="shared" si="9"/>
        <v>0</v>
      </c>
      <c r="AI304" s="214">
        <f t="shared" si="8"/>
        <v>261087</v>
      </c>
    </row>
    <row r="305" spans="2:35" ht="31.2">
      <c r="B305" s="215">
        <v>780721</v>
      </c>
      <c r="C305" s="210">
        <v>301</v>
      </c>
      <c r="D305" s="216" t="s">
        <v>308</v>
      </c>
      <c r="E305" s="212">
        <v>0</v>
      </c>
      <c r="F305" s="124">
        <v>0</v>
      </c>
      <c r="G305" s="350">
        <v>0</v>
      </c>
      <c r="H305" s="124"/>
      <c r="I305" s="124"/>
      <c r="J305" s="124">
        <v>0</v>
      </c>
      <c r="K305" s="124">
        <v>0</v>
      </c>
      <c r="L305" s="124">
        <v>0</v>
      </c>
      <c r="M305" s="124">
        <v>0</v>
      </c>
      <c r="N305" s="124">
        <v>0</v>
      </c>
      <c r="O305" s="124">
        <v>0</v>
      </c>
      <c r="P305" s="124"/>
      <c r="Q305" s="124"/>
      <c r="R305" s="124">
        <v>0</v>
      </c>
      <c r="S305" s="124">
        <v>0</v>
      </c>
      <c r="T305" s="124">
        <v>0</v>
      </c>
      <c r="U305" s="124">
        <v>0</v>
      </c>
      <c r="V305" s="124">
        <v>0</v>
      </c>
      <c r="W305" s="341">
        <v>0</v>
      </c>
      <c r="X305" s="38">
        <v>0</v>
      </c>
      <c r="Y305" s="124">
        <v>0</v>
      </c>
      <c r="Z305" s="124">
        <v>0</v>
      </c>
      <c r="AA305" s="124">
        <v>0</v>
      </c>
      <c r="AB305" s="124">
        <v>0</v>
      </c>
      <c r="AC305" s="124">
        <v>0</v>
      </c>
      <c r="AD305" s="124">
        <v>0</v>
      </c>
      <c r="AE305" s="124">
        <v>0</v>
      </c>
      <c r="AF305" s="124">
        <v>0</v>
      </c>
      <c r="AG305" s="124">
        <v>0</v>
      </c>
      <c r="AH305" s="213">
        <f t="shared" si="9"/>
        <v>0</v>
      </c>
      <c r="AI305" s="214">
        <f t="shared" si="8"/>
        <v>0</v>
      </c>
    </row>
    <row r="306" spans="2:35" ht="31.2">
      <c r="B306" s="215">
        <v>780698</v>
      </c>
      <c r="C306" s="210">
        <v>302</v>
      </c>
      <c r="D306" s="216" t="s">
        <v>309</v>
      </c>
      <c r="E306" s="212">
        <v>29885700</v>
      </c>
      <c r="F306" s="124">
        <v>0</v>
      </c>
      <c r="G306" s="350">
        <v>0</v>
      </c>
      <c r="H306" s="124"/>
      <c r="I306" s="124"/>
      <c r="J306" s="124">
        <v>0</v>
      </c>
      <c r="K306" s="124">
        <v>0</v>
      </c>
      <c r="L306" s="124">
        <v>0</v>
      </c>
      <c r="M306" s="124">
        <v>0</v>
      </c>
      <c r="N306" s="124">
        <v>0</v>
      </c>
      <c r="O306" s="124">
        <v>0</v>
      </c>
      <c r="P306" s="124"/>
      <c r="Q306" s="124"/>
      <c r="R306" s="124">
        <v>0</v>
      </c>
      <c r="S306" s="124">
        <v>0</v>
      </c>
      <c r="T306" s="124">
        <v>0</v>
      </c>
      <c r="U306" s="124">
        <v>0</v>
      </c>
      <c r="V306" s="124">
        <v>0</v>
      </c>
      <c r="W306" s="341">
        <v>0</v>
      </c>
      <c r="X306" s="38">
        <v>0</v>
      </c>
      <c r="Y306" s="124">
        <v>0</v>
      </c>
      <c r="Z306" s="124">
        <v>0</v>
      </c>
      <c r="AA306" s="124">
        <v>0</v>
      </c>
      <c r="AB306" s="124">
        <v>0</v>
      </c>
      <c r="AC306" s="124">
        <v>0</v>
      </c>
      <c r="AD306" s="124">
        <v>0</v>
      </c>
      <c r="AE306" s="124">
        <v>0</v>
      </c>
      <c r="AF306" s="124">
        <v>0</v>
      </c>
      <c r="AG306" s="124">
        <v>0</v>
      </c>
      <c r="AH306" s="213">
        <f t="shared" si="9"/>
        <v>0</v>
      </c>
      <c r="AI306" s="214">
        <f t="shared" si="8"/>
        <v>29885700</v>
      </c>
    </row>
    <row r="307" spans="2:35" ht="31.2">
      <c r="B307" s="215">
        <v>780456</v>
      </c>
      <c r="C307" s="210">
        <v>303</v>
      </c>
      <c r="D307" s="216" t="s">
        <v>310</v>
      </c>
      <c r="E307" s="212">
        <v>0</v>
      </c>
      <c r="F307" s="124">
        <v>0</v>
      </c>
      <c r="G307" s="350">
        <v>0</v>
      </c>
      <c r="H307" s="124"/>
      <c r="I307" s="124"/>
      <c r="J307" s="124">
        <v>0</v>
      </c>
      <c r="K307" s="124">
        <v>0</v>
      </c>
      <c r="L307" s="124">
        <v>0</v>
      </c>
      <c r="M307" s="124">
        <v>0</v>
      </c>
      <c r="N307" s="124">
        <v>0</v>
      </c>
      <c r="O307" s="124">
        <v>0</v>
      </c>
      <c r="P307" s="124"/>
      <c r="Q307" s="124"/>
      <c r="R307" s="124">
        <v>0</v>
      </c>
      <c r="S307" s="124">
        <v>0</v>
      </c>
      <c r="T307" s="124">
        <v>0</v>
      </c>
      <c r="U307" s="124">
        <v>0</v>
      </c>
      <c r="V307" s="124">
        <v>0</v>
      </c>
      <c r="W307" s="341">
        <v>0</v>
      </c>
      <c r="X307" s="38">
        <v>0</v>
      </c>
      <c r="Y307" s="124">
        <v>0</v>
      </c>
      <c r="Z307" s="124">
        <v>0</v>
      </c>
      <c r="AA307" s="124">
        <v>0</v>
      </c>
      <c r="AB307" s="124">
        <v>0</v>
      </c>
      <c r="AC307" s="124">
        <v>0</v>
      </c>
      <c r="AD307" s="124">
        <v>0</v>
      </c>
      <c r="AE307" s="124">
        <v>0</v>
      </c>
      <c r="AF307" s="124">
        <v>0</v>
      </c>
      <c r="AG307" s="124">
        <v>0</v>
      </c>
      <c r="AH307" s="213">
        <f t="shared" si="9"/>
        <v>0</v>
      </c>
      <c r="AI307" s="214">
        <f t="shared" si="8"/>
        <v>0</v>
      </c>
    </row>
    <row r="308" spans="2:35" ht="46.8">
      <c r="B308" s="215">
        <v>780737</v>
      </c>
      <c r="C308" s="210">
        <v>304</v>
      </c>
      <c r="D308" s="217" t="s">
        <v>311</v>
      </c>
      <c r="E308" s="212">
        <v>14650721</v>
      </c>
      <c r="F308" s="124">
        <v>0</v>
      </c>
      <c r="G308" s="350">
        <v>0</v>
      </c>
      <c r="H308" s="124"/>
      <c r="I308" s="124"/>
      <c r="J308" s="124">
        <v>0</v>
      </c>
      <c r="K308" s="124">
        <v>0</v>
      </c>
      <c r="L308" s="124">
        <v>0</v>
      </c>
      <c r="M308" s="124">
        <v>0</v>
      </c>
      <c r="N308" s="124">
        <v>0</v>
      </c>
      <c r="O308" s="124">
        <v>0</v>
      </c>
      <c r="P308" s="124"/>
      <c r="Q308" s="124"/>
      <c r="R308" s="124">
        <v>0</v>
      </c>
      <c r="S308" s="124">
        <v>0</v>
      </c>
      <c r="T308" s="124">
        <v>0</v>
      </c>
      <c r="U308" s="124">
        <v>0</v>
      </c>
      <c r="V308" s="124">
        <v>484455</v>
      </c>
      <c r="W308" s="341">
        <v>0</v>
      </c>
      <c r="X308" s="38">
        <v>0</v>
      </c>
      <c r="Y308" s="124">
        <v>0</v>
      </c>
      <c r="Z308" s="124">
        <v>0</v>
      </c>
      <c r="AA308" s="124">
        <v>0</v>
      </c>
      <c r="AB308" s="124">
        <v>0</v>
      </c>
      <c r="AC308" s="124">
        <v>0</v>
      </c>
      <c r="AD308" s="124">
        <v>0</v>
      </c>
      <c r="AE308" s="124">
        <v>0</v>
      </c>
      <c r="AF308" s="124">
        <v>0</v>
      </c>
      <c r="AG308" s="124">
        <v>0</v>
      </c>
      <c r="AH308" s="213">
        <f t="shared" si="9"/>
        <v>484455</v>
      </c>
      <c r="AI308" s="214">
        <f t="shared" si="8"/>
        <v>15135176</v>
      </c>
    </row>
    <row r="309" spans="2:35" ht="31.2">
      <c r="B309" s="215">
        <v>780230</v>
      </c>
      <c r="C309" s="210">
        <v>305</v>
      </c>
      <c r="D309" s="219" t="s">
        <v>312</v>
      </c>
      <c r="E309" s="212">
        <v>894543</v>
      </c>
      <c r="F309" s="124">
        <v>0</v>
      </c>
      <c r="G309" s="350">
        <v>0</v>
      </c>
      <c r="H309" s="124"/>
      <c r="I309" s="124"/>
      <c r="J309" s="124">
        <v>0</v>
      </c>
      <c r="K309" s="124">
        <v>0</v>
      </c>
      <c r="L309" s="124">
        <v>0</v>
      </c>
      <c r="M309" s="124">
        <v>0</v>
      </c>
      <c r="N309" s="124">
        <v>0</v>
      </c>
      <c r="O309" s="124">
        <v>0</v>
      </c>
      <c r="P309" s="124"/>
      <c r="Q309" s="124"/>
      <c r="R309" s="124">
        <v>0</v>
      </c>
      <c r="S309" s="124">
        <v>0</v>
      </c>
      <c r="T309" s="124">
        <v>0</v>
      </c>
      <c r="U309" s="124">
        <v>0</v>
      </c>
      <c r="V309" s="124">
        <v>0</v>
      </c>
      <c r="W309" s="341">
        <v>0</v>
      </c>
      <c r="X309" s="38">
        <v>0</v>
      </c>
      <c r="Y309" s="124">
        <v>0</v>
      </c>
      <c r="Z309" s="124">
        <v>0</v>
      </c>
      <c r="AA309" s="124">
        <v>0</v>
      </c>
      <c r="AB309" s="124">
        <v>0</v>
      </c>
      <c r="AC309" s="124">
        <v>0</v>
      </c>
      <c r="AD309" s="124">
        <v>0</v>
      </c>
      <c r="AE309" s="124">
        <v>0</v>
      </c>
      <c r="AF309" s="124">
        <v>0</v>
      </c>
      <c r="AG309" s="124">
        <v>0</v>
      </c>
      <c r="AH309" s="213">
        <f t="shared" si="9"/>
        <v>0</v>
      </c>
      <c r="AI309" s="214">
        <f t="shared" si="8"/>
        <v>894543</v>
      </c>
    </row>
    <row r="310" spans="2:35" ht="93.6">
      <c r="B310" s="215">
        <v>780503</v>
      </c>
      <c r="C310" s="210">
        <v>306</v>
      </c>
      <c r="D310" s="219" t="s">
        <v>313</v>
      </c>
      <c r="E310" s="212">
        <v>0</v>
      </c>
      <c r="F310" s="124">
        <v>0</v>
      </c>
      <c r="G310" s="350">
        <v>0</v>
      </c>
      <c r="H310" s="124"/>
      <c r="I310" s="124"/>
      <c r="J310" s="124">
        <v>0</v>
      </c>
      <c r="K310" s="124">
        <v>0</v>
      </c>
      <c r="L310" s="124">
        <v>0</v>
      </c>
      <c r="M310" s="124">
        <v>0</v>
      </c>
      <c r="N310" s="124">
        <v>0</v>
      </c>
      <c r="O310" s="124">
        <v>0</v>
      </c>
      <c r="P310" s="124"/>
      <c r="Q310" s="124"/>
      <c r="R310" s="124">
        <v>0</v>
      </c>
      <c r="S310" s="124">
        <v>0</v>
      </c>
      <c r="T310" s="124">
        <v>0</v>
      </c>
      <c r="U310" s="124">
        <v>0</v>
      </c>
      <c r="V310" s="124">
        <v>0</v>
      </c>
      <c r="W310" s="341">
        <v>0</v>
      </c>
      <c r="X310" s="38">
        <v>0</v>
      </c>
      <c r="Y310" s="124">
        <v>0</v>
      </c>
      <c r="Z310" s="124">
        <v>0</v>
      </c>
      <c r="AA310" s="124">
        <v>0</v>
      </c>
      <c r="AB310" s="124">
        <v>0</v>
      </c>
      <c r="AC310" s="124">
        <v>0</v>
      </c>
      <c r="AD310" s="124">
        <v>0</v>
      </c>
      <c r="AE310" s="124">
        <v>0</v>
      </c>
      <c r="AF310" s="124">
        <v>0</v>
      </c>
      <c r="AG310" s="124">
        <v>0</v>
      </c>
      <c r="AH310" s="213">
        <f t="shared" si="9"/>
        <v>0</v>
      </c>
      <c r="AI310" s="214">
        <f t="shared" si="8"/>
        <v>0</v>
      </c>
    </row>
    <row r="311" spans="2:35" ht="31.2">
      <c r="B311" s="215">
        <v>780505</v>
      </c>
      <c r="C311" s="210">
        <v>307</v>
      </c>
      <c r="D311" s="219" t="s">
        <v>314</v>
      </c>
      <c r="E311" s="212">
        <v>0</v>
      </c>
      <c r="F311" s="124">
        <v>0</v>
      </c>
      <c r="G311" s="350">
        <v>0</v>
      </c>
      <c r="H311" s="124"/>
      <c r="I311" s="124"/>
      <c r="J311" s="124">
        <v>0</v>
      </c>
      <c r="K311" s="124">
        <v>0</v>
      </c>
      <c r="L311" s="124">
        <v>0</v>
      </c>
      <c r="M311" s="124">
        <v>0</v>
      </c>
      <c r="N311" s="124">
        <v>0</v>
      </c>
      <c r="O311" s="124">
        <v>0</v>
      </c>
      <c r="P311" s="124"/>
      <c r="Q311" s="124"/>
      <c r="R311" s="124">
        <v>0</v>
      </c>
      <c r="S311" s="124">
        <v>0</v>
      </c>
      <c r="T311" s="124">
        <v>0</v>
      </c>
      <c r="U311" s="124">
        <v>0</v>
      </c>
      <c r="V311" s="124">
        <v>0</v>
      </c>
      <c r="W311" s="341">
        <v>0</v>
      </c>
      <c r="X311" s="38">
        <v>0</v>
      </c>
      <c r="Y311" s="124">
        <v>0</v>
      </c>
      <c r="Z311" s="124">
        <v>0</v>
      </c>
      <c r="AA311" s="124">
        <v>0</v>
      </c>
      <c r="AB311" s="124">
        <v>0</v>
      </c>
      <c r="AC311" s="124">
        <v>0</v>
      </c>
      <c r="AD311" s="124">
        <v>0</v>
      </c>
      <c r="AE311" s="124">
        <v>0</v>
      </c>
      <c r="AF311" s="124">
        <v>0</v>
      </c>
      <c r="AG311" s="124">
        <v>0</v>
      </c>
      <c r="AH311" s="213">
        <f t="shared" si="9"/>
        <v>0</v>
      </c>
      <c r="AI311" s="214">
        <f t="shared" si="8"/>
        <v>0</v>
      </c>
    </row>
    <row r="312" spans="2:35" ht="46.8">
      <c r="B312" s="215">
        <v>780592</v>
      </c>
      <c r="C312" s="210">
        <v>308</v>
      </c>
      <c r="D312" s="219" t="s">
        <v>315</v>
      </c>
      <c r="E312" s="212">
        <v>20604200</v>
      </c>
      <c r="F312" s="124">
        <v>0</v>
      </c>
      <c r="G312" s="350">
        <v>0</v>
      </c>
      <c r="H312" s="124"/>
      <c r="I312" s="124"/>
      <c r="J312" s="124">
        <v>0</v>
      </c>
      <c r="K312" s="124">
        <v>0</v>
      </c>
      <c r="L312" s="124">
        <v>0</v>
      </c>
      <c r="M312" s="124">
        <v>0</v>
      </c>
      <c r="N312" s="124">
        <v>0</v>
      </c>
      <c r="O312" s="124">
        <v>0</v>
      </c>
      <c r="P312" s="124"/>
      <c r="Q312" s="124"/>
      <c r="R312" s="124">
        <v>0</v>
      </c>
      <c r="S312" s="124">
        <v>0</v>
      </c>
      <c r="T312" s="124">
        <v>0</v>
      </c>
      <c r="U312" s="124">
        <v>0</v>
      </c>
      <c r="V312" s="124">
        <v>439324</v>
      </c>
      <c r="W312" s="341">
        <v>797106</v>
      </c>
      <c r="X312" s="38">
        <v>0</v>
      </c>
      <c r="Y312" s="124">
        <v>0</v>
      </c>
      <c r="Z312" s="124">
        <v>0</v>
      </c>
      <c r="AA312" s="124">
        <v>0</v>
      </c>
      <c r="AB312" s="124">
        <v>0</v>
      </c>
      <c r="AC312" s="124">
        <v>0</v>
      </c>
      <c r="AD312" s="124">
        <v>0</v>
      </c>
      <c r="AE312" s="124">
        <v>0</v>
      </c>
      <c r="AF312" s="124">
        <v>0</v>
      </c>
      <c r="AG312" s="124">
        <v>0</v>
      </c>
      <c r="AH312" s="213">
        <f t="shared" si="9"/>
        <v>1236430</v>
      </c>
      <c r="AI312" s="214">
        <f t="shared" si="8"/>
        <v>21840630</v>
      </c>
    </row>
    <row r="313" spans="2:35" ht="46.8">
      <c r="B313" s="215">
        <v>780610</v>
      </c>
      <c r="C313" s="210">
        <v>309</v>
      </c>
      <c r="D313" s="219" t="s">
        <v>316</v>
      </c>
      <c r="E313" s="212">
        <v>0</v>
      </c>
      <c r="F313" s="124">
        <v>0</v>
      </c>
      <c r="G313" s="350">
        <v>0</v>
      </c>
      <c r="H313" s="124"/>
      <c r="I313" s="124"/>
      <c r="J313" s="124">
        <v>0</v>
      </c>
      <c r="K313" s="124">
        <v>0</v>
      </c>
      <c r="L313" s="124">
        <v>0</v>
      </c>
      <c r="M313" s="124">
        <v>0</v>
      </c>
      <c r="N313" s="124">
        <v>0</v>
      </c>
      <c r="O313" s="124">
        <v>0</v>
      </c>
      <c r="P313" s="124"/>
      <c r="Q313" s="124"/>
      <c r="R313" s="124">
        <v>0</v>
      </c>
      <c r="S313" s="124">
        <v>0</v>
      </c>
      <c r="T313" s="124">
        <v>0</v>
      </c>
      <c r="U313" s="124">
        <v>0</v>
      </c>
      <c r="V313" s="124">
        <v>0</v>
      </c>
      <c r="W313" s="341">
        <v>0</v>
      </c>
      <c r="X313" s="38">
        <v>0</v>
      </c>
      <c r="Y313" s="124">
        <v>0</v>
      </c>
      <c r="Z313" s="124">
        <v>0</v>
      </c>
      <c r="AA313" s="124">
        <v>0</v>
      </c>
      <c r="AB313" s="124">
        <v>0</v>
      </c>
      <c r="AC313" s="124">
        <v>0</v>
      </c>
      <c r="AD313" s="124">
        <v>0</v>
      </c>
      <c r="AE313" s="124">
        <v>0</v>
      </c>
      <c r="AF313" s="124">
        <v>0</v>
      </c>
      <c r="AG313" s="124">
        <v>0</v>
      </c>
      <c r="AH313" s="213">
        <f t="shared" si="9"/>
        <v>0</v>
      </c>
      <c r="AI313" s="214">
        <f t="shared" si="8"/>
        <v>0</v>
      </c>
    </row>
    <row r="314" spans="2:35" ht="31.2">
      <c r="B314" s="215">
        <v>780720</v>
      </c>
      <c r="C314" s="210">
        <v>310</v>
      </c>
      <c r="D314" s="219" t="s">
        <v>317</v>
      </c>
      <c r="E314" s="212">
        <v>0</v>
      </c>
      <c r="F314" s="124">
        <v>0</v>
      </c>
      <c r="G314" s="350">
        <v>0</v>
      </c>
      <c r="H314" s="124"/>
      <c r="I314" s="124"/>
      <c r="J314" s="124">
        <v>0</v>
      </c>
      <c r="K314" s="124">
        <v>0</v>
      </c>
      <c r="L314" s="124">
        <v>0</v>
      </c>
      <c r="M314" s="124">
        <v>0</v>
      </c>
      <c r="N314" s="124">
        <v>0</v>
      </c>
      <c r="O314" s="124">
        <v>0</v>
      </c>
      <c r="P314" s="124"/>
      <c r="Q314" s="124"/>
      <c r="R314" s="124">
        <v>0</v>
      </c>
      <c r="S314" s="124">
        <v>0</v>
      </c>
      <c r="T314" s="124">
        <v>0</v>
      </c>
      <c r="U314" s="124">
        <v>0</v>
      </c>
      <c r="V314" s="124">
        <v>0</v>
      </c>
      <c r="W314" s="341">
        <v>0</v>
      </c>
      <c r="X314" s="38">
        <v>0</v>
      </c>
      <c r="Y314" s="124">
        <v>0</v>
      </c>
      <c r="Z314" s="124">
        <v>0</v>
      </c>
      <c r="AA314" s="124">
        <v>0</v>
      </c>
      <c r="AB314" s="124">
        <v>0</v>
      </c>
      <c r="AC314" s="124">
        <v>0</v>
      </c>
      <c r="AD314" s="124">
        <v>0</v>
      </c>
      <c r="AE314" s="124">
        <v>0</v>
      </c>
      <c r="AF314" s="124">
        <v>0</v>
      </c>
      <c r="AG314" s="124">
        <v>0</v>
      </c>
      <c r="AH314" s="213">
        <f t="shared" si="9"/>
        <v>0</v>
      </c>
      <c r="AI314" s="214">
        <f t="shared" si="8"/>
        <v>0</v>
      </c>
    </row>
    <row r="315" spans="2:35" ht="31.2">
      <c r="B315" s="215">
        <v>780731</v>
      </c>
      <c r="C315" s="210">
        <v>311</v>
      </c>
      <c r="D315" s="219" t="s">
        <v>318</v>
      </c>
      <c r="E315" s="212">
        <v>594935</v>
      </c>
      <c r="F315" s="124">
        <v>0</v>
      </c>
      <c r="G315" s="350">
        <v>0</v>
      </c>
      <c r="H315" s="124"/>
      <c r="I315" s="124"/>
      <c r="J315" s="124">
        <v>0</v>
      </c>
      <c r="K315" s="124">
        <v>0</v>
      </c>
      <c r="L315" s="124">
        <v>0</v>
      </c>
      <c r="M315" s="124">
        <v>0</v>
      </c>
      <c r="N315" s="124">
        <v>0</v>
      </c>
      <c r="O315" s="124">
        <v>0</v>
      </c>
      <c r="P315" s="124"/>
      <c r="Q315" s="124"/>
      <c r="R315" s="124">
        <v>0</v>
      </c>
      <c r="S315" s="124">
        <v>0</v>
      </c>
      <c r="T315" s="124">
        <v>0</v>
      </c>
      <c r="U315" s="124">
        <v>0</v>
      </c>
      <c r="V315" s="124">
        <v>0</v>
      </c>
      <c r="W315" s="341">
        <v>0</v>
      </c>
      <c r="X315" s="38">
        <v>0</v>
      </c>
      <c r="Y315" s="124">
        <v>0</v>
      </c>
      <c r="Z315" s="124">
        <v>0</v>
      </c>
      <c r="AA315" s="124">
        <v>0</v>
      </c>
      <c r="AB315" s="124">
        <v>0</v>
      </c>
      <c r="AC315" s="124">
        <v>0</v>
      </c>
      <c r="AD315" s="124">
        <v>0</v>
      </c>
      <c r="AE315" s="124">
        <v>0</v>
      </c>
      <c r="AF315" s="124">
        <v>0</v>
      </c>
      <c r="AG315" s="124">
        <v>0</v>
      </c>
      <c r="AH315" s="213">
        <f t="shared" si="9"/>
        <v>0</v>
      </c>
      <c r="AI315" s="214">
        <f t="shared" si="8"/>
        <v>594935</v>
      </c>
    </row>
    <row r="316" spans="2:35" ht="46.8">
      <c r="B316" s="215">
        <v>780734</v>
      </c>
      <c r="C316" s="210">
        <v>312</v>
      </c>
      <c r="D316" s="219" t="s">
        <v>319</v>
      </c>
      <c r="E316" s="212">
        <v>0</v>
      </c>
      <c r="F316" s="124">
        <v>0</v>
      </c>
      <c r="G316" s="350">
        <v>0</v>
      </c>
      <c r="H316" s="124"/>
      <c r="I316" s="124"/>
      <c r="J316" s="124">
        <v>0</v>
      </c>
      <c r="K316" s="124">
        <v>0</v>
      </c>
      <c r="L316" s="124">
        <v>0</v>
      </c>
      <c r="M316" s="124">
        <v>0</v>
      </c>
      <c r="N316" s="124">
        <v>0</v>
      </c>
      <c r="O316" s="124">
        <v>0</v>
      </c>
      <c r="P316" s="124"/>
      <c r="Q316" s="124"/>
      <c r="R316" s="124">
        <v>0</v>
      </c>
      <c r="S316" s="124">
        <v>0</v>
      </c>
      <c r="T316" s="124">
        <v>0</v>
      </c>
      <c r="U316" s="124">
        <v>0</v>
      </c>
      <c r="V316" s="124">
        <v>0</v>
      </c>
      <c r="W316" s="341">
        <v>0</v>
      </c>
      <c r="X316" s="38">
        <v>0</v>
      </c>
      <c r="Y316" s="124">
        <v>0</v>
      </c>
      <c r="Z316" s="124">
        <v>0</v>
      </c>
      <c r="AA316" s="124">
        <v>0</v>
      </c>
      <c r="AB316" s="124">
        <v>0</v>
      </c>
      <c r="AC316" s="124">
        <v>0</v>
      </c>
      <c r="AD316" s="124">
        <v>0</v>
      </c>
      <c r="AE316" s="124">
        <v>0</v>
      </c>
      <c r="AF316" s="124">
        <v>0</v>
      </c>
      <c r="AG316" s="124">
        <v>0</v>
      </c>
      <c r="AH316" s="213">
        <f t="shared" si="9"/>
        <v>0</v>
      </c>
      <c r="AI316" s="214">
        <f t="shared" si="8"/>
        <v>0</v>
      </c>
    </row>
    <row r="317" spans="2:35" ht="31.2">
      <c r="B317" s="215">
        <v>780257</v>
      </c>
      <c r="C317" s="210">
        <v>313</v>
      </c>
      <c r="D317" s="219" t="s">
        <v>320</v>
      </c>
      <c r="E317" s="212">
        <v>333849</v>
      </c>
      <c r="F317" s="124">
        <v>0</v>
      </c>
      <c r="G317" s="350">
        <v>0</v>
      </c>
      <c r="H317" s="124"/>
      <c r="I317" s="124"/>
      <c r="J317" s="124">
        <v>0</v>
      </c>
      <c r="K317" s="124">
        <v>0</v>
      </c>
      <c r="L317" s="124">
        <v>0</v>
      </c>
      <c r="M317" s="124">
        <v>0</v>
      </c>
      <c r="N317" s="124">
        <v>0</v>
      </c>
      <c r="O317" s="124">
        <v>0</v>
      </c>
      <c r="P317" s="124"/>
      <c r="Q317" s="124"/>
      <c r="R317" s="124">
        <v>0</v>
      </c>
      <c r="S317" s="124">
        <v>0</v>
      </c>
      <c r="T317" s="124">
        <v>0</v>
      </c>
      <c r="U317" s="124">
        <v>0</v>
      </c>
      <c r="V317" s="124">
        <v>0</v>
      </c>
      <c r="W317" s="341">
        <v>0</v>
      </c>
      <c r="X317" s="38">
        <v>0</v>
      </c>
      <c r="Y317" s="124">
        <v>0</v>
      </c>
      <c r="Z317" s="124">
        <v>0</v>
      </c>
      <c r="AA317" s="124">
        <v>0</v>
      </c>
      <c r="AB317" s="124">
        <v>0</v>
      </c>
      <c r="AC317" s="124">
        <v>0</v>
      </c>
      <c r="AD317" s="124">
        <v>0</v>
      </c>
      <c r="AE317" s="124">
        <v>0</v>
      </c>
      <c r="AF317" s="124">
        <v>0</v>
      </c>
      <c r="AG317" s="124">
        <v>0</v>
      </c>
      <c r="AH317" s="213">
        <f t="shared" si="9"/>
        <v>0</v>
      </c>
      <c r="AI317" s="214">
        <f t="shared" si="8"/>
        <v>333849</v>
      </c>
    </row>
    <row r="318" spans="2:35" ht="46.8">
      <c r="B318" s="215">
        <v>780757</v>
      </c>
      <c r="C318" s="210">
        <v>314</v>
      </c>
      <c r="D318" s="219" t="s">
        <v>321</v>
      </c>
      <c r="E318" s="212">
        <v>0</v>
      </c>
      <c r="F318" s="124">
        <v>0</v>
      </c>
      <c r="G318" s="350">
        <v>0</v>
      </c>
      <c r="H318" s="124"/>
      <c r="I318" s="124"/>
      <c r="J318" s="124">
        <v>0</v>
      </c>
      <c r="K318" s="124">
        <v>0</v>
      </c>
      <c r="L318" s="124">
        <v>0</v>
      </c>
      <c r="M318" s="124">
        <v>0</v>
      </c>
      <c r="N318" s="124">
        <v>0</v>
      </c>
      <c r="O318" s="124">
        <v>0</v>
      </c>
      <c r="P318" s="124"/>
      <c r="Q318" s="124"/>
      <c r="R318" s="124">
        <v>0</v>
      </c>
      <c r="S318" s="124">
        <v>0</v>
      </c>
      <c r="T318" s="124">
        <v>0</v>
      </c>
      <c r="U318" s="124">
        <v>0</v>
      </c>
      <c r="V318" s="124">
        <v>0</v>
      </c>
      <c r="W318" s="341">
        <v>0</v>
      </c>
      <c r="X318" s="38">
        <v>0</v>
      </c>
      <c r="Y318" s="124">
        <v>0</v>
      </c>
      <c r="Z318" s="124">
        <v>0</v>
      </c>
      <c r="AA318" s="124">
        <v>0</v>
      </c>
      <c r="AB318" s="124">
        <v>0</v>
      </c>
      <c r="AC318" s="124">
        <v>0</v>
      </c>
      <c r="AD318" s="124">
        <v>0</v>
      </c>
      <c r="AE318" s="124">
        <v>0</v>
      </c>
      <c r="AF318" s="124">
        <v>0</v>
      </c>
      <c r="AG318" s="124">
        <v>0</v>
      </c>
      <c r="AH318" s="213">
        <f t="shared" si="9"/>
        <v>0</v>
      </c>
      <c r="AI318" s="214">
        <f t="shared" si="8"/>
        <v>0</v>
      </c>
    </row>
    <row r="319" spans="2:35" ht="31.2">
      <c r="B319" s="215">
        <v>780742</v>
      </c>
      <c r="C319" s="210">
        <v>315</v>
      </c>
      <c r="D319" s="219" t="s">
        <v>322</v>
      </c>
      <c r="E319" s="212">
        <v>308168</v>
      </c>
      <c r="F319" s="124">
        <v>0</v>
      </c>
      <c r="G319" s="350">
        <v>0</v>
      </c>
      <c r="H319" s="124"/>
      <c r="I319" s="124"/>
      <c r="J319" s="124">
        <v>0</v>
      </c>
      <c r="K319" s="124">
        <v>0</v>
      </c>
      <c r="L319" s="124">
        <v>0</v>
      </c>
      <c r="M319" s="124">
        <v>0</v>
      </c>
      <c r="N319" s="124">
        <v>0</v>
      </c>
      <c r="O319" s="124">
        <v>0</v>
      </c>
      <c r="P319" s="124"/>
      <c r="Q319" s="124"/>
      <c r="R319" s="124">
        <v>0</v>
      </c>
      <c r="S319" s="124">
        <v>0</v>
      </c>
      <c r="T319" s="124">
        <v>0</v>
      </c>
      <c r="U319" s="124">
        <v>0</v>
      </c>
      <c r="V319" s="124">
        <v>0</v>
      </c>
      <c r="W319" s="341">
        <v>0</v>
      </c>
      <c r="X319" s="38">
        <v>0</v>
      </c>
      <c r="Y319" s="124">
        <v>0</v>
      </c>
      <c r="Z319" s="124">
        <v>0</v>
      </c>
      <c r="AA319" s="124">
        <v>0</v>
      </c>
      <c r="AB319" s="124">
        <v>0</v>
      </c>
      <c r="AC319" s="124">
        <v>0</v>
      </c>
      <c r="AD319" s="124">
        <v>0</v>
      </c>
      <c r="AE319" s="124">
        <v>0</v>
      </c>
      <c r="AF319" s="124">
        <v>0</v>
      </c>
      <c r="AG319" s="124">
        <v>0</v>
      </c>
      <c r="AH319" s="213">
        <f t="shared" si="9"/>
        <v>0</v>
      </c>
      <c r="AI319" s="214">
        <f t="shared" si="8"/>
        <v>308168</v>
      </c>
    </row>
    <row r="320" spans="2:35" ht="31.2">
      <c r="B320" s="215">
        <v>780744</v>
      </c>
      <c r="C320" s="210">
        <v>316</v>
      </c>
      <c r="D320" s="219" t="s">
        <v>323</v>
      </c>
      <c r="E320" s="212">
        <v>4369331</v>
      </c>
      <c r="F320" s="124">
        <v>0</v>
      </c>
      <c r="G320" s="350">
        <v>0</v>
      </c>
      <c r="H320" s="124"/>
      <c r="I320" s="124"/>
      <c r="J320" s="124">
        <v>0</v>
      </c>
      <c r="K320" s="124">
        <v>0</v>
      </c>
      <c r="L320" s="124">
        <v>0</v>
      </c>
      <c r="M320" s="124">
        <v>0</v>
      </c>
      <c r="N320" s="124">
        <v>0</v>
      </c>
      <c r="O320" s="124">
        <v>0</v>
      </c>
      <c r="P320" s="124"/>
      <c r="Q320" s="124"/>
      <c r="R320" s="124">
        <v>0</v>
      </c>
      <c r="S320" s="124">
        <v>0</v>
      </c>
      <c r="T320" s="124">
        <v>0</v>
      </c>
      <c r="U320" s="124">
        <v>0</v>
      </c>
      <c r="V320" s="124">
        <v>0</v>
      </c>
      <c r="W320" s="341">
        <v>0</v>
      </c>
      <c r="X320" s="38">
        <v>0</v>
      </c>
      <c r="Y320" s="124">
        <v>0</v>
      </c>
      <c r="Z320" s="124">
        <v>0</v>
      </c>
      <c r="AA320" s="124">
        <v>0</v>
      </c>
      <c r="AB320" s="124">
        <v>0</v>
      </c>
      <c r="AC320" s="124">
        <v>0</v>
      </c>
      <c r="AD320" s="124">
        <v>0</v>
      </c>
      <c r="AE320" s="124">
        <v>0</v>
      </c>
      <c r="AF320" s="124">
        <v>0</v>
      </c>
      <c r="AG320" s="124">
        <v>0</v>
      </c>
      <c r="AH320" s="213">
        <f t="shared" si="9"/>
        <v>0</v>
      </c>
      <c r="AI320" s="214">
        <f t="shared" si="8"/>
        <v>4369331</v>
      </c>
    </row>
    <row r="321" spans="2:35" ht="78">
      <c r="B321" s="215">
        <v>780749</v>
      </c>
      <c r="C321" s="210">
        <v>317</v>
      </c>
      <c r="D321" s="219" t="s">
        <v>324</v>
      </c>
      <c r="E321" s="212">
        <v>0</v>
      </c>
      <c r="F321" s="124">
        <v>0</v>
      </c>
      <c r="G321" s="350">
        <v>0</v>
      </c>
      <c r="H321" s="124"/>
      <c r="I321" s="124"/>
      <c r="J321" s="124">
        <v>0</v>
      </c>
      <c r="K321" s="124">
        <v>0</v>
      </c>
      <c r="L321" s="124">
        <v>0</v>
      </c>
      <c r="M321" s="124">
        <v>0</v>
      </c>
      <c r="N321" s="124">
        <v>0</v>
      </c>
      <c r="O321" s="124">
        <v>0</v>
      </c>
      <c r="P321" s="124"/>
      <c r="Q321" s="124"/>
      <c r="R321" s="124">
        <v>0</v>
      </c>
      <c r="S321" s="124">
        <v>0</v>
      </c>
      <c r="T321" s="124">
        <v>0</v>
      </c>
      <c r="U321" s="124">
        <v>0</v>
      </c>
      <c r="V321" s="124">
        <v>0</v>
      </c>
      <c r="W321" s="341">
        <v>0</v>
      </c>
      <c r="X321" s="38">
        <v>0</v>
      </c>
      <c r="Y321" s="124">
        <v>0</v>
      </c>
      <c r="Z321" s="124">
        <v>0</v>
      </c>
      <c r="AA321" s="124">
        <v>0</v>
      </c>
      <c r="AB321" s="124">
        <v>0</v>
      </c>
      <c r="AC321" s="124">
        <v>0</v>
      </c>
      <c r="AD321" s="124">
        <v>0</v>
      </c>
      <c r="AE321" s="124">
        <v>0</v>
      </c>
      <c r="AF321" s="124">
        <v>0</v>
      </c>
      <c r="AG321" s="124">
        <v>0</v>
      </c>
      <c r="AH321" s="213">
        <f t="shared" si="9"/>
        <v>0</v>
      </c>
      <c r="AI321" s="214">
        <f t="shared" si="8"/>
        <v>0</v>
      </c>
    </row>
    <row r="322" spans="2:35" ht="31.2">
      <c r="B322" s="215">
        <v>780752</v>
      </c>
      <c r="C322" s="210">
        <v>318</v>
      </c>
      <c r="D322" s="219" t="s">
        <v>325</v>
      </c>
      <c r="E322" s="212">
        <v>0</v>
      </c>
      <c r="F322" s="124">
        <v>0</v>
      </c>
      <c r="G322" s="350">
        <v>0</v>
      </c>
      <c r="H322" s="124"/>
      <c r="I322" s="124"/>
      <c r="J322" s="124">
        <v>0</v>
      </c>
      <c r="K322" s="124">
        <v>0</v>
      </c>
      <c r="L322" s="124">
        <v>0</v>
      </c>
      <c r="M322" s="124">
        <v>0</v>
      </c>
      <c r="N322" s="124">
        <v>0</v>
      </c>
      <c r="O322" s="124">
        <v>0</v>
      </c>
      <c r="P322" s="124"/>
      <c r="Q322" s="124"/>
      <c r="R322" s="124">
        <v>0</v>
      </c>
      <c r="S322" s="124">
        <v>0</v>
      </c>
      <c r="T322" s="124">
        <v>0</v>
      </c>
      <c r="U322" s="124">
        <v>0</v>
      </c>
      <c r="V322" s="124">
        <v>0</v>
      </c>
      <c r="W322" s="341">
        <v>0</v>
      </c>
      <c r="X322" s="38">
        <v>0</v>
      </c>
      <c r="Y322" s="124">
        <v>0</v>
      </c>
      <c r="Z322" s="124">
        <v>0</v>
      </c>
      <c r="AA322" s="124">
        <v>0</v>
      </c>
      <c r="AB322" s="124">
        <v>0</v>
      </c>
      <c r="AC322" s="124">
        <v>0</v>
      </c>
      <c r="AD322" s="124">
        <v>0</v>
      </c>
      <c r="AE322" s="124">
        <v>0</v>
      </c>
      <c r="AF322" s="124">
        <v>0</v>
      </c>
      <c r="AG322" s="124">
        <v>0</v>
      </c>
      <c r="AH322" s="213">
        <f t="shared" si="9"/>
        <v>0</v>
      </c>
      <c r="AI322" s="214">
        <f t="shared" si="8"/>
        <v>0</v>
      </c>
    </row>
    <row r="323" spans="2:35" ht="46.8">
      <c r="B323" s="215">
        <v>780754</v>
      </c>
      <c r="C323" s="210">
        <v>319</v>
      </c>
      <c r="D323" s="219" t="s">
        <v>326</v>
      </c>
      <c r="E323" s="212">
        <v>0</v>
      </c>
      <c r="F323" s="124">
        <v>0</v>
      </c>
      <c r="G323" s="350">
        <v>0</v>
      </c>
      <c r="H323" s="124"/>
      <c r="I323" s="124"/>
      <c r="J323" s="124">
        <v>0</v>
      </c>
      <c r="K323" s="124">
        <v>0</v>
      </c>
      <c r="L323" s="124">
        <v>0</v>
      </c>
      <c r="M323" s="124">
        <v>0</v>
      </c>
      <c r="N323" s="124">
        <v>0</v>
      </c>
      <c r="O323" s="124">
        <v>0</v>
      </c>
      <c r="P323" s="124"/>
      <c r="Q323" s="124"/>
      <c r="R323" s="124">
        <v>0</v>
      </c>
      <c r="S323" s="124">
        <v>0</v>
      </c>
      <c r="T323" s="124">
        <v>0</v>
      </c>
      <c r="U323" s="124">
        <v>0</v>
      </c>
      <c r="V323" s="124">
        <v>0</v>
      </c>
      <c r="W323" s="341">
        <v>0</v>
      </c>
      <c r="X323" s="38">
        <v>0</v>
      </c>
      <c r="Y323" s="124">
        <v>0</v>
      </c>
      <c r="Z323" s="124">
        <v>0</v>
      </c>
      <c r="AA323" s="124">
        <v>0</v>
      </c>
      <c r="AB323" s="124">
        <v>0</v>
      </c>
      <c r="AC323" s="124">
        <v>0</v>
      </c>
      <c r="AD323" s="124">
        <v>0</v>
      </c>
      <c r="AE323" s="124">
        <v>0</v>
      </c>
      <c r="AF323" s="124">
        <v>0</v>
      </c>
      <c r="AG323" s="124">
        <v>0</v>
      </c>
      <c r="AH323" s="213">
        <f t="shared" si="9"/>
        <v>0</v>
      </c>
      <c r="AI323" s="214">
        <f t="shared" si="8"/>
        <v>0</v>
      </c>
    </row>
    <row r="324" spans="2:35" ht="31.2">
      <c r="B324" s="215">
        <v>780445</v>
      </c>
      <c r="C324" s="210">
        <v>320</v>
      </c>
      <c r="D324" s="219" t="s">
        <v>327</v>
      </c>
      <c r="E324" s="212">
        <v>1713164</v>
      </c>
      <c r="F324" s="124">
        <v>0</v>
      </c>
      <c r="G324" s="350">
        <v>0</v>
      </c>
      <c r="H324" s="124"/>
      <c r="I324" s="124"/>
      <c r="J324" s="124">
        <v>0</v>
      </c>
      <c r="K324" s="124">
        <v>0</v>
      </c>
      <c r="L324" s="124">
        <v>0</v>
      </c>
      <c r="M324" s="124">
        <v>0</v>
      </c>
      <c r="N324" s="124">
        <v>0</v>
      </c>
      <c r="O324" s="124">
        <v>0</v>
      </c>
      <c r="P324" s="124"/>
      <c r="Q324" s="124"/>
      <c r="R324" s="124"/>
      <c r="S324" s="124"/>
      <c r="T324" s="124"/>
      <c r="U324" s="124"/>
      <c r="V324" s="124">
        <v>27287</v>
      </c>
      <c r="W324" s="341">
        <v>0</v>
      </c>
      <c r="X324" s="38">
        <v>0</v>
      </c>
      <c r="Y324" s="124">
        <v>0</v>
      </c>
      <c r="Z324" s="124">
        <v>0</v>
      </c>
      <c r="AA324" s="124">
        <v>0</v>
      </c>
      <c r="AB324" s="124"/>
      <c r="AC324" s="124"/>
      <c r="AD324" s="124"/>
      <c r="AE324" s="124">
        <v>0</v>
      </c>
      <c r="AF324" s="124"/>
      <c r="AG324" s="124">
        <v>0</v>
      </c>
      <c r="AH324" s="213">
        <f t="shared" si="9"/>
        <v>27287</v>
      </c>
      <c r="AI324" s="214">
        <f t="shared" si="8"/>
        <v>1740451</v>
      </c>
    </row>
    <row r="325" spans="2:35" ht="31.2">
      <c r="B325" s="215">
        <v>780712</v>
      </c>
      <c r="C325" s="210">
        <v>321</v>
      </c>
      <c r="D325" s="219" t="s">
        <v>328</v>
      </c>
      <c r="E325" s="212">
        <v>0</v>
      </c>
      <c r="F325" s="124">
        <v>0</v>
      </c>
      <c r="G325" s="350">
        <v>0</v>
      </c>
      <c r="H325" s="124"/>
      <c r="I325" s="124"/>
      <c r="J325" s="124">
        <v>0</v>
      </c>
      <c r="K325" s="124">
        <v>0</v>
      </c>
      <c r="L325" s="124">
        <v>0</v>
      </c>
      <c r="M325" s="124">
        <v>0</v>
      </c>
      <c r="N325" s="124">
        <v>0</v>
      </c>
      <c r="O325" s="124">
        <v>0</v>
      </c>
      <c r="P325" s="124"/>
      <c r="Q325" s="124"/>
      <c r="R325" s="124"/>
      <c r="S325" s="124"/>
      <c r="T325" s="124"/>
      <c r="U325" s="124"/>
      <c r="V325" s="124">
        <v>0</v>
      </c>
      <c r="W325" s="341">
        <v>0</v>
      </c>
      <c r="X325" s="38">
        <v>0</v>
      </c>
      <c r="Y325" s="124">
        <v>0</v>
      </c>
      <c r="Z325" s="124">
        <v>0</v>
      </c>
      <c r="AA325" s="124">
        <v>0</v>
      </c>
      <c r="AB325" s="124"/>
      <c r="AC325" s="124"/>
      <c r="AD325" s="124"/>
      <c r="AE325" s="124">
        <v>0</v>
      </c>
      <c r="AF325" s="124"/>
      <c r="AG325" s="124">
        <v>0</v>
      </c>
      <c r="AH325" s="213">
        <f t="shared" si="9"/>
        <v>0</v>
      </c>
      <c r="AI325" s="214">
        <f t="shared" ref="AI325:AI362" si="10">E325+AH325</f>
        <v>0</v>
      </c>
    </row>
    <row r="326" spans="2:35" ht="31.2">
      <c r="B326" s="215">
        <v>780758</v>
      </c>
      <c r="C326" s="210">
        <v>322</v>
      </c>
      <c r="D326" s="219" t="s">
        <v>329</v>
      </c>
      <c r="E326" s="212">
        <v>0</v>
      </c>
      <c r="F326" s="124">
        <v>0</v>
      </c>
      <c r="G326" s="350">
        <v>0</v>
      </c>
      <c r="H326" s="124"/>
      <c r="I326" s="124"/>
      <c r="J326" s="124">
        <v>0</v>
      </c>
      <c r="K326" s="124">
        <v>0</v>
      </c>
      <c r="L326" s="124">
        <v>0</v>
      </c>
      <c r="M326" s="124">
        <v>0</v>
      </c>
      <c r="N326" s="124">
        <v>0</v>
      </c>
      <c r="O326" s="124">
        <v>0</v>
      </c>
      <c r="P326" s="124"/>
      <c r="Q326" s="124"/>
      <c r="R326" s="124"/>
      <c r="S326" s="124"/>
      <c r="T326" s="124"/>
      <c r="U326" s="124"/>
      <c r="V326" s="124">
        <v>0</v>
      </c>
      <c r="W326" s="341">
        <v>0</v>
      </c>
      <c r="X326" s="38">
        <v>0</v>
      </c>
      <c r="Y326" s="124">
        <v>0</v>
      </c>
      <c r="Z326" s="124">
        <v>0</v>
      </c>
      <c r="AA326" s="124">
        <v>0</v>
      </c>
      <c r="AB326" s="124"/>
      <c r="AC326" s="124"/>
      <c r="AD326" s="124"/>
      <c r="AE326" s="124">
        <v>0</v>
      </c>
      <c r="AF326" s="124"/>
      <c r="AG326" s="124">
        <v>0</v>
      </c>
      <c r="AH326" s="213">
        <f t="shared" ref="AH326:AH362" si="11">SUM(F326:AG326)</f>
        <v>0</v>
      </c>
      <c r="AI326" s="214">
        <f t="shared" si="10"/>
        <v>0</v>
      </c>
    </row>
    <row r="327" spans="2:35" ht="31.2">
      <c r="B327" s="215">
        <v>780760</v>
      </c>
      <c r="C327" s="210">
        <v>323</v>
      </c>
      <c r="D327" s="219" t="s">
        <v>330</v>
      </c>
      <c r="E327" s="212">
        <v>0</v>
      </c>
      <c r="F327" s="124">
        <v>0</v>
      </c>
      <c r="G327" s="350">
        <v>0</v>
      </c>
      <c r="H327" s="124"/>
      <c r="I327" s="124"/>
      <c r="J327" s="124">
        <v>0</v>
      </c>
      <c r="K327" s="124">
        <v>0</v>
      </c>
      <c r="L327" s="124">
        <v>0</v>
      </c>
      <c r="M327" s="124">
        <v>0</v>
      </c>
      <c r="N327" s="124">
        <v>0</v>
      </c>
      <c r="O327" s="124">
        <v>0</v>
      </c>
      <c r="P327" s="124"/>
      <c r="Q327" s="124"/>
      <c r="R327" s="124"/>
      <c r="S327" s="124"/>
      <c r="T327" s="124"/>
      <c r="U327" s="124"/>
      <c r="V327" s="124">
        <v>0</v>
      </c>
      <c r="W327" s="341">
        <v>0</v>
      </c>
      <c r="X327" s="38">
        <v>0</v>
      </c>
      <c r="Y327" s="124">
        <v>0</v>
      </c>
      <c r="Z327" s="124">
        <v>0</v>
      </c>
      <c r="AA327" s="124">
        <v>0</v>
      </c>
      <c r="AB327" s="124"/>
      <c r="AC327" s="124"/>
      <c r="AD327" s="124"/>
      <c r="AE327" s="124">
        <v>0</v>
      </c>
      <c r="AF327" s="124"/>
      <c r="AG327" s="124">
        <v>0</v>
      </c>
      <c r="AH327" s="213">
        <f t="shared" si="11"/>
        <v>0</v>
      </c>
      <c r="AI327" s="214">
        <f t="shared" si="10"/>
        <v>0</v>
      </c>
    </row>
    <row r="328" spans="2:35" ht="31.2">
      <c r="B328" s="215">
        <v>780761</v>
      </c>
      <c r="C328" s="210">
        <v>324</v>
      </c>
      <c r="D328" s="219" t="s">
        <v>331</v>
      </c>
      <c r="E328" s="212">
        <v>0</v>
      </c>
      <c r="F328" s="124">
        <v>0</v>
      </c>
      <c r="G328" s="350">
        <v>0</v>
      </c>
      <c r="H328" s="124"/>
      <c r="I328" s="124"/>
      <c r="J328" s="124">
        <v>0</v>
      </c>
      <c r="K328" s="124">
        <v>0</v>
      </c>
      <c r="L328" s="124">
        <v>0</v>
      </c>
      <c r="M328" s="124">
        <v>0</v>
      </c>
      <c r="N328" s="124">
        <v>0</v>
      </c>
      <c r="O328" s="124">
        <v>0</v>
      </c>
      <c r="P328" s="124"/>
      <c r="Q328" s="124"/>
      <c r="R328" s="124"/>
      <c r="S328" s="124"/>
      <c r="T328" s="124"/>
      <c r="U328" s="124"/>
      <c r="V328" s="124">
        <v>0</v>
      </c>
      <c r="W328" s="341">
        <v>0</v>
      </c>
      <c r="X328" s="38">
        <v>0</v>
      </c>
      <c r="Y328" s="124">
        <v>0</v>
      </c>
      <c r="Z328" s="124">
        <v>0</v>
      </c>
      <c r="AA328" s="124">
        <v>0</v>
      </c>
      <c r="AB328" s="124"/>
      <c r="AC328" s="124"/>
      <c r="AD328" s="124"/>
      <c r="AE328" s="124">
        <v>0</v>
      </c>
      <c r="AF328" s="124"/>
      <c r="AG328" s="124">
        <v>0</v>
      </c>
      <c r="AH328" s="213">
        <f t="shared" si="11"/>
        <v>0</v>
      </c>
      <c r="AI328" s="214">
        <f t="shared" si="10"/>
        <v>0</v>
      </c>
    </row>
    <row r="329" spans="2:35" ht="31.2">
      <c r="B329" s="215">
        <v>780762</v>
      </c>
      <c r="C329" s="210">
        <v>325</v>
      </c>
      <c r="D329" s="219" t="s">
        <v>332</v>
      </c>
      <c r="E329" s="212">
        <v>0</v>
      </c>
      <c r="F329" s="124">
        <v>0</v>
      </c>
      <c r="G329" s="350">
        <v>0</v>
      </c>
      <c r="H329" s="124"/>
      <c r="I329" s="124"/>
      <c r="J329" s="124">
        <v>0</v>
      </c>
      <c r="K329" s="124">
        <v>0</v>
      </c>
      <c r="L329" s="124">
        <v>0</v>
      </c>
      <c r="M329" s="124">
        <v>0</v>
      </c>
      <c r="N329" s="124">
        <v>0</v>
      </c>
      <c r="O329" s="124">
        <v>0</v>
      </c>
      <c r="P329" s="124"/>
      <c r="Q329" s="124"/>
      <c r="R329" s="124"/>
      <c r="S329" s="124"/>
      <c r="T329" s="124"/>
      <c r="U329" s="124"/>
      <c r="V329" s="124">
        <v>0</v>
      </c>
      <c r="W329" s="341">
        <v>0</v>
      </c>
      <c r="X329" s="38">
        <v>0</v>
      </c>
      <c r="Y329" s="124">
        <v>0</v>
      </c>
      <c r="Z329" s="124">
        <v>0</v>
      </c>
      <c r="AA329" s="124">
        <v>0</v>
      </c>
      <c r="AB329" s="124"/>
      <c r="AC329" s="124"/>
      <c r="AD329" s="124"/>
      <c r="AE329" s="124">
        <v>0</v>
      </c>
      <c r="AF329" s="124"/>
      <c r="AG329" s="124">
        <v>0</v>
      </c>
      <c r="AH329" s="213">
        <f t="shared" si="11"/>
        <v>0</v>
      </c>
      <c r="AI329" s="214">
        <f t="shared" si="10"/>
        <v>0</v>
      </c>
    </row>
    <row r="330" spans="2:35" ht="31.2">
      <c r="B330" s="215">
        <v>780763</v>
      </c>
      <c r="C330" s="210">
        <v>326</v>
      </c>
      <c r="D330" s="219" t="s">
        <v>333</v>
      </c>
      <c r="E330" s="212">
        <v>0</v>
      </c>
      <c r="F330" s="124">
        <v>0</v>
      </c>
      <c r="G330" s="350">
        <v>0</v>
      </c>
      <c r="H330" s="124"/>
      <c r="I330" s="124"/>
      <c r="J330" s="124">
        <v>0</v>
      </c>
      <c r="K330" s="124">
        <v>0</v>
      </c>
      <c r="L330" s="124">
        <v>0</v>
      </c>
      <c r="M330" s="124">
        <v>0</v>
      </c>
      <c r="N330" s="124">
        <v>0</v>
      </c>
      <c r="O330" s="124">
        <v>0</v>
      </c>
      <c r="P330" s="124"/>
      <c r="Q330" s="124"/>
      <c r="R330" s="124"/>
      <c r="S330" s="124"/>
      <c r="T330" s="124"/>
      <c r="U330" s="124"/>
      <c r="V330" s="124">
        <v>0</v>
      </c>
      <c r="W330" s="341">
        <v>0</v>
      </c>
      <c r="X330" s="38">
        <v>0</v>
      </c>
      <c r="Y330" s="124">
        <v>0</v>
      </c>
      <c r="Z330" s="124">
        <v>0</v>
      </c>
      <c r="AA330" s="124">
        <v>0</v>
      </c>
      <c r="AB330" s="124"/>
      <c r="AC330" s="124"/>
      <c r="AD330" s="124"/>
      <c r="AE330" s="124">
        <v>0</v>
      </c>
      <c r="AF330" s="124"/>
      <c r="AG330" s="124">
        <v>0</v>
      </c>
      <c r="AH330" s="213">
        <f t="shared" si="11"/>
        <v>0</v>
      </c>
      <c r="AI330" s="214">
        <f t="shared" si="10"/>
        <v>0</v>
      </c>
    </row>
    <row r="331" spans="2:35" ht="31.2">
      <c r="B331" s="215">
        <v>780764</v>
      </c>
      <c r="C331" s="210">
        <v>327</v>
      </c>
      <c r="D331" s="219" t="s">
        <v>334</v>
      </c>
      <c r="E331" s="212">
        <v>145199</v>
      </c>
      <c r="F331" s="124">
        <v>0</v>
      </c>
      <c r="G331" s="350">
        <v>0</v>
      </c>
      <c r="H331" s="124"/>
      <c r="I331" s="124"/>
      <c r="J331" s="124">
        <v>0</v>
      </c>
      <c r="K331" s="124">
        <v>0</v>
      </c>
      <c r="L331" s="124">
        <v>0</v>
      </c>
      <c r="M331" s="124">
        <v>0</v>
      </c>
      <c r="N331" s="124">
        <v>0</v>
      </c>
      <c r="O331" s="124">
        <v>0</v>
      </c>
      <c r="P331" s="124"/>
      <c r="Q331" s="124"/>
      <c r="R331" s="124"/>
      <c r="S331" s="124"/>
      <c r="T331" s="124"/>
      <c r="U331" s="124"/>
      <c r="V331" s="124">
        <v>0</v>
      </c>
      <c r="W331" s="341">
        <v>0</v>
      </c>
      <c r="X331" s="38">
        <v>0</v>
      </c>
      <c r="Y331" s="124">
        <v>0</v>
      </c>
      <c r="Z331" s="124">
        <v>0</v>
      </c>
      <c r="AA331" s="124">
        <v>0</v>
      </c>
      <c r="AB331" s="124"/>
      <c r="AC331" s="124"/>
      <c r="AD331" s="124"/>
      <c r="AE331" s="124">
        <v>0</v>
      </c>
      <c r="AF331" s="124"/>
      <c r="AG331" s="124">
        <v>0</v>
      </c>
      <c r="AH331" s="213">
        <f t="shared" si="11"/>
        <v>0</v>
      </c>
      <c r="AI331" s="214">
        <f t="shared" si="10"/>
        <v>145199</v>
      </c>
    </row>
    <row r="332" spans="2:35" ht="78">
      <c r="B332" s="215">
        <v>780041</v>
      </c>
      <c r="C332" s="210">
        <v>328</v>
      </c>
      <c r="D332" s="216" t="s">
        <v>335</v>
      </c>
      <c r="E332" s="212">
        <v>77327549</v>
      </c>
      <c r="F332" s="124">
        <v>0</v>
      </c>
      <c r="G332" s="350">
        <v>0</v>
      </c>
      <c r="H332" s="124"/>
      <c r="I332" s="124"/>
      <c r="J332" s="124">
        <v>0</v>
      </c>
      <c r="K332" s="124">
        <v>0</v>
      </c>
      <c r="L332" s="124">
        <v>0</v>
      </c>
      <c r="M332" s="124">
        <v>0</v>
      </c>
      <c r="N332" s="124">
        <v>0</v>
      </c>
      <c r="O332" s="124">
        <v>0</v>
      </c>
      <c r="P332" s="124"/>
      <c r="Q332" s="124"/>
      <c r="R332" s="124">
        <v>0</v>
      </c>
      <c r="S332" s="124">
        <v>0</v>
      </c>
      <c r="T332" s="124">
        <v>0</v>
      </c>
      <c r="U332" s="124">
        <v>53526</v>
      </c>
      <c r="V332" s="124">
        <v>0</v>
      </c>
      <c r="W332" s="341">
        <v>0</v>
      </c>
      <c r="X332" s="38">
        <v>0</v>
      </c>
      <c r="Y332" s="124">
        <v>0</v>
      </c>
      <c r="Z332" s="124">
        <v>0</v>
      </c>
      <c r="AA332" s="124">
        <v>0</v>
      </c>
      <c r="AB332" s="124">
        <v>-35029</v>
      </c>
      <c r="AC332" s="124">
        <v>0</v>
      </c>
      <c r="AD332" s="124">
        <v>138593</v>
      </c>
      <c r="AE332" s="124">
        <v>0</v>
      </c>
      <c r="AF332" s="124">
        <v>0</v>
      </c>
      <c r="AG332" s="124">
        <v>0</v>
      </c>
      <c r="AH332" s="213">
        <f t="shared" si="11"/>
        <v>157090</v>
      </c>
      <c r="AI332" s="214">
        <f t="shared" si="10"/>
        <v>77484639</v>
      </c>
    </row>
    <row r="333" spans="2:35" ht="78">
      <c r="B333" s="215">
        <v>780152</v>
      </c>
      <c r="C333" s="210">
        <v>329</v>
      </c>
      <c r="D333" s="217" t="s">
        <v>336</v>
      </c>
      <c r="E333" s="212">
        <v>158218657</v>
      </c>
      <c r="F333" s="124">
        <v>0</v>
      </c>
      <c r="G333" s="350">
        <v>5800000</v>
      </c>
      <c r="H333" s="124"/>
      <c r="I333" s="124"/>
      <c r="J333" s="124">
        <v>0</v>
      </c>
      <c r="K333" s="124">
        <v>0</v>
      </c>
      <c r="L333" s="124">
        <v>0</v>
      </c>
      <c r="M333" s="124">
        <v>0</v>
      </c>
      <c r="N333" s="124">
        <v>0</v>
      </c>
      <c r="O333" s="124">
        <v>0</v>
      </c>
      <c r="P333" s="124"/>
      <c r="Q333" s="124"/>
      <c r="R333" s="124">
        <v>0</v>
      </c>
      <c r="S333" s="124">
        <v>0</v>
      </c>
      <c r="T333" s="124">
        <v>-11925</v>
      </c>
      <c r="U333" s="124">
        <v>0</v>
      </c>
      <c r="V333" s="124">
        <v>0</v>
      </c>
      <c r="W333" s="341">
        <v>0</v>
      </c>
      <c r="X333" s="38">
        <v>0</v>
      </c>
      <c r="Y333" s="124">
        <v>0</v>
      </c>
      <c r="Z333" s="124">
        <v>0</v>
      </c>
      <c r="AA333" s="124">
        <v>0</v>
      </c>
      <c r="AB333" s="124">
        <v>-1523</v>
      </c>
      <c r="AC333" s="124">
        <v>-109656</v>
      </c>
      <c r="AD333" s="124">
        <v>-28937</v>
      </c>
      <c r="AE333" s="124">
        <v>0</v>
      </c>
      <c r="AF333" s="124">
        <v>0</v>
      </c>
      <c r="AG333" s="124">
        <v>0</v>
      </c>
      <c r="AH333" s="213">
        <f t="shared" si="11"/>
        <v>5647959</v>
      </c>
      <c r="AI333" s="214">
        <f t="shared" si="10"/>
        <v>163866616</v>
      </c>
    </row>
    <row r="334" spans="2:35" ht="93.6">
      <c r="B334" s="215">
        <v>780018</v>
      </c>
      <c r="C334" s="210">
        <v>330</v>
      </c>
      <c r="D334" s="216" t="s">
        <v>337</v>
      </c>
      <c r="E334" s="212">
        <v>454327818</v>
      </c>
      <c r="F334" s="124">
        <v>0</v>
      </c>
      <c r="G334" s="350">
        <v>0</v>
      </c>
      <c r="H334" s="124"/>
      <c r="I334" s="124"/>
      <c r="J334" s="124">
        <v>0</v>
      </c>
      <c r="K334" s="124">
        <v>0</v>
      </c>
      <c r="L334" s="124">
        <v>0</v>
      </c>
      <c r="M334" s="124">
        <v>0</v>
      </c>
      <c r="N334" s="124">
        <v>0</v>
      </c>
      <c r="O334" s="124">
        <v>0</v>
      </c>
      <c r="P334" s="124">
        <v>176478</v>
      </c>
      <c r="Q334" s="124"/>
      <c r="R334" s="124">
        <v>0</v>
      </c>
      <c r="S334" s="124">
        <v>0</v>
      </c>
      <c r="T334" s="124">
        <v>-34640</v>
      </c>
      <c r="U334" s="124">
        <v>0</v>
      </c>
      <c r="V334" s="124">
        <v>0</v>
      </c>
      <c r="W334" s="341">
        <v>0</v>
      </c>
      <c r="X334" s="38">
        <v>0</v>
      </c>
      <c r="Y334" s="124">
        <v>0</v>
      </c>
      <c r="Z334" s="124">
        <v>0</v>
      </c>
      <c r="AA334" s="124">
        <v>246226</v>
      </c>
      <c r="AB334" s="124">
        <v>-19799</v>
      </c>
      <c r="AC334" s="124">
        <v>0</v>
      </c>
      <c r="AD334" s="124">
        <v>-77673</v>
      </c>
      <c r="AE334" s="124">
        <v>0</v>
      </c>
      <c r="AF334" s="124">
        <v>0</v>
      </c>
      <c r="AG334" s="124">
        <v>0</v>
      </c>
      <c r="AH334" s="213">
        <f t="shared" si="11"/>
        <v>290592</v>
      </c>
      <c r="AI334" s="214">
        <f t="shared" si="10"/>
        <v>454618410</v>
      </c>
    </row>
    <row r="335" spans="2:35" ht="93.6">
      <c r="B335" s="215">
        <v>780039</v>
      </c>
      <c r="C335" s="210">
        <v>331</v>
      </c>
      <c r="D335" s="216" t="s">
        <v>338</v>
      </c>
      <c r="E335" s="212">
        <v>558169138</v>
      </c>
      <c r="F335" s="124">
        <v>0</v>
      </c>
      <c r="G335" s="350">
        <v>0</v>
      </c>
      <c r="H335" s="124"/>
      <c r="I335" s="124"/>
      <c r="J335" s="124">
        <v>0</v>
      </c>
      <c r="K335" s="124">
        <v>0</v>
      </c>
      <c r="L335" s="124">
        <v>0</v>
      </c>
      <c r="M335" s="124">
        <v>0</v>
      </c>
      <c r="N335" s="124">
        <v>0</v>
      </c>
      <c r="O335" s="124">
        <v>0</v>
      </c>
      <c r="P335" s="124"/>
      <c r="Q335" s="124"/>
      <c r="R335" s="124">
        <v>0</v>
      </c>
      <c r="S335" s="124">
        <v>0</v>
      </c>
      <c r="T335" s="124">
        <v>66205</v>
      </c>
      <c r="U335" s="124">
        <v>0</v>
      </c>
      <c r="V335" s="124">
        <v>0</v>
      </c>
      <c r="W335" s="341">
        <v>0</v>
      </c>
      <c r="X335" s="38">
        <v>0</v>
      </c>
      <c r="Y335" s="124">
        <v>759788</v>
      </c>
      <c r="Z335" s="124">
        <v>0</v>
      </c>
      <c r="AA335" s="124">
        <v>0</v>
      </c>
      <c r="AB335" s="124">
        <v>0</v>
      </c>
      <c r="AC335" s="124">
        <v>-686873</v>
      </c>
      <c r="AD335" s="124">
        <v>-179714</v>
      </c>
      <c r="AE335" s="124">
        <v>0</v>
      </c>
      <c r="AF335" s="124">
        <v>0</v>
      </c>
      <c r="AG335" s="124">
        <v>0</v>
      </c>
      <c r="AH335" s="213">
        <f t="shared" si="11"/>
        <v>-40594</v>
      </c>
      <c r="AI335" s="214">
        <f t="shared" si="10"/>
        <v>558128544</v>
      </c>
    </row>
    <row r="336" spans="2:35" ht="78">
      <c r="B336" s="215">
        <v>780037</v>
      </c>
      <c r="C336" s="210">
        <v>332</v>
      </c>
      <c r="D336" s="217" t="s">
        <v>339</v>
      </c>
      <c r="E336" s="212">
        <v>76761658</v>
      </c>
      <c r="F336" s="124">
        <v>0</v>
      </c>
      <c r="G336" s="350">
        <v>0</v>
      </c>
      <c r="H336" s="124"/>
      <c r="I336" s="124"/>
      <c r="J336" s="124">
        <v>0</v>
      </c>
      <c r="K336" s="124">
        <v>0</v>
      </c>
      <c r="L336" s="124">
        <v>0</v>
      </c>
      <c r="M336" s="124">
        <v>0</v>
      </c>
      <c r="N336" s="124">
        <v>16306645</v>
      </c>
      <c r="O336" s="124">
        <v>0</v>
      </c>
      <c r="P336" s="124"/>
      <c r="Q336" s="124"/>
      <c r="R336" s="124">
        <v>0</v>
      </c>
      <c r="S336" s="124">
        <v>0</v>
      </c>
      <c r="T336" s="124">
        <v>0</v>
      </c>
      <c r="U336" s="124">
        <v>0</v>
      </c>
      <c r="V336" s="124">
        <v>0</v>
      </c>
      <c r="W336" s="341">
        <v>0</v>
      </c>
      <c r="X336" s="38">
        <v>0</v>
      </c>
      <c r="Y336" s="124">
        <v>0</v>
      </c>
      <c r="Z336" s="124">
        <v>0</v>
      </c>
      <c r="AA336" s="124">
        <v>0</v>
      </c>
      <c r="AB336" s="124">
        <v>0</v>
      </c>
      <c r="AC336" s="124">
        <v>0</v>
      </c>
      <c r="AD336" s="124">
        <v>0</v>
      </c>
      <c r="AE336" s="124">
        <v>0</v>
      </c>
      <c r="AF336" s="124">
        <v>0</v>
      </c>
      <c r="AG336" s="124">
        <v>0</v>
      </c>
      <c r="AH336" s="213">
        <f t="shared" si="11"/>
        <v>16306645</v>
      </c>
      <c r="AI336" s="214">
        <f t="shared" si="10"/>
        <v>93068303</v>
      </c>
    </row>
    <row r="337" spans="2:35" ht="78">
      <c r="B337" s="215">
        <v>780035</v>
      </c>
      <c r="C337" s="210">
        <v>333</v>
      </c>
      <c r="D337" s="216" t="s">
        <v>340</v>
      </c>
      <c r="E337" s="212">
        <v>780309379</v>
      </c>
      <c r="F337" s="124">
        <v>0</v>
      </c>
      <c r="G337" s="350">
        <v>0</v>
      </c>
      <c r="H337" s="124"/>
      <c r="I337" s="124"/>
      <c r="J337" s="124">
        <v>0</v>
      </c>
      <c r="K337" s="124">
        <v>0</v>
      </c>
      <c r="L337" s="124">
        <v>0</v>
      </c>
      <c r="M337" s="124">
        <v>0</v>
      </c>
      <c r="N337" s="124">
        <v>0</v>
      </c>
      <c r="O337" s="124">
        <v>0</v>
      </c>
      <c r="P337" s="124"/>
      <c r="Q337" s="124"/>
      <c r="R337" s="124">
        <v>0</v>
      </c>
      <c r="S337" s="124">
        <v>0</v>
      </c>
      <c r="T337" s="124">
        <v>0</v>
      </c>
      <c r="U337" s="124">
        <v>0</v>
      </c>
      <c r="V337" s="124">
        <v>0</v>
      </c>
      <c r="W337" s="341">
        <v>2376749</v>
      </c>
      <c r="X337" s="38">
        <v>0</v>
      </c>
      <c r="Y337" s="124">
        <v>0</v>
      </c>
      <c r="Z337" s="124">
        <v>0</v>
      </c>
      <c r="AA337" s="124">
        <v>0</v>
      </c>
      <c r="AB337" s="124">
        <v>0</v>
      </c>
      <c r="AC337" s="124">
        <v>0</v>
      </c>
      <c r="AD337" s="124">
        <v>0</v>
      </c>
      <c r="AE337" s="124">
        <v>0</v>
      </c>
      <c r="AF337" s="124">
        <v>0</v>
      </c>
      <c r="AG337" s="124">
        <v>0</v>
      </c>
      <c r="AH337" s="213">
        <f t="shared" si="11"/>
        <v>2376749</v>
      </c>
      <c r="AI337" s="214">
        <f t="shared" si="10"/>
        <v>782686128</v>
      </c>
    </row>
    <row r="338" spans="2:35" ht="46.8">
      <c r="B338" s="215">
        <v>780019</v>
      </c>
      <c r="C338" s="210">
        <v>334</v>
      </c>
      <c r="D338" s="217" t="s">
        <v>341</v>
      </c>
      <c r="E338" s="212">
        <v>6053560</v>
      </c>
      <c r="F338" s="124">
        <v>0</v>
      </c>
      <c r="G338" s="350">
        <v>0</v>
      </c>
      <c r="H338" s="124"/>
      <c r="I338" s="124"/>
      <c r="J338" s="124">
        <v>0</v>
      </c>
      <c r="K338" s="124">
        <v>0</v>
      </c>
      <c r="L338" s="124">
        <v>0</v>
      </c>
      <c r="M338" s="124">
        <v>0</v>
      </c>
      <c r="N338" s="124">
        <v>0</v>
      </c>
      <c r="O338" s="124">
        <v>0</v>
      </c>
      <c r="P338" s="124"/>
      <c r="Q338" s="124"/>
      <c r="R338" s="124">
        <v>0</v>
      </c>
      <c r="S338" s="124">
        <v>-257534</v>
      </c>
      <c r="T338" s="124">
        <v>-6549</v>
      </c>
      <c r="U338" s="124">
        <v>-1244</v>
      </c>
      <c r="V338" s="124">
        <v>0</v>
      </c>
      <c r="W338" s="341">
        <v>0</v>
      </c>
      <c r="X338" s="38">
        <v>0</v>
      </c>
      <c r="Y338" s="124">
        <v>0</v>
      </c>
      <c r="Z338" s="124">
        <v>0</v>
      </c>
      <c r="AA338" s="124">
        <v>0</v>
      </c>
      <c r="AB338" s="124">
        <v>0</v>
      </c>
      <c r="AC338" s="124">
        <v>0</v>
      </c>
      <c r="AD338" s="124">
        <v>0</v>
      </c>
      <c r="AE338" s="124">
        <v>0</v>
      </c>
      <c r="AF338" s="124">
        <v>0</v>
      </c>
      <c r="AG338" s="124">
        <v>0</v>
      </c>
      <c r="AH338" s="213">
        <f t="shared" si="11"/>
        <v>-265327</v>
      </c>
      <c r="AI338" s="214">
        <f t="shared" si="10"/>
        <v>5788233</v>
      </c>
    </row>
    <row r="339" spans="2:35" ht="46.8">
      <c r="B339" s="215">
        <v>780078</v>
      </c>
      <c r="C339" s="210">
        <v>335</v>
      </c>
      <c r="D339" s="225" t="s">
        <v>342</v>
      </c>
      <c r="E339" s="212">
        <v>27095041</v>
      </c>
      <c r="F339" s="124">
        <v>0</v>
      </c>
      <c r="G339" s="350">
        <v>0</v>
      </c>
      <c r="H339" s="124"/>
      <c r="I339" s="124"/>
      <c r="J339" s="124">
        <v>0</v>
      </c>
      <c r="K339" s="124">
        <v>0</v>
      </c>
      <c r="L339" s="124">
        <v>0</v>
      </c>
      <c r="M339" s="124">
        <v>0</v>
      </c>
      <c r="N339" s="124">
        <v>0</v>
      </c>
      <c r="O339" s="124">
        <v>0</v>
      </c>
      <c r="P339" s="124"/>
      <c r="Q339" s="124"/>
      <c r="R339" s="124">
        <v>0</v>
      </c>
      <c r="S339" s="124">
        <v>0</v>
      </c>
      <c r="T339" s="124">
        <v>0</v>
      </c>
      <c r="U339" s="124">
        <v>0</v>
      </c>
      <c r="V339" s="124">
        <v>0</v>
      </c>
      <c r="W339" s="341">
        <v>0</v>
      </c>
      <c r="X339" s="38">
        <v>0</v>
      </c>
      <c r="Y339" s="124">
        <v>0</v>
      </c>
      <c r="Z339" s="124">
        <v>0</v>
      </c>
      <c r="AA339" s="124">
        <v>0</v>
      </c>
      <c r="AB339" s="124">
        <v>0</v>
      </c>
      <c r="AC339" s="124">
        <v>0</v>
      </c>
      <c r="AD339" s="124">
        <v>0</v>
      </c>
      <c r="AE339" s="124">
        <v>0</v>
      </c>
      <c r="AF339" s="124">
        <v>0</v>
      </c>
      <c r="AG339" s="124">
        <v>0</v>
      </c>
      <c r="AH339" s="213">
        <f t="shared" si="11"/>
        <v>0</v>
      </c>
      <c r="AI339" s="214">
        <f t="shared" si="10"/>
        <v>27095041</v>
      </c>
    </row>
    <row r="340" spans="2:35" ht="62.4">
      <c r="B340" s="215">
        <v>780223</v>
      </c>
      <c r="C340" s="210">
        <v>336</v>
      </c>
      <c r="D340" s="217" t="s">
        <v>343</v>
      </c>
      <c r="E340" s="212">
        <v>149585875</v>
      </c>
      <c r="F340" s="124">
        <v>0</v>
      </c>
      <c r="G340" s="350">
        <v>0</v>
      </c>
      <c r="H340" s="124"/>
      <c r="I340" s="124"/>
      <c r="J340" s="124">
        <v>0</v>
      </c>
      <c r="K340" s="124">
        <v>0</v>
      </c>
      <c r="L340" s="124">
        <v>0</v>
      </c>
      <c r="M340" s="124">
        <v>0</v>
      </c>
      <c r="N340" s="124">
        <v>0</v>
      </c>
      <c r="O340" s="124">
        <v>0</v>
      </c>
      <c r="P340" s="124"/>
      <c r="Q340" s="124"/>
      <c r="R340" s="124">
        <v>0</v>
      </c>
      <c r="S340" s="124">
        <v>0</v>
      </c>
      <c r="T340" s="124">
        <v>0</v>
      </c>
      <c r="U340" s="124">
        <v>0</v>
      </c>
      <c r="V340" s="124">
        <v>0</v>
      </c>
      <c r="W340" s="341">
        <v>75172.000000000058</v>
      </c>
      <c r="X340" s="38">
        <v>0</v>
      </c>
      <c r="Y340" s="124">
        <v>0</v>
      </c>
      <c r="Z340" s="124">
        <v>0</v>
      </c>
      <c r="AA340" s="124">
        <v>0</v>
      </c>
      <c r="AB340" s="124">
        <v>0</v>
      </c>
      <c r="AC340" s="124">
        <v>0</v>
      </c>
      <c r="AD340" s="124">
        <v>0</v>
      </c>
      <c r="AE340" s="124">
        <v>0</v>
      </c>
      <c r="AF340" s="124">
        <v>0</v>
      </c>
      <c r="AG340" s="124">
        <v>0</v>
      </c>
      <c r="AH340" s="213">
        <f t="shared" si="11"/>
        <v>75172.000000000058</v>
      </c>
      <c r="AI340" s="214">
        <f t="shared" si="10"/>
        <v>149661047</v>
      </c>
    </row>
    <row r="341" spans="2:35" ht="124.8">
      <c r="B341" s="215">
        <v>780130</v>
      </c>
      <c r="C341" s="210">
        <v>337</v>
      </c>
      <c r="D341" s="216" t="s">
        <v>344</v>
      </c>
      <c r="E341" s="212">
        <v>23494189</v>
      </c>
      <c r="F341" s="124">
        <v>0</v>
      </c>
      <c r="G341" s="350">
        <v>0</v>
      </c>
      <c r="H341" s="124"/>
      <c r="I341" s="124"/>
      <c r="J341" s="124">
        <v>0</v>
      </c>
      <c r="K341" s="124">
        <v>0</v>
      </c>
      <c r="L341" s="124">
        <v>0</v>
      </c>
      <c r="M341" s="124">
        <v>0</v>
      </c>
      <c r="N341" s="124">
        <v>0</v>
      </c>
      <c r="O341" s="124">
        <v>0</v>
      </c>
      <c r="P341" s="124"/>
      <c r="Q341" s="124"/>
      <c r="R341" s="124">
        <v>0</v>
      </c>
      <c r="S341" s="124">
        <v>0</v>
      </c>
      <c r="T341" s="124">
        <v>0</v>
      </c>
      <c r="U341" s="124">
        <v>0</v>
      </c>
      <c r="V341" s="124">
        <v>0</v>
      </c>
      <c r="W341" s="341">
        <v>0</v>
      </c>
      <c r="X341" s="38">
        <v>0</v>
      </c>
      <c r="Y341" s="124">
        <v>0</v>
      </c>
      <c r="Z341" s="124">
        <v>0</v>
      </c>
      <c r="AA341" s="124">
        <v>0</v>
      </c>
      <c r="AB341" s="124">
        <v>0</v>
      </c>
      <c r="AC341" s="124">
        <v>0</v>
      </c>
      <c r="AD341" s="124">
        <v>0</v>
      </c>
      <c r="AE341" s="124">
        <v>0</v>
      </c>
      <c r="AF341" s="124">
        <v>0</v>
      </c>
      <c r="AG341" s="124">
        <v>0</v>
      </c>
      <c r="AH341" s="213">
        <f t="shared" si="11"/>
        <v>0</v>
      </c>
      <c r="AI341" s="214">
        <f t="shared" si="10"/>
        <v>23494189</v>
      </c>
    </row>
    <row r="342" spans="2:35" ht="93.6">
      <c r="B342" s="215">
        <v>780079</v>
      </c>
      <c r="C342" s="210">
        <v>338</v>
      </c>
      <c r="D342" s="217" t="s">
        <v>345</v>
      </c>
      <c r="E342" s="212">
        <v>179567641</v>
      </c>
      <c r="F342" s="124">
        <v>0</v>
      </c>
      <c r="G342" s="350">
        <v>0</v>
      </c>
      <c r="H342" s="124"/>
      <c r="I342" s="124"/>
      <c r="J342" s="124">
        <v>0</v>
      </c>
      <c r="K342" s="124">
        <v>0</v>
      </c>
      <c r="L342" s="124">
        <v>0</v>
      </c>
      <c r="M342" s="124">
        <v>0</v>
      </c>
      <c r="N342" s="124">
        <v>0</v>
      </c>
      <c r="O342" s="124">
        <v>0</v>
      </c>
      <c r="P342" s="124"/>
      <c r="Q342" s="124"/>
      <c r="R342" s="124">
        <v>0</v>
      </c>
      <c r="S342" s="124">
        <v>0</v>
      </c>
      <c r="T342" s="124">
        <v>0</v>
      </c>
      <c r="U342" s="124">
        <v>0</v>
      </c>
      <c r="V342" s="124">
        <v>0</v>
      </c>
      <c r="W342" s="341">
        <v>0</v>
      </c>
      <c r="X342" s="38">
        <v>0</v>
      </c>
      <c r="Y342" s="124">
        <v>0</v>
      </c>
      <c r="Z342" s="124">
        <v>0</v>
      </c>
      <c r="AA342" s="124">
        <v>0</v>
      </c>
      <c r="AB342" s="124">
        <v>0</v>
      </c>
      <c r="AC342" s="124">
        <v>0</v>
      </c>
      <c r="AD342" s="124">
        <v>0</v>
      </c>
      <c r="AE342" s="124">
        <v>0</v>
      </c>
      <c r="AF342" s="124">
        <v>0</v>
      </c>
      <c r="AG342" s="124">
        <v>0</v>
      </c>
      <c r="AH342" s="213">
        <f t="shared" si="11"/>
        <v>0</v>
      </c>
      <c r="AI342" s="214">
        <f t="shared" si="10"/>
        <v>179567641</v>
      </c>
    </row>
    <row r="343" spans="2:35" ht="62.4">
      <c r="B343" s="215">
        <v>780219</v>
      </c>
      <c r="C343" s="210">
        <v>339</v>
      </c>
      <c r="D343" s="216" t="s">
        <v>346</v>
      </c>
      <c r="E343" s="212">
        <v>288016282</v>
      </c>
      <c r="F343" s="124">
        <v>0</v>
      </c>
      <c r="G343" s="350">
        <v>0</v>
      </c>
      <c r="H343" s="124"/>
      <c r="I343" s="124"/>
      <c r="J343" s="124">
        <v>0</v>
      </c>
      <c r="K343" s="124">
        <v>0</v>
      </c>
      <c r="L343" s="124">
        <v>0</v>
      </c>
      <c r="M343" s="124">
        <v>0</v>
      </c>
      <c r="N343" s="124">
        <v>0</v>
      </c>
      <c r="O343" s="124">
        <v>0</v>
      </c>
      <c r="P343" s="124"/>
      <c r="Q343" s="124"/>
      <c r="R343" s="124">
        <v>0</v>
      </c>
      <c r="S343" s="124">
        <v>0</v>
      </c>
      <c r="T343" s="124">
        <v>0</v>
      </c>
      <c r="U343" s="124">
        <v>0</v>
      </c>
      <c r="V343" s="124">
        <v>243031</v>
      </c>
      <c r="W343" s="341">
        <v>0</v>
      </c>
      <c r="X343" s="38">
        <v>0</v>
      </c>
      <c r="Y343" s="124">
        <v>0</v>
      </c>
      <c r="Z343" s="124">
        <v>0</v>
      </c>
      <c r="AA343" s="124">
        <v>0</v>
      </c>
      <c r="AB343" s="124">
        <v>0</v>
      </c>
      <c r="AC343" s="124">
        <v>0</v>
      </c>
      <c r="AD343" s="124">
        <v>0</v>
      </c>
      <c r="AE343" s="124">
        <v>0</v>
      </c>
      <c r="AF343" s="124">
        <v>0</v>
      </c>
      <c r="AG343" s="124">
        <v>0</v>
      </c>
      <c r="AH343" s="213">
        <f t="shared" si="11"/>
        <v>243031</v>
      </c>
      <c r="AI343" s="214">
        <f t="shared" si="10"/>
        <v>288259313</v>
      </c>
    </row>
    <row r="344" spans="2:35" ht="78">
      <c r="B344" s="215">
        <v>780216</v>
      </c>
      <c r="C344" s="210">
        <v>340</v>
      </c>
      <c r="D344" s="217" t="s">
        <v>347</v>
      </c>
      <c r="E344" s="212">
        <v>0</v>
      </c>
      <c r="F344" s="124">
        <v>0</v>
      </c>
      <c r="G344" s="350">
        <v>0</v>
      </c>
      <c r="H344" s="124"/>
      <c r="I344" s="124"/>
      <c r="J344" s="124">
        <v>0</v>
      </c>
      <c r="K344" s="124">
        <v>0</v>
      </c>
      <c r="L344" s="124">
        <v>0</v>
      </c>
      <c r="M344" s="124">
        <v>0</v>
      </c>
      <c r="N344" s="124">
        <v>0</v>
      </c>
      <c r="O344" s="124">
        <v>0</v>
      </c>
      <c r="P344" s="124"/>
      <c r="Q344" s="124"/>
      <c r="R344" s="124">
        <v>0</v>
      </c>
      <c r="S344" s="124">
        <v>0</v>
      </c>
      <c r="T344" s="124">
        <v>0</v>
      </c>
      <c r="U344" s="124">
        <v>0</v>
      </c>
      <c r="V344" s="124">
        <v>0</v>
      </c>
      <c r="W344" s="341">
        <v>0</v>
      </c>
      <c r="X344" s="38">
        <v>0</v>
      </c>
      <c r="Y344" s="124">
        <v>0</v>
      </c>
      <c r="Z344" s="124">
        <v>0</v>
      </c>
      <c r="AA344" s="124">
        <v>0</v>
      </c>
      <c r="AB344" s="124">
        <v>0</v>
      </c>
      <c r="AC344" s="124">
        <v>0</v>
      </c>
      <c r="AD344" s="124">
        <v>0</v>
      </c>
      <c r="AE344" s="124">
        <v>0</v>
      </c>
      <c r="AF344" s="124">
        <v>0</v>
      </c>
      <c r="AG344" s="124">
        <v>0</v>
      </c>
      <c r="AH344" s="213">
        <f t="shared" si="11"/>
        <v>0</v>
      </c>
      <c r="AI344" s="214">
        <f t="shared" si="10"/>
        <v>0</v>
      </c>
    </row>
    <row r="345" spans="2:35" ht="78">
      <c r="B345" s="215">
        <v>780244</v>
      </c>
      <c r="C345" s="210">
        <v>341</v>
      </c>
      <c r="D345" s="216" t="s">
        <v>348</v>
      </c>
      <c r="E345" s="212">
        <v>4135480</v>
      </c>
      <c r="F345" s="124">
        <v>0</v>
      </c>
      <c r="G345" s="350">
        <v>0</v>
      </c>
      <c r="H345" s="124"/>
      <c r="I345" s="124"/>
      <c r="J345" s="124">
        <v>0</v>
      </c>
      <c r="K345" s="124">
        <v>0</v>
      </c>
      <c r="L345" s="124">
        <v>0</v>
      </c>
      <c r="M345" s="124">
        <v>0</v>
      </c>
      <c r="N345" s="124">
        <v>0</v>
      </c>
      <c r="O345" s="124">
        <v>0</v>
      </c>
      <c r="P345" s="124"/>
      <c r="Q345" s="124"/>
      <c r="R345" s="124">
        <v>0</v>
      </c>
      <c r="S345" s="124">
        <v>0</v>
      </c>
      <c r="T345" s="124">
        <v>0</v>
      </c>
      <c r="U345" s="124">
        <v>0</v>
      </c>
      <c r="V345" s="124">
        <v>0</v>
      </c>
      <c r="W345" s="341">
        <v>0</v>
      </c>
      <c r="X345" s="38">
        <v>0</v>
      </c>
      <c r="Y345" s="124">
        <v>0</v>
      </c>
      <c r="Z345" s="124">
        <v>0</v>
      </c>
      <c r="AA345" s="124">
        <v>0</v>
      </c>
      <c r="AB345" s="124">
        <v>0</v>
      </c>
      <c r="AC345" s="124">
        <v>0</v>
      </c>
      <c r="AD345" s="124">
        <v>0</v>
      </c>
      <c r="AE345" s="124">
        <v>0</v>
      </c>
      <c r="AF345" s="124">
        <v>0</v>
      </c>
      <c r="AG345" s="124">
        <v>0</v>
      </c>
      <c r="AH345" s="213">
        <f t="shared" si="11"/>
        <v>0</v>
      </c>
      <c r="AI345" s="214">
        <f t="shared" si="10"/>
        <v>4135480</v>
      </c>
    </row>
    <row r="346" spans="2:35" ht="78">
      <c r="B346" s="215">
        <v>780241</v>
      </c>
      <c r="C346" s="210">
        <v>342</v>
      </c>
      <c r="D346" s="217" t="s">
        <v>349</v>
      </c>
      <c r="E346" s="212">
        <v>4423009</v>
      </c>
      <c r="F346" s="124">
        <v>0</v>
      </c>
      <c r="G346" s="350">
        <v>0</v>
      </c>
      <c r="H346" s="124"/>
      <c r="I346" s="124"/>
      <c r="J346" s="124">
        <v>0</v>
      </c>
      <c r="K346" s="124">
        <v>0</v>
      </c>
      <c r="L346" s="124">
        <v>0</v>
      </c>
      <c r="M346" s="124">
        <v>0</v>
      </c>
      <c r="N346" s="124">
        <v>0</v>
      </c>
      <c r="O346" s="124">
        <v>0</v>
      </c>
      <c r="P346" s="124"/>
      <c r="Q346" s="124"/>
      <c r="R346" s="124">
        <v>0</v>
      </c>
      <c r="S346" s="124">
        <v>0</v>
      </c>
      <c r="T346" s="124">
        <v>0</v>
      </c>
      <c r="U346" s="124">
        <v>0</v>
      </c>
      <c r="V346" s="124">
        <v>0</v>
      </c>
      <c r="W346" s="341">
        <v>0</v>
      </c>
      <c r="X346" s="38">
        <v>0</v>
      </c>
      <c r="Y346" s="124">
        <v>0</v>
      </c>
      <c r="Z346" s="124">
        <v>0</v>
      </c>
      <c r="AA346" s="124">
        <v>0</v>
      </c>
      <c r="AB346" s="124">
        <v>0</v>
      </c>
      <c r="AC346" s="124">
        <v>0</v>
      </c>
      <c r="AD346" s="124">
        <v>0</v>
      </c>
      <c r="AE346" s="124">
        <v>0</v>
      </c>
      <c r="AF346" s="124">
        <v>0</v>
      </c>
      <c r="AG346" s="124">
        <v>0</v>
      </c>
      <c r="AH346" s="213">
        <f t="shared" si="11"/>
        <v>0</v>
      </c>
      <c r="AI346" s="214">
        <f t="shared" si="10"/>
        <v>4423009</v>
      </c>
    </row>
    <row r="347" spans="2:35" ht="78">
      <c r="B347" s="215">
        <v>780243</v>
      </c>
      <c r="C347" s="210">
        <v>343</v>
      </c>
      <c r="D347" s="216" t="s">
        <v>350</v>
      </c>
      <c r="E347" s="212">
        <v>100495933</v>
      </c>
      <c r="F347" s="124">
        <v>0</v>
      </c>
      <c r="G347" s="350">
        <v>0</v>
      </c>
      <c r="H347" s="124"/>
      <c r="I347" s="124"/>
      <c r="J347" s="124">
        <v>0</v>
      </c>
      <c r="K347" s="124">
        <v>0</v>
      </c>
      <c r="L347" s="124">
        <v>0</v>
      </c>
      <c r="M347" s="124">
        <v>0</v>
      </c>
      <c r="N347" s="124">
        <v>0</v>
      </c>
      <c r="O347" s="124">
        <v>0</v>
      </c>
      <c r="P347" s="124"/>
      <c r="Q347" s="124"/>
      <c r="R347" s="124">
        <v>0</v>
      </c>
      <c r="S347" s="124">
        <v>0</v>
      </c>
      <c r="T347" s="124">
        <v>0</v>
      </c>
      <c r="U347" s="124">
        <v>0</v>
      </c>
      <c r="V347" s="124">
        <v>0</v>
      </c>
      <c r="W347" s="341">
        <v>0</v>
      </c>
      <c r="X347" s="38">
        <v>0</v>
      </c>
      <c r="Y347" s="124">
        <v>0</v>
      </c>
      <c r="Z347" s="124">
        <v>0</v>
      </c>
      <c r="AA347" s="124">
        <v>0</v>
      </c>
      <c r="AB347" s="124">
        <v>0</v>
      </c>
      <c r="AC347" s="124">
        <v>0</v>
      </c>
      <c r="AD347" s="124">
        <v>0</v>
      </c>
      <c r="AE347" s="124">
        <v>0</v>
      </c>
      <c r="AF347" s="124">
        <v>0</v>
      </c>
      <c r="AG347" s="124">
        <v>0</v>
      </c>
      <c r="AH347" s="213">
        <f t="shared" si="11"/>
        <v>0</v>
      </c>
      <c r="AI347" s="214">
        <f t="shared" si="10"/>
        <v>100495933</v>
      </c>
    </row>
    <row r="348" spans="2:35" ht="62.4">
      <c r="B348" s="215">
        <v>780245</v>
      </c>
      <c r="C348" s="210">
        <v>344</v>
      </c>
      <c r="D348" s="217" t="s">
        <v>351</v>
      </c>
      <c r="E348" s="212">
        <v>32110332</v>
      </c>
      <c r="F348" s="124">
        <v>0</v>
      </c>
      <c r="G348" s="350">
        <v>0</v>
      </c>
      <c r="H348" s="124"/>
      <c r="I348" s="124"/>
      <c r="J348" s="124">
        <v>0</v>
      </c>
      <c r="K348" s="124">
        <v>0</v>
      </c>
      <c r="L348" s="124">
        <v>0</v>
      </c>
      <c r="M348" s="124">
        <v>0</v>
      </c>
      <c r="N348" s="124">
        <v>0</v>
      </c>
      <c r="O348" s="124">
        <v>0</v>
      </c>
      <c r="P348" s="124"/>
      <c r="Q348" s="124"/>
      <c r="R348" s="124">
        <v>0</v>
      </c>
      <c r="S348" s="124">
        <v>-903520</v>
      </c>
      <c r="T348" s="124">
        <v>-23165</v>
      </c>
      <c r="U348" s="124">
        <v>-5014</v>
      </c>
      <c r="V348" s="124">
        <v>0</v>
      </c>
      <c r="W348" s="341">
        <v>0</v>
      </c>
      <c r="X348" s="38">
        <v>0</v>
      </c>
      <c r="Y348" s="124">
        <v>0</v>
      </c>
      <c r="Z348" s="124">
        <v>0</v>
      </c>
      <c r="AA348" s="124">
        <v>0</v>
      </c>
      <c r="AB348" s="124">
        <v>-15230</v>
      </c>
      <c r="AC348" s="124">
        <v>-257387</v>
      </c>
      <c r="AD348" s="124">
        <v>-56351</v>
      </c>
      <c r="AE348" s="124">
        <v>0</v>
      </c>
      <c r="AF348" s="124">
        <v>0</v>
      </c>
      <c r="AG348" s="124">
        <v>0</v>
      </c>
      <c r="AH348" s="213">
        <f t="shared" si="11"/>
        <v>-1260667</v>
      </c>
      <c r="AI348" s="214">
        <f t="shared" si="10"/>
        <v>30849665</v>
      </c>
    </row>
    <row r="349" spans="2:35" ht="62.4">
      <c r="B349" s="215">
        <v>780264</v>
      </c>
      <c r="C349" s="210">
        <v>345</v>
      </c>
      <c r="D349" s="216" t="s">
        <v>352</v>
      </c>
      <c r="E349" s="212">
        <v>48537922</v>
      </c>
      <c r="F349" s="124">
        <v>0</v>
      </c>
      <c r="G349" s="350">
        <v>0</v>
      </c>
      <c r="H349" s="124"/>
      <c r="I349" s="124"/>
      <c r="J349" s="124">
        <v>0</v>
      </c>
      <c r="K349" s="124">
        <v>0</v>
      </c>
      <c r="L349" s="124">
        <v>0</v>
      </c>
      <c r="M349" s="124">
        <v>0</v>
      </c>
      <c r="N349" s="124">
        <v>0</v>
      </c>
      <c r="O349" s="124">
        <v>0</v>
      </c>
      <c r="P349" s="124"/>
      <c r="Q349" s="124"/>
      <c r="R349" s="124">
        <v>0</v>
      </c>
      <c r="S349" s="124">
        <v>0</v>
      </c>
      <c r="T349" s="124">
        <v>0</v>
      </c>
      <c r="U349" s="124">
        <v>0</v>
      </c>
      <c r="V349" s="124">
        <v>0</v>
      </c>
      <c r="W349" s="341">
        <v>0</v>
      </c>
      <c r="X349" s="38">
        <v>0</v>
      </c>
      <c r="Y349" s="124">
        <v>0</v>
      </c>
      <c r="Z349" s="124">
        <v>0</v>
      </c>
      <c r="AA349" s="124">
        <v>0</v>
      </c>
      <c r="AB349" s="124">
        <v>0</v>
      </c>
      <c r="AC349" s="124">
        <v>0</v>
      </c>
      <c r="AD349" s="124">
        <v>0</v>
      </c>
      <c r="AE349" s="124">
        <v>0</v>
      </c>
      <c r="AF349" s="124">
        <v>0</v>
      </c>
      <c r="AG349" s="124">
        <v>0</v>
      </c>
      <c r="AH349" s="213">
        <f t="shared" si="11"/>
        <v>0</v>
      </c>
      <c r="AI349" s="214">
        <f t="shared" si="10"/>
        <v>48537922</v>
      </c>
    </row>
    <row r="350" spans="2:35" ht="93.6">
      <c r="B350" s="215">
        <v>780294</v>
      </c>
      <c r="C350" s="210">
        <v>346</v>
      </c>
      <c r="D350" s="216" t="s">
        <v>353</v>
      </c>
      <c r="E350" s="212">
        <v>237859</v>
      </c>
      <c r="F350" s="124">
        <v>0</v>
      </c>
      <c r="G350" s="350">
        <v>0</v>
      </c>
      <c r="H350" s="124"/>
      <c r="I350" s="124"/>
      <c r="J350" s="124">
        <v>0</v>
      </c>
      <c r="K350" s="124">
        <v>0</v>
      </c>
      <c r="L350" s="124">
        <v>0</v>
      </c>
      <c r="M350" s="124">
        <v>0</v>
      </c>
      <c r="N350" s="124">
        <v>0</v>
      </c>
      <c r="O350" s="124">
        <v>0</v>
      </c>
      <c r="P350" s="124"/>
      <c r="Q350" s="124"/>
      <c r="R350" s="124">
        <v>0</v>
      </c>
      <c r="S350" s="124">
        <v>0</v>
      </c>
      <c r="T350" s="124">
        <v>0</v>
      </c>
      <c r="U350" s="124">
        <v>0</v>
      </c>
      <c r="V350" s="124">
        <v>0</v>
      </c>
      <c r="W350" s="341">
        <v>0</v>
      </c>
      <c r="X350" s="38">
        <v>0</v>
      </c>
      <c r="Y350" s="124">
        <v>0</v>
      </c>
      <c r="Z350" s="124">
        <v>0</v>
      </c>
      <c r="AA350" s="124">
        <v>0</v>
      </c>
      <c r="AB350" s="124">
        <v>0</v>
      </c>
      <c r="AC350" s="124">
        <v>0</v>
      </c>
      <c r="AD350" s="124">
        <v>0</v>
      </c>
      <c r="AE350" s="124">
        <v>0</v>
      </c>
      <c r="AF350" s="124">
        <v>0</v>
      </c>
      <c r="AG350" s="124">
        <v>0</v>
      </c>
      <c r="AH350" s="213">
        <f t="shared" si="11"/>
        <v>0</v>
      </c>
      <c r="AI350" s="214">
        <f t="shared" si="10"/>
        <v>237859</v>
      </c>
    </row>
    <row r="351" spans="2:35" ht="46.8">
      <c r="B351" s="215">
        <v>780295</v>
      </c>
      <c r="C351" s="210">
        <v>347</v>
      </c>
      <c r="D351" s="217" t="s">
        <v>354</v>
      </c>
      <c r="E351" s="212">
        <v>8350727</v>
      </c>
      <c r="F351" s="124">
        <v>0</v>
      </c>
      <c r="G351" s="350">
        <v>0</v>
      </c>
      <c r="H351" s="124"/>
      <c r="I351" s="124"/>
      <c r="J351" s="124">
        <v>0</v>
      </c>
      <c r="K351" s="124">
        <v>0</v>
      </c>
      <c r="L351" s="124">
        <v>0</v>
      </c>
      <c r="M351" s="124">
        <v>0</v>
      </c>
      <c r="N351" s="124">
        <v>0</v>
      </c>
      <c r="O351" s="124">
        <v>0</v>
      </c>
      <c r="P351" s="124"/>
      <c r="Q351" s="124"/>
      <c r="R351" s="124">
        <v>0</v>
      </c>
      <c r="S351" s="124">
        <v>0</v>
      </c>
      <c r="T351" s="124">
        <v>0</v>
      </c>
      <c r="U351" s="124">
        <v>0</v>
      </c>
      <c r="V351" s="124">
        <v>0</v>
      </c>
      <c r="W351" s="341">
        <v>0</v>
      </c>
      <c r="X351" s="38">
        <v>0</v>
      </c>
      <c r="Y351" s="124">
        <v>0</v>
      </c>
      <c r="Z351" s="124">
        <v>0</v>
      </c>
      <c r="AA351" s="124">
        <v>0</v>
      </c>
      <c r="AB351" s="124">
        <v>0</v>
      </c>
      <c r="AC351" s="124">
        <v>0</v>
      </c>
      <c r="AD351" s="124">
        <v>0</v>
      </c>
      <c r="AE351" s="124">
        <v>0</v>
      </c>
      <c r="AF351" s="124">
        <v>0</v>
      </c>
      <c r="AG351" s="124">
        <v>0</v>
      </c>
      <c r="AH351" s="213">
        <f t="shared" si="11"/>
        <v>0</v>
      </c>
      <c r="AI351" s="214">
        <f t="shared" si="10"/>
        <v>8350727</v>
      </c>
    </row>
    <row r="352" spans="2:35" ht="93.6">
      <c r="B352" s="215">
        <v>780296</v>
      </c>
      <c r="C352" s="210">
        <v>348</v>
      </c>
      <c r="D352" s="217" t="s">
        <v>355</v>
      </c>
      <c r="E352" s="212">
        <v>482398542</v>
      </c>
      <c r="F352" s="124">
        <v>0</v>
      </c>
      <c r="G352" s="350">
        <v>0</v>
      </c>
      <c r="H352" s="124"/>
      <c r="I352" s="124"/>
      <c r="J352" s="124">
        <v>0</v>
      </c>
      <c r="K352" s="124">
        <v>0</v>
      </c>
      <c r="L352" s="124">
        <v>0</v>
      </c>
      <c r="M352" s="124">
        <v>0</v>
      </c>
      <c r="N352" s="124">
        <v>0</v>
      </c>
      <c r="O352" s="124">
        <v>0</v>
      </c>
      <c r="P352" s="124"/>
      <c r="Q352" s="124"/>
      <c r="R352" s="124">
        <v>0</v>
      </c>
      <c r="S352" s="124">
        <v>0</v>
      </c>
      <c r="T352" s="124">
        <v>0</v>
      </c>
      <c r="U352" s="124">
        <v>0</v>
      </c>
      <c r="V352" s="124">
        <v>0</v>
      </c>
      <c r="W352" s="341">
        <v>0</v>
      </c>
      <c r="X352" s="38">
        <v>129927</v>
      </c>
      <c r="Y352" s="124">
        <v>0</v>
      </c>
      <c r="Z352" s="124">
        <v>0</v>
      </c>
      <c r="AA352" s="124">
        <v>0</v>
      </c>
      <c r="AB352" s="124">
        <v>0</v>
      </c>
      <c r="AC352" s="124">
        <v>0</v>
      </c>
      <c r="AD352" s="124">
        <v>0</v>
      </c>
      <c r="AE352" s="124">
        <v>0</v>
      </c>
      <c r="AF352" s="124">
        <v>0</v>
      </c>
      <c r="AG352" s="124">
        <v>0</v>
      </c>
      <c r="AH352" s="213">
        <f t="shared" si="11"/>
        <v>129927</v>
      </c>
      <c r="AI352" s="214">
        <f t="shared" si="10"/>
        <v>482528469</v>
      </c>
    </row>
    <row r="353" spans="2:35" ht="78">
      <c r="B353" s="215">
        <v>780228</v>
      </c>
      <c r="C353" s="210">
        <v>349</v>
      </c>
      <c r="D353" s="216" t="s">
        <v>356</v>
      </c>
      <c r="E353" s="212">
        <v>38089896</v>
      </c>
      <c r="F353" s="124">
        <v>0</v>
      </c>
      <c r="G353" s="350">
        <v>0</v>
      </c>
      <c r="H353" s="124"/>
      <c r="I353" s="124"/>
      <c r="J353" s="124">
        <v>0</v>
      </c>
      <c r="K353" s="124">
        <v>0</v>
      </c>
      <c r="L353" s="124">
        <v>0</v>
      </c>
      <c r="M353" s="124">
        <v>0</v>
      </c>
      <c r="N353" s="124">
        <v>0</v>
      </c>
      <c r="O353" s="124">
        <v>0</v>
      </c>
      <c r="P353" s="124"/>
      <c r="Q353" s="124"/>
      <c r="R353" s="124">
        <v>0</v>
      </c>
      <c r="S353" s="124">
        <v>0</v>
      </c>
      <c r="T353" s="124">
        <v>0</v>
      </c>
      <c r="U353" s="124">
        <v>0</v>
      </c>
      <c r="V353" s="124">
        <v>0</v>
      </c>
      <c r="W353" s="341">
        <v>0</v>
      </c>
      <c r="X353" s="38">
        <v>1098688</v>
      </c>
      <c r="Y353" s="124">
        <v>0</v>
      </c>
      <c r="Z353" s="124">
        <v>0</v>
      </c>
      <c r="AA353" s="124">
        <v>0</v>
      </c>
      <c r="AB353" s="124">
        <v>0</v>
      </c>
      <c r="AC353" s="124">
        <v>0</v>
      </c>
      <c r="AD353" s="124">
        <v>0</v>
      </c>
      <c r="AE353" s="124">
        <v>0</v>
      </c>
      <c r="AF353" s="124">
        <v>0</v>
      </c>
      <c r="AG353" s="124">
        <v>0</v>
      </c>
      <c r="AH353" s="213">
        <f t="shared" si="11"/>
        <v>1098688</v>
      </c>
      <c r="AI353" s="214">
        <f t="shared" si="10"/>
        <v>39188584</v>
      </c>
    </row>
    <row r="354" spans="2:35" ht="78">
      <c r="B354" s="215">
        <v>780380</v>
      </c>
      <c r="C354" s="210">
        <v>350</v>
      </c>
      <c r="D354" s="217" t="s">
        <v>357</v>
      </c>
      <c r="E354" s="212">
        <v>32390455</v>
      </c>
      <c r="F354" s="124">
        <v>0</v>
      </c>
      <c r="G354" s="350">
        <v>0</v>
      </c>
      <c r="H354" s="124"/>
      <c r="I354" s="124"/>
      <c r="J354" s="124">
        <v>0</v>
      </c>
      <c r="K354" s="124">
        <v>0</v>
      </c>
      <c r="L354" s="124">
        <v>0</v>
      </c>
      <c r="M354" s="124">
        <v>0</v>
      </c>
      <c r="N354" s="124">
        <v>0</v>
      </c>
      <c r="O354" s="124">
        <v>0</v>
      </c>
      <c r="P354" s="124"/>
      <c r="Q354" s="124"/>
      <c r="R354" s="124">
        <v>0</v>
      </c>
      <c r="S354" s="124">
        <v>0</v>
      </c>
      <c r="T354" s="124">
        <v>0</v>
      </c>
      <c r="U354" s="124">
        <v>0</v>
      </c>
      <c r="V354" s="124">
        <v>0</v>
      </c>
      <c r="W354" s="341">
        <v>0</v>
      </c>
      <c r="X354" s="38">
        <v>0</v>
      </c>
      <c r="Y354" s="124">
        <v>0</v>
      </c>
      <c r="Z354" s="124">
        <v>0</v>
      </c>
      <c r="AA354" s="124">
        <v>0</v>
      </c>
      <c r="AB354" s="124">
        <v>0</v>
      </c>
      <c r="AC354" s="124">
        <v>0</v>
      </c>
      <c r="AD354" s="124">
        <v>0</v>
      </c>
      <c r="AE354" s="124">
        <v>0</v>
      </c>
      <c r="AF354" s="124">
        <v>0</v>
      </c>
      <c r="AG354" s="124">
        <v>0</v>
      </c>
      <c r="AH354" s="213">
        <f t="shared" si="11"/>
        <v>0</v>
      </c>
      <c r="AI354" s="214">
        <f t="shared" si="10"/>
        <v>32390455</v>
      </c>
    </row>
    <row r="355" spans="2:35" ht="78">
      <c r="B355" s="215">
        <v>780409</v>
      </c>
      <c r="C355" s="210">
        <v>351</v>
      </c>
      <c r="D355" s="217" t="s">
        <v>358</v>
      </c>
      <c r="E355" s="212">
        <v>14025062</v>
      </c>
      <c r="F355" s="124">
        <v>0</v>
      </c>
      <c r="G355" s="350">
        <v>0</v>
      </c>
      <c r="H355" s="124"/>
      <c r="I355" s="124"/>
      <c r="J355" s="124">
        <v>0</v>
      </c>
      <c r="K355" s="124">
        <v>0</v>
      </c>
      <c r="L355" s="124">
        <v>0</v>
      </c>
      <c r="M355" s="124">
        <v>0</v>
      </c>
      <c r="N355" s="124">
        <v>0</v>
      </c>
      <c r="O355" s="124">
        <v>0</v>
      </c>
      <c r="P355" s="124"/>
      <c r="Q355" s="124"/>
      <c r="R355" s="124">
        <v>0</v>
      </c>
      <c r="S355" s="124">
        <v>0</v>
      </c>
      <c r="T355" s="124">
        <v>0</v>
      </c>
      <c r="U355" s="124">
        <v>0</v>
      </c>
      <c r="V355" s="124">
        <v>101647</v>
      </c>
      <c r="W355" s="341">
        <v>-101647</v>
      </c>
      <c r="X355" s="38">
        <v>0</v>
      </c>
      <c r="Y355" s="124">
        <v>0</v>
      </c>
      <c r="Z355" s="124">
        <v>0</v>
      </c>
      <c r="AA355" s="124">
        <v>0</v>
      </c>
      <c r="AB355" s="124">
        <v>0</v>
      </c>
      <c r="AC355" s="124">
        <v>0</v>
      </c>
      <c r="AD355" s="124">
        <v>0</v>
      </c>
      <c r="AE355" s="124">
        <v>0</v>
      </c>
      <c r="AF355" s="124">
        <v>0</v>
      </c>
      <c r="AG355" s="124">
        <v>0</v>
      </c>
      <c r="AH355" s="213">
        <f t="shared" si="11"/>
        <v>0</v>
      </c>
      <c r="AI355" s="214">
        <f t="shared" si="10"/>
        <v>14025062</v>
      </c>
    </row>
    <row r="356" spans="2:35" ht="62.4">
      <c r="B356" s="215">
        <v>780422</v>
      </c>
      <c r="C356" s="210">
        <v>352</v>
      </c>
      <c r="D356" s="217" t="s">
        <v>359</v>
      </c>
      <c r="E356" s="212">
        <v>37350978</v>
      </c>
      <c r="F356" s="124">
        <v>0</v>
      </c>
      <c r="G356" s="350">
        <v>0</v>
      </c>
      <c r="H356" s="124"/>
      <c r="I356" s="124"/>
      <c r="J356" s="124">
        <v>0</v>
      </c>
      <c r="K356" s="124">
        <v>0</v>
      </c>
      <c r="L356" s="124">
        <v>0</v>
      </c>
      <c r="M356" s="124">
        <v>0</v>
      </c>
      <c r="N356" s="124">
        <v>0</v>
      </c>
      <c r="O356" s="124">
        <v>0</v>
      </c>
      <c r="P356" s="124"/>
      <c r="Q356" s="124"/>
      <c r="R356" s="124">
        <v>0</v>
      </c>
      <c r="S356" s="124">
        <v>0</v>
      </c>
      <c r="T356" s="124">
        <v>0</v>
      </c>
      <c r="U356" s="124">
        <v>0</v>
      </c>
      <c r="V356" s="124">
        <v>0</v>
      </c>
      <c r="W356" s="341">
        <v>0</v>
      </c>
      <c r="X356" s="38">
        <v>0</v>
      </c>
      <c r="Y356" s="124">
        <v>0</v>
      </c>
      <c r="Z356" s="124">
        <v>0</v>
      </c>
      <c r="AA356" s="124">
        <v>0</v>
      </c>
      <c r="AB356" s="124">
        <v>0</v>
      </c>
      <c r="AC356" s="124">
        <v>0</v>
      </c>
      <c r="AD356" s="124">
        <v>0</v>
      </c>
      <c r="AE356" s="124">
        <v>0</v>
      </c>
      <c r="AF356" s="124">
        <v>0</v>
      </c>
      <c r="AG356" s="124">
        <v>0</v>
      </c>
      <c r="AH356" s="213">
        <f t="shared" si="11"/>
        <v>0</v>
      </c>
      <c r="AI356" s="214">
        <f t="shared" si="10"/>
        <v>37350978</v>
      </c>
    </row>
    <row r="357" spans="2:35" ht="62.4">
      <c r="B357" s="215">
        <v>780218</v>
      </c>
      <c r="C357" s="210">
        <v>353</v>
      </c>
      <c r="D357" s="217" t="s">
        <v>360</v>
      </c>
      <c r="E357" s="212">
        <v>0</v>
      </c>
      <c r="F357" s="124">
        <v>0</v>
      </c>
      <c r="G357" s="350">
        <v>0</v>
      </c>
      <c r="H357" s="124"/>
      <c r="I357" s="124"/>
      <c r="J357" s="124">
        <v>0</v>
      </c>
      <c r="K357" s="124">
        <v>0</v>
      </c>
      <c r="L357" s="124">
        <v>0</v>
      </c>
      <c r="M357" s="124">
        <v>0</v>
      </c>
      <c r="N357" s="124">
        <v>0</v>
      </c>
      <c r="O357" s="124">
        <v>0</v>
      </c>
      <c r="P357" s="124"/>
      <c r="Q357" s="124"/>
      <c r="R357" s="124">
        <v>0</v>
      </c>
      <c r="S357" s="124">
        <v>0</v>
      </c>
      <c r="T357" s="124">
        <v>0</v>
      </c>
      <c r="U357" s="124">
        <v>0</v>
      </c>
      <c r="V357" s="124">
        <v>0</v>
      </c>
      <c r="W357" s="341">
        <v>0</v>
      </c>
      <c r="X357" s="38">
        <v>0</v>
      </c>
      <c r="Y357" s="124">
        <v>0</v>
      </c>
      <c r="Z357" s="124">
        <v>0</v>
      </c>
      <c r="AA357" s="124">
        <v>0</v>
      </c>
      <c r="AB357" s="124">
        <v>0</v>
      </c>
      <c r="AC357" s="124">
        <v>0</v>
      </c>
      <c r="AD357" s="124">
        <v>0</v>
      </c>
      <c r="AE357" s="124">
        <v>0</v>
      </c>
      <c r="AF357" s="124">
        <v>0</v>
      </c>
      <c r="AG357" s="124">
        <v>0</v>
      </c>
      <c r="AH357" s="213">
        <f t="shared" si="11"/>
        <v>0</v>
      </c>
      <c r="AI357" s="214">
        <f t="shared" si="10"/>
        <v>0</v>
      </c>
    </row>
    <row r="358" spans="2:35" ht="93.6">
      <c r="B358" s="215">
        <v>780331</v>
      </c>
      <c r="C358" s="210">
        <v>354</v>
      </c>
      <c r="D358" s="217" t="s">
        <v>361</v>
      </c>
      <c r="E358" s="212">
        <v>194190499</v>
      </c>
      <c r="F358" s="124">
        <v>0</v>
      </c>
      <c r="G358" s="350">
        <v>0</v>
      </c>
      <c r="H358" s="124"/>
      <c r="I358" s="124"/>
      <c r="J358" s="124">
        <v>0</v>
      </c>
      <c r="K358" s="124">
        <v>0</v>
      </c>
      <c r="L358" s="124">
        <v>9992717</v>
      </c>
      <c r="M358" s="124">
        <v>100000</v>
      </c>
      <c r="N358" s="124">
        <v>0</v>
      </c>
      <c r="O358" s="124">
        <v>0</v>
      </c>
      <c r="P358" s="124"/>
      <c r="Q358" s="124"/>
      <c r="R358" s="124">
        <v>0</v>
      </c>
      <c r="S358" s="124">
        <v>0</v>
      </c>
      <c r="T358" s="124">
        <v>0</v>
      </c>
      <c r="U358" s="124">
        <v>0</v>
      </c>
      <c r="V358" s="124">
        <v>0</v>
      </c>
      <c r="W358" s="341">
        <v>0</v>
      </c>
      <c r="X358" s="38">
        <v>0</v>
      </c>
      <c r="Y358" s="124">
        <v>0</v>
      </c>
      <c r="Z358" s="124">
        <v>0</v>
      </c>
      <c r="AA358" s="124">
        <v>0</v>
      </c>
      <c r="AB358" s="124">
        <v>0</v>
      </c>
      <c r="AC358" s="124">
        <v>0</v>
      </c>
      <c r="AD358" s="124">
        <v>0</v>
      </c>
      <c r="AE358" s="124">
        <v>0</v>
      </c>
      <c r="AF358" s="124">
        <v>0</v>
      </c>
      <c r="AG358" s="124">
        <v>100000</v>
      </c>
      <c r="AH358" s="213">
        <f t="shared" si="11"/>
        <v>10192717</v>
      </c>
      <c r="AI358" s="214">
        <f t="shared" si="10"/>
        <v>204383216</v>
      </c>
    </row>
    <row r="359" spans="2:35" ht="46.8">
      <c r="B359" s="215">
        <v>780634</v>
      </c>
      <c r="C359" s="210">
        <v>355</v>
      </c>
      <c r="D359" s="217" t="s">
        <v>362</v>
      </c>
      <c r="E359" s="212">
        <v>10868310</v>
      </c>
      <c r="F359" s="124">
        <v>0</v>
      </c>
      <c r="G359" s="350">
        <v>0</v>
      </c>
      <c r="H359" s="124"/>
      <c r="I359" s="124"/>
      <c r="J359" s="124">
        <v>0</v>
      </c>
      <c r="K359" s="124">
        <v>0</v>
      </c>
      <c r="L359" s="124">
        <v>0</v>
      </c>
      <c r="M359" s="124">
        <v>0</v>
      </c>
      <c r="N359" s="124">
        <v>0</v>
      </c>
      <c r="O359" s="124">
        <v>0</v>
      </c>
      <c r="P359" s="124"/>
      <c r="Q359" s="124"/>
      <c r="R359" s="124">
        <v>0</v>
      </c>
      <c r="S359" s="124">
        <v>0</v>
      </c>
      <c r="T359" s="124">
        <v>-12316</v>
      </c>
      <c r="U359" s="124">
        <v>0</v>
      </c>
      <c r="V359" s="124">
        <v>0</v>
      </c>
      <c r="W359" s="341">
        <v>0</v>
      </c>
      <c r="X359" s="38">
        <v>0</v>
      </c>
      <c r="Y359" s="124">
        <v>0</v>
      </c>
      <c r="Z359" s="124">
        <v>0</v>
      </c>
      <c r="AA359" s="124">
        <v>0</v>
      </c>
      <c r="AB359" s="124">
        <v>0</v>
      </c>
      <c r="AC359" s="124">
        <v>-74627</v>
      </c>
      <c r="AD359" s="124">
        <v>0</v>
      </c>
      <c r="AE359" s="124">
        <v>0</v>
      </c>
      <c r="AF359" s="124">
        <v>0</v>
      </c>
      <c r="AG359" s="124">
        <v>0</v>
      </c>
      <c r="AH359" s="213">
        <f t="shared" si="11"/>
        <v>-86943</v>
      </c>
      <c r="AI359" s="214">
        <f t="shared" si="10"/>
        <v>10781367</v>
      </c>
    </row>
    <row r="360" spans="2:35" ht="46.8">
      <c r="B360" s="215">
        <v>780693</v>
      </c>
      <c r="C360" s="210">
        <v>356</v>
      </c>
      <c r="D360" s="217" t="s">
        <v>363</v>
      </c>
      <c r="E360" s="212">
        <v>42479493</v>
      </c>
      <c r="F360" s="124">
        <v>0</v>
      </c>
      <c r="G360" s="350">
        <v>0</v>
      </c>
      <c r="H360" s="124"/>
      <c r="I360" s="124"/>
      <c r="J360" s="124">
        <v>0</v>
      </c>
      <c r="K360" s="124">
        <v>0</v>
      </c>
      <c r="L360" s="124">
        <v>0</v>
      </c>
      <c r="M360" s="124">
        <v>0</v>
      </c>
      <c r="N360" s="124">
        <v>0</v>
      </c>
      <c r="O360" s="124">
        <v>0</v>
      </c>
      <c r="P360" s="124"/>
      <c r="Q360" s="124"/>
      <c r="R360" s="124">
        <v>0</v>
      </c>
      <c r="S360" s="124">
        <v>0</v>
      </c>
      <c r="T360" s="124">
        <v>0</v>
      </c>
      <c r="U360" s="124">
        <v>0</v>
      </c>
      <c r="V360" s="124">
        <v>0</v>
      </c>
      <c r="W360" s="341">
        <v>0</v>
      </c>
      <c r="X360" s="38">
        <v>0</v>
      </c>
      <c r="Y360" s="124">
        <v>0</v>
      </c>
      <c r="Z360" s="124">
        <v>0</v>
      </c>
      <c r="AA360" s="124">
        <v>0</v>
      </c>
      <c r="AB360" s="124">
        <v>0</v>
      </c>
      <c r="AC360" s="124">
        <v>0</v>
      </c>
      <c r="AD360" s="124">
        <v>0</v>
      </c>
      <c r="AE360" s="124">
        <v>0</v>
      </c>
      <c r="AF360" s="124">
        <v>0</v>
      </c>
      <c r="AG360" s="124">
        <v>0</v>
      </c>
      <c r="AH360" s="213">
        <f t="shared" si="11"/>
        <v>0</v>
      </c>
      <c r="AI360" s="214">
        <f t="shared" si="10"/>
        <v>42479493</v>
      </c>
    </row>
    <row r="361" spans="2:35" ht="84.6" customHeight="1">
      <c r="B361" s="215">
        <v>780756</v>
      </c>
      <c r="C361" s="210">
        <v>357</v>
      </c>
      <c r="D361" s="219" t="s">
        <v>364</v>
      </c>
      <c r="E361" s="212">
        <v>0</v>
      </c>
      <c r="F361" s="124">
        <v>0</v>
      </c>
      <c r="G361" s="350">
        <v>0</v>
      </c>
      <c r="H361" s="124"/>
      <c r="I361" s="124"/>
      <c r="J361" s="124">
        <v>0</v>
      </c>
      <c r="K361" s="124">
        <v>0</v>
      </c>
      <c r="L361" s="124">
        <v>0</v>
      </c>
      <c r="M361" s="124">
        <v>0</v>
      </c>
      <c r="N361" s="124">
        <v>0</v>
      </c>
      <c r="O361" s="124">
        <v>0</v>
      </c>
      <c r="P361" s="124"/>
      <c r="Q361" s="124"/>
      <c r="R361" s="124">
        <v>0</v>
      </c>
      <c r="S361" s="124">
        <v>0</v>
      </c>
      <c r="T361" s="124">
        <v>0</v>
      </c>
      <c r="U361" s="124">
        <v>0</v>
      </c>
      <c r="V361" s="124">
        <v>0</v>
      </c>
      <c r="W361" s="341">
        <v>0</v>
      </c>
      <c r="X361" s="38">
        <v>0</v>
      </c>
      <c r="Y361" s="124">
        <v>0</v>
      </c>
      <c r="Z361" s="124">
        <v>0</v>
      </c>
      <c r="AA361" s="124">
        <v>0</v>
      </c>
      <c r="AB361" s="124">
        <v>0</v>
      </c>
      <c r="AC361" s="124">
        <v>0</v>
      </c>
      <c r="AD361" s="124">
        <v>0</v>
      </c>
      <c r="AE361" s="124">
        <v>0</v>
      </c>
      <c r="AF361" s="124">
        <v>0</v>
      </c>
      <c r="AG361" s="124">
        <v>0</v>
      </c>
      <c r="AH361" s="213">
        <f t="shared" si="11"/>
        <v>0</v>
      </c>
      <c r="AI361" s="214">
        <f t="shared" si="10"/>
        <v>0</v>
      </c>
    </row>
    <row r="362" spans="2:35" ht="46.8">
      <c r="B362" s="215">
        <v>780214</v>
      </c>
      <c r="C362" s="210">
        <v>358</v>
      </c>
      <c r="D362" s="219" t="s">
        <v>365</v>
      </c>
      <c r="E362" s="212">
        <v>0</v>
      </c>
      <c r="F362" s="124">
        <v>0</v>
      </c>
      <c r="G362" s="350">
        <v>0</v>
      </c>
      <c r="H362" s="124"/>
      <c r="I362" s="124"/>
      <c r="J362" s="124">
        <v>0</v>
      </c>
      <c r="K362" s="124">
        <v>0</v>
      </c>
      <c r="L362" s="124">
        <v>0</v>
      </c>
      <c r="M362" s="124">
        <v>0</v>
      </c>
      <c r="N362" s="124">
        <v>0</v>
      </c>
      <c r="O362" s="124">
        <v>0</v>
      </c>
      <c r="P362" s="124"/>
      <c r="Q362" s="124"/>
      <c r="R362" s="124"/>
      <c r="S362" s="124"/>
      <c r="T362" s="124"/>
      <c r="U362" s="124"/>
      <c r="V362" s="124">
        <v>0</v>
      </c>
      <c r="W362" s="341">
        <v>0</v>
      </c>
      <c r="X362" s="38">
        <v>0</v>
      </c>
      <c r="Y362" s="124">
        <v>0</v>
      </c>
      <c r="Z362" s="124">
        <v>0</v>
      </c>
      <c r="AA362" s="124">
        <v>0</v>
      </c>
      <c r="AB362" s="124"/>
      <c r="AC362" s="124"/>
      <c r="AD362" s="124"/>
      <c r="AE362" s="124">
        <v>0</v>
      </c>
      <c r="AF362" s="124"/>
      <c r="AG362" s="124">
        <v>0</v>
      </c>
      <c r="AH362" s="213">
        <f t="shared" si="11"/>
        <v>0</v>
      </c>
      <c r="AI362" s="214">
        <f t="shared" si="10"/>
        <v>0</v>
      </c>
    </row>
    <row r="363" spans="2:35" ht="36" customHeight="1">
      <c r="B363" s="342"/>
      <c r="C363" s="343"/>
      <c r="D363" s="344" t="s">
        <v>366</v>
      </c>
      <c r="E363" s="345">
        <f t="shared" ref="E363:AI363" si="12">SUM(E5:E362)</f>
        <v>159401666156</v>
      </c>
      <c r="F363" s="345">
        <f t="shared" si="12"/>
        <v>80266393</v>
      </c>
      <c r="G363" s="345">
        <f t="shared" si="12"/>
        <v>1498176095</v>
      </c>
      <c r="H363" s="345">
        <f t="shared" si="12"/>
        <v>31247658</v>
      </c>
      <c r="I363" s="345">
        <f t="shared" si="12"/>
        <v>12198900</v>
      </c>
      <c r="J363" s="345">
        <f t="shared" si="12"/>
        <v>68166496</v>
      </c>
      <c r="K363" s="345">
        <f t="shared" si="12"/>
        <v>143035779</v>
      </c>
      <c r="L363" s="345">
        <f t="shared" si="12"/>
        <v>237027006</v>
      </c>
      <c r="M363" s="345">
        <f t="shared" si="12"/>
        <v>-26912062</v>
      </c>
      <c r="N363" s="345">
        <f t="shared" si="12"/>
        <v>88812629</v>
      </c>
      <c r="O363" s="345">
        <f t="shared" si="12"/>
        <v>321671723</v>
      </c>
      <c r="P363" s="345">
        <f t="shared" si="12"/>
        <v>-1108098</v>
      </c>
      <c r="Q363" s="345">
        <f t="shared" si="12"/>
        <v>1108098</v>
      </c>
      <c r="R363" s="345">
        <f t="shared" si="12"/>
        <v>0</v>
      </c>
      <c r="S363" s="345">
        <f t="shared" si="12"/>
        <v>0</v>
      </c>
      <c r="T363" s="345">
        <f t="shared" si="12"/>
        <v>0</v>
      </c>
      <c r="U363" s="345">
        <f t="shared" si="12"/>
        <v>0</v>
      </c>
      <c r="V363" s="345">
        <f t="shared" si="12"/>
        <v>68542779</v>
      </c>
      <c r="W363" s="345">
        <f t="shared" si="12"/>
        <v>7424769</v>
      </c>
      <c r="X363" s="345">
        <f t="shared" si="12"/>
        <v>16414612</v>
      </c>
      <c r="Y363" s="345">
        <f t="shared" si="12"/>
        <v>10877165</v>
      </c>
      <c r="Z363" s="345">
        <f t="shared" si="12"/>
        <v>2755381</v>
      </c>
      <c r="AA363" s="345">
        <f t="shared" si="12"/>
        <v>4070799</v>
      </c>
      <c r="AB363" s="345">
        <f t="shared" si="12"/>
        <v>0</v>
      </c>
      <c r="AC363" s="345">
        <f t="shared" si="12"/>
        <v>0</v>
      </c>
      <c r="AD363" s="345">
        <f t="shared" si="12"/>
        <v>11467091</v>
      </c>
      <c r="AE363" s="345">
        <f t="shared" si="12"/>
        <v>-5064937</v>
      </c>
      <c r="AF363" s="345">
        <f t="shared" si="12"/>
        <v>376313</v>
      </c>
      <c r="AG363" s="345">
        <f t="shared" si="12"/>
        <v>6420293</v>
      </c>
      <c r="AH363" s="345">
        <f t="shared" si="12"/>
        <v>2576974882</v>
      </c>
      <c r="AI363" s="345">
        <f t="shared" si="12"/>
        <v>161978641038</v>
      </c>
    </row>
  </sheetData>
  <autoFilter ref="A4:AI365">
    <filterColumn colId="21"/>
    <filterColumn colId="22"/>
  </autoFilter>
  <mergeCells count="2">
    <mergeCell ref="AF1:AI1"/>
    <mergeCell ref="B2:S2"/>
  </mergeCells>
  <printOptions horizontalCentered="1"/>
  <pageMargins left="0" right="0" top="0" bottom="0" header="0.31496062992125984" footer="0.31496062992125984"/>
  <pageSetup paperSize="9" scale="29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7"/>
  <sheetViews>
    <sheetView zoomScale="55" zoomScaleNormal="55" workbookViewId="0">
      <selection activeCell="C3" sqref="C3:C5"/>
    </sheetView>
  </sheetViews>
  <sheetFormatPr defaultRowHeight="14.4"/>
  <cols>
    <col min="1" max="1" width="7.33203125" style="300" customWidth="1"/>
    <col min="2" max="2" width="20.44140625" style="300" customWidth="1"/>
    <col min="3" max="3" width="32.6640625" style="300" customWidth="1"/>
    <col min="4" max="4" width="16.77734375" style="300" customWidth="1"/>
    <col min="5" max="5" width="25" style="300" customWidth="1"/>
    <col min="6" max="6" width="18.109375" style="300" customWidth="1"/>
    <col min="7" max="7" width="24.6640625" style="300" customWidth="1"/>
    <col min="8" max="8" width="20.5546875" style="300" customWidth="1"/>
    <col min="9" max="9" width="24.44140625" style="300" customWidth="1"/>
    <col min="10" max="10" width="19.33203125" style="300" customWidth="1"/>
    <col min="11" max="11" width="24.44140625" style="300" customWidth="1"/>
    <col min="12" max="12" width="9.109375" style="300"/>
    <col min="13" max="13" width="19.88671875" style="300" customWidth="1"/>
    <col min="14" max="248" width="9.109375" style="300"/>
    <col min="249" max="249" width="7.33203125" style="300" customWidth="1"/>
    <col min="250" max="250" width="20.44140625" style="300" customWidth="1"/>
    <col min="251" max="251" width="32.6640625" style="300" customWidth="1"/>
    <col min="252" max="252" width="13.5546875" style="300" customWidth="1"/>
    <col min="253" max="253" width="25" style="300" customWidth="1"/>
    <col min="254" max="254" width="9.88671875" style="300" customWidth="1"/>
    <col min="255" max="255" width="21.44140625" style="300" customWidth="1"/>
    <col min="256" max="256" width="13.5546875" style="300" customWidth="1"/>
    <col min="257" max="257" width="24.44140625" style="300" customWidth="1"/>
    <col min="258" max="265" width="0" style="300" hidden="1" customWidth="1"/>
    <col min="266" max="266" width="13.5546875" style="300" customWidth="1"/>
    <col min="267" max="267" width="24.44140625" style="300" customWidth="1"/>
    <col min="268" max="268" width="9.109375" style="300"/>
    <col min="269" max="269" width="19.88671875" style="300" customWidth="1"/>
    <col min="270" max="504" width="9.109375" style="300"/>
    <col min="505" max="505" width="7.33203125" style="300" customWidth="1"/>
    <col min="506" max="506" width="20.44140625" style="300" customWidth="1"/>
    <col min="507" max="507" width="32.6640625" style="300" customWidth="1"/>
    <col min="508" max="508" width="13.5546875" style="300" customWidth="1"/>
    <col min="509" max="509" width="25" style="300" customWidth="1"/>
    <col min="510" max="510" width="9.88671875" style="300" customWidth="1"/>
    <col min="511" max="511" width="21.44140625" style="300" customWidth="1"/>
    <col min="512" max="512" width="13.5546875" style="300" customWidth="1"/>
    <col min="513" max="513" width="24.44140625" style="300" customWidth="1"/>
    <col min="514" max="521" width="0" style="300" hidden="1" customWidth="1"/>
    <col min="522" max="522" width="13.5546875" style="300" customWidth="1"/>
    <col min="523" max="523" width="24.44140625" style="300" customWidth="1"/>
    <col min="524" max="524" width="9.109375" style="300"/>
    <col min="525" max="525" width="19.88671875" style="300" customWidth="1"/>
    <col min="526" max="760" width="9.109375" style="300"/>
    <col min="761" max="761" width="7.33203125" style="300" customWidth="1"/>
    <col min="762" max="762" width="20.44140625" style="300" customWidth="1"/>
    <col min="763" max="763" width="32.6640625" style="300" customWidth="1"/>
    <col min="764" max="764" width="13.5546875" style="300" customWidth="1"/>
    <col min="765" max="765" width="25" style="300" customWidth="1"/>
    <col min="766" max="766" width="9.88671875" style="300" customWidth="1"/>
    <col min="767" max="767" width="21.44140625" style="300" customWidth="1"/>
    <col min="768" max="768" width="13.5546875" style="300" customWidth="1"/>
    <col min="769" max="769" width="24.44140625" style="300" customWidth="1"/>
    <col min="770" max="777" width="0" style="300" hidden="1" customWidth="1"/>
    <col min="778" max="778" width="13.5546875" style="300" customWidth="1"/>
    <col min="779" max="779" width="24.44140625" style="300" customWidth="1"/>
    <col min="780" max="780" width="9.109375" style="300"/>
    <col min="781" max="781" width="19.88671875" style="300" customWidth="1"/>
    <col min="782" max="1016" width="9.109375" style="300"/>
    <col min="1017" max="1017" width="7.33203125" style="300" customWidth="1"/>
    <col min="1018" max="1018" width="20.44140625" style="300" customWidth="1"/>
    <col min="1019" max="1019" width="32.6640625" style="300" customWidth="1"/>
    <col min="1020" max="1020" width="13.5546875" style="300" customWidth="1"/>
    <col min="1021" max="1021" width="25" style="300" customWidth="1"/>
    <col min="1022" max="1022" width="9.88671875" style="300" customWidth="1"/>
    <col min="1023" max="1023" width="21.44140625" style="300" customWidth="1"/>
    <col min="1024" max="1024" width="13.5546875" style="300" customWidth="1"/>
    <col min="1025" max="1025" width="24.44140625" style="300" customWidth="1"/>
    <col min="1026" max="1033" width="0" style="300" hidden="1" customWidth="1"/>
    <col min="1034" max="1034" width="13.5546875" style="300" customWidth="1"/>
    <col min="1035" max="1035" width="24.44140625" style="300" customWidth="1"/>
    <col min="1036" max="1036" width="9.109375" style="300"/>
    <col min="1037" max="1037" width="19.88671875" style="300" customWidth="1"/>
    <col min="1038" max="1272" width="9.109375" style="300"/>
    <col min="1273" max="1273" width="7.33203125" style="300" customWidth="1"/>
    <col min="1274" max="1274" width="20.44140625" style="300" customWidth="1"/>
    <col min="1275" max="1275" width="32.6640625" style="300" customWidth="1"/>
    <col min="1276" max="1276" width="13.5546875" style="300" customWidth="1"/>
    <col min="1277" max="1277" width="25" style="300" customWidth="1"/>
    <col min="1278" max="1278" width="9.88671875" style="300" customWidth="1"/>
    <col min="1279" max="1279" width="21.44140625" style="300" customWidth="1"/>
    <col min="1280" max="1280" width="13.5546875" style="300" customWidth="1"/>
    <col min="1281" max="1281" width="24.44140625" style="300" customWidth="1"/>
    <col min="1282" max="1289" width="0" style="300" hidden="1" customWidth="1"/>
    <col min="1290" max="1290" width="13.5546875" style="300" customWidth="1"/>
    <col min="1291" max="1291" width="24.44140625" style="300" customWidth="1"/>
    <col min="1292" max="1292" width="9.109375" style="300"/>
    <col min="1293" max="1293" width="19.88671875" style="300" customWidth="1"/>
    <col min="1294" max="1528" width="9.109375" style="300"/>
    <col min="1529" max="1529" width="7.33203125" style="300" customWidth="1"/>
    <col min="1530" max="1530" width="20.44140625" style="300" customWidth="1"/>
    <col min="1531" max="1531" width="32.6640625" style="300" customWidth="1"/>
    <col min="1532" max="1532" width="13.5546875" style="300" customWidth="1"/>
    <col min="1533" max="1533" width="25" style="300" customWidth="1"/>
    <col min="1534" max="1534" width="9.88671875" style="300" customWidth="1"/>
    <col min="1535" max="1535" width="21.44140625" style="300" customWidth="1"/>
    <col min="1536" max="1536" width="13.5546875" style="300" customWidth="1"/>
    <col min="1537" max="1537" width="24.44140625" style="300" customWidth="1"/>
    <col min="1538" max="1545" width="0" style="300" hidden="1" customWidth="1"/>
    <col min="1546" max="1546" width="13.5546875" style="300" customWidth="1"/>
    <col min="1547" max="1547" width="24.44140625" style="300" customWidth="1"/>
    <col min="1548" max="1548" width="9.109375" style="300"/>
    <col min="1549" max="1549" width="19.88671875" style="300" customWidth="1"/>
    <col min="1550" max="1784" width="9.109375" style="300"/>
    <col min="1785" max="1785" width="7.33203125" style="300" customWidth="1"/>
    <col min="1786" max="1786" width="20.44140625" style="300" customWidth="1"/>
    <col min="1787" max="1787" width="32.6640625" style="300" customWidth="1"/>
    <col min="1788" max="1788" width="13.5546875" style="300" customWidth="1"/>
    <col min="1789" max="1789" width="25" style="300" customWidth="1"/>
    <col min="1790" max="1790" width="9.88671875" style="300" customWidth="1"/>
    <col min="1791" max="1791" width="21.44140625" style="300" customWidth="1"/>
    <col min="1792" max="1792" width="13.5546875" style="300" customWidth="1"/>
    <col min="1793" max="1793" width="24.44140625" style="300" customWidth="1"/>
    <col min="1794" max="1801" width="0" style="300" hidden="1" customWidth="1"/>
    <col min="1802" max="1802" width="13.5546875" style="300" customWidth="1"/>
    <col min="1803" max="1803" width="24.44140625" style="300" customWidth="1"/>
    <col min="1804" max="1804" width="9.109375" style="300"/>
    <col min="1805" max="1805" width="19.88671875" style="300" customWidth="1"/>
    <col min="1806" max="2040" width="9.109375" style="300"/>
    <col min="2041" max="2041" width="7.33203125" style="300" customWidth="1"/>
    <col min="2042" max="2042" width="20.44140625" style="300" customWidth="1"/>
    <col min="2043" max="2043" width="32.6640625" style="300" customWidth="1"/>
    <col min="2044" max="2044" width="13.5546875" style="300" customWidth="1"/>
    <col min="2045" max="2045" width="25" style="300" customWidth="1"/>
    <col min="2046" max="2046" width="9.88671875" style="300" customWidth="1"/>
    <col min="2047" max="2047" width="21.44140625" style="300" customWidth="1"/>
    <col min="2048" max="2048" width="13.5546875" style="300" customWidth="1"/>
    <col min="2049" max="2049" width="24.44140625" style="300" customWidth="1"/>
    <col min="2050" max="2057" width="0" style="300" hidden="1" customWidth="1"/>
    <col min="2058" max="2058" width="13.5546875" style="300" customWidth="1"/>
    <col min="2059" max="2059" width="24.44140625" style="300" customWidth="1"/>
    <col min="2060" max="2060" width="9.109375" style="300"/>
    <col min="2061" max="2061" width="19.88671875" style="300" customWidth="1"/>
    <col min="2062" max="2296" width="9.109375" style="300"/>
    <col min="2297" max="2297" width="7.33203125" style="300" customWidth="1"/>
    <col min="2298" max="2298" width="20.44140625" style="300" customWidth="1"/>
    <col min="2299" max="2299" width="32.6640625" style="300" customWidth="1"/>
    <col min="2300" max="2300" width="13.5546875" style="300" customWidth="1"/>
    <col min="2301" max="2301" width="25" style="300" customWidth="1"/>
    <col min="2302" max="2302" width="9.88671875" style="300" customWidth="1"/>
    <col min="2303" max="2303" width="21.44140625" style="300" customWidth="1"/>
    <col min="2304" max="2304" width="13.5546875" style="300" customWidth="1"/>
    <col min="2305" max="2305" width="24.44140625" style="300" customWidth="1"/>
    <col min="2306" max="2313" width="0" style="300" hidden="1" customWidth="1"/>
    <col min="2314" max="2314" width="13.5546875" style="300" customWidth="1"/>
    <col min="2315" max="2315" width="24.44140625" style="300" customWidth="1"/>
    <col min="2316" max="2316" width="9.109375" style="300"/>
    <col min="2317" max="2317" width="19.88671875" style="300" customWidth="1"/>
    <col min="2318" max="2552" width="9.109375" style="300"/>
    <col min="2553" max="2553" width="7.33203125" style="300" customWidth="1"/>
    <col min="2554" max="2554" width="20.44140625" style="300" customWidth="1"/>
    <col min="2555" max="2555" width="32.6640625" style="300" customWidth="1"/>
    <col min="2556" max="2556" width="13.5546875" style="300" customWidth="1"/>
    <col min="2557" max="2557" width="25" style="300" customWidth="1"/>
    <col min="2558" max="2558" width="9.88671875" style="300" customWidth="1"/>
    <col min="2559" max="2559" width="21.44140625" style="300" customWidth="1"/>
    <col min="2560" max="2560" width="13.5546875" style="300" customWidth="1"/>
    <col min="2561" max="2561" width="24.44140625" style="300" customWidth="1"/>
    <col min="2562" max="2569" width="0" style="300" hidden="1" customWidth="1"/>
    <col min="2570" max="2570" width="13.5546875" style="300" customWidth="1"/>
    <col min="2571" max="2571" width="24.44140625" style="300" customWidth="1"/>
    <col min="2572" max="2572" width="9.109375" style="300"/>
    <col min="2573" max="2573" width="19.88671875" style="300" customWidth="1"/>
    <col min="2574" max="2808" width="9.109375" style="300"/>
    <col min="2809" max="2809" width="7.33203125" style="300" customWidth="1"/>
    <col min="2810" max="2810" width="20.44140625" style="300" customWidth="1"/>
    <col min="2811" max="2811" width="32.6640625" style="300" customWidth="1"/>
    <col min="2812" max="2812" width="13.5546875" style="300" customWidth="1"/>
    <col min="2813" max="2813" width="25" style="300" customWidth="1"/>
    <col min="2814" max="2814" width="9.88671875" style="300" customWidth="1"/>
    <col min="2815" max="2815" width="21.44140625" style="300" customWidth="1"/>
    <col min="2816" max="2816" width="13.5546875" style="300" customWidth="1"/>
    <col min="2817" max="2817" width="24.44140625" style="300" customWidth="1"/>
    <col min="2818" max="2825" width="0" style="300" hidden="1" customWidth="1"/>
    <col min="2826" max="2826" width="13.5546875" style="300" customWidth="1"/>
    <col min="2827" max="2827" width="24.44140625" style="300" customWidth="1"/>
    <col min="2828" max="2828" width="9.109375" style="300"/>
    <col min="2829" max="2829" width="19.88671875" style="300" customWidth="1"/>
    <col min="2830" max="3064" width="9.109375" style="300"/>
    <col min="3065" max="3065" width="7.33203125" style="300" customWidth="1"/>
    <col min="3066" max="3066" width="20.44140625" style="300" customWidth="1"/>
    <col min="3067" max="3067" width="32.6640625" style="300" customWidth="1"/>
    <col min="3068" max="3068" width="13.5546875" style="300" customWidth="1"/>
    <col min="3069" max="3069" width="25" style="300" customWidth="1"/>
    <col min="3070" max="3070" width="9.88671875" style="300" customWidth="1"/>
    <col min="3071" max="3071" width="21.44140625" style="300" customWidth="1"/>
    <col min="3072" max="3072" width="13.5546875" style="300" customWidth="1"/>
    <col min="3073" max="3073" width="24.44140625" style="300" customWidth="1"/>
    <col min="3074" max="3081" width="0" style="300" hidden="1" customWidth="1"/>
    <col min="3082" max="3082" width="13.5546875" style="300" customWidth="1"/>
    <col min="3083" max="3083" width="24.44140625" style="300" customWidth="1"/>
    <col min="3084" max="3084" width="9.109375" style="300"/>
    <col min="3085" max="3085" width="19.88671875" style="300" customWidth="1"/>
    <col min="3086" max="3320" width="9.109375" style="300"/>
    <col min="3321" max="3321" width="7.33203125" style="300" customWidth="1"/>
    <col min="3322" max="3322" width="20.44140625" style="300" customWidth="1"/>
    <col min="3323" max="3323" width="32.6640625" style="300" customWidth="1"/>
    <col min="3324" max="3324" width="13.5546875" style="300" customWidth="1"/>
    <col min="3325" max="3325" width="25" style="300" customWidth="1"/>
    <col min="3326" max="3326" width="9.88671875" style="300" customWidth="1"/>
    <col min="3327" max="3327" width="21.44140625" style="300" customWidth="1"/>
    <col min="3328" max="3328" width="13.5546875" style="300" customWidth="1"/>
    <col min="3329" max="3329" width="24.44140625" style="300" customWidth="1"/>
    <col min="3330" max="3337" width="0" style="300" hidden="1" customWidth="1"/>
    <col min="3338" max="3338" width="13.5546875" style="300" customWidth="1"/>
    <col min="3339" max="3339" width="24.44140625" style="300" customWidth="1"/>
    <col min="3340" max="3340" width="9.109375" style="300"/>
    <col min="3341" max="3341" width="19.88671875" style="300" customWidth="1"/>
    <col min="3342" max="3576" width="9.109375" style="300"/>
    <col min="3577" max="3577" width="7.33203125" style="300" customWidth="1"/>
    <col min="3578" max="3578" width="20.44140625" style="300" customWidth="1"/>
    <col min="3579" max="3579" width="32.6640625" style="300" customWidth="1"/>
    <col min="3580" max="3580" width="13.5546875" style="300" customWidth="1"/>
    <col min="3581" max="3581" width="25" style="300" customWidth="1"/>
    <col min="3582" max="3582" width="9.88671875" style="300" customWidth="1"/>
    <col min="3583" max="3583" width="21.44140625" style="300" customWidth="1"/>
    <col min="3584" max="3584" width="13.5546875" style="300" customWidth="1"/>
    <col min="3585" max="3585" width="24.44140625" style="300" customWidth="1"/>
    <col min="3586" max="3593" width="0" style="300" hidden="1" customWidth="1"/>
    <col min="3594" max="3594" width="13.5546875" style="300" customWidth="1"/>
    <col min="3595" max="3595" width="24.44140625" style="300" customWidth="1"/>
    <col min="3596" max="3596" width="9.109375" style="300"/>
    <col min="3597" max="3597" width="19.88671875" style="300" customWidth="1"/>
    <col min="3598" max="3832" width="9.109375" style="300"/>
    <col min="3833" max="3833" width="7.33203125" style="300" customWidth="1"/>
    <col min="3834" max="3834" width="20.44140625" style="300" customWidth="1"/>
    <col min="3835" max="3835" width="32.6640625" style="300" customWidth="1"/>
    <col min="3836" max="3836" width="13.5546875" style="300" customWidth="1"/>
    <col min="3837" max="3837" width="25" style="300" customWidth="1"/>
    <col min="3838" max="3838" width="9.88671875" style="300" customWidth="1"/>
    <col min="3839" max="3839" width="21.44140625" style="300" customWidth="1"/>
    <col min="3840" max="3840" width="13.5546875" style="300" customWidth="1"/>
    <col min="3841" max="3841" width="24.44140625" style="300" customWidth="1"/>
    <col min="3842" max="3849" width="0" style="300" hidden="1" customWidth="1"/>
    <col min="3850" max="3850" width="13.5546875" style="300" customWidth="1"/>
    <col min="3851" max="3851" width="24.44140625" style="300" customWidth="1"/>
    <col min="3852" max="3852" width="9.109375" style="300"/>
    <col min="3853" max="3853" width="19.88671875" style="300" customWidth="1"/>
    <col min="3854" max="4088" width="9.109375" style="300"/>
    <col min="4089" max="4089" width="7.33203125" style="300" customWidth="1"/>
    <col min="4090" max="4090" width="20.44140625" style="300" customWidth="1"/>
    <col min="4091" max="4091" width="32.6640625" style="300" customWidth="1"/>
    <col min="4092" max="4092" width="13.5546875" style="300" customWidth="1"/>
    <col min="4093" max="4093" width="25" style="300" customWidth="1"/>
    <col min="4094" max="4094" width="9.88671875" style="300" customWidth="1"/>
    <col min="4095" max="4095" width="21.44140625" style="300" customWidth="1"/>
    <col min="4096" max="4096" width="13.5546875" style="300" customWidth="1"/>
    <col min="4097" max="4097" width="24.44140625" style="300" customWidth="1"/>
    <col min="4098" max="4105" width="0" style="300" hidden="1" customWidth="1"/>
    <col min="4106" max="4106" width="13.5546875" style="300" customWidth="1"/>
    <col min="4107" max="4107" width="24.44140625" style="300" customWidth="1"/>
    <col min="4108" max="4108" width="9.109375" style="300"/>
    <col min="4109" max="4109" width="19.88671875" style="300" customWidth="1"/>
    <col min="4110" max="4344" width="9.109375" style="300"/>
    <col min="4345" max="4345" width="7.33203125" style="300" customWidth="1"/>
    <col min="4346" max="4346" width="20.44140625" style="300" customWidth="1"/>
    <col min="4347" max="4347" width="32.6640625" style="300" customWidth="1"/>
    <col min="4348" max="4348" width="13.5546875" style="300" customWidth="1"/>
    <col min="4349" max="4349" width="25" style="300" customWidth="1"/>
    <col min="4350" max="4350" width="9.88671875" style="300" customWidth="1"/>
    <col min="4351" max="4351" width="21.44140625" style="300" customWidth="1"/>
    <col min="4352" max="4352" width="13.5546875" style="300" customWidth="1"/>
    <col min="4353" max="4353" width="24.44140625" style="300" customWidth="1"/>
    <col min="4354" max="4361" width="0" style="300" hidden="1" customWidth="1"/>
    <col min="4362" max="4362" width="13.5546875" style="300" customWidth="1"/>
    <col min="4363" max="4363" width="24.44140625" style="300" customWidth="1"/>
    <col min="4364" max="4364" width="9.109375" style="300"/>
    <col min="4365" max="4365" width="19.88671875" style="300" customWidth="1"/>
    <col min="4366" max="4600" width="9.109375" style="300"/>
    <col min="4601" max="4601" width="7.33203125" style="300" customWidth="1"/>
    <col min="4602" max="4602" width="20.44140625" style="300" customWidth="1"/>
    <col min="4603" max="4603" width="32.6640625" style="300" customWidth="1"/>
    <col min="4604" max="4604" width="13.5546875" style="300" customWidth="1"/>
    <col min="4605" max="4605" width="25" style="300" customWidth="1"/>
    <col min="4606" max="4606" width="9.88671875" style="300" customWidth="1"/>
    <col min="4607" max="4607" width="21.44140625" style="300" customWidth="1"/>
    <col min="4608" max="4608" width="13.5546875" style="300" customWidth="1"/>
    <col min="4609" max="4609" width="24.44140625" style="300" customWidth="1"/>
    <col min="4610" max="4617" width="0" style="300" hidden="1" customWidth="1"/>
    <col min="4618" max="4618" width="13.5546875" style="300" customWidth="1"/>
    <col min="4619" max="4619" width="24.44140625" style="300" customWidth="1"/>
    <col min="4620" max="4620" width="9.109375" style="300"/>
    <col min="4621" max="4621" width="19.88671875" style="300" customWidth="1"/>
    <col min="4622" max="4856" width="9.109375" style="300"/>
    <col min="4857" max="4857" width="7.33203125" style="300" customWidth="1"/>
    <col min="4858" max="4858" width="20.44140625" style="300" customWidth="1"/>
    <col min="4859" max="4859" width="32.6640625" style="300" customWidth="1"/>
    <col min="4860" max="4860" width="13.5546875" style="300" customWidth="1"/>
    <col min="4861" max="4861" width="25" style="300" customWidth="1"/>
    <col min="4862" max="4862" width="9.88671875" style="300" customWidth="1"/>
    <col min="4863" max="4863" width="21.44140625" style="300" customWidth="1"/>
    <col min="4864" max="4864" width="13.5546875" style="300" customWidth="1"/>
    <col min="4865" max="4865" width="24.44140625" style="300" customWidth="1"/>
    <col min="4866" max="4873" width="0" style="300" hidden="1" customWidth="1"/>
    <col min="4874" max="4874" width="13.5546875" style="300" customWidth="1"/>
    <col min="4875" max="4875" width="24.44140625" style="300" customWidth="1"/>
    <col min="4876" max="4876" width="9.109375" style="300"/>
    <col min="4877" max="4877" width="19.88671875" style="300" customWidth="1"/>
    <col min="4878" max="5112" width="9.109375" style="300"/>
    <col min="5113" max="5113" width="7.33203125" style="300" customWidth="1"/>
    <col min="5114" max="5114" width="20.44140625" style="300" customWidth="1"/>
    <col min="5115" max="5115" width="32.6640625" style="300" customWidth="1"/>
    <col min="5116" max="5116" width="13.5546875" style="300" customWidth="1"/>
    <col min="5117" max="5117" width="25" style="300" customWidth="1"/>
    <col min="5118" max="5118" width="9.88671875" style="300" customWidth="1"/>
    <col min="5119" max="5119" width="21.44140625" style="300" customWidth="1"/>
    <col min="5120" max="5120" width="13.5546875" style="300" customWidth="1"/>
    <col min="5121" max="5121" width="24.44140625" style="300" customWidth="1"/>
    <col min="5122" max="5129" width="0" style="300" hidden="1" customWidth="1"/>
    <col min="5130" max="5130" width="13.5546875" style="300" customWidth="1"/>
    <col min="5131" max="5131" width="24.44140625" style="300" customWidth="1"/>
    <col min="5132" max="5132" width="9.109375" style="300"/>
    <col min="5133" max="5133" width="19.88671875" style="300" customWidth="1"/>
    <col min="5134" max="5368" width="9.109375" style="300"/>
    <col min="5369" max="5369" width="7.33203125" style="300" customWidth="1"/>
    <col min="5370" max="5370" width="20.44140625" style="300" customWidth="1"/>
    <col min="5371" max="5371" width="32.6640625" style="300" customWidth="1"/>
    <col min="5372" max="5372" width="13.5546875" style="300" customWidth="1"/>
    <col min="5373" max="5373" width="25" style="300" customWidth="1"/>
    <col min="5374" max="5374" width="9.88671875" style="300" customWidth="1"/>
    <col min="5375" max="5375" width="21.44140625" style="300" customWidth="1"/>
    <col min="5376" max="5376" width="13.5546875" style="300" customWidth="1"/>
    <col min="5377" max="5377" width="24.44140625" style="300" customWidth="1"/>
    <col min="5378" max="5385" width="0" style="300" hidden="1" customWidth="1"/>
    <col min="5386" max="5386" width="13.5546875" style="300" customWidth="1"/>
    <col min="5387" max="5387" width="24.44140625" style="300" customWidth="1"/>
    <col min="5388" max="5388" width="9.109375" style="300"/>
    <col min="5389" max="5389" width="19.88671875" style="300" customWidth="1"/>
    <col min="5390" max="5624" width="9.109375" style="300"/>
    <col min="5625" max="5625" width="7.33203125" style="300" customWidth="1"/>
    <col min="5626" max="5626" width="20.44140625" style="300" customWidth="1"/>
    <col min="5627" max="5627" width="32.6640625" style="300" customWidth="1"/>
    <col min="5628" max="5628" width="13.5546875" style="300" customWidth="1"/>
    <col min="5629" max="5629" width="25" style="300" customWidth="1"/>
    <col min="5630" max="5630" width="9.88671875" style="300" customWidth="1"/>
    <col min="5631" max="5631" width="21.44140625" style="300" customWidth="1"/>
    <col min="5632" max="5632" width="13.5546875" style="300" customWidth="1"/>
    <col min="5633" max="5633" width="24.44140625" style="300" customWidth="1"/>
    <col min="5634" max="5641" width="0" style="300" hidden="1" customWidth="1"/>
    <col min="5642" max="5642" width="13.5546875" style="300" customWidth="1"/>
    <col min="5643" max="5643" width="24.44140625" style="300" customWidth="1"/>
    <col min="5644" max="5644" width="9.109375" style="300"/>
    <col min="5645" max="5645" width="19.88671875" style="300" customWidth="1"/>
    <col min="5646" max="5880" width="9.109375" style="300"/>
    <col min="5881" max="5881" width="7.33203125" style="300" customWidth="1"/>
    <col min="5882" max="5882" width="20.44140625" style="300" customWidth="1"/>
    <col min="5883" max="5883" width="32.6640625" style="300" customWidth="1"/>
    <col min="5884" max="5884" width="13.5546875" style="300" customWidth="1"/>
    <col min="5885" max="5885" width="25" style="300" customWidth="1"/>
    <col min="5886" max="5886" width="9.88671875" style="300" customWidth="1"/>
    <col min="5887" max="5887" width="21.44140625" style="300" customWidth="1"/>
    <col min="5888" max="5888" width="13.5546875" style="300" customWidth="1"/>
    <col min="5889" max="5889" width="24.44140625" style="300" customWidth="1"/>
    <col min="5890" max="5897" width="0" style="300" hidden="1" customWidth="1"/>
    <col min="5898" max="5898" width="13.5546875" style="300" customWidth="1"/>
    <col min="5899" max="5899" width="24.44140625" style="300" customWidth="1"/>
    <col min="5900" max="5900" width="9.109375" style="300"/>
    <col min="5901" max="5901" width="19.88671875" style="300" customWidth="1"/>
    <col min="5902" max="6136" width="9.109375" style="300"/>
    <col min="6137" max="6137" width="7.33203125" style="300" customWidth="1"/>
    <col min="6138" max="6138" width="20.44140625" style="300" customWidth="1"/>
    <col min="6139" max="6139" width="32.6640625" style="300" customWidth="1"/>
    <col min="6140" max="6140" width="13.5546875" style="300" customWidth="1"/>
    <col min="6141" max="6141" width="25" style="300" customWidth="1"/>
    <col min="6142" max="6142" width="9.88671875" style="300" customWidth="1"/>
    <col min="6143" max="6143" width="21.44140625" style="300" customWidth="1"/>
    <col min="6144" max="6144" width="13.5546875" style="300" customWidth="1"/>
    <col min="6145" max="6145" width="24.44140625" style="300" customWidth="1"/>
    <col min="6146" max="6153" width="0" style="300" hidden="1" customWidth="1"/>
    <col min="6154" max="6154" width="13.5546875" style="300" customWidth="1"/>
    <col min="6155" max="6155" width="24.44140625" style="300" customWidth="1"/>
    <col min="6156" max="6156" width="9.109375" style="300"/>
    <col min="6157" max="6157" width="19.88671875" style="300" customWidth="1"/>
    <col min="6158" max="6392" width="9.109375" style="300"/>
    <col min="6393" max="6393" width="7.33203125" style="300" customWidth="1"/>
    <col min="6394" max="6394" width="20.44140625" style="300" customWidth="1"/>
    <col min="6395" max="6395" width="32.6640625" style="300" customWidth="1"/>
    <col min="6396" max="6396" width="13.5546875" style="300" customWidth="1"/>
    <col min="6397" max="6397" width="25" style="300" customWidth="1"/>
    <col min="6398" max="6398" width="9.88671875" style="300" customWidth="1"/>
    <col min="6399" max="6399" width="21.44140625" style="300" customWidth="1"/>
    <col min="6400" max="6400" width="13.5546875" style="300" customWidth="1"/>
    <col min="6401" max="6401" width="24.44140625" style="300" customWidth="1"/>
    <col min="6402" max="6409" width="0" style="300" hidden="1" customWidth="1"/>
    <col min="6410" max="6410" width="13.5546875" style="300" customWidth="1"/>
    <col min="6411" max="6411" width="24.44140625" style="300" customWidth="1"/>
    <col min="6412" max="6412" width="9.109375" style="300"/>
    <col min="6413" max="6413" width="19.88671875" style="300" customWidth="1"/>
    <col min="6414" max="6648" width="9.109375" style="300"/>
    <col min="6649" max="6649" width="7.33203125" style="300" customWidth="1"/>
    <col min="6650" max="6650" width="20.44140625" style="300" customWidth="1"/>
    <col min="6651" max="6651" width="32.6640625" style="300" customWidth="1"/>
    <col min="6652" max="6652" width="13.5546875" style="300" customWidth="1"/>
    <col min="6653" max="6653" width="25" style="300" customWidth="1"/>
    <col min="6654" max="6654" width="9.88671875" style="300" customWidth="1"/>
    <col min="6655" max="6655" width="21.44140625" style="300" customWidth="1"/>
    <col min="6656" max="6656" width="13.5546875" style="300" customWidth="1"/>
    <col min="6657" max="6657" width="24.44140625" style="300" customWidth="1"/>
    <col min="6658" max="6665" width="0" style="300" hidden="1" customWidth="1"/>
    <col min="6666" max="6666" width="13.5546875" style="300" customWidth="1"/>
    <col min="6667" max="6667" width="24.44140625" style="300" customWidth="1"/>
    <col min="6668" max="6668" width="9.109375" style="300"/>
    <col min="6669" max="6669" width="19.88671875" style="300" customWidth="1"/>
    <col min="6670" max="6904" width="9.109375" style="300"/>
    <col min="6905" max="6905" width="7.33203125" style="300" customWidth="1"/>
    <col min="6906" max="6906" width="20.44140625" style="300" customWidth="1"/>
    <col min="6907" max="6907" width="32.6640625" style="300" customWidth="1"/>
    <col min="6908" max="6908" width="13.5546875" style="300" customWidth="1"/>
    <col min="6909" max="6909" width="25" style="300" customWidth="1"/>
    <col min="6910" max="6910" width="9.88671875" style="300" customWidth="1"/>
    <col min="6911" max="6911" width="21.44140625" style="300" customWidth="1"/>
    <col min="6912" max="6912" width="13.5546875" style="300" customWidth="1"/>
    <col min="6913" max="6913" width="24.44140625" style="300" customWidth="1"/>
    <col min="6914" max="6921" width="0" style="300" hidden="1" customWidth="1"/>
    <col min="6922" max="6922" width="13.5546875" style="300" customWidth="1"/>
    <col min="6923" max="6923" width="24.44140625" style="300" customWidth="1"/>
    <col min="6924" max="6924" width="9.109375" style="300"/>
    <col min="6925" max="6925" width="19.88671875" style="300" customWidth="1"/>
    <col min="6926" max="7160" width="9.109375" style="300"/>
    <col min="7161" max="7161" width="7.33203125" style="300" customWidth="1"/>
    <col min="7162" max="7162" width="20.44140625" style="300" customWidth="1"/>
    <col min="7163" max="7163" width="32.6640625" style="300" customWidth="1"/>
    <col min="7164" max="7164" width="13.5546875" style="300" customWidth="1"/>
    <col min="7165" max="7165" width="25" style="300" customWidth="1"/>
    <col min="7166" max="7166" width="9.88671875" style="300" customWidth="1"/>
    <col min="7167" max="7167" width="21.44140625" style="300" customWidth="1"/>
    <col min="7168" max="7168" width="13.5546875" style="300" customWidth="1"/>
    <col min="7169" max="7169" width="24.44140625" style="300" customWidth="1"/>
    <col min="7170" max="7177" width="0" style="300" hidden="1" customWidth="1"/>
    <col min="7178" max="7178" width="13.5546875" style="300" customWidth="1"/>
    <col min="7179" max="7179" width="24.44140625" style="300" customWidth="1"/>
    <col min="7180" max="7180" width="9.109375" style="300"/>
    <col min="7181" max="7181" width="19.88671875" style="300" customWidth="1"/>
    <col min="7182" max="7416" width="9.109375" style="300"/>
    <col min="7417" max="7417" width="7.33203125" style="300" customWidth="1"/>
    <col min="7418" max="7418" width="20.44140625" style="300" customWidth="1"/>
    <col min="7419" max="7419" width="32.6640625" style="300" customWidth="1"/>
    <col min="7420" max="7420" width="13.5546875" style="300" customWidth="1"/>
    <col min="7421" max="7421" width="25" style="300" customWidth="1"/>
    <col min="7422" max="7422" width="9.88671875" style="300" customWidth="1"/>
    <col min="7423" max="7423" width="21.44140625" style="300" customWidth="1"/>
    <col min="7424" max="7424" width="13.5546875" style="300" customWidth="1"/>
    <col min="7425" max="7425" width="24.44140625" style="300" customWidth="1"/>
    <col min="7426" max="7433" width="0" style="300" hidden="1" customWidth="1"/>
    <col min="7434" max="7434" width="13.5546875" style="300" customWidth="1"/>
    <col min="7435" max="7435" width="24.44140625" style="300" customWidth="1"/>
    <col min="7436" max="7436" width="9.109375" style="300"/>
    <col min="7437" max="7437" width="19.88671875" style="300" customWidth="1"/>
    <col min="7438" max="7672" width="9.109375" style="300"/>
    <col min="7673" max="7673" width="7.33203125" style="300" customWidth="1"/>
    <col min="7674" max="7674" width="20.44140625" style="300" customWidth="1"/>
    <col min="7675" max="7675" width="32.6640625" style="300" customWidth="1"/>
    <col min="7676" max="7676" width="13.5546875" style="300" customWidth="1"/>
    <col min="7677" max="7677" width="25" style="300" customWidth="1"/>
    <col min="7678" max="7678" width="9.88671875" style="300" customWidth="1"/>
    <col min="7679" max="7679" width="21.44140625" style="300" customWidth="1"/>
    <col min="7680" max="7680" width="13.5546875" style="300" customWidth="1"/>
    <col min="7681" max="7681" width="24.44140625" style="300" customWidth="1"/>
    <col min="7682" max="7689" width="0" style="300" hidden="1" customWidth="1"/>
    <col min="7690" max="7690" width="13.5546875" style="300" customWidth="1"/>
    <col min="7691" max="7691" width="24.44140625" style="300" customWidth="1"/>
    <col min="7692" max="7692" width="9.109375" style="300"/>
    <col min="7693" max="7693" width="19.88671875" style="300" customWidth="1"/>
    <col min="7694" max="7928" width="9.109375" style="300"/>
    <col min="7929" max="7929" width="7.33203125" style="300" customWidth="1"/>
    <col min="7930" max="7930" width="20.44140625" style="300" customWidth="1"/>
    <col min="7931" max="7931" width="32.6640625" style="300" customWidth="1"/>
    <col min="7932" max="7932" width="13.5546875" style="300" customWidth="1"/>
    <col min="7933" max="7933" width="25" style="300" customWidth="1"/>
    <col min="7934" max="7934" width="9.88671875" style="300" customWidth="1"/>
    <col min="7935" max="7935" width="21.44140625" style="300" customWidth="1"/>
    <col min="7936" max="7936" width="13.5546875" style="300" customWidth="1"/>
    <col min="7937" max="7937" width="24.44140625" style="300" customWidth="1"/>
    <col min="7938" max="7945" width="0" style="300" hidden="1" customWidth="1"/>
    <col min="7946" max="7946" width="13.5546875" style="300" customWidth="1"/>
    <col min="7947" max="7947" width="24.44140625" style="300" customWidth="1"/>
    <col min="7948" max="7948" width="9.109375" style="300"/>
    <col min="7949" max="7949" width="19.88671875" style="300" customWidth="1"/>
    <col min="7950" max="8184" width="9.109375" style="300"/>
    <col min="8185" max="8185" width="7.33203125" style="300" customWidth="1"/>
    <col min="8186" max="8186" width="20.44140625" style="300" customWidth="1"/>
    <col min="8187" max="8187" width="32.6640625" style="300" customWidth="1"/>
    <col min="8188" max="8188" width="13.5546875" style="300" customWidth="1"/>
    <col min="8189" max="8189" width="25" style="300" customWidth="1"/>
    <col min="8190" max="8190" width="9.88671875" style="300" customWidth="1"/>
    <col min="8191" max="8191" width="21.44140625" style="300" customWidth="1"/>
    <col min="8192" max="8192" width="13.5546875" style="300" customWidth="1"/>
    <col min="8193" max="8193" width="24.44140625" style="300" customWidth="1"/>
    <col min="8194" max="8201" width="0" style="300" hidden="1" customWidth="1"/>
    <col min="8202" max="8202" width="13.5546875" style="300" customWidth="1"/>
    <col min="8203" max="8203" width="24.44140625" style="300" customWidth="1"/>
    <col min="8204" max="8204" width="9.109375" style="300"/>
    <col min="8205" max="8205" width="19.88671875" style="300" customWidth="1"/>
    <col min="8206" max="8440" width="9.109375" style="300"/>
    <col min="8441" max="8441" width="7.33203125" style="300" customWidth="1"/>
    <col min="8442" max="8442" width="20.44140625" style="300" customWidth="1"/>
    <col min="8443" max="8443" width="32.6640625" style="300" customWidth="1"/>
    <col min="8444" max="8444" width="13.5546875" style="300" customWidth="1"/>
    <col min="8445" max="8445" width="25" style="300" customWidth="1"/>
    <col min="8446" max="8446" width="9.88671875" style="300" customWidth="1"/>
    <col min="8447" max="8447" width="21.44140625" style="300" customWidth="1"/>
    <col min="8448" max="8448" width="13.5546875" style="300" customWidth="1"/>
    <col min="8449" max="8449" width="24.44140625" style="300" customWidth="1"/>
    <col min="8450" max="8457" width="0" style="300" hidden="1" customWidth="1"/>
    <col min="8458" max="8458" width="13.5546875" style="300" customWidth="1"/>
    <col min="8459" max="8459" width="24.44140625" style="300" customWidth="1"/>
    <col min="8460" max="8460" width="9.109375" style="300"/>
    <col min="8461" max="8461" width="19.88671875" style="300" customWidth="1"/>
    <col min="8462" max="8696" width="9.109375" style="300"/>
    <col min="8697" max="8697" width="7.33203125" style="300" customWidth="1"/>
    <col min="8698" max="8698" width="20.44140625" style="300" customWidth="1"/>
    <col min="8699" max="8699" width="32.6640625" style="300" customWidth="1"/>
    <col min="8700" max="8700" width="13.5546875" style="300" customWidth="1"/>
    <col min="8701" max="8701" width="25" style="300" customWidth="1"/>
    <col min="8702" max="8702" width="9.88671875" style="300" customWidth="1"/>
    <col min="8703" max="8703" width="21.44140625" style="300" customWidth="1"/>
    <col min="8704" max="8704" width="13.5546875" style="300" customWidth="1"/>
    <col min="8705" max="8705" width="24.44140625" style="300" customWidth="1"/>
    <col min="8706" max="8713" width="0" style="300" hidden="1" customWidth="1"/>
    <col min="8714" max="8714" width="13.5546875" style="300" customWidth="1"/>
    <col min="8715" max="8715" width="24.44140625" style="300" customWidth="1"/>
    <col min="8716" max="8716" width="9.109375" style="300"/>
    <col min="8717" max="8717" width="19.88671875" style="300" customWidth="1"/>
    <col min="8718" max="8952" width="9.109375" style="300"/>
    <col min="8953" max="8953" width="7.33203125" style="300" customWidth="1"/>
    <col min="8954" max="8954" width="20.44140625" style="300" customWidth="1"/>
    <col min="8955" max="8955" width="32.6640625" style="300" customWidth="1"/>
    <col min="8956" max="8956" width="13.5546875" style="300" customWidth="1"/>
    <col min="8957" max="8957" width="25" style="300" customWidth="1"/>
    <col min="8958" max="8958" width="9.88671875" style="300" customWidth="1"/>
    <col min="8959" max="8959" width="21.44140625" style="300" customWidth="1"/>
    <col min="8960" max="8960" width="13.5546875" style="300" customWidth="1"/>
    <col min="8961" max="8961" width="24.44140625" style="300" customWidth="1"/>
    <col min="8962" max="8969" width="0" style="300" hidden="1" customWidth="1"/>
    <col min="8970" max="8970" width="13.5546875" style="300" customWidth="1"/>
    <col min="8971" max="8971" width="24.44140625" style="300" customWidth="1"/>
    <col min="8972" max="8972" width="9.109375" style="300"/>
    <col min="8973" max="8973" width="19.88671875" style="300" customWidth="1"/>
    <col min="8974" max="9208" width="9.109375" style="300"/>
    <col min="9209" max="9209" width="7.33203125" style="300" customWidth="1"/>
    <col min="9210" max="9210" width="20.44140625" style="300" customWidth="1"/>
    <col min="9211" max="9211" width="32.6640625" style="300" customWidth="1"/>
    <col min="9212" max="9212" width="13.5546875" style="300" customWidth="1"/>
    <col min="9213" max="9213" width="25" style="300" customWidth="1"/>
    <col min="9214" max="9214" width="9.88671875" style="300" customWidth="1"/>
    <col min="9215" max="9215" width="21.44140625" style="300" customWidth="1"/>
    <col min="9216" max="9216" width="13.5546875" style="300" customWidth="1"/>
    <col min="9217" max="9217" width="24.44140625" style="300" customWidth="1"/>
    <col min="9218" max="9225" width="0" style="300" hidden="1" customWidth="1"/>
    <col min="9226" max="9226" width="13.5546875" style="300" customWidth="1"/>
    <col min="9227" max="9227" width="24.44140625" style="300" customWidth="1"/>
    <col min="9228" max="9228" width="9.109375" style="300"/>
    <col min="9229" max="9229" width="19.88671875" style="300" customWidth="1"/>
    <col min="9230" max="9464" width="9.109375" style="300"/>
    <col min="9465" max="9465" width="7.33203125" style="300" customWidth="1"/>
    <col min="9466" max="9466" width="20.44140625" style="300" customWidth="1"/>
    <col min="9467" max="9467" width="32.6640625" style="300" customWidth="1"/>
    <col min="9468" max="9468" width="13.5546875" style="300" customWidth="1"/>
    <col min="9469" max="9469" width="25" style="300" customWidth="1"/>
    <col min="9470" max="9470" width="9.88671875" style="300" customWidth="1"/>
    <col min="9471" max="9471" width="21.44140625" style="300" customWidth="1"/>
    <col min="9472" max="9472" width="13.5546875" style="300" customWidth="1"/>
    <col min="9473" max="9473" width="24.44140625" style="300" customWidth="1"/>
    <col min="9474" max="9481" width="0" style="300" hidden="1" customWidth="1"/>
    <col min="9482" max="9482" width="13.5546875" style="300" customWidth="1"/>
    <col min="9483" max="9483" width="24.44140625" style="300" customWidth="1"/>
    <col min="9484" max="9484" width="9.109375" style="300"/>
    <col min="9485" max="9485" width="19.88671875" style="300" customWidth="1"/>
    <col min="9486" max="9720" width="9.109375" style="300"/>
    <col min="9721" max="9721" width="7.33203125" style="300" customWidth="1"/>
    <col min="9722" max="9722" width="20.44140625" style="300" customWidth="1"/>
    <col min="9723" max="9723" width="32.6640625" style="300" customWidth="1"/>
    <col min="9724" max="9724" width="13.5546875" style="300" customWidth="1"/>
    <col min="9725" max="9725" width="25" style="300" customWidth="1"/>
    <col min="9726" max="9726" width="9.88671875" style="300" customWidth="1"/>
    <col min="9727" max="9727" width="21.44140625" style="300" customWidth="1"/>
    <col min="9728" max="9728" width="13.5546875" style="300" customWidth="1"/>
    <col min="9729" max="9729" width="24.44140625" style="300" customWidth="1"/>
    <col min="9730" max="9737" width="0" style="300" hidden="1" customWidth="1"/>
    <col min="9738" max="9738" width="13.5546875" style="300" customWidth="1"/>
    <col min="9739" max="9739" width="24.44140625" style="300" customWidth="1"/>
    <col min="9740" max="9740" width="9.109375" style="300"/>
    <col min="9741" max="9741" width="19.88671875" style="300" customWidth="1"/>
    <col min="9742" max="9976" width="9.109375" style="300"/>
    <col min="9977" max="9977" width="7.33203125" style="300" customWidth="1"/>
    <col min="9978" max="9978" width="20.44140625" style="300" customWidth="1"/>
    <col min="9979" max="9979" width="32.6640625" style="300" customWidth="1"/>
    <col min="9980" max="9980" width="13.5546875" style="300" customWidth="1"/>
    <col min="9981" max="9981" width="25" style="300" customWidth="1"/>
    <col min="9982" max="9982" width="9.88671875" style="300" customWidth="1"/>
    <col min="9983" max="9983" width="21.44140625" style="300" customWidth="1"/>
    <col min="9984" max="9984" width="13.5546875" style="300" customWidth="1"/>
    <col min="9985" max="9985" width="24.44140625" style="300" customWidth="1"/>
    <col min="9986" max="9993" width="0" style="300" hidden="1" customWidth="1"/>
    <col min="9994" max="9994" width="13.5546875" style="300" customWidth="1"/>
    <col min="9995" max="9995" width="24.44140625" style="300" customWidth="1"/>
    <col min="9996" max="9996" width="9.109375" style="300"/>
    <col min="9997" max="9997" width="19.88671875" style="300" customWidth="1"/>
    <col min="9998" max="10232" width="9.109375" style="300"/>
    <col min="10233" max="10233" width="7.33203125" style="300" customWidth="1"/>
    <col min="10234" max="10234" width="20.44140625" style="300" customWidth="1"/>
    <col min="10235" max="10235" width="32.6640625" style="300" customWidth="1"/>
    <col min="10236" max="10236" width="13.5546875" style="300" customWidth="1"/>
    <col min="10237" max="10237" width="25" style="300" customWidth="1"/>
    <col min="10238" max="10238" width="9.88671875" style="300" customWidth="1"/>
    <col min="10239" max="10239" width="21.44140625" style="300" customWidth="1"/>
    <col min="10240" max="10240" width="13.5546875" style="300" customWidth="1"/>
    <col min="10241" max="10241" width="24.44140625" style="300" customWidth="1"/>
    <col min="10242" max="10249" width="0" style="300" hidden="1" customWidth="1"/>
    <col min="10250" max="10250" width="13.5546875" style="300" customWidth="1"/>
    <col min="10251" max="10251" width="24.44140625" style="300" customWidth="1"/>
    <col min="10252" max="10252" width="9.109375" style="300"/>
    <col min="10253" max="10253" width="19.88671875" style="300" customWidth="1"/>
    <col min="10254" max="10488" width="9.109375" style="300"/>
    <col min="10489" max="10489" width="7.33203125" style="300" customWidth="1"/>
    <col min="10490" max="10490" width="20.44140625" style="300" customWidth="1"/>
    <col min="10491" max="10491" width="32.6640625" style="300" customWidth="1"/>
    <col min="10492" max="10492" width="13.5546875" style="300" customWidth="1"/>
    <col min="10493" max="10493" width="25" style="300" customWidth="1"/>
    <col min="10494" max="10494" width="9.88671875" style="300" customWidth="1"/>
    <col min="10495" max="10495" width="21.44140625" style="300" customWidth="1"/>
    <col min="10496" max="10496" width="13.5546875" style="300" customWidth="1"/>
    <col min="10497" max="10497" width="24.44140625" style="300" customWidth="1"/>
    <col min="10498" max="10505" width="0" style="300" hidden="1" customWidth="1"/>
    <col min="10506" max="10506" width="13.5546875" style="300" customWidth="1"/>
    <col min="10507" max="10507" width="24.44140625" style="300" customWidth="1"/>
    <col min="10508" max="10508" width="9.109375" style="300"/>
    <col min="10509" max="10509" width="19.88671875" style="300" customWidth="1"/>
    <col min="10510" max="10744" width="9.109375" style="300"/>
    <col min="10745" max="10745" width="7.33203125" style="300" customWidth="1"/>
    <col min="10746" max="10746" width="20.44140625" style="300" customWidth="1"/>
    <col min="10747" max="10747" width="32.6640625" style="300" customWidth="1"/>
    <col min="10748" max="10748" width="13.5546875" style="300" customWidth="1"/>
    <col min="10749" max="10749" width="25" style="300" customWidth="1"/>
    <col min="10750" max="10750" width="9.88671875" style="300" customWidth="1"/>
    <col min="10751" max="10751" width="21.44140625" style="300" customWidth="1"/>
    <col min="10752" max="10752" width="13.5546875" style="300" customWidth="1"/>
    <col min="10753" max="10753" width="24.44140625" style="300" customWidth="1"/>
    <col min="10754" max="10761" width="0" style="300" hidden="1" customWidth="1"/>
    <col min="10762" max="10762" width="13.5546875" style="300" customWidth="1"/>
    <col min="10763" max="10763" width="24.44140625" style="300" customWidth="1"/>
    <col min="10764" max="10764" width="9.109375" style="300"/>
    <col min="10765" max="10765" width="19.88671875" style="300" customWidth="1"/>
    <col min="10766" max="11000" width="9.109375" style="300"/>
    <col min="11001" max="11001" width="7.33203125" style="300" customWidth="1"/>
    <col min="11002" max="11002" width="20.44140625" style="300" customWidth="1"/>
    <col min="11003" max="11003" width="32.6640625" style="300" customWidth="1"/>
    <col min="11004" max="11004" width="13.5546875" style="300" customWidth="1"/>
    <col min="11005" max="11005" width="25" style="300" customWidth="1"/>
    <col min="11006" max="11006" width="9.88671875" style="300" customWidth="1"/>
    <col min="11007" max="11007" width="21.44140625" style="300" customWidth="1"/>
    <col min="11008" max="11008" width="13.5546875" style="300" customWidth="1"/>
    <col min="11009" max="11009" width="24.44140625" style="300" customWidth="1"/>
    <col min="11010" max="11017" width="0" style="300" hidden="1" customWidth="1"/>
    <col min="11018" max="11018" width="13.5546875" style="300" customWidth="1"/>
    <col min="11019" max="11019" width="24.44140625" style="300" customWidth="1"/>
    <col min="11020" max="11020" width="9.109375" style="300"/>
    <col min="11021" max="11021" width="19.88671875" style="300" customWidth="1"/>
    <col min="11022" max="11256" width="9.109375" style="300"/>
    <col min="11257" max="11257" width="7.33203125" style="300" customWidth="1"/>
    <col min="11258" max="11258" width="20.44140625" style="300" customWidth="1"/>
    <col min="11259" max="11259" width="32.6640625" style="300" customWidth="1"/>
    <col min="11260" max="11260" width="13.5546875" style="300" customWidth="1"/>
    <col min="11261" max="11261" width="25" style="300" customWidth="1"/>
    <col min="11262" max="11262" width="9.88671875" style="300" customWidth="1"/>
    <col min="11263" max="11263" width="21.44140625" style="300" customWidth="1"/>
    <col min="11264" max="11264" width="13.5546875" style="300" customWidth="1"/>
    <col min="11265" max="11265" width="24.44140625" style="300" customWidth="1"/>
    <col min="11266" max="11273" width="0" style="300" hidden="1" customWidth="1"/>
    <col min="11274" max="11274" width="13.5546875" style="300" customWidth="1"/>
    <col min="11275" max="11275" width="24.44140625" style="300" customWidth="1"/>
    <col min="11276" max="11276" width="9.109375" style="300"/>
    <col min="11277" max="11277" width="19.88671875" style="300" customWidth="1"/>
    <col min="11278" max="11512" width="9.109375" style="300"/>
    <col min="11513" max="11513" width="7.33203125" style="300" customWidth="1"/>
    <col min="11514" max="11514" width="20.44140625" style="300" customWidth="1"/>
    <col min="11515" max="11515" width="32.6640625" style="300" customWidth="1"/>
    <col min="11516" max="11516" width="13.5546875" style="300" customWidth="1"/>
    <col min="11517" max="11517" width="25" style="300" customWidth="1"/>
    <col min="11518" max="11518" width="9.88671875" style="300" customWidth="1"/>
    <col min="11519" max="11519" width="21.44140625" style="300" customWidth="1"/>
    <col min="11520" max="11520" width="13.5546875" style="300" customWidth="1"/>
    <col min="11521" max="11521" width="24.44140625" style="300" customWidth="1"/>
    <col min="11522" max="11529" width="0" style="300" hidden="1" customWidth="1"/>
    <col min="11530" max="11530" width="13.5546875" style="300" customWidth="1"/>
    <col min="11531" max="11531" width="24.44140625" style="300" customWidth="1"/>
    <col min="11532" max="11532" width="9.109375" style="300"/>
    <col min="11533" max="11533" width="19.88671875" style="300" customWidth="1"/>
    <col min="11534" max="11768" width="9.109375" style="300"/>
    <col min="11769" max="11769" width="7.33203125" style="300" customWidth="1"/>
    <col min="11770" max="11770" width="20.44140625" style="300" customWidth="1"/>
    <col min="11771" max="11771" width="32.6640625" style="300" customWidth="1"/>
    <col min="11772" max="11772" width="13.5546875" style="300" customWidth="1"/>
    <col min="11773" max="11773" width="25" style="300" customWidth="1"/>
    <col min="11774" max="11774" width="9.88671875" style="300" customWidth="1"/>
    <col min="11775" max="11775" width="21.44140625" style="300" customWidth="1"/>
    <col min="11776" max="11776" width="13.5546875" style="300" customWidth="1"/>
    <col min="11777" max="11777" width="24.44140625" style="300" customWidth="1"/>
    <col min="11778" max="11785" width="0" style="300" hidden="1" customWidth="1"/>
    <col min="11786" max="11786" width="13.5546875" style="300" customWidth="1"/>
    <col min="11787" max="11787" width="24.44140625" style="300" customWidth="1"/>
    <col min="11788" max="11788" width="9.109375" style="300"/>
    <col min="11789" max="11789" width="19.88671875" style="300" customWidth="1"/>
    <col min="11790" max="12024" width="9.109375" style="300"/>
    <col min="12025" max="12025" width="7.33203125" style="300" customWidth="1"/>
    <col min="12026" max="12026" width="20.44140625" style="300" customWidth="1"/>
    <col min="12027" max="12027" width="32.6640625" style="300" customWidth="1"/>
    <col min="12028" max="12028" width="13.5546875" style="300" customWidth="1"/>
    <col min="12029" max="12029" width="25" style="300" customWidth="1"/>
    <col min="12030" max="12030" width="9.88671875" style="300" customWidth="1"/>
    <col min="12031" max="12031" width="21.44140625" style="300" customWidth="1"/>
    <col min="12032" max="12032" width="13.5546875" style="300" customWidth="1"/>
    <col min="12033" max="12033" width="24.44140625" style="300" customWidth="1"/>
    <col min="12034" max="12041" width="0" style="300" hidden="1" customWidth="1"/>
    <col min="12042" max="12042" width="13.5546875" style="300" customWidth="1"/>
    <col min="12043" max="12043" width="24.44140625" style="300" customWidth="1"/>
    <col min="12044" max="12044" width="9.109375" style="300"/>
    <col min="12045" max="12045" width="19.88671875" style="300" customWidth="1"/>
    <col min="12046" max="12280" width="9.109375" style="300"/>
    <col min="12281" max="12281" width="7.33203125" style="300" customWidth="1"/>
    <col min="12282" max="12282" width="20.44140625" style="300" customWidth="1"/>
    <col min="12283" max="12283" width="32.6640625" style="300" customWidth="1"/>
    <col min="12284" max="12284" width="13.5546875" style="300" customWidth="1"/>
    <col min="12285" max="12285" width="25" style="300" customWidth="1"/>
    <col min="12286" max="12286" width="9.88671875" style="300" customWidth="1"/>
    <col min="12287" max="12287" width="21.44140625" style="300" customWidth="1"/>
    <col min="12288" max="12288" width="13.5546875" style="300" customWidth="1"/>
    <col min="12289" max="12289" width="24.44140625" style="300" customWidth="1"/>
    <col min="12290" max="12297" width="0" style="300" hidden="1" customWidth="1"/>
    <col min="12298" max="12298" width="13.5546875" style="300" customWidth="1"/>
    <col min="12299" max="12299" width="24.44140625" style="300" customWidth="1"/>
    <col min="12300" max="12300" width="9.109375" style="300"/>
    <col min="12301" max="12301" width="19.88671875" style="300" customWidth="1"/>
    <col min="12302" max="12536" width="9.109375" style="300"/>
    <col min="12537" max="12537" width="7.33203125" style="300" customWidth="1"/>
    <col min="12538" max="12538" width="20.44140625" style="300" customWidth="1"/>
    <col min="12539" max="12539" width="32.6640625" style="300" customWidth="1"/>
    <col min="12540" max="12540" width="13.5546875" style="300" customWidth="1"/>
    <col min="12541" max="12541" width="25" style="300" customWidth="1"/>
    <col min="12542" max="12542" width="9.88671875" style="300" customWidth="1"/>
    <col min="12543" max="12543" width="21.44140625" style="300" customWidth="1"/>
    <col min="12544" max="12544" width="13.5546875" style="300" customWidth="1"/>
    <col min="12545" max="12545" width="24.44140625" style="300" customWidth="1"/>
    <col min="12546" max="12553" width="0" style="300" hidden="1" customWidth="1"/>
    <col min="12554" max="12554" width="13.5546875" style="300" customWidth="1"/>
    <col min="12555" max="12555" width="24.44140625" style="300" customWidth="1"/>
    <col min="12556" max="12556" width="9.109375" style="300"/>
    <col min="12557" max="12557" width="19.88671875" style="300" customWidth="1"/>
    <col min="12558" max="12792" width="9.109375" style="300"/>
    <col min="12793" max="12793" width="7.33203125" style="300" customWidth="1"/>
    <col min="12794" max="12794" width="20.44140625" style="300" customWidth="1"/>
    <col min="12795" max="12795" width="32.6640625" style="300" customWidth="1"/>
    <col min="12796" max="12796" width="13.5546875" style="300" customWidth="1"/>
    <col min="12797" max="12797" width="25" style="300" customWidth="1"/>
    <col min="12798" max="12798" width="9.88671875" style="300" customWidth="1"/>
    <col min="12799" max="12799" width="21.44140625" style="300" customWidth="1"/>
    <col min="12800" max="12800" width="13.5546875" style="300" customWidth="1"/>
    <col min="12801" max="12801" width="24.44140625" style="300" customWidth="1"/>
    <col min="12802" max="12809" width="0" style="300" hidden="1" customWidth="1"/>
    <col min="12810" max="12810" width="13.5546875" style="300" customWidth="1"/>
    <col min="12811" max="12811" width="24.44140625" style="300" customWidth="1"/>
    <col min="12812" max="12812" width="9.109375" style="300"/>
    <col min="12813" max="12813" width="19.88671875" style="300" customWidth="1"/>
    <col min="12814" max="13048" width="9.109375" style="300"/>
    <col min="13049" max="13049" width="7.33203125" style="300" customWidth="1"/>
    <col min="13050" max="13050" width="20.44140625" style="300" customWidth="1"/>
    <col min="13051" max="13051" width="32.6640625" style="300" customWidth="1"/>
    <col min="13052" max="13052" width="13.5546875" style="300" customWidth="1"/>
    <col min="13053" max="13053" width="25" style="300" customWidth="1"/>
    <col min="13054" max="13054" width="9.88671875" style="300" customWidth="1"/>
    <col min="13055" max="13055" width="21.44140625" style="300" customWidth="1"/>
    <col min="13056" max="13056" width="13.5546875" style="300" customWidth="1"/>
    <col min="13057" max="13057" width="24.44140625" style="300" customWidth="1"/>
    <col min="13058" max="13065" width="0" style="300" hidden="1" customWidth="1"/>
    <col min="13066" max="13066" width="13.5546875" style="300" customWidth="1"/>
    <col min="13067" max="13067" width="24.44140625" style="300" customWidth="1"/>
    <col min="13068" max="13068" width="9.109375" style="300"/>
    <col min="13069" max="13069" width="19.88671875" style="300" customWidth="1"/>
    <col min="13070" max="13304" width="9.109375" style="300"/>
    <col min="13305" max="13305" width="7.33203125" style="300" customWidth="1"/>
    <col min="13306" max="13306" width="20.44140625" style="300" customWidth="1"/>
    <col min="13307" max="13307" width="32.6640625" style="300" customWidth="1"/>
    <col min="13308" max="13308" width="13.5546875" style="300" customWidth="1"/>
    <col min="13309" max="13309" width="25" style="300" customWidth="1"/>
    <col min="13310" max="13310" width="9.88671875" style="300" customWidth="1"/>
    <col min="13311" max="13311" width="21.44140625" style="300" customWidth="1"/>
    <col min="13312" max="13312" width="13.5546875" style="300" customWidth="1"/>
    <col min="13313" max="13313" width="24.44140625" style="300" customWidth="1"/>
    <col min="13314" max="13321" width="0" style="300" hidden="1" customWidth="1"/>
    <col min="13322" max="13322" width="13.5546875" style="300" customWidth="1"/>
    <col min="13323" max="13323" width="24.44140625" style="300" customWidth="1"/>
    <col min="13324" max="13324" width="9.109375" style="300"/>
    <col min="13325" max="13325" width="19.88671875" style="300" customWidth="1"/>
    <col min="13326" max="13560" width="9.109375" style="300"/>
    <col min="13561" max="13561" width="7.33203125" style="300" customWidth="1"/>
    <col min="13562" max="13562" width="20.44140625" style="300" customWidth="1"/>
    <col min="13563" max="13563" width="32.6640625" style="300" customWidth="1"/>
    <col min="13564" max="13564" width="13.5546875" style="300" customWidth="1"/>
    <col min="13565" max="13565" width="25" style="300" customWidth="1"/>
    <col min="13566" max="13566" width="9.88671875" style="300" customWidth="1"/>
    <col min="13567" max="13567" width="21.44140625" style="300" customWidth="1"/>
    <col min="13568" max="13568" width="13.5546875" style="300" customWidth="1"/>
    <col min="13569" max="13569" width="24.44140625" style="300" customWidth="1"/>
    <col min="13570" max="13577" width="0" style="300" hidden="1" customWidth="1"/>
    <col min="13578" max="13578" width="13.5546875" style="300" customWidth="1"/>
    <col min="13579" max="13579" width="24.44140625" style="300" customWidth="1"/>
    <col min="13580" max="13580" width="9.109375" style="300"/>
    <col min="13581" max="13581" width="19.88671875" style="300" customWidth="1"/>
    <col min="13582" max="13816" width="9.109375" style="300"/>
    <col min="13817" max="13817" width="7.33203125" style="300" customWidth="1"/>
    <col min="13818" max="13818" width="20.44140625" style="300" customWidth="1"/>
    <col min="13819" max="13819" width="32.6640625" style="300" customWidth="1"/>
    <col min="13820" max="13820" width="13.5546875" style="300" customWidth="1"/>
    <col min="13821" max="13821" width="25" style="300" customWidth="1"/>
    <col min="13822" max="13822" width="9.88671875" style="300" customWidth="1"/>
    <col min="13823" max="13823" width="21.44140625" style="300" customWidth="1"/>
    <col min="13824" max="13824" width="13.5546875" style="300" customWidth="1"/>
    <col min="13825" max="13825" width="24.44140625" style="300" customWidth="1"/>
    <col min="13826" max="13833" width="0" style="300" hidden="1" customWidth="1"/>
    <col min="13834" max="13834" width="13.5546875" style="300" customWidth="1"/>
    <col min="13835" max="13835" width="24.44140625" style="300" customWidth="1"/>
    <col min="13836" max="13836" width="9.109375" style="300"/>
    <col min="13837" max="13837" width="19.88671875" style="300" customWidth="1"/>
    <col min="13838" max="14072" width="9.109375" style="300"/>
    <col min="14073" max="14073" width="7.33203125" style="300" customWidth="1"/>
    <col min="14074" max="14074" width="20.44140625" style="300" customWidth="1"/>
    <col min="14075" max="14075" width="32.6640625" style="300" customWidth="1"/>
    <col min="14076" max="14076" width="13.5546875" style="300" customWidth="1"/>
    <col min="14077" max="14077" width="25" style="300" customWidth="1"/>
    <col min="14078" max="14078" width="9.88671875" style="300" customWidth="1"/>
    <col min="14079" max="14079" width="21.44140625" style="300" customWidth="1"/>
    <col min="14080" max="14080" width="13.5546875" style="300" customWidth="1"/>
    <col min="14081" max="14081" width="24.44140625" style="300" customWidth="1"/>
    <col min="14082" max="14089" width="0" style="300" hidden="1" customWidth="1"/>
    <col min="14090" max="14090" width="13.5546875" style="300" customWidth="1"/>
    <col min="14091" max="14091" width="24.44140625" style="300" customWidth="1"/>
    <col min="14092" max="14092" width="9.109375" style="300"/>
    <col min="14093" max="14093" width="19.88671875" style="300" customWidth="1"/>
    <col min="14094" max="14328" width="9.109375" style="300"/>
    <col min="14329" max="14329" width="7.33203125" style="300" customWidth="1"/>
    <col min="14330" max="14330" width="20.44140625" style="300" customWidth="1"/>
    <col min="14331" max="14331" width="32.6640625" style="300" customWidth="1"/>
    <col min="14332" max="14332" width="13.5546875" style="300" customWidth="1"/>
    <col min="14333" max="14333" width="25" style="300" customWidth="1"/>
    <col min="14334" max="14334" width="9.88671875" style="300" customWidth="1"/>
    <col min="14335" max="14335" width="21.44140625" style="300" customWidth="1"/>
    <col min="14336" max="14336" width="13.5546875" style="300" customWidth="1"/>
    <col min="14337" max="14337" width="24.44140625" style="300" customWidth="1"/>
    <col min="14338" max="14345" width="0" style="300" hidden="1" customWidth="1"/>
    <col min="14346" max="14346" width="13.5546875" style="300" customWidth="1"/>
    <col min="14347" max="14347" width="24.44140625" style="300" customWidth="1"/>
    <col min="14348" max="14348" width="9.109375" style="300"/>
    <col min="14349" max="14349" width="19.88671875" style="300" customWidth="1"/>
    <col min="14350" max="14584" width="9.109375" style="300"/>
    <col min="14585" max="14585" width="7.33203125" style="300" customWidth="1"/>
    <col min="14586" max="14586" width="20.44140625" style="300" customWidth="1"/>
    <col min="14587" max="14587" width="32.6640625" style="300" customWidth="1"/>
    <col min="14588" max="14588" width="13.5546875" style="300" customWidth="1"/>
    <col min="14589" max="14589" width="25" style="300" customWidth="1"/>
    <col min="14590" max="14590" width="9.88671875" style="300" customWidth="1"/>
    <col min="14591" max="14591" width="21.44140625" style="300" customWidth="1"/>
    <col min="14592" max="14592" width="13.5546875" style="300" customWidth="1"/>
    <col min="14593" max="14593" width="24.44140625" style="300" customWidth="1"/>
    <col min="14594" max="14601" width="0" style="300" hidden="1" customWidth="1"/>
    <col min="14602" max="14602" width="13.5546875" style="300" customWidth="1"/>
    <col min="14603" max="14603" width="24.44140625" style="300" customWidth="1"/>
    <col min="14604" max="14604" width="9.109375" style="300"/>
    <col min="14605" max="14605" width="19.88671875" style="300" customWidth="1"/>
    <col min="14606" max="14840" width="9.109375" style="300"/>
    <col min="14841" max="14841" width="7.33203125" style="300" customWidth="1"/>
    <col min="14842" max="14842" width="20.44140625" style="300" customWidth="1"/>
    <col min="14843" max="14843" width="32.6640625" style="300" customWidth="1"/>
    <col min="14844" max="14844" width="13.5546875" style="300" customWidth="1"/>
    <col min="14845" max="14845" width="25" style="300" customWidth="1"/>
    <col min="14846" max="14846" width="9.88671875" style="300" customWidth="1"/>
    <col min="14847" max="14847" width="21.44140625" style="300" customWidth="1"/>
    <col min="14848" max="14848" width="13.5546875" style="300" customWidth="1"/>
    <col min="14849" max="14849" width="24.44140625" style="300" customWidth="1"/>
    <col min="14850" max="14857" width="0" style="300" hidden="1" customWidth="1"/>
    <col min="14858" max="14858" width="13.5546875" style="300" customWidth="1"/>
    <col min="14859" max="14859" width="24.44140625" style="300" customWidth="1"/>
    <col min="14860" max="14860" width="9.109375" style="300"/>
    <col min="14861" max="14861" width="19.88671875" style="300" customWidth="1"/>
    <col min="14862" max="15096" width="9.109375" style="300"/>
    <col min="15097" max="15097" width="7.33203125" style="300" customWidth="1"/>
    <col min="15098" max="15098" width="20.44140625" style="300" customWidth="1"/>
    <col min="15099" max="15099" width="32.6640625" style="300" customWidth="1"/>
    <col min="15100" max="15100" width="13.5546875" style="300" customWidth="1"/>
    <col min="15101" max="15101" width="25" style="300" customWidth="1"/>
    <col min="15102" max="15102" width="9.88671875" style="300" customWidth="1"/>
    <col min="15103" max="15103" width="21.44140625" style="300" customWidth="1"/>
    <col min="15104" max="15104" width="13.5546875" style="300" customWidth="1"/>
    <col min="15105" max="15105" width="24.44140625" style="300" customWidth="1"/>
    <col min="15106" max="15113" width="0" style="300" hidden="1" customWidth="1"/>
    <col min="15114" max="15114" width="13.5546875" style="300" customWidth="1"/>
    <col min="15115" max="15115" width="24.44140625" style="300" customWidth="1"/>
    <col min="15116" max="15116" width="9.109375" style="300"/>
    <col min="15117" max="15117" width="19.88671875" style="300" customWidth="1"/>
    <col min="15118" max="15352" width="9.109375" style="300"/>
    <col min="15353" max="15353" width="7.33203125" style="300" customWidth="1"/>
    <col min="15354" max="15354" width="20.44140625" style="300" customWidth="1"/>
    <col min="15355" max="15355" width="32.6640625" style="300" customWidth="1"/>
    <col min="15356" max="15356" width="13.5546875" style="300" customWidth="1"/>
    <col min="15357" max="15357" width="25" style="300" customWidth="1"/>
    <col min="15358" max="15358" width="9.88671875" style="300" customWidth="1"/>
    <col min="15359" max="15359" width="21.44140625" style="300" customWidth="1"/>
    <col min="15360" max="15360" width="13.5546875" style="300" customWidth="1"/>
    <col min="15361" max="15361" width="24.44140625" style="300" customWidth="1"/>
    <col min="15362" max="15369" width="0" style="300" hidden="1" customWidth="1"/>
    <col min="15370" max="15370" width="13.5546875" style="300" customWidth="1"/>
    <col min="15371" max="15371" width="24.44140625" style="300" customWidth="1"/>
    <col min="15372" max="15372" width="9.109375" style="300"/>
    <col min="15373" max="15373" width="19.88671875" style="300" customWidth="1"/>
    <col min="15374" max="15608" width="9.109375" style="300"/>
    <col min="15609" max="15609" width="7.33203125" style="300" customWidth="1"/>
    <col min="15610" max="15610" width="20.44140625" style="300" customWidth="1"/>
    <col min="15611" max="15611" width="32.6640625" style="300" customWidth="1"/>
    <col min="15612" max="15612" width="13.5546875" style="300" customWidth="1"/>
    <col min="15613" max="15613" width="25" style="300" customWidth="1"/>
    <col min="15614" max="15614" width="9.88671875" style="300" customWidth="1"/>
    <col min="15615" max="15615" width="21.44140625" style="300" customWidth="1"/>
    <col min="15616" max="15616" width="13.5546875" style="300" customWidth="1"/>
    <col min="15617" max="15617" width="24.44140625" style="300" customWidth="1"/>
    <col min="15618" max="15625" width="0" style="300" hidden="1" customWidth="1"/>
    <col min="15626" max="15626" width="13.5546875" style="300" customWidth="1"/>
    <col min="15627" max="15627" width="24.44140625" style="300" customWidth="1"/>
    <col min="15628" max="15628" width="9.109375" style="300"/>
    <col min="15629" max="15629" width="19.88671875" style="300" customWidth="1"/>
    <col min="15630" max="15864" width="9.109375" style="300"/>
    <col min="15865" max="15865" width="7.33203125" style="300" customWidth="1"/>
    <col min="15866" max="15866" width="20.44140625" style="300" customWidth="1"/>
    <col min="15867" max="15867" width="32.6640625" style="300" customWidth="1"/>
    <col min="15868" max="15868" width="13.5546875" style="300" customWidth="1"/>
    <col min="15869" max="15869" width="25" style="300" customWidth="1"/>
    <col min="15870" max="15870" width="9.88671875" style="300" customWidth="1"/>
    <col min="15871" max="15871" width="21.44140625" style="300" customWidth="1"/>
    <col min="15872" max="15872" width="13.5546875" style="300" customWidth="1"/>
    <col min="15873" max="15873" width="24.44140625" style="300" customWidth="1"/>
    <col min="15874" max="15881" width="0" style="300" hidden="1" customWidth="1"/>
    <col min="15882" max="15882" width="13.5546875" style="300" customWidth="1"/>
    <col min="15883" max="15883" width="24.44140625" style="300" customWidth="1"/>
    <col min="15884" max="15884" width="9.109375" style="300"/>
    <col min="15885" max="15885" width="19.88671875" style="300" customWidth="1"/>
    <col min="15886" max="16120" width="9.109375" style="300"/>
    <col min="16121" max="16121" width="7.33203125" style="300" customWidth="1"/>
    <col min="16122" max="16122" width="20.44140625" style="300" customWidth="1"/>
    <col min="16123" max="16123" width="32.6640625" style="300" customWidth="1"/>
    <col min="16124" max="16124" width="13.5546875" style="300" customWidth="1"/>
    <col min="16125" max="16125" width="25" style="300" customWidth="1"/>
    <col min="16126" max="16126" width="9.88671875" style="300" customWidth="1"/>
    <col min="16127" max="16127" width="21.44140625" style="300" customWidth="1"/>
    <col min="16128" max="16128" width="13.5546875" style="300" customWidth="1"/>
    <col min="16129" max="16129" width="24.44140625" style="300" customWidth="1"/>
    <col min="16130" max="16137" width="0" style="300" hidden="1" customWidth="1"/>
    <col min="16138" max="16138" width="13.5546875" style="300" customWidth="1"/>
    <col min="16139" max="16139" width="24.44140625" style="300" customWidth="1"/>
    <col min="16140" max="16140" width="9.109375" style="300"/>
    <col min="16141" max="16141" width="19.88671875" style="300" customWidth="1"/>
    <col min="16142" max="16384" width="9.109375" style="300"/>
  </cols>
  <sheetData>
    <row r="1" spans="1:13" s="228" customFormat="1" ht="43.2" customHeight="1">
      <c r="A1" s="860" t="s">
        <v>1033</v>
      </c>
      <c r="B1" s="860"/>
      <c r="C1" s="860"/>
      <c r="D1" s="860"/>
      <c r="E1" s="860"/>
      <c r="F1" s="860"/>
      <c r="G1" s="860"/>
      <c r="H1" s="860"/>
      <c r="I1" s="860"/>
      <c r="J1" s="860"/>
      <c r="K1" s="860"/>
    </row>
    <row r="2" spans="1:13" s="228" customFormat="1" ht="7.2" customHeight="1">
      <c r="A2" s="865"/>
      <c r="B2" s="865"/>
      <c r="C2" s="866"/>
      <c r="D2" s="866"/>
      <c r="E2" s="866"/>
      <c r="F2" s="866"/>
      <c r="G2" s="866"/>
      <c r="H2" s="294"/>
      <c r="I2" s="294"/>
      <c r="J2" s="294"/>
      <c r="K2" s="294"/>
    </row>
    <row r="3" spans="1:13" s="228" customFormat="1" ht="36" customHeight="1">
      <c r="A3" s="867" t="s">
        <v>1</v>
      </c>
      <c r="B3" s="861" t="s">
        <v>0</v>
      </c>
      <c r="C3" s="868" t="s">
        <v>2</v>
      </c>
      <c r="D3" s="869" t="s">
        <v>1034</v>
      </c>
      <c r="E3" s="870"/>
      <c r="F3" s="870"/>
      <c r="G3" s="870"/>
      <c r="H3" s="870"/>
      <c r="I3" s="870"/>
      <c r="J3" s="871"/>
      <c r="K3" s="871"/>
    </row>
    <row r="4" spans="1:13" s="228" customFormat="1" ht="53.4" customHeight="1">
      <c r="A4" s="867"/>
      <c r="B4" s="862"/>
      <c r="C4" s="868"/>
      <c r="D4" s="868" t="s">
        <v>1035</v>
      </c>
      <c r="E4" s="872"/>
      <c r="F4" s="868" t="s">
        <v>1036</v>
      </c>
      <c r="G4" s="872"/>
      <c r="H4" s="868" t="s">
        <v>1037</v>
      </c>
      <c r="I4" s="872"/>
      <c r="J4" s="868" t="s">
        <v>1038</v>
      </c>
      <c r="K4" s="872"/>
    </row>
    <row r="5" spans="1:13" s="228" customFormat="1" ht="57.6" customHeight="1">
      <c r="A5" s="867"/>
      <c r="B5" s="863"/>
      <c r="C5" s="868"/>
      <c r="D5" s="459" t="s">
        <v>1039</v>
      </c>
      <c r="E5" s="460" t="s">
        <v>1040</v>
      </c>
      <c r="F5" s="459" t="s">
        <v>1039</v>
      </c>
      <c r="G5" s="460" t="s">
        <v>1040</v>
      </c>
      <c r="H5" s="459" t="s">
        <v>1039</v>
      </c>
      <c r="I5" s="460" t="s">
        <v>1040</v>
      </c>
      <c r="J5" s="459" t="s">
        <v>1039</v>
      </c>
      <c r="K5" s="460" t="s">
        <v>1040</v>
      </c>
    </row>
    <row r="6" spans="1:13" s="228" customFormat="1" ht="50.1" customHeight="1">
      <c r="A6" s="283">
        <v>1</v>
      </c>
      <c r="B6" s="232">
        <v>780043</v>
      </c>
      <c r="C6" s="233" t="s">
        <v>772</v>
      </c>
      <c r="D6" s="284">
        <v>17</v>
      </c>
      <c r="E6" s="285">
        <v>30473401</v>
      </c>
      <c r="F6" s="284">
        <v>18</v>
      </c>
      <c r="G6" s="285">
        <v>28737962</v>
      </c>
      <c r="H6" s="284">
        <v>24</v>
      </c>
      <c r="I6" s="284">
        <v>37417111</v>
      </c>
      <c r="J6" s="286">
        <v>7</v>
      </c>
      <c r="K6" s="286">
        <v>6943710</v>
      </c>
      <c r="L6" s="226"/>
      <c r="M6" s="227"/>
    </row>
    <row r="7" spans="1:13" s="228" customFormat="1" ht="62.25" customHeight="1">
      <c r="A7" s="283">
        <f>A6+1</f>
        <v>2</v>
      </c>
      <c r="B7" s="232">
        <v>780048</v>
      </c>
      <c r="C7" s="233" t="s">
        <v>773</v>
      </c>
      <c r="D7" s="284">
        <v>221</v>
      </c>
      <c r="E7" s="285">
        <v>239542989</v>
      </c>
      <c r="F7" s="284">
        <v>150</v>
      </c>
      <c r="G7" s="285">
        <v>169100555</v>
      </c>
      <c r="H7" s="284">
        <v>230</v>
      </c>
      <c r="I7" s="284">
        <v>252647053</v>
      </c>
      <c r="J7" s="286">
        <v>9</v>
      </c>
      <c r="K7" s="286">
        <v>13104064</v>
      </c>
      <c r="L7" s="226"/>
      <c r="M7" s="227"/>
    </row>
    <row r="8" spans="1:13" s="228" customFormat="1" ht="68.25" customHeight="1">
      <c r="A8" s="283">
        <f>A7+1</f>
        <v>3</v>
      </c>
      <c r="B8" s="232">
        <v>780006</v>
      </c>
      <c r="C8" s="233" t="s">
        <v>774</v>
      </c>
      <c r="D8" s="284">
        <v>127</v>
      </c>
      <c r="E8" s="285">
        <v>127759852</v>
      </c>
      <c r="F8" s="284">
        <v>107</v>
      </c>
      <c r="G8" s="285">
        <v>97020750</v>
      </c>
      <c r="H8" s="284">
        <v>140</v>
      </c>
      <c r="I8" s="284">
        <v>127744732</v>
      </c>
      <c r="J8" s="286">
        <v>13</v>
      </c>
      <c r="K8" s="286">
        <v>-15120</v>
      </c>
      <c r="L8" s="226"/>
      <c r="M8" s="227"/>
    </row>
    <row r="9" spans="1:13" s="228" customFormat="1" ht="59.25" customHeight="1">
      <c r="A9" s="283">
        <v>4</v>
      </c>
      <c r="B9" s="232">
        <v>780046</v>
      </c>
      <c r="C9" s="233" t="s">
        <v>775</v>
      </c>
      <c r="D9" s="284">
        <v>112</v>
      </c>
      <c r="E9" s="285">
        <v>97953420</v>
      </c>
      <c r="F9" s="284">
        <v>73</v>
      </c>
      <c r="G9" s="285">
        <v>71969309</v>
      </c>
      <c r="H9" s="284">
        <v>109</v>
      </c>
      <c r="I9" s="284">
        <v>100807216</v>
      </c>
      <c r="J9" s="286">
        <v>-3</v>
      </c>
      <c r="K9" s="286">
        <v>2853796</v>
      </c>
      <c r="L9" s="226"/>
      <c r="M9" s="227"/>
    </row>
    <row r="10" spans="1:13" s="228" customFormat="1" ht="63.75" customHeight="1">
      <c r="A10" s="283">
        <v>5</v>
      </c>
      <c r="B10" s="232">
        <v>780047</v>
      </c>
      <c r="C10" s="287" t="s">
        <v>776</v>
      </c>
      <c r="D10" s="284">
        <v>79</v>
      </c>
      <c r="E10" s="285">
        <v>39343580</v>
      </c>
      <c r="F10" s="284">
        <v>73</v>
      </c>
      <c r="G10" s="285">
        <v>36586760</v>
      </c>
      <c r="H10" s="284">
        <v>125</v>
      </c>
      <c r="I10" s="284">
        <v>61317692</v>
      </c>
      <c r="J10" s="286">
        <v>46</v>
      </c>
      <c r="K10" s="286">
        <v>21974112</v>
      </c>
      <c r="L10" s="226"/>
      <c r="M10" s="227"/>
    </row>
    <row r="11" spans="1:13" s="228" customFormat="1" ht="64.5" customHeight="1">
      <c r="A11" s="283">
        <v>6</v>
      </c>
      <c r="B11" s="232">
        <v>780004</v>
      </c>
      <c r="C11" s="233" t="s">
        <v>777</v>
      </c>
      <c r="D11" s="284">
        <v>92</v>
      </c>
      <c r="E11" s="285">
        <v>57577622</v>
      </c>
      <c r="F11" s="284">
        <v>66</v>
      </c>
      <c r="G11" s="285">
        <v>38460043</v>
      </c>
      <c r="H11" s="284">
        <v>92</v>
      </c>
      <c r="I11" s="284">
        <v>57577622</v>
      </c>
      <c r="J11" s="286">
        <v>0</v>
      </c>
      <c r="K11" s="286">
        <v>0</v>
      </c>
      <c r="L11" s="226"/>
      <c r="M11" s="227"/>
    </row>
    <row r="12" spans="1:13" s="228" customFormat="1" ht="58.5" customHeight="1">
      <c r="A12" s="283">
        <v>7</v>
      </c>
      <c r="B12" s="232">
        <v>780014</v>
      </c>
      <c r="C12" s="233" t="s">
        <v>778</v>
      </c>
      <c r="D12" s="284">
        <v>36</v>
      </c>
      <c r="E12" s="285">
        <v>51043398</v>
      </c>
      <c r="F12" s="284">
        <v>31</v>
      </c>
      <c r="G12" s="285">
        <v>37227286</v>
      </c>
      <c r="H12" s="284">
        <v>48</v>
      </c>
      <c r="I12" s="284">
        <v>64391728</v>
      </c>
      <c r="J12" s="286">
        <v>12</v>
      </c>
      <c r="K12" s="286">
        <v>13348330</v>
      </c>
      <c r="L12" s="226"/>
      <c r="M12" s="227"/>
    </row>
    <row r="13" spans="1:13" s="228" customFormat="1" ht="64.5" customHeight="1">
      <c r="A13" s="283">
        <v>8</v>
      </c>
      <c r="B13" s="232">
        <v>780036</v>
      </c>
      <c r="C13" s="233" t="s">
        <v>779</v>
      </c>
      <c r="D13" s="284">
        <v>98</v>
      </c>
      <c r="E13" s="285">
        <v>65603688</v>
      </c>
      <c r="F13" s="284">
        <v>73</v>
      </c>
      <c r="G13" s="285">
        <v>50956658</v>
      </c>
      <c r="H13" s="284">
        <v>101</v>
      </c>
      <c r="I13" s="284">
        <v>69388372</v>
      </c>
      <c r="J13" s="286">
        <v>3</v>
      </c>
      <c r="K13" s="286">
        <v>3784684</v>
      </c>
      <c r="L13" s="226"/>
      <c r="M13" s="227"/>
    </row>
    <row r="14" spans="1:13" s="228" customFormat="1" ht="119.25" customHeight="1">
      <c r="A14" s="283">
        <v>9</v>
      </c>
      <c r="B14" s="232">
        <v>780240</v>
      </c>
      <c r="C14" s="233" t="s">
        <v>780</v>
      </c>
      <c r="D14" s="284">
        <v>80</v>
      </c>
      <c r="E14" s="285">
        <v>33673440</v>
      </c>
      <c r="F14" s="284">
        <v>68</v>
      </c>
      <c r="G14" s="285">
        <v>28622424</v>
      </c>
      <c r="H14" s="284">
        <v>94</v>
      </c>
      <c r="I14" s="284">
        <v>39566292</v>
      </c>
      <c r="J14" s="286">
        <v>14</v>
      </c>
      <c r="K14" s="286">
        <v>5892852</v>
      </c>
      <c r="L14" s="226"/>
      <c r="M14" s="227"/>
    </row>
    <row r="15" spans="1:13" s="228" customFormat="1" ht="45" customHeight="1">
      <c r="A15" s="283">
        <v>10</v>
      </c>
      <c r="B15" s="232">
        <v>780153</v>
      </c>
      <c r="C15" s="233" t="s">
        <v>781</v>
      </c>
      <c r="D15" s="284">
        <v>144</v>
      </c>
      <c r="E15" s="285">
        <v>89366480</v>
      </c>
      <c r="F15" s="284">
        <v>110</v>
      </c>
      <c r="G15" s="285">
        <v>69355408</v>
      </c>
      <c r="H15" s="284">
        <v>157</v>
      </c>
      <c r="I15" s="284">
        <v>100810925</v>
      </c>
      <c r="J15" s="286">
        <v>13</v>
      </c>
      <c r="K15" s="286">
        <v>11444445</v>
      </c>
      <c r="L15" s="226"/>
      <c r="M15" s="227"/>
    </row>
    <row r="16" spans="1:13" s="228" customFormat="1" ht="50.1" customHeight="1">
      <c r="A16" s="283">
        <v>11</v>
      </c>
      <c r="B16" s="232">
        <v>780030</v>
      </c>
      <c r="C16" s="233" t="s">
        <v>782</v>
      </c>
      <c r="D16" s="284">
        <v>10</v>
      </c>
      <c r="E16" s="285">
        <v>5299876</v>
      </c>
      <c r="F16" s="284">
        <v>6</v>
      </c>
      <c r="G16" s="285">
        <v>3070856</v>
      </c>
      <c r="H16" s="284">
        <v>10</v>
      </c>
      <c r="I16" s="284">
        <v>5299876</v>
      </c>
      <c r="J16" s="286">
        <v>0</v>
      </c>
      <c r="K16" s="286">
        <v>0</v>
      </c>
      <c r="L16" s="226"/>
      <c r="M16" s="227"/>
    </row>
    <row r="17" spans="1:13" s="228" customFormat="1" ht="50.1" customHeight="1">
      <c r="A17" s="283">
        <v>12</v>
      </c>
      <c r="B17" s="283">
        <v>780034</v>
      </c>
      <c r="C17" s="288" t="s">
        <v>1041</v>
      </c>
      <c r="D17" s="284">
        <v>4</v>
      </c>
      <c r="E17" s="285">
        <v>3865064</v>
      </c>
      <c r="F17" s="284">
        <v>3</v>
      </c>
      <c r="G17" s="285">
        <v>2898798</v>
      </c>
      <c r="H17" s="284">
        <v>4</v>
      </c>
      <c r="I17" s="284">
        <v>3865064</v>
      </c>
      <c r="J17" s="286">
        <v>0</v>
      </c>
      <c r="K17" s="286">
        <v>0</v>
      </c>
      <c r="L17" s="226"/>
      <c r="M17" s="227"/>
    </row>
    <row r="18" spans="1:13" s="228" customFormat="1" ht="50.1" customHeight="1">
      <c r="A18" s="283">
        <v>13</v>
      </c>
      <c r="B18" s="235">
        <v>780071</v>
      </c>
      <c r="C18" s="289" t="s">
        <v>1042</v>
      </c>
      <c r="D18" s="284">
        <v>11</v>
      </c>
      <c r="E18" s="285">
        <v>3430240</v>
      </c>
      <c r="F18" s="284">
        <v>8</v>
      </c>
      <c r="G18" s="285">
        <v>2494720</v>
      </c>
      <c r="H18" s="284">
        <v>14</v>
      </c>
      <c r="I18" s="284">
        <v>4365760</v>
      </c>
      <c r="J18" s="286">
        <v>3</v>
      </c>
      <c r="K18" s="286">
        <v>935520</v>
      </c>
      <c r="L18" s="226"/>
      <c r="M18" s="227"/>
    </row>
    <row r="19" spans="1:13" s="228" customFormat="1" ht="50.1" customHeight="1">
      <c r="A19" s="283">
        <v>14</v>
      </c>
      <c r="B19" s="235">
        <v>780016</v>
      </c>
      <c r="C19" s="289" t="s">
        <v>1043</v>
      </c>
      <c r="D19" s="284">
        <v>6</v>
      </c>
      <c r="E19" s="285">
        <v>10930186</v>
      </c>
      <c r="F19" s="284">
        <v>3</v>
      </c>
      <c r="G19" s="285">
        <v>5465093</v>
      </c>
      <c r="H19" s="284">
        <v>6</v>
      </c>
      <c r="I19" s="284">
        <v>10930186</v>
      </c>
      <c r="J19" s="286">
        <v>0</v>
      </c>
      <c r="K19" s="286">
        <v>0</v>
      </c>
      <c r="L19" s="226"/>
      <c r="M19" s="227"/>
    </row>
    <row r="20" spans="1:13" s="231" customFormat="1" ht="50.1" customHeight="1">
      <c r="A20" s="290">
        <v>15</v>
      </c>
      <c r="B20" s="283">
        <v>780009</v>
      </c>
      <c r="C20" s="291" t="s">
        <v>783</v>
      </c>
      <c r="D20" s="292">
        <v>4</v>
      </c>
      <c r="E20" s="293">
        <v>8047628</v>
      </c>
      <c r="F20" s="292">
        <v>2</v>
      </c>
      <c r="G20" s="293">
        <v>4023814</v>
      </c>
      <c r="H20" s="292">
        <v>4</v>
      </c>
      <c r="I20" s="284">
        <v>8047628</v>
      </c>
      <c r="J20" s="286">
        <v>0</v>
      </c>
      <c r="K20" s="286">
        <v>0</v>
      </c>
      <c r="L20" s="229"/>
      <c r="M20" s="230"/>
    </row>
    <row r="21" spans="1:13" s="228" customFormat="1" ht="50.1" customHeight="1">
      <c r="A21" s="864" t="s">
        <v>666</v>
      </c>
      <c r="B21" s="864"/>
      <c r="C21" s="864"/>
      <c r="D21" s="234">
        <v>1041</v>
      </c>
      <c r="E21" s="234">
        <v>863910864</v>
      </c>
      <c r="F21" s="234">
        <v>791</v>
      </c>
      <c r="G21" s="234">
        <v>645990436</v>
      </c>
      <c r="H21" s="234">
        <v>1158</v>
      </c>
      <c r="I21" s="234">
        <v>944177257</v>
      </c>
      <c r="J21" s="234">
        <v>117</v>
      </c>
      <c r="K21" s="234">
        <v>80266393</v>
      </c>
      <c r="L21" s="226"/>
      <c r="M21" s="227"/>
    </row>
    <row r="22" spans="1:13" s="228" customFormat="1" ht="0.75" customHeight="1">
      <c r="A22" s="295"/>
      <c r="B22" s="295"/>
      <c r="H22" s="296"/>
      <c r="J22" s="296"/>
    </row>
    <row r="23" spans="1:13" s="228" customFormat="1" ht="18" hidden="1">
      <c r="A23" s="295"/>
      <c r="B23" s="295"/>
      <c r="E23" s="228" t="s">
        <v>819</v>
      </c>
      <c r="I23" s="227">
        <v>863970450</v>
      </c>
      <c r="K23" s="297"/>
    </row>
    <row r="24" spans="1:13" s="228" customFormat="1" ht="13.8" hidden="1">
      <c r="A24" s="295"/>
      <c r="B24" s="295"/>
      <c r="D24" s="297"/>
      <c r="E24" s="297"/>
      <c r="F24" s="297"/>
      <c r="G24" s="297"/>
      <c r="H24" s="297"/>
      <c r="I24" s="297"/>
      <c r="J24" s="297"/>
      <c r="K24" s="297"/>
    </row>
    <row r="25" spans="1:13" s="228" customFormat="1" ht="21" hidden="1">
      <c r="A25" s="295"/>
      <c r="B25" s="295"/>
      <c r="E25" s="298" t="s">
        <v>1044</v>
      </c>
      <c r="I25" s="299">
        <v>80206807</v>
      </c>
      <c r="K25" s="299"/>
    </row>
    <row r="26" spans="1:13" s="228" customFormat="1" ht="15.6">
      <c r="A26" s="300"/>
      <c r="B26" s="295"/>
      <c r="E26" s="298"/>
      <c r="G26" s="301"/>
    </row>
    <row r="27" spans="1:13" s="228" customFormat="1" ht="13.8">
      <c r="A27" s="295"/>
      <c r="B27" s="295"/>
    </row>
  </sheetData>
  <mergeCells count="11">
    <mergeCell ref="A1:K1"/>
    <mergeCell ref="B3:B5"/>
    <mergeCell ref="A21:C21"/>
    <mergeCell ref="A2:G2"/>
    <mergeCell ref="A3:A5"/>
    <mergeCell ref="C3:C5"/>
    <mergeCell ref="D3:K3"/>
    <mergeCell ref="D4:E4"/>
    <mergeCell ref="F4:G4"/>
    <mergeCell ref="H4:I4"/>
    <mergeCell ref="J4:K4"/>
  </mergeCells>
  <hyperlinks>
    <hyperlink ref="C17" r:id="rId1" display="javascript:K(780034)"/>
  </hyperlinks>
  <printOptions horizontalCentered="1"/>
  <pageMargins left="0.11811023622047245" right="0.19685039370078741" top="0.35433070866141736" bottom="0.35433070866141736" header="0.31496062992125984" footer="0.31496062992125984"/>
  <pageSetup paperSize="9" scale="46" orientation="landscape"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17">
    <pageSetUpPr fitToPage="1"/>
  </sheetPr>
  <dimension ref="A1:L89"/>
  <sheetViews>
    <sheetView zoomScaleNormal="100" workbookViewId="0">
      <pane xSplit="7" ySplit="4" topLeftCell="H5" activePane="bottomRight" state="frozen"/>
      <selection activeCell="G12" sqref="G12"/>
      <selection pane="topRight" activeCell="G12" sqref="G12"/>
      <selection pane="bottomLeft" activeCell="G12" sqref="G12"/>
      <selection pane="bottomRight" activeCell="H5" sqref="H5"/>
    </sheetView>
  </sheetViews>
  <sheetFormatPr defaultColWidth="9.109375" defaultRowHeight="14.4"/>
  <cols>
    <col min="1" max="1" width="12.6640625" style="461" hidden="1" customWidth="1"/>
    <col min="2" max="2" width="0" style="461" hidden="1" customWidth="1"/>
    <col min="3" max="3" width="9.33203125" style="461" customWidth="1"/>
    <col min="4" max="4" width="5.88671875" style="461" customWidth="1"/>
    <col min="5" max="6" width="0" style="461" hidden="1" customWidth="1"/>
    <col min="7" max="7" width="36.33203125" style="461" customWidth="1"/>
    <col min="8" max="8" width="14.88671875" style="461" customWidth="1"/>
    <col min="9" max="9" width="15.6640625" style="461" customWidth="1"/>
    <col min="10" max="10" width="10.109375" style="461" customWidth="1"/>
    <col min="11" max="11" width="12.88671875" style="461" customWidth="1"/>
    <col min="12" max="12" width="12.44140625" style="461" customWidth="1"/>
    <col min="13" max="16384" width="9.109375" style="461"/>
  </cols>
  <sheetData>
    <row r="1" spans="1:12" ht="38.4" customHeight="1">
      <c r="A1" s="873" t="s">
        <v>752</v>
      </c>
      <c r="B1" s="873"/>
      <c r="C1" s="873"/>
      <c r="D1" s="873"/>
      <c r="E1" s="873"/>
      <c r="F1" s="873"/>
      <c r="G1" s="873"/>
      <c r="H1" s="873"/>
      <c r="I1" s="873"/>
      <c r="J1" s="873"/>
      <c r="K1" s="873"/>
      <c r="L1" s="873"/>
    </row>
    <row r="2" spans="1:12" ht="12.75" customHeight="1"/>
    <row r="3" spans="1:12" ht="46.2" customHeight="1">
      <c r="A3" s="876" t="s">
        <v>398</v>
      </c>
      <c r="B3" s="876" t="s">
        <v>753</v>
      </c>
      <c r="C3" s="878" t="s">
        <v>399</v>
      </c>
      <c r="D3" s="878" t="s">
        <v>378</v>
      </c>
      <c r="E3" s="878" t="s">
        <v>400</v>
      </c>
      <c r="F3" s="878" t="s">
        <v>571</v>
      </c>
      <c r="G3" s="878" t="s">
        <v>407</v>
      </c>
      <c r="H3" s="878" t="s">
        <v>639</v>
      </c>
      <c r="I3" s="878" t="s">
        <v>573</v>
      </c>
      <c r="J3" s="878" t="s">
        <v>408</v>
      </c>
      <c r="K3" s="874" t="s">
        <v>754</v>
      </c>
      <c r="L3" s="874" t="s">
        <v>755</v>
      </c>
    </row>
    <row r="4" spans="1:12">
      <c r="A4" s="877"/>
      <c r="B4" s="877"/>
      <c r="C4" s="879"/>
      <c r="D4" s="879"/>
      <c r="E4" s="879"/>
      <c r="F4" s="879"/>
      <c r="G4" s="879"/>
      <c r="H4" s="879"/>
      <c r="I4" s="879"/>
      <c r="J4" s="879"/>
      <c r="K4" s="875"/>
      <c r="L4" s="875"/>
    </row>
    <row r="5" spans="1:12" ht="58.8" customHeight="1">
      <c r="A5" s="462" t="s">
        <v>647</v>
      </c>
      <c r="B5" s="463" t="s">
        <v>433</v>
      </c>
      <c r="C5" s="464">
        <v>780013</v>
      </c>
      <c r="D5" s="465">
        <v>4</v>
      </c>
      <c r="E5" s="122">
        <v>0</v>
      </c>
      <c r="F5" s="122">
        <v>0</v>
      </c>
      <c r="G5" s="466" t="s">
        <v>11</v>
      </c>
      <c r="H5" s="467">
        <v>2607322548</v>
      </c>
      <c r="I5" s="468">
        <v>1781028819.8299999</v>
      </c>
      <c r="J5" s="469">
        <v>0.68308726175676826</v>
      </c>
      <c r="K5" s="470">
        <v>0.76658078238147476</v>
      </c>
      <c r="L5" s="468">
        <v>5222241</v>
      </c>
    </row>
    <row r="6" spans="1:12">
      <c r="A6" s="462" t="s">
        <v>647</v>
      </c>
      <c r="B6" s="471" t="s">
        <v>757</v>
      </c>
      <c r="C6" s="464">
        <v>780013</v>
      </c>
      <c r="D6" s="472"/>
      <c r="E6" s="120">
        <v>26</v>
      </c>
      <c r="F6" s="121" t="s">
        <v>758</v>
      </c>
      <c r="G6" s="473" t="s">
        <v>676</v>
      </c>
      <c r="H6" s="474">
        <v>4183020</v>
      </c>
      <c r="I6" s="475">
        <v>3261249.2</v>
      </c>
      <c r="J6" s="476">
        <v>0.77963987740914464</v>
      </c>
      <c r="K6" s="475">
        <v>0</v>
      </c>
      <c r="L6" s="475">
        <v>708854</v>
      </c>
    </row>
    <row r="7" spans="1:12">
      <c r="A7" s="462" t="s">
        <v>647</v>
      </c>
      <c r="B7" s="471" t="s">
        <v>759</v>
      </c>
      <c r="C7" s="464">
        <v>780013</v>
      </c>
      <c r="D7" s="472"/>
      <c r="E7" s="122">
        <v>27</v>
      </c>
      <c r="F7" s="123" t="s">
        <v>760</v>
      </c>
      <c r="G7" s="477" t="s">
        <v>375</v>
      </c>
      <c r="H7" s="474">
        <v>29227193</v>
      </c>
      <c r="I7" s="475">
        <v>22858634.18</v>
      </c>
      <c r="J7" s="476">
        <v>0.78210159217137276</v>
      </c>
      <c r="K7" s="475">
        <v>0</v>
      </c>
      <c r="L7" s="475">
        <v>5060758</v>
      </c>
    </row>
    <row r="8" spans="1:12">
      <c r="A8" s="462" t="s">
        <v>647</v>
      </c>
      <c r="B8" s="471" t="s">
        <v>761</v>
      </c>
      <c r="C8" s="464">
        <v>780013</v>
      </c>
      <c r="D8" s="472"/>
      <c r="E8" s="120">
        <v>30</v>
      </c>
      <c r="F8" s="121" t="s">
        <v>762</v>
      </c>
      <c r="G8" s="473" t="s">
        <v>674</v>
      </c>
      <c r="H8" s="474">
        <v>0</v>
      </c>
      <c r="I8" s="475">
        <v>0</v>
      </c>
      <c r="J8" s="476">
        <v>0</v>
      </c>
      <c r="K8" s="475">
        <v>0</v>
      </c>
      <c r="L8" s="475">
        <v>0</v>
      </c>
    </row>
    <row r="9" spans="1:12" ht="27.6">
      <c r="A9" s="462" t="s">
        <v>647</v>
      </c>
      <c r="B9" s="471" t="s">
        <v>763</v>
      </c>
      <c r="C9" s="464">
        <v>780013</v>
      </c>
      <c r="D9" s="472"/>
      <c r="E9" s="120">
        <v>41</v>
      </c>
      <c r="F9" s="121" t="s">
        <v>764</v>
      </c>
      <c r="G9" s="473" t="s">
        <v>675</v>
      </c>
      <c r="H9" s="474">
        <v>1434656</v>
      </c>
      <c r="I9" s="475">
        <v>591523.56000000006</v>
      </c>
      <c r="J9" s="476">
        <v>0.41231037963107536</v>
      </c>
      <c r="K9" s="475">
        <v>0</v>
      </c>
      <c r="L9" s="475">
        <v>-547371</v>
      </c>
    </row>
    <row r="10" spans="1:12" ht="55.2">
      <c r="A10" s="462" t="s">
        <v>768</v>
      </c>
      <c r="B10" s="463" t="s">
        <v>433</v>
      </c>
      <c r="C10" s="464">
        <v>780017</v>
      </c>
      <c r="D10" s="465">
        <v>5</v>
      </c>
      <c r="E10" s="122">
        <v>0</v>
      </c>
      <c r="F10" s="122">
        <v>0</v>
      </c>
      <c r="G10" s="466" t="s">
        <v>12</v>
      </c>
      <c r="H10" s="467">
        <v>697871025</v>
      </c>
      <c r="I10" s="468">
        <v>485848089.39000005</v>
      </c>
      <c r="J10" s="469">
        <v>0.69618607448274561</v>
      </c>
      <c r="K10" s="470">
        <v>0.7952060676107483</v>
      </c>
      <c r="L10" s="468">
        <v>2410586</v>
      </c>
    </row>
    <row r="11" spans="1:12">
      <c r="A11" s="462" t="s">
        <v>768</v>
      </c>
      <c r="B11" s="471" t="s">
        <v>757</v>
      </c>
      <c r="C11" s="464">
        <v>780017</v>
      </c>
      <c r="D11" s="472"/>
      <c r="E11" s="120">
        <v>26</v>
      </c>
      <c r="F11" s="121" t="s">
        <v>758</v>
      </c>
      <c r="G11" s="473" t="s">
        <v>676</v>
      </c>
      <c r="H11" s="474">
        <v>6564333</v>
      </c>
      <c r="I11" s="475">
        <v>5300464.4000000004</v>
      </c>
      <c r="J11" s="476">
        <v>0.80746427702555623</v>
      </c>
      <c r="K11" s="475">
        <v>0</v>
      </c>
      <c r="L11" s="475">
        <v>1386364</v>
      </c>
    </row>
    <row r="12" spans="1:12">
      <c r="A12" s="462" t="s">
        <v>768</v>
      </c>
      <c r="B12" s="471" t="s">
        <v>759</v>
      </c>
      <c r="C12" s="464">
        <v>780017</v>
      </c>
      <c r="D12" s="472"/>
      <c r="E12" s="122">
        <v>27</v>
      </c>
      <c r="F12" s="123" t="s">
        <v>760</v>
      </c>
      <c r="G12" s="477" t="s">
        <v>375</v>
      </c>
      <c r="H12" s="474">
        <v>5932424</v>
      </c>
      <c r="I12" s="475">
        <v>4618669.0999999996</v>
      </c>
      <c r="J12" s="476">
        <v>0.77854669524632758</v>
      </c>
      <c r="K12" s="475">
        <v>0</v>
      </c>
      <c r="L12" s="475">
        <v>995580</v>
      </c>
    </row>
    <row r="13" spans="1:12">
      <c r="A13" s="462" t="s">
        <v>768</v>
      </c>
      <c r="B13" s="471" t="s">
        <v>761</v>
      </c>
      <c r="C13" s="464">
        <v>780017</v>
      </c>
      <c r="D13" s="472"/>
      <c r="E13" s="120">
        <v>30</v>
      </c>
      <c r="F13" s="121" t="s">
        <v>762</v>
      </c>
      <c r="G13" s="473" t="s">
        <v>674</v>
      </c>
      <c r="H13" s="474">
        <v>0</v>
      </c>
      <c r="I13" s="475">
        <v>0</v>
      </c>
      <c r="J13" s="476">
        <v>0</v>
      </c>
      <c r="K13" s="475">
        <v>0</v>
      </c>
      <c r="L13" s="475">
        <v>0</v>
      </c>
    </row>
    <row r="14" spans="1:12" ht="27.6">
      <c r="A14" s="462" t="s">
        <v>768</v>
      </c>
      <c r="B14" s="471" t="s">
        <v>763</v>
      </c>
      <c r="C14" s="464">
        <v>780017</v>
      </c>
      <c r="D14" s="472"/>
      <c r="E14" s="120">
        <v>41</v>
      </c>
      <c r="F14" s="121" t="s">
        <v>764</v>
      </c>
      <c r="G14" s="473" t="s">
        <v>675</v>
      </c>
      <c r="H14" s="474">
        <v>5693</v>
      </c>
      <c r="I14" s="475">
        <v>22890.6</v>
      </c>
      <c r="J14" s="476">
        <v>4.0208326014403655</v>
      </c>
      <c r="K14" s="475">
        <v>0</v>
      </c>
      <c r="L14" s="475">
        <v>28643</v>
      </c>
    </row>
    <row r="15" spans="1:12" ht="55.2">
      <c r="A15" s="462" t="s">
        <v>756</v>
      </c>
      <c r="B15" s="463" t="s">
        <v>433</v>
      </c>
      <c r="C15" s="464">
        <v>780044</v>
      </c>
      <c r="D15" s="465">
        <v>7</v>
      </c>
      <c r="E15" s="122">
        <v>0</v>
      </c>
      <c r="F15" s="122">
        <v>0</v>
      </c>
      <c r="G15" s="478" t="s">
        <v>14</v>
      </c>
      <c r="H15" s="467">
        <v>693369083</v>
      </c>
      <c r="I15" s="468">
        <v>521853213.92000002</v>
      </c>
      <c r="J15" s="469">
        <v>0.75263409735850595</v>
      </c>
      <c r="K15" s="470">
        <v>0.79118389556013502</v>
      </c>
      <c r="L15" s="468">
        <v>3931297</v>
      </c>
    </row>
    <row r="16" spans="1:12">
      <c r="A16" s="462" t="s">
        <v>756</v>
      </c>
      <c r="B16" s="471" t="s">
        <v>757</v>
      </c>
      <c r="C16" s="464">
        <v>780044</v>
      </c>
      <c r="D16" s="472"/>
      <c r="E16" s="120">
        <v>26</v>
      </c>
      <c r="F16" s="121" t="s">
        <v>758</v>
      </c>
      <c r="G16" s="473" t="s">
        <v>676</v>
      </c>
      <c r="H16" s="474">
        <v>0</v>
      </c>
      <c r="I16" s="475">
        <v>0</v>
      </c>
      <c r="J16" s="476">
        <v>0</v>
      </c>
      <c r="K16" s="475">
        <v>0</v>
      </c>
      <c r="L16" s="475">
        <v>0</v>
      </c>
    </row>
    <row r="17" spans="1:12">
      <c r="A17" s="462" t="s">
        <v>756</v>
      </c>
      <c r="B17" s="471" t="s">
        <v>759</v>
      </c>
      <c r="C17" s="464">
        <v>780044</v>
      </c>
      <c r="D17" s="472"/>
      <c r="E17" s="122">
        <v>27</v>
      </c>
      <c r="F17" s="123" t="s">
        <v>760</v>
      </c>
      <c r="G17" s="477" t="s">
        <v>375</v>
      </c>
      <c r="H17" s="474">
        <v>20997111</v>
      </c>
      <c r="I17" s="475">
        <v>16628572.199999999</v>
      </c>
      <c r="J17" s="476">
        <v>0.79194572053269607</v>
      </c>
      <c r="K17" s="475">
        <v>0</v>
      </c>
      <c r="L17" s="475">
        <v>3945747</v>
      </c>
    </row>
    <row r="18" spans="1:12">
      <c r="A18" s="462" t="s">
        <v>756</v>
      </c>
      <c r="B18" s="471" t="s">
        <v>761</v>
      </c>
      <c r="C18" s="464">
        <v>780044</v>
      </c>
      <c r="D18" s="472"/>
      <c r="E18" s="120">
        <v>30</v>
      </c>
      <c r="F18" s="121" t="s">
        <v>762</v>
      </c>
      <c r="G18" s="473" t="s">
        <v>674</v>
      </c>
      <c r="H18" s="474">
        <v>0</v>
      </c>
      <c r="I18" s="475">
        <v>0</v>
      </c>
      <c r="J18" s="476">
        <v>0</v>
      </c>
      <c r="K18" s="475">
        <v>0</v>
      </c>
      <c r="L18" s="475">
        <v>0</v>
      </c>
    </row>
    <row r="19" spans="1:12" ht="27.6">
      <c r="A19" s="462" t="s">
        <v>756</v>
      </c>
      <c r="B19" s="471" t="s">
        <v>763</v>
      </c>
      <c r="C19" s="464">
        <v>780044</v>
      </c>
      <c r="D19" s="472"/>
      <c r="E19" s="120">
        <v>41</v>
      </c>
      <c r="F19" s="121" t="s">
        <v>764</v>
      </c>
      <c r="G19" s="473" t="s">
        <v>675</v>
      </c>
      <c r="H19" s="474">
        <v>51097</v>
      </c>
      <c r="I19" s="475">
        <v>24431</v>
      </c>
      <c r="J19" s="476">
        <v>0.47812983149695676</v>
      </c>
      <c r="K19" s="475">
        <v>0</v>
      </c>
      <c r="L19" s="475">
        <v>-14451</v>
      </c>
    </row>
    <row r="20" spans="1:12" ht="41.4">
      <c r="A20" s="462" t="s">
        <v>765</v>
      </c>
      <c r="B20" s="463" t="s">
        <v>433</v>
      </c>
      <c r="C20" s="464">
        <v>780073</v>
      </c>
      <c r="D20" s="465">
        <v>35</v>
      </c>
      <c r="E20" s="122">
        <v>0</v>
      </c>
      <c r="F20" s="122">
        <v>0</v>
      </c>
      <c r="G20" s="478" t="s">
        <v>42</v>
      </c>
      <c r="H20" s="467">
        <v>288429077</v>
      </c>
      <c r="I20" s="468">
        <v>202847878.93000001</v>
      </c>
      <c r="J20" s="469">
        <v>0.70328512312231273</v>
      </c>
      <c r="K20" s="470">
        <v>0.83109929045910835</v>
      </c>
      <c r="L20" s="468">
        <v>18144876</v>
      </c>
    </row>
    <row r="21" spans="1:12">
      <c r="A21" s="462" t="s">
        <v>765</v>
      </c>
      <c r="B21" s="471" t="s">
        <v>757</v>
      </c>
      <c r="C21" s="464">
        <v>780073</v>
      </c>
      <c r="D21" s="472"/>
      <c r="E21" s="120">
        <v>26</v>
      </c>
      <c r="F21" s="121" t="s">
        <v>758</v>
      </c>
      <c r="G21" s="473" t="s">
        <v>676</v>
      </c>
      <c r="H21" s="474">
        <v>28965369</v>
      </c>
      <c r="I21" s="475">
        <v>17302601.5</v>
      </c>
      <c r="J21" s="476">
        <v>0.59735477562878625</v>
      </c>
      <c r="K21" s="475">
        <v>0</v>
      </c>
      <c r="L21" s="475">
        <v>-3011467</v>
      </c>
    </row>
    <row r="22" spans="1:12">
      <c r="A22" s="462" t="s">
        <v>765</v>
      </c>
      <c r="B22" s="471" t="s">
        <v>759</v>
      </c>
      <c r="C22" s="464">
        <v>780073</v>
      </c>
      <c r="D22" s="472"/>
      <c r="E22" s="122">
        <v>27</v>
      </c>
      <c r="F22" s="123" t="s">
        <v>760</v>
      </c>
      <c r="G22" s="477" t="s">
        <v>375</v>
      </c>
      <c r="H22" s="474">
        <v>1237200</v>
      </c>
      <c r="I22" s="475">
        <v>182306.2</v>
      </c>
      <c r="J22" s="476">
        <v>0.14735386356288394</v>
      </c>
      <c r="K22" s="475">
        <v>0</v>
      </c>
      <c r="L22" s="475">
        <v>-963741</v>
      </c>
    </row>
    <row r="23" spans="1:12">
      <c r="A23" s="462" t="s">
        <v>765</v>
      </c>
      <c r="B23" s="471" t="s">
        <v>761</v>
      </c>
      <c r="C23" s="464">
        <v>780073</v>
      </c>
      <c r="D23" s="472"/>
      <c r="E23" s="120">
        <v>30</v>
      </c>
      <c r="F23" s="121" t="s">
        <v>762</v>
      </c>
      <c r="G23" s="473" t="s">
        <v>674</v>
      </c>
      <c r="H23" s="474">
        <v>43180660</v>
      </c>
      <c r="I23" s="475">
        <v>43567518.600000001</v>
      </c>
      <c r="J23" s="476">
        <v>1.0089590710285576</v>
      </c>
      <c r="K23" s="475">
        <v>0</v>
      </c>
      <c r="L23" s="475">
        <v>22170618</v>
      </c>
    </row>
    <row r="24" spans="1:12" ht="27.6">
      <c r="A24" s="462" t="s">
        <v>765</v>
      </c>
      <c r="B24" s="471" t="s">
        <v>763</v>
      </c>
      <c r="C24" s="464">
        <v>780073</v>
      </c>
      <c r="D24" s="472"/>
      <c r="E24" s="120">
        <v>41</v>
      </c>
      <c r="F24" s="121" t="s">
        <v>764</v>
      </c>
      <c r="G24" s="473" t="s">
        <v>675</v>
      </c>
      <c r="H24" s="474">
        <v>182369</v>
      </c>
      <c r="I24" s="475">
        <v>87890</v>
      </c>
      <c r="J24" s="476">
        <v>0.48193497798419688</v>
      </c>
      <c r="K24" s="475">
        <v>0</v>
      </c>
      <c r="L24" s="475">
        <v>-50534</v>
      </c>
    </row>
    <row r="25" spans="1:12" ht="55.2">
      <c r="A25" s="462" t="s">
        <v>766</v>
      </c>
      <c r="B25" s="463" t="s">
        <v>433</v>
      </c>
      <c r="C25" s="464">
        <v>780195</v>
      </c>
      <c r="D25" s="479">
        <v>52</v>
      </c>
      <c r="E25" s="122">
        <v>0</v>
      </c>
      <c r="F25" s="122">
        <v>0</v>
      </c>
      <c r="G25" s="478" t="s">
        <v>59</v>
      </c>
      <c r="H25" s="467">
        <v>20085551</v>
      </c>
      <c r="I25" s="468">
        <v>15970221</v>
      </c>
      <c r="J25" s="469">
        <v>0.79510992752949616</v>
      </c>
      <c r="K25" s="470">
        <v>0.79510992752949616</v>
      </c>
      <c r="L25" s="468">
        <v>3869781</v>
      </c>
    </row>
    <row r="26" spans="1:12">
      <c r="A26" s="462" t="s">
        <v>766</v>
      </c>
      <c r="B26" s="471" t="s">
        <v>757</v>
      </c>
      <c r="C26" s="464">
        <v>780195</v>
      </c>
      <c r="D26" s="472"/>
      <c r="E26" s="120">
        <v>26</v>
      </c>
      <c r="F26" s="121" t="s">
        <v>758</v>
      </c>
      <c r="G26" s="473" t="s">
        <v>676</v>
      </c>
      <c r="H26" s="474">
        <v>20085551</v>
      </c>
      <c r="I26" s="475">
        <v>2469875.7999999998</v>
      </c>
      <c r="J26" s="476">
        <v>0.12296778913359159</v>
      </c>
      <c r="K26" s="475">
        <v>0</v>
      </c>
      <c r="L26" s="475">
        <v>-16380737</v>
      </c>
    </row>
    <row r="27" spans="1:12">
      <c r="A27" s="462" t="s">
        <v>766</v>
      </c>
      <c r="B27" s="471" t="s">
        <v>759</v>
      </c>
      <c r="C27" s="464">
        <v>780195</v>
      </c>
      <c r="D27" s="472"/>
      <c r="E27" s="122">
        <v>27</v>
      </c>
      <c r="F27" s="123" t="s">
        <v>760</v>
      </c>
      <c r="G27" s="477" t="s">
        <v>375</v>
      </c>
      <c r="H27" s="474">
        <v>0</v>
      </c>
      <c r="I27" s="475">
        <v>0</v>
      </c>
      <c r="J27" s="476">
        <v>0</v>
      </c>
      <c r="K27" s="475">
        <v>0</v>
      </c>
      <c r="L27" s="475">
        <v>0</v>
      </c>
    </row>
    <row r="28" spans="1:12">
      <c r="A28" s="462" t="s">
        <v>766</v>
      </c>
      <c r="B28" s="471" t="s">
        <v>761</v>
      </c>
      <c r="C28" s="464">
        <v>780195</v>
      </c>
      <c r="D28" s="472"/>
      <c r="E28" s="120">
        <v>30</v>
      </c>
      <c r="F28" s="121" t="s">
        <v>762</v>
      </c>
      <c r="G28" s="473" t="s">
        <v>674</v>
      </c>
      <c r="H28" s="474">
        <v>0</v>
      </c>
      <c r="I28" s="475">
        <v>13500345.199999999</v>
      </c>
      <c r="J28" s="476">
        <v>0</v>
      </c>
      <c r="K28" s="475">
        <v>0</v>
      </c>
      <c r="L28" s="475">
        <v>20250518</v>
      </c>
    </row>
    <row r="29" spans="1:12" ht="27.6">
      <c r="A29" s="462" t="s">
        <v>766</v>
      </c>
      <c r="B29" s="471" t="s">
        <v>763</v>
      </c>
      <c r="C29" s="464">
        <v>780195</v>
      </c>
      <c r="D29" s="472"/>
      <c r="E29" s="120">
        <v>41</v>
      </c>
      <c r="F29" s="121" t="s">
        <v>764</v>
      </c>
      <c r="G29" s="473" t="s">
        <v>675</v>
      </c>
      <c r="H29" s="474">
        <v>0</v>
      </c>
      <c r="I29" s="475">
        <v>0</v>
      </c>
      <c r="J29" s="476">
        <v>0</v>
      </c>
      <c r="K29" s="475">
        <v>0</v>
      </c>
      <c r="L29" s="475">
        <v>0</v>
      </c>
    </row>
    <row r="30" spans="1:12" ht="55.2">
      <c r="A30" s="462" t="s">
        <v>767</v>
      </c>
      <c r="B30" s="463" t="s">
        <v>433</v>
      </c>
      <c r="C30" s="464">
        <v>780170</v>
      </c>
      <c r="D30" s="479">
        <v>68</v>
      </c>
      <c r="E30" s="122">
        <v>0</v>
      </c>
      <c r="F30" s="122">
        <v>0</v>
      </c>
      <c r="G30" s="478" t="s">
        <v>75</v>
      </c>
      <c r="H30" s="467">
        <v>51909960</v>
      </c>
      <c r="I30" s="468">
        <v>39480536.100000001</v>
      </c>
      <c r="J30" s="469">
        <v>0.76055801430014591</v>
      </c>
      <c r="K30" s="470">
        <v>0.76208250532199484</v>
      </c>
      <c r="L30" s="468">
        <v>7214284</v>
      </c>
    </row>
    <row r="31" spans="1:12">
      <c r="A31" s="462" t="s">
        <v>767</v>
      </c>
      <c r="B31" s="471" t="s">
        <v>757</v>
      </c>
      <c r="C31" s="464">
        <v>780170</v>
      </c>
      <c r="D31" s="472"/>
      <c r="E31" s="120">
        <v>26</v>
      </c>
      <c r="F31" s="121" t="s">
        <v>758</v>
      </c>
      <c r="G31" s="473" t="s">
        <v>676</v>
      </c>
      <c r="H31" s="474">
        <v>17044721</v>
      </c>
      <c r="I31" s="475">
        <v>8789089.3000000007</v>
      </c>
      <c r="J31" s="476">
        <v>0.51564876303930118</v>
      </c>
      <c r="K31" s="475">
        <v>0</v>
      </c>
      <c r="L31" s="475">
        <v>-3861087</v>
      </c>
    </row>
    <row r="32" spans="1:12">
      <c r="A32" s="462" t="s">
        <v>767</v>
      </c>
      <c r="B32" s="471" t="s">
        <v>759</v>
      </c>
      <c r="C32" s="464">
        <v>780170</v>
      </c>
      <c r="D32" s="472"/>
      <c r="E32" s="122">
        <v>27</v>
      </c>
      <c r="F32" s="123" t="s">
        <v>760</v>
      </c>
      <c r="G32" s="477" t="s">
        <v>375</v>
      </c>
      <c r="H32" s="474">
        <v>0</v>
      </c>
      <c r="I32" s="475">
        <v>0</v>
      </c>
      <c r="J32" s="476">
        <v>0</v>
      </c>
      <c r="K32" s="475">
        <v>0</v>
      </c>
      <c r="L32" s="475">
        <v>0</v>
      </c>
    </row>
    <row r="33" spans="1:12">
      <c r="A33" s="462" t="s">
        <v>767</v>
      </c>
      <c r="B33" s="471" t="s">
        <v>761</v>
      </c>
      <c r="C33" s="464">
        <v>780170</v>
      </c>
      <c r="D33" s="472"/>
      <c r="E33" s="120">
        <v>30</v>
      </c>
      <c r="F33" s="121" t="s">
        <v>762</v>
      </c>
      <c r="G33" s="473" t="s">
        <v>674</v>
      </c>
      <c r="H33" s="474">
        <v>19063638</v>
      </c>
      <c r="I33" s="475">
        <v>19650268.800000001</v>
      </c>
      <c r="J33" s="476">
        <v>1.0307722377019539</v>
      </c>
      <c r="K33" s="475">
        <v>0</v>
      </c>
      <c r="L33" s="475">
        <v>10411765</v>
      </c>
    </row>
    <row r="34" spans="1:12" ht="27.6">
      <c r="A34" s="462" t="s">
        <v>767</v>
      </c>
      <c r="B34" s="471" t="s">
        <v>763</v>
      </c>
      <c r="C34" s="464">
        <v>780170</v>
      </c>
      <c r="D34" s="472"/>
      <c r="E34" s="120">
        <v>41</v>
      </c>
      <c r="F34" s="121" t="s">
        <v>764</v>
      </c>
      <c r="G34" s="473" t="s">
        <v>675</v>
      </c>
      <c r="H34" s="474">
        <v>14297553</v>
      </c>
      <c r="I34" s="475">
        <v>9974105.5999999996</v>
      </c>
      <c r="J34" s="476">
        <v>0.69760927621670643</v>
      </c>
      <c r="K34" s="475">
        <v>0</v>
      </c>
      <c r="L34" s="475">
        <v>663605</v>
      </c>
    </row>
    <row r="35" spans="1:12" ht="55.2">
      <c r="A35" s="462" t="s">
        <v>587</v>
      </c>
      <c r="B35" s="463" t="s">
        <v>433</v>
      </c>
      <c r="C35" s="464">
        <v>780194</v>
      </c>
      <c r="D35" s="479">
        <v>74</v>
      </c>
      <c r="E35" s="122">
        <v>0</v>
      </c>
      <c r="F35" s="122">
        <v>0</v>
      </c>
      <c r="G35" s="478" t="s">
        <v>81</v>
      </c>
      <c r="H35" s="467">
        <v>950198684</v>
      </c>
      <c r="I35" s="468">
        <v>670316945.12</v>
      </c>
      <c r="J35" s="469">
        <v>0.70544924593896829</v>
      </c>
      <c r="K35" s="470">
        <v>0.76140433320462997</v>
      </c>
      <c r="L35" s="468">
        <v>14145131</v>
      </c>
    </row>
    <row r="36" spans="1:12">
      <c r="A36" s="462" t="s">
        <v>587</v>
      </c>
      <c r="B36" s="471" t="s">
        <v>757</v>
      </c>
      <c r="C36" s="464">
        <v>780194</v>
      </c>
      <c r="D36" s="472"/>
      <c r="E36" s="120">
        <v>26</v>
      </c>
      <c r="F36" s="121" t="s">
        <v>758</v>
      </c>
      <c r="G36" s="473" t="s">
        <v>676</v>
      </c>
      <c r="H36" s="474">
        <v>50900623</v>
      </c>
      <c r="I36" s="475">
        <v>42535084.600000001</v>
      </c>
      <c r="J36" s="476">
        <v>0.83564958723589688</v>
      </c>
      <c r="K36" s="475">
        <v>0</v>
      </c>
      <c r="L36" s="475">
        <v>12902004</v>
      </c>
    </row>
    <row r="37" spans="1:12">
      <c r="A37" s="462" t="s">
        <v>587</v>
      </c>
      <c r="B37" s="471" t="s">
        <v>759</v>
      </c>
      <c r="C37" s="464">
        <v>780194</v>
      </c>
      <c r="D37" s="472"/>
      <c r="E37" s="122">
        <v>27</v>
      </c>
      <c r="F37" s="123" t="s">
        <v>760</v>
      </c>
      <c r="G37" s="477" t="s">
        <v>375</v>
      </c>
      <c r="H37" s="474">
        <v>10117728</v>
      </c>
      <c r="I37" s="475">
        <v>3293642.7</v>
      </c>
      <c r="J37" s="476">
        <v>0.32553184865218754</v>
      </c>
      <c r="K37" s="475">
        <v>0</v>
      </c>
      <c r="L37" s="475">
        <v>-5177264</v>
      </c>
    </row>
    <row r="38" spans="1:12">
      <c r="A38" s="462" t="s">
        <v>587</v>
      </c>
      <c r="B38" s="471" t="s">
        <v>761</v>
      </c>
      <c r="C38" s="464">
        <v>780194</v>
      </c>
      <c r="D38" s="472"/>
      <c r="E38" s="120">
        <v>30</v>
      </c>
      <c r="F38" s="121" t="s">
        <v>762</v>
      </c>
      <c r="G38" s="473" t="s">
        <v>674</v>
      </c>
      <c r="H38" s="474">
        <v>33589760</v>
      </c>
      <c r="I38" s="475">
        <v>25610991.899999999</v>
      </c>
      <c r="J38" s="476">
        <v>0.76246427184951604</v>
      </c>
      <c r="K38" s="475">
        <v>0</v>
      </c>
      <c r="L38" s="475">
        <v>4826728</v>
      </c>
    </row>
    <row r="39" spans="1:12" ht="27.6">
      <c r="A39" s="462" t="s">
        <v>587</v>
      </c>
      <c r="B39" s="471" t="s">
        <v>763</v>
      </c>
      <c r="C39" s="464">
        <v>780194</v>
      </c>
      <c r="D39" s="472"/>
      <c r="E39" s="120">
        <v>41</v>
      </c>
      <c r="F39" s="121" t="s">
        <v>764</v>
      </c>
      <c r="G39" s="473" t="s">
        <v>675</v>
      </c>
      <c r="H39" s="474">
        <v>4930830</v>
      </c>
      <c r="I39" s="475">
        <v>4349661.8</v>
      </c>
      <c r="J39" s="476">
        <v>0.8821358270311489</v>
      </c>
      <c r="K39" s="475">
        <v>0</v>
      </c>
      <c r="L39" s="475">
        <v>1593663</v>
      </c>
    </row>
    <row r="40" spans="1:12" ht="55.2">
      <c r="A40" s="462" t="s">
        <v>769</v>
      </c>
      <c r="B40" s="463" t="s">
        <v>433</v>
      </c>
      <c r="C40" s="464">
        <v>780026</v>
      </c>
      <c r="D40" s="479">
        <v>78</v>
      </c>
      <c r="E40" s="122">
        <v>0</v>
      </c>
      <c r="F40" s="122">
        <v>0</v>
      </c>
      <c r="G40" s="478" t="s">
        <v>85</v>
      </c>
      <c r="H40" s="467">
        <v>234477787</v>
      </c>
      <c r="I40" s="468">
        <v>155278373.80000001</v>
      </c>
      <c r="J40" s="469">
        <v>0.66223063509209945</v>
      </c>
      <c r="K40" s="470">
        <v>0.81985594443316456</v>
      </c>
      <c r="L40" s="468">
        <v>7995629</v>
      </c>
    </row>
    <row r="41" spans="1:12">
      <c r="A41" s="462" t="s">
        <v>769</v>
      </c>
      <c r="B41" s="471" t="s">
        <v>757</v>
      </c>
      <c r="C41" s="464">
        <v>780026</v>
      </c>
      <c r="D41" s="472"/>
      <c r="E41" s="120">
        <v>26</v>
      </c>
      <c r="F41" s="121" t="s">
        <v>758</v>
      </c>
      <c r="G41" s="473" t="s">
        <v>676</v>
      </c>
      <c r="H41" s="474">
        <v>26016345</v>
      </c>
      <c r="I41" s="475">
        <v>15319377.300000001</v>
      </c>
      <c r="J41" s="476">
        <v>0.58883664480925357</v>
      </c>
      <c r="K41" s="475">
        <v>0</v>
      </c>
      <c r="L41" s="475">
        <v>-3037279</v>
      </c>
    </row>
    <row r="42" spans="1:12">
      <c r="A42" s="462" t="s">
        <v>769</v>
      </c>
      <c r="B42" s="471" t="s">
        <v>759</v>
      </c>
      <c r="C42" s="464">
        <v>780026</v>
      </c>
      <c r="D42" s="472"/>
      <c r="E42" s="122">
        <v>27</v>
      </c>
      <c r="F42" s="123" t="s">
        <v>760</v>
      </c>
      <c r="G42" s="477" t="s">
        <v>375</v>
      </c>
      <c r="H42" s="474">
        <v>1463002</v>
      </c>
      <c r="I42" s="475">
        <v>967517.1</v>
      </c>
      <c r="J42" s="476">
        <v>0.66132315608591097</v>
      </c>
      <c r="K42" s="475">
        <v>0</v>
      </c>
      <c r="L42" s="475">
        <v>-11726</v>
      </c>
    </row>
    <row r="43" spans="1:12">
      <c r="A43" s="462" t="s">
        <v>769</v>
      </c>
      <c r="B43" s="471" t="s">
        <v>761</v>
      </c>
      <c r="C43" s="464">
        <v>780026</v>
      </c>
      <c r="D43" s="472"/>
      <c r="E43" s="120">
        <v>30</v>
      </c>
      <c r="F43" s="121" t="s">
        <v>762</v>
      </c>
      <c r="G43" s="473" t="s">
        <v>674</v>
      </c>
      <c r="H43" s="474">
        <v>7316948</v>
      </c>
      <c r="I43" s="475">
        <v>12241054.9</v>
      </c>
      <c r="J43" s="476">
        <v>1.6729727886545047</v>
      </c>
      <c r="K43" s="475">
        <v>0</v>
      </c>
      <c r="L43" s="475">
        <v>11044634</v>
      </c>
    </row>
    <row r="44" spans="1:12" ht="27.6">
      <c r="A44" s="462" t="s">
        <v>769</v>
      </c>
      <c r="B44" s="471" t="s">
        <v>763</v>
      </c>
      <c r="C44" s="464">
        <v>780026</v>
      </c>
      <c r="D44" s="472"/>
      <c r="E44" s="120">
        <v>41</v>
      </c>
      <c r="F44" s="121" t="s">
        <v>764</v>
      </c>
      <c r="G44" s="473" t="s">
        <v>675</v>
      </c>
      <c r="H44" s="474">
        <v>0</v>
      </c>
      <c r="I44" s="475">
        <v>0</v>
      </c>
      <c r="J44" s="476">
        <v>0</v>
      </c>
      <c r="K44" s="475">
        <v>0</v>
      </c>
      <c r="L44" s="475">
        <v>0</v>
      </c>
    </row>
    <row r="45" spans="1:12" ht="55.2">
      <c r="A45" s="462" t="s">
        <v>770</v>
      </c>
      <c r="B45" s="463" t="s">
        <v>433</v>
      </c>
      <c r="C45" s="464">
        <v>780087</v>
      </c>
      <c r="D45" s="479">
        <v>88</v>
      </c>
      <c r="E45" s="122">
        <v>0</v>
      </c>
      <c r="F45" s="122">
        <v>0</v>
      </c>
      <c r="G45" s="478" t="s">
        <v>95</v>
      </c>
      <c r="H45" s="467">
        <v>356751038</v>
      </c>
      <c r="I45" s="468">
        <v>239755777.40000001</v>
      </c>
      <c r="J45" s="469">
        <v>0.67205348229428274</v>
      </c>
      <c r="K45" s="470">
        <v>0.80489334268802859</v>
      </c>
      <c r="L45" s="468">
        <v>5023311</v>
      </c>
    </row>
    <row r="46" spans="1:12">
      <c r="A46" s="462" t="s">
        <v>770</v>
      </c>
      <c r="B46" s="471" t="s">
        <v>757</v>
      </c>
      <c r="C46" s="464">
        <v>780087</v>
      </c>
      <c r="D46" s="472"/>
      <c r="E46" s="120">
        <v>26</v>
      </c>
      <c r="F46" s="121" t="s">
        <v>758</v>
      </c>
      <c r="G46" s="473" t="s">
        <v>676</v>
      </c>
      <c r="H46" s="474">
        <v>19408574</v>
      </c>
      <c r="I46" s="475">
        <v>11496933.9</v>
      </c>
      <c r="J46" s="476">
        <v>0.5923636584532177</v>
      </c>
      <c r="K46" s="475">
        <v>0</v>
      </c>
      <c r="L46" s="475">
        <v>-2163173</v>
      </c>
    </row>
    <row r="47" spans="1:12">
      <c r="A47" s="462" t="s">
        <v>770</v>
      </c>
      <c r="B47" s="471" t="s">
        <v>759</v>
      </c>
      <c r="C47" s="464">
        <v>780087</v>
      </c>
      <c r="D47" s="472"/>
      <c r="E47" s="122">
        <v>27</v>
      </c>
      <c r="F47" s="123" t="s">
        <v>760</v>
      </c>
      <c r="G47" s="477" t="s">
        <v>375</v>
      </c>
      <c r="H47" s="474">
        <v>1865421</v>
      </c>
      <c r="I47" s="475">
        <v>1299095.8999999999</v>
      </c>
      <c r="J47" s="476">
        <v>0.69640896076542502</v>
      </c>
      <c r="K47" s="475">
        <v>0</v>
      </c>
      <c r="L47" s="475">
        <v>83223</v>
      </c>
    </row>
    <row r="48" spans="1:12">
      <c r="A48" s="462" t="s">
        <v>770</v>
      </c>
      <c r="B48" s="471" t="s">
        <v>761</v>
      </c>
      <c r="C48" s="464">
        <v>780087</v>
      </c>
      <c r="D48" s="472"/>
      <c r="E48" s="120">
        <v>30</v>
      </c>
      <c r="F48" s="121" t="s">
        <v>762</v>
      </c>
      <c r="G48" s="473" t="s">
        <v>674</v>
      </c>
      <c r="H48" s="474">
        <v>2953411</v>
      </c>
      <c r="I48" s="475">
        <v>6704448</v>
      </c>
      <c r="J48" s="476">
        <v>2.270069421424922</v>
      </c>
      <c r="K48" s="475">
        <v>0</v>
      </c>
      <c r="L48" s="475">
        <v>7103261</v>
      </c>
    </row>
    <row r="49" spans="1:12" ht="27.6">
      <c r="A49" s="462" t="s">
        <v>770</v>
      </c>
      <c r="B49" s="471" t="s">
        <v>763</v>
      </c>
      <c r="C49" s="464">
        <v>780087</v>
      </c>
      <c r="D49" s="472"/>
      <c r="E49" s="120">
        <v>41</v>
      </c>
      <c r="F49" s="121" t="s">
        <v>764</v>
      </c>
      <c r="G49" s="473" t="s">
        <v>675</v>
      </c>
      <c r="H49" s="474">
        <v>0</v>
      </c>
      <c r="I49" s="475">
        <v>0</v>
      </c>
      <c r="J49" s="476">
        <v>0</v>
      </c>
      <c r="K49" s="475">
        <v>0</v>
      </c>
      <c r="L49" s="475">
        <v>0</v>
      </c>
    </row>
    <row r="50" spans="1:12" ht="55.2">
      <c r="A50" s="462" t="s">
        <v>771</v>
      </c>
      <c r="B50" s="463" t="s">
        <v>433</v>
      </c>
      <c r="C50" s="464">
        <v>780092</v>
      </c>
      <c r="D50" s="479">
        <v>113</v>
      </c>
      <c r="E50" s="122">
        <v>0</v>
      </c>
      <c r="F50" s="122">
        <v>0</v>
      </c>
      <c r="G50" s="478" t="s">
        <v>120</v>
      </c>
      <c r="H50" s="467">
        <v>966555347</v>
      </c>
      <c r="I50" s="468">
        <v>651027402.30000007</v>
      </c>
      <c r="J50" s="469">
        <v>0.6735541884080023</v>
      </c>
      <c r="K50" s="470">
        <v>0.77523951231475408</v>
      </c>
      <c r="L50" s="468">
        <v>24585674</v>
      </c>
    </row>
    <row r="51" spans="1:12">
      <c r="A51" s="462" t="s">
        <v>771</v>
      </c>
      <c r="B51" s="471" t="s">
        <v>757</v>
      </c>
      <c r="C51" s="464">
        <v>780092</v>
      </c>
      <c r="D51" s="472"/>
      <c r="E51" s="120">
        <v>26</v>
      </c>
      <c r="F51" s="121" t="s">
        <v>758</v>
      </c>
      <c r="G51" s="473" t="s">
        <v>676</v>
      </c>
      <c r="H51" s="474">
        <v>121041761</v>
      </c>
      <c r="I51" s="475">
        <v>72650540.799999997</v>
      </c>
      <c r="J51" s="476">
        <v>0.60021054055880763</v>
      </c>
      <c r="K51" s="475">
        <v>0</v>
      </c>
      <c r="L51" s="475">
        <v>-12065950</v>
      </c>
    </row>
    <row r="52" spans="1:12">
      <c r="A52" s="462" t="s">
        <v>771</v>
      </c>
      <c r="B52" s="471" t="s">
        <v>759</v>
      </c>
      <c r="C52" s="464">
        <v>780092</v>
      </c>
      <c r="D52" s="472"/>
      <c r="E52" s="122">
        <v>27</v>
      </c>
      <c r="F52" s="123" t="s">
        <v>760</v>
      </c>
      <c r="G52" s="477" t="s">
        <v>375</v>
      </c>
      <c r="H52" s="474">
        <v>15784786</v>
      </c>
      <c r="I52" s="475">
        <v>32154183.800000001</v>
      </c>
      <c r="J52" s="476">
        <v>2.0370364096161961</v>
      </c>
      <c r="K52" s="475">
        <v>0</v>
      </c>
      <c r="L52" s="475">
        <v>32446490</v>
      </c>
    </row>
    <row r="53" spans="1:12">
      <c r="A53" s="462" t="s">
        <v>771</v>
      </c>
      <c r="B53" s="471" t="s">
        <v>761</v>
      </c>
      <c r="C53" s="464">
        <v>780092</v>
      </c>
      <c r="D53" s="472"/>
      <c r="E53" s="120">
        <v>30</v>
      </c>
      <c r="F53" s="121" t="s">
        <v>762</v>
      </c>
      <c r="G53" s="473" t="s">
        <v>674</v>
      </c>
      <c r="H53" s="474">
        <v>14086851</v>
      </c>
      <c r="I53" s="475">
        <v>12227523</v>
      </c>
      <c r="J53" s="476">
        <v>0.86800967796138395</v>
      </c>
      <c r="K53" s="475">
        <v>0</v>
      </c>
      <c r="L53" s="475">
        <v>4254434</v>
      </c>
    </row>
    <row r="54" spans="1:12" ht="27.6">
      <c r="A54" s="462" t="s">
        <v>771</v>
      </c>
      <c r="B54" s="471" t="s">
        <v>763</v>
      </c>
      <c r="C54" s="464">
        <v>780092</v>
      </c>
      <c r="D54" s="472"/>
      <c r="E54" s="120">
        <v>41</v>
      </c>
      <c r="F54" s="121" t="s">
        <v>764</v>
      </c>
      <c r="G54" s="473" t="s">
        <v>675</v>
      </c>
      <c r="H54" s="474">
        <v>49299</v>
      </c>
      <c r="I54" s="475">
        <v>0</v>
      </c>
      <c r="J54" s="476">
        <v>0</v>
      </c>
      <c r="K54" s="475">
        <v>0</v>
      </c>
      <c r="L54" s="475">
        <v>-49299</v>
      </c>
    </row>
    <row r="55" spans="1:12" ht="55.2">
      <c r="A55" s="462" t="s">
        <v>601</v>
      </c>
      <c r="B55" s="463" t="s">
        <v>433</v>
      </c>
      <c r="C55" s="464">
        <v>780125</v>
      </c>
      <c r="D55" s="479">
        <v>118</v>
      </c>
      <c r="E55" s="122">
        <v>0</v>
      </c>
      <c r="F55" s="122">
        <v>0</v>
      </c>
      <c r="G55" s="478" t="s">
        <v>125</v>
      </c>
      <c r="H55" s="467">
        <v>820960016</v>
      </c>
      <c r="I55" s="468">
        <v>555942366.68000007</v>
      </c>
      <c r="J55" s="469">
        <v>0.67718567999053447</v>
      </c>
      <c r="K55" s="470">
        <v>0.87703484551667099</v>
      </c>
      <c r="L55" s="468">
        <v>56551915</v>
      </c>
    </row>
    <row r="56" spans="1:12">
      <c r="A56" s="462" t="s">
        <v>601</v>
      </c>
      <c r="B56" s="471" t="s">
        <v>757</v>
      </c>
      <c r="C56" s="464">
        <v>780125</v>
      </c>
      <c r="D56" s="472"/>
      <c r="E56" s="120">
        <v>26</v>
      </c>
      <c r="F56" s="121" t="s">
        <v>758</v>
      </c>
      <c r="G56" s="473" t="s">
        <v>676</v>
      </c>
      <c r="H56" s="474">
        <v>64109409</v>
      </c>
      <c r="I56" s="475">
        <v>25583904.199999999</v>
      </c>
      <c r="J56" s="476">
        <v>0.39906629306160035</v>
      </c>
      <c r="K56" s="475">
        <v>0</v>
      </c>
      <c r="L56" s="475">
        <v>-25733553</v>
      </c>
    </row>
    <row r="57" spans="1:12">
      <c r="A57" s="462" t="s">
        <v>601</v>
      </c>
      <c r="B57" s="471" t="s">
        <v>759</v>
      </c>
      <c r="C57" s="464">
        <v>780125</v>
      </c>
      <c r="D57" s="472"/>
      <c r="E57" s="122">
        <v>27</v>
      </c>
      <c r="F57" s="123" t="s">
        <v>760</v>
      </c>
      <c r="G57" s="477" t="s">
        <v>375</v>
      </c>
      <c r="H57" s="474">
        <v>19026500</v>
      </c>
      <c r="I57" s="475">
        <v>7289191.4000000004</v>
      </c>
      <c r="J57" s="476">
        <v>0.38310731873965259</v>
      </c>
      <c r="K57" s="475">
        <v>0</v>
      </c>
      <c r="L57" s="475">
        <v>-8092713</v>
      </c>
    </row>
    <row r="58" spans="1:12">
      <c r="A58" s="462" t="s">
        <v>601</v>
      </c>
      <c r="B58" s="471" t="s">
        <v>761</v>
      </c>
      <c r="C58" s="464">
        <v>780125</v>
      </c>
      <c r="D58" s="472"/>
      <c r="E58" s="120">
        <v>30</v>
      </c>
      <c r="F58" s="121" t="s">
        <v>762</v>
      </c>
      <c r="G58" s="473" t="s">
        <v>674</v>
      </c>
      <c r="H58" s="474">
        <v>91528475</v>
      </c>
      <c r="I58" s="475">
        <v>122477169.3</v>
      </c>
      <c r="J58" s="476">
        <v>1.3381318687982073</v>
      </c>
      <c r="K58" s="475">
        <v>0</v>
      </c>
      <c r="L58" s="475">
        <v>92187279</v>
      </c>
    </row>
    <row r="59" spans="1:12" ht="27.6">
      <c r="A59" s="462" t="s">
        <v>601</v>
      </c>
      <c r="B59" s="471" t="s">
        <v>763</v>
      </c>
      <c r="C59" s="464">
        <v>780125</v>
      </c>
      <c r="D59" s="472"/>
      <c r="E59" s="120">
        <v>41</v>
      </c>
      <c r="F59" s="121" t="s">
        <v>764</v>
      </c>
      <c r="G59" s="473" t="s">
        <v>675</v>
      </c>
      <c r="H59" s="474">
        <v>4551297</v>
      </c>
      <c r="I59" s="475">
        <v>1828132.2</v>
      </c>
      <c r="J59" s="476">
        <v>0.40167279788596522</v>
      </c>
      <c r="K59" s="475">
        <v>0</v>
      </c>
      <c r="L59" s="475">
        <v>-1809099</v>
      </c>
    </row>
    <row r="60" spans="1:12" ht="55.2">
      <c r="A60" s="462" t="s">
        <v>605</v>
      </c>
      <c r="B60" s="463" t="s">
        <v>433</v>
      </c>
      <c r="C60" s="464">
        <v>780057</v>
      </c>
      <c r="D60" s="479">
        <v>124</v>
      </c>
      <c r="E60" s="122">
        <v>0</v>
      </c>
      <c r="F60" s="122">
        <v>0</v>
      </c>
      <c r="G60" s="478" t="s">
        <v>131</v>
      </c>
      <c r="H60" s="467">
        <v>693459002</v>
      </c>
      <c r="I60" s="468">
        <v>487110674.29999995</v>
      </c>
      <c r="J60" s="469">
        <v>0.7024361539689119</v>
      </c>
      <c r="K60" s="470">
        <v>0.87514198643885699</v>
      </c>
      <c r="L60" s="468">
        <v>26950174</v>
      </c>
    </row>
    <row r="61" spans="1:12">
      <c r="A61" s="462" t="s">
        <v>605</v>
      </c>
      <c r="B61" s="471" t="s">
        <v>757</v>
      </c>
      <c r="C61" s="464">
        <v>780057</v>
      </c>
      <c r="D61" s="472"/>
      <c r="E61" s="120">
        <v>26</v>
      </c>
      <c r="F61" s="121" t="s">
        <v>758</v>
      </c>
      <c r="G61" s="473" t="s">
        <v>676</v>
      </c>
      <c r="H61" s="474">
        <v>35549973</v>
      </c>
      <c r="I61" s="475">
        <v>41860710.899999999</v>
      </c>
      <c r="J61" s="476">
        <v>1.1775173753296522</v>
      </c>
      <c r="K61" s="475">
        <v>0</v>
      </c>
      <c r="L61" s="475">
        <v>27241093</v>
      </c>
    </row>
    <row r="62" spans="1:12">
      <c r="A62" s="462" t="s">
        <v>605</v>
      </c>
      <c r="B62" s="471" t="s">
        <v>759</v>
      </c>
      <c r="C62" s="464">
        <v>780057</v>
      </c>
      <c r="D62" s="472"/>
      <c r="E62" s="122">
        <v>27</v>
      </c>
      <c r="F62" s="123" t="s">
        <v>760</v>
      </c>
      <c r="G62" s="477" t="s">
        <v>375</v>
      </c>
      <c r="H62" s="474">
        <v>31641906</v>
      </c>
      <c r="I62" s="475">
        <v>19397610.300000001</v>
      </c>
      <c r="J62" s="476">
        <v>0.61303545684005256</v>
      </c>
      <c r="K62" s="475">
        <v>0</v>
      </c>
      <c r="L62" s="475">
        <v>-2545491</v>
      </c>
    </row>
    <row r="63" spans="1:12">
      <c r="A63" s="462" t="s">
        <v>605</v>
      </c>
      <c r="B63" s="471" t="s">
        <v>761</v>
      </c>
      <c r="C63" s="464">
        <v>780057</v>
      </c>
      <c r="D63" s="472"/>
      <c r="E63" s="120">
        <v>30</v>
      </c>
      <c r="F63" s="121" t="s">
        <v>762</v>
      </c>
      <c r="G63" s="473" t="s">
        <v>674</v>
      </c>
      <c r="H63" s="474">
        <v>14883616</v>
      </c>
      <c r="I63" s="475">
        <v>11199068.1</v>
      </c>
      <c r="J63" s="476">
        <v>0.75244269268973341</v>
      </c>
      <c r="K63" s="475">
        <v>0</v>
      </c>
      <c r="L63" s="475">
        <v>1914986</v>
      </c>
    </row>
    <row r="64" spans="1:12" ht="27.6">
      <c r="A64" s="462" t="s">
        <v>605</v>
      </c>
      <c r="B64" s="471" t="s">
        <v>763</v>
      </c>
      <c r="C64" s="464">
        <v>780057</v>
      </c>
      <c r="D64" s="472"/>
      <c r="E64" s="120">
        <v>41</v>
      </c>
      <c r="F64" s="121" t="s">
        <v>764</v>
      </c>
      <c r="G64" s="473" t="s">
        <v>675</v>
      </c>
      <c r="H64" s="474">
        <v>4106327</v>
      </c>
      <c r="I64" s="475">
        <v>2963941.6</v>
      </c>
      <c r="J64" s="476">
        <v>0.72179872669663181</v>
      </c>
      <c r="K64" s="475">
        <v>0</v>
      </c>
      <c r="L64" s="475">
        <v>339585</v>
      </c>
    </row>
    <row r="65" spans="1:12" ht="55.2">
      <c r="A65" s="462" t="s">
        <v>610</v>
      </c>
      <c r="B65" s="463" t="s">
        <v>433</v>
      </c>
      <c r="C65" s="464">
        <v>780083</v>
      </c>
      <c r="D65" s="479">
        <v>135</v>
      </c>
      <c r="E65" s="122">
        <v>0</v>
      </c>
      <c r="F65" s="122">
        <v>0</v>
      </c>
      <c r="G65" s="478" t="s">
        <v>142</v>
      </c>
      <c r="H65" s="467">
        <v>517526577</v>
      </c>
      <c r="I65" s="468">
        <v>373345678.35000002</v>
      </c>
      <c r="J65" s="469">
        <v>0.72140387555400853</v>
      </c>
      <c r="K65" s="470">
        <v>0.79763928492789216</v>
      </c>
      <c r="L65" s="468">
        <v>25200858</v>
      </c>
    </row>
    <row r="66" spans="1:12">
      <c r="A66" s="462" t="s">
        <v>610</v>
      </c>
      <c r="B66" s="471" t="s">
        <v>757</v>
      </c>
      <c r="C66" s="464">
        <v>780083</v>
      </c>
      <c r="D66" s="472"/>
      <c r="E66" s="120">
        <v>26</v>
      </c>
      <c r="F66" s="121" t="s">
        <v>758</v>
      </c>
      <c r="G66" s="473" t="s">
        <v>676</v>
      </c>
      <c r="H66" s="474">
        <v>22897718</v>
      </c>
      <c r="I66" s="475">
        <v>13412332.1</v>
      </c>
      <c r="J66" s="476">
        <v>0.58574972842271877</v>
      </c>
      <c r="K66" s="475">
        <v>0</v>
      </c>
      <c r="L66" s="475">
        <v>-2779220</v>
      </c>
    </row>
    <row r="67" spans="1:12">
      <c r="A67" s="462" t="s">
        <v>610</v>
      </c>
      <c r="B67" s="471" t="s">
        <v>759</v>
      </c>
      <c r="C67" s="464">
        <v>780083</v>
      </c>
      <c r="D67" s="472"/>
      <c r="E67" s="122">
        <v>27</v>
      </c>
      <c r="F67" s="123" t="s">
        <v>760</v>
      </c>
      <c r="G67" s="477" t="s">
        <v>375</v>
      </c>
      <c r="H67" s="474">
        <v>28937083</v>
      </c>
      <c r="I67" s="475">
        <v>15753365.300000001</v>
      </c>
      <c r="J67" s="476">
        <v>0.54440059836024246</v>
      </c>
      <c r="K67" s="475">
        <v>0</v>
      </c>
      <c r="L67" s="475">
        <v>-5307035</v>
      </c>
    </row>
    <row r="68" spans="1:12">
      <c r="A68" s="462" t="s">
        <v>610</v>
      </c>
      <c r="B68" s="471" t="s">
        <v>761</v>
      </c>
      <c r="C68" s="464">
        <v>780083</v>
      </c>
      <c r="D68" s="472"/>
      <c r="E68" s="120">
        <v>30</v>
      </c>
      <c r="F68" s="121" t="s">
        <v>762</v>
      </c>
      <c r="G68" s="473" t="s">
        <v>674</v>
      </c>
      <c r="H68" s="474">
        <v>74372015</v>
      </c>
      <c r="I68" s="475">
        <v>71062845.099999994</v>
      </c>
      <c r="J68" s="476">
        <v>0.95550517355217546</v>
      </c>
      <c r="K68" s="475">
        <v>0</v>
      </c>
      <c r="L68" s="475">
        <v>32222253</v>
      </c>
    </row>
    <row r="69" spans="1:12" ht="27.6">
      <c r="A69" s="462" t="s">
        <v>610</v>
      </c>
      <c r="B69" s="471" t="s">
        <v>763</v>
      </c>
      <c r="C69" s="464">
        <v>780083</v>
      </c>
      <c r="D69" s="472"/>
      <c r="E69" s="120">
        <v>41</v>
      </c>
      <c r="F69" s="121" t="s">
        <v>764</v>
      </c>
      <c r="G69" s="473" t="s">
        <v>675</v>
      </c>
      <c r="H69" s="474">
        <v>2068639</v>
      </c>
      <c r="I69" s="475">
        <v>2088999.7</v>
      </c>
      <c r="J69" s="476">
        <v>1.0098425583197455</v>
      </c>
      <c r="K69" s="475">
        <v>0</v>
      </c>
      <c r="L69" s="475">
        <v>1064861</v>
      </c>
    </row>
    <row r="70" spans="1:12" ht="55.2">
      <c r="A70" s="462" t="s">
        <v>658</v>
      </c>
      <c r="B70" s="463" t="s">
        <v>433</v>
      </c>
      <c r="C70" s="464">
        <v>780116</v>
      </c>
      <c r="D70" s="479">
        <v>156</v>
      </c>
      <c r="E70" s="122">
        <v>0</v>
      </c>
      <c r="F70" s="122">
        <v>0</v>
      </c>
      <c r="G70" s="478" t="s">
        <v>163</v>
      </c>
      <c r="H70" s="467">
        <v>610532198</v>
      </c>
      <c r="I70" s="468">
        <v>424751618.75</v>
      </c>
      <c r="J70" s="469">
        <v>0.69570715539887051</v>
      </c>
      <c r="K70" s="470">
        <v>0.80291282145702081</v>
      </c>
      <c r="L70" s="468">
        <v>30560083</v>
      </c>
    </row>
    <row r="71" spans="1:12">
      <c r="A71" s="462" t="s">
        <v>658</v>
      </c>
      <c r="B71" s="471" t="s">
        <v>757</v>
      </c>
      <c r="C71" s="464">
        <v>780116</v>
      </c>
      <c r="D71" s="472"/>
      <c r="E71" s="120">
        <v>26</v>
      </c>
      <c r="F71" s="121" t="s">
        <v>758</v>
      </c>
      <c r="G71" s="473" t="s">
        <v>676</v>
      </c>
      <c r="H71" s="474">
        <v>39428582</v>
      </c>
      <c r="I71" s="475">
        <v>22460507.699999999</v>
      </c>
      <c r="J71" s="476">
        <v>0.56965040487634067</v>
      </c>
      <c r="K71" s="475">
        <v>0</v>
      </c>
      <c r="L71" s="475">
        <v>-5737820</v>
      </c>
    </row>
    <row r="72" spans="1:12">
      <c r="A72" s="462" t="s">
        <v>658</v>
      </c>
      <c r="B72" s="471" t="s">
        <v>759</v>
      </c>
      <c r="C72" s="464">
        <v>780116</v>
      </c>
      <c r="D72" s="472"/>
      <c r="E72" s="122">
        <v>27</v>
      </c>
      <c r="F72" s="123" t="s">
        <v>760</v>
      </c>
      <c r="G72" s="477" t="s">
        <v>375</v>
      </c>
      <c r="H72" s="474">
        <v>17623295</v>
      </c>
      <c r="I72" s="475">
        <v>18386345.300000001</v>
      </c>
      <c r="J72" s="476">
        <v>1.0432978225695024</v>
      </c>
      <c r="K72" s="475">
        <v>0</v>
      </c>
      <c r="L72" s="475">
        <v>9956223</v>
      </c>
    </row>
    <row r="73" spans="1:12">
      <c r="A73" s="462" t="s">
        <v>658</v>
      </c>
      <c r="B73" s="471" t="s">
        <v>761</v>
      </c>
      <c r="C73" s="464">
        <v>780116</v>
      </c>
      <c r="D73" s="472"/>
      <c r="E73" s="120">
        <v>30</v>
      </c>
      <c r="F73" s="121" t="s">
        <v>762</v>
      </c>
      <c r="G73" s="473" t="s">
        <v>674</v>
      </c>
      <c r="H73" s="474">
        <v>90876439</v>
      </c>
      <c r="I73" s="475">
        <v>77749298.299999997</v>
      </c>
      <c r="J73" s="476">
        <v>0.85554956989456854</v>
      </c>
      <c r="K73" s="475">
        <v>0</v>
      </c>
      <c r="L73" s="475">
        <v>25747508</v>
      </c>
    </row>
    <row r="74" spans="1:12" ht="27.6">
      <c r="A74" s="462" t="s">
        <v>658</v>
      </c>
      <c r="B74" s="471" t="s">
        <v>763</v>
      </c>
      <c r="C74" s="464">
        <v>780116</v>
      </c>
      <c r="D74" s="472"/>
      <c r="E74" s="120">
        <v>41</v>
      </c>
      <c r="F74" s="121" t="s">
        <v>764</v>
      </c>
      <c r="G74" s="473" t="s">
        <v>675</v>
      </c>
      <c r="H74" s="474">
        <v>1605360</v>
      </c>
      <c r="I74" s="475">
        <v>1466354.4</v>
      </c>
      <c r="J74" s="476">
        <v>0.91341157123635819</v>
      </c>
      <c r="K74" s="475">
        <v>0</v>
      </c>
      <c r="L74" s="475">
        <v>594172</v>
      </c>
    </row>
    <row r="75" spans="1:12" ht="55.2">
      <c r="A75" s="462" t="s">
        <v>621</v>
      </c>
      <c r="B75" s="463" t="s">
        <v>433</v>
      </c>
      <c r="C75" s="464">
        <v>780082</v>
      </c>
      <c r="D75" s="479">
        <v>160</v>
      </c>
      <c r="E75" s="122">
        <v>0</v>
      </c>
      <c r="F75" s="122">
        <v>0</v>
      </c>
      <c r="G75" s="478" t="s">
        <v>167</v>
      </c>
      <c r="H75" s="467">
        <v>2846750513</v>
      </c>
      <c r="I75" s="468">
        <v>1913129245.0800002</v>
      </c>
      <c r="J75" s="469">
        <v>0.67203965937425303</v>
      </c>
      <c r="K75" s="470">
        <v>0.8296946318599423</v>
      </c>
      <c r="L75" s="468">
        <v>59282528</v>
      </c>
    </row>
    <row r="76" spans="1:12">
      <c r="A76" s="462" t="s">
        <v>621</v>
      </c>
      <c r="B76" s="471" t="s">
        <v>757</v>
      </c>
      <c r="C76" s="464">
        <v>780082</v>
      </c>
      <c r="D76" s="472"/>
      <c r="E76" s="120">
        <v>26</v>
      </c>
      <c r="F76" s="121" t="s">
        <v>758</v>
      </c>
      <c r="G76" s="473" t="s">
        <v>676</v>
      </c>
      <c r="H76" s="474">
        <v>101221144</v>
      </c>
      <c r="I76" s="475">
        <v>66711730</v>
      </c>
      <c r="J76" s="476">
        <v>0.65906911702163729</v>
      </c>
      <c r="K76" s="475">
        <v>0</v>
      </c>
      <c r="L76" s="475">
        <v>-1153549</v>
      </c>
    </row>
    <row r="77" spans="1:12">
      <c r="A77" s="462" t="s">
        <v>621</v>
      </c>
      <c r="B77" s="471" t="s">
        <v>759</v>
      </c>
      <c r="C77" s="464">
        <v>780082</v>
      </c>
      <c r="D77" s="472"/>
      <c r="E77" s="122">
        <v>27</v>
      </c>
      <c r="F77" s="123" t="s">
        <v>760</v>
      </c>
      <c r="G77" s="477" t="s">
        <v>375</v>
      </c>
      <c r="H77" s="474">
        <v>97116628</v>
      </c>
      <c r="I77" s="475">
        <v>64381206.799999997</v>
      </c>
      <c r="J77" s="476">
        <v>0.66292671117040836</v>
      </c>
      <c r="K77" s="475">
        <v>0</v>
      </c>
      <c r="L77" s="475">
        <v>-544818</v>
      </c>
    </row>
    <row r="78" spans="1:12">
      <c r="A78" s="462" t="s">
        <v>621</v>
      </c>
      <c r="B78" s="471" t="s">
        <v>761</v>
      </c>
      <c r="C78" s="464">
        <v>780082</v>
      </c>
      <c r="D78" s="472"/>
      <c r="E78" s="120">
        <v>30</v>
      </c>
      <c r="F78" s="121" t="s">
        <v>762</v>
      </c>
      <c r="G78" s="473" t="s">
        <v>674</v>
      </c>
      <c r="H78" s="474">
        <v>35067488</v>
      </c>
      <c r="I78" s="475">
        <v>63546036.299999997</v>
      </c>
      <c r="J78" s="476">
        <v>1.8121068808806606</v>
      </c>
      <c r="K78" s="475">
        <v>0</v>
      </c>
      <c r="L78" s="475">
        <v>60251566</v>
      </c>
    </row>
    <row r="79" spans="1:12" ht="27.6">
      <c r="A79" s="462" t="s">
        <v>621</v>
      </c>
      <c r="B79" s="471" t="s">
        <v>763</v>
      </c>
      <c r="C79" s="464">
        <v>780082</v>
      </c>
      <c r="D79" s="472"/>
      <c r="E79" s="120">
        <v>41</v>
      </c>
      <c r="F79" s="121" t="s">
        <v>764</v>
      </c>
      <c r="G79" s="473" t="s">
        <v>675</v>
      </c>
      <c r="H79" s="474">
        <v>9017476</v>
      </c>
      <c r="I79" s="475">
        <v>6497869.5999999996</v>
      </c>
      <c r="J79" s="476">
        <v>0.72058629266105056</v>
      </c>
      <c r="K79" s="475">
        <v>0</v>
      </c>
      <c r="L79" s="475">
        <v>729328</v>
      </c>
    </row>
    <row r="80" spans="1:12" ht="69">
      <c r="A80" s="462" t="s">
        <v>659</v>
      </c>
      <c r="B80" s="463" t="s">
        <v>433</v>
      </c>
      <c r="C80" s="464">
        <v>780090</v>
      </c>
      <c r="D80" s="479">
        <v>166</v>
      </c>
      <c r="E80" s="122">
        <v>0</v>
      </c>
      <c r="F80" s="122">
        <v>0</v>
      </c>
      <c r="G80" s="478" t="s">
        <v>173</v>
      </c>
      <c r="H80" s="467">
        <v>635505452</v>
      </c>
      <c r="I80" s="468">
        <v>422384981.00999999</v>
      </c>
      <c r="J80" s="469">
        <v>0.66464415007095801</v>
      </c>
      <c r="K80" s="470">
        <v>0.99998808012366913</v>
      </c>
      <c r="L80" s="468">
        <v>23799731</v>
      </c>
    </row>
    <row r="81" spans="1:12">
      <c r="A81" s="462" t="s">
        <v>659</v>
      </c>
      <c r="B81" s="471" t="s">
        <v>757</v>
      </c>
      <c r="C81" s="464">
        <v>780090</v>
      </c>
      <c r="D81" s="472"/>
      <c r="E81" s="120">
        <v>26</v>
      </c>
      <c r="F81" s="121" t="s">
        <v>758</v>
      </c>
      <c r="G81" s="473" t="s">
        <v>676</v>
      </c>
      <c r="H81" s="474">
        <v>25593141</v>
      </c>
      <c r="I81" s="475">
        <v>21828975.300000001</v>
      </c>
      <c r="J81" s="476">
        <v>0.85292287101454256</v>
      </c>
      <c r="K81" s="475">
        <v>0</v>
      </c>
      <c r="L81" s="475">
        <v>7150322</v>
      </c>
    </row>
    <row r="82" spans="1:12">
      <c r="A82" s="462" t="s">
        <v>659</v>
      </c>
      <c r="B82" s="471" t="s">
        <v>759</v>
      </c>
      <c r="C82" s="464">
        <v>780090</v>
      </c>
      <c r="D82" s="472"/>
      <c r="E82" s="122">
        <v>27</v>
      </c>
      <c r="F82" s="123" t="s">
        <v>760</v>
      </c>
      <c r="G82" s="477" t="s">
        <v>375</v>
      </c>
      <c r="H82" s="474">
        <v>20775611</v>
      </c>
      <c r="I82" s="475">
        <v>22671342</v>
      </c>
      <c r="J82" s="476">
        <v>1.0912479060182634</v>
      </c>
      <c r="K82" s="475">
        <v>0</v>
      </c>
      <c r="L82" s="475">
        <v>13231402</v>
      </c>
    </row>
    <row r="83" spans="1:12">
      <c r="A83" s="462" t="s">
        <v>659</v>
      </c>
      <c r="B83" s="471" t="s">
        <v>761</v>
      </c>
      <c r="C83" s="464">
        <v>780090</v>
      </c>
      <c r="D83" s="472"/>
      <c r="E83" s="120">
        <v>30</v>
      </c>
      <c r="F83" s="121" t="s">
        <v>762</v>
      </c>
      <c r="G83" s="473" t="s">
        <v>674</v>
      </c>
      <c r="H83" s="474">
        <v>1232413</v>
      </c>
      <c r="I83" s="475">
        <v>3100280.3</v>
      </c>
      <c r="J83" s="476">
        <v>2.5156179787133044</v>
      </c>
      <c r="K83" s="475">
        <v>0</v>
      </c>
      <c r="L83" s="475">
        <v>3418007</v>
      </c>
    </row>
    <row r="84" spans="1:12" ht="27.6">
      <c r="A84" s="462" t="s">
        <v>659</v>
      </c>
      <c r="B84" s="471" t="s">
        <v>763</v>
      </c>
      <c r="C84" s="464">
        <v>780090</v>
      </c>
      <c r="D84" s="472"/>
      <c r="E84" s="120">
        <v>41</v>
      </c>
      <c r="F84" s="121" t="s">
        <v>764</v>
      </c>
      <c r="G84" s="473" t="s">
        <v>675</v>
      </c>
      <c r="H84" s="474">
        <v>0</v>
      </c>
      <c r="I84" s="475">
        <v>0</v>
      </c>
      <c r="J84" s="476">
        <v>0</v>
      </c>
      <c r="K84" s="475">
        <v>0</v>
      </c>
      <c r="L84" s="475">
        <v>0</v>
      </c>
    </row>
    <row r="85" spans="1:12" ht="55.2">
      <c r="A85" s="462" t="s">
        <v>624</v>
      </c>
      <c r="B85" s="463" t="s">
        <v>433</v>
      </c>
      <c r="C85" s="464">
        <v>780120</v>
      </c>
      <c r="D85" s="479">
        <v>172</v>
      </c>
      <c r="E85" s="122">
        <v>0</v>
      </c>
      <c r="F85" s="122">
        <v>0</v>
      </c>
      <c r="G85" s="478" t="s">
        <v>179</v>
      </c>
      <c r="H85" s="467">
        <v>646647345</v>
      </c>
      <c r="I85" s="468">
        <v>492832530.56999999</v>
      </c>
      <c r="J85" s="469">
        <v>0.7621349324027612</v>
      </c>
      <c r="K85" s="470">
        <v>0.95752651964583368</v>
      </c>
      <c r="L85" s="468">
        <v>33671714</v>
      </c>
    </row>
    <row r="86" spans="1:12">
      <c r="A86" s="462" t="s">
        <v>624</v>
      </c>
      <c r="B86" s="471" t="s">
        <v>757</v>
      </c>
      <c r="C86" s="464">
        <v>780120</v>
      </c>
      <c r="D86" s="472"/>
      <c r="E86" s="120">
        <v>26</v>
      </c>
      <c r="F86" s="121" t="s">
        <v>758</v>
      </c>
      <c r="G86" s="473" t="s">
        <v>676</v>
      </c>
      <c r="H86" s="474">
        <v>30826903</v>
      </c>
      <c r="I86" s="475">
        <v>15539931</v>
      </c>
      <c r="J86" s="476">
        <v>0.50410289350182214</v>
      </c>
      <c r="K86" s="475">
        <v>0</v>
      </c>
      <c r="L86" s="475">
        <v>-7517007</v>
      </c>
    </row>
    <row r="87" spans="1:12">
      <c r="A87" s="462" t="s">
        <v>624</v>
      </c>
      <c r="B87" s="471" t="s">
        <v>759</v>
      </c>
      <c r="C87" s="464">
        <v>780120</v>
      </c>
      <c r="D87" s="472"/>
      <c r="E87" s="122">
        <v>27</v>
      </c>
      <c r="F87" s="123" t="s">
        <v>760</v>
      </c>
      <c r="G87" s="477" t="s">
        <v>375</v>
      </c>
      <c r="H87" s="474">
        <v>43026067</v>
      </c>
      <c r="I87" s="475">
        <v>46864081.399999999</v>
      </c>
      <c r="J87" s="476">
        <v>1.0892020737103394</v>
      </c>
      <c r="K87" s="475">
        <v>0</v>
      </c>
      <c r="L87" s="475">
        <v>27270055</v>
      </c>
    </row>
    <row r="88" spans="1:12">
      <c r="A88" s="462" t="s">
        <v>624</v>
      </c>
      <c r="B88" s="471" t="s">
        <v>761</v>
      </c>
      <c r="C88" s="464">
        <v>780120</v>
      </c>
      <c r="D88" s="472"/>
      <c r="E88" s="120">
        <v>30</v>
      </c>
      <c r="F88" s="121" t="s">
        <v>762</v>
      </c>
      <c r="G88" s="473" t="s">
        <v>674</v>
      </c>
      <c r="H88" s="474">
        <v>0</v>
      </c>
      <c r="I88" s="475">
        <v>9368328</v>
      </c>
      <c r="J88" s="476">
        <v>0</v>
      </c>
      <c r="K88" s="475">
        <v>0</v>
      </c>
      <c r="L88" s="475">
        <v>14052492</v>
      </c>
    </row>
    <row r="89" spans="1:12" ht="27.6">
      <c r="A89" s="462" t="s">
        <v>624</v>
      </c>
      <c r="B89" s="471" t="s">
        <v>763</v>
      </c>
      <c r="C89" s="464">
        <v>780120</v>
      </c>
      <c r="D89" s="472"/>
      <c r="E89" s="120">
        <v>41</v>
      </c>
      <c r="F89" s="121" t="s">
        <v>764</v>
      </c>
      <c r="G89" s="473" t="s">
        <v>675</v>
      </c>
      <c r="H89" s="474">
        <v>3324437</v>
      </c>
      <c r="I89" s="475">
        <v>2127073.52</v>
      </c>
      <c r="J89" s="476">
        <v>0.63982969747960328</v>
      </c>
      <c r="K89" s="475">
        <v>0</v>
      </c>
      <c r="L89" s="475">
        <v>-133827</v>
      </c>
    </row>
  </sheetData>
  <mergeCells count="13">
    <mergeCell ref="A1:L1"/>
    <mergeCell ref="L3:L4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</mergeCells>
  <pageMargins left="0" right="0" top="0" bottom="0" header="0.31496062992125984" footer="0.31496062992125984"/>
  <pageSetup paperSize="9" scale="85" fitToHeight="0" orientation="portrait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Лист16">
    <pageSetUpPr fitToPage="1"/>
  </sheetPr>
  <dimension ref="A1:Q110"/>
  <sheetViews>
    <sheetView view="pageBreakPreview" zoomScale="60" zoomScaleNormal="59" workbookViewId="0">
      <pane xSplit="7" ySplit="17" topLeftCell="H18" activePane="bottomRight" state="frozen"/>
      <selection activeCell="G12" sqref="G12"/>
      <selection pane="topRight" activeCell="G12" sqref="G12"/>
      <selection pane="bottomLeft" activeCell="G12" sqref="G12"/>
      <selection pane="bottomRight"/>
    </sheetView>
  </sheetViews>
  <sheetFormatPr defaultColWidth="9.109375" defaultRowHeight="13.8" outlineLevelRow="1"/>
  <cols>
    <col min="1" max="1" width="12.109375" style="490" customWidth="1"/>
    <col min="2" max="2" width="63.6640625" style="490" customWidth="1"/>
    <col min="3" max="3" width="8.33203125" style="485" customWidth="1"/>
    <col min="4" max="4" width="8.33203125" style="486" customWidth="1"/>
    <col min="5" max="5" width="23.109375" style="493" customWidth="1"/>
    <col min="6" max="6" width="20.6640625" style="115" customWidth="1" collapsed="1"/>
    <col min="7" max="7" width="24.44140625" style="115" customWidth="1"/>
    <col min="8" max="9" width="20.6640625" style="115" customWidth="1"/>
    <col min="10" max="11" width="15.6640625" style="114" customWidth="1"/>
    <col min="12" max="12" width="14" style="114" customWidth="1"/>
    <col min="13" max="13" width="20.44140625" style="114" customWidth="1"/>
    <col min="14" max="14" width="12.6640625" style="114" customWidth="1"/>
    <col min="15" max="15" width="19.5546875" style="114" customWidth="1"/>
    <col min="16" max="16" width="19.33203125" style="114" customWidth="1"/>
    <col min="17" max="17" width="24.88671875" style="114" customWidth="1"/>
    <col min="18" max="18" width="13.6640625" style="114" customWidth="1"/>
    <col min="19" max="16384" width="9.109375" style="114"/>
  </cols>
  <sheetData>
    <row r="1" spans="1:17" ht="36.6" customHeight="1">
      <c r="A1" s="483" t="s">
        <v>1156</v>
      </c>
      <c r="B1" s="484"/>
      <c r="E1" s="487"/>
      <c r="F1" s="488"/>
      <c r="G1" s="488"/>
      <c r="H1" s="95"/>
      <c r="I1" s="95"/>
      <c r="L1" s="113"/>
      <c r="M1" s="113"/>
      <c r="N1" s="113"/>
      <c r="O1" s="113"/>
      <c r="P1" s="489"/>
    </row>
    <row r="2" spans="1:17" ht="15" hidden="1" customHeight="1" outlineLevel="1">
      <c r="E2" s="491"/>
      <c r="H2" s="95"/>
      <c r="I2" s="95"/>
      <c r="K2" s="492" t="b">
        <f>IFERROR(IF(E2="прочий дн.стац.",VLOOKUP(LEFT(A2,6),'[23]кол-во случ Прочий ДС-КС 2024'!A:L,11,0),IF(E2="прочий стац.",VLOOKUP(LEFT(A2,6),'[23]кол-во случ Прочий ДС-КС 2024'!A:L,12,0))),0)</f>
        <v>0</v>
      </c>
      <c r="M2" s="113"/>
    </row>
    <row r="3" spans="1:17" ht="15" hidden="1" customHeight="1" outlineLevel="1">
      <c r="E3" s="491"/>
      <c r="H3" s="95"/>
      <c r="I3" s="95"/>
      <c r="M3" s="113">
        <f>(L3-H3)*J3+I3</f>
        <v>0</v>
      </c>
    </row>
    <row r="4" spans="1:17" ht="15" hidden="1" customHeight="1" outlineLevel="1">
      <c r="E4" s="491"/>
    </row>
    <row r="5" spans="1:17" ht="15" hidden="1" customHeight="1" outlineLevel="1">
      <c r="E5" s="491"/>
      <c r="F5" s="116"/>
      <c r="G5" s="116"/>
      <c r="H5" s="116"/>
      <c r="I5" s="116"/>
    </row>
    <row r="6" spans="1:17" ht="15" hidden="1" customHeight="1" outlineLevel="1">
      <c r="E6" s="491"/>
      <c r="F6" s="116"/>
      <c r="G6" s="116"/>
      <c r="H6" s="116"/>
      <c r="I6" s="116"/>
    </row>
    <row r="7" spans="1:17" ht="15" hidden="1" customHeight="1" outlineLevel="1">
      <c r="E7" s="491"/>
      <c r="F7" s="116"/>
      <c r="G7" s="116"/>
      <c r="H7" s="116"/>
      <c r="I7" s="116"/>
    </row>
    <row r="8" spans="1:17" ht="15" hidden="1" customHeight="1" outlineLevel="1">
      <c r="F8" s="116"/>
      <c r="G8" s="116"/>
      <c r="H8" s="116"/>
      <c r="I8" s="116"/>
    </row>
    <row r="9" spans="1:17" ht="15" hidden="1" customHeight="1" outlineLevel="1">
      <c r="F9" s="116"/>
      <c r="G9" s="116"/>
      <c r="H9" s="116"/>
      <c r="I9" s="116"/>
    </row>
    <row r="10" spans="1:17" ht="15" hidden="1" customHeight="1" outlineLevel="1" collapsed="1">
      <c r="F10" s="114"/>
      <c r="G10" s="116"/>
      <c r="H10" s="116"/>
      <c r="I10" s="116"/>
    </row>
    <row r="11" spans="1:17" ht="40.5" hidden="1" customHeight="1" outlineLevel="1">
      <c r="A11" s="494"/>
      <c r="B11" s="494"/>
      <c r="C11" s="494"/>
      <c r="D11" s="494"/>
      <c r="E11" s="494"/>
      <c r="F11" s="494"/>
      <c r="G11" s="494"/>
      <c r="H11" s="116"/>
      <c r="I11" s="116"/>
    </row>
    <row r="12" spans="1:17" ht="24" hidden="1" customHeight="1" collapsed="1">
      <c r="E12" s="495" t="s">
        <v>637</v>
      </c>
      <c r="F12" s="117">
        <f>SUMIF($E18:$E107,$E$12,F18:F107)</f>
        <v>757782</v>
      </c>
      <c r="G12" s="117">
        <f>SUMIF($E18:$E107,$E$12,G18:G107)</f>
        <v>44965918177</v>
      </c>
      <c r="H12" s="117">
        <f>SUMIF($E18:$E107,$E$12,H18:H107)</f>
        <v>530671</v>
      </c>
      <c r="I12" s="117">
        <f>SUMIF($E18:$E107,$E$12,I18:I107)</f>
        <v>29806359105.80999</v>
      </c>
      <c r="J12" s="117"/>
      <c r="K12" s="117"/>
      <c r="L12" s="117">
        <f t="shared" ref="L12:Q12" si="0">SUMIF($E18:$E107,$E$12,L18:L107)</f>
        <v>808887</v>
      </c>
      <c r="M12" s="117">
        <f t="shared" si="0"/>
        <v>45969117974.582977</v>
      </c>
      <c r="N12" s="117">
        <f t="shared" si="0"/>
        <v>24194</v>
      </c>
      <c r="O12" s="117">
        <f t="shared" si="0"/>
        <v>1642904912.9098232</v>
      </c>
      <c r="P12" s="117">
        <f t="shared" si="0"/>
        <v>781976</v>
      </c>
      <c r="Q12" s="117">
        <f t="shared" si="0"/>
        <v>46608823089.909821</v>
      </c>
    </row>
    <row r="13" spans="1:17" ht="23.25" hidden="1" customHeight="1">
      <c r="A13" s="496"/>
      <c r="B13" s="496"/>
      <c r="C13" s="497"/>
      <c r="D13" s="497"/>
      <c r="E13" s="495" t="s">
        <v>638</v>
      </c>
      <c r="F13" s="117">
        <f>SUMIF($E18:$E107,$E$13,F18:F107)</f>
        <v>56374</v>
      </c>
      <c r="G13" s="117">
        <f>SUMIF($E18:$E107,$E$13,G18:G107)</f>
        <v>1679104980</v>
      </c>
      <c r="H13" s="117">
        <f>SUMIF($E18:$E107,$E$13,H18:H107)</f>
        <v>40200</v>
      </c>
      <c r="I13" s="117">
        <f>SUMIF($E18:$E107,$E$13,I18:I107)</f>
        <v>1249136281.8900001</v>
      </c>
      <c r="J13" s="117"/>
      <c r="K13" s="117"/>
      <c r="L13" s="117">
        <f t="shared" ref="L13:Q13" si="1">SUMIF($E18:$E107,$E$13,L18:L107)</f>
        <v>61417</v>
      </c>
      <c r="M13" s="117">
        <f t="shared" si="1"/>
        <v>1853605791.7940161</v>
      </c>
      <c r="N13" s="117">
        <f t="shared" si="1"/>
        <v>5620</v>
      </c>
      <c r="O13" s="117">
        <f t="shared" si="1"/>
        <v>183069328</v>
      </c>
      <c r="P13" s="117">
        <f t="shared" si="1"/>
        <v>61994</v>
      </c>
      <c r="Q13" s="117">
        <f t="shared" si="1"/>
        <v>1862174308</v>
      </c>
    </row>
    <row r="14" spans="1:17" s="497" customFormat="1" ht="66" customHeight="1">
      <c r="A14" s="880" t="s">
        <v>399</v>
      </c>
      <c r="B14" s="883" t="s">
        <v>407</v>
      </c>
      <c r="C14" s="880" t="s">
        <v>400</v>
      </c>
      <c r="D14" s="883" t="s">
        <v>571</v>
      </c>
      <c r="E14" s="883" t="s">
        <v>683</v>
      </c>
      <c r="F14" s="886" t="s">
        <v>639</v>
      </c>
      <c r="G14" s="891"/>
      <c r="H14" s="886" t="s">
        <v>640</v>
      </c>
      <c r="I14" s="887"/>
      <c r="J14" s="888" t="s">
        <v>933</v>
      </c>
      <c r="K14" s="893" t="s">
        <v>684</v>
      </c>
      <c r="L14" s="886" t="s">
        <v>641</v>
      </c>
      <c r="M14" s="887"/>
      <c r="N14" s="896" t="s">
        <v>685</v>
      </c>
      <c r="O14" s="897"/>
      <c r="P14" s="898" t="s">
        <v>642</v>
      </c>
      <c r="Q14" s="898"/>
    </row>
    <row r="15" spans="1:17" s="497" customFormat="1" ht="58.8" customHeight="1">
      <c r="A15" s="881"/>
      <c r="B15" s="884"/>
      <c r="C15" s="881"/>
      <c r="D15" s="884"/>
      <c r="E15" s="884"/>
      <c r="F15" s="889" t="s">
        <v>402</v>
      </c>
      <c r="G15" s="892"/>
      <c r="H15" s="889" t="s">
        <v>402</v>
      </c>
      <c r="I15" s="890"/>
      <c r="J15" s="888"/>
      <c r="K15" s="894"/>
      <c r="L15" s="889" t="s">
        <v>402</v>
      </c>
      <c r="M15" s="890"/>
      <c r="N15" s="889" t="s">
        <v>402</v>
      </c>
      <c r="O15" s="892"/>
      <c r="P15" s="888" t="s">
        <v>402</v>
      </c>
      <c r="Q15" s="888"/>
    </row>
    <row r="16" spans="1:17" s="497" customFormat="1" ht="16.5" customHeight="1">
      <c r="A16" s="881"/>
      <c r="B16" s="884"/>
      <c r="C16" s="881"/>
      <c r="D16" s="884"/>
      <c r="E16" s="884"/>
      <c r="F16" s="880" t="s">
        <v>686</v>
      </c>
      <c r="G16" s="880" t="s">
        <v>404</v>
      </c>
      <c r="H16" s="880" t="s">
        <v>686</v>
      </c>
      <c r="I16" s="880" t="s">
        <v>404</v>
      </c>
      <c r="J16" s="888" t="s">
        <v>687</v>
      </c>
      <c r="K16" s="894"/>
      <c r="L16" s="880" t="s">
        <v>686</v>
      </c>
      <c r="M16" s="880" t="s">
        <v>404</v>
      </c>
      <c r="N16" s="880" t="s">
        <v>686</v>
      </c>
      <c r="O16" s="880" t="s">
        <v>404</v>
      </c>
      <c r="P16" s="880" t="s">
        <v>686</v>
      </c>
      <c r="Q16" s="888" t="s">
        <v>404</v>
      </c>
    </row>
    <row r="17" spans="1:17" s="497" customFormat="1" ht="30.75" customHeight="1">
      <c r="A17" s="882"/>
      <c r="B17" s="885"/>
      <c r="C17" s="882"/>
      <c r="D17" s="885"/>
      <c r="E17" s="885"/>
      <c r="F17" s="882"/>
      <c r="G17" s="882"/>
      <c r="H17" s="882"/>
      <c r="I17" s="882"/>
      <c r="J17" s="888"/>
      <c r="K17" s="895"/>
      <c r="L17" s="882"/>
      <c r="M17" s="882"/>
      <c r="N17" s="882"/>
      <c r="O17" s="882"/>
      <c r="P17" s="882"/>
      <c r="Q17" s="888"/>
    </row>
    <row r="18" spans="1:17" s="500" customFormat="1" ht="18">
      <c r="A18" s="498">
        <v>780043</v>
      </c>
      <c r="B18" s="498" t="s">
        <v>688</v>
      </c>
      <c r="C18" s="498">
        <v>8</v>
      </c>
      <c r="D18" s="498" t="s">
        <v>643</v>
      </c>
      <c r="E18" s="498" t="s">
        <v>637</v>
      </c>
      <c r="F18" s="499">
        <v>19678</v>
      </c>
      <c r="G18" s="499">
        <v>1078000741</v>
      </c>
      <c r="H18" s="499">
        <v>13855</v>
      </c>
      <c r="I18" s="499">
        <v>752102967.5</v>
      </c>
      <c r="J18" s="499">
        <v>55820.874516574549</v>
      </c>
      <c r="K18" s="499">
        <v>7483</v>
      </c>
      <c r="L18" s="118">
        <v>21338</v>
      </c>
      <c r="M18" s="118">
        <v>1169810571.5075274</v>
      </c>
      <c r="N18" s="118">
        <v>1398</v>
      </c>
      <c r="O18" s="118">
        <v>78038356</v>
      </c>
      <c r="P18" s="118">
        <v>21076</v>
      </c>
      <c r="Q18" s="118">
        <v>1156039097</v>
      </c>
    </row>
    <row r="19" spans="1:17" s="500" customFormat="1" ht="18">
      <c r="A19" s="498">
        <v>780043</v>
      </c>
      <c r="B19" s="498" t="s">
        <v>688</v>
      </c>
      <c r="C19" s="498">
        <v>16</v>
      </c>
      <c r="D19" s="498" t="s">
        <v>644</v>
      </c>
      <c r="E19" s="498" t="s">
        <v>638</v>
      </c>
      <c r="F19" s="499">
        <v>614</v>
      </c>
      <c r="G19" s="499">
        <v>13822906</v>
      </c>
      <c r="H19" s="499">
        <v>467</v>
      </c>
      <c r="I19" s="499">
        <v>7783013.8499999996</v>
      </c>
      <c r="J19" s="499">
        <v>19136.422499999986</v>
      </c>
      <c r="K19" s="499">
        <v>279</v>
      </c>
      <c r="L19" s="118">
        <v>746</v>
      </c>
      <c r="M19" s="118">
        <v>13122075.727499995</v>
      </c>
      <c r="N19" s="118">
        <v>0</v>
      </c>
      <c r="O19" s="118">
        <v>0</v>
      </c>
      <c r="P19" s="118">
        <v>614</v>
      </c>
      <c r="Q19" s="118">
        <v>13822906</v>
      </c>
    </row>
    <row r="20" spans="1:17" s="500" customFormat="1" ht="18">
      <c r="A20" s="498">
        <v>780048</v>
      </c>
      <c r="B20" s="498" t="s">
        <v>689</v>
      </c>
      <c r="C20" s="498">
        <v>8</v>
      </c>
      <c r="D20" s="498" t="s">
        <v>643</v>
      </c>
      <c r="E20" s="498" t="s">
        <v>637</v>
      </c>
      <c r="F20" s="499">
        <v>29329</v>
      </c>
      <c r="G20" s="499">
        <v>1880109430</v>
      </c>
      <c r="H20" s="499">
        <v>18603</v>
      </c>
      <c r="I20" s="499">
        <v>1257264858.1300001</v>
      </c>
      <c r="J20" s="499">
        <v>64040.81532296096</v>
      </c>
      <c r="K20" s="499">
        <v>10541</v>
      </c>
      <c r="L20" s="118">
        <v>29144</v>
      </c>
      <c r="M20" s="118">
        <v>1932319092.4493318</v>
      </c>
      <c r="N20" s="118">
        <v>693</v>
      </c>
      <c r="O20" s="118">
        <v>44378213</v>
      </c>
      <c r="P20" s="118">
        <v>30022</v>
      </c>
      <c r="Q20" s="118">
        <v>1924487643</v>
      </c>
    </row>
    <row r="21" spans="1:17" s="500" customFormat="1" ht="18">
      <c r="A21" s="498">
        <v>780048</v>
      </c>
      <c r="B21" s="498" t="s">
        <v>689</v>
      </c>
      <c r="C21" s="498">
        <v>16</v>
      </c>
      <c r="D21" s="498" t="s">
        <v>644</v>
      </c>
      <c r="E21" s="498" t="s">
        <v>638</v>
      </c>
      <c r="F21" s="499">
        <v>5142</v>
      </c>
      <c r="G21" s="499">
        <v>157929872</v>
      </c>
      <c r="H21" s="499">
        <v>3516</v>
      </c>
      <c r="I21" s="499">
        <v>122282345.78</v>
      </c>
      <c r="J21" s="499">
        <v>34918.515462753938</v>
      </c>
      <c r="K21" s="499">
        <v>1148</v>
      </c>
      <c r="L21" s="118">
        <v>4664</v>
      </c>
      <c r="M21" s="118">
        <v>162368801.53124154</v>
      </c>
      <c r="N21" s="118">
        <v>108</v>
      </c>
      <c r="O21" s="118">
        <v>3773090</v>
      </c>
      <c r="P21" s="118">
        <v>5250</v>
      </c>
      <c r="Q21" s="118">
        <v>161702962</v>
      </c>
    </row>
    <row r="22" spans="1:17" s="500" customFormat="1" ht="18">
      <c r="A22" s="498">
        <v>780006</v>
      </c>
      <c r="B22" s="498" t="s">
        <v>690</v>
      </c>
      <c r="C22" s="498">
        <v>8</v>
      </c>
      <c r="D22" s="498" t="s">
        <v>643</v>
      </c>
      <c r="E22" s="498" t="s">
        <v>637</v>
      </c>
      <c r="F22" s="499">
        <v>56897</v>
      </c>
      <c r="G22" s="499">
        <v>2364944274</v>
      </c>
      <c r="H22" s="499">
        <v>53341</v>
      </c>
      <c r="I22" s="499">
        <v>1586360131.9000001</v>
      </c>
      <c r="J22" s="499">
        <v>31616.24177657715</v>
      </c>
      <c r="K22" s="499">
        <v>26001</v>
      </c>
      <c r="L22" s="118">
        <v>79342</v>
      </c>
      <c r="M22" s="118">
        <v>2408414034.3327827</v>
      </c>
      <c r="N22" s="118">
        <v>1169</v>
      </c>
      <c r="O22" s="118">
        <v>36949296</v>
      </c>
      <c r="P22" s="118">
        <v>58066</v>
      </c>
      <c r="Q22" s="118">
        <v>2401893570</v>
      </c>
    </row>
    <row r="23" spans="1:17" s="500" customFormat="1" ht="18">
      <c r="A23" s="498">
        <v>780006</v>
      </c>
      <c r="B23" s="498" t="s">
        <v>690</v>
      </c>
      <c r="C23" s="498">
        <v>16</v>
      </c>
      <c r="D23" s="498" t="s">
        <v>644</v>
      </c>
      <c r="E23" s="498" t="s">
        <v>638</v>
      </c>
      <c r="F23" s="499">
        <v>4221</v>
      </c>
      <c r="G23" s="499">
        <v>90981441</v>
      </c>
      <c r="H23" s="499">
        <v>3390</v>
      </c>
      <c r="I23" s="499">
        <v>54785283.939999998</v>
      </c>
      <c r="J23" s="499">
        <v>15633.76384083045</v>
      </c>
      <c r="K23" s="499">
        <v>2094</v>
      </c>
      <c r="L23" s="118">
        <v>5484</v>
      </c>
      <c r="M23" s="118">
        <v>87522385.42269896</v>
      </c>
      <c r="N23" s="118">
        <v>0</v>
      </c>
      <c r="O23" s="118">
        <v>0</v>
      </c>
      <c r="P23" s="118">
        <v>4221</v>
      </c>
      <c r="Q23" s="118">
        <v>90981441</v>
      </c>
    </row>
    <row r="24" spans="1:17" s="500" customFormat="1" ht="18">
      <c r="A24" s="498">
        <v>780013</v>
      </c>
      <c r="B24" s="498" t="s">
        <v>691</v>
      </c>
      <c r="C24" s="498">
        <v>8</v>
      </c>
      <c r="D24" s="498" t="s">
        <v>643</v>
      </c>
      <c r="E24" s="498" t="s">
        <v>637</v>
      </c>
      <c r="F24" s="499">
        <v>29747</v>
      </c>
      <c r="G24" s="499">
        <v>2309116547</v>
      </c>
      <c r="H24" s="499">
        <v>18349</v>
      </c>
      <c r="I24" s="499">
        <v>1610974184.29</v>
      </c>
      <c r="J24" s="499">
        <v>98492.357219604135</v>
      </c>
      <c r="K24" s="499">
        <v>9936</v>
      </c>
      <c r="L24" s="118">
        <v>28285</v>
      </c>
      <c r="M24" s="118">
        <v>2589594245.6239867</v>
      </c>
      <c r="N24" s="118">
        <v>2421</v>
      </c>
      <c r="O24" s="118">
        <v>238406044</v>
      </c>
      <c r="P24" s="118">
        <v>32168</v>
      </c>
      <c r="Q24" s="118">
        <v>2547522591</v>
      </c>
    </row>
    <row r="25" spans="1:17" s="500" customFormat="1" ht="18">
      <c r="A25" s="498">
        <v>780013</v>
      </c>
      <c r="B25" s="498" t="s">
        <v>691</v>
      </c>
      <c r="C25" s="498">
        <v>16</v>
      </c>
      <c r="D25" s="498" t="s">
        <v>644</v>
      </c>
      <c r="E25" s="498" t="s">
        <v>638</v>
      </c>
      <c r="F25" s="499">
        <v>479</v>
      </c>
      <c r="G25" s="499">
        <v>18082270</v>
      </c>
      <c r="H25" s="499">
        <v>342</v>
      </c>
      <c r="I25" s="499">
        <v>9893938.6899999995</v>
      </c>
      <c r="J25" s="499">
        <v>27992.463469387734</v>
      </c>
      <c r="K25" s="499">
        <v>152</v>
      </c>
      <c r="L25" s="118">
        <v>494</v>
      </c>
      <c r="M25" s="118">
        <v>14148793.137346935</v>
      </c>
      <c r="N25" s="118">
        <v>0</v>
      </c>
      <c r="O25" s="118">
        <v>0</v>
      </c>
      <c r="P25" s="118">
        <v>479</v>
      </c>
      <c r="Q25" s="118">
        <v>18082270</v>
      </c>
    </row>
    <row r="26" spans="1:17" s="500" customFormat="1" ht="18">
      <c r="A26" s="498">
        <v>780017</v>
      </c>
      <c r="B26" s="498" t="s">
        <v>692</v>
      </c>
      <c r="C26" s="498">
        <v>8</v>
      </c>
      <c r="D26" s="498" t="s">
        <v>643</v>
      </c>
      <c r="E26" s="498" t="s">
        <v>637</v>
      </c>
      <c r="F26" s="499">
        <v>10364</v>
      </c>
      <c r="G26" s="499">
        <v>612013559</v>
      </c>
      <c r="H26" s="499">
        <v>6485</v>
      </c>
      <c r="I26" s="499">
        <v>423901916.10000002</v>
      </c>
      <c r="J26" s="499">
        <v>71576.937212121265</v>
      </c>
      <c r="K26" s="499">
        <v>3127</v>
      </c>
      <c r="L26" s="118">
        <v>9612</v>
      </c>
      <c r="M26" s="118">
        <v>647722998.76230323</v>
      </c>
      <c r="N26" s="118">
        <v>424</v>
      </c>
      <c r="O26" s="118">
        <v>30353024</v>
      </c>
      <c r="P26" s="118">
        <v>10788</v>
      </c>
      <c r="Q26" s="118">
        <v>642366583</v>
      </c>
    </row>
    <row r="27" spans="1:17" s="500" customFormat="1" ht="18">
      <c r="A27" s="498">
        <v>780017</v>
      </c>
      <c r="B27" s="498" t="s">
        <v>692</v>
      </c>
      <c r="C27" s="498">
        <v>16</v>
      </c>
      <c r="D27" s="498" t="s">
        <v>644</v>
      </c>
      <c r="E27" s="498" t="s">
        <v>638</v>
      </c>
      <c r="F27" s="499">
        <v>0</v>
      </c>
      <c r="G27" s="499">
        <v>0</v>
      </c>
      <c r="H27" s="499">
        <v>0</v>
      </c>
      <c r="I27" s="499">
        <v>0</v>
      </c>
      <c r="J27" s="499">
        <v>0</v>
      </c>
      <c r="K27" s="499">
        <v>0</v>
      </c>
      <c r="L27" s="118">
        <v>0</v>
      </c>
      <c r="M27" s="118">
        <v>0</v>
      </c>
      <c r="N27" s="118">
        <v>0</v>
      </c>
      <c r="O27" s="118">
        <v>0</v>
      </c>
      <c r="P27" s="118">
        <v>0</v>
      </c>
      <c r="Q27" s="118">
        <v>0</v>
      </c>
    </row>
    <row r="28" spans="1:17" s="500" customFormat="1" ht="18">
      <c r="A28" s="498">
        <v>780187</v>
      </c>
      <c r="B28" s="498" t="s">
        <v>693</v>
      </c>
      <c r="C28" s="498">
        <v>8</v>
      </c>
      <c r="D28" s="498" t="s">
        <v>643</v>
      </c>
      <c r="E28" s="498" t="s">
        <v>637</v>
      </c>
      <c r="F28" s="499">
        <v>1164</v>
      </c>
      <c r="G28" s="499">
        <v>99536339</v>
      </c>
      <c r="H28" s="499">
        <v>841</v>
      </c>
      <c r="I28" s="499">
        <v>71292812.900000006</v>
      </c>
      <c r="J28" s="499">
        <v>80262.471544715503</v>
      </c>
      <c r="K28" s="499">
        <v>364</v>
      </c>
      <c r="L28" s="118">
        <v>1205</v>
      </c>
      <c r="M28" s="118">
        <v>100508352.54227644</v>
      </c>
      <c r="N28" s="118">
        <v>10</v>
      </c>
      <c r="O28" s="118">
        <v>826212</v>
      </c>
      <c r="P28" s="118">
        <v>1174</v>
      </c>
      <c r="Q28" s="118">
        <v>100362551</v>
      </c>
    </row>
    <row r="29" spans="1:17" s="500" customFormat="1" ht="18">
      <c r="A29" s="498">
        <v>780187</v>
      </c>
      <c r="B29" s="498" t="s">
        <v>693</v>
      </c>
      <c r="C29" s="498">
        <v>16</v>
      </c>
      <c r="D29" s="498" t="s">
        <v>644</v>
      </c>
      <c r="E29" s="498" t="s">
        <v>638</v>
      </c>
      <c r="F29" s="499">
        <v>219</v>
      </c>
      <c r="G29" s="499">
        <v>14940429</v>
      </c>
      <c r="H29" s="499">
        <v>162</v>
      </c>
      <c r="I29" s="499">
        <v>9759300.1300000008</v>
      </c>
      <c r="J29" s="499">
        <v>62080.002000000328</v>
      </c>
      <c r="K29" s="499">
        <v>93</v>
      </c>
      <c r="L29" s="118">
        <v>255</v>
      </c>
      <c r="M29" s="118">
        <v>15532740.316000031</v>
      </c>
      <c r="N29" s="118">
        <v>8</v>
      </c>
      <c r="O29" s="118">
        <v>503465</v>
      </c>
      <c r="P29" s="118">
        <v>227</v>
      </c>
      <c r="Q29" s="118">
        <v>15443894</v>
      </c>
    </row>
    <row r="30" spans="1:17" s="500" customFormat="1" ht="18">
      <c r="A30" s="498">
        <v>780044</v>
      </c>
      <c r="B30" s="498" t="s">
        <v>694</v>
      </c>
      <c r="C30" s="498">
        <v>8</v>
      </c>
      <c r="D30" s="498" t="s">
        <v>643</v>
      </c>
      <c r="E30" s="498" t="s">
        <v>637</v>
      </c>
      <c r="F30" s="499">
        <v>5520</v>
      </c>
      <c r="G30" s="499">
        <v>630815194</v>
      </c>
      <c r="H30" s="499">
        <v>3759</v>
      </c>
      <c r="I30" s="499">
        <v>473134847.10000002</v>
      </c>
      <c r="J30" s="499">
        <v>115756.25166994106</v>
      </c>
      <c r="K30" s="499">
        <v>1982</v>
      </c>
      <c r="L30" s="118">
        <v>5741</v>
      </c>
      <c r="M30" s="118">
        <v>702563737.90982318</v>
      </c>
      <c r="N30" s="118">
        <v>695</v>
      </c>
      <c r="O30" s="118">
        <v>71748543.909823179</v>
      </c>
      <c r="P30" s="118">
        <v>6215</v>
      </c>
      <c r="Q30" s="118">
        <v>702563737.90982318</v>
      </c>
    </row>
    <row r="31" spans="1:17" s="500" customFormat="1" ht="18">
      <c r="A31" s="498">
        <v>780044</v>
      </c>
      <c r="B31" s="498" t="s">
        <v>694</v>
      </c>
      <c r="C31" s="498">
        <v>16</v>
      </c>
      <c r="D31" s="498" t="s">
        <v>644</v>
      </c>
      <c r="E31" s="498" t="s">
        <v>638</v>
      </c>
      <c r="F31" s="499">
        <v>3472</v>
      </c>
      <c r="G31" s="499">
        <v>37467431</v>
      </c>
      <c r="H31" s="499">
        <v>2117</v>
      </c>
      <c r="I31" s="499">
        <v>29196971.620000001</v>
      </c>
      <c r="J31" s="499">
        <v>10681.688906249998</v>
      </c>
      <c r="K31" s="499">
        <v>1092</v>
      </c>
      <c r="L31" s="118">
        <v>3209</v>
      </c>
      <c r="M31" s="118">
        <v>40861375.905625001</v>
      </c>
      <c r="N31" s="118">
        <v>270</v>
      </c>
      <c r="O31" s="118">
        <v>2884853</v>
      </c>
      <c r="P31" s="118">
        <v>3742</v>
      </c>
      <c r="Q31" s="118">
        <v>40352284</v>
      </c>
    </row>
    <row r="32" spans="1:17" s="500" customFormat="1" ht="18">
      <c r="A32" s="498">
        <v>780045</v>
      </c>
      <c r="B32" s="498" t="s">
        <v>695</v>
      </c>
      <c r="C32" s="498">
        <v>8</v>
      </c>
      <c r="D32" s="498" t="s">
        <v>643</v>
      </c>
      <c r="E32" s="498" t="s">
        <v>637</v>
      </c>
      <c r="F32" s="499">
        <v>25922</v>
      </c>
      <c r="G32" s="499">
        <v>1333835699</v>
      </c>
      <c r="H32" s="499">
        <v>16329</v>
      </c>
      <c r="I32" s="499">
        <v>907441614.5</v>
      </c>
      <c r="J32" s="499">
        <v>58398.749393139857</v>
      </c>
      <c r="K32" s="499">
        <v>8779</v>
      </c>
      <c r="L32" s="118">
        <v>25108</v>
      </c>
      <c r="M32" s="118">
        <v>1420124235.4223747</v>
      </c>
      <c r="N32" s="118">
        <v>1256</v>
      </c>
      <c r="O32" s="118">
        <v>73345256</v>
      </c>
      <c r="P32" s="118">
        <v>27178</v>
      </c>
      <c r="Q32" s="118">
        <v>1407180955</v>
      </c>
    </row>
    <row r="33" spans="1:17" s="500" customFormat="1" ht="18">
      <c r="A33" s="498">
        <v>780045</v>
      </c>
      <c r="B33" s="498" t="s">
        <v>695</v>
      </c>
      <c r="C33" s="498">
        <v>16</v>
      </c>
      <c r="D33" s="498" t="s">
        <v>644</v>
      </c>
      <c r="E33" s="498" t="s">
        <v>638</v>
      </c>
      <c r="F33" s="499">
        <v>2259</v>
      </c>
      <c r="G33" s="499">
        <v>43679048</v>
      </c>
      <c r="H33" s="499">
        <v>1576</v>
      </c>
      <c r="I33" s="499">
        <v>32373369.149999999</v>
      </c>
      <c r="J33" s="499">
        <v>19599.655231788063</v>
      </c>
      <c r="K33" s="499">
        <v>923</v>
      </c>
      <c r="L33" s="118">
        <v>2499</v>
      </c>
      <c r="M33" s="118">
        <v>50463850.928940386</v>
      </c>
      <c r="N33" s="118">
        <v>294</v>
      </c>
      <c r="O33" s="118">
        <v>5767082</v>
      </c>
      <c r="P33" s="118">
        <v>2553</v>
      </c>
      <c r="Q33" s="118">
        <v>49446130</v>
      </c>
    </row>
    <row r="34" spans="1:17" s="500" customFormat="1" ht="18">
      <c r="A34" s="498">
        <v>780046</v>
      </c>
      <c r="B34" s="498" t="s">
        <v>696</v>
      </c>
      <c r="C34" s="498">
        <v>8</v>
      </c>
      <c r="D34" s="498" t="s">
        <v>643</v>
      </c>
      <c r="E34" s="498" t="s">
        <v>637</v>
      </c>
      <c r="F34" s="499">
        <v>44953</v>
      </c>
      <c r="G34" s="499">
        <v>2112717351</v>
      </c>
      <c r="H34" s="499">
        <v>30587</v>
      </c>
      <c r="I34" s="499">
        <v>1451715711</v>
      </c>
      <c r="J34" s="499">
        <v>51364.190671182252</v>
      </c>
      <c r="K34" s="499">
        <v>15664</v>
      </c>
      <c r="L34" s="118">
        <v>46251</v>
      </c>
      <c r="M34" s="118">
        <v>2256284393.673399</v>
      </c>
      <c r="N34" s="118">
        <v>2376</v>
      </c>
      <c r="O34" s="118">
        <v>122031986</v>
      </c>
      <c r="P34" s="118">
        <v>47329</v>
      </c>
      <c r="Q34" s="118">
        <v>2234749337</v>
      </c>
    </row>
    <row r="35" spans="1:17" s="500" customFormat="1" ht="18">
      <c r="A35" s="498">
        <v>780046</v>
      </c>
      <c r="B35" s="498" t="s">
        <v>696</v>
      </c>
      <c r="C35" s="498">
        <v>16</v>
      </c>
      <c r="D35" s="498" t="s">
        <v>644</v>
      </c>
      <c r="E35" s="498" t="s">
        <v>638</v>
      </c>
      <c r="F35" s="499">
        <v>5194</v>
      </c>
      <c r="G35" s="499">
        <v>116077152</v>
      </c>
      <c r="H35" s="499">
        <v>3564</v>
      </c>
      <c r="I35" s="499">
        <v>101549418.38</v>
      </c>
      <c r="J35" s="499">
        <v>30635.442765151518</v>
      </c>
      <c r="K35" s="499">
        <v>1962</v>
      </c>
      <c r="L35" s="118">
        <v>5526</v>
      </c>
      <c r="M35" s="118">
        <v>161656157.08522728</v>
      </c>
      <c r="N35" s="118">
        <v>1265</v>
      </c>
      <c r="O35" s="118">
        <v>38742154</v>
      </c>
      <c r="P35" s="118">
        <v>6459</v>
      </c>
      <c r="Q35" s="118">
        <v>154819306</v>
      </c>
    </row>
    <row r="36" spans="1:17" s="500" customFormat="1" ht="18">
      <c r="A36" s="498">
        <v>780047</v>
      </c>
      <c r="B36" s="498" t="s">
        <v>697</v>
      </c>
      <c r="C36" s="498">
        <v>8</v>
      </c>
      <c r="D36" s="498" t="s">
        <v>643</v>
      </c>
      <c r="E36" s="498" t="s">
        <v>637</v>
      </c>
      <c r="F36" s="499">
        <v>47114</v>
      </c>
      <c r="G36" s="499">
        <v>2436506959</v>
      </c>
      <c r="H36" s="499">
        <v>31054</v>
      </c>
      <c r="I36" s="499">
        <v>1739107476.3800001</v>
      </c>
      <c r="J36" s="499">
        <v>60314.044719804166</v>
      </c>
      <c r="K36" s="499">
        <v>15709</v>
      </c>
      <c r="L36" s="118">
        <v>46763</v>
      </c>
      <c r="M36" s="118">
        <v>2686580804.8834038</v>
      </c>
      <c r="N36" s="118">
        <v>3524</v>
      </c>
      <c r="O36" s="118">
        <v>212562769</v>
      </c>
      <c r="P36" s="118">
        <v>50638</v>
      </c>
      <c r="Q36" s="118">
        <v>2649069728</v>
      </c>
    </row>
    <row r="37" spans="1:17" s="500" customFormat="1" ht="18">
      <c r="A37" s="498">
        <v>780047</v>
      </c>
      <c r="B37" s="498" t="s">
        <v>697</v>
      </c>
      <c r="C37" s="498">
        <v>16</v>
      </c>
      <c r="D37" s="498" t="s">
        <v>644</v>
      </c>
      <c r="E37" s="498" t="s">
        <v>638</v>
      </c>
      <c r="F37" s="499">
        <v>688</v>
      </c>
      <c r="G37" s="499">
        <v>16170558</v>
      </c>
      <c r="H37" s="499">
        <v>508</v>
      </c>
      <c r="I37" s="499">
        <v>11131303.33</v>
      </c>
      <c r="J37" s="499">
        <v>22215.258214285732</v>
      </c>
      <c r="K37" s="499">
        <v>285</v>
      </c>
      <c r="L37" s="118">
        <v>793</v>
      </c>
      <c r="M37" s="118">
        <v>17462651.921071433</v>
      </c>
      <c r="N37" s="118">
        <v>49</v>
      </c>
      <c r="O37" s="118">
        <v>1098280</v>
      </c>
      <c r="P37" s="118">
        <v>737</v>
      </c>
      <c r="Q37" s="118">
        <v>17268838</v>
      </c>
    </row>
    <row r="38" spans="1:17" s="500" customFormat="1" ht="18">
      <c r="A38" s="498">
        <v>780003</v>
      </c>
      <c r="B38" s="498" t="s">
        <v>698</v>
      </c>
      <c r="C38" s="498">
        <v>8</v>
      </c>
      <c r="D38" s="498" t="s">
        <v>643</v>
      </c>
      <c r="E38" s="498" t="s">
        <v>637</v>
      </c>
      <c r="F38" s="499">
        <v>5395</v>
      </c>
      <c r="G38" s="499">
        <v>364850789</v>
      </c>
      <c r="H38" s="499">
        <v>3619</v>
      </c>
      <c r="I38" s="499">
        <v>246629178.94</v>
      </c>
      <c r="J38" s="499">
        <v>63529.929914163098</v>
      </c>
      <c r="K38" s="499">
        <v>1877</v>
      </c>
      <c r="L38" s="118">
        <v>5496</v>
      </c>
      <c r="M38" s="118">
        <v>365874857.38888413</v>
      </c>
      <c r="N38" s="118">
        <v>14</v>
      </c>
      <c r="O38" s="118">
        <v>870458</v>
      </c>
      <c r="P38" s="118">
        <v>5409</v>
      </c>
      <c r="Q38" s="118">
        <v>365721247</v>
      </c>
    </row>
    <row r="39" spans="1:17" s="500" customFormat="1" ht="18">
      <c r="A39" s="498">
        <v>780003</v>
      </c>
      <c r="B39" s="498" t="s">
        <v>698</v>
      </c>
      <c r="C39" s="498">
        <v>16</v>
      </c>
      <c r="D39" s="498" t="s">
        <v>644</v>
      </c>
      <c r="E39" s="498" t="s">
        <v>638</v>
      </c>
      <c r="F39" s="499">
        <v>2076</v>
      </c>
      <c r="G39" s="499">
        <v>121988944</v>
      </c>
      <c r="H39" s="499">
        <v>1737</v>
      </c>
      <c r="I39" s="499">
        <v>84197004.640000001</v>
      </c>
      <c r="J39" s="499">
        <v>46417.421260869567</v>
      </c>
      <c r="K39" s="499">
        <v>907</v>
      </c>
      <c r="L39" s="118">
        <v>2644</v>
      </c>
      <c r="M39" s="118">
        <v>126297605.7236087</v>
      </c>
      <c r="N39" s="118">
        <v>79</v>
      </c>
      <c r="O39" s="118">
        <v>3662362</v>
      </c>
      <c r="P39" s="118">
        <v>2155</v>
      </c>
      <c r="Q39" s="118">
        <v>125651306</v>
      </c>
    </row>
    <row r="40" spans="1:17" s="500" customFormat="1" ht="18">
      <c r="A40" s="498">
        <v>780004</v>
      </c>
      <c r="B40" s="498" t="s">
        <v>699</v>
      </c>
      <c r="C40" s="498">
        <v>8</v>
      </c>
      <c r="D40" s="498" t="s">
        <v>643</v>
      </c>
      <c r="E40" s="498" t="s">
        <v>637</v>
      </c>
      <c r="F40" s="499">
        <v>48493</v>
      </c>
      <c r="G40" s="499">
        <v>2198454140</v>
      </c>
      <c r="H40" s="499">
        <v>43344</v>
      </c>
      <c r="I40" s="499">
        <v>1439242237.95</v>
      </c>
      <c r="J40" s="499">
        <v>35016.232135028498</v>
      </c>
      <c r="K40" s="499">
        <v>21359</v>
      </c>
      <c r="L40" s="118">
        <v>64703</v>
      </c>
      <c r="M40" s="118">
        <v>2187153940.1220737</v>
      </c>
      <c r="N40" s="118">
        <v>0</v>
      </c>
      <c r="O40" s="118">
        <v>0</v>
      </c>
      <c r="P40" s="118">
        <v>48493</v>
      </c>
      <c r="Q40" s="118">
        <v>2198454140</v>
      </c>
    </row>
    <row r="41" spans="1:17" s="500" customFormat="1" ht="18">
      <c r="A41" s="498">
        <v>780004</v>
      </c>
      <c r="B41" s="498" t="s">
        <v>699</v>
      </c>
      <c r="C41" s="498">
        <v>16</v>
      </c>
      <c r="D41" s="498" t="s">
        <v>644</v>
      </c>
      <c r="E41" s="498" t="s">
        <v>638</v>
      </c>
      <c r="F41" s="499">
        <v>1127</v>
      </c>
      <c r="G41" s="499">
        <v>14090048</v>
      </c>
      <c r="H41" s="499">
        <v>1057</v>
      </c>
      <c r="I41" s="499">
        <v>14087578.380000001</v>
      </c>
      <c r="J41" s="499">
        <v>13892.118805970162</v>
      </c>
      <c r="K41" s="499">
        <v>658</v>
      </c>
      <c r="L41" s="118">
        <v>1715</v>
      </c>
      <c r="M41" s="118">
        <v>23228592.554328367</v>
      </c>
      <c r="N41" s="118">
        <v>559</v>
      </c>
      <c r="O41" s="118">
        <v>7767763</v>
      </c>
      <c r="P41" s="118">
        <v>1686</v>
      </c>
      <c r="Q41" s="118">
        <v>21857811</v>
      </c>
    </row>
    <row r="42" spans="1:17" s="500" customFormat="1" ht="18">
      <c r="A42" s="498">
        <v>780005</v>
      </c>
      <c r="B42" s="498" t="s">
        <v>700</v>
      </c>
      <c r="C42" s="498">
        <v>8</v>
      </c>
      <c r="D42" s="498" t="s">
        <v>643</v>
      </c>
      <c r="E42" s="498" t="s">
        <v>637</v>
      </c>
      <c r="F42" s="499">
        <v>0</v>
      </c>
      <c r="G42" s="499">
        <v>0</v>
      </c>
      <c r="H42" s="499">
        <v>0</v>
      </c>
      <c r="I42" s="499">
        <v>0</v>
      </c>
      <c r="J42" s="499">
        <v>0</v>
      </c>
      <c r="K42" s="499">
        <v>0</v>
      </c>
      <c r="L42" s="118">
        <v>0</v>
      </c>
      <c r="M42" s="118">
        <v>0</v>
      </c>
      <c r="N42" s="118">
        <v>0</v>
      </c>
      <c r="O42" s="118">
        <v>0</v>
      </c>
      <c r="P42" s="118">
        <v>0</v>
      </c>
      <c r="Q42" s="118">
        <v>0</v>
      </c>
    </row>
    <row r="43" spans="1:17" s="500" customFormat="1" ht="18">
      <c r="A43" s="498">
        <v>780005</v>
      </c>
      <c r="B43" s="498" t="s">
        <v>700</v>
      </c>
      <c r="C43" s="498">
        <v>16</v>
      </c>
      <c r="D43" s="498" t="s">
        <v>644</v>
      </c>
      <c r="E43" s="498" t="s">
        <v>638</v>
      </c>
      <c r="F43" s="499">
        <v>0</v>
      </c>
      <c r="G43" s="499">
        <v>0</v>
      </c>
      <c r="H43" s="499">
        <v>0</v>
      </c>
      <c r="I43" s="499">
        <v>0</v>
      </c>
      <c r="J43" s="499">
        <v>0</v>
      </c>
      <c r="K43" s="499">
        <v>0</v>
      </c>
      <c r="L43" s="118">
        <v>0</v>
      </c>
      <c r="M43" s="118">
        <v>0</v>
      </c>
      <c r="N43" s="118">
        <v>0</v>
      </c>
      <c r="O43" s="118">
        <v>0</v>
      </c>
      <c r="P43" s="118">
        <v>0</v>
      </c>
      <c r="Q43" s="118">
        <v>0</v>
      </c>
    </row>
    <row r="44" spans="1:17" s="500" customFormat="1" ht="18">
      <c r="A44" s="498">
        <v>780167</v>
      </c>
      <c r="B44" s="498" t="s">
        <v>701</v>
      </c>
      <c r="C44" s="498">
        <v>8</v>
      </c>
      <c r="D44" s="498" t="s">
        <v>643</v>
      </c>
      <c r="E44" s="498" t="s">
        <v>637</v>
      </c>
      <c r="F44" s="499">
        <v>35029</v>
      </c>
      <c r="G44" s="499">
        <v>3529673350</v>
      </c>
      <c r="H44" s="499">
        <v>24857</v>
      </c>
      <c r="I44" s="499">
        <v>2514965965.0300002</v>
      </c>
      <c r="J44" s="499">
        <v>101889.95913243631</v>
      </c>
      <c r="K44" s="499">
        <v>12827</v>
      </c>
      <c r="L44" s="118">
        <v>37684</v>
      </c>
      <c r="M44" s="118">
        <v>3821908470.8217611</v>
      </c>
      <c r="N44" s="118">
        <v>2438</v>
      </c>
      <c r="O44" s="118">
        <v>248399853</v>
      </c>
      <c r="P44" s="118">
        <v>37467</v>
      </c>
      <c r="Q44" s="118">
        <v>3778073203</v>
      </c>
    </row>
    <row r="45" spans="1:17" s="500" customFormat="1" ht="18">
      <c r="A45" s="498">
        <v>780167</v>
      </c>
      <c r="B45" s="498" t="s">
        <v>701</v>
      </c>
      <c r="C45" s="498">
        <v>16</v>
      </c>
      <c r="D45" s="498" t="s">
        <v>644</v>
      </c>
      <c r="E45" s="498" t="s">
        <v>638</v>
      </c>
      <c r="F45" s="499">
        <v>3545</v>
      </c>
      <c r="G45" s="499">
        <v>166553370</v>
      </c>
      <c r="H45" s="499">
        <v>3105</v>
      </c>
      <c r="I45" s="499">
        <v>142369903.66</v>
      </c>
      <c r="J45" s="499">
        <v>35317.855400516775</v>
      </c>
      <c r="K45" s="499">
        <v>1433</v>
      </c>
      <c r="L45" s="118">
        <v>4538</v>
      </c>
      <c r="M45" s="118">
        <v>192980390.44894055</v>
      </c>
      <c r="N45" s="118">
        <v>636</v>
      </c>
      <c r="O45" s="118">
        <v>22462967</v>
      </c>
      <c r="P45" s="118">
        <v>4181</v>
      </c>
      <c r="Q45" s="118">
        <v>189016337</v>
      </c>
    </row>
    <row r="46" spans="1:17" s="500" customFormat="1" ht="18">
      <c r="A46" s="498">
        <v>780007</v>
      </c>
      <c r="B46" s="498" t="s">
        <v>702</v>
      </c>
      <c r="C46" s="498">
        <v>8</v>
      </c>
      <c r="D46" s="498" t="s">
        <v>643</v>
      </c>
      <c r="E46" s="498" t="s">
        <v>637</v>
      </c>
      <c r="F46" s="499">
        <v>11404</v>
      </c>
      <c r="G46" s="499">
        <v>583017044</v>
      </c>
      <c r="H46" s="499">
        <v>7108</v>
      </c>
      <c r="I46" s="499">
        <v>385739768.89999998</v>
      </c>
      <c r="J46" s="499">
        <v>57270.249944506089</v>
      </c>
      <c r="K46" s="499">
        <v>3870</v>
      </c>
      <c r="L46" s="118">
        <v>10978</v>
      </c>
      <c r="M46" s="118">
        <v>607375636.1852386</v>
      </c>
      <c r="N46" s="118">
        <v>362</v>
      </c>
      <c r="O46" s="118">
        <v>20704803</v>
      </c>
      <c r="P46" s="118">
        <v>11766</v>
      </c>
      <c r="Q46" s="118">
        <v>603721847</v>
      </c>
    </row>
    <row r="47" spans="1:17" s="500" customFormat="1" ht="18">
      <c r="A47" s="498">
        <v>780007</v>
      </c>
      <c r="B47" s="498" t="s">
        <v>702</v>
      </c>
      <c r="C47" s="498">
        <v>16</v>
      </c>
      <c r="D47" s="498" t="s">
        <v>644</v>
      </c>
      <c r="E47" s="498" t="s">
        <v>638</v>
      </c>
      <c r="F47" s="499">
        <v>5660</v>
      </c>
      <c r="G47" s="499">
        <v>52361227</v>
      </c>
      <c r="H47" s="499">
        <v>3934</v>
      </c>
      <c r="I47" s="499">
        <v>37452025.630000003</v>
      </c>
      <c r="J47" s="499">
        <v>10608.910254083492</v>
      </c>
      <c r="K47" s="499">
        <v>1967</v>
      </c>
      <c r="L47" s="118">
        <v>5901</v>
      </c>
      <c r="M47" s="118">
        <v>58319752.099782228</v>
      </c>
      <c r="N47" s="118">
        <v>477</v>
      </c>
      <c r="O47" s="118">
        <v>5064746</v>
      </c>
      <c r="P47" s="118">
        <v>6137</v>
      </c>
      <c r="Q47" s="118">
        <v>57425973</v>
      </c>
    </row>
    <row r="48" spans="1:17" s="500" customFormat="1" ht="18">
      <c r="A48" s="498">
        <v>780008</v>
      </c>
      <c r="B48" s="498" t="s">
        <v>703</v>
      </c>
      <c r="C48" s="498">
        <v>8</v>
      </c>
      <c r="D48" s="498" t="s">
        <v>643</v>
      </c>
      <c r="E48" s="498" t="s">
        <v>637</v>
      </c>
      <c r="F48" s="499">
        <v>5876</v>
      </c>
      <c r="G48" s="499">
        <v>231010153</v>
      </c>
      <c r="H48" s="499">
        <v>3599</v>
      </c>
      <c r="I48" s="499">
        <v>171414649.59999999</v>
      </c>
      <c r="J48" s="499">
        <v>47449.620289855033</v>
      </c>
      <c r="K48" s="499">
        <v>1992</v>
      </c>
      <c r="L48" s="118">
        <v>5591</v>
      </c>
      <c r="M48" s="118">
        <v>265934293.21739122</v>
      </c>
      <c r="N48" s="118">
        <v>626</v>
      </c>
      <c r="O48" s="118">
        <v>29685519</v>
      </c>
      <c r="P48" s="118">
        <v>6502</v>
      </c>
      <c r="Q48" s="118">
        <v>260695672</v>
      </c>
    </row>
    <row r="49" spans="1:17" s="500" customFormat="1" ht="18">
      <c r="A49" s="498">
        <v>780008</v>
      </c>
      <c r="B49" s="498" t="s">
        <v>703</v>
      </c>
      <c r="C49" s="498">
        <v>16</v>
      </c>
      <c r="D49" s="498" t="s">
        <v>644</v>
      </c>
      <c r="E49" s="498" t="s">
        <v>638</v>
      </c>
      <c r="F49" s="499">
        <v>617</v>
      </c>
      <c r="G49" s="499">
        <v>22739642</v>
      </c>
      <c r="H49" s="499">
        <v>383</v>
      </c>
      <c r="I49" s="499">
        <v>15254610.52</v>
      </c>
      <c r="J49" s="499">
        <v>36845.134411764717</v>
      </c>
      <c r="K49" s="499">
        <v>224</v>
      </c>
      <c r="L49" s="118">
        <v>607</v>
      </c>
      <c r="M49" s="118">
        <v>23507920.628235295</v>
      </c>
      <c r="N49" s="118">
        <v>18</v>
      </c>
      <c r="O49" s="118">
        <v>653037</v>
      </c>
      <c r="P49" s="118">
        <v>635</v>
      </c>
      <c r="Q49" s="118">
        <v>23392679</v>
      </c>
    </row>
    <row r="50" spans="1:17" s="500" customFormat="1" ht="36">
      <c r="A50" s="498">
        <v>780012</v>
      </c>
      <c r="B50" s="498" t="s">
        <v>704</v>
      </c>
      <c r="C50" s="498">
        <v>8</v>
      </c>
      <c r="D50" s="498" t="s">
        <v>643</v>
      </c>
      <c r="E50" s="498" t="s">
        <v>637</v>
      </c>
      <c r="F50" s="499">
        <v>21644</v>
      </c>
      <c r="G50" s="499">
        <v>1284376126</v>
      </c>
      <c r="H50" s="499">
        <v>9923</v>
      </c>
      <c r="I50" s="499">
        <v>633735698.36000001</v>
      </c>
      <c r="J50" s="499">
        <v>67461.21428571429</v>
      </c>
      <c r="K50" s="499">
        <v>7483</v>
      </c>
      <c r="L50" s="118">
        <v>17406</v>
      </c>
      <c r="M50" s="118">
        <v>1138547964.8600001</v>
      </c>
      <c r="N50" s="118">
        <v>0</v>
      </c>
      <c r="O50" s="118">
        <v>0</v>
      </c>
      <c r="P50" s="118">
        <v>21644</v>
      </c>
      <c r="Q50" s="118">
        <v>1284376126</v>
      </c>
    </row>
    <row r="51" spans="1:17" s="500" customFormat="1" ht="36">
      <c r="A51" s="498">
        <v>780012</v>
      </c>
      <c r="B51" s="498" t="s">
        <v>704</v>
      </c>
      <c r="C51" s="498">
        <v>16</v>
      </c>
      <c r="D51" s="498" t="s">
        <v>644</v>
      </c>
      <c r="E51" s="498" t="s">
        <v>638</v>
      </c>
      <c r="F51" s="499">
        <v>245</v>
      </c>
      <c r="G51" s="499">
        <v>6110361</v>
      </c>
      <c r="H51" s="499">
        <v>124</v>
      </c>
      <c r="I51" s="499">
        <v>3081901.28</v>
      </c>
      <c r="J51" s="499">
        <v>23127.22333333331</v>
      </c>
      <c r="K51" s="499">
        <v>49</v>
      </c>
      <c r="L51" s="118">
        <v>173</v>
      </c>
      <c r="M51" s="118">
        <v>4215135.2233333318</v>
      </c>
      <c r="N51" s="118">
        <v>0</v>
      </c>
      <c r="O51" s="118">
        <v>0</v>
      </c>
      <c r="P51" s="118">
        <v>245</v>
      </c>
      <c r="Q51" s="118">
        <v>6110361</v>
      </c>
    </row>
    <row r="52" spans="1:17" s="500" customFormat="1" ht="18">
      <c r="A52" s="498">
        <v>780016</v>
      </c>
      <c r="B52" s="498" t="s">
        <v>705</v>
      </c>
      <c r="C52" s="498">
        <v>8</v>
      </c>
      <c r="D52" s="498" t="s">
        <v>643</v>
      </c>
      <c r="E52" s="498" t="s">
        <v>637</v>
      </c>
      <c r="F52" s="499">
        <v>22067</v>
      </c>
      <c r="G52" s="499">
        <v>2333964541</v>
      </c>
      <c r="H52" s="499">
        <v>14365</v>
      </c>
      <c r="I52" s="499">
        <v>1355721339</v>
      </c>
      <c r="J52" s="499">
        <v>95818.549143173077</v>
      </c>
      <c r="K52" s="499">
        <v>7860</v>
      </c>
      <c r="L52" s="118">
        <v>22225</v>
      </c>
      <c r="M52" s="118">
        <v>2108855135.2653403</v>
      </c>
      <c r="N52" s="118">
        <v>0</v>
      </c>
      <c r="O52" s="118">
        <v>0</v>
      </c>
      <c r="P52" s="118">
        <v>22067</v>
      </c>
      <c r="Q52" s="118">
        <v>2333964541</v>
      </c>
    </row>
    <row r="53" spans="1:17" s="500" customFormat="1" ht="18">
      <c r="A53" s="498">
        <v>780016</v>
      </c>
      <c r="B53" s="498" t="s">
        <v>705</v>
      </c>
      <c r="C53" s="498">
        <v>16</v>
      </c>
      <c r="D53" s="498" t="s">
        <v>644</v>
      </c>
      <c r="E53" s="498" t="s">
        <v>638</v>
      </c>
      <c r="F53" s="499">
        <v>0</v>
      </c>
      <c r="G53" s="499">
        <v>0</v>
      </c>
      <c r="H53" s="499">
        <v>0</v>
      </c>
      <c r="I53" s="499">
        <v>0</v>
      </c>
      <c r="J53" s="499">
        <v>0</v>
      </c>
      <c r="K53" s="499">
        <v>4</v>
      </c>
      <c r="L53" s="118">
        <v>4</v>
      </c>
      <c r="M53" s="118">
        <v>0</v>
      </c>
      <c r="N53" s="118">
        <v>0</v>
      </c>
      <c r="O53" s="118">
        <v>0</v>
      </c>
      <c r="P53" s="118">
        <v>0</v>
      </c>
      <c r="Q53" s="118">
        <v>0</v>
      </c>
    </row>
    <row r="54" spans="1:17" s="500" customFormat="1" ht="18">
      <c r="A54" s="498">
        <v>780036</v>
      </c>
      <c r="B54" s="498" t="s">
        <v>706</v>
      </c>
      <c r="C54" s="498">
        <v>8</v>
      </c>
      <c r="D54" s="498" t="s">
        <v>643</v>
      </c>
      <c r="E54" s="498" t="s">
        <v>637</v>
      </c>
      <c r="F54" s="499">
        <v>51542</v>
      </c>
      <c r="G54" s="499">
        <v>2382880694</v>
      </c>
      <c r="H54" s="499">
        <v>31373</v>
      </c>
      <c r="I54" s="499">
        <v>1513336681.3</v>
      </c>
      <c r="J54" s="499">
        <v>50702.137546174126</v>
      </c>
      <c r="K54" s="499">
        <v>16139</v>
      </c>
      <c r="L54" s="118">
        <v>47512</v>
      </c>
      <c r="M54" s="118">
        <v>2331618479.1577044</v>
      </c>
      <c r="N54" s="118">
        <v>0</v>
      </c>
      <c r="O54" s="118">
        <v>0</v>
      </c>
      <c r="P54" s="118">
        <v>51542</v>
      </c>
      <c r="Q54" s="118">
        <v>2382880694</v>
      </c>
    </row>
    <row r="55" spans="1:17" s="500" customFormat="1" ht="18">
      <c r="A55" s="498">
        <v>780036</v>
      </c>
      <c r="B55" s="498" t="s">
        <v>706</v>
      </c>
      <c r="C55" s="498">
        <v>16</v>
      </c>
      <c r="D55" s="498" t="s">
        <v>644</v>
      </c>
      <c r="E55" s="498" t="s">
        <v>638</v>
      </c>
      <c r="F55" s="499">
        <v>103</v>
      </c>
      <c r="G55" s="499">
        <v>2778090</v>
      </c>
      <c r="H55" s="499">
        <v>81</v>
      </c>
      <c r="I55" s="499">
        <v>2127161.19</v>
      </c>
      <c r="J55" s="499">
        <v>28547.879999999983</v>
      </c>
      <c r="K55" s="499">
        <v>72</v>
      </c>
      <c r="L55" s="118">
        <v>153</v>
      </c>
      <c r="M55" s="118">
        <v>4182608.5499999989</v>
      </c>
      <c r="N55" s="118">
        <v>42</v>
      </c>
      <c r="O55" s="118">
        <v>1193841</v>
      </c>
      <c r="P55" s="118">
        <v>145</v>
      </c>
      <c r="Q55" s="118">
        <v>3971931</v>
      </c>
    </row>
    <row r="56" spans="1:17" s="500" customFormat="1" ht="18">
      <c r="A56" s="498">
        <v>780151</v>
      </c>
      <c r="B56" s="498" t="s">
        <v>707</v>
      </c>
      <c r="C56" s="498">
        <v>8</v>
      </c>
      <c r="D56" s="498" t="s">
        <v>643</v>
      </c>
      <c r="E56" s="498" t="s">
        <v>637</v>
      </c>
      <c r="F56" s="499">
        <v>1179</v>
      </c>
      <c r="G56" s="499">
        <v>104831324</v>
      </c>
      <c r="H56" s="499">
        <v>1009</v>
      </c>
      <c r="I56" s="499">
        <v>69256469</v>
      </c>
      <c r="J56" s="499">
        <v>79172.391666666677</v>
      </c>
      <c r="K56" s="499">
        <v>600</v>
      </c>
      <c r="L56" s="118">
        <v>1609</v>
      </c>
      <c r="M56" s="118">
        <v>116759904</v>
      </c>
      <c r="N56" s="118">
        <v>128</v>
      </c>
      <c r="O56" s="118">
        <v>10139293</v>
      </c>
      <c r="P56" s="118">
        <v>1307</v>
      </c>
      <c r="Q56" s="118">
        <v>114970617</v>
      </c>
    </row>
    <row r="57" spans="1:17" s="500" customFormat="1" ht="18">
      <c r="A57" s="498">
        <v>780151</v>
      </c>
      <c r="B57" s="498" t="s">
        <v>707</v>
      </c>
      <c r="C57" s="498">
        <v>16</v>
      </c>
      <c r="D57" s="498" t="s">
        <v>644</v>
      </c>
      <c r="E57" s="498" t="s">
        <v>638</v>
      </c>
      <c r="F57" s="499">
        <v>880</v>
      </c>
      <c r="G57" s="499">
        <v>24145772</v>
      </c>
      <c r="H57" s="499">
        <v>778</v>
      </c>
      <c r="I57" s="499">
        <v>20355679.289999999</v>
      </c>
      <c r="J57" s="499">
        <v>24616.327922077922</v>
      </c>
      <c r="K57" s="499">
        <v>474</v>
      </c>
      <c r="L57" s="118">
        <v>1252</v>
      </c>
      <c r="M57" s="118">
        <v>32023818.725064933</v>
      </c>
      <c r="N57" s="118">
        <v>272</v>
      </c>
      <c r="O57" s="118">
        <v>6696340</v>
      </c>
      <c r="P57" s="118">
        <v>1152</v>
      </c>
      <c r="Q57" s="118">
        <v>30842112</v>
      </c>
    </row>
    <row r="58" spans="1:17" s="500" customFormat="1" ht="18">
      <c r="A58" s="498">
        <v>780182</v>
      </c>
      <c r="B58" s="498" t="s">
        <v>708</v>
      </c>
      <c r="C58" s="498">
        <v>8</v>
      </c>
      <c r="D58" s="498" t="s">
        <v>643</v>
      </c>
      <c r="E58" s="498" t="s">
        <v>637</v>
      </c>
      <c r="F58" s="499">
        <v>1432</v>
      </c>
      <c r="G58" s="499">
        <v>84256979</v>
      </c>
      <c r="H58" s="499">
        <v>856</v>
      </c>
      <c r="I58" s="499">
        <v>54824609</v>
      </c>
      <c r="J58" s="499">
        <v>55406.554545454586</v>
      </c>
      <c r="K58" s="499">
        <v>562</v>
      </c>
      <c r="L58" s="118">
        <v>1418</v>
      </c>
      <c r="M58" s="118">
        <v>85963092.654545486</v>
      </c>
      <c r="N58" s="118">
        <v>26</v>
      </c>
      <c r="O58" s="118">
        <v>1450197</v>
      </c>
      <c r="P58" s="118">
        <v>1458</v>
      </c>
      <c r="Q58" s="118">
        <v>85707176</v>
      </c>
    </row>
    <row r="59" spans="1:17" s="500" customFormat="1" ht="18">
      <c r="A59" s="498">
        <v>780182</v>
      </c>
      <c r="B59" s="498" t="s">
        <v>708</v>
      </c>
      <c r="C59" s="498">
        <v>16</v>
      </c>
      <c r="D59" s="498" t="s">
        <v>644</v>
      </c>
      <c r="E59" s="498" t="s">
        <v>638</v>
      </c>
      <c r="F59" s="499">
        <v>1209</v>
      </c>
      <c r="G59" s="499">
        <v>44707602</v>
      </c>
      <c r="H59" s="499">
        <v>857</v>
      </c>
      <c r="I59" s="499">
        <v>31577352.41</v>
      </c>
      <c r="J59" s="499">
        <v>33541.02814159292</v>
      </c>
      <c r="K59" s="499">
        <v>439</v>
      </c>
      <c r="L59" s="118">
        <v>1296</v>
      </c>
      <c r="M59" s="118">
        <v>46301863.764159292</v>
      </c>
      <c r="N59" s="118">
        <v>40</v>
      </c>
      <c r="O59" s="118">
        <v>1355122</v>
      </c>
      <c r="P59" s="118">
        <v>1249</v>
      </c>
      <c r="Q59" s="118">
        <v>46062724</v>
      </c>
    </row>
    <row r="60" spans="1:17" s="500" customFormat="1" ht="18">
      <c r="A60" s="498">
        <v>780042</v>
      </c>
      <c r="B60" s="498" t="s">
        <v>709</v>
      </c>
      <c r="C60" s="498">
        <v>8</v>
      </c>
      <c r="D60" s="498" t="s">
        <v>643</v>
      </c>
      <c r="E60" s="498" t="s">
        <v>637</v>
      </c>
      <c r="F60" s="499">
        <v>12287</v>
      </c>
      <c r="G60" s="499">
        <v>887007646</v>
      </c>
      <c r="H60" s="499">
        <v>7973</v>
      </c>
      <c r="I60" s="499">
        <v>603097612.29999995</v>
      </c>
      <c r="J60" s="499">
        <v>82246.654307841221</v>
      </c>
      <c r="K60" s="499">
        <v>3813</v>
      </c>
      <c r="L60" s="118">
        <v>11786</v>
      </c>
      <c r="M60" s="118">
        <v>916704105.17579854</v>
      </c>
      <c r="N60" s="118">
        <v>307</v>
      </c>
      <c r="O60" s="118">
        <v>25241990</v>
      </c>
      <c r="P60" s="118">
        <v>12594</v>
      </c>
      <c r="Q60" s="118">
        <v>912249636</v>
      </c>
    </row>
    <row r="61" spans="1:17" s="500" customFormat="1" ht="18">
      <c r="A61" s="498">
        <v>780042</v>
      </c>
      <c r="B61" s="498" t="s">
        <v>709</v>
      </c>
      <c r="C61" s="498">
        <v>16</v>
      </c>
      <c r="D61" s="498" t="s">
        <v>644</v>
      </c>
      <c r="E61" s="498" t="s">
        <v>638</v>
      </c>
      <c r="F61" s="499">
        <v>1027</v>
      </c>
      <c r="G61" s="499">
        <v>26920496</v>
      </c>
      <c r="H61" s="499">
        <v>610</v>
      </c>
      <c r="I61" s="499">
        <v>15962124.18</v>
      </c>
      <c r="J61" s="499">
        <v>25966.062916666659</v>
      </c>
      <c r="K61" s="499">
        <v>419</v>
      </c>
      <c r="L61" s="118">
        <v>1029</v>
      </c>
      <c r="M61" s="118">
        <v>26841904.54208333</v>
      </c>
      <c r="N61" s="118">
        <v>0</v>
      </c>
      <c r="O61" s="118">
        <v>0</v>
      </c>
      <c r="P61" s="118">
        <v>1027</v>
      </c>
      <c r="Q61" s="118">
        <v>26920496</v>
      </c>
    </row>
    <row r="62" spans="1:17" s="500" customFormat="1" ht="54">
      <c r="A62" s="498">
        <v>780153</v>
      </c>
      <c r="B62" s="498" t="s">
        <v>710</v>
      </c>
      <c r="C62" s="498">
        <v>8</v>
      </c>
      <c r="D62" s="498" t="s">
        <v>643</v>
      </c>
      <c r="E62" s="498" t="s">
        <v>637</v>
      </c>
      <c r="F62" s="499">
        <v>45229</v>
      </c>
      <c r="G62" s="499">
        <v>2219545273</v>
      </c>
      <c r="H62" s="499">
        <v>28668</v>
      </c>
      <c r="I62" s="499">
        <v>1454724490.0999999</v>
      </c>
      <c r="J62" s="499">
        <v>53495.596343692814</v>
      </c>
      <c r="K62" s="499">
        <v>15624</v>
      </c>
      <c r="L62" s="118">
        <v>44292</v>
      </c>
      <c r="M62" s="118">
        <v>2290539687.3738565</v>
      </c>
      <c r="N62" s="118">
        <v>1128</v>
      </c>
      <c r="O62" s="118">
        <v>60345252</v>
      </c>
      <c r="P62" s="118">
        <v>46357</v>
      </c>
      <c r="Q62" s="118">
        <v>2279890525</v>
      </c>
    </row>
    <row r="63" spans="1:17" s="500" customFormat="1" ht="54">
      <c r="A63" s="498">
        <v>780153</v>
      </c>
      <c r="B63" s="498" t="s">
        <v>710</v>
      </c>
      <c r="C63" s="498">
        <v>16</v>
      </c>
      <c r="D63" s="498" t="s">
        <v>644</v>
      </c>
      <c r="E63" s="498" t="s">
        <v>638</v>
      </c>
      <c r="F63" s="499">
        <v>1089</v>
      </c>
      <c r="G63" s="499">
        <v>72800314</v>
      </c>
      <c r="H63" s="499">
        <v>955</v>
      </c>
      <c r="I63" s="499">
        <v>72776146.189999998</v>
      </c>
      <c r="J63" s="499">
        <v>77809.77900000001</v>
      </c>
      <c r="K63" s="499">
        <v>376</v>
      </c>
      <c r="L63" s="118">
        <v>1331</v>
      </c>
      <c r="M63" s="118">
        <v>102032623.094</v>
      </c>
      <c r="N63" s="118">
        <v>319</v>
      </c>
      <c r="O63" s="118">
        <v>24847463</v>
      </c>
      <c r="P63" s="118">
        <v>1408</v>
      </c>
      <c r="Q63" s="118">
        <v>97647777</v>
      </c>
    </row>
    <row r="64" spans="1:17" s="500" customFormat="1" ht="18">
      <c r="A64" s="498">
        <v>780031</v>
      </c>
      <c r="B64" s="498" t="s">
        <v>711</v>
      </c>
      <c r="C64" s="498">
        <v>8</v>
      </c>
      <c r="D64" s="498" t="s">
        <v>643</v>
      </c>
      <c r="E64" s="498" t="s">
        <v>637</v>
      </c>
      <c r="F64" s="499">
        <v>13903</v>
      </c>
      <c r="G64" s="499">
        <v>1233546194</v>
      </c>
      <c r="H64" s="499">
        <v>10968</v>
      </c>
      <c r="I64" s="499">
        <v>843214794.60000002</v>
      </c>
      <c r="J64" s="499">
        <v>77561.212437095615</v>
      </c>
      <c r="K64" s="499">
        <v>5632</v>
      </c>
      <c r="L64" s="118">
        <v>16600</v>
      </c>
      <c r="M64" s="118">
        <v>1280039543.0457225</v>
      </c>
      <c r="N64" s="118">
        <v>510</v>
      </c>
      <c r="O64" s="118">
        <v>39519347</v>
      </c>
      <c r="P64" s="118">
        <v>14413</v>
      </c>
      <c r="Q64" s="118">
        <v>1273065541</v>
      </c>
    </row>
    <row r="65" spans="1:17" s="500" customFormat="1" ht="18">
      <c r="A65" s="498">
        <v>780031</v>
      </c>
      <c r="B65" s="498" t="s">
        <v>711</v>
      </c>
      <c r="C65" s="498">
        <v>16</v>
      </c>
      <c r="D65" s="498" t="s">
        <v>644</v>
      </c>
      <c r="E65" s="498" t="s">
        <v>638</v>
      </c>
      <c r="F65" s="499">
        <v>144</v>
      </c>
      <c r="G65" s="499">
        <v>6011403</v>
      </c>
      <c r="H65" s="499">
        <v>77</v>
      </c>
      <c r="I65" s="499">
        <v>3951447.3</v>
      </c>
      <c r="J65" s="499">
        <v>54790.629000000001</v>
      </c>
      <c r="K65" s="499">
        <v>57</v>
      </c>
      <c r="L65" s="118">
        <v>134</v>
      </c>
      <c r="M65" s="118">
        <v>7074513.1529999999</v>
      </c>
      <c r="N65" s="118">
        <v>16</v>
      </c>
      <c r="O65" s="118">
        <v>903644</v>
      </c>
      <c r="P65" s="118">
        <v>160</v>
      </c>
      <c r="Q65" s="118">
        <v>6915047</v>
      </c>
    </row>
    <row r="66" spans="1:17" s="500" customFormat="1" ht="18">
      <c r="A66" s="498">
        <v>780168</v>
      </c>
      <c r="B66" s="498" t="s">
        <v>712</v>
      </c>
      <c r="C66" s="498">
        <v>8</v>
      </c>
      <c r="D66" s="498" t="s">
        <v>643</v>
      </c>
      <c r="E66" s="498" t="s">
        <v>637</v>
      </c>
      <c r="F66" s="499">
        <v>4504</v>
      </c>
      <c r="G66" s="499">
        <v>326515966</v>
      </c>
      <c r="H66" s="499">
        <v>3031</v>
      </c>
      <c r="I66" s="499">
        <v>183775561.69999999</v>
      </c>
      <c r="J66" s="499">
        <v>53746.151006711407</v>
      </c>
      <c r="K66" s="499">
        <v>1833</v>
      </c>
      <c r="L66" s="118">
        <v>4864</v>
      </c>
      <c r="M66" s="118">
        <v>282292256.49530196</v>
      </c>
      <c r="N66" s="118">
        <v>0</v>
      </c>
      <c r="O66" s="118">
        <v>0</v>
      </c>
      <c r="P66" s="118">
        <v>4504</v>
      </c>
      <c r="Q66" s="118">
        <v>326515966</v>
      </c>
    </row>
    <row r="67" spans="1:17" s="500" customFormat="1" ht="18">
      <c r="A67" s="498">
        <v>780168</v>
      </c>
      <c r="B67" s="498" t="s">
        <v>712</v>
      </c>
      <c r="C67" s="498">
        <v>16</v>
      </c>
      <c r="D67" s="498" t="s">
        <v>644</v>
      </c>
      <c r="E67" s="498" t="s">
        <v>638</v>
      </c>
      <c r="F67" s="499">
        <v>0</v>
      </c>
      <c r="G67" s="499">
        <v>0</v>
      </c>
      <c r="H67" s="499">
        <v>0</v>
      </c>
      <c r="I67" s="499">
        <v>0</v>
      </c>
      <c r="J67" s="499">
        <v>0</v>
      </c>
      <c r="K67" s="499">
        <v>0</v>
      </c>
      <c r="L67" s="118">
        <v>0</v>
      </c>
      <c r="M67" s="118">
        <v>0</v>
      </c>
      <c r="N67" s="118">
        <v>0</v>
      </c>
      <c r="O67" s="118">
        <v>0</v>
      </c>
      <c r="P67" s="118">
        <v>0</v>
      </c>
      <c r="Q67" s="118">
        <v>0</v>
      </c>
    </row>
    <row r="68" spans="1:17" s="500" customFormat="1" ht="18">
      <c r="A68" s="498">
        <v>780033</v>
      </c>
      <c r="B68" s="498" t="s">
        <v>713</v>
      </c>
      <c r="C68" s="498">
        <v>8</v>
      </c>
      <c r="D68" s="498" t="s">
        <v>643</v>
      </c>
      <c r="E68" s="498" t="s">
        <v>637</v>
      </c>
      <c r="F68" s="499">
        <v>9531</v>
      </c>
      <c r="G68" s="499">
        <v>810326789</v>
      </c>
      <c r="H68" s="499">
        <v>6569</v>
      </c>
      <c r="I68" s="499">
        <v>475001496.80000001</v>
      </c>
      <c r="J68" s="499">
        <v>53572.198945981552</v>
      </c>
      <c r="K68" s="499">
        <v>3596</v>
      </c>
      <c r="L68" s="118">
        <v>10165</v>
      </c>
      <c r="M68" s="118">
        <v>667647124.2097497</v>
      </c>
      <c r="N68" s="118">
        <v>0</v>
      </c>
      <c r="O68" s="118">
        <v>0</v>
      </c>
      <c r="P68" s="118">
        <v>9531</v>
      </c>
      <c r="Q68" s="118">
        <v>810326789</v>
      </c>
    </row>
    <row r="69" spans="1:17" s="500" customFormat="1" ht="18">
      <c r="A69" s="498">
        <v>780033</v>
      </c>
      <c r="B69" s="498" t="s">
        <v>713</v>
      </c>
      <c r="C69" s="498">
        <v>16</v>
      </c>
      <c r="D69" s="498" t="s">
        <v>644</v>
      </c>
      <c r="E69" s="498" t="s">
        <v>638</v>
      </c>
      <c r="F69" s="499">
        <v>1856</v>
      </c>
      <c r="G69" s="499">
        <v>124072638</v>
      </c>
      <c r="H69" s="499">
        <v>1134</v>
      </c>
      <c r="I69" s="499">
        <v>84542508.689999998</v>
      </c>
      <c r="J69" s="499">
        <v>83947.501543624196</v>
      </c>
      <c r="K69" s="499">
        <v>680</v>
      </c>
      <c r="L69" s="118">
        <v>1814</v>
      </c>
      <c r="M69" s="118">
        <v>141626809.73966444</v>
      </c>
      <c r="N69" s="118">
        <v>178</v>
      </c>
      <c r="O69" s="118">
        <v>14921046</v>
      </c>
      <c r="P69" s="118">
        <v>2034</v>
      </c>
      <c r="Q69" s="118">
        <v>138993684</v>
      </c>
    </row>
    <row r="70" spans="1:17" s="500" customFormat="1" ht="18">
      <c r="A70" s="498">
        <v>780034</v>
      </c>
      <c r="B70" s="498" t="s">
        <v>714</v>
      </c>
      <c r="C70" s="498">
        <v>8</v>
      </c>
      <c r="D70" s="498" t="s">
        <v>643</v>
      </c>
      <c r="E70" s="498" t="s">
        <v>637</v>
      </c>
      <c r="F70" s="499">
        <v>25294</v>
      </c>
      <c r="G70" s="499">
        <v>1671477349</v>
      </c>
      <c r="H70" s="499">
        <v>17760</v>
      </c>
      <c r="I70" s="499">
        <v>1171625322.3</v>
      </c>
      <c r="J70" s="499">
        <v>61982.447347629757</v>
      </c>
      <c r="K70" s="499">
        <v>9276</v>
      </c>
      <c r="L70" s="118">
        <v>27036</v>
      </c>
      <c r="M70" s="118">
        <v>1746574503.8966136</v>
      </c>
      <c r="N70" s="118">
        <v>1030</v>
      </c>
      <c r="O70" s="118">
        <v>63832582</v>
      </c>
      <c r="P70" s="118">
        <v>26324</v>
      </c>
      <c r="Q70" s="118">
        <v>1735309931</v>
      </c>
    </row>
    <row r="71" spans="1:17" s="500" customFormat="1" ht="18">
      <c r="A71" s="498">
        <v>780034</v>
      </c>
      <c r="B71" s="498" t="s">
        <v>714</v>
      </c>
      <c r="C71" s="498">
        <v>16</v>
      </c>
      <c r="D71" s="498" t="s">
        <v>644</v>
      </c>
      <c r="E71" s="498" t="s">
        <v>638</v>
      </c>
      <c r="F71" s="499">
        <v>1341</v>
      </c>
      <c r="G71" s="499">
        <v>83824515</v>
      </c>
      <c r="H71" s="499">
        <v>928</v>
      </c>
      <c r="I71" s="499">
        <v>55608004.979999997</v>
      </c>
      <c r="J71" s="499">
        <v>29178.961400000007</v>
      </c>
      <c r="K71" s="499">
        <v>538</v>
      </c>
      <c r="L71" s="118">
        <v>1466</v>
      </c>
      <c r="M71" s="118">
        <v>71306286.213200003</v>
      </c>
      <c r="N71" s="118">
        <v>0</v>
      </c>
      <c r="O71" s="118">
        <v>0</v>
      </c>
      <c r="P71" s="118">
        <v>1341</v>
      </c>
      <c r="Q71" s="118">
        <v>83824515</v>
      </c>
    </row>
    <row r="72" spans="1:17" s="500" customFormat="1" ht="18">
      <c r="A72" s="498">
        <v>780226</v>
      </c>
      <c r="B72" s="498" t="s">
        <v>715</v>
      </c>
      <c r="C72" s="498">
        <v>8</v>
      </c>
      <c r="D72" s="498" t="s">
        <v>643</v>
      </c>
      <c r="E72" s="498" t="s">
        <v>637</v>
      </c>
      <c r="F72" s="499">
        <v>1343</v>
      </c>
      <c r="G72" s="499">
        <v>441135350</v>
      </c>
      <c r="H72" s="499">
        <v>831</v>
      </c>
      <c r="I72" s="499">
        <v>261537952.5</v>
      </c>
      <c r="J72" s="499">
        <v>306511.12436974799</v>
      </c>
      <c r="K72" s="499">
        <v>362</v>
      </c>
      <c r="L72" s="118">
        <v>1193</v>
      </c>
      <c r="M72" s="118">
        <v>372494979.5218488</v>
      </c>
      <c r="N72" s="118">
        <v>0</v>
      </c>
      <c r="O72" s="118">
        <v>0</v>
      </c>
      <c r="P72" s="118">
        <v>1343</v>
      </c>
      <c r="Q72" s="118">
        <v>441135350</v>
      </c>
    </row>
    <row r="73" spans="1:17" s="500" customFormat="1" ht="18">
      <c r="A73" s="498">
        <v>780226</v>
      </c>
      <c r="B73" s="498" t="s">
        <v>715</v>
      </c>
      <c r="C73" s="498">
        <v>16</v>
      </c>
      <c r="D73" s="498" t="s">
        <v>644</v>
      </c>
      <c r="E73" s="498" t="s">
        <v>638</v>
      </c>
      <c r="F73" s="499">
        <v>0</v>
      </c>
      <c r="G73" s="499">
        <v>0</v>
      </c>
      <c r="H73" s="499">
        <v>0</v>
      </c>
      <c r="I73" s="499">
        <v>0</v>
      </c>
      <c r="J73" s="499">
        <v>0</v>
      </c>
      <c r="K73" s="499">
        <v>0</v>
      </c>
      <c r="L73" s="118">
        <v>0</v>
      </c>
      <c r="M73" s="118">
        <v>0</v>
      </c>
      <c r="N73" s="118">
        <v>0</v>
      </c>
      <c r="O73" s="118">
        <v>0</v>
      </c>
      <c r="P73" s="118">
        <v>0</v>
      </c>
      <c r="Q73" s="118">
        <v>0</v>
      </c>
    </row>
    <row r="74" spans="1:17" s="500" customFormat="1" ht="18">
      <c r="A74" s="498">
        <v>780030</v>
      </c>
      <c r="B74" s="498" t="s">
        <v>716</v>
      </c>
      <c r="C74" s="498">
        <v>8</v>
      </c>
      <c r="D74" s="498" t="s">
        <v>643</v>
      </c>
      <c r="E74" s="498" t="s">
        <v>637</v>
      </c>
      <c r="F74" s="499">
        <v>17422</v>
      </c>
      <c r="G74" s="499">
        <v>1256977484</v>
      </c>
      <c r="H74" s="499">
        <v>11867</v>
      </c>
      <c r="I74" s="499">
        <v>798294329.89999998</v>
      </c>
      <c r="J74" s="499">
        <v>66221.36706629055</v>
      </c>
      <c r="K74" s="499">
        <v>6631</v>
      </c>
      <c r="L74" s="118">
        <v>18498</v>
      </c>
      <c r="M74" s="118">
        <v>1237408214.9165726</v>
      </c>
      <c r="N74" s="118">
        <v>0</v>
      </c>
      <c r="O74" s="118">
        <v>0</v>
      </c>
      <c r="P74" s="118">
        <v>17422</v>
      </c>
      <c r="Q74" s="118">
        <v>1256977484</v>
      </c>
    </row>
    <row r="75" spans="1:17" s="500" customFormat="1" ht="18">
      <c r="A75" s="498">
        <v>780030</v>
      </c>
      <c r="B75" s="498" t="s">
        <v>716</v>
      </c>
      <c r="C75" s="498">
        <v>16</v>
      </c>
      <c r="D75" s="498" t="s">
        <v>644</v>
      </c>
      <c r="E75" s="498" t="s">
        <v>638</v>
      </c>
      <c r="F75" s="499">
        <v>2939</v>
      </c>
      <c r="G75" s="499">
        <v>143821578</v>
      </c>
      <c r="H75" s="499">
        <v>2480</v>
      </c>
      <c r="I75" s="499">
        <v>121599784.06</v>
      </c>
      <c r="J75" s="499">
        <v>46171.003600000033</v>
      </c>
      <c r="K75" s="499">
        <v>1138</v>
      </c>
      <c r="L75" s="118">
        <v>3618</v>
      </c>
      <c r="M75" s="118">
        <v>174142386.15680003</v>
      </c>
      <c r="N75" s="118">
        <v>558</v>
      </c>
      <c r="O75" s="118">
        <v>25772687</v>
      </c>
      <c r="P75" s="118">
        <v>3497</v>
      </c>
      <c r="Q75" s="118">
        <v>169594265</v>
      </c>
    </row>
    <row r="76" spans="1:17" s="500" customFormat="1" ht="18">
      <c r="A76" s="498">
        <v>780070</v>
      </c>
      <c r="B76" s="498" t="s">
        <v>717</v>
      </c>
      <c r="C76" s="498">
        <v>8</v>
      </c>
      <c r="D76" s="498" t="s">
        <v>643</v>
      </c>
      <c r="E76" s="498" t="s">
        <v>637</v>
      </c>
      <c r="F76" s="499">
        <v>8853</v>
      </c>
      <c r="G76" s="499">
        <v>262877730</v>
      </c>
      <c r="H76" s="499">
        <v>5903</v>
      </c>
      <c r="I76" s="499">
        <v>175525144.59999999</v>
      </c>
      <c r="J76" s="499">
        <v>31555.005755395676</v>
      </c>
      <c r="K76" s="499">
        <v>3138</v>
      </c>
      <c r="L76" s="118">
        <v>9041</v>
      </c>
      <c r="M76" s="118">
        <v>274544752.66043162</v>
      </c>
      <c r="N76" s="118">
        <v>314</v>
      </c>
      <c r="O76" s="118">
        <v>9916969</v>
      </c>
      <c r="P76" s="118">
        <v>9167</v>
      </c>
      <c r="Q76" s="118">
        <v>272794699</v>
      </c>
    </row>
    <row r="77" spans="1:17" s="500" customFormat="1" ht="18">
      <c r="A77" s="498">
        <v>780070</v>
      </c>
      <c r="B77" s="498" t="s">
        <v>717</v>
      </c>
      <c r="C77" s="498">
        <v>16</v>
      </c>
      <c r="D77" s="498" t="s">
        <v>644</v>
      </c>
      <c r="E77" s="498" t="s">
        <v>638</v>
      </c>
      <c r="F77" s="499">
        <v>349</v>
      </c>
      <c r="G77" s="499">
        <v>13214954</v>
      </c>
      <c r="H77" s="499">
        <v>310</v>
      </c>
      <c r="I77" s="499">
        <v>11161364.15</v>
      </c>
      <c r="J77" s="499">
        <v>37182.534571428594</v>
      </c>
      <c r="K77" s="499">
        <v>153</v>
      </c>
      <c r="L77" s="118">
        <v>463</v>
      </c>
      <c r="M77" s="118">
        <v>16850291.939428575</v>
      </c>
      <c r="N77" s="118">
        <v>83</v>
      </c>
      <c r="O77" s="118">
        <v>3090037</v>
      </c>
      <c r="P77" s="118">
        <v>432</v>
      </c>
      <c r="Q77" s="118">
        <v>16304991</v>
      </c>
    </row>
    <row r="78" spans="1:17" s="500" customFormat="1" ht="36">
      <c r="A78" s="498">
        <v>780076</v>
      </c>
      <c r="B78" s="498" t="s">
        <v>718</v>
      </c>
      <c r="C78" s="498">
        <v>8</v>
      </c>
      <c r="D78" s="498" t="s">
        <v>643</v>
      </c>
      <c r="E78" s="498" t="s">
        <v>637</v>
      </c>
      <c r="F78" s="499">
        <v>7602</v>
      </c>
      <c r="G78" s="499">
        <v>345300000</v>
      </c>
      <c r="H78" s="499">
        <v>5282</v>
      </c>
      <c r="I78" s="499">
        <v>234559888.40000001</v>
      </c>
      <c r="J78" s="499">
        <v>46346.977506426738</v>
      </c>
      <c r="K78" s="499">
        <v>2857</v>
      </c>
      <c r="L78" s="118">
        <v>8139</v>
      </c>
      <c r="M78" s="118">
        <v>366973203.13586122</v>
      </c>
      <c r="N78" s="118">
        <v>397</v>
      </c>
      <c r="O78" s="118">
        <v>18422223</v>
      </c>
      <c r="P78" s="118">
        <v>7999</v>
      </c>
      <c r="Q78" s="118">
        <v>363722223</v>
      </c>
    </row>
    <row r="79" spans="1:17" s="500" customFormat="1" ht="36">
      <c r="A79" s="498">
        <v>780076</v>
      </c>
      <c r="B79" s="498" t="s">
        <v>718</v>
      </c>
      <c r="C79" s="498">
        <v>16</v>
      </c>
      <c r="D79" s="498" t="s">
        <v>644</v>
      </c>
      <c r="E79" s="498" t="s">
        <v>638</v>
      </c>
      <c r="F79" s="499">
        <v>65</v>
      </c>
      <c r="G79" s="499">
        <v>1062000</v>
      </c>
      <c r="H79" s="499">
        <v>47</v>
      </c>
      <c r="I79" s="499">
        <v>718099.4</v>
      </c>
      <c r="J79" s="499">
        <v>15785.963636363635</v>
      </c>
      <c r="K79" s="499">
        <v>30</v>
      </c>
      <c r="L79" s="118">
        <v>77</v>
      </c>
      <c r="M79" s="118">
        <v>1191678.3090909091</v>
      </c>
      <c r="N79" s="118">
        <v>7</v>
      </c>
      <c r="O79" s="118">
        <v>110227</v>
      </c>
      <c r="P79" s="118">
        <v>72</v>
      </c>
      <c r="Q79" s="118">
        <v>1172227</v>
      </c>
    </row>
    <row r="80" spans="1:17" s="500" customFormat="1" ht="18">
      <c r="A80" s="498">
        <v>780077</v>
      </c>
      <c r="B80" s="498" t="s">
        <v>719</v>
      </c>
      <c r="C80" s="498">
        <v>8</v>
      </c>
      <c r="D80" s="498" t="s">
        <v>643</v>
      </c>
      <c r="E80" s="498" t="s">
        <v>637</v>
      </c>
      <c r="F80" s="499">
        <v>8384</v>
      </c>
      <c r="G80" s="499">
        <v>393229087</v>
      </c>
      <c r="H80" s="499">
        <v>7712</v>
      </c>
      <c r="I80" s="499">
        <v>271629463.05000001</v>
      </c>
      <c r="J80" s="499">
        <v>37143.482134831487</v>
      </c>
      <c r="K80" s="499">
        <v>3429</v>
      </c>
      <c r="L80" s="118">
        <v>11141</v>
      </c>
      <c r="M80" s="118">
        <v>398994463.2903372</v>
      </c>
      <c r="N80" s="118">
        <v>132</v>
      </c>
      <c r="O80" s="118">
        <v>4900570</v>
      </c>
      <c r="P80" s="118">
        <v>8516</v>
      </c>
      <c r="Q80" s="118">
        <v>398129657</v>
      </c>
    </row>
    <row r="81" spans="1:17" s="500" customFormat="1" ht="18">
      <c r="A81" s="498">
        <v>780077</v>
      </c>
      <c r="B81" s="498" t="s">
        <v>719</v>
      </c>
      <c r="C81" s="498">
        <v>16</v>
      </c>
      <c r="D81" s="498" t="s">
        <v>644</v>
      </c>
      <c r="E81" s="498" t="s">
        <v>638</v>
      </c>
      <c r="F81" s="499">
        <v>1080</v>
      </c>
      <c r="G81" s="499">
        <v>30485403</v>
      </c>
      <c r="H81" s="499">
        <v>829</v>
      </c>
      <c r="I81" s="499">
        <v>27590341.899999999</v>
      </c>
      <c r="J81" s="499">
        <v>30662.948799999951</v>
      </c>
      <c r="K81" s="499">
        <v>374</v>
      </c>
      <c r="L81" s="118">
        <v>1203</v>
      </c>
      <c r="M81" s="118">
        <v>39058284.751199976</v>
      </c>
      <c r="N81" s="118">
        <v>238</v>
      </c>
      <c r="O81" s="118">
        <v>7286949</v>
      </c>
      <c r="P81" s="118">
        <v>1318</v>
      </c>
      <c r="Q81" s="118">
        <v>37772352</v>
      </c>
    </row>
    <row r="82" spans="1:17" s="500" customFormat="1" ht="18">
      <c r="A82" s="498">
        <v>780084</v>
      </c>
      <c r="B82" s="498" t="s">
        <v>720</v>
      </c>
      <c r="C82" s="498">
        <v>8</v>
      </c>
      <c r="D82" s="498" t="s">
        <v>643</v>
      </c>
      <c r="E82" s="498" t="s">
        <v>637</v>
      </c>
      <c r="F82" s="499">
        <v>10312</v>
      </c>
      <c r="G82" s="499">
        <v>431481840</v>
      </c>
      <c r="H82" s="499">
        <v>9139</v>
      </c>
      <c r="I82" s="499">
        <v>307893396.10000002</v>
      </c>
      <c r="J82" s="499">
        <v>35602.492851205352</v>
      </c>
      <c r="K82" s="499">
        <v>4133</v>
      </c>
      <c r="L82" s="118">
        <v>13272</v>
      </c>
      <c r="M82" s="118">
        <v>455038499.05403173</v>
      </c>
      <c r="N82" s="118">
        <v>562</v>
      </c>
      <c r="O82" s="118">
        <v>20023160</v>
      </c>
      <c r="P82" s="118">
        <v>10874</v>
      </c>
      <c r="Q82" s="118">
        <v>451505000</v>
      </c>
    </row>
    <row r="83" spans="1:17" s="500" customFormat="1" ht="18">
      <c r="A83" s="498">
        <v>780084</v>
      </c>
      <c r="B83" s="498" t="s">
        <v>720</v>
      </c>
      <c r="C83" s="498">
        <v>16</v>
      </c>
      <c r="D83" s="498" t="s">
        <v>644</v>
      </c>
      <c r="E83" s="498" t="s">
        <v>638</v>
      </c>
      <c r="F83" s="499">
        <v>1838</v>
      </c>
      <c r="G83" s="499">
        <v>53826706</v>
      </c>
      <c r="H83" s="499">
        <v>1168</v>
      </c>
      <c r="I83" s="499">
        <v>32658104.93</v>
      </c>
      <c r="J83" s="499">
        <v>28382.010375000002</v>
      </c>
      <c r="K83" s="499">
        <v>697</v>
      </c>
      <c r="L83" s="118">
        <v>1865</v>
      </c>
      <c r="M83" s="118">
        <v>52440366.161375001</v>
      </c>
      <c r="N83" s="118">
        <v>0</v>
      </c>
      <c r="O83" s="118">
        <v>0</v>
      </c>
      <c r="P83" s="118">
        <v>1838</v>
      </c>
      <c r="Q83" s="118">
        <v>53826706</v>
      </c>
    </row>
    <row r="84" spans="1:17" s="500" customFormat="1" ht="18">
      <c r="A84" s="498">
        <v>780072</v>
      </c>
      <c r="B84" s="498" t="s">
        <v>721</v>
      </c>
      <c r="C84" s="498">
        <v>8</v>
      </c>
      <c r="D84" s="498" t="s">
        <v>643</v>
      </c>
      <c r="E84" s="498" t="s">
        <v>637</v>
      </c>
      <c r="F84" s="499">
        <v>5865</v>
      </c>
      <c r="G84" s="499">
        <v>238602816</v>
      </c>
      <c r="H84" s="499">
        <v>4921</v>
      </c>
      <c r="I84" s="499">
        <v>165109896.59999999</v>
      </c>
      <c r="J84" s="499">
        <v>36176.381950509473</v>
      </c>
      <c r="K84" s="499">
        <v>2067</v>
      </c>
      <c r="L84" s="118">
        <v>6988</v>
      </c>
      <c r="M84" s="118">
        <v>239886478.09170306</v>
      </c>
      <c r="N84" s="118">
        <v>30</v>
      </c>
      <c r="O84" s="118">
        <v>1091113</v>
      </c>
      <c r="P84" s="118">
        <v>5895</v>
      </c>
      <c r="Q84" s="118">
        <v>239693929</v>
      </c>
    </row>
    <row r="85" spans="1:17" s="500" customFormat="1" ht="18">
      <c r="A85" s="498">
        <v>780072</v>
      </c>
      <c r="B85" s="498" t="s">
        <v>721</v>
      </c>
      <c r="C85" s="498">
        <v>16</v>
      </c>
      <c r="D85" s="498" t="s">
        <v>644</v>
      </c>
      <c r="E85" s="498" t="s">
        <v>638</v>
      </c>
      <c r="F85" s="499">
        <v>0</v>
      </c>
      <c r="G85" s="499">
        <v>0</v>
      </c>
      <c r="H85" s="499">
        <v>0</v>
      </c>
      <c r="I85" s="499">
        <v>0</v>
      </c>
      <c r="J85" s="499">
        <v>0</v>
      </c>
      <c r="K85" s="499">
        <v>0</v>
      </c>
      <c r="L85" s="118">
        <v>0</v>
      </c>
      <c r="M85" s="118">
        <v>0</v>
      </c>
      <c r="N85" s="118">
        <v>0</v>
      </c>
      <c r="O85" s="118">
        <v>0</v>
      </c>
      <c r="P85" s="118">
        <v>0</v>
      </c>
      <c r="Q85" s="118">
        <v>0</v>
      </c>
    </row>
    <row r="86" spans="1:17" s="500" customFormat="1" ht="18">
      <c r="A86" s="498">
        <v>780073</v>
      </c>
      <c r="B86" s="498" t="s">
        <v>722</v>
      </c>
      <c r="C86" s="498">
        <v>8</v>
      </c>
      <c r="D86" s="498" t="s">
        <v>643</v>
      </c>
      <c r="E86" s="498" t="s">
        <v>637</v>
      </c>
      <c r="F86" s="499">
        <v>5741</v>
      </c>
      <c r="G86" s="499">
        <v>195000000</v>
      </c>
      <c r="H86" s="499">
        <v>4115</v>
      </c>
      <c r="I86" s="499">
        <v>128760499.55</v>
      </c>
      <c r="J86" s="499">
        <v>33065.995169946327</v>
      </c>
      <c r="K86" s="499">
        <v>2199</v>
      </c>
      <c r="L86" s="118">
        <v>6314</v>
      </c>
      <c r="M86" s="118">
        <v>201472622.92871195</v>
      </c>
      <c r="N86" s="118">
        <v>166</v>
      </c>
      <c r="O86" s="118">
        <v>5501729</v>
      </c>
      <c r="P86" s="118">
        <v>5907</v>
      </c>
      <c r="Q86" s="118">
        <v>200501729</v>
      </c>
    </row>
    <row r="87" spans="1:17" s="500" customFormat="1" ht="18">
      <c r="A87" s="498">
        <v>780073</v>
      </c>
      <c r="B87" s="498" t="s">
        <v>722</v>
      </c>
      <c r="C87" s="498">
        <v>16</v>
      </c>
      <c r="D87" s="498" t="s">
        <v>644</v>
      </c>
      <c r="E87" s="498" t="s">
        <v>638</v>
      </c>
      <c r="F87" s="499">
        <v>540</v>
      </c>
      <c r="G87" s="499">
        <v>17509919</v>
      </c>
      <c r="H87" s="499">
        <v>357</v>
      </c>
      <c r="I87" s="499">
        <v>11867688.08</v>
      </c>
      <c r="J87" s="499">
        <v>34938.480612244915</v>
      </c>
      <c r="K87" s="499">
        <v>198</v>
      </c>
      <c r="L87" s="118">
        <v>555</v>
      </c>
      <c r="M87" s="118">
        <v>18785507.241224494</v>
      </c>
      <c r="N87" s="118">
        <v>31</v>
      </c>
      <c r="O87" s="118">
        <v>1084250</v>
      </c>
      <c r="P87" s="118">
        <v>571</v>
      </c>
      <c r="Q87" s="118">
        <v>18594169</v>
      </c>
    </row>
    <row r="88" spans="1:17" s="500" customFormat="1" ht="18">
      <c r="A88" s="498">
        <v>780071</v>
      </c>
      <c r="B88" s="498" t="s">
        <v>723</v>
      </c>
      <c r="C88" s="498">
        <v>8</v>
      </c>
      <c r="D88" s="498" t="s">
        <v>643</v>
      </c>
      <c r="E88" s="498" t="s">
        <v>637</v>
      </c>
      <c r="F88" s="499">
        <v>4483</v>
      </c>
      <c r="G88" s="499">
        <v>211696561</v>
      </c>
      <c r="H88" s="499">
        <v>3512</v>
      </c>
      <c r="I88" s="499">
        <v>135468087.80000001</v>
      </c>
      <c r="J88" s="499">
        <v>47711.739347826107</v>
      </c>
      <c r="K88" s="499">
        <v>1906</v>
      </c>
      <c r="L88" s="118">
        <v>5418</v>
      </c>
      <c r="M88" s="118">
        <v>226406662.99695659</v>
      </c>
      <c r="N88" s="118">
        <v>262</v>
      </c>
      <c r="O88" s="118">
        <v>12503587</v>
      </c>
      <c r="P88" s="118">
        <v>4745</v>
      </c>
      <c r="Q88" s="118">
        <v>224200148</v>
      </c>
    </row>
    <row r="89" spans="1:17" s="500" customFormat="1" ht="18">
      <c r="A89" s="498">
        <v>780071</v>
      </c>
      <c r="B89" s="498" t="s">
        <v>723</v>
      </c>
      <c r="C89" s="498">
        <v>16</v>
      </c>
      <c r="D89" s="498" t="s">
        <v>644</v>
      </c>
      <c r="E89" s="498" t="s">
        <v>638</v>
      </c>
      <c r="F89" s="499">
        <v>0</v>
      </c>
      <c r="G89" s="499">
        <v>0</v>
      </c>
      <c r="H89" s="499">
        <v>0</v>
      </c>
      <c r="I89" s="499">
        <v>0</v>
      </c>
      <c r="J89" s="499">
        <v>0</v>
      </c>
      <c r="K89" s="499">
        <v>0</v>
      </c>
      <c r="L89" s="118">
        <v>0</v>
      </c>
      <c r="M89" s="118">
        <v>0</v>
      </c>
      <c r="N89" s="118">
        <v>0</v>
      </c>
      <c r="O89" s="118">
        <v>0</v>
      </c>
      <c r="P89" s="118">
        <v>0</v>
      </c>
      <c r="Q89" s="118">
        <v>0</v>
      </c>
    </row>
    <row r="90" spans="1:17" s="500" customFormat="1" ht="18">
      <c r="A90" s="498">
        <v>780074</v>
      </c>
      <c r="B90" s="498" t="s">
        <v>724</v>
      </c>
      <c r="C90" s="498">
        <v>8</v>
      </c>
      <c r="D90" s="498" t="s">
        <v>643</v>
      </c>
      <c r="E90" s="498" t="s">
        <v>637</v>
      </c>
      <c r="F90" s="499">
        <v>11068</v>
      </c>
      <c r="G90" s="499">
        <v>505933122</v>
      </c>
      <c r="H90" s="499">
        <v>8665</v>
      </c>
      <c r="I90" s="499">
        <v>340549467.19999999</v>
      </c>
      <c r="J90" s="499">
        <v>38179.255569007248</v>
      </c>
      <c r="K90" s="499">
        <v>4660</v>
      </c>
      <c r="L90" s="118">
        <v>13325</v>
      </c>
      <c r="M90" s="118">
        <v>518464798.15157378</v>
      </c>
      <c r="N90" s="118">
        <v>279</v>
      </c>
      <c r="O90" s="118">
        <v>10651925</v>
      </c>
      <c r="P90" s="118">
        <v>11347</v>
      </c>
      <c r="Q90" s="118">
        <v>516585047</v>
      </c>
    </row>
    <row r="91" spans="1:17" s="500" customFormat="1" ht="18">
      <c r="A91" s="498">
        <v>780074</v>
      </c>
      <c r="B91" s="498" t="s">
        <v>724</v>
      </c>
      <c r="C91" s="498">
        <v>16</v>
      </c>
      <c r="D91" s="498" t="s">
        <v>644</v>
      </c>
      <c r="E91" s="498" t="s">
        <v>638</v>
      </c>
      <c r="F91" s="499">
        <v>1142</v>
      </c>
      <c r="G91" s="499">
        <v>33532035</v>
      </c>
      <c r="H91" s="499">
        <v>850</v>
      </c>
      <c r="I91" s="499">
        <v>22018385.940000001</v>
      </c>
      <c r="J91" s="499">
        <v>25953.667234042579</v>
      </c>
      <c r="K91" s="499">
        <v>484</v>
      </c>
      <c r="L91" s="118">
        <v>1334</v>
      </c>
      <c r="M91" s="118">
        <v>34579960.881276608</v>
      </c>
      <c r="N91" s="118">
        <v>34</v>
      </c>
      <c r="O91" s="118">
        <v>890737</v>
      </c>
      <c r="P91" s="118">
        <v>1176</v>
      </c>
      <c r="Q91" s="118">
        <v>34422772</v>
      </c>
    </row>
    <row r="92" spans="1:17" s="500" customFormat="1" ht="18">
      <c r="A92" s="498">
        <v>780240</v>
      </c>
      <c r="B92" s="498" t="s">
        <v>725</v>
      </c>
      <c r="C92" s="498">
        <v>8</v>
      </c>
      <c r="D92" s="498" t="s">
        <v>643</v>
      </c>
      <c r="E92" s="498" t="s">
        <v>637</v>
      </c>
      <c r="F92" s="499">
        <v>70</v>
      </c>
      <c r="G92" s="499">
        <v>5472360</v>
      </c>
      <c r="H92" s="499">
        <v>49</v>
      </c>
      <c r="I92" s="499">
        <v>4082320.4</v>
      </c>
      <c r="J92" s="499">
        <v>65139.5</v>
      </c>
      <c r="K92" s="499">
        <v>44</v>
      </c>
      <c r="L92" s="118">
        <v>93</v>
      </c>
      <c r="M92" s="118">
        <v>6948458.4000000004</v>
      </c>
      <c r="N92" s="118">
        <v>19</v>
      </c>
      <c r="O92" s="118">
        <v>1254684</v>
      </c>
      <c r="P92" s="118">
        <v>89</v>
      </c>
      <c r="Q92" s="118">
        <v>6727044</v>
      </c>
    </row>
    <row r="93" spans="1:17" s="500" customFormat="1" ht="18">
      <c r="A93" s="498">
        <v>780240</v>
      </c>
      <c r="B93" s="498" t="s">
        <v>725</v>
      </c>
      <c r="C93" s="498">
        <v>16</v>
      </c>
      <c r="D93" s="498" t="s">
        <v>644</v>
      </c>
      <c r="E93" s="498" t="s">
        <v>638</v>
      </c>
      <c r="F93" s="499">
        <v>62</v>
      </c>
      <c r="G93" s="499">
        <v>853181</v>
      </c>
      <c r="H93" s="499">
        <v>31</v>
      </c>
      <c r="I93" s="499">
        <v>399630.07</v>
      </c>
      <c r="J93" s="499">
        <v>11870.2</v>
      </c>
      <c r="K93" s="499">
        <v>25</v>
      </c>
      <c r="L93" s="118">
        <v>56</v>
      </c>
      <c r="M93" s="118">
        <v>696385.07000000007</v>
      </c>
      <c r="N93" s="118">
        <v>0</v>
      </c>
      <c r="O93" s="118">
        <v>0</v>
      </c>
      <c r="P93" s="118">
        <v>62</v>
      </c>
      <c r="Q93" s="118">
        <v>853181</v>
      </c>
    </row>
    <row r="94" spans="1:17" s="500" customFormat="1" ht="18">
      <c r="A94" s="498">
        <v>780209</v>
      </c>
      <c r="B94" s="498" t="s">
        <v>726</v>
      </c>
      <c r="C94" s="498">
        <v>8</v>
      </c>
      <c r="D94" s="498" t="s">
        <v>643</v>
      </c>
      <c r="E94" s="498" t="s">
        <v>637</v>
      </c>
      <c r="F94" s="499">
        <v>2400</v>
      </c>
      <c r="G94" s="499">
        <v>108547062</v>
      </c>
      <c r="H94" s="499">
        <v>1667</v>
      </c>
      <c r="I94" s="499">
        <v>66590424.600000001</v>
      </c>
      <c r="J94" s="499">
        <v>39556.736326530605</v>
      </c>
      <c r="K94" s="499">
        <v>886</v>
      </c>
      <c r="L94" s="118">
        <v>2553</v>
      </c>
      <c r="M94" s="118">
        <v>101637692.98530611</v>
      </c>
      <c r="N94" s="118">
        <v>0</v>
      </c>
      <c r="O94" s="118">
        <v>0</v>
      </c>
      <c r="P94" s="118">
        <v>2400</v>
      </c>
      <c r="Q94" s="118">
        <v>108547062</v>
      </c>
    </row>
    <row r="95" spans="1:17" s="500" customFormat="1" ht="18">
      <c r="A95" s="498">
        <v>780209</v>
      </c>
      <c r="B95" s="498" t="s">
        <v>726</v>
      </c>
      <c r="C95" s="498">
        <v>16</v>
      </c>
      <c r="D95" s="498" t="s">
        <v>644</v>
      </c>
      <c r="E95" s="498" t="s">
        <v>638</v>
      </c>
      <c r="F95" s="499">
        <v>0</v>
      </c>
      <c r="G95" s="499">
        <v>0</v>
      </c>
      <c r="H95" s="499">
        <v>0</v>
      </c>
      <c r="I95" s="499">
        <v>0</v>
      </c>
      <c r="J95" s="499">
        <v>0</v>
      </c>
      <c r="K95" s="499">
        <v>0</v>
      </c>
      <c r="L95" s="118">
        <v>0</v>
      </c>
      <c r="M95" s="118">
        <v>0</v>
      </c>
      <c r="N95" s="118">
        <v>0</v>
      </c>
      <c r="O95" s="118">
        <v>0</v>
      </c>
      <c r="P95" s="118">
        <v>0</v>
      </c>
      <c r="Q95" s="118">
        <v>0</v>
      </c>
    </row>
    <row r="96" spans="1:17" s="500" customFormat="1" ht="18">
      <c r="A96" s="498">
        <v>780001</v>
      </c>
      <c r="B96" s="498" t="s">
        <v>727</v>
      </c>
      <c r="C96" s="498">
        <v>8</v>
      </c>
      <c r="D96" s="498" t="s">
        <v>643</v>
      </c>
      <c r="E96" s="498" t="s">
        <v>637</v>
      </c>
      <c r="F96" s="499">
        <v>19627</v>
      </c>
      <c r="G96" s="499">
        <v>983761779</v>
      </c>
      <c r="H96" s="499">
        <v>11039</v>
      </c>
      <c r="I96" s="499">
        <v>571008881.23000002</v>
      </c>
      <c r="J96" s="499">
        <v>47701.795098039256</v>
      </c>
      <c r="K96" s="499">
        <v>6260</v>
      </c>
      <c r="L96" s="118">
        <v>17299</v>
      </c>
      <c r="M96" s="118">
        <v>869622118.54372573</v>
      </c>
      <c r="N96" s="118">
        <v>0</v>
      </c>
      <c r="O96" s="118">
        <v>0</v>
      </c>
      <c r="P96" s="118">
        <v>19627</v>
      </c>
      <c r="Q96" s="118">
        <v>983761779</v>
      </c>
    </row>
    <row r="97" spans="1:17" s="500" customFormat="1" ht="18">
      <c r="A97" s="498">
        <v>780001</v>
      </c>
      <c r="B97" s="498" t="s">
        <v>727</v>
      </c>
      <c r="C97" s="498">
        <v>16</v>
      </c>
      <c r="D97" s="498" t="s">
        <v>644</v>
      </c>
      <c r="E97" s="498" t="s">
        <v>638</v>
      </c>
      <c r="F97" s="499">
        <v>347</v>
      </c>
      <c r="G97" s="499">
        <v>6311260</v>
      </c>
      <c r="H97" s="499">
        <v>0</v>
      </c>
      <c r="I97" s="499">
        <v>0</v>
      </c>
      <c r="J97" s="499">
        <v>0</v>
      </c>
      <c r="K97" s="499">
        <v>0</v>
      </c>
      <c r="L97" s="118">
        <v>0</v>
      </c>
      <c r="M97" s="118">
        <v>0</v>
      </c>
      <c r="N97" s="118">
        <v>0</v>
      </c>
      <c r="O97" s="118">
        <v>0</v>
      </c>
      <c r="P97" s="118">
        <v>347</v>
      </c>
      <c r="Q97" s="118">
        <v>6311260</v>
      </c>
    </row>
    <row r="98" spans="1:17" s="500" customFormat="1" ht="18">
      <c r="A98" s="498">
        <v>780009</v>
      </c>
      <c r="B98" s="498" t="s">
        <v>728</v>
      </c>
      <c r="C98" s="498">
        <v>8</v>
      </c>
      <c r="D98" s="498" t="s">
        <v>643</v>
      </c>
      <c r="E98" s="498" t="s">
        <v>637</v>
      </c>
      <c r="F98" s="499">
        <v>22372</v>
      </c>
      <c r="G98" s="499">
        <v>1233282791</v>
      </c>
      <c r="H98" s="499">
        <v>18347</v>
      </c>
      <c r="I98" s="499">
        <v>810191953.5</v>
      </c>
      <c r="J98" s="499">
        <v>39521.437359792908</v>
      </c>
      <c r="K98" s="499">
        <v>10004</v>
      </c>
      <c r="L98" s="118">
        <v>28351</v>
      </c>
      <c r="M98" s="118">
        <v>1205564412.8473682</v>
      </c>
      <c r="N98" s="118">
        <v>0</v>
      </c>
      <c r="O98" s="118">
        <v>0</v>
      </c>
      <c r="P98" s="118">
        <v>22372</v>
      </c>
      <c r="Q98" s="118">
        <v>1233282791</v>
      </c>
    </row>
    <row r="99" spans="1:17" s="500" customFormat="1" ht="18">
      <c r="A99" s="498">
        <v>780009</v>
      </c>
      <c r="B99" s="498" t="s">
        <v>728</v>
      </c>
      <c r="C99" s="498">
        <v>16</v>
      </c>
      <c r="D99" s="498" t="s">
        <v>644</v>
      </c>
      <c r="E99" s="498" t="s">
        <v>638</v>
      </c>
      <c r="F99" s="499">
        <v>130</v>
      </c>
      <c r="G99" s="499">
        <v>2574661</v>
      </c>
      <c r="H99" s="499">
        <v>23</v>
      </c>
      <c r="I99" s="499">
        <v>458426.41</v>
      </c>
      <c r="J99" s="499">
        <v>0</v>
      </c>
      <c r="K99" s="499">
        <v>103</v>
      </c>
      <c r="L99" s="118">
        <v>126</v>
      </c>
      <c r="M99" s="118">
        <v>458426.41</v>
      </c>
      <c r="N99" s="118">
        <v>0</v>
      </c>
      <c r="O99" s="118">
        <v>0</v>
      </c>
      <c r="P99" s="118">
        <v>130</v>
      </c>
      <c r="Q99" s="118">
        <v>2574661</v>
      </c>
    </row>
    <row r="100" spans="1:17" s="500" customFormat="1" ht="36">
      <c r="A100" s="498">
        <v>780010</v>
      </c>
      <c r="B100" s="498" t="s">
        <v>729</v>
      </c>
      <c r="C100" s="498">
        <v>8</v>
      </c>
      <c r="D100" s="498" t="s">
        <v>643</v>
      </c>
      <c r="E100" s="498" t="s">
        <v>637</v>
      </c>
      <c r="F100" s="499">
        <v>6695</v>
      </c>
      <c r="G100" s="499">
        <v>276799778</v>
      </c>
      <c r="H100" s="499">
        <v>4219</v>
      </c>
      <c r="I100" s="499">
        <v>174411039.09999999</v>
      </c>
      <c r="J100" s="499">
        <v>42908.290814196203</v>
      </c>
      <c r="K100" s="499">
        <v>2442</v>
      </c>
      <c r="L100" s="118">
        <v>6661</v>
      </c>
      <c r="M100" s="118">
        <v>279193085.26826715</v>
      </c>
      <c r="N100" s="118">
        <v>47</v>
      </c>
      <c r="O100" s="118">
        <v>2034311</v>
      </c>
      <c r="P100" s="118">
        <v>6742</v>
      </c>
      <c r="Q100" s="118">
        <v>278834089</v>
      </c>
    </row>
    <row r="101" spans="1:17" s="500" customFormat="1" ht="36">
      <c r="A101" s="498">
        <v>780010</v>
      </c>
      <c r="B101" s="498" t="s">
        <v>729</v>
      </c>
      <c r="C101" s="498">
        <v>16</v>
      </c>
      <c r="D101" s="498" t="s">
        <v>644</v>
      </c>
      <c r="E101" s="498" t="s">
        <v>638</v>
      </c>
      <c r="F101" s="499">
        <v>331</v>
      </c>
      <c r="G101" s="499">
        <v>7614415</v>
      </c>
      <c r="H101" s="499">
        <v>135</v>
      </c>
      <c r="I101" s="499">
        <v>3058565.88</v>
      </c>
      <c r="J101" s="499">
        <v>21885.854000000003</v>
      </c>
      <c r="K101" s="499">
        <v>107</v>
      </c>
      <c r="L101" s="118">
        <v>242</v>
      </c>
      <c r="M101" s="118">
        <v>5400352.2580000004</v>
      </c>
      <c r="N101" s="118">
        <v>0</v>
      </c>
      <c r="O101" s="118">
        <v>0</v>
      </c>
      <c r="P101" s="118">
        <v>331</v>
      </c>
      <c r="Q101" s="118">
        <v>7614415</v>
      </c>
    </row>
    <row r="102" spans="1:17" s="500" customFormat="1" ht="18">
      <c r="A102" s="498">
        <v>780011</v>
      </c>
      <c r="B102" s="498" t="s">
        <v>730</v>
      </c>
      <c r="C102" s="498">
        <v>8</v>
      </c>
      <c r="D102" s="498" t="s">
        <v>643</v>
      </c>
      <c r="E102" s="498" t="s">
        <v>637</v>
      </c>
      <c r="F102" s="499">
        <v>10803</v>
      </c>
      <c r="G102" s="499">
        <v>685675115</v>
      </c>
      <c r="H102" s="499">
        <v>6609</v>
      </c>
      <c r="I102" s="499">
        <v>419166935.10000002</v>
      </c>
      <c r="J102" s="499">
        <v>65148.704695431486</v>
      </c>
      <c r="K102" s="499">
        <v>3636</v>
      </c>
      <c r="L102" s="118">
        <v>10245</v>
      </c>
      <c r="M102" s="118">
        <v>656047625.37258887</v>
      </c>
      <c r="N102" s="118">
        <v>0</v>
      </c>
      <c r="O102" s="118">
        <v>0</v>
      </c>
      <c r="P102" s="118">
        <v>10803</v>
      </c>
      <c r="Q102" s="118">
        <v>685675115</v>
      </c>
    </row>
    <row r="103" spans="1:17" s="500" customFormat="1" ht="18">
      <c r="A103" s="498">
        <v>780011</v>
      </c>
      <c r="B103" s="498" t="s">
        <v>730</v>
      </c>
      <c r="C103" s="498">
        <v>16</v>
      </c>
      <c r="D103" s="498" t="s">
        <v>644</v>
      </c>
      <c r="E103" s="498" t="s">
        <v>638</v>
      </c>
      <c r="F103" s="499">
        <v>876</v>
      </c>
      <c r="G103" s="499">
        <v>16517753</v>
      </c>
      <c r="H103" s="499">
        <v>403</v>
      </c>
      <c r="I103" s="499">
        <v>8009580.5599999996</v>
      </c>
      <c r="J103" s="499">
        <v>19860.035</v>
      </c>
      <c r="K103" s="499">
        <v>241</v>
      </c>
      <c r="L103" s="118">
        <v>644</v>
      </c>
      <c r="M103" s="118">
        <v>12795848.994999999</v>
      </c>
      <c r="N103" s="118">
        <v>0</v>
      </c>
      <c r="O103" s="118">
        <v>0</v>
      </c>
      <c r="P103" s="118">
        <v>876</v>
      </c>
      <c r="Q103" s="118">
        <v>16517753</v>
      </c>
    </row>
    <row r="104" spans="1:17" s="500" customFormat="1" ht="18">
      <c r="A104" s="498">
        <v>780014</v>
      </c>
      <c r="B104" s="498" t="s">
        <v>731</v>
      </c>
      <c r="C104" s="498">
        <v>8</v>
      </c>
      <c r="D104" s="498" t="s">
        <v>643</v>
      </c>
      <c r="E104" s="498" t="s">
        <v>637</v>
      </c>
      <c r="F104" s="499">
        <v>19686</v>
      </c>
      <c r="G104" s="499">
        <v>1613587399</v>
      </c>
      <c r="H104" s="499">
        <v>12578</v>
      </c>
      <c r="I104" s="499">
        <v>1143509871.3</v>
      </c>
      <c r="J104" s="499">
        <v>101871.73418910457</v>
      </c>
      <c r="K104" s="499">
        <v>6321</v>
      </c>
      <c r="L104" s="118">
        <v>18899</v>
      </c>
      <c r="M104" s="118">
        <v>1787441103.1093299</v>
      </c>
      <c r="N104" s="118">
        <v>1451</v>
      </c>
      <c r="O104" s="118">
        <v>147775648</v>
      </c>
      <c r="P104" s="118">
        <v>21137</v>
      </c>
      <c r="Q104" s="118">
        <v>1761363047</v>
      </c>
    </row>
    <row r="105" spans="1:17" s="500" customFormat="1" ht="18">
      <c r="A105" s="498">
        <v>780014</v>
      </c>
      <c r="B105" s="498" t="s">
        <v>731</v>
      </c>
      <c r="C105" s="498">
        <v>16</v>
      </c>
      <c r="D105" s="498" t="s">
        <v>644</v>
      </c>
      <c r="E105" s="498" t="s">
        <v>638</v>
      </c>
      <c r="F105" s="499">
        <v>3249</v>
      </c>
      <c r="G105" s="499">
        <v>58393502</v>
      </c>
      <c r="H105" s="499">
        <v>2009</v>
      </c>
      <c r="I105" s="499">
        <v>35949772.509999998</v>
      </c>
      <c r="J105" s="499">
        <v>16152.065591397846</v>
      </c>
      <c r="K105" s="499">
        <v>1242</v>
      </c>
      <c r="L105" s="118">
        <v>3251</v>
      </c>
      <c r="M105" s="118">
        <v>56010637.974516124</v>
      </c>
      <c r="N105" s="118">
        <v>0</v>
      </c>
      <c r="O105" s="118">
        <v>0</v>
      </c>
      <c r="P105" s="118">
        <v>3249</v>
      </c>
      <c r="Q105" s="118">
        <v>58393502</v>
      </c>
    </row>
    <row r="106" spans="1:17" s="500" customFormat="1" ht="18">
      <c r="A106" s="498">
        <v>780032</v>
      </c>
      <c r="B106" s="498" t="s">
        <v>732</v>
      </c>
      <c r="C106" s="498">
        <v>8</v>
      </c>
      <c r="D106" s="498" t="s">
        <v>643</v>
      </c>
      <c r="E106" s="498" t="s">
        <v>637</v>
      </c>
      <c r="F106" s="499">
        <v>9559</v>
      </c>
      <c r="G106" s="499">
        <v>673227453</v>
      </c>
      <c r="H106" s="499">
        <v>5991</v>
      </c>
      <c r="I106" s="499">
        <v>408467160.19999999</v>
      </c>
      <c r="J106" s="499">
        <v>70893.774798061335</v>
      </c>
      <c r="K106" s="499">
        <v>3312</v>
      </c>
      <c r="L106" s="118">
        <v>9303</v>
      </c>
      <c r="M106" s="118">
        <v>643267342.33117914</v>
      </c>
      <c r="N106" s="118">
        <v>0</v>
      </c>
      <c r="O106" s="118">
        <v>0</v>
      </c>
      <c r="P106" s="118">
        <v>9559</v>
      </c>
      <c r="Q106" s="118">
        <v>673227453</v>
      </c>
    </row>
    <row r="107" spans="1:17" s="500" customFormat="1" ht="18">
      <c r="A107" s="498">
        <v>780032</v>
      </c>
      <c r="B107" s="498" t="s">
        <v>732</v>
      </c>
      <c r="C107" s="498">
        <v>16</v>
      </c>
      <c r="D107" s="498" t="s">
        <v>644</v>
      </c>
      <c r="E107" s="498" t="s">
        <v>638</v>
      </c>
      <c r="F107" s="499">
        <v>219</v>
      </c>
      <c r="G107" s="499">
        <v>15132084</v>
      </c>
      <c r="H107" s="499">
        <v>156</v>
      </c>
      <c r="I107" s="499">
        <v>11548144.789999999</v>
      </c>
      <c r="J107" s="499">
        <v>65688.644210526225</v>
      </c>
      <c r="K107" s="499">
        <v>100</v>
      </c>
      <c r="L107" s="118">
        <v>256</v>
      </c>
      <c r="M107" s="118">
        <v>18117009.211052623</v>
      </c>
      <c r="N107" s="118">
        <v>39</v>
      </c>
      <c r="O107" s="118">
        <v>2537186</v>
      </c>
      <c r="P107" s="118">
        <v>258</v>
      </c>
      <c r="Q107" s="118">
        <v>17669270</v>
      </c>
    </row>
    <row r="109" spans="1:17">
      <c r="O109" s="113"/>
    </row>
    <row r="110" spans="1:17">
      <c r="L110" s="113"/>
    </row>
  </sheetData>
  <autoFilter ref="A16:R107"/>
  <mergeCells count="28">
    <mergeCell ref="F15:G15"/>
    <mergeCell ref="P15:Q15"/>
    <mergeCell ref="H14:I14"/>
    <mergeCell ref="K14:K17"/>
    <mergeCell ref="J14:J15"/>
    <mergeCell ref="N14:O14"/>
    <mergeCell ref="P14:Q14"/>
    <mergeCell ref="N16:N17"/>
    <mergeCell ref="P16:P17"/>
    <mergeCell ref="Q16:Q17"/>
    <mergeCell ref="N15:O15"/>
    <mergeCell ref="O16:O17"/>
    <mergeCell ref="A14:A17"/>
    <mergeCell ref="B14:B17"/>
    <mergeCell ref="C14:C17"/>
    <mergeCell ref="D14:D17"/>
    <mergeCell ref="L14:M14"/>
    <mergeCell ref="J16:J17"/>
    <mergeCell ref="L16:L17"/>
    <mergeCell ref="M16:M17"/>
    <mergeCell ref="H15:I15"/>
    <mergeCell ref="L15:M15"/>
    <mergeCell ref="F16:F17"/>
    <mergeCell ref="G16:G17"/>
    <mergeCell ref="H16:H17"/>
    <mergeCell ref="I16:I17"/>
    <mergeCell ref="E14:E17"/>
    <mergeCell ref="F14:G14"/>
  </mergeCells>
  <printOptions horizontalCentered="1"/>
  <pageMargins left="0.11811023622047245" right="0.11811023622047245" top="0.35433070866141736" bottom="0.15748031496062992" header="0.31496062992125984" footer="0.31496062992125984"/>
  <pageSetup paperSize="9" scale="42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Лист18">
    <pageSetUpPr fitToPage="1"/>
  </sheetPr>
  <dimension ref="A1:Q8"/>
  <sheetViews>
    <sheetView zoomScale="70" zoomScaleNormal="70" workbookViewId="0">
      <pane xSplit="3" ySplit="6" topLeftCell="D7" activePane="bottomRight" state="frozen"/>
      <selection activeCell="G12" sqref="G12"/>
      <selection pane="topRight" activeCell="G12" sqref="G12"/>
      <selection pane="bottomLeft" activeCell="G12" sqref="G12"/>
      <selection pane="bottomRight" activeCell="A3" sqref="A3:A5"/>
    </sheetView>
  </sheetViews>
  <sheetFormatPr defaultColWidth="9.109375" defaultRowHeight="14.4" outlineLevelCol="1"/>
  <cols>
    <col min="1" max="1" width="5.77734375" style="501" customWidth="1"/>
    <col min="2" max="2" width="13.6640625" style="501" customWidth="1"/>
    <col min="3" max="3" width="42.77734375" style="501" customWidth="1"/>
    <col min="4" max="4" width="14" style="501" customWidth="1"/>
    <col min="5" max="5" width="17.5546875" style="501" customWidth="1" outlineLevel="1"/>
    <col min="6" max="6" width="15" style="501" customWidth="1"/>
    <col min="7" max="7" width="17.5546875" style="501" customWidth="1" outlineLevel="1"/>
    <col min="8" max="8" width="14.5546875" style="501" customWidth="1"/>
    <col min="9" max="9" width="17.5546875" style="501" customWidth="1" outlineLevel="1"/>
    <col min="10" max="10" width="14.21875" style="501" customWidth="1"/>
    <col min="11" max="11" width="17.5546875" style="501" customWidth="1" outlineLevel="1"/>
    <col min="12" max="12" width="14.6640625" style="501" customWidth="1"/>
    <col min="13" max="13" width="17.5546875" style="501" customWidth="1" outlineLevel="1"/>
    <col min="14" max="14" width="15" style="501" customWidth="1"/>
    <col min="15" max="15" width="17.5546875" style="501" customWidth="1" outlineLevel="1"/>
    <col min="16" max="16" width="15.33203125" style="501" customWidth="1"/>
    <col min="17" max="17" width="17.6640625" style="501" customWidth="1" outlineLevel="1"/>
    <col min="18" max="16384" width="9.109375" style="501"/>
  </cols>
  <sheetData>
    <row r="1" spans="1:17" ht="53.4" customHeight="1">
      <c r="A1" s="901" t="s">
        <v>1157</v>
      </c>
      <c r="B1" s="901"/>
      <c r="C1" s="901"/>
      <c r="D1" s="901"/>
      <c r="E1" s="901"/>
      <c r="F1" s="901"/>
      <c r="G1" s="901"/>
      <c r="H1" s="901"/>
      <c r="I1" s="901"/>
      <c r="J1" s="901"/>
      <c r="K1" s="901"/>
      <c r="L1" s="901"/>
      <c r="M1" s="901"/>
      <c r="N1" s="901"/>
      <c r="O1" s="901"/>
      <c r="P1" s="901"/>
      <c r="Q1" s="901"/>
    </row>
    <row r="2" spans="1:17" s="502" customFormat="1" ht="39.6" hidden="1" customHeight="1" thickBot="1">
      <c r="B2" s="503"/>
      <c r="C2" s="504"/>
      <c r="D2" s="504"/>
      <c r="E2" s="504"/>
      <c r="F2" s="504">
        <f t="shared" ref="F2:Q2" si="0">SUM(F7:F8)</f>
        <v>2449</v>
      </c>
      <c r="G2" s="504">
        <f t="shared" si="0"/>
        <v>568232000</v>
      </c>
      <c r="H2" s="504">
        <f>SUM(H7:H8)</f>
        <v>1332</v>
      </c>
      <c r="I2" s="504">
        <f t="shared" si="0"/>
        <v>182593436.39999998</v>
      </c>
      <c r="J2" s="504">
        <f t="shared" si="0"/>
        <v>1998</v>
      </c>
      <c r="K2" s="504">
        <f t="shared" si="0"/>
        <v>273890154.59999996</v>
      </c>
      <c r="L2" s="504">
        <f t="shared" si="0"/>
        <v>4903</v>
      </c>
      <c r="M2" s="504">
        <f t="shared" si="0"/>
        <v>374388770</v>
      </c>
      <c r="N2" s="504">
        <f t="shared" si="0"/>
        <v>4033</v>
      </c>
      <c r="O2" s="504">
        <f t="shared" si="0"/>
        <v>568231636</v>
      </c>
      <c r="P2" s="504">
        <f t="shared" si="0"/>
        <v>1584</v>
      </c>
      <c r="Q2" s="504">
        <f t="shared" si="0"/>
        <v>0</v>
      </c>
    </row>
    <row r="3" spans="1:17" ht="15.75" customHeight="1">
      <c r="A3" s="900" t="s">
        <v>1</v>
      </c>
      <c r="B3" s="900" t="s">
        <v>743</v>
      </c>
      <c r="C3" s="900" t="s">
        <v>2</v>
      </c>
      <c r="D3" s="900" t="s">
        <v>744</v>
      </c>
      <c r="E3" s="900"/>
      <c r="F3" s="900" t="s">
        <v>1158</v>
      </c>
      <c r="G3" s="900"/>
      <c r="H3" s="900" t="s">
        <v>1159</v>
      </c>
      <c r="I3" s="900"/>
      <c r="J3" s="900" t="s">
        <v>1160</v>
      </c>
      <c r="K3" s="900"/>
      <c r="L3" s="900" t="s">
        <v>1161</v>
      </c>
      <c r="M3" s="900"/>
      <c r="N3" s="900" t="s">
        <v>1162</v>
      </c>
      <c r="O3" s="900"/>
      <c r="P3" s="900" t="s">
        <v>1163</v>
      </c>
      <c r="Q3" s="900"/>
    </row>
    <row r="4" spans="1:17" ht="143.25" customHeight="1">
      <c r="A4" s="900"/>
      <c r="B4" s="900"/>
      <c r="C4" s="900"/>
      <c r="D4" s="900"/>
      <c r="E4" s="900"/>
      <c r="F4" s="900"/>
      <c r="G4" s="900"/>
      <c r="H4" s="900"/>
      <c r="I4" s="900"/>
      <c r="J4" s="900"/>
      <c r="K4" s="900"/>
      <c r="L4" s="900"/>
      <c r="M4" s="900"/>
      <c r="N4" s="900"/>
      <c r="O4" s="900"/>
      <c r="P4" s="900"/>
      <c r="Q4" s="900"/>
    </row>
    <row r="5" spans="1:17" ht="27.75" customHeight="1">
      <c r="A5" s="900"/>
      <c r="B5" s="900"/>
      <c r="C5" s="900"/>
      <c r="D5" s="505" t="s">
        <v>745</v>
      </c>
      <c r="E5" s="505" t="s">
        <v>404</v>
      </c>
      <c r="F5" s="505" t="s">
        <v>745</v>
      </c>
      <c r="G5" s="505" t="s">
        <v>404</v>
      </c>
      <c r="H5" s="505" t="s">
        <v>745</v>
      </c>
      <c r="I5" s="505" t="s">
        <v>404</v>
      </c>
      <c r="J5" s="505" t="s">
        <v>745</v>
      </c>
      <c r="K5" s="505" t="s">
        <v>404</v>
      </c>
      <c r="L5" s="505" t="s">
        <v>745</v>
      </c>
      <c r="M5" s="505" t="s">
        <v>404</v>
      </c>
      <c r="N5" s="505" t="s">
        <v>745</v>
      </c>
      <c r="O5" s="505" t="s">
        <v>404</v>
      </c>
      <c r="P5" s="505" t="s">
        <v>745</v>
      </c>
      <c r="Q5" s="505" t="s">
        <v>404</v>
      </c>
    </row>
    <row r="6" spans="1:17" s="509" customFormat="1" ht="18.600000000000001" customHeight="1">
      <c r="A6" s="508">
        <v>1</v>
      </c>
      <c r="B6" s="508">
        <f>A6+1</f>
        <v>2</v>
      </c>
      <c r="C6" s="508">
        <f t="shared" ref="C6" si="1">B6+1</f>
        <v>3</v>
      </c>
      <c r="D6" s="508">
        <f>C6+1</f>
        <v>4</v>
      </c>
      <c r="E6" s="508">
        <f t="shared" ref="E6:Q6" si="2">D6+1</f>
        <v>5</v>
      </c>
      <c r="F6" s="508">
        <f t="shared" si="2"/>
        <v>6</v>
      </c>
      <c r="G6" s="508">
        <f t="shared" si="2"/>
        <v>7</v>
      </c>
      <c r="H6" s="508">
        <f t="shared" si="2"/>
        <v>8</v>
      </c>
      <c r="I6" s="508">
        <f t="shared" si="2"/>
        <v>9</v>
      </c>
      <c r="J6" s="508">
        <f t="shared" si="2"/>
        <v>10</v>
      </c>
      <c r="K6" s="508">
        <f t="shared" si="2"/>
        <v>11</v>
      </c>
      <c r="L6" s="508">
        <f t="shared" si="2"/>
        <v>12</v>
      </c>
      <c r="M6" s="508">
        <f t="shared" si="2"/>
        <v>13</v>
      </c>
      <c r="N6" s="508">
        <f t="shared" si="2"/>
        <v>14</v>
      </c>
      <c r="O6" s="508">
        <f t="shared" si="2"/>
        <v>15</v>
      </c>
      <c r="P6" s="508">
        <f t="shared" si="2"/>
        <v>16</v>
      </c>
      <c r="Q6" s="508">
        <f t="shared" si="2"/>
        <v>17</v>
      </c>
    </row>
    <row r="7" spans="1:17" ht="90">
      <c r="A7" s="506">
        <v>1</v>
      </c>
      <c r="B7" s="506">
        <v>780167</v>
      </c>
      <c r="C7" s="510" t="s">
        <v>746</v>
      </c>
      <c r="D7" s="899">
        <v>4252</v>
      </c>
      <c r="E7" s="899">
        <v>568231636</v>
      </c>
      <c r="F7" s="507">
        <v>1846</v>
      </c>
      <c r="G7" s="507">
        <v>470964500</v>
      </c>
      <c r="H7" s="507">
        <v>983</v>
      </c>
      <c r="I7" s="507">
        <v>138759776.19999999</v>
      </c>
      <c r="J7" s="507">
        <f>H7/8*12</f>
        <v>1474.5</v>
      </c>
      <c r="K7" s="507">
        <f>I7/8*12</f>
        <v>208139664.29999998</v>
      </c>
      <c r="L7" s="507">
        <v>4300</v>
      </c>
      <c r="M7" s="507">
        <v>277121270</v>
      </c>
      <c r="N7" s="507">
        <v>3430</v>
      </c>
      <c r="O7" s="507">
        <v>470964136</v>
      </c>
      <c r="P7" s="507">
        <f>N7-F7</f>
        <v>1584</v>
      </c>
      <c r="Q7" s="507">
        <v>0</v>
      </c>
    </row>
    <row r="8" spans="1:17" ht="109.8" customHeight="1">
      <c r="A8" s="506">
        <v>2</v>
      </c>
      <c r="B8" s="506">
        <v>780187</v>
      </c>
      <c r="C8" s="510" t="s">
        <v>13</v>
      </c>
      <c r="D8" s="899"/>
      <c r="E8" s="899"/>
      <c r="F8" s="507">
        <v>603</v>
      </c>
      <c r="G8" s="507">
        <v>97267500</v>
      </c>
      <c r="H8" s="507">
        <v>349</v>
      </c>
      <c r="I8" s="507">
        <v>43833660.200000003</v>
      </c>
      <c r="J8" s="507">
        <f>H8/8*12</f>
        <v>523.5</v>
      </c>
      <c r="K8" s="507">
        <f>I8/8*12</f>
        <v>65750490.300000004</v>
      </c>
      <c r="L8" s="507">
        <v>603</v>
      </c>
      <c r="M8" s="507">
        <f>G8</f>
        <v>97267500</v>
      </c>
      <c r="N8" s="507">
        <v>603</v>
      </c>
      <c r="O8" s="507">
        <v>97267500</v>
      </c>
      <c r="P8" s="507">
        <f>N8-F8</f>
        <v>0</v>
      </c>
      <c r="Q8" s="507">
        <f>O8-G8</f>
        <v>0</v>
      </c>
    </row>
  </sheetData>
  <mergeCells count="13">
    <mergeCell ref="A1:Q1"/>
    <mergeCell ref="J3:K4"/>
    <mergeCell ref="L3:M4"/>
    <mergeCell ref="N3:O4"/>
    <mergeCell ref="P3:Q4"/>
    <mergeCell ref="D7:D8"/>
    <mergeCell ref="E7:E8"/>
    <mergeCell ref="H3:I4"/>
    <mergeCell ref="A3:A5"/>
    <mergeCell ref="B3:B5"/>
    <mergeCell ref="C3:C5"/>
    <mergeCell ref="D3:E4"/>
    <mergeCell ref="F3:G4"/>
  </mergeCells>
  <conditionalFormatting sqref="P7:Q8">
    <cfRule type="cellIs" dxfId="3" priority="1" operator="lessThan">
      <formula>0</formula>
    </cfRule>
  </conditionalFormatting>
  <pageMargins left="0" right="0" top="0.74803149606299213" bottom="0.74803149606299213" header="0.31496062992125984" footer="0.31496062992125984"/>
  <pageSetup paperSize="9" scale="50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Лист15" filterMode="1">
    <pageSetUpPr fitToPage="1"/>
  </sheetPr>
  <dimension ref="A1:R28"/>
  <sheetViews>
    <sheetView zoomScale="70" zoomScaleNormal="70" workbookViewId="0">
      <pane xSplit="5" ySplit="7" topLeftCell="F8" activePane="bottomRight" state="frozen"/>
      <selection activeCell="G12" sqref="G12"/>
      <selection pane="topRight" activeCell="G12" sqref="G12"/>
      <selection pane="bottomLeft" activeCell="G12" sqref="G12"/>
      <selection pane="bottomRight" activeCell="F15" sqref="F15"/>
    </sheetView>
  </sheetViews>
  <sheetFormatPr defaultColWidth="9.109375" defaultRowHeight="18"/>
  <cols>
    <col min="1" max="1" width="16.6640625" style="500" customWidth="1"/>
    <col min="2" max="2" width="14.109375" style="517" customWidth="1"/>
    <col min="3" max="3" width="9.33203125" style="500" hidden="1" customWidth="1"/>
    <col min="4" max="4" width="0" style="500" hidden="1" customWidth="1"/>
    <col min="5" max="5" width="36.109375" style="500" customWidth="1"/>
    <col min="6" max="6" width="17.6640625" style="500" customWidth="1"/>
    <col min="7" max="7" width="20.6640625" style="500" customWidth="1"/>
    <col min="8" max="8" width="16.5546875" style="500" customWidth="1"/>
    <col min="9" max="9" width="20.6640625" style="500" customWidth="1"/>
    <col min="10" max="10" width="17.88671875" style="500" customWidth="1"/>
    <col min="11" max="11" width="15.44140625" style="500" customWidth="1"/>
    <col min="12" max="12" width="17.5546875" style="500" customWidth="1"/>
    <col min="13" max="13" width="19" style="500" customWidth="1"/>
    <col min="14" max="14" width="16.5546875" style="500" customWidth="1"/>
    <col min="15" max="15" width="15" style="500" customWidth="1"/>
    <col min="16" max="16" width="18.109375" style="500" customWidth="1"/>
    <col min="17" max="18" width="17.77734375" style="500" customWidth="1"/>
    <col min="19" max="16384" width="9.109375" style="500"/>
  </cols>
  <sheetData>
    <row r="1" spans="1:18" ht="31.2" customHeight="1">
      <c r="A1" s="901" t="s">
        <v>1164</v>
      </c>
      <c r="B1" s="901"/>
      <c r="C1" s="901"/>
      <c r="D1" s="901"/>
      <c r="E1" s="901"/>
      <c r="F1" s="901"/>
      <c r="G1" s="901"/>
      <c r="H1" s="901"/>
      <c r="I1" s="901"/>
      <c r="J1" s="901"/>
      <c r="K1" s="901"/>
      <c r="L1" s="901"/>
      <c r="M1" s="901"/>
      <c r="N1" s="901"/>
      <c r="O1" s="901"/>
      <c r="P1" s="901"/>
      <c r="Q1" s="901"/>
    </row>
    <row r="2" spans="1:18" s="96" customFormat="1" ht="34.799999999999997" hidden="1">
      <c r="B2" s="97" t="s">
        <v>666</v>
      </c>
      <c r="C2" s="98">
        <v>7</v>
      </c>
      <c r="D2" s="99" t="s">
        <v>667</v>
      </c>
      <c r="E2" s="100" t="s">
        <v>668</v>
      </c>
      <c r="F2" s="101">
        <f>SUMIF($E$8:$E$254,$E2,F8:F254)</f>
        <v>19926</v>
      </c>
      <c r="G2" s="101">
        <f>SUMIF($E$8:$E$254,$E2,G8:G254)</f>
        <v>1410496283</v>
      </c>
      <c r="H2" s="101">
        <f>SUMIF($E$8:$E$254,$E2,H8:H254)</f>
        <v>13289</v>
      </c>
      <c r="I2" s="101">
        <f>SUMIF($E$8:$E$254,$E2,I8:I254)</f>
        <v>870507440.79999995</v>
      </c>
      <c r="J2" s="102">
        <f>H2/F2</f>
        <v>0.66691759510187698</v>
      </c>
      <c r="K2" s="102">
        <f>I2/G2</f>
        <v>0.61716393817678705</v>
      </c>
      <c r="L2" s="101">
        <f>SUMIF($E$8:$E$254,$E2,L8:L254)</f>
        <v>19933.5</v>
      </c>
      <c r="M2" s="101">
        <f>SUMIF($E$8:$E$254,$E2,M8:M254)</f>
        <v>1305761161.2</v>
      </c>
      <c r="N2" s="102">
        <f>IFERROR(L2/F2,0)</f>
        <v>1.0003763926528155</v>
      </c>
      <c r="O2" s="102">
        <f>IFERROR(M2/G2,0)</f>
        <v>0.92574590726518069</v>
      </c>
      <c r="P2" s="103">
        <f>P7</f>
        <v>211202275</v>
      </c>
      <c r="Q2" s="103">
        <f t="shared" ref="Q2:R2" si="0">Q7</f>
        <v>68166496</v>
      </c>
      <c r="R2" s="103">
        <f t="shared" si="0"/>
        <v>143035779</v>
      </c>
    </row>
    <row r="3" spans="1:18" s="96" customFormat="1" ht="34.799999999999997" hidden="1">
      <c r="B3" s="97" t="s">
        <v>666</v>
      </c>
      <c r="C3" s="98">
        <v>15</v>
      </c>
      <c r="D3" s="99" t="s">
        <v>669</v>
      </c>
      <c r="E3" s="100" t="s">
        <v>670</v>
      </c>
      <c r="F3" s="101">
        <f>SUMIF($E$8:$E$254,$E3,F8:F254)</f>
        <v>7591</v>
      </c>
      <c r="G3" s="101">
        <f>SUMIF($E$8:$E$254,$E3,G8:G254)</f>
        <v>470473222</v>
      </c>
      <c r="H3" s="101">
        <f>SUMIF($E$8:$E$254,$E3,H8:H254)</f>
        <v>5997</v>
      </c>
      <c r="I3" s="101">
        <f>SUMIF($E$8:$E$254,$E3,I8:I254)</f>
        <v>407278663</v>
      </c>
      <c r="J3" s="102">
        <f>H3/F3</f>
        <v>0.79001449084442099</v>
      </c>
      <c r="K3" s="102">
        <f>I3/G3</f>
        <v>0.86567873357094061</v>
      </c>
      <c r="L3" s="101">
        <f>SUMIF($E$8:$E$254,$E3,L8:L254)</f>
        <v>8995.5</v>
      </c>
      <c r="M3" s="101">
        <f>SUMIF($E$8:$E$254,$E3,M8:M254)</f>
        <v>610917994.5</v>
      </c>
      <c r="N3" s="102">
        <f>IFERROR(L3/F3,0)</f>
        <v>1.1850217362666315</v>
      </c>
      <c r="O3" s="102">
        <f>IFERROR(M3/G3,0)</f>
        <v>1.298518100356411</v>
      </c>
      <c r="P3" s="103"/>
      <c r="Q3" s="103"/>
      <c r="R3" s="103"/>
    </row>
    <row r="4" spans="1:18" ht="15" customHeight="1">
      <c r="A4" s="909" t="s">
        <v>398</v>
      </c>
      <c r="B4" s="909" t="s">
        <v>399</v>
      </c>
      <c r="C4" s="909" t="s">
        <v>400</v>
      </c>
      <c r="D4" s="910" t="s">
        <v>571</v>
      </c>
      <c r="E4" s="910" t="s">
        <v>407</v>
      </c>
      <c r="F4" s="905" t="s">
        <v>639</v>
      </c>
      <c r="G4" s="906"/>
      <c r="H4" s="905" t="s">
        <v>640</v>
      </c>
      <c r="I4" s="906"/>
      <c r="J4" s="905" t="s">
        <v>671</v>
      </c>
      <c r="K4" s="906"/>
      <c r="L4" s="905" t="s">
        <v>672</v>
      </c>
      <c r="M4" s="906"/>
      <c r="N4" s="905" t="s">
        <v>673</v>
      </c>
      <c r="O4" s="913"/>
      <c r="P4" s="513"/>
      <c r="Q4" s="513" t="s">
        <v>751</v>
      </c>
      <c r="R4" s="513"/>
    </row>
    <row r="5" spans="1:18" ht="33" customHeight="1">
      <c r="A5" s="881"/>
      <c r="B5" s="881"/>
      <c r="C5" s="881"/>
      <c r="D5" s="884"/>
      <c r="E5" s="884"/>
      <c r="F5" s="907"/>
      <c r="G5" s="908"/>
      <c r="H5" s="907"/>
      <c r="I5" s="908"/>
      <c r="J5" s="907"/>
      <c r="K5" s="908"/>
      <c r="L5" s="907"/>
      <c r="M5" s="908"/>
      <c r="N5" s="907"/>
      <c r="O5" s="914"/>
      <c r="P5" s="911" t="s">
        <v>750</v>
      </c>
      <c r="Q5" s="513" t="s">
        <v>748</v>
      </c>
      <c r="R5" s="513" t="s">
        <v>749</v>
      </c>
    </row>
    <row r="6" spans="1:18" ht="18.75" customHeight="1">
      <c r="A6" s="881"/>
      <c r="B6" s="881"/>
      <c r="C6" s="881"/>
      <c r="D6" s="884"/>
      <c r="E6" s="884"/>
      <c r="F6" s="903" t="s">
        <v>403</v>
      </c>
      <c r="G6" s="903" t="s">
        <v>404</v>
      </c>
      <c r="H6" s="903" t="s">
        <v>403</v>
      </c>
      <c r="I6" s="903" t="s">
        <v>404</v>
      </c>
      <c r="J6" s="903" t="s">
        <v>403</v>
      </c>
      <c r="K6" s="903" t="s">
        <v>404</v>
      </c>
      <c r="L6" s="902" t="s">
        <v>403</v>
      </c>
      <c r="M6" s="902" t="s">
        <v>404</v>
      </c>
      <c r="N6" s="902" t="s">
        <v>403</v>
      </c>
      <c r="O6" s="912" t="s">
        <v>404</v>
      </c>
      <c r="P6" s="911"/>
      <c r="Q6" s="513"/>
      <c r="R6" s="513"/>
    </row>
    <row r="7" spans="1:18" ht="147" customHeight="1">
      <c r="A7" s="882"/>
      <c r="B7" s="882"/>
      <c r="C7" s="882"/>
      <c r="D7" s="885"/>
      <c r="E7" s="885"/>
      <c r="F7" s="904"/>
      <c r="G7" s="904"/>
      <c r="H7" s="904"/>
      <c r="I7" s="904"/>
      <c r="J7" s="904"/>
      <c r="K7" s="904"/>
      <c r="L7" s="902"/>
      <c r="M7" s="902"/>
      <c r="N7" s="902"/>
      <c r="O7" s="912"/>
      <c r="P7" s="514">
        <f>SUBTOTAL(9,P8:P28)</f>
        <v>211202275</v>
      </c>
      <c r="Q7" s="514">
        <f t="shared" ref="Q7:R7" si="1">SUBTOTAL(9,Q8:Q28)</f>
        <v>68166496</v>
      </c>
      <c r="R7" s="514">
        <f t="shared" si="1"/>
        <v>143035779</v>
      </c>
    </row>
    <row r="8" spans="1:18" s="96" customFormat="1" ht="36" hidden="1">
      <c r="A8" s="104" t="s">
        <v>645</v>
      </c>
      <c r="B8" s="105">
        <v>780048</v>
      </c>
      <c r="C8" s="106">
        <v>7</v>
      </c>
      <c r="D8" s="107" t="s">
        <v>667</v>
      </c>
      <c r="E8" s="108" t="s">
        <v>668</v>
      </c>
      <c r="F8" s="109">
        <v>8976</v>
      </c>
      <c r="G8" s="109">
        <v>680835369</v>
      </c>
      <c r="H8" s="109">
        <v>5202</v>
      </c>
      <c r="I8" s="109">
        <v>391128461</v>
      </c>
      <c r="J8" s="110">
        <v>0.57954545454545459</v>
      </c>
      <c r="K8" s="110">
        <v>0.57448316995411564</v>
      </c>
      <c r="L8" s="111">
        <f t="shared" ref="L8:M26" si="2">H8/8*12</f>
        <v>7803</v>
      </c>
      <c r="M8" s="111">
        <f t="shared" si="2"/>
        <v>586692691.5</v>
      </c>
      <c r="N8" s="110">
        <f t="shared" ref="N8:O26" si="3">IFERROR(L8/F8,0)</f>
        <v>0.86931818181818177</v>
      </c>
      <c r="O8" s="112">
        <f t="shared" si="3"/>
        <v>0.8617247549311734</v>
      </c>
      <c r="P8" s="119">
        <v>0</v>
      </c>
      <c r="Q8" s="119">
        <v>0</v>
      </c>
      <c r="R8" s="119"/>
    </row>
    <row r="9" spans="1:18" s="96" customFormat="1" ht="36" hidden="1">
      <c r="A9" s="104" t="s">
        <v>646</v>
      </c>
      <c r="B9" s="105">
        <v>780006</v>
      </c>
      <c r="C9" s="106">
        <v>7</v>
      </c>
      <c r="D9" s="107" t="s">
        <v>667</v>
      </c>
      <c r="E9" s="108" t="s">
        <v>668</v>
      </c>
      <c r="F9" s="109">
        <v>170</v>
      </c>
      <c r="G9" s="109">
        <v>21792756</v>
      </c>
      <c r="H9" s="109">
        <v>108</v>
      </c>
      <c r="I9" s="109">
        <v>11777520</v>
      </c>
      <c r="J9" s="110">
        <v>0.63529411764705879</v>
      </c>
      <c r="K9" s="110">
        <v>0.54043279335573713</v>
      </c>
      <c r="L9" s="111">
        <f t="shared" si="2"/>
        <v>162</v>
      </c>
      <c r="M9" s="111">
        <f t="shared" si="2"/>
        <v>17666280</v>
      </c>
      <c r="N9" s="110">
        <f t="shared" si="3"/>
        <v>0.95294117647058818</v>
      </c>
      <c r="O9" s="112">
        <f t="shared" si="3"/>
        <v>0.81064919003360569</v>
      </c>
      <c r="P9" s="119">
        <v>0</v>
      </c>
      <c r="Q9" s="119">
        <v>0</v>
      </c>
      <c r="R9" s="119"/>
    </row>
    <row r="10" spans="1:18" s="96" customFormat="1" ht="36" hidden="1">
      <c r="A10" s="104" t="s">
        <v>646</v>
      </c>
      <c r="B10" s="105">
        <v>780006</v>
      </c>
      <c r="C10" s="106">
        <v>15</v>
      </c>
      <c r="D10" s="107" t="s">
        <v>669</v>
      </c>
      <c r="E10" s="108" t="s">
        <v>670</v>
      </c>
      <c r="F10" s="109">
        <v>125</v>
      </c>
      <c r="G10" s="109">
        <v>20331844</v>
      </c>
      <c r="H10" s="109">
        <v>114</v>
      </c>
      <c r="I10" s="109">
        <v>12239532</v>
      </c>
      <c r="J10" s="110">
        <v>0.91200000000000003</v>
      </c>
      <c r="K10" s="110">
        <v>0.60198828989638131</v>
      </c>
      <c r="L10" s="111">
        <f t="shared" si="2"/>
        <v>171</v>
      </c>
      <c r="M10" s="111">
        <f t="shared" si="2"/>
        <v>18359298</v>
      </c>
      <c r="N10" s="110">
        <f t="shared" si="3"/>
        <v>1.3680000000000001</v>
      </c>
      <c r="O10" s="112">
        <f t="shared" si="3"/>
        <v>0.90298243484457186</v>
      </c>
      <c r="P10" s="119">
        <v>0</v>
      </c>
      <c r="Q10" s="119"/>
      <c r="R10" s="119">
        <v>0</v>
      </c>
    </row>
    <row r="11" spans="1:18" s="96" customFormat="1" ht="36" hidden="1">
      <c r="A11" s="104" t="s">
        <v>647</v>
      </c>
      <c r="B11" s="105">
        <v>780013</v>
      </c>
      <c r="C11" s="106">
        <v>7</v>
      </c>
      <c r="D11" s="107" t="s">
        <v>667</v>
      </c>
      <c r="E11" s="108" t="s">
        <v>668</v>
      </c>
      <c r="F11" s="109">
        <v>230</v>
      </c>
      <c r="G11" s="109">
        <v>19232030</v>
      </c>
      <c r="H11" s="109">
        <v>5</v>
      </c>
      <c r="I11" s="109">
        <v>515815</v>
      </c>
      <c r="J11" s="110">
        <v>2.1739130434782608E-2</v>
      </c>
      <c r="K11" s="110">
        <v>2.682062164004528E-2</v>
      </c>
      <c r="L11" s="111">
        <f t="shared" si="2"/>
        <v>7.5</v>
      </c>
      <c r="M11" s="111">
        <f t="shared" si="2"/>
        <v>773722.5</v>
      </c>
      <c r="N11" s="110">
        <f t="shared" si="3"/>
        <v>3.2608695652173912E-2</v>
      </c>
      <c r="O11" s="112">
        <f t="shared" si="3"/>
        <v>4.0230932460067918E-2</v>
      </c>
      <c r="P11" s="119">
        <v>0</v>
      </c>
      <c r="Q11" s="119">
        <v>0</v>
      </c>
      <c r="R11" s="119"/>
    </row>
    <row r="12" spans="1:18" ht="36">
      <c r="A12" s="511" t="s">
        <v>647</v>
      </c>
      <c r="B12" s="516">
        <v>780013</v>
      </c>
      <c r="C12" s="512">
        <v>15</v>
      </c>
      <c r="D12" s="107" t="s">
        <v>669</v>
      </c>
      <c r="E12" s="108" t="s">
        <v>670</v>
      </c>
      <c r="F12" s="109">
        <v>199</v>
      </c>
      <c r="G12" s="109">
        <v>23259091</v>
      </c>
      <c r="H12" s="109">
        <v>236</v>
      </c>
      <c r="I12" s="109">
        <v>19538113</v>
      </c>
      <c r="J12" s="518">
        <v>1.1859296482412061</v>
      </c>
      <c r="K12" s="518">
        <v>0.84002048919280636</v>
      </c>
      <c r="L12" s="109">
        <f t="shared" si="2"/>
        <v>354</v>
      </c>
      <c r="M12" s="109">
        <f t="shared" si="2"/>
        <v>29307169.5</v>
      </c>
      <c r="N12" s="518">
        <f t="shared" si="3"/>
        <v>1.778894472361809</v>
      </c>
      <c r="O12" s="519">
        <f t="shared" si="3"/>
        <v>1.2600307337892096</v>
      </c>
      <c r="P12" s="515">
        <v>6048079</v>
      </c>
      <c r="Q12" s="515"/>
      <c r="R12" s="515">
        <v>6048079</v>
      </c>
    </row>
    <row r="13" spans="1:18" s="96" customFormat="1" ht="36" hidden="1">
      <c r="A13" s="104" t="s">
        <v>648</v>
      </c>
      <c r="B13" s="105">
        <v>780046</v>
      </c>
      <c r="C13" s="106">
        <v>7</v>
      </c>
      <c r="D13" s="107" t="s">
        <v>667</v>
      </c>
      <c r="E13" s="108" t="s">
        <v>668</v>
      </c>
      <c r="F13" s="109">
        <v>25</v>
      </c>
      <c r="G13" s="109">
        <v>2579075</v>
      </c>
      <c r="H13" s="109">
        <v>0</v>
      </c>
      <c r="I13" s="109">
        <v>0</v>
      </c>
      <c r="J13" s="110">
        <v>0</v>
      </c>
      <c r="K13" s="110">
        <v>0</v>
      </c>
      <c r="L13" s="109">
        <f t="shared" si="2"/>
        <v>0</v>
      </c>
      <c r="M13" s="109">
        <f t="shared" si="2"/>
        <v>0</v>
      </c>
      <c r="N13" s="110">
        <f t="shared" si="3"/>
        <v>0</v>
      </c>
      <c r="O13" s="112">
        <f t="shared" si="3"/>
        <v>0</v>
      </c>
      <c r="P13" s="119">
        <v>0</v>
      </c>
      <c r="Q13" s="119">
        <v>0</v>
      </c>
      <c r="R13" s="119"/>
    </row>
    <row r="14" spans="1:18" s="96" customFormat="1" ht="36" hidden="1">
      <c r="A14" s="104" t="s">
        <v>649</v>
      </c>
      <c r="B14" s="105">
        <v>780003</v>
      </c>
      <c r="C14" s="106">
        <v>7</v>
      </c>
      <c r="D14" s="107" t="s">
        <v>667</v>
      </c>
      <c r="E14" s="108" t="s">
        <v>668</v>
      </c>
      <c r="F14" s="109">
        <v>412</v>
      </c>
      <c r="G14" s="109">
        <v>53151038</v>
      </c>
      <c r="H14" s="109">
        <v>254</v>
      </c>
      <c r="I14" s="109">
        <v>22105208</v>
      </c>
      <c r="J14" s="110">
        <v>0.61650485436893199</v>
      </c>
      <c r="K14" s="110">
        <v>0.4158941919440971</v>
      </c>
      <c r="L14" s="109">
        <f t="shared" si="2"/>
        <v>381</v>
      </c>
      <c r="M14" s="109">
        <f t="shared" si="2"/>
        <v>33157812</v>
      </c>
      <c r="N14" s="110">
        <f t="shared" si="3"/>
        <v>0.92475728155339809</v>
      </c>
      <c r="O14" s="112">
        <f t="shared" si="3"/>
        <v>0.62384128791614568</v>
      </c>
      <c r="P14" s="119">
        <v>0</v>
      </c>
      <c r="Q14" s="119">
        <v>0</v>
      </c>
      <c r="R14" s="119"/>
    </row>
    <row r="15" spans="1:18" ht="36">
      <c r="A15" s="511" t="s">
        <v>649</v>
      </c>
      <c r="B15" s="516">
        <v>780003</v>
      </c>
      <c r="C15" s="512">
        <v>15</v>
      </c>
      <c r="D15" s="107" t="s">
        <v>669</v>
      </c>
      <c r="E15" s="108" t="s">
        <v>670</v>
      </c>
      <c r="F15" s="109">
        <v>3259</v>
      </c>
      <c r="G15" s="109">
        <v>144082398</v>
      </c>
      <c r="H15" s="109">
        <v>2429</v>
      </c>
      <c r="I15" s="109">
        <v>135009896</v>
      </c>
      <c r="J15" s="518">
        <v>0.74532065050629026</v>
      </c>
      <c r="K15" s="518">
        <v>0.93703254439171679</v>
      </c>
      <c r="L15" s="109">
        <f t="shared" si="2"/>
        <v>3643.5</v>
      </c>
      <c r="M15" s="109">
        <f t="shared" si="2"/>
        <v>202514844</v>
      </c>
      <c r="N15" s="518">
        <f t="shared" si="3"/>
        <v>1.1179809757594354</v>
      </c>
      <c r="O15" s="519">
        <f t="shared" si="3"/>
        <v>1.4055488165875751</v>
      </c>
      <c r="P15" s="515">
        <v>58432446</v>
      </c>
      <c r="Q15" s="515"/>
      <c r="R15" s="515">
        <v>58432446</v>
      </c>
    </row>
    <row r="16" spans="1:18" ht="36">
      <c r="A16" s="511" t="s">
        <v>650</v>
      </c>
      <c r="B16" s="516">
        <v>780004</v>
      </c>
      <c r="C16" s="512">
        <v>7</v>
      </c>
      <c r="D16" s="107" t="s">
        <v>667</v>
      </c>
      <c r="E16" s="108" t="s">
        <v>668</v>
      </c>
      <c r="F16" s="109">
        <v>700</v>
      </c>
      <c r="G16" s="109">
        <v>54212566</v>
      </c>
      <c r="H16" s="109">
        <v>607</v>
      </c>
      <c r="I16" s="109">
        <v>46040106</v>
      </c>
      <c r="J16" s="518">
        <v>0.8671428571428571</v>
      </c>
      <c r="K16" s="518">
        <v>0.84925155544196151</v>
      </c>
      <c r="L16" s="109">
        <f t="shared" si="2"/>
        <v>910.5</v>
      </c>
      <c r="M16" s="109">
        <f t="shared" si="2"/>
        <v>69060159</v>
      </c>
      <c r="N16" s="518">
        <f t="shared" si="3"/>
        <v>1.3007142857142857</v>
      </c>
      <c r="O16" s="519">
        <f t="shared" si="3"/>
        <v>1.2738773331629423</v>
      </c>
      <c r="P16" s="515">
        <v>14847593</v>
      </c>
      <c r="Q16" s="515">
        <v>14847593</v>
      </c>
      <c r="R16" s="515"/>
    </row>
    <row r="17" spans="1:18" s="96" customFormat="1" ht="36" hidden="1">
      <c r="A17" s="104" t="s">
        <v>650</v>
      </c>
      <c r="B17" s="105">
        <v>780004</v>
      </c>
      <c r="C17" s="106">
        <v>15</v>
      </c>
      <c r="D17" s="107" t="s">
        <v>669</v>
      </c>
      <c r="E17" s="108" t="s">
        <v>670</v>
      </c>
      <c r="F17" s="109">
        <v>23</v>
      </c>
      <c r="G17" s="109">
        <v>843313</v>
      </c>
      <c r="H17" s="109">
        <v>13</v>
      </c>
      <c r="I17" s="109">
        <v>515819</v>
      </c>
      <c r="J17" s="110">
        <v>0.56521739130434778</v>
      </c>
      <c r="K17" s="110">
        <v>0.61165783048524092</v>
      </c>
      <c r="L17" s="109">
        <f t="shared" si="2"/>
        <v>19.5</v>
      </c>
      <c r="M17" s="109">
        <f t="shared" si="2"/>
        <v>773728.5</v>
      </c>
      <c r="N17" s="110">
        <f t="shared" si="3"/>
        <v>0.84782608695652173</v>
      </c>
      <c r="O17" s="112">
        <f t="shared" si="3"/>
        <v>0.91748674572786137</v>
      </c>
      <c r="P17" s="119">
        <v>0</v>
      </c>
      <c r="Q17" s="119"/>
      <c r="R17" s="119">
        <v>0</v>
      </c>
    </row>
    <row r="18" spans="1:18" s="96" customFormat="1" ht="36" hidden="1">
      <c r="A18" s="104" t="s">
        <v>651</v>
      </c>
      <c r="B18" s="105">
        <v>780007</v>
      </c>
      <c r="C18" s="106">
        <v>7</v>
      </c>
      <c r="D18" s="107" t="s">
        <v>667</v>
      </c>
      <c r="E18" s="108" t="s">
        <v>668</v>
      </c>
      <c r="F18" s="109">
        <v>50</v>
      </c>
      <c r="G18" s="109">
        <v>12219904</v>
      </c>
      <c r="H18" s="109">
        <v>52</v>
      </c>
      <c r="I18" s="109">
        <v>4655350</v>
      </c>
      <c r="J18" s="110">
        <v>1.04</v>
      </c>
      <c r="K18" s="110">
        <v>0.38096453130892027</v>
      </c>
      <c r="L18" s="109">
        <f t="shared" si="2"/>
        <v>78</v>
      </c>
      <c r="M18" s="109">
        <f t="shared" si="2"/>
        <v>6983025</v>
      </c>
      <c r="N18" s="110">
        <f t="shared" si="3"/>
        <v>1.56</v>
      </c>
      <c r="O18" s="112">
        <f t="shared" si="3"/>
        <v>0.57144679696338041</v>
      </c>
      <c r="P18" s="119">
        <v>0</v>
      </c>
      <c r="Q18" s="119">
        <v>0</v>
      </c>
      <c r="R18" s="119"/>
    </row>
    <row r="19" spans="1:18" ht="36">
      <c r="A19" s="511" t="s">
        <v>651</v>
      </c>
      <c r="B19" s="516">
        <v>780007</v>
      </c>
      <c r="C19" s="512">
        <v>15</v>
      </c>
      <c r="D19" s="107" t="s">
        <v>669</v>
      </c>
      <c r="E19" s="108" t="s">
        <v>670</v>
      </c>
      <c r="F19" s="109">
        <v>1814</v>
      </c>
      <c r="G19" s="109">
        <v>178626967</v>
      </c>
      <c r="H19" s="109">
        <v>1655</v>
      </c>
      <c r="I19" s="109">
        <v>163802132</v>
      </c>
      <c r="J19" s="518">
        <v>0.91234840132304296</v>
      </c>
      <c r="K19" s="518">
        <v>0.91700673616654982</v>
      </c>
      <c r="L19" s="109">
        <f t="shared" si="2"/>
        <v>2482.5</v>
      </c>
      <c r="M19" s="109">
        <f t="shared" si="2"/>
        <v>245703198</v>
      </c>
      <c r="N19" s="518">
        <f t="shared" si="3"/>
        <v>1.3685226019845644</v>
      </c>
      <c r="O19" s="519">
        <f t="shared" si="3"/>
        <v>1.3755101042498248</v>
      </c>
      <c r="P19" s="515">
        <v>67076231</v>
      </c>
      <c r="Q19" s="515"/>
      <c r="R19" s="515">
        <v>67076231</v>
      </c>
    </row>
    <row r="20" spans="1:18" s="96" customFormat="1" ht="36" hidden="1">
      <c r="A20" s="104" t="s">
        <v>652</v>
      </c>
      <c r="B20" s="105">
        <v>780008</v>
      </c>
      <c r="C20" s="106">
        <v>15</v>
      </c>
      <c r="D20" s="107" t="s">
        <v>669</v>
      </c>
      <c r="E20" s="108" t="s">
        <v>670</v>
      </c>
      <c r="F20" s="109">
        <v>281</v>
      </c>
      <c r="G20" s="109">
        <v>20264016</v>
      </c>
      <c r="H20" s="109">
        <v>184</v>
      </c>
      <c r="I20" s="109">
        <v>13143427</v>
      </c>
      <c r="J20" s="110">
        <v>0.65480427046263345</v>
      </c>
      <c r="K20" s="110">
        <v>0.64860918980719318</v>
      </c>
      <c r="L20" s="109">
        <f t="shared" si="2"/>
        <v>276</v>
      </c>
      <c r="M20" s="109">
        <f t="shared" si="2"/>
        <v>19715140.5</v>
      </c>
      <c r="N20" s="110">
        <f t="shared" si="3"/>
        <v>0.98220640569395012</v>
      </c>
      <c r="O20" s="112">
        <f t="shared" si="3"/>
        <v>0.97291378471078982</v>
      </c>
      <c r="P20" s="119">
        <v>0</v>
      </c>
      <c r="Q20" s="119"/>
      <c r="R20" s="119">
        <v>0</v>
      </c>
    </row>
    <row r="21" spans="1:18" s="96" customFormat="1" ht="36" hidden="1">
      <c r="A21" s="104" t="s">
        <v>653</v>
      </c>
      <c r="B21" s="105">
        <v>780016</v>
      </c>
      <c r="C21" s="106">
        <v>7</v>
      </c>
      <c r="D21" s="107" t="s">
        <v>667</v>
      </c>
      <c r="E21" s="108" t="s">
        <v>668</v>
      </c>
      <c r="F21" s="109">
        <v>50</v>
      </c>
      <c r="G21" s="109">
        <v>5158150</v>
      </c>
      <c r="H21" s="109">
        <v>4</v>
      </c>
      <c r="I21" s="109">
        <v>412652</v>
      </c>
      <c r="J21" s="110">
        <v>0.08</v>
      </c>
      <c r="K21" s="110">
        <v>0.08</v>
      </c>
      <c r="L21" s="109">
        <f t="shared" si="2"/>
        <v>6</v>
      </c>
      <c r="M21" s="109">
        <f t="shared" si="2"/>
        <v>618978</v>
      </c>
      <c r="N21" s="110">
        <f t="shared" si="3"/>
        <v>0.12</v>
      </c>
      <c r="O21" s="112">
        <f t="shared" si="3"/>
        <v>0.12</v>
      </c>
      <c r="P21" s="119">
        <v>0</v>
      </c>
      <c r="Q21" s="119">
        <v>0</v>
      </c>
      <c r="R21" s="119"/>
    </row>
    <row r="22" spans="1:18" ht="36">
      <c r="A22" s="511" t="s">
        <v>654</v>
      </c>
      <c r="B22" s="516">
        <v>780182</v>
      </c>
      <c r="C22" s="512">
        <v>7</v>
      </c>
      <c r="D22" s="107" t="s">
        <v>667</v>
      </c>
      <c r="E22" s="108" t="s">
        <v>668</v>
      </c>
      <c r="F22" s="109">
        <v>3360</v>
      </c>
      <c r="G22" s="109">
        <v>198972729</v>
      </c>
      <c r="H22" s="109">
        <v>2887</v>
      </c>
      <c r="I22" s="109">
        <v>156901653</v>
      </c>
      <c r="J22" s="518">
        <v>0.85922619047619042</v>
      </c>
      <c r="K22" s="518">
        <v>0.78855858181449578</v>
      </c>
      <c r="L22" s="109">
        <f t="shared" si="2"/>
        <v>4330.5</v>
      </c>
      <c r="M22" s="109">
        <f t="shared" si="2"/>
        <v>235352479.5</v>
      </c>
      <c r="N22" s="518">
        <f t="shared" si="3"/>
        <v>1.2888392857142856</v>
      </c>
      <c r="O22" s="519">
        <f t="shared" si="3"/>
        <v>1.1828378727217437</v>
      </c>
      <c r="P22" s="515">
        <v>36379751</v>
      </c>
      <c r="Q22" s="515">
        <v>36379751</v>
      </c>
      <c r="R22" s="515"/>
    </row>
    <row r="23" spans="1:18" ht="36">
      <c r="A23" s="511" t="s">
        <v>655</v>
      </c>
      <c r="B23" s="516">
        <v>780042</v>
      </c>
      <c r="C23" s="512">
        <v>7</v>
      </c>
      <c r="D23" s="107" t="s">
        <v>667</v>
      </c>
      <c r="E23" s="108" t="s">
        <v>668</v>
      </c>
      <c r="F23" s="109">
        <v>3488</v>
      </c>
      <c r="G23" s="109">
        <v>204095895</v>
      </c>
      <c r="H23" s="109">
        <v>2522</v>
      </c>
      <c r="I23" s="109">
        <v>141237383</v>
      </c>
      <c r="J23" s="518">
        <v>0.72305045871559637</v>
      </c>
      <c r="K23" s="518">
        <v>0.69201481489865335</v>
      </c>
      <c r="L23" s="109">
        <f t="shared" si="2"/>
        <v>3783</v>
      </c>
      <c r="M23" s="109">
        <f t="shared" si="2"/>
        <v>211856074.5</v>
      </c>
      <c r="N23" s="518">
        <f t="shared" si="3"/>
        <v>1.0845756880733946</v>
      </c>
      <c r="O23" s="519">
        <f t="shared" si="3"/>
        <v>1.03802222234798</v>
      </c>
      <c r="P23" s="515">
        <v>7760180</v>
      </c>
      <c r="Q23" s="515">
        <v>7760180</v>
      </c>
      <c r="R23" s="515"/>
    </row>
    <row r="24" spans="1:18" s="96" customFormat="1" ht="36" hidden="1">
      <c r="A24" s="104" t="s">
        <v>656</v>
      </c>
      <c r="B24" s="105">
        <v>780153</v>
      </c>
      <c r="C24" s="106">
        <v>7</v>
      </c>
      <c r="D24" s="107" t="s">
        <v>667</v>
      </c>
      <c r="E24" s="108" t="s">
        <v>668</v>
      </c>
      <c r="F24" s="109">
        <v>80</v>
      </c>
      <c r="G24" s="109">
        <v>3894739</v>
      </c>
      <c r="H24" s="109">
        <v>29</v>
      </c>
      <c r="I24" s="109">
        <v>1382591</v>
      </c>
      <c r="J24" s="110">
        <v>0.36249999999999999</v>
      </c>
      <c r="K24" s="110">
        <v>0.3549893843977735</v>
      </c>
      <c r="L24" s="109">
        <f t="shared" si="2"/>
        <v>43.5</v>
      </c>
      <c r="M24" s="109">
        <f t="shared" si="2"/>
        <v>2073886.5</v>
      </c>
      <c r="N24" s="110">
        <f t="shared" si="3"/>
        <v>0.54374999999999996</v>
      </c>
      <c r="O24" s="112">
        <f t="shared" si="3"/>
        <v>0.53248407659666031</v>
      </c>
      <c r="P24" s="119">
        <v>0</v>
      </c>
      <c r="Q24" s="119">
        <v>0</v>
      </c>
      <c r="R24" s="119"/>
    </row>
    <row r="25" spans="1:18" s="96" customFormat="1" ht="36" hidden="1">
      <c r="A25" s="104" t="s">
        <v>657</v>
      </c>
      <c r="B25" s="105">
        <v>780031</v>
      </c>
      <c r="C25" s="106">
        <v>7</v>
      </c>
      <c r="D25" s="107" t="s">
        <v>667</v>
      </c>
      <c r="E25" s="108" t="s">
        <v>668</v>
      </c>
      <c r="F25" s="109">
        <v>1590</v>
      </c>
      <c r="G25" s="109">
        <v>109722348</v>
      </c>
      <c r="H25" s="109">
        <v>1012</v>
      </c>
      <c r="I25" s="109">
        <v>62556161.799999997</v>
      </c>
      <c r="J25" s="110">
        <v>0.63647798742138362</v>
      </c>
      <c r="K25" s="110">
        <v>0.57013145398601928</v>
      </c>
      <c r="L25" s="109">
        <f t="shared" si="2"/>
        <v>1518</v>
      </c>
      <c r="M25" s="109">
        <f t="shared" si="2"/>
        <v>93834242.699999988</v>
      </c>
      <c r="N25" s="110">
        <f t="shared" si="3"/>
        <v>0.95471698113207548</v>
      </c>
      <c r="O25" s="112">
        <f t="shared" si="3"/>
        <v>0.85519718097902886</v>
      </c>
      <c r="P25" s="119">
        <v>0</v>
      </c>
      <c r="Q25" s="119">
        <v>0</v>
      </c>
      <c r="R25" s="119"/>
    </row>
    <row r="26" spans="1:18" s="96" customFormat="1" ht="36" hidden="1">
      <c r="A26" s="104" t="s">
        <v>405</v>
      </c>
      <c r="B26" s="105">
        <v>780030</v>
      </c>
      <c r="C26" s="106">
        <v>7</v>
      </c>
      <c r="D26" s="107" t="s">
        <v>667</v>
      </c>
      <c r="E26" s="108" t="s">
        <v>668</v>
      </c>
      <c r="F26" s="109">
        <v>311</v>
      </c>
      <c r="G26" s="109">
        <v>16846513</v>
      </c>
      <c r="H26" s="109">
        <v>154</v>
      </c>
      <c r="I26" s="109">
        <v>7153111</v>
      </c>
      <c r="J26" s="110">
        <v>0.49517684887459806</v>
      </c>
      <c r="K26" s="110">
        <v>0.4246048425570324</v>
      </c>
      <c r="L26" s="109">
        <f t="shared" si="2"/>
        <v>231</v>
      </c>
      <c r="M26" s="109">
        <f t="shared" si="2"/>
        <v>10729666.5</v>
      </c>
      <c r="N26" s="110">
        <f t="shared" si="3"/>
        <v>0.74276527331189712</v>
      </c>
      <c r="O26" s="112">
        <f t="shared" si="3"/>
        <v>0.63690726383554863</v>
      </c>
      <c r="P26" s="119">
        <v>0</v>
      </c>
      <c r="Q26" s="119">
        <v>0</v>
      </c>
      <c r="R26" s="119"/>
    </row>
    <row r="27" spans="1:18" ht="36">
      <c r="A27" s="511" t="s">
        <v>577</v>
      </c>
      <c r="B27" s="516">
        <v>780014</v>
      </c>
      <c r="C27" s="512">
        <v>7</v>
      </c>
      <c r="D27" s="107" t="s">
        <v>667</v>
      </c>
      <c r="E27" s="108" t="s">
        <v>668</v>
      </c>
      <c r="F27" s="109">
        <v>484</v>
      </c>
      <c r="G27" s="109">
        <v>27783171</v>
      </c>
      <c r="H27" s="109">
        <v>453</v>
      </c>
      <c r="I27" s="109">
        <v>24641429</v>
      </c>
      <c r="J27" s="518">
        <v>0.93595041322314054</v>
      </c>
      <c r="K27" s="518">
        <v>0.88691924330739635</v>
      </c>
      <c r="L27" s="109">
        <f t="shared" ref="L27:M27" si="4">H27/8*12</f>
        <v>679.5</v>
      </c>
      <c r="M27" s="109">
        <f t="shared" si="4"/>
        <v>36962143.5</v>
      </c>
      <c r="N27" s="518">
        <f t="shared" ref="N27:O27" si="5">IFERROR(L27/F27,0)</f>
        <v>1.4039256198347108</v>
      </c>
      <c r="O27" s="519">
        <f t="shared" si="5"/>
        <v>1.3303788649610946</v>
      </c>
      <c r="P27" s="515">
        <v>9178972</v>
      </c>
      <c r="Q27" s="515">
        <v>9178972</v>
      </c>
      <c r="R27" s="515"/>
    </row>
    <row r="28" spans="1:18" ht="36">
      <c r="A28" s="511" t="s">
        <v>660</v>
      </c>
      <c r="B28" s="516">
        <v>780022</v>
      </c>
      <c r="C28" s="512">
        <v>15</v>
      </c>
      <c r="D28" s="107" t="s">
        <v>669</v>
      </c>
      <c r="E28" s="108" t="s">
        <v>670</v>
      </c>
      <c r="F28" s="109">
        <v>1890</v>
      </c>
      <c r="G28" s="109">
        <v>83065593</v>
      </c>
      <c r="H28" s="109">
        <v>1366</v>
      </c>
      <c r="I28" s="109">
        <v>63029744</v>
      </c>
      <c r="J28" s="518">
        <v>0.7227513227513227</v>
      </c>
      <c r="K28" s="518">
        <v>0.75879484782586215</v>
      </c>
      <c r="L28" s="109">
        <f t="shared" ref="L28:M28" si="6">H28/8*12</f>
        <v>2049</v>
      </c>
      <c r="M28" s="109">
        <f t="shared" si="6"/>
        <v>94544616</v>
      </c>
      <c r="N28" s="518">
        <f t="shared" ref="N28:O28" si="7">IFERROR(L28/F28,0)</f>
        <v>1.0841269841269841</v>
      </c>
      <c r="O28" s="519">
        <f t="shared" si="7"/>
        <v>1.1381922717387931</v>
      </c>
      <c r="P28" s="515">
        <v>11479023</v>
      </c>
      <c r="Q28" s="515"/>
      <c r="R28" s="515">
        <v>11479023</v>
      </c>
    </row>
  </sheetData>
  <autoFilter ref="A7:S28">
    <filterColumn colId="15">
      <filters>
        <filter val="11 479 023"/>
        <filter val="14 847 593"/>
        <filter val="36 379 751"/>
        <filter val="58 432 446"/>
        <filter val="6 048 079"/>
        <filter val="67 076 231"/>
        <filter val="7 760 180"/>
        <filter val="9 178 972"/>
      </filters>
    </filterColumn>
  </autoFilter>
  <mergeCells count="22">
    <mergeCell ref="A1:Q1"/>
    <mergeCell ref="F4:G5"/>
    <mergeCell ref="A4:A7"/>
    <mergeCell ref="B4:B7"/>
    <mergeCell ref="C4:C7"/>
    <mergeCell ref="D4:D7"/>
    <mergeCell ref="E4:E7"/>
    <mergeCell ref="F6:F7"/>
    <mergeCell ref="G6:G7"/>
    <mergeCell ref="P5:P6"/>
    <mergeCell ref="N6:N7"/>
    <mergeCell ref="O6:O7"/>
    <mergeCell ref="H4:I5"/>
    <mergeCell ref="J4:K5"/>
    <mergeCell ref="L4:M5"/>
    <mergeCell ref="N4:O5"/>
    <mergeCell ref="M6:M7"/>
    <mergeCell ref="K6:K7"/>
    <mergeCell ref="H6:H7"/>
    <mergeCell ref="I6:I7"/>
    <mergeCell ref="J6:J7"/>
    <mergeCell ref="L6:L7"/>
  </mergeCells>
  <conditionalFormatting sqref="O2:O5 O8:O1048576">
    <cfRule type="cellIs" dxfId="2" priority="1" operator="greaterThan">
      <formula>1</formula>
    </cfRule>
  </conditionalFormatting>
  <printOptions horizontalCentered="1"/>
  <pageMargins left="0.11811023622047245" right="0.11811023622047245" top="0.74803149606299213" bottom="0.55118110236220474" header="0.31496062992125984" footer="0.31496062992125984"/>
  <pageSetup paperSize="9" scale="48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U915444"/>
  <sheetViews>
    <sheetView zoomScale="85" zoomScaleNormal="85" zoomScaleSheetLayoutView="85" workbookViewId="0">
      <selection activeCell="A2" sqref="A2"/>
    </sheetView>
  </sheetViews>
  <sheetFormatPr defaultRowHeight="15.6"/>
  <cols>
    <col min="1" max="1" width="4" style="305" customWidth="1"/>
    <col min="2" max="2" width="10.44140625" style="305" customWidth="1"/>
    <col min="3" max="3" width="39.109375" style="304" customWidth="1"/>
    <col min="4" max="4" width="12.33203125" style="304" customWidth="1"/>
    <col min="5" max="5" width="10.5546875" style="304" customWidth="1"/>
    <col min="6" max="6" width="19.109375" style="333" customWidth="1"/>
    <col min="7" max="7" width="10.88671875" style="333" customWidth="1"/>
    <col min="8" max="8" width="11.44140625" style="307" customWidth="1"/>
    <col min="9" max="9" width="12.109375" style="307" customWidth="1"/>
    <col min="10" max="10" width="15.77734375" style="307" customWidth="1"/>
    <col min="11" max="11" width="11.5546875" style="304" customWidth="1"/>
    <col min="12" max="12" width="12.44140625" style="304" customWidth="1"/>
    <col min="13" max="13" width="17" style="304" customWidth="1"/>
    <col min="14" max="14" width="15.33203125" style="308" hidden="1" customWidth="1"/>
    <col min="15" max="15" width="13.88671875" style="303" customWidth="1"/>
    <col min="16" max="16" width="9.109375" style="303" customWidth="1"/>
    <col min="17" max="17" width="12.109375" style="303" bestFit="1" customWidth="1"/>
    <col min="18" max="18" width="11.109375" style="303" bestFit="1" customWidth="1"/>
    <col min="19" max="19" width="16.109375" style="303" customWidth="1"/>
    <col min="20" max="21" width="9.109375" style="303"/>
    <col min="22" max="155" width="9.109375" style="304"/>
    <col min="156" max="156" width="9.5546875" style="304" customWidth="1"/>
    <col min="157" max="157" width="0" style="304" hidden="1" customWidth="1"/>
    <col min="158" max="158" width="6.5546875" style="304" customWidth="1"/>
    <col min="159" max="159" width="36.109375" style="304" customWidth="1"/>
    <col min="160" max="160" width="14.33203125" style="304" customWidth="1"/>
    <col min="161" max="161" width="13.6640625" style="304" customWidth="1"/>
    <col min="162" max="162" width="14.109375" style="304" customWidth="1"/>
    <col min="163" max="164" width="12.33203125" style="304" customWidth="1"/>
    <col min="165" max="165" width="18.33203125" style="304" customWidth="1"/>
    <col min="166" max="167" width="0" style="304" hidden="1" customWidth="1"/>
    <col min="168" max="168" width="18.88671875" style="304" customWidth="1"/>
    <col min="169" max="169" width="18.44140625" style="304" customWidth="1"/>
    <col min="170" max="170" width="0" style="304" hidden="1" customWidth="1"/>
    <col min="171" max="171" width="14" style="304" customWidth="1"/>
    <col min="172" max="172" width="11.44140625" style="304" customWidth="1"/>
    <col min="173" max="188" width="0" style="304" hidden="1" customWidth="1"/>
    <col min="189" max="189" width="14.6640625" style="304" customWidth="1"/>
    <col min="190" max="225" width="9.109375" style="304"/>
    <col min="226" max="226" width="6.5546875" style="304" customWidth="1"/>
    <col min="227" max="227" width="11.33203125" style="304" customWidth="1"/>
    <col min="228" max="228" width="37.109375" style="304" customWidth="1"/>
    <col min="229" max="230" width="0" style="304" hidden="1" customWidth="1"/>
    <col min="231" max="231" width="12.6640625" style="304" customWidth="1"/>
    <col min="232" max="232" width="0" style="304" hidden="1" customWidth="1"/>
    <col min="233" max="233" width="14" style="304" customWidth="1"/>
    <col min="234" max="234" width="13.44140625" style="304" customWidth="1"/>
    <col min="235" max="235" width="11.44140625" style="304" customWidth="1"/>
    <col min="236" max="236" width="14.33203125" style="304" customWidth="1"/>
    <col min="237" max="237" width="0" style="304" hidden="1" customWidth="1"/>
    <col min="238" max="238" width="17" style="304" customWidth="1"/>
    <col min="239" max="239" width="0" style="304" hidden="1" customWidth="1"/>
    <col min="240" max="240" width="17.44140625" style="304" customWidth="1"/>
    <col min="241" max="241" width="17.33203125" style="304" customWidth="1"/>
    <col min="242" max="243" width="0" style="304" hidden="1" customWidth="1"/>
    <col min="244" max="244" width="13.33203125" style="304" customWidth="1"/>
    <col min="245" max="245" width="0" style="304" hidden="1" customWidth="1"/>
    <col min="246" max="246" width="13" style="304" customWidth="1"/>
    <col min="247" max="247" width="12.33203125" style="304" customWidth="1"/>
    <col min="248" max="248" width="0" style="304" hidden="1" customWidth="1"/>
    <col min="249" max="411" width="9.109375" style="304"/>
    <col min="412" max="412" width="9.5546875" style="304" customWidth="1"/>
    <col min="413" max="413" width="0" style="304" hidden="1" customWidth="1"/>
    <col min="414" max="414" width="6.5546875" style="304" customWidth="1"/>
    <col min="415" max="415" width="36.109375" style="304" customWidth="1"/>
    <col min="416" max="416" width="14.33203125" style="304" customWidth="1"/>
    <col min="417" max="417" width="13.6640625" style="304" customWidth="1"/>
    <col min="418" max="418" width="14.109375" style="304" customWidth="1"/>
    <col min="419" max="420" width="12.33203125" style="304" customWidth="1"/>
    <col min="421" max="421" width="18.33203125" style="304" customWidth="1"/>
    <col min="422" max="423" width="0" style="304" hidden="1" customWidth="1"/>
    <col min="424" max="424" width="18.88671875" style="304" customWidth="1"/>
    <col min="425" max="425" width="18.44140625" style="304" customWidth="1"/>
    <col min="426" max="426" width="0" style="304" hidden="1" customWidth="1"/>
    <col min="427" max="427" width="14" style="304" customWidth="1"/>
    <col min="428" max="428" width="11.44140625" style="304" customWidth="1"/>
    <col min="429" max="444" width="0" style="304" hidden="1" customWidth="1"/>
    <col min="445" max="445" width="14.6640625" style="304" customWidth="1"/>
    <col min="446" max="481" width="9.109375" style="304"/>
    <col min="482" max="482" width="6.5546875" style="304" customWidth="1"/>
    <col min="483" max="483" width="11.33203125" style="304" customWidth="1"/>
    <col min="484" max="484" width="37.109375" style="304" customWidth="1"/>
    <col min="485" max="486" width="0" style="304" hidden="1" customWidth="1"/>
    <col min="487" max="487" width="12.6640625" style="304" customWidth="1"/>
    <col min="488" max="488" width="0" style="304" hidden="1" customWidth="1"/>
    <col min="489" max="489" width="14" style="304" customWidth="1"/>
    <col min="490" max="490" width="13.44140625" style="304" customWidth="1"/>
    <col min="491" max="491" width="11.44140625" style="304" customWidth="1"/>
    <col min="492" max="492" width="14.33203125" style="304" customWidth="1"/>
    <col min="493" max="493" width="0" style="304" hidden="1" customWidth="1"/>
    <col min="494" max="494" width="17" style="304" customWidth="1"/>
    <col min="495" max="495" width="0" style="304" hidden="1" customWidth="1"/>
    <col min="496" max="496" width="17.44140625" style="304" customWidth="1"/>
    <col min="497" max="497" width="17.33203125" style="304" customWidth="1"/>
    <col min="498" max="499" width="0" style="304" hidden="1" customWidth="1"/>
    <col min="500" max="500" width="13.33203125" style="304" customWidth="1"/>
    <col min="501" max="501" width="0" style="304" hidden="1" customWidth="1"/>
    <col min="502" max="502" width="13" style="304" customWidth="1"/>
    <col min="503" max="503" width="12.33203125" style="304" customWidth="1"/>
    <col min="504" max="504" width="0" style="304" hidden="1" customWidth="1"/>
    <col min="505" max="667" width="9.109375" style="304"/>
    <col min="668" max="668" width="9.5546875" style="304" customWidth="1"/>
    <col min="669" max="669" width="0" style="304" hidden="1" customWidth="1"/>
    <col min="670" max="670" width="6.5546875" style="304" customWidth="1"/>
    <col min="671" max="671" width="36.109375" style="304" customWidth="1"/>
    <col min="672" max="672" width="14.33203125" style="304" customWidth="1"/>
    <col min="673" max="673" width="13.6640625" style="304" customWidth="1"/>
    <col min="674" max="674" width="14.109375" style="304" customWidth="1"/>
    <col min="675" max="676" width="12.33203125" style="304" customWidth="1"/>
    <col min="677" max="677" width="18.33203125" style="304" customWidth="1"/>
    <col min="678" max="679" width="0" style="304" hidden="1" customWidth="1"/>
    <col min="680" max="680" width="18.88671875" style="304" customWidth="1"/>
    <col min="681" max="681" width="18.44140625" style="304" customWidth="1"/>
    <col min="682" max="682" width="0" style="304" hidden="1" customWidth="1"/>
    <col min="683" max="683" width="14" style="304" customWidth="1"/>
    <col min="684" max="684" width="11.44140625" style="304" customWidth="1"/>
    <col min="685" max="700" width="0" style="304" hidden="1" customWidth="1"/>
    <col min="701" max="701" width="14.6640625" style="304" customWidth="1"/>
    <col min="702" max="737" width="9.109375" style="304"/>
    <col min="738" max="738" width="6.5546875" style="304" customWidth="1"/>
    <col min="739" max="739" width="11.33203125" style="304" customWidth="1"/>
    <col min="740" max="740" width="37.109375" style="304" customWidth="1"/>
    <col min="741" max="742" width="0" style="304" hidden="1" customWidth="1"/>
    <col min="743" max="743" width="12.6640625" style="304" customWidth="1"/>
    <col min="744" max="744" width="0" style="304" hidden="1" customWidth="1"/>
    <col min="745" max="745" width="14" style="304" customWidth="1"/>
    <col min="746" max="746" width="13.44140625" style="304" customWidth="1"/>
    <col min="747" max="747" width="11.44140625" style="304" customWidth="1"/>
    <col min="748" max="748" width="14.33203125" style="304" customWidth="1"/>
    <col min="749" max="749" width="0" style="304" hidden="1" customWidth="1"/>
    <col min="750" max="750" width="17" style="304" customWidth="1"/>
    <col min="751" max="751" width="0" style="304" hidden="1" customWidth="1"/>
    <col min="752" max="752" width="17.44140625" style="304" customWidth="1"/>
    <col min="753" max="753" width="17.33203125" style="304" customWidth="1"/>
    <col min="754" max="755" width="0" style="304" hidden="1" customWidth="1"/>
    <col min="756" max="756" width="13.33203125" style="304" customWidth="1"/>
    <col min="757" max="757" width="0" style="304" hidden="1" customWidth="1"/>
    <col min="758" max="758" width="13" style="304" customWidth="1"/>
    <col min="759" max="759" width="12.33203125" style="304" customWidth="1"/>
    <col min="760" max="760" width="0" style="304" hidden="1" customWidth="1"/>
    <col min="761" max="923" width="9.109375" style="304"/>
    <col min="924" max="924" width="9.5546875" style="304" customWidth="1"/>
    <col min="925" max="925" width="0" style="304" hidden="1" customWidth="1"/>
    <col min="926" max="926" width="6.5546875" style="304" customWidth="1"/>
    <col min="927" max="927" width="36.109375" style="304" customWidth="1"/>
    <col min="928" max="928" width="14.33203125" style="304" customWidth="1"/>
    <col min="929" max="929" width="13.6640625" style="304" customWidth="1"/>
    <col min="930" max="930" width="14.109375" style="304" customWidth="1"/>
    <col min="931" max="932" width="12.33203125" style="304" customWidth="1"/>
    <col min="933" max="933" width="18.33203125" style="304" customWidth="1"/>
    <col min="934" max="935" width="0" style="304" hidden="1" customWidth="1"/>
    <col min="936" max="936" width="18.88671875" style="304" customWidth="1"/>
    <col min="937" max="937" width="18.44140625" style="304" customWidth="1"/>
    <col min="938" max="938" width="0" style="304" hidden="1" customWidth="1"/>
    <col min="939" max="939" width="14" style="304" customWidth="1"/>
    <col min="940" max="940" width="11.44140625" style="304" customWidth="1"/>
    <col min="941" max="956" width="0" style="304" hidden="1" customWidth="1"/>
    <col min="957" max="957" width="14.6640625" style="304" customWidth="1"/>
    <col min="958" max="993" width="9.109375" style="304"/>
    <col min="994" max="994" width="6.5546875" style="304" customWidth="1"/>
    <col min="995" max="995" width="11.33203125" style="304" customWidth="1"/>
    <col min="996" max="996" width="37.109375" style="304" customWidth="1"/>
    <col min="997" max="998" width="0" style="304" hidden="1" customWidth="1"/>
    <col min="999" max="999" width="12.6640625" style="304" customWidth="1"/>
    <col min="1000" max="1000" width="0" style="304" hidden="1" customWidth="1"/>
    <col min="1001" max="1001" width="14" style="304" customWidth="1"/>
    <col min="1002" max="1002" width="13.44140625" style="304" customWidth="1"/>
    <col min="1003" max="1003" width="11.44140625" style="304" customWidth="1"/>
    <col min="1004" max="1004" width="14.33203125" style="304" customWidth="1"/>
    <col min="1005" max="1005" width="0" style="304" hidden="1" customWidth="1"/>
    <col min="1006" max="1006" width="17" style="304" customWidth="1"/>
    <col min="1007" max="1007" width="0" style="304" hidden="1" customWidth="1"/>
    <col min="1008" max="1008" width="17.44140625" style="304" customWidth="1"/>
    <col min="1009" max="1009" width="17.33203125" style="304" customWidth="1"/>
    <col min="1010" max="1011" width="0" style="304" hidden="1" customWidth="1"/>
    <col min="1012" max="1012" width="13.33203125" style="304" customWidth="1"/>
    <col min="1013" max="1013" width="0" style="304" hidden="1" customWidth="1"/>
    <col min="1014" max="1014" width="13" style="304" customWidth="1"/>
    <col min="1015" max="1015" width="12.33203125" style="304" customWidth="1"/>
    <col min="1016" max="1016" width="0" style="304" hidden="1" customWidth="1"/>
    <col min="1017" max="1179" width="9.109375" style="304"/>
    <col min="1180" max="1180" width="9.5546875" style="304" customWidth="1"/>
    <col min="1181" max="1181" width="0" style="304" hidden="1" customWidth="1"/>
    <col min="1182" max="1182" width="6.5546875" style="304" customWidth="1"/>
    <col min="1183" max="1183" width="36.109375" style="304" customWidth="1"/>
    <col min="1184" max="1184" width="14.33203125" style="304" customWidth="1"/>
    <col min="1185" max="1185" width="13.6640625" style="304" customWidth="1"/>
    <col min="1186" max="1186" width="14.109375" style="304" customWidth="1"/>
    <col min="1187" max="1188" width="12.33203125" style="304" customWidth="1"/>
    <col min="1189" max="1189" width="18.33203125" style="304" customWidth="1"/>
    <col min="1190" max="1191" width="0" style="304" hidden="1" customWidth="1"/>
    <col min="1192" max="1192" width="18.88671875" style="304" customWidth="1"/>
    <col min="1193" max="1193" width="18.44140625" style="304" customWidth="1"/>
    <col min="1194" max="1194" width="0" style="304" hidden="1" customWidth="1"/>
    <col min="1195" max="1195" width="14" style="304" customWidth="1"/>
    <col min="1196" max="1196" width="11.44140625" style="304" customWidth="1"/>
    <col min="1197" max="1212" width="0" style="304" hidden="1" customWidth="1"/>
    <col min="1213" max="1213" width="14.6640625" style="304" customWidth="1"/>
    <col min="1214" max="1249" width="9.109375" style="304"/>
    <col min="1250" max="1250" width="6.5546875" style="304" customWidth="1"/>
    <col min="1251" max="1251" width="11.33203125" style="304" customWidth="1"/>
    <col min="1252" max="1252" width="37.109375" style="304" customWidth="1"/>
    <col min="1253" max="1254" width="0" style="304" hidden="1" customWidth="1"/>
    <col min="1255" max="1255" width="12.6640625" style="304" customWidth="1"/>
    <col min="1256" max="1256" width="0" style="304" hidden="1" customWidth="1"/>
    <col min="1257" max="1257" width="14" style="304" customWidth="1"/>
    <col min="1258" max="1258" width="13.44140625" style="304" customWidth="1"/>
    <col min="1259" max="1259" width="11.44140625" style="304" customWidth="1"/>
    <col min="1260" max="1260" width="14.33203125" style="304" customWidth="1"/>
    <col min="1261" max="1261" width="0" style="304" hidden="1" customWidth="1"/>
    <col min="1262" max="1262" width="17" style="304" customWidth="1"/>
    <col min="1263" max="1263" width="0" style="304" hidden="1" customWidth="1"/>
    <col min="1264" max="1264" width="17.44140625" style="304" customWidth="1"/>
    <col min="1265" max="1265" width="17.33203125" style="304" customWidth="1"/>
    <col min="1266" max="1267" width="0" style="304" hidden="1" customWidth="1"/>
    <col min="1268" max="1268" width="13.33203125" style="304" customWidth="1"/>
    <col min="1269" max="1269" width="0" style="304" hidden="1" customWidth="1"/>
    <col min="1270" max="1270" width="13" style="304" customWidth="1"/>
    <col min="1271" max="1271" width="12.33203125" style="304" customWidth="1"/>
    <col min="1272" max="1272" width="0" style="304" hidden="1" customWidth="1"/>
    <col min="1273" max="1435" width="9.109375" style="304"/>
    <col min="1436" max="1436" width="9.5546875" style="304" customWidth="1"/>
    <col min="1437" max="1437" width="0" style="304" hidden="1" customWidth="1"/>
    <col min="1438" max="1438" width="6.5546875" style="304" customWidth="1"/>
    <col min="1439" max="1439" width="36.109375" style="304" customWidth="1"/>
    <col min="1440" max="1440" width="14.33203125" style="304" customWidth="1"/>
    <col min="1441" max="1441" width="13.6640625" style="304" customWidth="1"/>
    <col min="1442" max="1442" width="14.109375" style="304" customWidth="1"/>
    <col min="1443" max="1444" width="12.33203125" style="304" customWidth="1"/>
    <col min="1445" max="1445" width="18.33203125" style="304" customWidth="1"/>
    <col min="1446" max="1447" width="0" style="304" hidden="1" customWidth="1"/>
    <col min="1448" max="1448" width="18.88671875" style="304" customWidth="1"/>
    <col min="1449" max="1449" width="18.44140625" style="304" customWidth="1"/>
    <col min="1450" max="1450" width="0" style="304" hidden="1" customWidth="1"/>
    <col min="1451" max="1451" width="14" style="304" customWidth="1"/>
    <col min="1452" max="1452" width="11.44140625" style="304" customWidth="1"/>
    <col min="1453" max="1468" width="0" style="304" hidden="1" customWidth="1"/>
    <col min="1469" max="1469" width="14.6640625" style="304" customWidth="1"/>
    <col min="1470" max="1505" width="9.109375" style="304"/>
    <col min="1506" max="1506" width="6.5546875" style="304" customWidth="1"/>
    <col min="1507" max="1507" width="11.33203125" style="304" customWidth="1"/>
    <col min="1508" max="1508" width="37.109375" style="304" customWidth="1"/>
    <col min="1509" max="1510" width="0" style="304" hidden="1" customWidth="1"/>
    <col min="1511" max="1511" width="12.6640625" style="304" customWidth="1"/>
    <col min="1512" max="1512" width="0" style="304" hidden="1" customWidth="1"/>
    <col min="1513" max="1513" width="14" style="304" customWidth="1"/>
    <col min="1514" max="1514" width="13.44140625" style="304" customWidth="1"/>
    <col min="1515" max="1515" width="11.44140625" style="304" customWidth="1"/>
    <col min="1516" max="1516" width="14.33203125" style="304" customWidth="1"/>
    <col min="1517" max="1517" width="0" style="304" hidden="1" customWidth="1"/>
    <col min="1518" max="1518" width="17" style="304" customWidth="1"/>
    <col min="1519" max="1519" width="0" style="304" hidden="1" customWidth="1"/>
    <col min="1520" max="1520" width="17.44140625" style="304" customWidth="1"/>
    <col min="1521" max="1521" width="17.33203125" style="304" customWidth="1"/>
    <col min="1522" max="1523" width="0" style="304" hidden="1" customWidth="1"/>
    <col min="1524" max="1524" width="13.33203125" style="304" customWidth="1"/>
    <col min="1525" max="1525" width="0" style="304" hidden="1" customWidth="1"/>
    <col min="1526" max="1526" width="13" style="304" customWidth="1"/>
    <col min="1527" max="1527" width="12.33203125" style="304" customWidth="1"/>
    <col min="1528" max="1528" width="0" style="304" hidden="1" customWidth="1"/>
    <col min="1529" max="1691" width="9.109375" style="304"/>
    <col min="1692" max="1692" width="9.5546875" style="304" customWidth="1"/>
    <col min="1693" max="1693" width="0" style="304" hidden="1" customWidth="1"/>
    <col min="1694" max="1694" width="6.5546875" style="304" customWidth="1"/>
    <col min="1695" max="1695" width="36.109375" style="304" customWidth="1"/>
    <col min="1696" max="1696" width="14.33203125" style="304" customWidth="1"/>
    <col min="1697" max="1697" width="13.6640625" style="304" customWidth="1"/>
    <col min="1698" max="1698" width="14.109375" style="304" customWidth="1"/>
    <col min="1699" max="1700" width="12.33203125" style="304" customWidth="1"/>
    <col min="1701" max="1701" width="18.33203125" style="304" customWidth="1"/>
    <col min="1702" max="1703" width="0" style="304" hidden="1" customWidth="1"/>
    <col min="1704" max="1704" width="18.88671875" style="304" customWidth="1"/>
    <col min="1705" max="1705" width="18.44140625" style="304" customWidth="1"/>
    <col min="1706" max="1706" width="0" style="304" hidden="1" customWidth="1"/>
    <col min="1707" max="1707" width="14" style="304" customWidth="1"/>
    <col min="1708" max="1708" width="11.44140625" style="304" customWidth="1"/>
    <col min="1709" max="1724" width="0" style="304" hidden="1" customWidth="1"/>
    <col min="1725" max="1725" width="14.6640625" style="304" customWidth="1"/>
    <col min="1726" max="1761" width="9.109375" style="304"/>
    <col min="1762" max="1762" width="6.5546875" style="304" customWidth="1"/>
    <col min="1763" max="1763" width="11.33203125" style="304" customWidth="1"/>
    <col min="1764" max="1764" width="37.109375" style="304" customWidth="1"/>
    <col min="1765" max="1766" width="0" style="304" hidden="1" customWidth="1"/>
    <col min="1767" max="1767" width="12.6640625" style="304" customWidth="1"/>
    <col min="1768" max="1768" width="0" style="304" hidden="1" customWidth="1"/>
    <col min="1769" max="1769" width="14" style="304" customWidth="1"/>
    <col min="1770" max="1770" width="13.44140625" style="304" customWidth="1"/>
    <col min="1771" max="1771" width="11.44140625" style="304" customWidth="1"/>
    <col min="1772" max="1772" width="14.33203125" style="304" customWidth="1"/>
    <col min="1773" max="1773" width="0" style="304" hidden="1" customWidth="1"/>
    <col min="1774" max="1774" width="17" style="304" customWidth="1"/>
    <col min="1775" max="1775" width="0" style="304" hidden="1" customWidth="1"/>
    <col min="1776" max="1776" width="17.44140625" style="304" customWidth="1"/>
    <col min="1777" max="1777" width="17.33203125" style="304" customWidth="1"/>
    <col min="1778" max="1779" width="0" style="304" hidden="1" customWidth="1"/>
    <col min="1780" max="1780" width="13.33203125" style="304" customWidth="1"/>
    <col min="1781" max="1781" width="0" style="304" hidden="1" customWidth="1"/>
    <col min="1782" max="1782" width="13" style="304" customWidth="1"/>
    <col min="1783" max="1783" width="12.33203125" style="304" customWidth="1"/>
    <col min="1784" max="1784" width="0" style="304" hidden="1" customWidth="1"/>
    <col min="1785" max="1947" width="9.109375" style="304"/>
    <col min="1948" max="1948" width="9.5546875" style="304" customWidth="1"/>
    <col min="1949" max="1949" width="0" style="304" hidden="1" customWidth="1"/>
    <col min="1950" max="1950" width="6.5546875" style="304" customWidth="1"/>
    <col min="1951" max="1951" width="36.109375" style="304" customWidth="1"/>
    <col min="1952" max="1952" width="14.33203125" style="304" customWidth="1"/>
    <col min="1953" max="1953" width="13.6640625" style="304" customWidth="1"/>
    <col min="1954" max="1954" width="14.109375" style="304" customWidth="1"/>
    <col min="1955" max="1956" width="12.33203125" style="304" customWidth="1"/>
    <col min="1957" max="1957" width="18.33203125" style="304" customWidth="1"/>
    <col min="1958" max="1959" width="0" style="304" hidden="1" customWidth="1"/>
    <col min="1960" max="1960" width="18.88671875" style="304" customWidth="1"/>
    <col min="1961" max="1961" width="18.44140625" style="304" customWidth="1"/>
    <col min="1962" max="1962" width="0" style="304" hidden="1" customWidth="1"/>
    <col min="1963" max="1963" width="14" style="304" customWidth="1"/>
    <col min="1964" max="1964" width="11.44140625" style="304" customWidth="1"/>
    <col min="1965" max="1980" width="0" style="304" hidden="1" customWidth="1"/>
    <col min="1981" max="1981" width="14.6640625" style="304" customWidth="1"/>
    <col min="1982" max="2017" width="9.109375" style="304"/>
    <col min="2018" max="2018" width="6.5546875" style="304" customWidth="1"/>
    <col min="2019" max="2019" width="11.33203125" style="304" customWidth="1"/>
    <col min="2020" max="2020" width="37.109375" style="304" customWidth="1"/>
    <col min="2021" max="2022" width="0" style="304" hidden="1" customWidth="1"/>
    <col min="2023" max="2023" width="12.6640625" style="304" customWidth="1"/>
    <col min="2024" max="2024" width="0" style="304" hidden="1" customWidth="1"/>
    <col min="2025" max="2025" width="14" style="304" customWidth="1"/>
    <col min="2026" max="2026" width="13.44140625" style="304" customWidth="1"/>
    <col min="2027" max="2027" width="11.44140625" style="304" customWidth="1"/>
    <col min="2028" max="2028" width="14.33203125" style="304" customWidth="1"/>
    <col min="2029" max="2029" width="0" style="304" hidden="1" customWidth="1"/>
    <col min="2030" max="2030" width="17" style="304" customWidth="1"/>
    <col min="2031" max="2031" width="0" style="304" hidden="1" customWidth="1"/>
    <col min="2032" max="2032" width="17.44140625" style="304" customWidth="1"/>
    <col min="2033" max="2033" width="17.33203125" style="304" customWidth="1"/>
    <col min="2034" max="2035" width="0" style="304" hidden="1" customWidth="1"/>
    <col min="2036" max="2036" width="13.33203125" style="304" customWidth="1"/>
    <col min="2037" max="2037" width="0" style="304" hidden="1" customWidth="1"/>
    <col min="2038" max="2038" width="13" style="304" customWidth="1"/>
    <col min="2039" max="2039" width="12.33203125" style="304" customWidth="1"/>
    <col min="2040" max="2040" width="0" style="304" hidden="1" customWidth="1"/>
    <col min="2041" max="2203" width="9.109375" style="304"/>
    <col min="2204" max="2204" width="9.5546875" style="304" customWidth="1"/>
    <col min="2205" max="2205" width="0" style="304" hidden="1" customWidth="1"/>
    <col min="2206" max="2206" width="6.5546875" style="304" customWidth="1"/>
    <col min="2207" max="2207" width="36.109375" style="304" customWidth="1"/>
    <col min="2208" max="2208" width="14.33203125" style="304" customWidth="1"/>
    <col min="2209" max="2209" width="13.6640625" style="304" customWidth="1"/>
    <col min="2210" max="2210" width="14.109375" style="304" customWidth="1"/>
    <col min="2211" max="2212" width="12.33203125" style="304" customWidth="1"/>
    <col min="2213" max="2213" width="18.33203125" style="304" customWidth="1"/>
    <col min="2214" max="2215" width="0" style="304" hidden="1" customWidth="1"/>
    <col min="2216" max="2216" width="18.88671875" style="304" customWidth="1"/>
    <col min="2217" max="2217" width="18.44140625" style="304" customWidth="1"/>
    <col min="2218" max="2218" width="0" style="304" hidden="1" customWidth="1"/>
    <col min="2219" max="2219" width="14" style="304" customWidth="1"/>
    <col min="2220" max="2220" width="11.44140625" style="304" customWidth="1"/>
    <col min="2221" max="2236" width="0" style="304" hidden="1" customWidth="1"/>
    <col min="2237" max="2237" width="14.6640625" style="304" customWidth="1"/>
    <col min="2238" max="2273" width="9.109375" style="304"/>
    <col min="2274" max="2274" width="6.5546875" style="304" customWidth="1"/>
    <col min="2275" max="2275" width="11.33203125" style="304" customWidth="1"/>
    <col min="2276" max="2276" width="37.109375" style="304" customWidth="1"/>
    <col min="2277" max="2278" width="0" style="304" hidden="1" customWidth="1"/>
    <col min="2279" max="2279" width="12.6640625" style="304" customWidth="1"/>
    <col min="2280" max="2280" width="0" style="304" hidden="1" customWidth="1"/>
    <col min="2281" max="2281" width="14" style="304" customWidth="1"/>
    <col min="2282" max="2282" width="13.44140625" style="304" customWidth="1"/>
    <col min="2283" max="2283" width="11.44140625" style="304" customWidth="1"/>
    <col min="2284" max="2284" width="14.33203125" style="304" customWidth="1"/>
    <col min="2285" max="2285" width="0" style="304" hidden="1" customWidth="1"/>
    <col min="2286" max="2286" width="17" style="304" customWidth="1"/>
    <col min="2287" max="2287" width="0" style="304" hidden="1" customWidth="1"/>
    <col min="2288" max="2288" width="17.44140625" style="304" customWidth="1"/>
    <col min="2289" max="2289" width="17.33203125" style="304" customWidth="1"/>
    <col min="2290" max="2291" width="0" style="304" hidden="1" customWidth="1"/>
    <col min="2292" max="2292" width="13.33203125" style="304" customWidth="1"/>
    <col min="2293" max="2293" width="0" style="304" hidden="1" customWidth="1"/>
    <col min="2294" max="2294" width="13" style="304" customWidth="1"/>
    <col min="2295" max="2295" width="12.33203125" style="304" customWidth="1"/>
    <col min="2296" max="2296" width="0" style="304" hidden="1" customWidth="1"/>
    <col min="2297" max="2459" width="9.109375" style="304"/>
    <col min="2460" max="2460" width="9.5546875" style="304" customWidth="1"/>
    <col min="2461" max="2461" width="0" style="304" hidden="1" customWidth="1"/>
    <col min="2462" max="2462" width="6.5546875" style="304" customWidth="1"/>
    <col min="2463" max="2463" width="36.109375" style="304" customWidth="1"/>
    <col min="2464" max="2464" width="14.33203125" style="304" customWidth="1"/>
    <col min="2465" max="2465" width="13.6640625" style="304" customWidth="1"/>
    <col min="2466" max="2466" width="14.109375" style="304" customWidth="1"/>
    <col min="2467" max="2468" width="12.33203125" style="304" customWidth="1"/>
    <col min="2469" max="2469" width="18.33203125" style="304" customWidth="1"/>
    <col min="2470" max="2471" width="0" style="304" hidden="1" customWidth="1"/>
    <col min="2472" max="2472" width="18.88671875" style="304" customWidth="1"/>
    <col min="2473" max="2473" width="18.44140625" style="304" customWidth="1"/>
    <col min="2474" max="2474" width="0" style="304" hidden="1" customWidth="1"/>
    <col min="2475" max="2475" width="14" style="304" customWidth="1"/>
    <col min="2476" max="2476" width="11.44140625" style="304" customWidth="1"/>
    <col min="2477" max="2492" width="0" style="304" hidden="1" customWidth="1"/>
    <col min="2493" max="2493" width="14.6640625" style="304" customWidth="1"/>
    <col min="2494" max="2529" width="9.109375" style="304"/>
    <col min="2530" max="2530" width="6.5546875" style="304" customWidth="1"/>
    <col min="2531" max="2531" width="11.33203125" style="304" customWidth="1"/>
    <col min="2532" max="2532" width="37.109375" style="304" customWidth="1"/>
    <col min="2533" max="2534" width="0" style="304" hidden="1" customWidth="1"/>
    <col min="2535" max="2535" width="12.6640625" style="304" customWidth="1"/>
    <col min="2536" max="2536" width="0" style="304" hidden="1" customWidth="1"/>
    <col min="2537" max="2537" width="14" style="304" customWidth="1"/>
    <col min="2538" max="2538" width="13.44140625" style="304" customWidth="1"/>
    <col min="2539" max="2539" width="11.44140625" style="304" customWidth="1"/>
    <col min="2540" max="2540" width="14.33203125" style="304" customWidth="1"/>
    <col min="2541" max="2541" width="0" style="304" hidden="1" customWidth="1"/>
    <col min="2542" max="2542" width="17" style="304" customWidth="1"/>
    <col min="2543" max="2543" width="0" style="304" hidden="1" customWidth="1"/>
    <col min="2544" max="2544" width="17.44140625" style="304" customWidth="1"/>
    <col min="2545" max="2545" width="17.33203125" style="304" customWidth="1"/>
    <col min="2546" max="2547" width="0" style="304" hidden="1" customWidth="1"/>
    <col min="2548" max="2548" width="13.33203125" style="304" customWidth="1"/>
    <col min="2549" max="2549" width="0" style="304" hidden="1" customWidth="1"/>
    <col min="2550" max="2550" width="13" style="304" customWidth="1"/>
    <col min="2551" max="2551" width="12.33203125" style="304" customWidth="1"/>
    <col min="2552" max="2552" width="0" style="304" hidden="1" customWidth="1"/>
    <col min="2553" max="2715" width="9.109375" style="304"/>
    <col min="2716" max="2716" width="9.5546875" style="304" customWidth="1"/>
    <col min="2717" max="2717" width="0" style="304" hidden="1" customWidth="1"/>
    <col min="2718" max="2718" width="6.5546875" style="304" customWidth="1"/>
    <col min="2719" max="2719" width="36.109375" style="304" customWidth="1"/>
    <col min="2720" max="2720" width="14.33203125" style="304" customWidth="1"/>
    <col min="2721" max="2721" width="13.6640625" style="304" customWidth="1"/>
    <col min="2722" max="2722" width="14.109375" style="304" customWidth="1"/>
    <col min="2723" max="2724" width="12.33203125" style="304" customWidth="1"/>
    <col min="2725" max="2725" width="18.33203125" style="304" customWidth="1"/>
    <col min="2726" max="2727" width="0" style="304" hidden="1" customWidth="1"/>
    <col min="2728" max="2728" width="18.88671875" style="304" customWidth="1"/>
    <col min="2729" max="2729" width="18.44140625" style="304" customWidth="1"/>
    <col min="2730" max="2730" width="0" style="304" hidden="1" customWidth="1"/>
    <col min="2731" max="2731" width="14" style="304" customWidth="1"/>
    <col min="2732" max="2732" width="11.44140625" style="304" customWidth="1"/>
    <col min="2733" max="2748" width="0" style="304" hidden="1" customWidth="1"/>
    <col min="2749" max="2749" width="14.6640625" style="304" customWidth="1"/>
    <col min="2750" max="2785" width="9.109375" style="304"/>
    <col min="2786" max="2786" width="6.5546875" style="304" customWidth="1"/>
    <col min="2787" max="2787" width="11.33203125" style="304" customWidth="1"/>
    <col min="2788" max="2788" width="37.109375" style="304" customWidth="1"/>
    <col min="2789" max="2790" width="0" style="304" hidden="1" customWidth="1"/>
    <col min="2791" max="2791" width="12.6640625" style="304" customWidth="1"/>
    <col min="2792" max="2792" width="0" style="304" hidden="1" customWidth="1"/>
    <col min="2793" max="2793" width="14" style="304" customWidth="1"/>
    <col min="2794" max="2794" width="13.44140625" style="304" customWidth="1"/>
    <col min="2795" max="2795" width="11.44140625" style="304" customWidth="1"/>
    <col min="2796" max="2796" width="14.33203125" style="304" customWidth="1"/>
    <col min="2797" max="2797" width="0" style="304" hidden="1" customWidth="1"/>
    <col min="2798" max="2798" width="17" style="304" customWidth="1"/>
    <col min="2799" max="2799" width="0" style="304" hidden="1" customWidth="1"/>
    <col min="2800" max="2800" width="17.44140625" style="304" customWidth="1"/>
    <col min="2801" max="2801" width="17.33203125" style="304" customWidth="1"/>
    <col min="2802" max="2803" width="0" style="304" hidden="1" customWidth="1"/>
    <col min="2804" max="2804" width="13.33203125" style="304" customWidth="1"/>
    <col min="2805" max="2805" width="0" style="304" hidden="1" customWidth="1"/>
    <col min="2806" max="2806" width="13" style="304" customWidth="1"/>
    <col min="2807" max="2807" width="12.33203125" style="304" customWidth="1"/>
    <col min="2808" max="2808" width="0" style="304" hidden="1" customWidth="1"/>
    <col min="2809" max="2971" width="9.109375" style="304"/>
    <col min="2972" max="2972" width="9.5546875" style="304" customWidth="1"/>
    <col min="2973" max="2973" width="0" style="304" hidden="1" customWidth="1"/>
    <col min="2974" max="2974" width="6.5546875" style="304" customWidth="1"/>
    <col min="2975" max="2975" width="36.109375" style="304" customWidth="1"/>
    <col min="2976" max="2976" width="14.33203125" style="304" customWidth="1"/>
    <col min="2977" max="2977" width="13.6640625" style="304" customWidth="1"/>
    <col min="2978" max="2978" width="14.109375" style="304" customWidth="1"/>
    <col min="2979" max="2980" width="12.33203125" style="304" customWidth="1"/>
    <col min="2981" max="2981" width="18.33203125" style="304" customWidth="1"/>
    <col min="2982" max="2983" width="0" style="304" hidden="1" customWidth="1"/>
    <col min="2984" max="2984" width="18.88671875" style="304" customWidth="1"/>
    <col min="2985" max="2985" width="18.44140625" style="304" customWidth="1"/>
    <col min="2986" max="2986" width="0" style="304" hidden="1" customWidth="1"/>
    <col min="2987" max="2987" width="14" style="304" customWidth="1"/>
    <col min="2988" max="2988" width="11.44140625" style="304" customWidth="1"/>
    <col min="2989" max="3004" width="0" style="304" hidden="1" customWidth="1"/>
    <col min="3005" max="3005" width="14.6640625" style="304" customWidth="1"/>
    <col min="3006" max="3041" width="9.109375" style="304"/>
    <col min="3042" max="3042" width="6.5546875" style="304" customWidth="1"/>
    <col min="3043" max="3043" width="11.33203125" style="304" customWidth="1"/>
    <col min="3044" max="3044" width="37.109375" style="304" customWidth="1"/>
    <col min="3045" max="3046" width="0" style="304" hidden="1" customWidth="1"/>
    <col min="3047" max="3047" width="12.6640625" style="304" customWidth="1"/>
    <col min="3048" max="3048" width="0" style="304" hidden="1" customWidth="1"/>
    <col min="3049" max="3049" width="14" style="304" customWidth="1"/>
    <col min="3050" max="3050" width="13.44140625" style="304" customWidth="1"/>
    <col min="3051" max="3051" width="11.44140625" style="304" customWidth="1"/>
    <col min="3052" max="3052" width="14.33203125" style="304" customWidth="1"/>
    <col min="3053" max="3053" width="0" style="304" hidden="1" customWidth="1"/>
    <col min="3054" max="3054" width="17" style="304" customWidth="1"/>
    <col min="3055" max="3055" width="0" style="304" hidden="1" customWidth="1"/>
    <col min="3056" max="3056" width="17.44140625" style="304" customWidth="1"/>
    <col min="3057" max="3057" width="17.33203125" style="304" customWidth="1"/>
    <col min="3058" max="3059" width="0" style="304" hidden="1" customWidth="1"/>
    <col min="3060" max="3060" width="13.33203125" style="304" customWidth="1"/>
    <col min="3061" max="3061" width="0" style="304" hidden="1" customWidth="1"/>
    <col min="3062" max="3062" width="13" style="304" customWidth="1"/>
    <col min="3063" max="3063" width="12.33203125" style="304" customWidth="1"/>
    <col min="3064" max="3064" width="0" style="304" hidden="1" customWidth="1"/>
    <col min="3065" max="3227" width="9.109375" style="304"/>
    <col min="3228" max="3228" width="9.5546875" style="304" customWidth="1"/>
    <col min="3229" max="3229" width="0" style="304" hidden="1" customWidth="1"/>
    <col min="3230" max="3230" width="6.5546875" style="304" customWidth="1"/>
    <col min="3231" max="3231" width="36.109375" style="304" customWidth="1"/>
    <col min="3232" max="3232" width="14.33203125" style="304" customWidth="1"/>
    <col min="3233" max="3233" width="13.6640625" style="304" customWidth="1"/>
    <col min="3234" max="3234" width="14.109375" style="304" customWidth="1"/>
    <col min="3235" max="3236" width="12.33203125" style="304" customWidth="1"/>
    <col min="3237" max="3237" width="18.33203125" style="304" customWidth="1"/>
    <col min="3238" max="3239" width="0" style="304" hidden="1" customWidth="1"/>
    <col min="3240" max="3240" width="18.88671875" style="304" customWidth="1"/>
    <col min="3241" max="3241" width="18.44140625" style="304" customWidth="1"/>
    <col min="3242" max="3242" width="0" style="304" hidden="1" customWidth="1"/>
    <col min="3243" max="3243" width="14" style="304" customWidth="1"/>
    <col min="3244" max="3244" width="11.44140625" style="304" customWidth="1"/>
    <col min="3245" max="3260" width="0" style="304" hidden="1" customWidth="1"/>
    <col min="3261" max="3261" width="14.6640625" style="304" customWidth="1"/>
    <col min="3262" max="3297" width="9.109375" style="304"/>
    <col min="3298" max="3298" width="6.5546875" style="304" customWidth="1"/>
    <col min="3299" max="3299" width="11.33203125" style="304" customWidth="1"/>
    <col min="3300" max="3300" width="37.109375" style="304" customWidth="1"/>
    <col min="3301" max="3302" width="0" style="304" hidden="1" customWidth="1"/>
    <col min="3303" max="3303" width="12.6640625" style="304" customWidth="1"/>
    <col min="3304" max="3304" width="0" style="304" hidden="1" customWidth="1"/>
    <col min="3305" max="3305" width="14" style="304" customWidth="1"/>
    <col min="3306" max="3306" width="13.44140625" style="304" customWidth="1"/>
    <col min="3307" max="3307" width="11.44140625" style="304" customWidth="1"/>
    <col min="3308" max="3308" width="14.33203125" style="304" customWidth="1"/>
    <col min="3309" max="3309" width="0" style="304" hidden="1" customWidth="1"/>
    <col min="3310" max="3310" width="17" style="304" customWidth="1"/>
    <col min="3311" max="3311" width="0" style="304" hidden="1" customWidth="1"/>
    <col min="3312" max="3312" width="17.44140625" style="304" customWidth="1"/>
    <col min="3313" max="3313" width="17.33203125" style="304" customWidth="1"/>
    <col min="3314" max="3315" width="0" style="304" hidden="1" customWidth="1"/>
    <col min="3316" max="3316" width="13.33203125" style="304" customWidth="1"/>
    <col min="3317" max="3317" width="0" style="304" hidden="1" customWidth="1"/>
    <col min="3318" max="3318" width="13" style="304" customWidth="1"/>
    <col min="3319" max="3319" width="12.33203125" style="304" customWidth="1"/>
    <col min="3320" max="3320" width="0" style="304" hidden="1" customWidth="1"/>
    <col min="3321" max="3483" width="9.109375" style="304"/>
    <col min="3484" max="3484" width="9.5546875" style="304" customWidth="1"/>
    <col min="3485" max="3485" width="0" style="304" hidden="1" customWidth="1"/>
    <col min="3486" max="3486" width="6.5546875" style="304" customWidth="1"/>
    <col min="3487" max="3487" width="36.109375" style="304" customWidth="1"/>
    <col min="3488" max="3488" width="14.33203125" style="304" customWidth="1"/>
    <col min="3489" max="3489" width="13.6640625" style="304" customWidth="1"/>
    <col min="3490" max="3490" width="14.109375" style="304" customWidth="1"/>
    <col min="3491" max="3492" width="12.33203125" style="304" customWidth="1"/>
    <col min="3493" max="3493" width="18.33203125" style="304" customWidth="1"/>
    <col min="3494" max="3495" width="0" style="304" hidden="1" customWidth="1"/>
    <col min="3496" max="3496" width="18.88671875" style="304" customWidth="1"/>
    <col min="3497" max="3497" width="18.44140625" style="304" customWidth="1"/>
    <col min="3498" max="3498" width="0" style="304" hidden="1" customWidth="1"/>
    <col min="3499" max="3499" width="14" style="304" customWidth="1"/>
    <col min="3500" max="3500" width="11.44140625" style="304" customWidth="1"/>
    <col min="3501" max="3516" width="0" style="304" hidden="1" customWidth="1"/>
    <col min="3517" max="3517" width="14.6640625" style="304" customWidth="1"/>
    <col min="3518" max="3553" width="9.109375" style="304"/>
    <col min="3554" max="3554" width="6.5546875" style="304" customWidth="1"/>
    <col min="3555" max="3555" width="11.33203125" style="304" customWidth="1"/>
    <col min="3556" max="3556" width="37.109375" style="304" customWidth="1"/>
    <col min="3557" max="3558" width="0" style="304" hidden="1" customWidth="1"/>
    <col min="3559" max="3559" width="12.6640625" style="304" customWidth="1"/>
    <col min="3560" max="3560" width="0" style="304" hidden="1" customWidth="1"/>
    <col min="3561" max="3561" width="14" style="304" customWidth="1"/>
    <col min="3562" max="3562" width="13.44140625" style="304" customWidth="1"/>
    <col min="3563" max="3563" width="11.44140625" style="304" customWidth="1"/>
    <col min="3564" max="3564" width="14.33203125" style="304" customWidth="1"/>
    <col min="3565" max="3565" width="0" style="304" hidden="1" customWidth="1"/>
    <col min="3566" max="3566" width="17" style="304" customWidth="1"/>
    <col min="3567" max="3567" width="0" style="304" hidden="1" customWidth="1"/>
    <col min="3568" max="3568" width="17.44140625" style="304" customWidth="1"/>
    <col min="3569" max="3569" width="17.33203125" style="304" customWidth="1"/>
    <col min="3570" max="3571" width="0" style="304" hidden="1" customWidth="1"/>
    <col min="3572" max="3572" width="13.33203125" style="304" customWidth="1"/>
    <col min="3573" max="3573" width="0" style="304" hidden="1" customWidth="1"/>
    <col min="3574" max="3574" width="13" style="304" customWidth="1"/>
    <col min="3575" max="3575" width="12.33203125" style="304" customWidth="1"/>
    <col min="3576" max="3576" width="0" style="304" hidden="1" customWidth="1"/>
    <col min="3577" max="3739" width="9.109375" style="304"/>
    <col min="3740" max="3740" width="9.5546875" style="304" customWidth="1"/>
    <col min="3741" max="3741" width="0" style="304" hidden="1" customWidth="1"/>
    <col min="3742" max="3742" width="6.5546875" style="304" customWidth="1"/>
    <col min="3743" max="3743" width="36.109375" style="304" customWidth="1"/>
    <col min="3744" max="3744" width="14.33203125" style="304" customWidth="1"/>
    <col min="3745" max="3745" width="13.6640625" style="304" customWidth="1"/>
    <col min="3746" max="3746" width="14.109375" style="304" customWidth="1"/>
    <col min="3747" max="3748" width="12.33203125" style="304" customWidth="1"/>
    <col min="3749" max="3749" width="18.33203125" style="304" customWidth="1"/>
    <col min="3750" max="3751" width="0" style="304" hidden="1" customWidth="1"/>
    <col min="3752" max="3752" width="18.88671875" style="304" customWidth="1"/>
    <col min="3753" max="3753" width="18.44140625" style="304" customWidth="1"/>
    <col min="3754" max="3754" width="0" style="304" hidden="1" customWidth="1"/>
    <col min="3755" max="3755" width="14" style="304" customWidth="1"/>
    <col min="3756" max="3756" width="11.44140625" style="304" customWidth="1"/>
    <col min="3757" max="3772" width="0" style="304" hidden="1" customWidth="1"/>
    <col min="3773" max="3773" width="14.6640625" style="304" customWidth="1"/>
    <col min="3774" max="3809" width="9.109375" style="304"/>
    <col min="3810" max="3810" width="6.5546875" style="304" customWidth="1"/>
    <col min="3811" max="3811" width="11.33203125" style="304" customWidth="1"/>
    <col min="3812" max="3812" width="37.109375" style="304" customWidth="1"/>
    <col min="3813" max="3814" width="0" style="304" hidden="1" customWidth="1"/>
    <col min="3815" max="3815" width="12.6640625" style="304" customWidth="1"/>
    <col min="3816" max="3816" width="0" style="304" hidden="1" customWidth="1"/>
    <col min="3817" max="3817" width="14" style="304" customWidth="1"/>
    <col min="3818" max="3818" width="13.44140625" style="304" customWidth="1"/>
    <col min="3819" max="3819" width="11.44140625" style="304" customWidth="1"/>
    <col min="3820" max="3820" width="14.33203125" style="304" customWidth="1"/>
    <col min="3821" max="3821" width="0" style="304" hidden="1" customWidth="1"/>
    <col min="3822" max="3822" width="17" style="304" customWidth="1"/>
    <col min="3823" max="3823" width="0" style="304" hidden="1" customWidth="1"/>
    <col min="3824" max="3824" width="17.44140625" style="304" customWidth="1"/>
    <col min="3825" max="3825" width="17.33203125" style="304" customWidth="1"/>
    <col min="3826" max="3827" width="0" style="304" hidden="1" customWidth="1"/>
    <col min="3828" max="3828" width="13.33203125" style="304" customWidth="1"/>
    <col min="3829" max="3829" width="0" style="304" hidden="1" customWidth="1"/>
    <col min="3830" max="3830" width="13" style="304" customWidth="1"/>
    <col min="3831" max="3831" width="12.33203125" style="304" customWidth="1"/>
    <col min="3832" max="3832" width="0" style="304" hidden="1" customWidth="1"/>
    <col min="3833" max="3995" width="9.109375" style="304"/>
    <col min="3996" max="3996" width="9.5546875" style="304" customWidth="1"/>
    <col min="3997" max="3997" width="0" style="304" hidden="1" customWidth="1"/>
    <col min="3998" max="3998" width="6.5546875" style="304" customWidth="1"/>
    <col min="3999" max="3999" width="36.109375" style="304" customWidth="1"/>
    <col min="4000" max="4000" width="14.33203125" style="304" customWidth="1"/>
    <col min="4001" max="4001" width="13.6640625" style="304" customWidth="1"/>
    <col min="4002" max="4002" width="14.109375" style="304" customWidth="1"/>
    <col min="4003" max="4004" width="12.33203125" style="304" customWidth="1"/>
    <col min="4005" max="4005" width="18.33203125" style="304" customWidth="1"/>
    <col min="4006" max="4007" width="0" style="304" hidden="1" customWidth="1"/>
    <col min="4008" max="4008" width="18.88671875" style="304" customWidth="1"/>
    <col min="4009" max="4009" width="18.44140625" style="304" customWidth="1"/>
    <col min="4010" max="4010" width="0" style="304" hidden="1" customWidth="1"/>
    <col min="4011" max="4011" width="14" style="304" customWidth="1"/>
    <col min="4012" max="4012" width="11.44140625" style="304" customWidth="1"/>
    <col min="4013" max="4028" width="0" style="304" hidden="1" customWidth="1"/>
    <col min="4029" max="4029" width="14.6640625" style="304" customWidth="1"/>
    <col min="4030" max="4065" width="9.109375" style="304"/>
    <col min="4066" max="4066" width="6.5546875" style="304" customWidth="1"/>
    <col min="4067" max="4067" width="11.33203125" style="304" customWidth="1"/>
    <col min="4068" max="4068" width="37.109375" style="304" customWidth="1"/>
    <col min="4069" max="4070" width="0" style="304" hidden="1" customWidth="1"/>
    <col min="4071" max="4071" width="12.6640625" style="304" customWidth="1"/>
    <col min="4072" max="4072" width="0" style="304" hidden="1" customWidth="1"/>
    <col min="4073" max="4073" width="14" style="304" customWidth="1"/>
    <col min="4074" max="4074" width="13.44140625" style="304" customWidth="1"/>
    <col min="4075" max="4075" width="11.44140625" style="304" customWidth="1"/>
    <col min="4076" max="4076" width="14.33203125" style="304" customWidth="1"/>
    <col min="4077" max="4077" width="0" style="304" hidden="1" customWidth="1"/>
    <col min="4078" max="4078" width="17" style="304" customWidth="1"/>
    <col min="4079" max="4079" width="0" style="304" hidden="1" customWidth="1"/>
    <col min="4080" max="4080" width="17.44140625" style="304" customWidth="1"/>
    <col min="4081" max="4081" width="17.33203125" style="304" customWidth="1"/>
    <col min="4082" max="4083" width="0" style="304" hidden="1" customWidth="1"/>
    <col min="4084" max="4084" width="13.33203125" style="304" customWidth="1"/>
    <col min="4085" max="4085" width="0" style="304" hidden="1" customWidth="1"/>
    <col min="4086" max="4086" width="13" style="304" customWidth="1"/>
    <col min="4087" max="4087" width="12.33203125" style="304" customWidth="1"/>
    <col min="4088" max="4088" width="0" style="304" hidden="1" customWidth="1"/>
    <col min="4089" max="4251" width="9.109375" style="304"/>
    <col min="4252" max="4252" width="9.5546875" style="304" customWidth="1"/>
    <col min="4253" max="4253" width="0" style="304" hidden="1" customWidth="1"/>
    <col min="4254" max="4254" width="6.5546875" style="304" customWidth="1"/>
    <col min="4255" max="4255" width="36.109375" style="304" customWidth="1"/>
    <col min="4256" max="4256" width="14.33203125" style="304" customWidth="1"/>
    <col min="4257" max="4257" width="13.6640625" style="304" customWidth="1"/>
    <col min="4258" max="4258" width="14.109375" style="304" customWidth="1"/>
    <col min="4259" max="4260" width="12.33203125" style="304" customWidth="1"/>
    <col min="4261" max="4261" width="18.33203125" style="304" customWidth="1"/>
    <col min="4262" max="4263" width="0" style="304" hidden="1" customWidth="1"/>
    <col min="4264" max="4264" width="18.88671875" style="304" customWidth="1"/>
    <col min="4265" max="4265" width="18.44140625" style="304" customWidth="1"/>
    <col min="4266" max="4266" width="0" style="304" hidden="1" customWidth="1"/>
    <col min="4267" max="4267" width="14" style="304" customWidth="1"/>
    <col min="4268" max="4268" width="11.44140625" style="304" customWidth="1"/>
    <col min="4269" max="4284" width="0" style="304" hidden="1" customWidth="1"/>
    <col min="4285" max="4285" width="14.6640625" style="304" customWidth="1"/>
    <col min="4286" max="4321" width="9.109375" style="304"/>
    <col min="4322" max="4322" width="6.5546875" style="304" customWidth="1"/>
    <col min="4323" max="4323" width="11.33203125" style="304" customWidth="1"/>
    <col min="4324" max="4324" width="37.109375" style="304" customWidth="1"/>
    <col min="4325" max="4326" width="0" style="304" hidden="1" customWidth="1"/>
    <col min="4327" max="4327" width="12.6640625" style="304" customWidth="1"/>
    <col min="4328" max="4328" width="0" style="304" hidden="1" customWidth="1"/>
    <col min="4329" max="4329" width="14" style="304" customWidth="1"/>
    <col min="4330" max="4330" width="13.44140625" style="304" customWidth="1"/>
    <col min="4331" max="4331" width="11.44140625" style="304" customWidth="1"/>
    <col min="4332" max="4332" width="14.33203125" style="304" customWidth="1"/>
    <col min="4333" max="4333" width="0" style="304" hidden="1" customWidth="1"/>
    <col min="4334" max="4334" width="17" style="304" customWidth="1"/>
    <col min="4335" max="4335" width="0" style="304" hidden="1" customWidth="1"/>
    <col min="4336" max="4336" width="17.44140625" style="304" customWidth="1"/>
    <col min="4337" max="4337" width="17.33203125" style="304" customWidth="1"/>
    <col min="4338" max="4339" width="0" style="304" hidden="1" customWidth="1"/>
    <col min="4340" max="4340" width="13.33203125" style="304" customWidth="1"/>
    <col min="4341" max="4341" width="0" style="304" hidden="1" customWidth="1"/>
    <col min="4342" max="4342" width="13" style="304" customWidth="1"/>
    <col min="4343" max="4343" width="12.33203125" style="304" customWidth="1"/>
    <col min="4344" max="4344" width="0" style="304" hidden="1" customWidth="1"/>
    <col min="4345" max="4507" width="9.109375" style="304"/>
    <col min="4508" max="4508" width="9.5546875" style="304" customWidth="1"/>
    <col min="4509" max="4509" width="0" style="304" hidden="1" customWidth="1"/>
    <col min="4510" max="4510" width="6.5546875" style="304" customWidth="1"/>
    <col min="4511" max="4511" width="36.109375" style="304" customWidth="1"/>
    <col min="4512" max="4512" width="14.33203125" style="304" customWidth="1"/>
    <col min="4513" max="4513" width="13.6640625" style="304" customWidth="1"/>
    <col min="4514" max="4514" width="14.109375" style="304" customWidth="1"/>
    <col min="4515" max="4516" width="12.33203125" style="304" customWidth="1"/>
    <col min="4517" max="4517" width="18.33203125" style="304" customWidth="1"/>
    <col min="4518" max="4519" width="0" style="304" hidden="1" customWidth="1"/>
    <col min="4520" max="4520" width="18.88671875" style="304" customWidth="1"/>
    <col min="4521" max="4521" width="18.44140625" style="304" customWidth="1"/>
    <col min="4522" max="4522" width="0" style="304" hidden="1" customWidth="1"/>
    <col min="4523" max="4523" width="14" style="304" customWidth="1"/>
    <col min="4524" max="4524" width="11.44140625" style="304" customWidth="1"/>
    <col min="4525" max="4540" width="0" style="304" hidden="1" customWidth="1"/>
    <col min="4541" max="4541" width="14.6640625" style="304" customWidth="1"/>
    <col min="4542" max="4577" width="9.109375" style="304"/>
    <col min="4578" max="4578" width="6.5546875" style="304" customWidth="1"/>
    <col min="4579" max="4579" width="11.33203125" style="304" customWidth="1"/>
    <col min="4580" max="4580" width="37.109375" style="304" customWidth="1"/>
    <col min="4581" max="4582" width="0" style="304" hidden="1" customWidth="1"/>
    <col min="4583" max="4583" width="12.6640625" style="304" customWidth="1"/>
    <col min="4584" max="4584" width="0" style="304" hidden="1" customWidth="1"/>
    <col min="4585" max="4585" width="14" style="304" customWidth="1"/>
    <col min="4586" max="4586" width="13.44140625" style="304" customWidth="1"/>
    <col min="4587" max="4587" width="11.44140625" style="304" customWidth="1"/>
    <col min="4588" max="4588" width="14.33203125" style="304" customWidth="1"/>
    <col min="4589" max="4589" width="0" style="304" hidden="1" customWidth="1"/>
    <col min="4590" max="4590" width="17" style="304" customWidth="1"/>
    <col min="4591" max="4591" width="0" style="304" hidden="1" customWidth="1"/>
    <col min="4592" max="4592" width="17.44140625" style="304" customWidth="1"/>
    <col min="4593" max="4593" width="17.33203125" style="304" customWidth="1"/>
    <col min="4594" max="4595" width="0" style="304" hidden="1" customWidth="1"/>
    <col min="4596" max="4596" width="13.33203125" style="304" customWidth="1"/>
    <col min="4597" max="4597" width="0" style="304" hidden="1" customWidth="1"/>
    <col min="4598" max="4598" width="13" style="304" customWidth="1"/>
    <col min="4599" max="4599" width="12.33203125" style="304" customWidth="1"/>
    <col min="4600" max="4600" width="0" style="304" hidden="1" customWidth="1"/>
    <col min="4601" max="4763" width="9.109375" style="304"/>
    <col min="4764" max="4764" width="9.5546875" style="304" customWidth="1"/>
    <col min="4765" max="4765" width="0" style="304" hidden="1" customWidth="1"/>
    <col min="4766" max="4766" width="6.5546875" style="304" customWidth="1"/>
    <col min="4767" max="4767" width="36.109375" style="304" customWidth="1"/>
    <col min="4768" max="4768" width="14.33203125" style="304" customWidth="1"/>
    <col min="4769" max="4769" width="13.6640625" style="304" customWidth="1"/>
    <col min="4770" max="4770" width="14.109375" style="304" customWidth="1"/>
    <col min="4771" max="4772" width="12.33203125" style="304" customWidth="1"/>
    <col min="4773" max="4773" width="18.33203125" style="304" customWidth="1"/>
    <col min="4774" max="4775" width="0" style="304" hidden="1" customWidth="1"/>
    <col min="4776" max="4776" width="18.88671875" style="304" customWidth="1"/>
    <col min="4777" max="4777" width="18.44140625" style="304" customWidth="1"/>
    <col min="4778" max="4778" width="0" style="304" hidden="1" customWidth="1"/>
    <col min="4779" max="4779" width="14" style="304" customWidth="1"/>
    <col min="4780" max="4780" width="11.44140625" style="304" customWidth="1"/>
    <col min="4781" max="4796" width="0" style="304" hidden="1" customWidth="1"/>
    <col min="4797" max="4797" width="14.6640625" style="304" customWidth="1"/>
    <col min="4798" max="4833" width="9.109375" style="304"/>
    <col min="4834" max="4834" width="6.5546875" style="304" customWidth="1"/>
    <col min="4835" max="4835" width="11.33203125" style="304" customWidth="1"/>
    <col min="4836" max="4836" width="37.109375" style="304" customWidth="1"/>
    <col min="4837" max="4838" width="0" style="304" hidden="1" customWidth="1"/>
    <col min="4839" max="4839" width="12.6640625" style="304" customWidth="1"/>
    <col min="4840" max="4840" width="0" style="304" hidden="1" customWidth="1"/>
    <col min="4841" max="4841" width="14" style="304" customWidth="1"/>
    <col min="4842" max="4842" width="13.44140625" style="304" customWidth="1"/>
    <col min="4843" max="4843" width="11.44140625" style="304" customWidth="1"/>
    <col min="4844" max="4844" width="14.33203125" style="304" customWidth="1"/>
    <col min="4845" max="4845" width="0" style="304" hidden="1" customWidth="1"/>
    <col min="4846" max="4846" width="17" style="304" customWidth="1"/>
    <col min="4847" max="4847" width="0" style="304" hidden="1" customWidth="1"/>
    <col min="4848" max="4848" width="17.44140625" style="304" customWidth="1"/>
    <col min="4849" max="4849" width="17.33203125" style="304" customWidth="1"/>
    <col min="4850" max="4851" width="0" style="304" hidden="1" customWidth="1"/>
    <col min="4852" max="4852" width="13.33203125" style="304" customWidth="1"/>
    <col min="4853" max="4853" width="0" style="304" hidden="1" customWidth="1"/>
    <col min="4854" max="4854" width="13" style="304" customWidth="1"/>
    <col min="4855" max="4855" width="12.33203125" style="304" customWidth="1"/>
    <col min="4856" max="4856" width="0" style="304" hidden="1" customWidth="1"/>
    <col min="4857" max="5019" width="9.109375" style="304"/>
    <col min="5020" max="5020" width="9.5546875" style="304" customWidth="1"/>
    <col min="5021" max="5021" width="0" style="304" hidden="1" customWidth="1"/>
    <col min="5022" max="5022" width="6.5546875" style="304" customWidth="1"/>
    <col min="5023" max="5023" width="36.109375" style="304" customWidth="1"/>
    <col min="5024" max="5024" width="14.33203125" style="304" customWidth="1"/>
    <col min="5025" max="5025" width="13.6640625" style="304" customWidth="1"/>
    <col min="5026" max="5026" width="14.109375" style="304" customWidth="1"/>
    <col min="5027" max="5028" width="12.33203125" style="304" customWidth="1"/>
    <col min="5029" max="5029" width="18.33203125" style="304" customWidth="1"/>
    <col min="5030" max="5031" width="0" style="304" hidden="1" customWidth="1"/>
    <col min="5032" max="5032" width="18.88671875" style="304" customWidth="1"/>
    <col min="5033" max="5033" width="18.44140625" style="304" customWidth="1"/>
    <col min="5034" max="5034" width="0" style="304" hidden="1" customWidth="1"/>
    <col min="5035" max="5035" width="14" style="304" customWidth="1"/>
    <col min="5036" max="5036" width="11.44140625" style="304" customWidth="1"/>
    <col min="5037" max="5052" width="0" style="304" hidden="1" customWidth="1"/>
    <col min="5053" max="5053" width="14.6640625" style="304" customWidth="1"/>
    <col min="5054" max="5089" width="9.109375" style="304"/>
    <col min="5090" max="5090" width="6.5546875" style="304" customWidth="1"/>
    <col min="5091" max="5091" width="11.33203125" style="304" customWidth="1"/>
    <col min="5092" max="5092" width="37.109375" style="304" customWidth="1"/>
    <col min="5093" max="5094" width="0" style="304" hidden="1" customWidth="1"/>
    <col min="5095" max="5095" width="12.6640625" style="304" customWidth="1"/>
    <col min="5096" max="5096" width="0" style="304" hidden="1" customWidth="1"/>
    <col min="5097" max="5097" width="14" style="304" customWidth="1"/>
    <col min="5098" max="5098" width="13.44140625" style="304" customWidth="1"/>
    <col min="5099" max="5099" width="11.44140625" style="304" customWidth="1"/>
    <col min="5100" max="5100" width="14.33203125" style="304" customWidth="1"/>
    <col min="5101" max="5101" width="0" style="304" hidden="1" customWidth="1"/>
    <col min="5102" max="5102" width="17" style="304" customWidth="1"/>
    <col min="5103" max="5103" width="0" style="304" hidden="1" customWidth="1"/>
    <col min="5104" max="5104" width="17.44140625" style="304" customWidth="1"/>
    <col min="5105" max="5105" width="17.33203125" style="304" customWidth="1"/>
    <col min="5106" max="5107" width="0" style="304" hidden="1" customWidth="1"/>
    <col min="5108" max="5108" width="13.33203125" style="304" customWidth="1"/>
    <col min="5109" max="5109" width="0" style="304" hidden="1" customWidth="1"/>
    <col min="5110" max="5110" width="13" style="304" customWidth="1"/>
    <col min="5111" max="5111" width="12.33203125" style="304" customWidth="1"/>
    <col min="5112" max="5112" width="0" style="304" hidden="1" customWidth="1"/>
    <col min="5113" max="5275" width="9.109375" style="304"/>
    <col min="5276" max="5276" width="9.5546875" style="304" customWidth="1"/>
    <col min="5277" max="5277" width="0" style="304" hidden="1" customWidth="1"/>
    <col min="5278" max="5278" width="6.5546875" style="304" customWidth="1"/>
    <col min="5279" max="5279" width="36.109375" style="304" customWidth="1"/>
    <col min="5280" max="5280" width="14.33203125" style="304" customWidth="1"/>
    <col min="5281" max="5281" width="13.6640625" style="304" customWidth="1"/>
    <col min="5282" max="5282" width="14.109375" style="304" customWidth="1"/>
    <col min="5283" max="5284" width="12.33203125" style="304" customWidth="1"/>
    <col min="5285" max="5285" width="18.33203125" style="304" customWidth="1"/>
    <col min="5286" max="5287" width="0" style="304" hidden="1" customWidth="1"/>
    <col min="5288" max="5288" width="18.88671875" style="304" customWidth="1"/>
    <col min="5289" max="5289" width="18.44140625" style="304" customWidth="1"/>
    <col min="5290" max="5290" width="0" style="304" hidden="1" customWidth="1"/>
    <col min="5291" max="5291" width="14" style="304" customWidth="1"/>
    <col min="5292" max="5292" width="11.44140625" style="304" customWidth="1"/>
    <col min="5293" max="5308" width="0" style="304" hidden="1" customWidth="1"/>
    <col min="5309" max="5309" width="14.6640625" style="304" customWidth="1"/>
    <col min="5310" max="5345" width="9.109375" style="304"/>
    <col min="5346" max="5346" width="6.5546875" style="304" customWidth="1"/>
    <col min="5347" max="5347" width="11.33203125" style="304" customWidth="1"/>
    <col min="5348" max="5348" width="37.109375" style="304" customWidth="1"/>
    <col min="5349" max="5350" width="0" style="304" hidden="1" customWidth="1"/>
    <col min="5351" max="5351" width="12.6640625" style="304" customWidth="1"/>
    <col min="5352" max="5352" width="0" style="304" hidden="1" customWidth="1"/>
    <col min="5353" max="5353" width="14" style="304" customWidth="1"/>
    <col min="5354" max="5354" width="13.44140625" style="304" customWidth="1"/>
    <col min="5355" max="5355" width="11.44140625" style="304" customWidth="1"/>
    <col min="5356" max="5356" width="14.33203125" style="304" customWidth="1"/>
    <col min="5357" max="5357" width="0" style="304" hidden="1" customWidth="1"/>
    <col min="5358" max="5358" width="17" style="304" customWidth="1"/>
    <col min="5359" max="5359" width="0" style="304" hidden="1" customWidth="1"/>
    <col min="5360" max="5360" width="17.44140625" style="304" customWidth="1"/>
    <col min="5361" max="5361" width="17.33203125" style="304" customWidth="1"/>
    <col min="5362" max="5363" width="0" style="304" hidden="1" customWidth="1"/>
    <col min="5364" max="5364" width="13.33203125" style="304" customWidth="1"/>
    <col min="5365" max="5365" width="0" style="304" hidden="1" customWidth="1"/>
    <col min="5366" max="5366" width="13" style="304" customWidth="1"/>
    <col min="5367" max="5367" width="12.33203125" style="304" customWidth="1"/>
    <col min="5368" max="5368" width="0" style="304" hidden="1" customWidth="1"/>
    <col min="5369" max="5531" width="9.109375" style="304"/>
    <col min="5532" max="5532" width="9.5546875" style="304" customWidth="1"/>
    <col min="5533" max="5533" width="0" style="304" hidden="1" customWidth="1"/>
    <col min="5534" max="5534" width="6.5546875" style="304" customWidth="1"/>
    <col min="5535" max="5535" width="36.109375" style="304" customWidth="1"/>
    <col min="5536" max="5536" width="14.33203125" style="304" customWidth="1"/>
    <col min="5537" max="5537" width="13.6640625" style="304" customWidth="1"/>
    <col min="5538" max="5538" width="14.109375" style="304" customWidth="1"/>
    <col min="5539" max="5540" width="12.33203125" style="304" customWidth="1"/>
    <col min="5541" max="5541" width="18.33203125" style="304" customWidth="1"/>
    <col min="5542" max="5543" width="0" style="304" hidden="1" customWidth="1"/>
    <col min="5544" max="5544" width="18.88671875" style="304" customWidth="1"/>
    <col min="5545" max="5545" width="18.44140625" style="304" customWidth="1"/>
    <col min="5546" max="5546" width="0" style="304" hidden="1" customWidth="1"/>
    <col min="5547" max="5547" width="14" style="304" customWidth="1"/>
    <col min="5548" max="5548" width="11.44140625" style="304" customWidth="1"/>
    <col min="5549" max="5564" width="0" style="304" hidden="1" customWidth="1"/>
    <col min="5565" max="5565" width="14.6640625" style="304" customWidth="1"/>
    <col min="5566" max="5601" width="9.109375" style="304"/>
    <col min="5602" max="5602" width="6.5546875" style="304" customWidth="1"/>
    <col min="5603" max="5603" width="11.33203125" style="304" customWidth="1"/>
    <col min="5604" max="5604" width="37.109375" style="304" customWidth="1"/>
    <col min="5605" max="5606" width="0" style="304" hidden="1" customWidth="1"/>
    <col min="5607" max="5607" width="12.6640625" style="304" customWidth="1"/>
    <col min="5608" max="5608" width="0" style="304" hidden="1" customWidth="1"/>
    <col min="5609" max="5609" width="14" style="304" customWidth="1"/>
    <col min="5610" max="5610" width="13.44140625" style="304" customWidth="1"/>
    <col min="5611" max="5611" width="11.44140625" style="304" customWidth="1"/>
    <col min="5612" max="5612" width="14.33203125" style="304" customWidth="1"/>
    <col min="5613" max="5613" width="0" style="304" hidden="1" customWidth="1"/>
    <col min="5614" max="5614" width="17" style="304" customWidth="1"/>
    <col min="5615" max="5615" width="0" style="304" hidden="1" customWidth="1"/>
    <col min="5616" max="5616" width="17.44140625" style="304" customWidth="1"/>
    <col min="5617" max="5617" width="17.33203125" style="304" customWidth="1"/>
    <col min="5618" max="5619" width="0" style="304" hidden="1" customWidth="1"/>
    <col min="5620" max="5620" width="13.33203125" style="304" customWidth="1"/>
    <col min="5621" max="5621" width="0" style="304" hidden="1" customWidth="1"/>
    <col min="5622" max="5622" width="13" style="304" customWidth="1"/>
    <col min="5623" max="5623" width="12.33203125" style="304" customWidth="1"/>
    <col min="5624" max="5624" width="0" style="304" hidden="1" customWidth="1"/>
    <col min="5625" max="5787" width="9.109375" style="304"/>
    <col min="5788" max="5788" width="9.5546875" style="304" customWidth="1"/>
    <col min="5789" max="5789" width="0" style="304" hidden="1" customWidth="1"/>
    <col min="5790" max="5790" width="6.5546875" style="304" customWidth="1"/>
    <col min="5791" max="5791" width="36.109375" style="304" customWidth="1"/>
    <col min="5792" max="5792" width="14.33203125" style="304" customWidth="1"/>
    <col min="5793" max="5793" width="13.6640625" style="304" customWidth="1"/>
    <col min="5794" max="5794" width="14.109375" style="304" customWidth="1"/>
    <col min="5795" max="5796" width="12.33203125" style="304" customWidth="1"/>
    <col min="5797" max="5797" width="18.33203125" style="304" customWidth="1"/>
    <col min="5798" max="5799" width="0" style="304" hidden="1" customWidth="1"/>
    <col min="5800" max="5800" width="18.88671875" style="304" customWidth="1"/>
    <col min="5801" max="5801" width="18.44140625" style="304" customWidth="1"/>
    <col min="5802" max="5802" width="0" style="304" hidden="1" customWidth="1"/>
    <col min="5803" max="5803" width="14" style="304" customWidth="1"/>
    <col min="5804" max="5804" width="11.44140625" style="304" customWidth="1"/>
    <col min="5805" max="5820" width="0" style="304" hidden="1" customWidth="1"/>
    <col min="5821" max="5821" width="14.6640625" style="304" customWidth="1"/>
    <col min="5822" max="5857" width="9.109375" style="304"/>
    <col min="5858" max="5858" width="6.5546875" style="304" customWidth="1"/>
    <col min="5859" max="5859" width="11.33203125" style="304" customWidth="1"/>
    <col min="5860" max="5860" width="37.109375" style="304" customWidth="1"/>
    <col min="5861" max="5862" width="0" style="304" hidden="1" customWidth="1"/>
    <col min="5863" max="5863" width="12.6640625" style="304" customWidth="1"/>
    <col min="5864" max="5864" width="0" style="304" hidden="1" customWidth="1"/>
    <col min="5865" max="5865" width="14" style="304" customWidth="1"/>
    <col min="5866" max="5866" width="13.44140625" style="304" customWidth="1"/>
    <col min="5867" max="5867" width="11.44140625" style="304" customWidth="1"/>
    <col min="5868" max="5868" width="14.33203125" style="304" customWidth="1"/>
    <col min="5869" max="5869" width="0" style="304" hidden="1" customWidth="1"/>
    <col min="5870" max="5870" width="17" style="304" customWidth="1"/>
    <col min="5871" max="5871" width="0" style="304" hidden="1" customWidth="1"/>
    <col min="5872" max="5872" width="17.44140625" style="304" customWidth="1"/>
    <col min="5873" max="5873" width="17.33203125" style="304" customWidth="1"/>
    <col min="5874" max="5875" width="0" style="304" hidden="1" customWidth="1"/>
    <col min="5876" max="5876" width="13.33203125" style="304" customWidth="1"/>
    <col min="5877" max="5877" width="0" style="304" hidden="1" customWidth="1"/>
    <col min="5878" max="5878" width="13" style="304" customWidth="1"/>
    <col min="5879" max="5879" width="12.33203125" style="304" customWidth="1"/>
    <col min="5880" max="5880" width="0" style="304" hidden="1" customWidth="1"/>
    <col min="5881" max="6043" width="9.109375" style="304"/>
    <col min="6044" max="6044" width="9.5546875" style="304" customWidth="1"/>
    <col min="6045" max="6045" width="0" style="304" hidden="1" customWidth="1"/>
    <col min="6046" max="6046" width="6.5546875" style="304" customWidth="1"/>
    <col min="6047" max="6047" width="36.109375" style="304" customWidth="1"/>
    <col min="6048" max="6048" width="14.33203125" style="304" customWidth="1"/>
    <col min="6049" max="6049" width="13.6640625" style="304" customWidth="1"/>
    <col min="6050" max="6050" width="14.109375" style="304" customWidth="1"/>
    <col min="6051" max="6052" width="12.33203125" style="304" customWidth="1"/>
    <col min="6053" max="6053" width="18.33203125" style="304" customWidth="1"/>
    <col min="6054" max="6055" width="0" style="304" hidden="1" customWidth="1"/>
    <col min="6056" max="6056" width="18.88671875" style="304" customWidth="1"/>
    <col min="6057" max="6057" width="18.44140625" style="304" customWidth="1"/>
    <col min="6058" max="6058" width="0" style="304" hidden="1" customWidth="1"/>
    <col min="6059" max="6059" width="14" style="304" customWidth="1"/>
    <col min="6060" max="6060" width="11.44140625" style="304" customWidth="1"/>
    <col min="6061" max="6076" width="0" style="304" hidden="1" customWidth="1"/>
    <col min="6077" max="6077" width="14.6640625" style="304" customWidth="1"/>
    <col min="6078" max="6113" width="9.109375" style="304"/>
    <col min="6114" max="6114" width="6.5546875" style="304" customWidth="1"/>
    <col min="6115" max="6115" width="11.33203125" style="304" customWidth="1"/>
    <col min="6116" max="6116" width="37.109375" style="304" customWidth="1"/>
    <col min="6117" max="6118" width="0" style="304" hidden="1" customWidth="1"/>
    <col min="6119" max="6119" width="12.6640625" style="304" customWidth="1"/>
    <col min="6120" max="6120" width="0" style="304" hidden="1" customWidth="1"/>
    <col min="6121" max="6121" width="14" style="304" customWidth="1"/>
    <col min="6122" max="6122" width="13.44140625" style="304" customWidth="1"/>
    <col min="6123" max="6123" width="11.44140625" style="304" customWidth="1"/>
    <col min="6124" max="6124" width="14.33203125" style="304" customWidth="1"/>
    <col min="6125" max="6125" width="0" style="304" hidden="1" customWidth="1"/>
    <col min="6126" max="6126" width="17" style="304" customWidth="1"/>
    <col min="6127" max="6127" width="0" style="304" hidden="1" customWidth="1"/>
    <col min="6128" max="6128" width="17.44140625" style="304" customWidth="1"/>
    <col min="6129" max="6129" width="17.33203125" style="304" customWidth="1"/>
    <col min="6130" max="6131" width="0" style="304" hidden="1" customWidth="1"/>
    <col min="6132" max="6132" width="13.33203125" style="304" customWidth="1"/>
    <col min="6133" max="6133" width="0" style="304" hidden="1" customWidth="1"/>
    <col min="6134" max="6134" width="13" style="304" customWidth="1"/>
    <col min="6135" max="6135" width="12.33203125" style="304" customWidth="1"/>
    <col min="6136" max="6136" width="0" style="304" hidden="1" customWidth="1"/>
    <col min="6137" max="6299" width="9.109375" style="304"/>
    <col min="6300" max="6300" width="9.5546875" style="304" customWidth="1"/>
    <col min="6301" max="6301" width="0" style="304" hidden="1" customWidth="1"/>
    <col min="6302" max="6302" width="6.5546875" style="304" customWidth="1"/>
    <col min="6303" max="6303" width="36.109375" style="304" customWidth="1"/>
    <col min="6304" max="6304" width="14.33203125" style="304" customWidth="1"/>
    <col min="6305" max="6305" width="13.6640625" style="304" customWidth="1"/>
    <col min="6306" max="6306" width="14.109375" style="304" customWidth="1"/>
    <col min="6307" max="6308" width="12.33203125" style="304" customWidth="1"/>
    <col min="6309" max="6309" width="18.33203125" style="304" customWidth="1"/>
    <col min="6310" max="6311" width="0" style="304" hidden="1" customWidth="1"/>
    <col min="6312" max="6312" width="18.88671875" style="304" customWidth="1"/>
    <col min="6313" max="6313" width="18.44140625" style="304" customWidth="1"/>
    <col min="6314" max="6314" width="0" style="304" hidden="1" customWidth="1"/>
    <col min="6315" max="6315" width="14" style="304" customWidth="1"/>
    <col min="6316" max="6316" width="11.44140625" style="304" customWidth="1"/>
    <col min="6317" max="6332" width="0" style="304" hidden="1" customWidth="1"/>
    <col min="6333" max="6333" width="14.6640625" style="304" customWidth="1"/>
    <col min="6334" max="6369" width="9.109375" style="304"/>
    <col min="6370" max="6370" width="6.5546875" style="304" customWidth="1"/>
    <col min="6371" max="6371" width="11.33203125" style="304" customWidth="1"/>
    <col min="6372" max="6372" width="37.109375" style="304" customWidth="1"/>
    <col min="6373" max="6374" width="0" style="304" hidden="1" customWidth="1"/>
    <col min="6375" max="6375" width="12.6640625" style="304" customWidth="1"/>
    <col min="6376" max="6376" width="0" style="304" hidden="1" customWidth="1"/>
    <col min="6377" max="6377" width="14" style="304" customWidth="1"/>
    <col min="6378" max="6378" width="13.44140625" style="304" customWidth="1"/>
    <col min="6379" max="6379" width="11.44140625" style="304" customWidth="1"/>
    <col min="6380" max="6380" width="14.33203125" style="304" customWidth="1"/>
    <col min="6381" max="6381" width="0" style="304" hidden="1" customWidth="1"/>
    <col min="6382" max="6382" width="17" style="304" customWidth="1"/>
    <col min="6383" max="6383" width="0" style="304" hidden="1" customWidth="1"/>
    <col min="6384" max="6384" width="17.44140625" style="304" customWidth="1"/>
    <col min="6385" max="6385" width="17.33203125" style="304" customWidth="1"/>
    <col min="6386" max="6387" width="0" style="304" hidden="1" customWidth="1"/>
    <col min="6388" max="6388" width="13.33203125" style="304" customWidth="1"/>
    <col min="6389" max="6389" width="0" style="304" hidden="1" customWidth="1"/>
    <col min="6390" max="6390" width="13" style="304" customWidth="1"/>
    <col min="6391" max="6391" width="12.33203125" style="304" customWidth="1"/>
    <col min="6392" max="6392" width="0" style="304" hidden="1" customWidth="1"/>
    <col min="6393" max="6555" width="9.109375" style="304"/>
    <col min="6556" max="6556" width="9.5546875" style="304" customWidth="1"/>
    <col min="6557" max="6557" width="0" style="304" hidden="1" customWidth="1"/>
    <col min="6558" max="6558" width="6.5546875" style="304" customWidth="1"/>
    <col min="6559" max="6559" width="36.109375" style="304" customWidth="1"/>
    <col min="6560" max="6560" width="14.33203125" style="304" customWidth="1"/>
    <col min="6561" max="6561" width="13.6640625" style="304" customWidth="1"/>
    <col min="6562" max="6562" width="14.109375" style="304" customWidth="1"/>
    <col min="6563" max="6564" width="12.33203125" style="304" customWidth="1"/>
    <col min="6565" max="6565" width="18.33203125" style="304" customWidth="1"/>
    <col min="6566" max="6567" width="0" style="304" hidden="1" customWidth="1"/>
    <col min="6568" max="6568" width="18.88671875" style="304" customWidth="1"/>
    <col min="6569" max="6569" width="18.44140625" style="304" customWidth="1"/>
    <col min="6570" max="6570" width="0" style="304" hidden="1" customWidth="1"/>
    <col min="6571" max="6571" width="14" style="304" customWidth="1"/>
    <col min="6572" max="6572" width="11.44140625" style="304" customWidth="1"/>
    <col min="6573" max="6588" width="0" style="304" hidden="1" customWidth="1"/>
    <col min="6589" max="6589" width="14.6640625" style="304" customWidth="1"/>
    <col min="6590" max="6625" width="9.109375" style="304"/>
    <col min="6626" max="6626" width="6.5546875" style="304" customWidth="1"/>
    <col min="6627" max="6627" width="11.33203125" style="304" customWidth="1"/>
    <col min="6628" max="6628" width="37.109375" style="304" customWidth="1"/>
    <col min="6629" max="6630" width="0" style="304" hidden="1" customWidth="1"/>
    <col min="6631" max="6631" width="12.6640625" style="304" customWidth="1"/>
    <col min="6632" max="6632" width="0" style="304" hidden="1" customWidth="1"/>
    <col min="6633" max="6633" width="14" style="304" customWidth="1"/>
    <col min="6634" max="6634" width="13.44140625" style="304" customWidth="1"/>
    <col min="6635" max="6635" width="11.44140625" style="304" customWidth="1"/>
    <col min="6636" max="6636" width="14.33203125" style="304" customWidth="1"/>
    <col min="6637" max="6637" width="0" style="304" hidden="1" customWidth="1"/>
    <col min="6638" max="6638" width="17" style="304" customWidth="1"/>
    <col min="6639" max="6639" width="0" style="304" hidden="1" customWidth="1"/>
    <col min="6640" max="6640" width="17.44140625" style="304" customWidth="1"/>
    <col min="6641" max="6641" width="17.33203125" style="304" customWidth="1"/>
    <col min="6642" max="6643" width="0" style="304" hidden="1" customWidth="1"/>
    <col min="6644" max="6644" width="13.33203125" style="304" customWidth="1"/>
    <col min="6645" max="6645" width="0" style="304" hidden="1" customWidth="1"/>
    <col min="6646" max="6646" width="13" style="304" customWidth="1"/>
    <col min="6647" max="6647" width="12.33203125" style="304" customWidth="1"/>
    <col min="6648" max="6648" width="0" style="304" hidden="1" customWidth="1"/>
    <col min="6649" max="6811" width="9.109375" style="304"/>
    <col min="6812" max="6812" width="9.5546875" style="304" customWidth="1"/>
    <col min="6813" max="6813" width="0" style="304" hidden="1" customWidth="1"/>
    <col min="6814" max="6814" width="6.5546875" style="304" customWidth="1"/>
    <col min="6815" max="6815" width="36.109375" style="304" customWidth="1"/>
    <col min="6816" max="6816" width="14.33203125" style="304" customWidth="1"/>
    <col min="6817" max="6817" width="13.6640625" style="304" customWidth="1"/>
    <col min="6818" max="6818" width="14.109375" style="304" customWidth="1"/>
    <col min="6819" max="6820" width="12.33203125" style="304" customWidth="1"/>
    <col min="6821" max="6821" width="18.33203125" style="304" customWidth="1"/>
    <col min="6822" max="6823" width="0" style="304" hidden="1" customWidth="1"/>
    <col min="6824" max="6824" width="18.88671875" style="304" customWidth="1"/>
    <col min="6825" max="6825" width="18.44140625" style="304" customWidth="1"/>
    <col min="6826" max="6826" width="0" style="304" hidden="1" customWidth="1"/>
    <col min="6827" max="6827" width="14" style="304" customWidth="1"/>
    <col min="6828" max="6828" width="11.44140625" style="304" customWidth="1"/>
    <col min="6829" max="6844" width="0" style="304" hidden="1" customWidth="1"/>
    <col min="6845" max="6845" width="14.6640625" style="304" customWidth="1"/>
    <col min="6846" max="6881" width="9.109375" style="304"/>
    <col min="6882" max="6882" width="6.5546875" style="304" customWidth="1"/>
    <col min="6883" max="6883" width="11.33203125" style="304" customWidth="1"/>
    <col min="6884" max="6884" width="37.109375" style="304" customWidth="1"/>
    <col min="6885" max="6886" width="0" style="304" hidden="1" customWidth="1"/>
    <col min="6887" max="6887" width="12.6640625" style="304" customWidth="1"/>
    <col min="6888" max="6888" width="0" style="304" hidden="1" customWidth="1"/>
    <col min="6889" max="6889" width="14" style="304" customWidth="1"/>
    <col min="6890" max="6890" width="13.44140625" style="304" customWidth="1"/>
    <col min="6891" max="6891" width="11.44140625" style="304" customWidth="1"/>
    <col min="6892" max="6892" width="14.33203125" style="304" customWidth="1"/>
    <col min="6893" max="6893" width="0" style="304" hidden="1" customWidth="1"/>
    <col min="6894" max="6894" width="17" style="304" customWidth="1"/>
    <col min="6895" max="6895" width="0" style="304" hidden="1" customWidth="1"/>
    <col min="6896" max="6896" width="17.44140625" style="304" customWidth="1"/>
    <col min="6897" max="6897" width="17.33203125" style="304" customWidth="1"/>
    <col min="6898" max="6899" width="0" style="304" hidden="1" customWidth="1"/>
    <col min="6900" max="6900" width="13.33203125" style="304" customWidth="1"/>
    <col min="6901" max="6901" width="0" style="304" hidden="1" customWidth="1"/>
    <col min="6902" max="6902" width="13" style="304" customWidth="1"/>
    <col min="6903" max="6903" width="12.33203125" style="304" customWidth="1"/>
    <col min="6904" max="6904" width="0" style="304" hidden="1" customWidth="1"/>
    <col min="6905" max="7067" width="9.109375" style="304"/>
    <col min="7068" max="7068" width="9.5546875" style="304" customWidth="1"/>
    <col min="7069" max="7069" width="0" style="304" hidden="1" customWidth="1"/>
    <col min="7070" max="7070" width="6.5546875" style="304" customWidth="1"/>
    <col min="7071" max="7071" width="36.109375" style="304" customWidth="1"/>
    <col min="7072" max="7072" width="14.33203125" style="304" customWidth="1"/>
    <col min="7073" max="7073" width="13.6640625" style="304" customWidth="1"/>
    <col min="7074" max="7074" width="14.109375" style="304" customWidth="1"/>
    <col min="7075" max="7076" width="12.33203125" style="304" customWidth="1"/>
    <col min="7077" max="7077" width="18.33203125" style="304" customWidth="1"/>
    <col min="7078" max="7079" width="0" style="304" hidden="1" customWidth="1"/>
    <col min="7080" max="7080" width="18.88671875" style="304" customWidth="1"/>
    <col min="7081" max="7081" width="18.44140625" style="304" customWidth="1"/>
    <col min="7082" max="7082" width="0" style="304" hidden="1" customWidth="1"/>
    <col min="7083" max="7083" width="14" style="304" customWidth="1"/>
    <col min="7084" max="7084" width="11.44140625" style="304" customWidth="1"/>
    <col min="7085" max="7100" width="0" style="304" hidden="1" customWidth="1"/>
    <col min="7101" max="7101" width="14.6640625" style="304" customWidth="1"/>
    <col min="7102" max="7137" width="9.109375" style="304"/>
    <col min="7138" max="7138" width="6.5546875" style="304" customWidth="1"/>
    <col min="7139" max="7139" width="11.33203125" style="304" customWidth="1"/>
    <col min="7140" max="7140" width="37.109375" style="304" customWidth="1"/>
    <col min="7141" max="7142" width="0" style="304" hidden="1" customWidth="1"/>
    <col min="7143" max="7143" width="12.6640625" style="304" customWidth="1"/>
    <col min="7144" max="7144" width="0" style="304" hidden="1" customWidth="1"/>
    <col min="7145" max="7145" width="14" style="304" customWidth="1"/>
    <col min="7146" max="7146" width="13.44140625" style="304" customWidth="1"/>
    <col min="7147" max="7147" width="11.44140625" style="304" customWidth="1"/>
    <col min="7148" max="7148" width="14.33203125" style="304" customWidth="1"/>
    <col min="7149" max="7149" width="0" style="304" hidden="1" customWidth="1"/>
    <col min="7150" max="7150" width="17" style="304" customWidth="1"/>
    <col min="7151" max="7151" width="0" style="304" hidden="1" customWidth="1"/>
    <col min="7152" max="7152" width="17.44140625" style="304" customWidth="1"/>
    <col min="7153" max="7153" width="17.33203125" style="304" customWidth="1"/>
    <col min="7154" max="7155" width="0" style="304" hidden="1" customWidth="1"/>
    <col min="7156" max="7156" width="13.33203125" style="304" customWidth="1"/>
    <col min="7157" max="7157" width="0" style="304" hidden="1" customWidth="1"/>
    <col min="7158" max="7158" width="13" style="304" customWidth="1"/>
    <col min="7159" max="7159" width="12.33203125" style="304" customWidth="1"/>
    <col min="7160" max="7160" width="0" style="304" hidden="1" customWidth="1"/>
    <col min="7161" max="7323" width="9.109375" style="304"/>
    <col min="7324" max="7324" width="9.5546875" style="304" customWidth="1"/>
    <col min="7325" max="7325" width="0" style="304" hidden="1" customWidth="1"/>
    <col min="7326" max="7326" width="6.5546875" style="304" customWidth="1"/>
    <col min="7327" max="7327" width="36.109375" style="304" customWidth="1"/>
    <col min="7328" max="7328" width="14.33203125" style="304" customWidth="1"/>
    <col min="7329" max="7329" width="13.6640625" style="304" customWidth="1"/>
    <col min="7330" max="7330" width="14.109375" style="304" customWidth="1"/>
    <col min="7331" max="7332" width="12.33203125" style="304" customWidth="1"/>
    <col min="7333" max="7333" width="18.33203125" style="304" customWidth="1"/>
    <col min="7334" max="7335" width="0" style="304" hidden="1" customWidth="1"/>
    <col min="7336" max="7336" width="18.88671875" style="304" customWidth="1"/>
    <col min="7337" max="7337" width="18.44140625" style="304" customWidth="1"/>
    <col min="7338" max="7338" width="0" style="304" hidden="1" customWidth="1"/>
    <col min="7339" max="7339" width="14" style="304" customWidth="1"/>
    <col min="7340" max="7340" width="11.44140625" style="304" customWidth="1"/>
    <col min="7341" max="7356" width="0" style="304" hidden="1" customWidth="1"/>
    <col min="7357" max="7357" width="14.6640625" style="304" customWidth="1"/>
    <col min="7358" max="7393" width="9.109375" style="304"/>
    <col min="7394" max="7394" width="6.5546875" style="304" customWidth="1"/>
    <col min="7395" max="7395" width="11.33203125" style="304" customWidth="1"/>
    <col min="7396" max="7396" width="37.109375" style="304" customWidth="1"/>
    <col min="7397" max="7398" width="0" style="304" hidden="1" customWidth="1"/>
    <col min="7399" max="7399" width="12.6640625" style="304" customWidth="1"/>
    <col min="7400" max="7400" width="0" style="304" hidden="1" customWidth="1"/>
    <col min="7401" max="7401" width="14" style="304" customWidth="1"/>
    <col min="7402" max="7402" width="13.44140625" style="304" customWidth="1"/>
    <col min="7403" max="7403" width="11.44140625" style="304" customWidth="1"/>
    <col min="7404" max="7404" width="14.33203125" style="304" customWidth="1"/>
    <col min="7405" max="7405" width="0" style="304" hidden="1" customWidth="1"/>
    <col min="7406" max="7406" width="17" style="304" customWidth="1"/>
    <col min="7407" max="7407" width="0" style="304" hidden="1" customWidth="1"/>
    <col min="7408" max="7408" width="17.44140625" style="304" customWidth="1"/>
    <col min="7409" max="7409" width="17.33203125" style="304" customWidth="1"/>
    <col min="7410" max="7411" width="0" style="304" hidden="1" customWidth="1"/>
    <col min="7412" max="7412" width="13.33203125" style="304" customWidth="1"/>
    <col min="7413" max="7413" width="0" style="304" hidden="1" customWidth="1"/>
    <col min="7414" max="7414" width="13" style="304" customWidth="1"/>
    <col min="7415" max="7415" width="12.33203125" style="304" customWidth="1"/>
    <col min="7416" max="7416" width="0" style="304" hidden="1" customWidth="1"/>
    <col min="7417" max="7579" width="9.109375" style="304"/>
    <col min="7580" max="7580" width="9.5546875" style="304" customWidth="1"/>
    <col min="7581" max="7581" width="0" style="304" hidden="1" customWidth="1"/>
    <col min="7582" max="7582" width="6.5546875" style="304" customWidth="1"/>
    <col min="7583" max="7583" width="36.109375" style="304" customWidth="1"/>
    <col min="7584" max="7584" width="14.33203125" style="304" customWidth="1"/>
    <col min="7585" max="7585" width="13.6640625" style="304" customWidth="1"/>
    <col min="7586" max="7586" width="14.109375" style="304" customWidth="1"/>
    <col min="7587" max="7588" width="12.33203125" style="304" customWidth="1"/>
    <col min="7589" max="7589" width="18.33203125" style="304" customWidth="1"/>
    <col min="7590" max="7591" width="0" style="304" hidden="1" customWidth="1"/>
    <col min="7592" max="7592" width="18.88671875" style="304" customWidth="1"/>
    <col min="7593" max="7593" width="18.44140625" style="304" customWidth="1"/>
    <col min="7594" max="7594" width="0" style="304" hidden="1" customWidth="1"/>
    <col min="7595" max="7595" width="14" style="304" customWidth="1"/>
    <col min="7596" max="7596" width="11.44140625" style="304" customWidth="1"/>
    <col min="7597" max="7612" width="0" style="304" hidden="1" customWidth="1"/>
    <col min="7613" max="7613" width="14.6640625" style="304" customWidth="1"/>
    <col min="7614" max="7649" width="9.109375" style="304"/>
    <col min="7650" max="7650" width="6.5546875" style="304" customWidth="1"/>
    <col min="7651" max="7651" width="11.33203125" style="304" customWidth="1"/>
    <col min="7652" max="7652" width="37.109375" style="304" customWidth="1"/>
    <col min="7653" max="7654" width="0" style="304" hidden="1" customWidth="1"/>
    <col min="7655" max="7655" width="12.6640625" style="304" customWidth="1"/>
    <col min="7656" max="7656" width="0" style="304" hidden="1" customWidth="1"/>
    <col min="7657" max="7657" width="14" style="304" customWidth="1"/>
    <col min="7658" max="7658" width="13.44140625" style="304" customWidth="1"/>
    <col min="7659" max="7659" width="11.44140625" style="304" customWidth="1"/>
    <col min="7660" max="7660" width="14.33203125" style="304" customWidth="1"/>
    <col min="7661" max="7661" width="0" style="304" hidden="1" customWidth="1"/>
    <col min="7662" max="7662" width="17" style="304" customWidth="1"/>
    <col min="7663" max="7663" width="0" style="304" hidden="1" customWidth="1"/>
    <col min="7664" max="7664" width="17.44140625" style="304" customWidth="1"/>
    <col min="7665" max="7665" width="17.33203125" style="304" customWidth="1"/>
    <col min="7666" max="7667" width="0" style="304" hidden="1" customWidth="1"/>
    <col min="7668" max="7668" width="13.33203125" style="304" customWidth="1"/>
    <col min="7669" max="7669" width="0" style="304" hidden="1" customWidth="1"/>
    <col min="7670" max="7670" width="13" style="304" customWidth="1"/>
    <col min="7671" max="7671" width="12.33203125" style="304" customWidth="1"/>
    <col min="7672" max="7672" width="0" style="304" hidden="1" customWidth="1"/>
    <col min="7673" max="7835" width="9.109375" style="304"/>
    <col min="7836" max="7836" width="9.5546875" style="304" customWidth="1"/>
    <col min="7837" max="7837" width="0" style="304" hidden="1" customWidth="1"/>
    <col min="7838" max="7838" width="6.5546875" style="304" customWidth="1"/>
    <col min="7839" max="7839" width="36.109375" style="304" customWidth="1"/>
    <col min="7840" max="7840" width="14.33203125" style="304" customWidth="1"/>
    <col min="7841" max="7841" width="13.6640625" style="304" customWidth="1"/>
    <col min="7842" max="7842" width="14.109375" style="304" customWidth="1"/>
    <col min="7843" max="7844" width="12.33203125" style="304" customWidth="1"/>
    <col min="7845" max="7845" width="18.33203125" style="304" customWidth="1"/>
    <col min="7846" max="7847" width="0" style="304" hidden="1" customWidth="1"/>
    <col min="7848" max="7848" width="18.88671875" style="304" customWidth="1"/>
    <col min="7849" max="7849" width="18.44140625" style="304" customWidth="1"/>
    <col min="7850" max="7850" width="0" style="304" hidden="1" customWidth="1"/>
    <col min="7851" max="7851" width="14" style="304" customWidth="1"/>
    <col min="7852" max="7852" width="11.44140625" style="304" customWidth="1"/>
    <col min="7853" max="7868" width="0" style="304" hidden="1" customWidth="1"/>
    <col min="7869" max="7869" width="14.6640625" style="304" customWidth="1"/>
    <col min="7870" max="7905" width="9.109375" style="304"/>
    <col min="7906" max="7906" width="6.5546875" style="304" customWidth="1"/>
    <col min="7907" max="7907" width="11.33203125" style="304" customWidth="1"/>
    <col min="7908" max="7908" width="37.109375" style="304" customWidth="1"/>
    <col min="7909" max="7910" width="0" style="304" hidden="1" customWidth="1"/>
    <col min="7911" max="7911" width="12.6640625" style="304" customWidth="1"/>
    <col min="7912" max="7912" width="0" style="304" hidden="1" customWidth="1"/>
    <col min="7913" max="7913" width="14" style="304" customWidth="1"/>
    <col min="7914" max="7914" width="13.44140625" style="304" customWidth="1"/>
    <col min="7915" max="7915" width="11.44140625" style="304" customWidth="1"/>
    <col min="7916" max="7916" width="14.33203125" style="304" customWidth="1"/>
    <col min="7917" max="7917" width="0" style="304" hidden="1" customWidth="1"/>
    <col min="7918" max="7918" width="17" style="304" customWidth="1"/>
    <col min="7919" max="7919" width="0" style="304" hidden="1" customWidth="1"/>
    <col min="7920" max="7920" width="17.44140625" style="304" customWidth="1"/>
    <col min="7921" max="7921" width="17.33203125" style="304" customWidth="1"/>
    <col min="7922" max="7923" width="0" style="304" hidden="1" customWidth="1"/>
    <col min="7924" max="7924" width="13.33203125" style="304" customWidth="1"/>
    <col min="7925" max="7925" width="0" style="304" hidden="1" customWidth="1"/>
    <col min="7926" max="7926" width="13" style="304" customWidth="1"/>
    <col min="7927" max="7927" width="12.33203125" style="304" customWidth="1"/>
    <col min="7928" max="7928" width="0" style="304" hidden="1" customWidth="1"/>
    <col min="7929" max="8091" width="9.109375" style="304"/>
    <col min="8092" max="8092" width="9.5546875" style="304" customWidth="1"/>
    <col min="8093" max="8093" width="0" style="304" hidden="1" customWidth="1"/>
    <col min="8094" max="8094" width="6.5546875" style="304" customWidth="1"/>
    <col min="8095" max="8095" width="36.109375" style="304" customWidth="1"/>
    <col min="8096" max="8096" width="14.33203125" style="304" customWidth="1"/>
    <col min="8097" max="8097" width="13.6640625" style="304" customWidth="1"/>
    <col min="8098" max="8098" width="14.109375" style="304" customWidth="1"/>
    <col min="8099" max="8100" width="12.33203125" style="304" customWidth="1"/>
    <col min="8101" max="8101" width="18.33203125" style="304" customWidth="1"/>
    <col min="8102" max="8103" width="0" style="304" hidden="1" customWidth="1"/>
    <col min="8104" max="8104" width="18.88671875" style="304" customWidth="1"/>
    <col min="8105" max="8105" width="18.44140625" style="304" customWidth="1"/>
    <col min="8106" max="8106" width="0" style="304" hidden="1" customWidth="1"/>
    <col min="8107" max="8107" width="14" style="304" customWidth="1"/>
    <col min="8108" max="8108" width="11.44140625" style="304" customWidth="1"/>
    <col min="8109" max="8124" width="0" style="304" hidden="1" customWidth="1"/>
    <col min="8125" max="8125" width="14.6640625" style="304" customWidth="1"/>
    <col min="8126" max="8161" width="9.109375" style="304"/>
    <col min="8162" max="8162" width="6.5546875" style="304" customWidth="1"/>
    <col min="8163" max="8163" width="11.33203125" style="304" customWidth="1"/>
    <col min="8164" max="8164" width="37.109375" style="304" customWidth="1"/>
    <col min="8165" max="8166" width="0" style="304" hidden="1" customWidth="1"/>
    <col min="8167" max="8167" width="12.6640625" style="304" customWidth="1"/>
    <col min="8168" max="8168" width="0" style="304" hidden="1" customWidth="1"/>
    <col min="8169" max="8169" width="14" style="304" customWidth="1"/>
    <col min="8170" max="8170" width="13.44140625" style="304" customWidth="1"/>
    <col min="8171" max="8171" width="11.44140625" style="304" customWidth="1"/>
    <col min="8172" max="8172" width="14.33203125" style="304" customWidth="1"/>
    <col min="8173" max="8173" width="0" style="304" hidden="1" customWidth="1"/>
    <col min="8174" max="8174" width="17" style="304" customWidth="1"/>
    <col min="8175" max="8175" width="0" style="304" hidden="1" customWidth="1"/>
    <col min="8176" max="8176" width="17.44140625" style="304" customWidth="1"/>
    <col min="8177" max="8177" width="17.33203125" style="304" customWidth="1"/>
    <col min="8178" max="8179" width="0" style="304" hidden="1" customWidth="1"/>
    <col min="8180" max="8180" width="13.33203125" style="304" customWidth="1"/>
    <col min="8181" max="8181" width="0" style="304" hidden="1" customWidth="1"/>
    <col min="8182" max="8182" width="13" style="304" customWidth="1"/>
    <col min="8183" max="8183" width="12.33203125" style="304" customWidth="1"/>
    <col min="8184" max="8184" width="0" style="304" hidden="1" customWidth="1"/>
    <col min="8185" max="8347" width="9.109375" style="304"/>
    <col min="8348" max="8348" width="9.5546875" style="304" customWidth="1"/>
    <col min="8349" max="8349" width="0" style="304" hidden="1" customWidth="1"/>
    <col min="8350" max="8350" width="6.5546875" style="304" customWidth="1"/>
    <col min="8351" max="8351" width="36.109375" style="304" customWidth="1"/>
    <col min="8352" max="8352" width="14.33203125" style="304" customWidth="1"/>
    <col min="8353" max="8353" width="13.6640625" style="304" customWidth="1"/>
    <col min="8354" max="8354" width="14.109375" style="304" customWidth="1"/>
    <col min="8355" max="8356" width="12.33203125" style="304" customWidth="1"/>
    <col min="8357" max="8357" width="18.33203125" style="304" customWidth="1"/>
    <col min="8358" max="8359" width="0" style="304" hidden="1" customWidth="1"/>
    <col min="8360" max="8360" width="18.88671875" style="304" customWidth="1"/>
    <col min="8361" max="8361" width="18.44140625" style="304" customWidth="1"/>
    <col min="8362" max="8362" width="0" style="304" hidden="1" customWidth="1"/>
    <col min="8363" max="8363" width="14" style="304" customWidth="1"/>
    <col min="8364" max="8364" width="11.44140625" style="304" customWidth="1"/>
    <col min="8365" max="8380" width="0" style="304" hidden="1" customWidth="1"/>
    <col min="8381" max="8381" width="14.6640625" style="304" customWidth="1"/>
    <col min="8382" max="8417" width="9.109375" style="304"/>
    <col min="8418" max="8418" width="6.5546875" style="304" customWidth="1"/>
    <col min="8419" max="8419" width="11.33203125" style="304" customWidth="1"/>
    <col min="8420" max="8420" width="37.109375" style="304" customWidth="1"/>
    <col min="8421" max="8422" width="0" style="304" hidden="1" customWidth="1"/>
    <col min="8423" max="8423" width="12.6640625" style="304" customWidth="1"/>
    <col min="8424" max="8424" width="0" style="304" hidden="1" customWidth="1"/>
    <col min="8425" max="8425" width="14" style="304" customWidth="1"/>
    <col min="8426" max="8426" width="13.44140625" style="304" customWidth="1"/>
    <col min="8427" max="8427" width="11.44140625" style="304" customWidth="1"/>
    <col min="8428" max="8428" width="14.33203125" style="304" customWidth="1"/>
    <col min="8429" max="8429" width="0" style="304" hidden="1" customWidth="1"/>
    <col min="8430" max="8430" width="17" style="304" customWidth="1"/>
    <col min="8431" max="8431" width="0" style="304" hidden="1" customWidth="1"/>
    <col min="8432" max="8432" width="17.44140625" style="304" customWidth="1"/>
    <col min="8433" max="8433" width="17.33203125" style="304" customWidth="1"/>
    <col min="8434" max="8435" width="0" style="304" hidden="1" customWidth="1"/>
    <col min="8436" max="8436" width="13.33203125" style="304" customWidth="1"/>
    <col min="8437" max="8437" width="0" style="304" hidden="1" customWidth="1"/>
    <col min="8438" max="8438" width="13" style="304" customWidth="1"/>
    <col min="8439" max="8439" width="12.33203125" style="304" customWidth="1"/>
    <col min="8440" max="8440" width="0" style="304" hidden="1" customWidth="1"/>
    <col min="8441" max="8603" width="9.109375" style="304"/>
    <col min="8604" max="8604" width="9.5546875" style="304" customWidth="1"/>
    <col min="8605" max="8605" width="0" style="304" hidden="1" customWidth="1"/>
    <col min="8606" max="8606" width="6.5546875" style="304" customWidth="1"/>
    <col min="8607" max="8607" width="36.109375" style="304" customWidth="1"/>
    <col min="8608" max="8608" width="14.33203125" style="304" customWidth="1"/>
    <col min="8609" max="8609" width="13.6640625" style="304" customWidth="1"/>
    <col min="8610" max="8610" width="14.109375" style="304" customWidth="1"/>
    <col min="8611" max="8612" width="12.33203125" style="304" customWidth="1"/>
    <col min="8613" max="8613" width="18.33203125" style="304" customWidth="1"/>
    <col min="8614" max="8615" width="0" style="304" hidden="1" customWidth="1"/>
    <col min="8616" max="8616" width="18.88671875" style="304" customWidth="1"/>
    <col min="8617" max="8617" width="18.44140625" style="304" customWidth="1"/>
    <col min="8618" max="8618" width="0" style="304" hidden="1" customWidth="1"/>
    <col min="8619" max="8619" width="14" style="304" customWidth="1"/>
    <col min="8620" max="8620" width="11.44140625" style="304" customWidth="1"/>
    <col min="8621" max="8636" width="0" style="304" hidden="1" customWidth="1"/>
    <col min="8637" max="8637" width="14.6640625" style="304" customWidth="1"/>
    <col min="8638" max="8673" width="9.109375" style="304"/>
    <col min="8674" max="8674" width="6.5546875" style="304" customWidth="1"/>
    <col min="8675" max="8675" width="11.33203125" style="304" customWidth="1"/>
    <col min="8676" max="8676" width="37.109375" style="304" customWidth="1"/>
    <col min="8677" max="8678" width="0" style="304" hidden="1" customWidth="1"/>
    <col min="8679" max="8679" width="12.6640625" style="304" customWidth="1"/>
    <col min="8680" max="8680" width="0" style="304" hidden="1" customWidth="1"/>
    <col min="8681" max="8681" width="14" style="304" customWidth="1"/>
    <col min="8682" max="8682" width="13.44140625" style="304" customWidth="1"/>
    <col min="8683" max="8683" width="11.44140625" style="304" customWidth="1"/>
    <col min="8684" max="8684" width="14.33203125" style="304" customWidth="1"/>
    <col min="8685" max="8685" width="0" style="304" hidden="1" customWidth="1"/>
    <col min="8686" max="8686" width="17" style="304" customWidth="1"/>
    <col min="8687" max="8687" width="0" style="304" hidden="1" customWidth="1"/>
    <col min="8688" max="8688" width="17.44140625" style="304" customWidth="1"/>
    <col min="8689" max="8689" width="17.33203125" style="304" customWidth="1"/>
    <col min="8690" max="8691" width="0" style="304" hidden="1" customWidth="1"/>
    <col min="8692" max="8692" width="13.33203125" style="304" customWidth="1"/>
    <col min="8693" max="8693" width="0" style="304" hidden="1" customWidth="1"/>
    <col min="8694" max="8694" width="13" style="304" customWidth="1"/>
    <col min="8695" max="8695" width="12.33203125" style="304" customWidth="1"/>
    <col min="8696" max="8696" width="0" style="304" hidden="1" customWidth="1"/>
    <col min="8697" max="8859" width="9.109375" style="304"/>
    <col min="8860" max="8860" width="9.5546875" style="304" customWidth="1"/>
    <col min="8861" max="8861" width="0" style="304" hidden="1" customWidth="1"/>
    <col min="8862" max="8862" width="6.5546875" style="304" customWidth="1"/>
    <col min="8863" max="8863" width="36.109375" style="304" customWidth="1"/>
    <col min="8864" max="8864" width="14.33203125" style="304" customWidth="1"/>
    <col min="8865" max="8865" width="13.6640625" style="304" customWidth="1"/>
    <col min="8866" max="8866" width="14.109375" style="304" customWidth="1"/>
    <col min="8867" max="8868" width="12.33203125" style="304" customWidth="1"/>
    <col min="8869" max="8869" width="18.33203125" style="304" customWidth="1"/>
    <col min="8870" max="8871" width="0" style="304" hidden="1" customWidth="1"/>
    <col min="8872" max="8872" width="18.88671875" style="304" customWidth="1"/>
    <col min="8873" max="8873" width="18.44140625" style="304" customWidth="1"/>
    <col min="8874" max="8874" width="0" style="304" hidden="1" customWidth="1"/>
    <col min="8875" max="8875" width="14" style="304" customWidth="1"/>
    <col min="8876" max="8876" width="11.44140625" style="304" customWidth="1"/>
    <col min="8877" max="8892" width="0" style="304" hidden="1" customWidth="1"/>
    <col min="8893" max="8893" width="14.6640625" style="304" customWidth="1"/>
    <col min="8894" max="8929" width="9.109375" style="304"/>
    <col min="8930" max="8930" width="6.5546875" style="304" customWidth="1"/>
    <col min="8931" max="8931" width="11.33203125" style="304" customWidth="1"/>
    <col min="8932" max="8932" width="37.109375" style="304" customWidth="1"/>
    <col min="8933" max="8934" width="0" style="304" hidden="1" customWidth="1"/>
    <col min="8935" max="8935" width="12.6640625" style="304" customWidth="1"/>
    <col min="8936" max="8936" width="0" style="304" hidden="1" customWidth="1"/>
    <col min="8937" max="8937" width="14" style="304" customWidth="1"/>
    <col min="8938" max="8938" width="13.44140625" style="304" customWidth="1"/>
    <col min="8939" max="8939" width="11.44140625" style="304" customWidth="1"/>
    <col min="8940" max="8940" width="14.33203125" style="304" customWidth="1"/>
    <col min="8941" max="8941" width="0" style="304" hidden="1" customWidth="1"/>
    <col min="8942" max="8942" width="17" style="304" customWidth="1"/>
    <col min="8943" max="8943" width="0" style="304" hidden="1" customWidth="1"/>
    <col min="8944" max="8944" width="17.44140625" style="304" customWidth="1"/>
    <col min="8945" max="8945" width="17.33203125" style="304" customWidth="1"/>
    <col min="8946" max="8947" width="0" style="304" hidden="1" customWidth="1"/>
    <col min="8948" max="8948" width="13.33203125" style="304" customWidth="1"/>
    <col min="8949" max="8949" width="0" style="304" hidden="1" customWidth="1"/>
    <col min="8950" max="8950" width="13" style="304" customWidth="1"/>
    <col min="8951" max="8951" width="12.33203125" style="304" customWidth="1"/>
    <col min="8952" max="8952" width="0" style="304" hidden="1" customWidth="1"/>
    <col min="8953" max="9115" width="9.109375" style="304"/>
    <col min="9116" max="9116" width="9.5546875" style="304" customWidth="1"/>
    <col min="9117" max="9117" width="0" style="304" hidden="1" customWidth="1"/>
    <col min="9118" max="9118" width="6.5546875" style="304" customWidth="1"/>
    <col min="9119" max="9119" width="36.109375" style="304" customWidth="1"/>
    <col min="9120" max="9120" width="14.33203125" style="304" customWidth="1"/>
    <col min="9121" max="9121" width="13.6640625" style="304" customWidth="1"/>
    <col min="9122" max="9122" width="14.109375" style="304" customWidth="1"/>
    <col min="9123" max="9124" width="12.33203125" style="304" customWidth="1"/>
    <col min="9125" max="9125" width="18.33203125" style="304" customWidth="1"/>
    <col min="9126" max="9127" width="0" style="304" hidden="1" customWidth="1"/>
    <col min="9128" max="9128" width="18.88671875" style="304" customWidth="1"/>
    <col min="9129" max="9129" width="18.44140625" style="304" customWidth="1"/>
    <col min="9130" max="9130" width="0" style="304" hidden="1" customWidth="1"/>
    <col min="9131" max="9131" width="14" style="304" customWidth="1"/>
    <col min="9132" max="9132" width="11.44140625" style="304" customWidth="1"/>
    <col min="9133" max="9148" width="0" style="304" hidden="1" customWidth="1"/>
    <col min="9149" max="9149" width="14.6640625" style="304" customWidth="1"/>
    <col min="9150" max="9185" width="9.109375" style="304"/>
    <col min="9186" max="9186" width="6.5546875" style="304" customWidth="1"/>
    <col min="9187" max="9187" width="11.33203125" style="304" customWidth="1"/>
    <col min="9188" max="9188" width="37.109375" style="304" customWidth="1"/>
    <col min="9189" max="9190" width="0" style="304" hidden="1" customWidth="1"/>
    <col min="9191" max="9191" width="12.6640625" style="304" customWidth="1"/>
    <col min="9192" max="9192" width="0" style="304" hidden="1" customWidth="1"/>
    <col min="9193" max="9193" width="14" style="304" customWidth="1"/>
    <col min="9194" max="9194" width="13.44140625" style="304" customWidth="1"/>
    <col min="9195" max="9195" width="11.44140625" style="304" customWidth="1"/>
    <col min="9196" max="9196" width="14.33203125" style="304" customWidth="1"/>
    <col min="9197" max="9197" width="0" style="304" hidden="1" customWidth="1"/>
    <col min="9198" max="9198" width="17" style="304" customWidth="1"/>
    <col min="9199" max="9199" width="0" style="304" hidden="1" customWidth="1"/>
    <col min="9200" max="9200" width="17.44140625" style="304" customWidth="1"/>
    <col min="9201" max="9201" width="17.33203125" style="304" customWidth="1"/>
    <col min="9202" max="9203" width="0" style="304" hidden="1" customWidth="1"/>
    <col min="9204" max="9204" width="13.33203125" style="304" customWidth="1"/>
    <col min="9205" max="9205" width="0" style="304" hidden="1" customWidth="1"/>
    <col min="9206" max="9206" width="13" style="304" customWidth="1"/>
    <col min="9207" max="9207" width="12.33203125" style="304" customWidth="1"/>
    <col min="9208" max="9208" width="0" style="304" hidden="1" customWidth="1"/>
    <col min="9209" max="9371" width="9.109375" style="304"/>
    <col min="9372" max="9372" width="9.5546875" style="304" customWidth="1"/>
    <col min="9373" max="9373" width="0" style="304" hidden="1" customWidth="1"/>
    <col min="9374" max="9374" width="6.5546875" style="304" customWidth="1"/>
    <col min="9375" max="9375" width="36.109375" style="304" customWidth="1"/>
    <col min="9376" max="9376" width="14.33203125" style="304" customWidth="1"/>
    <col min="9377" max="9377" width="13.6640625" style="304" customWidth="1"/>
    <col min="9378" max="9378" width="14.109375" style="304" customWidth="1"/>
    <col min="9379" max="9380" width="12.33203125" style="304" customWidth="1"/>
    <col min="9381" max="9381" width="18.33203125" style="304" customWidth="1"/>
    <col min="9382" max="9383" width="0" style="304" hidden="1" customWidth="1"/>
    <col min="9384" max="9384" width="18.88671875" style="304" customWidth="1"/>
    <col min="9385" max="9385" width="18.44140625" style="304" customWidth="1"/>
    <col min="9386" max="9386" width="0" style="304" hidden="1" customWidth="1"/>
    <col min="9387" max="9387" width="14" style="304" customWidth="1"/>
    <col min="9388" max="9388" width="11.44140625" style="304" customWidth="1"/>
    <col min="9389" max="9404" width="0" style="304" hidden="1" customWidth="1"/>
    <col min="9405" max="9405" width="14.6640625" style="304" customWidth="1"/>
    <col min="9406" max="9441" width="9.109375" style="304"/>
    <col min="9442" max="9442" width="6.5546875" style="304" customWidth="1"/>
    <col min="9443" max="9443" width="11.33203125" style="304" customWidth="1"/>
    <col min="9444" max="9444" width="37.109375" style="304" customWidth="1"/>
    <col min="9445" max="9446" width="0" style="304" hidden="1" customWidth="1"/>
    <col min="9447" max="9447" width="12.6640625" style="304" customWidth="1"/>
    <col min="9448" max="9448" width="0" style="304" hidden="1" customWidth="1"/>
    <col min="9449" max="9449" width="14" style="304" customWidth="1"/>
    <col min="9450" max="9450" width="13.44140625" style="304" customWidth="1"/>
    <col min="9451" max="9451" width="11.44140625" style="304" customWidth="1"/>
    <col min="9452" max="9452" width="14.33203125" style="304" customWidth="1"/>
    <col min="9453" max="9453" width="0" style="304" hidden="1" customWidth="1"/>
    <col min="9454" max="9454" width="17" style="304" customWidth="1"/>
    <col min="9455" max="9455" width="0" style="304" hidden="1" customWidth="1"/>
    <col min="9456" max="9456" width="17.44140625" style="304" customWidth="1"/>
    <col min="9457" max="9457" width="17.33203125" style="304" customWidth="1"/>
    <col min="9458" max="9459" width="0" style="304" hidden="1" customWidth="1"/>
    <col min="9460" max="9460" width="13.33203125" style="304" customWidth="1"/>
    <col min="9461" max="9461" width="0" style="304" hidden="1" customWidth="1"/>
    <col min="9462" max="9462" width="13" style="304" customWidth="1"/>
    <col min="9463" max="9463" width="12.33203125" style="304" customWidth="1"/>
    <col min="9464" max="9464" width="0" style="304" hidden="1" customWidth="1"/>
    <col min="9465" max="9627" width="9.109375" style="304"/>
    <col min="9628" max="9628" width="9.5546875" style="304" customWidth="1"/>
    <col min="9629" max="9629" width="0" style="304" hidden="1" customWidth="1"/>
    <col min="9630" max="9630" width="6.5546875" style="304" customWidth="1"/>
    <col min="9631" max="9631" width="36.109375" style="304" customWidth="1"/>
    <col min="9632" max="9632" width="14.33203125" style="304" customWidth="1"/>
    <col min="9633" max="9633" width="13.6640625" style="304" customWidth="1"/>
    <col min="9634" max="9634" width="14.109375" style="304" customWidth="1"/>
    <col min="9635" max="9636" width="12.33203125" style="304" customWidth="1"/>
    <col min="9637" max="9637" width="18.33203125" style="304" customWidth="1"/>
    <col min="9638" max="9639" width="0" style="304" hidden="1" customWidth="1"/>
    <col min="9640" max="9640" width="18.88671875" style="304" customWidth="1"/>
    <col min="9641" max="9641" width="18.44140625" style="304" customWidth="1"/>
    <col min="9642" max="9642" width="0" style="304" hidden="1" customWidth="1"/>
    <col min="9643" max="9643" width="14" style="304" customWidth="1"/>
    <col min="9644" max="9644" width="11.44140625" style="304" customWidth="1"/>
    <col min="9645" max="9660" width="0" style="304" hidden="1" customWidth="1"/>
    <col min="9661" max="9661" width="14.6640625" style="304" customWidth="1"/>
    <col min="9662" max="9697" width="9.109375" style="304"/>
    <col min="9698" max="9698" width="6.5546875" style="304" customWidth="1"/>
    <col min="9699" max="9699" width="11.33203125" style="304" customWidth="1"/>
    <col min="9700" max="9700" width="37.109375" style="304" customWidth="1"/>
    <col min="9701" max="9702" width="0" style="304" hidden="1" customWidth="1"/>
    <col min="9703" max="9703" width="12.6640625" style="304" customWidth="1"/>
    <col min="9704" max="9704" width="0" style="304" hidden="1" customWidth="1"/>
    <col min="9705" max="9705" width="14" style="304" customWidth="1"/>
    <col min="9706" max="9706" width="13.44140625" style="304" customWidth="1"/>
    <col min="9707" max="9707" width="11.44140625" style="304" customWidth="1"/>
    <col min="9708" max="9708" width="14.33203125" style="304" customWidth="1"/>
    <col min="9709" max="9709" width="0" style="304" hidden="1" customWidth="1"/>
    <col min="9710" max="9710" width="17" style="304" customWidth="1"/>
    <col min="9711" max="9711" width="0" style="304" hidden="1" customWidth="1"/>
    <col min="9712" max="9712" width="17.44140625" style="304" customWidth="1"/>
    <col min="9713" max="9713" width="17.33203125" style="304" customWidth="1"/>
    <col min="9714" max="9715" width="0" style="304" hidden="1" customWidth="1"/>
    <col min="9716" max="9716" width="13.33203125" style="304" customWidth="1"/>
    <col min="9717" max="9717" width="0" style="304" hidden="1" customWidth="1"/>
    <col min="9718" max="9718" width="13" style="304" customWidth="1"/>
    <col min="9719" max="9719" width="12.33203125" style="304" customWidth="1"/>
    <col min="9720" max="9720" width="0" style="304" hidden="1" customWidth="1"/>
    <col min="9721" max="9883" width="9.109375" style="304"/>
    <col min="9884" max="9884" width="9.5546875" style="304" customWidth="1"/>
    <col min="9885" max="9885" width="0" style="304" hidden="1" customWidth="1"/>
    <col min="9886" max="9886" width="6.5546875" style="304" customWidth="1"/>
    <col min="9887" max="9887" width="36.109375" style="304" customWidth="1"/>
    <col min="9888" max="9888" width="14.33203125" style="304" customWidth="1"/>
    <col min="9889" max="9889" width="13.6640625" style="304" customWidth="1"/>
    <col min="9890" max="9890" width="14.109375" style="304" customWidth="1"/>
    <col min="9891" max="9892" width="12.33203125" style="304" customWidth="1"/>
    <col min="9893" max="9893" width="18.33203125" style="304" customWidth="1"/>
    <col min="9894" max="9895" width="0" style="304" hidden="1" customWidth="1"/>
    <col min="9896" max="9896" width="18.88671875" style="304" customWidth="1"/>
    <col min="9897" max="9897" width="18.44140625" style="304" customWidth="1"/>
    <col min="9898" max="9898" width="0" style="304" hidden="1" customWidth="1"/>
    <col min="9899" max="9899" width="14" style="304" customWidth="1"/>
    <col min="9900" max="9900" width="11.44140625" style="304" customWidth="1"/>
    <col min="9901" max="9916" width="0" style="304" hidden="1" customWidth="1"/>
    <col min="9917" max="9917" width="14.6640625" style="304" customWidth="1"/>
    <col min="9918" max="9953" width="9.109375" style="304"/>
    <col min="9954" max="9954" width="6.5546875" style="304" customWidth="1"/>
    <col min="9955" max="9955" width="11.33203125" style="304" customWidth="1"/>
    <col min="9956" max="9956" width="37.109375" style="304" customWidth="1"/>
    <col min="9957" max="9958" width="0" style="304" hidden="1" customWidth="1"/>
    <col min="9959" max="9959" width="12.6640625" style="304" customWidth="1"/>
    <col min="9960" max="9960" width="0" style="304" hidden="1" customWidth="1"/>
    <col min="9961" max="9961" width="14" style="304" customWidth="1"/>
    <col min="9962" max="9962" width="13.44140625" style="304" customWidth="1"/>
    <col min="9963" max="9963" width="11.44140625" style="304" customWidth="1"/>
    <col min="9964" max="9964" width="14.33203125" style="304" customWidth="1"/>
    <col min="9965" max="9965" width="0" style="304" hidden="1" customWidth="1"/>
    <col min="9966" max="9966" width="17" style="304" customWidth="1"/>
    <col min="9967" max="9967" width="0" style="304" hidden="1" customWidth="1"/>
    <col min="9968" max="9968" width="17.44140625" style="304" customWidth="1"/>
    <col min="9969" max="9969" width="17.33203125" style="304" customWidth="1"/>
    <col min="9970" max="9971" width="0" style="304" hidden="1" customWidth="1"/>
    <col min="9972" max="9972" width="13.33203125" style="304" customWidth="1"/>
    <col min="9973" max="9973" width="0" style="304" hidden="1" customWidth="1"/>
    <col min="9974" max="9974" width="13" style="304" customWidth="1"/>
    <col min="9975" max="9975" width="12.33203125" style="304" customWidth="1"/>
    <col min="9976" max="9976" width="0" style="304" hidden="1" customWidth="1"/>
    <col min="9977" max="10139" width="9.109375" style="304"/>
    <col min="10140" max="10140" width="9.5546875" style="304" customWidth="1"/>
    <col min="10141" max="10141" width="0" style="304" hidden="1" customWidth="1"/>
    <col min="10142" max="10142" width="6.5546875" style="304" customWidth="1"/>
    <col min="10143" max="10143" width="36.109375" style="304" customWidth="1"/>
    <col min="10144" max="10144" width="14.33203125" style="304" customWidth="1"/>
    <col min="10145" max="10145" width="13.6640625" style="304" customWidth="1"/>
    <col min="10146" max="10146" width="14.109375" style="304" customWidth="1"/>
    <col min="10147" max="10148" width="12.33203125" style="304" customWidth="1"/>
    <col min="10149" max="10149" width="18.33203125" style="304" customWidth="1"/>
    <col min="10150" max="10151" width="0" style="304" hidden="1" customWidth="1"/>
    <col min="10152" max="10152" width="18.88671875" style="304" customWidth="1"/>
    <col min="10153" max="10153" width="18.44140625" style="304" customWidth="1"/>
    <col min="10154" max="10154" width="0" style="304" hidden="1" customWidth="1"/>
    <col min="10155" max="10155" width="14" style="304" customWidth="1"/>
    <col min="10156" max="10156" width="11.44140625" style="304" customWidth="1"/>
    <col min="10157" max="10172" width="0" style="304" hidden="1" customWidth="1"/>
    <col min="10173" max="10173" width="14.6640625" style="304" customWidth="1"/>
    <col min="10174" max="10209" width="9.109375" style="304"/>
    <col min="10210" max="10210" width="6.5546875" style="304" customWidth="1"/>
    <col min="10211" max="10211" width="11.33203125" style="304" customWidth="1"/>
    <col min="10212" max="10212" width="37.109375" style="304" customWidth="1"/>
    <col min="10213" max="10214" width="0" style="304" hidden="1" customWidth="1"/>
    <col min="10215" max="10215" width="12.6640625" style="304" customWidth="1"/>
    <col min="10216" max="10216" width="0" style="304" hidden="1" customWidth="1"/>
    <col min="10217" max="10217" width="14" style="304" customWidth="1"/>
    <col min="10218" max="10218" width="13.44140625" style="304" customWidth="1"/>
    <col min="10219" max="10219" width="11.44140625" style="304" customWidth="1"/>
    <col min="10220" max="10220" width="14.33203125" style="304" customWidth="1"/>
    <col min="10221" max="10221" width="0" style="304" hidden="1" customWidth="1"/>
    <col min="10222" max="10222" width="17" style="304" customWidth="1"/>
    <col min="10223" max="10223" width="0" style="304" hidden="1" customWidth="1"/>
    <col min="10224" max="10224" width="17.44140625" style="304" customWidth="1"/>
    <col min="10225" max="10225" width="17.33203125" style="304" customWidth="1"/>
    <col min="10226" max="10227" width="0" style="304" hidden="1" customWidth="1"/>
    <col min="10228" max="10228" width="13.33203125" style="304" customWidth="1"/>
    <col min="10229" max="10229" width="0" style="304" hidden="1" customWidth="1"/>
    <col min="10230" max="10230" width="13" style="304" customWidth="1"/>
    <col min="10231" max="10231" width="12.33203125" style="304" customWidth="1"/>
    <col min="10232" max="10232" width="0" style="304" hidden="1" customWidth="1"/>
    <col min="10233" max="10395" width="9.109375" style="304"/>
    <col min="10396" max="10396" width="9.5546875" style="304" customWidth="1"/>
    <col min="10397" max="10397" width="0" style="304" hidden="1" customWidth="1"/>
    <col min="10398" max="10398" width="6.5546875" style="304" customWidth="1"/>
    <col min="10399" max="10399" width="36.109375" style="304" customWidth="1"/>
    <col min="10400" max="10400" width="14.33203125" style="304" customWidth="1"/>
    <col min="10401" max="10401" width="13.6640625" style="304" customWidth="1"/>
    <col min="10402" max="10402" width="14.109375" style="304" customWidth="1"/>
    <col min="10403" max="10404" width="12.33203125" style="304" customWidth="1"/>
    <col min="10405" max="10405" width="18.33203125" style="304" customWidth="1"/>
    <col min="10406" max="10407" width="0" style="304" hidden="1" customWidth="1"/>
    <col min="10408" max="10408" width="18.88671875" style="304" customWidth="1"/>
    <col min="10409" max="10409" width="18.44140625" style="304" customWidth="1"/>
    <col min="10410" max="10410" width="0" style="304" hidden="1" customWidth="1"/>
    <col min="10411" max="10411" width="14" style="304" customWidth="1"/>
    <col min="10412" max="10412" width="11.44140625" style="304" customWidth="1"/>
    <col min="10413" max="10428" width="0" style="304" hidden="1" customWidth="1"/>
    <col min="10429" max="10429" width="14.6640625" style="304" customWidth="1"/>
    <col min="10430" max="10465" width="9.109375" style="304"/>
    <col min="10466" max="10466" width="6.5546875" style="304" customWidth="1"/>
    <col min="10467" max="10467" width="11.33203125" style="304" customWidth="1"/>
    <col min="10468" max="10468" width="37.109375" style="304" customWidth="1"/>
    <col min="10469" max="10470" width="0" style="304" hidden="1" customWidth="1"/>
    <col min="10471" max="10471" width="12.6640625" style="304" customWidth="1"/>
    <col min="10472" max="10472" width="0" style="304" hidden="1" customWidth="1"/>
    <col min="10473" max="10473" width="14" style="304" customWidth="1"/>
    <col min="10474" max="10474" width="13.44140625" style="304" customWidth="1"/>
    <col min="10475" max="10475" width="11.44140625" style="304" customWidth="1"/>
    <col min="10476" max="10476" width="14.33203125" style="304" customWidth="1"/>
    <col min="10477" max="10477" width="0" style="304" hidden="1" customWidth="1"/>
    <col min="10478" max="10478" width="17" style="304" customWidth="1"/>
    <col min="10479" max="10479" width="0" style="304" hidden="1" customWidth="1"/>
    <col min="10480" max="10480" width="17.44140625" style="304" customWidth="1"/>
    <col min="10481" max="10481" width="17.33203125" style="304" customWidth="1"/>
    <col min="10482" max="10483" width="0" style="304" hidden="1" customWidth="1"/>
    <col min="10484" max="10484" width="13.33203125" style="304" customWidth="1"/>
    <col min="10485" max="10485" width="0" style="304" hidden="1" customWidth="1"/>
    <col min="10486" max="10486" width="13" style="304" customWidth="1"/>
    <col min="10487" max="10487" width="12.33203125" style="304" customWidth="1"/>
    <col min="10488" max="10488" width="0" style="304" hidden="1" customWidth="1"/>
    <col min="10489" max="10651" width="9.109375" style="304"/>
    <col min="10652" max="10652" width="9.5546875" style="304" customWidth="1"/>
    <col min="10653" max="10653" width="0" style="304" hidden="1" customWidth="1"/>
    <col min="10654" max="10654" width="6.5546875" style="304" customWidth="1"/>
    <col min="10655" max="10655" width="36.109375" style="304" customWidth="1"/>
    <col min="10656" max="10656" width="14.33203125" style="304" customWidth="1"/>
    <col min="10657" max="10657" width="13.6640625" style="304" customWidth="1"/>
    <col min="10658" max="10658" width="14.109375" style="304" customWidth="1"/>
    <col min="10659" max="10660" width="12.33203125" style="304" customWidth="1"/>
    <col min="10661" max="10661" width="18.33203125" style="304" customWidth="1"/>
    <col min="10662" max="10663" width="0" style="304" hidden="1" customWidth="1"/>
    <col min="10664" max="10664" width="18.88671875" style="304" customWidth="1"/>
    <col min="10665" max="10665" width="18.44140625" style="304" customWidth="1"/>
    <col min="10666" max="10666" width="0" style="304" hidden="1" customWidth="1"/>
    <col min="10667" max="10667" width="14" style="304" customWidth="1"/>
    <col min="10668" max="10668" width="11.44140625" style="304" customWidth="1"/>
    <col min="10669" max="10684" width="0" style="304" hidden="1" customWidth="1"/>
    <col min="10685" max="10685" width="14.6640625" style="304" customWidth="1"/>
    <col min="10686" max="10721" width="9.109375" style="304"/>
    <col min="10722" max="10722" width="6.5546875" style="304" customWidth="1"/>
    <col min="10723" max="10723" width="11.33203125" style="304" customWidth="1"/>
    <col min="10724" max="10724" width="37.109375" style="304" customWidth="1"/>
    <col min="10725" max="10726" width="0" style="304" hidden="1" customWidth="1"/>
    <col min="10727" max="10727" width="12.6640625" style="304" customWidth="1"/>
    <col min="10728" max="10728" width="0" style="304" hidden="1" customWidth="1"/>
    <col min="10729" max="10729" width="14" style="304" customWidth="1"/>
    <col min="10730" max="10730" width="13.44140625" style="304" customWidth="1"/>
    <col min="10731" max="10731" width="11.44140625" style="304" customWidth="1"/>
    <col min="10732" max="10732" width="14.33203125" style="304" customWidth="1"/>
    <col min="10733" max="10733" width="0" style="304" hidden="1" customWidth="1"/>
    <col min="10734" max="10734" width="17" style="304" customWidth="1"/>
    <col min="10735" max="10735" width="0" style="304" hidden="1" customWidth="1"/>
    <col min="10736" max="10736" width="17.44140625" style="304" customWidth="1"/>
    <col min="10737" max="10737" width="17.33203125" style="304" customWidth="1"/>
    <col min="10738" max="10739" width="0" style="304" hidden="1" customWidth="1"/>
    <col min="10740" max="10740" width="13.33203125" style="304" customWidth="1"/>
    <col min="10741" max="10741" width="0" style="304" hidden="1" customWidth="1"/>
    <col min="10742" max="10742" width="13" style="304" customWidth="1"/>
    <col min="10743" max="10743" width="12.33203125" style="304" customWidth="1"/>
    <col min="10744" max="10744" width="0" style="304" hidden="1" customWidth="1"/>
    <col min="10745" max="10907" width="9.109375" style="304"/>
    <col min="10908" max="10908" width="9.5546875" style="304" customWidth="1"/>
    <col min="10909" max="10909" width="0" style="304" hidden="1" customWidth="1"/>
    <col min="10910" max="10910" width="6.5546875" style="304" customWidth="1"/>
    <col min="10911" max="10911" width="36.109375" style="304" customWidth="1"/>
    <col min="10912" max="10912" width="14.33203125" style="304" customWidth="1"/>
    <col min="10913" max="10913" width="13.6640625" style="304" customWidth="1"/>
    <col min="10914" max="10914" width="14.109375" style="304" customWidth="1"/>
    <col min="10915" max="10916" width="12.33203125" style="304" customWidth="1"/>
    <col min="10917" max="10917" width="18.33203125" style="304" customWidth="1"/>
    <col min="10918" max="10919" width="0" style="304" hidden="1" customWidth="1"/>
    <col min="10920" max="10920" width="18.88671875" style="304" customWidth="1"/>
    <col min="10921" max="10921" width="18.44140625" style="304" customWidth="1"/>
    <col min="10922" max="10922" width="0" style="304" hidden="1" customWidth="1"/>
    <col min="10923" max="10923" width="14" style="304" customWidth="1"/>
    <col min="10924" max="10924" width="11.44140625" style="304" customWidth="1"/>
    <col min="10925" max="10940" width="0" style="304" hidden="1" customWidth="1"/>
    <col min="10941" max="10941" width="14.6640625" style="304" customWidth="1"/>
    <col min="10942" max="10977" width="9.109375" style="304"/>
    <col min="10978" max="10978" width="6.5546875" style="304" customWidth="1"/>
    <col min="10979" max="10979" width="11.33203125" style="304" customWidth="1"/>
    <col min="10980" max="10980" width="37.109375" style="304" customWidth="1"/>
    <col min="10981" max="10982" width="0" style="304" hidden="1" customWidth="1"/>
    <col min="10983" max="10983" width="12.6640625" style="304" customWidth="1"/>
    <col min="10984" max="10984" width="0" style="304" hidden="1" customWidth="1"/>
    <col min="10985" max="10985" width="14" style="304" customWidth="1"/>
    <col min="10986" max="10986" width="13.44140625" style="304" customWidth="1"/>
    <col min="10987" max="10987" width="11.44140625" style="304" customWidth="1"/>
    <col min="10988" max="10988" width="14.33203125" style="304" customWidth="1"/>
    <col min="10989" max="10989" width="0" style="304" hidden="1" customWidth="1"/>
    <col min="10990" max="10990" width="17" style="304" customWidth="1"/>
    <col min="10991" max="10991" width="0" style="304" hidden="1" customWidth="1"/>
    <col min="10992" max="10992" width="17.44140625" style="304" customWidth="1"/>
    <col min="10993" max="10993" width="17.33203125" style="304" customWidth="1"/>
    <col min="10994" max="10995" width="0" style="304" hidden="1" customWidth="1"/>
    <col min="10996" max="10996" width="13.33203125" style="304" customWidth="1"/>
    <col min="10997" max="10997" width="0" style="304" hidden="1" customWidth="1"/>
    <col min="10998" max="10998" width="13" style="304" customWidth="1"/>
    <col min="10999" max="10999" width="12.33203125" style="304" customWidth="1"/>
    <col min="11000" max="11000" width="0" style="304" hidden="1" customWidth="1"/>
    <col min="11001" max="11163" width="9.109375" style="304"/>
    <col min="11164" max="11164" width="9.5546875" style="304" customWidth="1"/>
    <col min="11165" max="11165" width="0" style="304" hidden="1" customWidth="1"/>
    <col min="11166" max="11166" width="6.5546875" style="304" customWidth="1"/>
    <col min="11167" max="11167" width="36.109375" style="304" customWidth="1"/>
    <col min="11168" max="11168" width="14.33203125" style="304" customWidth="1"/>
    <col min="11169" max="11169" width="13.6640625" style="304" customWidth="1"/>
    <col min="11170" max="11170" width="14.109375" style="304" customWidth="1"/>
    <col min="11171" max="11172" width="12.33203125" style="304" customWidth="1"/>
    <col min="11173" max="11173" width="18.33203125" style="304" customWidth="1"/>
    <col min="11174" max="11175" width="0" style="304" hidden="1" customWidth="1"/>
    <col min="11176" max="11176" width="18.88671875" style="304" customWidth="1"/>
    <col min="11177" max="11177" width="18.44140625" style="304" customWidth="1"/>
    <col min="11178" max="11178" width="0" style="304" hidden="1" customWidth="1"/>
    <col min="11179" max="11179" width="14" style="304" customWidth="1"/>
    <col min="11180" max="11180" width="11.44140625" style="304" customWidth="1"/>
    <col min="11181" max="11196" width="0" style="304" hidden="1" customWidth="1"/>
    <col min="11197" max="11197" width="14.6640625" style="304" customWidth="1"/>
    <col min="11198" max="11233" width="9.109375" style="304"/>
    <col min="11234" max="11234" width="6.5546875" style="304" customWidth="1"/>
    <col min="11235" max="11235" width="11.33203125" style="304" customWidth="1"/>
    <col min="11236" max="11236" width="37.109375" style="304" customWidth="1"/>
    <col min="11237" max="11238" width="0" style="304" hidden="1" customWidth="1"/>
    <col min="11239" max="11239" width="12.6640625" style="304" customWidth="1"/>
    <col min="11240" max="11240" width="0" style="304" hidden="1" customWidth="1"/>
    <col min="11241" max="11241" width="14" style="304" customWidth="1"/>
    <col min="11242" max="11242" width="13.44140625" style="304" customWidth="1"/>
    <col min="11243" max="11243" width="11.44140625" style="304" customWidth="1"/>
    <col min="11244" max="11244" width="14.33203125" style="304" customWidth="1"/>
    <col min="11245" max="11245" width="0" style="304" hidden="1" customWidth="1"/>
    <col min="11246" max="11246" width="17" style="304" customWidth="1"/>
    <col min="11247" max="11247" width="0" style="304" hidden="1" customWidth="1"/>
    <col min="11248" max="11248" width="17.44140625" style="304" customWidth="1"/>
    <col min="11249" max="11249" width="17.33203125" style="304" customWidth="1"/>
    <col min="11250" max="11251" width="0" style="304" hidden="1" customWidth="1"/>
    <col min="11252" max="11252" width="13.33203125" style="304" customWidth="1"/>
    <col min="11253" max="11253" width="0" style="304" hidden="1" customWidth="1"/>
    <col min="11254" max="11254" width="13" style="304" customWidth="1"/>
    <col min="11255" max="11255" width="12.33203125" style="304" customWidth="1"/>
    <col min="11256" max="11256" width="0" style="304" hidden="1" customWidth="1"/>
    <col min="11257" max="11419" width="9.109375" style="304"/>
    <col min="11420" max="11420" width="9.5546875" style="304" customWidth="1"/>
    <col min="11421" max="11421" width="0" style="304" hidden="1" customWidth="1"/>
    <col min="11422" max="11422" width="6.5546875" style="304" customWidth="1"/>
    <col min="11423" max="11423" width="36.109375" style="304" customWidth="1"/>
    <col min="11424" max="11424" width="14.33203125" style="304" customWidth="1"/>
    <col min="11425" max="11425" width="13.6640625" style="304" customWidth="1"/>
    <col min="11426" max="11426" width="14.109375" style="304" customWidth="1"/>
    <col min="11427" max="11428" width="12.33203125" style="304" customWidth="1"/>
    <col min="11429" max="11429" width="18.33203125" style="304" customWidth="1"/>
    <col min="11430" max="11431" width="0" style="304" hidden="1" customWidth="1"/>
    <col min="11432" max="11432" width="18.88671875" style="304" customWidth="1"/>
    <col min="11433" max="11433" width="18.44140625" style="304" customWidth="1"/>
    <col min="11434" max="11434" width="0" style="304" hidden="1" customWidth="1"/>
    <col min="11435" max="11435" width="14" style="304" customWidth="1"/>
    <col min="11436" max="11436" width="11.44140625" style="304" customWidth="1"/>
    <col min="11437" max="11452" width="0" style="304" hidden="1" customWidth="1"/>
    <col min="11453" max="11453" width="14.6640625" style="304" customWidth="1"/>
    <col min="11454" max="11489" width="9.109375" style="304"/>
    <col min="11490" max="11490" width="6.5546875" style="304" customWidth="1"/>
    <col min="11491" max="11491" width="11.33203125" style="304" customWidth="1"/>
    <col min="11492" max="11492" width="37.109375" style="304" customWidth="1"/>
    <col min="11493" max="11494" width="0" style="304" hidden="1" customWidth="1"/>
    <col min="11495" max="11495" width="12.6640625" style="304" customWidth="1"/>
    <col min="11496" max="11496" width="0" style="304" hidden="1" customWidth="1"/>
    <col min="11497" max="11497" width="14" style="304" customWidth="1"/>
    <col min="11498" max="11498" width="13.44140625" style="304" customWidth="1"/>
    <col min="11499" max="11499" width="11.44140625" style="304" customWidth="1"/>
    <col min="11500" max="11500" width="14.33203125" style="304" customWidth="1"/>
    <col min="11501" max="11501" width="0" style="304" hidden="1" customWidth="1"/>
    <col min="11502" max="11502" width="17" style="304" customWidth="1"/>
    <col min="11503" max="11503" width="0" style="304" hidden="1" customWidth="1"/>
    <col min="11504" max="11504" width="17.44140625" style="304" customWidth="1"/>
    <col min="11505" max="11505" width="17.33203125" style="304" customWidth="1"/>
    <col min="11506" max="11507" width="0" style="304" hidden="1" customWidth="1"/>
    <col min="11508" max="11508" width="13.33203125" style="304" customWidth="1"/>
    <col min="11509" max="11509" width="0" style="304" hidden="1" customWidth="1"/>
    <col min="11510" max="11510" width="13" style="304" customWidth="1"/>
    <col min="11511" max="11511" width="12.33203125" style="304" customWidth="1"/>
    <col min="11512" max="11512" width="0" style="304" hidden="1" customWidth="1"/>
    <col min="11513" max="11675" width="9.109375" style="304"/>
    <col min="11676" max="11676" width="9.5546875" style="304" customWidth="1"/>
    <col min="11677" max="11677" width="0" style="304" hidden="1" customWidth="1"/>
    <col min="11678" max="11678" width="6.5546875" style="304" customWidth="1"/>
    <col min="11679" max="11679" width="36.109375" style="304" customWidth="1"/>
    <col min="11680" max="11680" width="14.33203125" style="304" customWidth="1"/>
    <col min="11681" max="11681" width="13.6640625" style="304" customWidth="1"/>
    <col min="11682" max="11682" width="14.109375" style="304" customWidth="1"/>
    <col min="11683" max="11684" width="12.33203125" style="304" customWidth="1"/>
    <col min="11685" max="11685" width="18.33203125" style="304" customWidth="1"/>
    <col min="11686" max="11687" width="0" style="304" hidden="1" customWidth="1"/>
    <col min="11688" max="11688" width="18.88671875" style="304" customWidth="1"/>
    <col min="11689" max="11689" width="18.44140625" style="304" customWidth="1"/>
    <col min="11690" max="11690" width="0" style="304" hidden="1" customWidth="1"/>
    <col min="11691" max="11691" width="14" style="304" customWidth="1"/>
    <col min="11692" max="11692" width="11.44140625" style="304" customWidth="1"/>
    <col min="11693" max="11708" width="0" style="304" hidden="1" customWidth="1"/>
    <col min="11709" max="11709" width="14.6640625" style="304" customWidth="1"/>
    <col min="11710" max="11745" width="9.109375" style="304"/>
    <col min="11746" max="11746" width="6.5546875" style="304" customWidth="1"/>
    <col min="11747" max="11747" width="11.33203125" style="304" customWidth="1"/>
    <col min="11748" max="11748" width="37.109375" style="304" customWidth="1"/>
    <col min="11749" max="11750" width="0" style="304" hidden="1" customWidth="1"/>
    <col min="11751" max="11751" width="12.6640625" style="304" customWidth="1"/>
    <col min="11752" max="11752" width="0" style="304" hidden="1" customWidth="1"/>
    <col min="11753" max="11753" width="14" style="304" customWidth="1"/>
    <col min="11754" max="11754" width="13.44140625" style="304" customWidth="1"/>
    <col min="11755" max="11755" width="11.44140625" style="304" customWidth="1"/>
    <col min="11756" max="11756" width="14.33203125" style="304" customWidth="1"/>
    <col min="11757" max="11757" width="0" style="304" hidden="1" customWidth="1"/>
    <col min="11758" max="11758" width="17" style="304" customWidth="1"/>
    <col min="11759" max="11759" width="0" style="304" hidden="1" customWidth="1"/>
    <col min="11760" max="11760" width="17.44140625" style="304" customWidth="1"/>
    <col min="11761" max="11761" width="17.33203125" style="304" customWidth="1"/>
    <col min="11762" max="11763" width="0" style="304" hidden="1" customWidth="1"/>
    <col min="11764" max="11764" width="13.33203125" style="304" customWidth="1"/>
    <col min="11765" max="11765" width="0" style="304" hidden="1" customWidth="1"/>
    <col min="11766" max="11766" width="13" style="304" customWidth="1"/>
    <col min="11767" max="11767" width="12.33203125" style="304" customWidth="1"/>
    <col min="11768" max="11768" width="0" style="304" hidden="1" customWidth="1"/>
    <col min="11769" max="11931" width="9.109375" style="304"/>
    <col min="11932" max="11932" width="9.5546875" style="304" customWidth="1"/>
    <col min="11933" max="11933" width="0" style="304" hidden="1" customWidth="1"/>
    <col min="11934" max="11934" width="6.5546875" style="304" customWidth="1"/>
    <col min="11935" max="11935" width="36.109375" style="304" customWidth="1"/>
    <col min="11936" max="11936" width="14.33203125" style="304" customWidth="1"/>
    <col min="11937" max="11937" width="13.6640625" style="304" customWidth="1"/>
    <col min="11938" max="11938" width="14.109375" style="304" customWidth="1"/>
    <col min="11939" max="11940" width="12.33203125" style="304" customWidth="1"/>
    <col min="11941" max="11941" width="18.33203125" style="304" customWidth="1"/>
    <col min="11942" max="11943" width="0" style="304" hidden="1" customWidth="1"/>
    <col min="11944" max="11944" width="18.88671875" style="304" customWidth="1"/>
    <col min="11945" max="11945" width="18.44140625" style="304" customWidth="1"/>
    <col min="11946" max="11946" width="0" style="304" hidden="1" customWidth="1"/>
    <col min="11947" max="11947" width="14" style="304" customWidth="1"/>
    <col min="11948" max="11948" width="11.44140625" style="304" customWidth="1"/>
    <col min="11949" max="11964" width="0" style="304" hidden="1" customWidth="1"/>
    <col min="11965" max="11965" width="14.6640625" style="304" customWidth="1"/>
    <col min="11966" max="12001" width="9.109375" style="304"/>
    <col min="12002" max="12002" width="6.5546875" style="304" customWidth="1"/>
    <col min="12003" max="12003" width="11.33203125" style="304" customWidth="1"/>
    <col min="12004" max="12004" width="37.109375" style="304" customWidth="1"/>
    <col min="12005" max="12006" width="0" style="304" hidden="1" customWidth="1"/>
    <col min="12007" max="12007" width="12.6640625" style="304" customWidth="1"/>
    <col min="12008" max="12008" width="0" style="304" hidden="1" customWidth="1"/>
    <col min="12009" max="12009" width="14" style="304" customWidth="1"/>
    <col min="12010" max="12010" width="13.44140625" style="304" customWidth="1"/>
    <col min="12011" max="12011" width="11.44140625" style="304" customWidth="1"/>
    <col min="12012" max="12012" width="14.33203125" style="304" customWidth="1"/>
    <col min="12013" max="12013" width="0" style="304" hidden="1" customWidth="1"/>
    <col min="12014" max="12014" width="17" style="304" customWidth="1"/>
    <col min="12015" max="12015" width="0" style="304" hidden="1" customWidth="1"/>
    <col min="12016" max="12016" width="17.44140625" style="304" customWidth="1"/>
    <col min="12017" max="12017" width="17.33203125" style="304" customWidth="1"/>
    <col min="12018" max="12019" width="0" style="304" hidden="1" customWidth="1"/>
    <col min="12020" max="12020" width="13.33203125" style="304" customWidth="1"/>
    <col min="12021" max="12021" width="0" style="304" hidden="1" customWidth="1"/>
    <col min="12022" max="12022" width="13" style="304" customWidth="1"/>
    <col min="12023" max="12023" width="12.33203125" style="304" customWidth="1"/>
    <col min="12024" max="12024" width="0" style="304" hidden="1" customWidth="1"/>
    <col min="12025" max="12187" width="9.109375" style="304"/>
    <col min="12188" max="12188" width="9.5546875" style="304" customWidth="1"/>
    <col min="12189" max="12189" width="0" style="304" hidden="1" customWidth="1"/>
    <col min="12190" max="12190" width="6.5546875" style="304" customWidth="1"/>
    <col min="12191" max="12191" width="36.109375" style="304" customWidth="1"/>
    <col min="12192" max="12192" width="14.33203125" style="304" customWidth="1"/>
    <col min="12193" max="12193" width="13.6640625" style="304" customWidth="1"/>
    <col min="12194" max="12194" width="14.109375" style="304" customWidth="1"/>
    <col min="12195" max="12196" width="12.33203125" style="304" customWidth="1"/>
    <col min="12197" max="12197" width="18.33203125" style="304" customWidth="1"/>
    <col min="12198" max="12199" width="0" style="304" hidden="1" customWidth="1"/>
    <col min="12200" max="12200" width="18.88671875" style="304" customWidth="1"/>
    <col min="12201" max="12201" width="18.44140625" style="304" customWidth="1"/>
    <col min="12202" max="12202" width="0" style="304" hidden="1" customWidth="1"/>
    <col min="12203" max="12203" width="14" style="304" customWidth="1"/>
    <col min="12204" max="12204" width="11.44140625" style="304" customWidth="1"/>
    <col min="12205" max="12220" width="0" style="304" hidden="1" customWidth="1"/>
    <col min="12221" max="12221" width="14.6640625" style="304" customWidth="1"/>
    <col min="12222" max="12257" width="9.109375" style="304"/>
    <col min="12258" max="12258" width="6.5546875" style="304" customWidth="1"/>
    <col min="12259" max="12259" width="11.33203125" style="304" customWidth="1"/>
    <col min="12260" max="12260" width="37.109375" style="304" customWidth="1"/>
    <col min="12261" max="12262" width="0" style="304" hidden="1" customWidth="1"/>
    <col min="12263" max="12263" width="12.6640625" style="304" customWidth="1"/>
    <col min="12264" max="12264" width="0" style="304" hidden="1" customWidth="1"/>
    <col min="12265" max="12265" width="14" style="304" customWidth="1"/>
    <col min="12266" max="12266" width="13.44140625" style="304" customWidth="1"/>
    <col min="12267" max="12267" width="11.44140625" style="304" customWidth="1"/>
    <col min="12268" max="12268" width="14.33203125" style="304" customWidth="1"/>
    <col min="12269" max="12269" width="0" style="304" hidden="1" customWidth="1"/>
    <col min="12270" max="12270" width="17" style="304" customWidth="1"/>
    <col min="12271" max="12271" width="0" style="304" hidden="1" customWidth="1"/>
    <col min="12272" max="12272" width="17.44140625" style="304" customWidth="1"/>
    <col min="12273" max="12273" width="17.33203125" style="304" customWidth="1"/>
    <col min="12274" max="12275" width="0" style="304" hidden="1" customWidth="1"/>
    <col min="12276" max="12276" width="13.33203125" style="304" customWidth="1"/>
    <col min="12277" max="12277" width="0" style="304" hidden="1" customWidth="1"/>
    <col min="12278" max="12278" width="13" style="304" customWidth="1"/>
    <col min="12279" max="12279" width="12.33203125" style="304" customWidth="1"/>
    <col min="12280" max="12280" width="0" style="304" hidden="1" customWidth="1"/>
    <col min="12281" max="12443" width="9.109375" style="304"/>
    <col min="12444" max="12444" width="9.5546875" style="304" customWidth="1"/>
    <col min="12445" max="12445" width="0" style="304" hidden="1" customWidth="1"/>
    <col min="12446" max="12446" width="6.5546875" style="304" customWidth="1"/>
    <col min="12447" max="12447" width="36.109375" style="304" customWidth="1"/>
    <col min="12448" max="12448" width="14.33203125" style="304" customWidth="1"/>
    <col min="12449" max="12449" width="13.6640625" style="304" customWidth="1"/>
    <col min="12450" max="12450" width="14.109375" style="304" customWidth="1"/>
    <col min="12451" max="12452" width="12.33203125" style="304" customWidth="1"/>
    <col min="12453" max="12453" width="18.33203125" style="304" customWidth="1"/>
    <col min="12454" max="12455" width="0" style="304" hidden="1" customWidth="1"/>
    <col min="12456" max="12456" width="18.88671875" style="304" customWidth="1"/>
    <col min="12457" max="12457" width="18.44140625" style="304" customWidth="1"/>
    <col min="12458" max="12458" width="0" style="304" hidden="1" customWidth="1"/>
    <col min="12459" max="12459" width="14" style="304" customWidth="1"/>
    <col min="12460" max="12460" width="11.44140625" style="304" customWidth="1"/>
    <col min="12461" max="12476" width="0" style="304" hidden="1" customWidth="1"/>
    <col min="12477" max="12477" width="14.6640625" style="304" customWidth="1"/>
    <col min="12478" max="12513" width="9.109375" style="304"/>
    <col min="12514" max="12514" width="6.5546875" style="304" customWidth="1"/>
    <col min="12515" max="12515" width="11.33203125" style="304" customWidth="1"/>
    <col min="12516" max="12516" width="37.109375" style="304" customWidth="1"/>
    <col min="12517" max="12518" width="0" style="304" hidden="1" customWidth="1"/>
    <col min="12519" max="12519" width="12.6640625" style="304" customWidth="1"/>
    <col min="12520" max="12520" width="0" style="304" hidden="1" customWidth="1"/>
    <col min="12521" max="12521" width="14" style="304" customWidth="1"/>
    <col min="12522" max="12522" width="13.44140625" style="304" customWidth="1"/>
    <col min="12523" max="12523" width="11.44140625" style="304" customWidth="1"/>
    <col min="12524" max="12524" width="14.33203125" style="304" customWidth="1"/>
    <col min="12525" max="12525" width="0" style="304" hidden="1" customWidth="1"/>
    <col min="12526" max="12526" width="17" style="304" customWidth="1"/>
    <col min="12527" max="12527" width="0" style="304" hidden="1" customWidth="1"/>
    <col min="12528" max="12528" width="17.44140625" style="304" customWidth="1"/>
    <col min="12529" max="12529" width="17.33203125" style="304" customWidth="1"/>
    <col min="12530" max="12531" width="0" style="304" hidden="1" customWidth="1"/>
    <col min="12532" max="12532" width="13.33203125" style="304" customWidth="1"/>
    <col min="12533" max="12533" width="0" style="304" hidden="1" customWidth="1"/>
    <col min="12534" max="12534" width="13" style="304" customWidth="1"/>
    <col min="12535" max="12535" width="12.33203125" style="304" customWidth="1"/>
    <col min="12536" max="12536" width="0" style="304" hidden="1" customWidth="1"/>
    <col min="12537" max="12699" width="9.109375" style="304"/>
    <col min="12700" max="12700" width="9.5546875" style="304" customWidth="1"/>
    <col min="12701" max="12701" width="0" style="304" hidden="1" customWidth="1"/>
    <col min="12702" max="12702" width="6.5546875" style="304" customWidth="1"/>
    <col min="12703" max="12703" width="36.109375" style="304" customWidth="1"/>
    <col min="12704" max="12704" width="14.33203125" style="304" customWidth="1"/>
    <col min="12705" max="12705" width="13.6640625" style="304" customWidth="1"/>
    <col min="12706" max="12706" width="14.109375" style="304" customWidth="1"/>
    <col min="12707" max="12708" width="12.33203125" style="304" customWidth="1"/>
    <col min="12709" max="12709" width="18.33203125" style="304" customWidth="1"/>
    <col min="12710" max="12711" width="0" style="304" hidden="1" customWidth="1"/>
    <col min="12712" max="12712" width="18.88671875" style="304" customWidth="1"/>
    <col min="12713" max="12713" width="18.44140625" style="304" customWidth="1"/>
    <col min="12714" max="12714" width="0" style="304" hidden="1" customWidth="1"/>
    <col min="12715" max="12715" width="14" style="304" customWidth="1"/>
    <col min="12716" max="12716" width="11.44140625" style="304" customWidth="1"/>
    <col min="12717" max="12732" width="0" style="304" hidden="1" customWidth="1"/>
    <col min="12733" max="12733" width="14.6640625" style="304" customWidth="1"/>
    <col min="12734" max="12769" width="9.109375" style="304"/>
    <col min="12770" max="12770" width="6.5546875" style="304" customWidth="1"/>
    <col min="12771" max="12771" width="11.33203125" style="304" customWidth="1"/>
    <col min="12772" max="12772" width="37.109375" style="304" customWidth="1"/>
    <col min="12773" max="12774" width="0" style="304" hidden="1" customWidth="1"/>
    <col min="12775" max="12775" width="12.6640625" style="304" customWidth="1"/>
    <col min="12776" max="12776" width="0" style="304" hidden="1" customWidth="1"/>
    <col min="12777" max="12777" width="14" style="304" customWidth="1"/>
    <col min="12778" max="12778" width="13.44140625" style="304" customWidth="1"/>
    <col min="12779" max="12779" width="11.44140625" style="304" customWidth="1"/>
    <col min="12780" max="12780" width="14.33203125" style="304" customWidth="1"/>
    <col min="12781" max="12781" width="0" style="304" hidden="1" customWidth="1"/>
    <col min="12782" max="12782" width="17" style="304" customWidth="1"/>
    <col min="12783" max="12783" width="0" style="304" hidden="1" customWidth="1"/>
    <col min="12784" max="12784" width="17.44140625" style="304" customWidth="1"/>
    <col min="12785" max="12785" width="17.33203125" style="304" customWidth="1"/>
    <col min="12786" max="12787" width="0" style="304" hidden="1" customWidth="1"/>
    <col min="12788" max="12788" width="13.33203125" style="304" customWidth="1"/>
    <col min="12789" max="12789" width="0" style="304" hidden="1" customWidth="1"/>
    <col min="12790" max="12790" width="13" style="304" customWidth="1"/>
    <col min="12791" max="12791" width="12.33203125" style="304" customWidth="1"/>
    <col min="12792" max="12792" width="0" style="304" hidden="1" customWidth="1"/>
    <col min="12793" max="12955" width="9.109375" style="304"/>
    <col min="12956" max="12956" width="9.5546875" style="304" customWidth="1"/>
    <col min="12957" max="12957" width="0" style="304" hidden="1" customWidth="1"/>
    <col min="12958" max="12958" width="6.5546875" style="304" customWidth="1"/>
    <col min="12959" max="12959" width="36.109375" style="304" customWidth="1"/>
    <col min="12960" max="12960" width="14.33203125" style="304" customWidth="1"/>
    <col min="12961" max="12961" width="13.6640625" style="304" customWidth="1"/>
    <col min="12962" max="12962" width="14.109375" style="304" customWidth="1"/>
    <col min="12963" max="12964" width="12.33203125" style="304" customWidth="1"/>
    <col min="12965" max="12965" width="18.33203125" style="304" customWidth="1"/>
    <col min="12966" max="12967" width="0" style="304" hidden="1" customWidth="1"/>
    <col min="12968" max="12968" width="18.88671875" style="304" customWidth="1"/>
    <col min="12969" max="12969" width="18.44140625" style="304" customWidth="1"/>
    <col min="12970" max="12970" width="0" style="304" hidden="1" customWidth="1"/>
    <col min="12971" max="12971" width="14" style="304" customWidth="1"/>
    <col min="12972" max="12972" width="11.44140625" style="304" customWidth="1"/>
    <col min="12973" max="12988" width="0" style="304" hidden="1" customWidth="1"/>
    <col min="12989" max="12989" width="14.6640625" style="304" customWidth="1"/>
    <col min="12990" max="13025" width="9.109375" style="304"/>
    <col min="13026" max="13026" width="6.5546875" style="304" customWidth="1"/>
    <col min="13027" max="13027" width="11.33203125" style="304" customWidth="1"/>
    <col min="13028" max="13028" width="37.109375" style="304" customWidth="1"/>
    <col min="13029" max="13030" width="0" style="304" hidden="1" customWidth="1"/>
    <col min="13031" max="13031" width="12.6640625" style="304" customWidth="1"/>
    <col min="13032" max="13032" width="0" style="304" hidden="1" customWidth="1"/>
    <col min="13033" max="13033" width="14" style="304" customWidth="1"/>
    <col min="13034" max="13034" width="13.44140625" style="304" customWidth="1"/>
    <col min="13035" max="13035" width="11.44140625" style="304" customWidth="1"/>
    <col min="13036" max="13036" width="14.33203125" style="304" customWidth="1"/>
    <col min="13037" max="13037" width="0" style="304" hidden="1" customWidth="1"/>
    <col min="13038" max="13038" width="17" style="304" customWidth="1"/>
    <col min="13039" max="13039" width="0" style="304" hidden="1" customWidth="1"/>
    <col min="13040" max="13040" width="17.44140625" style="304" customWidth="1"/>
    <col min="13041" max="13041" width="17.33203125" style="304" customWidth="1"/>
    <col min="13042" max="13043" width="0" style="304" hidden="1" customWidth="1"/>
    <col min="13044" max="13044" width="13.33203125" style="304" customWidth="1"/>
    <col min="13045" max="13045" width="0" style="304" hidden="1" customWidth="1"/>
    <col min="13046" max="13046" width="13" style="304" customWidth="1"/>
    <col min="13047" max="13047" width="12.33203125" style="304" customWidth="1"/>
    <col min="13048" max="13048" width="0" style="304" hidden="1" customWidth="1"/>
    <col min="13049" max="13211" width="9.109375" style="304"/>
    <col min="13212" max="13212" width="9.5546875" style="304" customWidth="1"/>
    <col min="13213" max="13213" width="0" style="304" hidden="1" customWidth="1"/>
    <col min="13214" max="13214" width="6.5546875" style="304" customWidth="1"/>
    <col min="13215" max="13215" width="36.109375" style="304" customWidth="1"/>
    <col min="13216" max="13216" width="14.33203125" style="304" customWidth="1"/>
    <col min="13217" max="13217" width="13.6640625" style="304" customWidth="1"/>
    <col min="13218" max="13218" width="14.109375" style="304" customWidth="1"/>
    <col min="13219" max="13220" width="12.33203125" style="304" customWidth="1"/>
    <col min="13221" max="13221" width="18.33203125" style="304" customWidth="1"/>
    <col min="13222" max="13223" width="0" style="304" hidden="1" customWidth="1"/>
    <col min="13224" max="13224" width="18.88671875" style="304" customWidth="1"/>
    <col min="13225" max="13225" width="18.44140625" style="304" customWidth="1"/>
    <col min="13226" max="13226" width="0" style="304" hidden="1" customWidth="1"/>
    <col min="13227" max="13227" width="14" style="304" customWidth="1"/>
    <col min="13228" max="13228" width="11.44140625" style="304" customWidth="1"/>
    <col min="13229" max="13244" width="0" style="304" hidden="1" customWidth="1"/>
    <col min="13245" max="13245" width="14.6640625" style="304" customWidth="1"/>
    <col min="13246" max="13281" width="9.109375" style="304"/>
    <col min="13282" max="13282" width="6.5546875" style="304" customWidth="1"/>
    <col min="13283" max="13283" width="11.33203125" style="304" customWidth="1"/>
    <col min="13284" max="13284" width="37.109375" style="304" customWidth="1"/>
    <col min="13285" max="13286" width="0" style="304" hidden="1" customWidth="1"/>
    <col min="13287" max="13287" width="12.6640625" style="304" customWidth="1"/>
    <col min="13288" max="13288" width="0" style="304" hidden="1" customWidth="1"/>
    <col min="13289" max="13289" width="14" style="304" customWidth="1"/>
    <col min="13290" max="13290" width="13.44140625" style="304" customWidth="1"/>
    <col min="13291" max="13291" width="11.44140625" style="304" customWidth="1"/>
    <col min="13292" max="13292" width="14.33203125" style="304" customWidth="1"/>
    <col min="13293" max="13293" width="0" style="304" hidden="1" customWidth="1"/>
    <col min="13294" max="13294" width="17" style="304" customWidth="1"/>
    <col min="13295" max="13295" width="0" style="304" hidden="1" customWidth="1"/>
    <col min="13296" max="13296" width="17.44140625" style="304" customWidth="1"/>
    <col min="13297" max="13297" width="17.33203125" style="304" customWidth="1"/>
    <col min="13298" max="13299" width="0" style="304" hidden="1" customWidth="1"/>
    <col min="13300" max="13300" width="13.33203125" style="304" customWidth="1"/>
    <col min="13301" max="13301" width="0" style="304" hidden="1" customWidth="1"/>
    <col min="13302" max="13302" width="13" style="304" customWidth="1"/>
    <col min="13303" max="13303" width="12.33203125" style="304" customWidth="1"/>
    <col min="13304" max="13304" width="0" style="304" hidden="1" customWidth="1"/>
    <col min="13305" max="13467" width="9.109375" style="304"/>
    <col min="13468" max="13468" width="9.5546875" style="304" customWidth="1"/>
    <col min="13469" max="13469" width="0" style="304" hidden="1" customWidth="1"/>
    <col min="13470" max="13470" width="6.5546875" style="304" customWidth="1"/>
    <col min="13471" max="13471" width="36.109375" style="304" customWidth="1"/>
    <col min="13472" max="13472" width="14.33203125" style="304" customWidth="1"/>
    <col min="13473" max="13473" width="13.6640625" style="304" customWidth="1"/>
    <col min="13474" max="13474" width="14.109375" style="304" customWidth="1"/>
    <col min="13475" max="13476" width="12.33203125" style="304" customWidth="1"/>
    <col min="13477" max="13477" width="18.33203125" style="304" customWidth="1"/>
    <col min="13478" max="13479" width="0" style="304" hidden="1" customWidth="1"/>
    <col min="13480" max="13480" width="18.88671875" style="304" customWidth="1"/>
    <col min="13481" max="13481" width="18.44140625" style="304" customWidth="1"/>
    <col min="13482" max="13482" width="0" style="304" hidden="1" customWidth="1"/>
    <col min="13483" max="13483" width="14" style="304" customWidth="1"/>
    <col min="13484" max="13484" width="11.44140625" style="304" customWidth="1"/>
    <col min="13485" max="13500" width="0" style="304" hidden="1" customWidth="1"/>
    <col min="13501" max="13501" width="14.6640625" style="304" customWidth="1"/>
    <col min="13502" max="13537" width="9.109375" style="304"/>
    <col min="13538" max="13538" width="6.5546875" style="304" customWidth="1"/>
    <col min="13539" max="13539" width="11.33203125" style="304" customWidth="1"/>
    <col min="13540" max="13540" width="37.109375" style="304" customWidth="1"/>
    <col min="13541" max="13542" width="0" style="304" hidden="1" customWidth="1"/>
    <col min="13543" max="13543" width="12.6640625" style="304" customWidth="1"/>
    <col min="13544" max="13544" width="0" style="304" hidden="1" customWidth="1"/>
    <col min="13545" max="13545" width="14" style="304" customWidth="1"/>
    <col min="13546" max="13546" width="13.44140625" style="304" customWidth="1"/>
    <col min="13547" max="13547" width="11.44140625" style="304" customWidth="1"/>
    <col min="13548" max="13548" width="14.33203125" style="304" customWidth="1"/>
    <col min="13549" max="13549" width="0" style="304" hidden="1" customWidth="1"/>
    <col min="13550" max="13550" width="17" style="304" customWidth="1"/>
    <col min="13551" max="13551" width="0" style="304" hidden="1" customWidth="1"/>
    <col min="13552" max="13552" width="17.44140625" style="304" customWidth="1"/>
    <col min="13553" max="13553" width="17.33203125" style="304" customWidth="1"/>
    <col min="13554" max="13555" width="0" style="304" hidden="1" customWidth="1"/>
    <col min="13556" max="13556" width="13.33203125" style="304" customWidth="1"/>
    <col min="13557" max="13557" width="0" style="304" hidden="1" customWidth="1"/>
    <col min="13558" max="13558" width="13" style="304" customWidth="1"/>
    <col min="13559" max="13559" width="12.33203125" style="304" customWidth="1"/>
    <col min="13560" max="13560" width="0" style="304" hidden="1" customWidth="1"/>
    <col min="13561" max="13723" width="9.109375" style="304"/>
    <col min="13724" max="13724" width="9.5546875" style="304" customWidth="1"/>
    <col min="13725" max="13725" width="0" style="304" hidden="1" customWidth="1"/>
    <col min="13726" max="13726" width="6.5546875" style="304" customWidth="1"/>
    <col min="13727" max="13727" width="36.109375" style="304" customWidth="1"/>
    <col min="13728" max="13728" width="14.33203125" style="304" customWidth="1"/>
    <col min="13729" max="13729" width="13.6640625" style="304" customWidth="1"/>
    <col min="13730" max="13730" width="14.109375" style="304" customWidth="1"/>
    <col min="13731" max="13732" width="12.33203125" style="304" customWidth="1"/>
    <col min="13733" max="13733" width="18.33203125" style="304" customWidth="1"/>
    <col min="13734" max="13735" width="0" style="304" hidden="1" customWidth="1"/>
    <col min="13736" max="13736" width="18.88671875" style="304" customWidth="1"/>
    <col min="13737" max="13737" width="18.44140625" style="304" customWidth="1"/>
    <col min="13738" max="13738" width="0" style="304" hidden="1" customWidth="1"/>
    <col min="13739" max="13739" width="14" style="304" customWidth="1"/>
    <col min="13740" max="13740" width="11.44140625" style="304" customWidth="1"/>
    <col min="13741" max="13756" width="0" style="304" hidden="1" customWidth="1"/>
    <col min="13757" max="13757" width="14.6640625" style="304" customWidth="1"/>
    <col min="13758" max="13793" width="9.109375" style="304"/>
    <col min="13794" max="13794" width="6.5546875" style="304" customWidth="1"/>
    <col min="13795" max="13795" width="11.33203125" style="304" customWidth="1"/>
    <col min="13796" max="13796" width="37.109375" style="304" customWidth="1"/>
    <col min="13797" max="13798" width="0" style="304" hidden="1" customWidth="1"/>
    <col min="13799" max="13799" width="12.6640625" style="304" customWidth="1"/>
    <col min="13800" max="13800" width="0" style="304" hidden="1" customWidth="1"/>
    <col min="13801" max="13801" width="14" style="304" customWidth="1"/>
    <col min="13802" max="13802" width="13.44140625" style="304" customWidth="1"/>
    <col min="13803" max="13803" width="11.44140625" style="304" customWidth="1"/>
    <col min="13804" max="13804" width="14.33203125" style="304" customWidth="1"/>
    <col min="13805" max="13805" width="0" style="304" hidden="1" customWidth="1"/>
    <col min="13806" max="13806" width="17" style="304" customWidth="1"/>
    <col min="13807" max="13807" width="0" style="304" hidden="1" customWidth="1"/>
    <col min="13808" max="13808" width="17.44140625" style="304" customWidth="1"/>
    <col min="13809" max="13809" width="17.33203125" style="304" customWidth="1"/>
    <col min="13810" max="13811" width="0" style="304" hidden="1" customWidth="1"/>
    <col min="13812" max="13812" width="13.33203125" style="304" customWidth="1"/>
    <col min="13813" max="13813" width="0" style="304" hidden="1" customWidth="1"/>
    <col min="13814" max="13814" width="13" style="304" customWidth="1"/>
    <col min="13815" max="13815" width="12.33203125" style="304" customWidth="1"/>
    <col min="13816" max="13816" width="0" style="304" hidden="1" customWidth="1"/>
    <col min="13817" max="13979" width="9.109375" style="304"/>
    <col min="13980" max="13980" width="9.5546875" style="304" customWidth="1"/>
    <col min="13981" max="13981" width="0" style="304" hidden="1" customWidth="1"/>
    <col min="13982" max="13982" width="6.5546875" style="304" customWidth="1"/>
    <col min="13983" max="13983" width="36.109375" style="304" customWidth="1"/>
    <col min="13984" max="13984" width="14.33203125" style="304" customWidth="1"/>
    <col min="13985" max="13985" width="13.6640625" style="304" customWidth="1"/>
    <col min="13986" max="13986" width="14.109375" style="304" customWidth="1"/>
    <col min="13987" max="13988" width="12.33203125" style="304" customWidth="1"/>
    <col min="13989" max="13989" width="18.33203125" style="304" customWidth="1"/>
    <col min="13990" max="13991" width="0" style="304" hidden="1" customWidth="1"/>
    <col min="13992" max="13992" width="18.88671875" style="304" customWidth="1"/>
    <col min="13993" max="13993" width="18.44140625" style="304" customWidth="1"/>
    <col min="13994" max="13994" width="0" style="304" hidden="1" customWidth="1"/>
    <col min="13995" max="13995" width="14" style="304" customWidth="1"/>
    <col min="13996" max="13996" width="11.44140625" style="304" customWidth="1"/>
    <col min="13997" max="14012" width="0" style="304" hidden="1" customWidth="1"/>
    <col min="14013" max="14013" width="14.6640625" style="304" customWidth="1"/>
    <col min="14014" max="14049" width="9.109375" style="304"/>
    <col min="14050" max="14050" width="6.5546875" style="304" customWidth="1"/>
    <col min="14051" max="14051" width="11.33203125" style="304" customWidth="1"/>
    <col min="14052" max="14052" width="37.109375" style="304" customWidth="1"/>
    <col min="14053" max="14054" width="0" style="304" hidden="1" customWidth="1"/>
    <col min="14055" max="14055" width="12.6640625" style="304" customWidth="1"/>
    <col min="14056" max="14056" width="0" style="304" hidden="1" customWidth="1"/>
    <col min="14057" max="14057" width="14" style="304" customWidth="1"/>
    <col min="14058" max="14058" width="13.44140625" style="304" customWidth="1"/>
    <col min="14059" max="14059" width="11.44140625" style="304" customWidth="1"/>
    <col min="14060" max="14060" width="14.33203125" style="304" customWidth="1"/>
    <col min="14061" max="14061" width="0" style="304" hidden="1" customWidth="1"/>
    <col min="14062" max="14062" width="17" style="304" customWidth="1"/>
    <col min="14063" max="14063" width="0" style="304" hidden="1" customWidth="1"/>
    <col min="14064" max="14064" width="17.44140625" style="304" customWidth="1"/>
    <col min="14065" max="14065" width="17.33203125" style="304" customWidth="1"/>
    <col min="14066" max="14067" width="0" style="304" hidden="1" customWidth="1"/>
    <col min="14068" max="14068" width="13.33203125" style="304" customWidth="1"/>
    <col min="14069" max="14069" width="0" style="304" hidden="1" customWidth="1"/>
    <col min="14070" max="14070" width="13" style="304" customWidth="1"/>
    <col min="14071" max="14071" width="12.33203125" style="304" customWidth="1"/>
    <col min="14072" max="14072" width="0" style="304" hidden="1" customWidth="1"/>
    <col min="14073" max="14235" width="9.109375" style="304"/>
    <col min="14236" max="14236" width="9.5546875" style="304" customWidth="1"/>
    <col min="14237" max="14237" width="0" style="304" hidden="1" customWidth="1"/>
    <col min="14238" max="14238" width="6.5546875" style="304" customWidth="1"/>
    <col min="14239" max="14239" width="36.109375" style="304" customWidth="1"/>
    <col min="14240" max="14240" width="14.33203125" style="304" customWidth="1"/>
    <col min="14241" max="14241" width="13.6640625" style="304" customWidth="1"/>
    <col min="14242" max="14242" width="14.109375" style="304" customWidth="1"/>
    <col min="14243" max="14244" width="12.33203125" style="304" customWidth="1"/>
    <col min="14245" max="14245" width="18.33203125" style="304" customWidth="1"/>
    <col min="14246" max="14247" width="0" style="304" hidden="1" customWidth="1"/>
    <col min="14248" max="14248" width="18.88671875" style="304" customWidth="1"/>
    <col min="14249" max="14249" width="18.44140625" style="304" customWidth="1"/>
    <col min="14250" max="14250" width="0" style="304" hidden="1" customWidth="1"/>
    <col min="14251" max="14251" width="14" style="304" customWidth="1"/>
    <col min="14252" max="14252" width="11.44140625" style="304" customWidth="1"/>
    <col min="14253" max="14268" width="0" style="304" hidden="1" customWidth="1"/>
    <col min="14269" max="14269" width="14.6640625" style="304" customWidth="1"/>
    <col min="14270" max="14305" width="9.109375" style="304"/>
    <col min="14306" max="14306" width="6.5546875" style="304" customWidth="1"/>
    <col min="14307" max="14307" width="11.33203125" style="304" customWidth="1"/>
    <col min="14308" max="14308" width="37.109375" style="304" customWidth="1"/>
    <col min="14309" max="14310" width="0" style="304" hidden="1" customWidth="1"/>
    <col min="14311" max="14311" width="12.6640625" style="304" customWidth="1"/>
    <col min="14312" max="14312" width="0" style="304" hidden="1" customWidth="1"/>
    <col min="14313" max="14313" width="14" style="304" customWidth="1"/>
    <col min="14314" max="14314" width="13.44140625" style="304" customWidth="1"/>
    <col min="14315" max="14315" width="11.44140625" style="304" customWidth="1"/>
    <col min="14316" max="14316" width="14.33203125" style="304" customWidth="1"/>
    <col min="14317" max="14317" width="0" style="304" hidden="1" customWidth="1"/>
    <col min="14318" max="14318" width="17" style="304" customWidth="1"/>
    <col min="14319" max="14319" width="0" style="304" hidden="1" customWidth="1"/>
    <col min="14320" max="14320" width="17.44140625" style="304" customWidth="1"/>
    <col min="14321" max="14321" width="17.33203125" style="304" customWidth="1"/>
    <col min="14322" max="14323" width="0" style="304" hidden="1" customWidth="1"/>
    <col min="14324" max="14324" width="13.33203125" style="304" customWidth="1"/>
    <col min="14325" max="14325" width="0" style="304" hidden="1" customWidth="1"/>
    <col min="14326" max="14326" width="13" style="304" customWidth="1"/>
    <col min="14327" max="14327" width="12.33203125" style="304" customWidth="1"/>
    <col min="14328" max="14328" width="0" style="304" hidden="1" customWidth="1"/>
    <col min="14329" max="14491" width="9.109375" style="304"/>
    <col min="14492" max="14492" width="9.5546875" style="304" customWidth="1"/>
    <col min="14493" max="14493" width="0" style="304" hidden="1" customWidth="1"/>
    <col min="14494" max="14494" width="6.5546875" style="304" customWidth="1"/>
    <col min="14495" max="14495" width="36.109375" style="304" customWidth="1"/>
    <col min="14496" max="14496" width="14.33203125" style="304" customWidth="1"/>
    <col min="14497" max="14497" width="13.6640625" style="304" customWidth="1"/>
    <col min="14498" max="14498" width="14.109375" style="304" customWidth="1"/>
    <col min="14499" max="14500" width="12.33203125" style="304" customWidth="1"/>
    <col min="14501" max="14501" width="18.33203125" style="304" customWidth="1"/>
    <col min="14502" max="14503" width="0" style="304" hidden="1" customWidth="1"/>
    <col min="14504" max="14504" width="18.88671875" style="304" customWidth="1"/>
    <col min="14505" max="14505" width="18.44140625" style="304" customWidth="1"/>
    <col min="14506" max="14506" width="0" style="304" hidden="1" customWidth="1"/>
    <col min="14507" max="14507" width="14" style="304" customWidth="1"/>
    <col min="14508" max="14508" width="11.44140625" style="304" customWidth="1"/>
    <col min="14509" max="14524" width="0" style="304" hidden="1" customWidth="1"/>
    <col min="14525" max="14525" width="14.6640625" style="304" customWidth="1"/>
    <col min="14526" max="14561" width="9.109375" style="304"/>
    <col min="14562" max="14562" width="6.5546875" style="304" customWidth="1"/>
    <col min="14563" max="14563" width="11.33203125" style="304" customWidth="1"/>
    <col min="14564" max="14564" width="37.109375" style="304" customWidth="1"/>
    <col min="14565" max="14566" width="0" style="304" hidden="1" customWidth="1"/>
    <col min="14567" max="14567" width="12.6640625" style="304" customWidth="1"/>
    <col min="14568" max="14568" width="0" style="304" hidden="1" customWidth="1"/>
    <col min="14569" max="14569" width="14" style="304" customWidth="1"/>
    <col min="14570" max="14570" width="13.44140625" style="304" customWidth="1"/>
    <col min="14571" max="14571" width="11.44140625" style="304" customWidth="1"/>
    <col min="14572" max="14572" width="14.33203125" style="304" customWidth="1"/>
    <col min="14573" max="14573" width="0" style="304" hidden="1" customWidth="1"/>
    <col min="14574" max="14574" width="17" style="304" customWidth="1"/>
    <col min="14575" max="14575" width="0" style="304" hidden="1" customWidth="1"/>
    <col min="14576" max="14576" width="17.44140625" style="304" customWidth="1"/>
    <col min="14577" max="14577" width="17.33203125" style="304" customWidth="1"/>
    <col min="14578" max="14579" width="0" style="304" hidden="1" customWidth="1"/>
    <col min="14580" max="14580" width="13.33203125" style="304" customWidth="1"/>
    <col min="14581" max="14581" width="0" style="304" hidden="1" customWidth="1"/>
    <col min="14582" max="14582" width="13" style="304" customWidth="1"/>
    <col min="14583" max="14583" width="12.33203125" style="304" customWidth="1"/>
    <col min="14584" max="14584" width="0" style="304" hidden="1" customWidth="1"/>
    <col min="14585" max="14747" width="9.109375" style="304"/>
    <col min="14748" max="14748" width="9.5546875" style="304" customWidth="1"/>
    <col min="14749" max="14749" width="0" style="304" hidden="1" customWidth="1"/>
    <col min="14750" max="14750" width="6.5546875" style="304" customWidth="1"/>
    <col min="14751" max="14751" width="36.109375" style="304" customWidth="1"/>
    <col min="14752" max="14752" width="14.33203125" style="304" customWidth="1"/>
    <col min="14753" max="14753" width="13.6640625" style="304" customWidth="1"/>
    <col min="14754" max="14754" width="14.109375" style="304" customWidth="1"/>
    <col min="14755" max="14756" width="12.33203125" style="304" customWidth="1"/>
    <col min="14757" max="14757" width="18.33203125" style="304" customWidth="1"/>
    <col min="14758" max="14759" width="0" style="304" hidden="1" customWidth="1"/>
    <col min="14760" max="14760" width="18.88671875" style="304" customWidth="1"/>
    <col min="14761" max="14761" width="18.44140625" style="304" customWidth="1"/>
    <col min="14762" max="14762" width="0" style="304" hidden="1" customWidth="1"/>
    <col min="14763" max="14763" width="14" style="304" customWidth="1"/>
    <col min="14764" max="14764" width="11.44140625" style="304" customWidth="1"/>
    <col min="14765" max="14780" width="0" style="304" hidden="1" customWidth="1"/>
    <col min="14781" max="14781" width="14.6640625" style="304" customWidth="1"/>
    <col min="14782" max="14817" width="9.109375" style="304"/>
    <col min="14818" max="14818" width="6.5546875" style="304" customWidth="1"/>
    <col min="14819" max="14819" width="11.33203125" style="304" customWidth="1"/>
    <col min="14820" max="14820" width="37.109375" style="304" customWidth="1"/>
    <col min="14821" max="14822" width="0" style="304" hidden="1" customWidth="1"/>
    <col min="14823" max="14823" width="12.6640625" style="304" customWidth="1"/>
    <col min="14824" max="14824" width="0" style="304" hidden="1" customWidth="1"/>
    <col min="14825" max="14825" width="14" style="304" customWidth="1"/>
    <col min="14826" max="14826" width="13.44140625" style="304" customWidth="1"/>
    <col min="14827" max="14827" width="11.44140625" style="304" customWidth="1"/>
    <col min="14828" max="14828" width="14.33203125" style="304" customWidth="1"/>
    <col min="14829" max="14829" width="0" style="304" hidden="1" customWidth="1"/>
    <col min="14830" max="14830" width="17" style="304" customWidth="1"/>
    <col min="14831" max="14831" width="0" style="304" hidden="1" customWidth="1"/>
    <col min="14832" max="14832" width="17.44140625" style="304" customWidth="1"/>
    <col min="14833" max="14833" width="17.33203125" style="304" customWidth="1"/>
    <col min="14834" max="14835" width="0" style="304" hidden="1" customWidth="1"/>
    <col min="14836" max="14836" width="13.33203125" style="304" customWidth="1"/>
    <col min="14837" max="14837" width="0" style="304" hidden="1" customWidth="1"/>
    <col min="14838" max="14838" width="13" style="304" customWidth="1"/>
    <col min="14839" max="14839" width="12.33203125" style="304" customWidth="1"/>
    <col min="14840" max="14840" width="0" style="304" hidden="1" customWidth="1"/>
    <col min="14841" max="15003" width="9.109375" style="304"/>
    <col min="15004" max="15004" width="9.5546875" style="304" customWidth="1"/>
    <col min="15005" max="15005" width="0" style="304" hidden="1" customWidth="1"/>
    <col min="15006" max="15006" width="6.5546875" style="304" customWidth="1"/>
    <col min="15007" max="15007" width="36.109375" style="304" customWidth="1"/>
    <col min="15008" max="15008" width="14.33203125" style="304" customWidth="1"/>
    <col min="15009" max="15009" width="13.6640625" style="304" customWidth="1"/>
    <col min="15010" max="15010" width="14.109375" style="304" customWidth="1"/>
    <col min="15011" max="15012" width="12.33203125" style="304" customWidth="1"/>
    <col min="15013" max="15013" width="18.33203125" style="304" customWidth="1"/>
    <col min="15014" max="15015" width="0" style="304" hidden="1" customWidth="1"/>
    <col min="15016" max="15016" width="18.88671875" style="304" customWidth="1"/>
    <col min="15017" max="15017" width="18.44140625" style="304" customWidth="1"/>
    <col min="15018" max="15018" width="0" style="304" hidden="1" customWidth="1"/>
    <col min="15019" max="15019" width="14" style="304" customWidth="1"/>
    <col min="15020" max="15020" width="11.44140625" style="304" customWidth="1"/>
    <col min="15021" max="15036" width="0" style="304" hidden="1" customWidth="1"/>
    <col min="15037" max="15037" width="14.6640625" style="304" customWidth="1"/>
    <col min="15038" max="15073" width="9.109375" style="304"/>
    <col min="15074" max="15074" width="6.5546875" style="304" customWidth="1"/>
    <col min="15075" max="15075" width="11.33203125" style="304" customWidth="1"/>
    <col min="15076" max="15076" width="37.109375" style="304" customWidth="1"/>
    <col min="15077" max="15078" width="0" style="304" hidden="1" customWidth="1"/>
    <col min="15079" max="15079" width="12.6640625" style="304" customWidth="1"/>
    <col min="15080" max="15080" width="0" style="304" hidden="1" customWidth="1"/>
    <col min="15081" max="15081" width="14" style="304" customWidth="1"/>
    <col min="15082" max="15082" width="13.44140625" style="304" customWidth="1"/>
    <col min="15083" max="15083" width="11.44140625" style="304" customWidth="1"/>
    <col min="15084" max="15084" width="14.33203125" style="304" customWidth="1"/>
    <col min="15085" max="15085" width="0" style="304" hidden="1" customWidth="1"/>
    <col min="15086" max="15086" width="17" style="304" customWidth="1"/>
    <col min="15087" max="15087" width="0" style="304" hidden="1" customWidth="1"/>
    <col min="15088" max="15088" width="17.44140625" style="304" customWidth="1"/>
    <col min="15089" max="15089" width="17.33203125" style="304" customWidth="1"/>
    <col min="15090" max="15091" width="0" style="304" hidden="1" customWidth="1"/>
    <col min="15092" max="15092" width="13.33203125" style="304" customWidth="1"/>
    <col min="15093" max="15093" width="0" style="304" hidden="1" customWidth="1"/>
    <col min="15094" max="15094" width="13" style="304" customWidth="1"/>
    <col min="15095" max="15095" width="12.33203125" style="304" customWidth="1"/>
    <col min="15096" max="15096" width="0" style="304" hidden="1" customWidth="1"/>
    <col min="15097" max="15259" width="9.109375" style="304"/>
    <col min="15260" max="15260" width="9.5546875" style="304" customWidth="1"/>
    <col min="15261" max="15261" width="0" style="304" hidden="1" customWidth="1"/>
    <col min="15262" max="15262" width="6.5546875" style="304" customWidth="1"/>
    <col min="15263" max="15263" width="36.109375" style="304" customWidth="1"/>
    <col min="15264" max="15264" width="14.33203125" style="304" customWidth="1"/>
    <col min="15265" max="15265" width="13.6640625" style="304" customWidth="1"/>
    <col min="15266" max="15266" width="14.109375" style="304" customWidth="1"/>
    <col min="15267" max="15268" width="12.33203125" style="304" customWidth="1"/>
    <col min="15269" max="15269" width="18.33203125" style="304" customWidth="1"/>
    <col min="15270" max="15271" width="0" style="304" hidden="1" customWidth="1"/>
    <col min="15272" max="15272" width="18.88671875" style="304" customWidth="1"/>
    <col min="15273" max="15273" width="18.44140625" style="304" customWidth="1"/>
    <col min="15274" max="15274" width="0" style="304" hidden="1" customWidth="1"/>
    <col min="15275" max="15275" width="14" style="304" customWidth="1"/>
    <col min="15276" max="15276" width="11.44140625" style="304" customWidth="1"/>
    <col min="15277" max="15292" width="0" style="304" hidden="1" customWidth="1"/>
    <col min="15293" max="15293" width="14.6640625" style="304" customWidth="1"/>
    <col min="15294" max="15329" width="9.109375" style="304"/>
    <col min="15330" max="15330" width="6.5546875" style="304" customWidth="1"/>
    <col min="15331" max="15331" width="11.33203125" style="304" customWidth="1"/>
    <col min="15332" max="15332" width="37.109375" style="304" customWidth="1"/>
    <col min="15333" max="15334" width="0" style="304" hidden="1" customWidth="1"/>
    <col min="15335" max="15335" width="12.6640625" style="304" customWidth="1"/>
    <col min="15336" max="15336" width="0" style="304" hidden="1" customWidth="1"/>
    <col min="15337" max="15337" width="14" style="304" customWidth="1"/>
    <col min="15338" max="15338" width="13.44140625" style="304" customWidth="1"/>
    <col min="15339" max="15339" width="11.44140625" style="304" customWidth="1"/>
    <col min="15340" max="15340" width="14.33203125" style="304" customWidth="1"/>
    <col min="15341" max="15341" width="0" style="304" hidden="1" customWidth="1"/>
    <col min="15342" max="15342" width="17" style="304" customWidth="1"/>
    <col min="15343" max="15343" width="0" style="304" hidden="1" customWidth="1"/>
    <col min="15344" max="15344" width="17.44140625" style="304" customWidth="1"/>
    <col min="15345" max="15345" width="17.33203125" style="304" customWidth="1"/>
    <col min="15346" max="15347" width="0" style="304" hidden="1" customWidth="1"/>
    <col min="15348" max="15348" width="13.33203125" style="304" customWidth="1"/>
    <col min="15349" max="15349" width="0" style="304" hidden="1" customWidth="1"/>
    <col min="15350" max="15350" width="13" style="304" customWidth="1"/>
    <col min="15351" max="15351" width="12.33203125" style="304" customWidth="1"/>
    <col min="15352" max="15352" width="0" style="304" hidden="1" customWidth="1"/>
    <col min="15353" max="15515" width="9.109375" style="304"/>
    <col min="15516" max="15516" width="9.5546875" style="304" customWidth="1"/>
    <col min="15517" max="15517" width="0" style="304" hidden="1" customWidth="1"/>
    <col min="15518" max="15518" width="6.5546875" style="304" customWidth="1"/>
    <col min="15519" max="15519" width="36.109375" style="304" customWidth="1"/>
    <col min="15520" max="15520" width="14.33203125" style="304" customWidth="1"/>
    <col min="15521" max="15521" width="13.6640625" style="304" customWidth="1"/>
    <col min="15522" max="15522" width="14.109375" style="304" customWidth="1"/>
    <col min="15523" max="15524" width="12.33203125" style="304" customWidth="1"/>
    <col min="15525" max="15525" width="18.33203125" style="304" customWidth="1"/>
    <col min="15526" max="15527" width="0" style="304" hidden="1" customWidth="1"/>
    <col min="15528" max="15528" width="18.88671875" style="304" customWidth="1"/>
    <col min="15529" max="15529" width="18.44140625" style="304" customWidth="1"/>
    <col min="15530" max="15530" width="0" style="304" hidden="1" customWidth="1"/>
    <col min="15531" max="15531" width="14" style="304" customWidth="1"/>
    <col min="15532" max="15532" width="11.44140625" style="304" customWidth="1"/>
    <col min="15533" max="15548" width="0" style="304" hidden="1" customWidth="1"/>
    <col min="15549" max="15549" width="14.6640625" style="304" customWidth="1"/>
    <col min="15550" max="15585" width="9.109375" style="304"/>
    <col min="15586" max="15586" width="6.5546875" style="304" customWidth="1"/>
    <col min="15587" max="15587" width="11.33203125" style="304" customWidth="1"/>
    <col min="15588" max="15588" width="37.109375" style="304" customWidth="1"/>
    <col min="15589" max="15590" width="0" style="304" hidden="1" customWidth="1"/>
    <col min="15591" max="15591" width="12.6640625" style="304" customWidth="1"/>
    <col min="15592" max="15592" width="0" style="304" hidden="1" customWidth="1"/>
    <col min="15593" max="15593" width="14" style="304" customWidth="1"/>
    <col min="15594" max="15594" width="13.44140625" style="304" customWidth="1"/>
    <col min="15595" max="15595" width="11.44140625" style="304" customWidth="1"/>
    <col min="15596" max="15596" width="14.33203125" style="304" customWidth="1"/>
    <col min="15597" max="15597" width="0" style="304" hidden="1" customWidth="1"/>
    <col min="15598" max="15598" width="17" style="304" customWidth="1"/>
    <col min="15599" max="15599" width="0" style="304" hidden="1" customWidth="1"/>
    <col min="15600" max="15600" width="17.44140625" style="304" customWidth="1"/>
    <col min="15601" max="15601" width="17.33203125" style="304" customWidth="1"/>
    <col min="15602" max="15603" width="0" style="304" hidden="1" customWidth="1"/>
    <col min="15604" max="15604" width="13.33203125" style="304" customWidth="1"/>
    <col min="15605" max="15605" width="0" style="304" hidden="1" customWidth="1"/>
    <col min="15606" max="15606" width="13" style="304" customWidth="1"/>
    <col min="15607" max="15607" width="12.33203125" style="304" customWidth="1"/>
    <col min="15608" max="15608" width="0" style="304" hidden="1" customWidth="1"/>
    <col min="15609" max="15771" width="9.109375" style="304"/>
    <col min="15772" max="15772" width="9.5546875" style="304" customWidth="1"/>
    <col min="15773" max="15773" width="0" style="304" hidden="1" customWidth="1"/>
    <col min="15774" max="15774" width="6.5546875" style="304" customWidth="1"/>
    <col min="15775" max="15775" width="36.109375" style="304" customWidth="1"/>
    <col min="15776" max="15776" width="14.33203125" style="304" customWidth="1"/>
    <col min="15777" max="15777" width="13.6640625" style="304" customWidth="1"/>
    <col min="15778" max="15778" width="14.109375" style="304" customWidth="1"/>
    <col min="15779" max="15780" width="12.33203125" style="304" customWidth="1"/>
    <col min="15781" max="15781" width="18.33203125" style="304" customWidth="1"/>
    <col min="15782" max="15783" width="0" style="304" hidden="1" customWidth="1"/>
    <col min="15784" max="15784" width="18.88671875" style="304" customWidth="1"/>
    <col min="15785" max="15785" width="18.44140625" style="304" customWidth="1"/>
    <col min="15786" max="15786" width="0" style="304" hidden="1" customWidth="1"/>
    <col min="15787" max="15787" width="14" style="304" customWidth="1"/>
    <col min="15788" max="15788" width="11.44140625" style="304" customWidth="1"/>
    <col min="15789" max="15804" width="0" style="304" hidden="1" customWidth="1"/>
    <col min="15805" max="15805" width="14.6640625" style="304" customWidth="1"/>
    <col min="15806" max="15841" width="9.109375" style="304"/>
    <col min="15842" max="15842" width="6.5546875" style="304" customWidth="1"/>
    <col min="15843" max="15843" width="11.33203125" style="304" customWidth="1"/>
    <col min="15844" max="15844" width="37.109375" style="304" customWidth="1"/>
    <col min="15845" max="15846" width="0" style="304" hidden="1" customWidth="1"/>
    <col min="15847" max="15847" width="12.6640625" style="304" customWidth="1"/>
    <col min="15848" max="15848" width="0" style="304" hidden="1" customWidth="1"/>
    <col min="15849" max="15849" width="14" style="304" customWidth="1"/>
    <col min="15850" max="15850" width="13.44140625" style="304" customWidth="1"/>
    <col min="15851" max="15851" width="11.44140625" style="304" customWidth="1"/>
    <col min="15852" max="15852" width="14.33203125" style="304" customWidth="1"/>
    <col min="15853" max="15853" width="0" style="304" hidden="1" customWidth="1"/>
    <col min="15854" max="15854" width="17" style="304" customWidth="1"/>
    <col min="15855" max="15855" width="0" style="304" hidden="1" customWidth="1"/>
    <col min="15856" max="15856" width="17.44140625" style="304" customWidth="1"/>
    <col min="15857" max="15857" width="17.33203125" style="304" customWidth="1"/>
    <col min="15858" max="15859" width="0" style="304" hidden="1" customWidth="1"/>
    <col min="15860" max="15860" width="13.33203125" style="304" customWidth="1"/>
    <col min="15861" max="15861" width="0" style="304" hidden="1" customWidth="1"/>
    <col min="15862" max="15862" width="13" style="304" customWidth="1"/>
    <col min="15863" max="15863" width="12.33203125" style="304" customWidth="1"/>
    <col min="15864" max="15864" width="0" style="304" hidden="1" customWidth="1"/>
    <col min="15865" max="16027" width="9.109375" style="304"/>
    <col min="16028" max="16028" width="9.5546875" style="304" customWidth="1"/>
    <col min="16029" max="16029" width="0" style="304" hidden="1" customWidth="1"/>
    <col min="16030" max="16030" width="6.5546875" style="304" customWidth="1"/>
    <col min="16031" max="16031" width="36.109375" style="304" customWidth="1"/>
    <col min="16032" max="16032" width="14.33203125" style="304" customWidth="1"/>
    <col min="16033" max="16033" width="13.6640625" style="304" customWidth="1"/>
    <col min="16034" max="16034" width="14.109375" style="304" customWidth="1"/>
    <col min="16035" max="16036" width="12.33203125" style="304" customWidth="1"/>
    <col min="16037" max="16037" width="18.33203125" style="304" customWidth="1"/>
    <col min="16038" max="16039" width="0" style="304" hidden="1" customWidth="1"/>
    <col min="16040" max="16040" width="18.88671875" style="304" customWidth="1"/>
    <col min="16041" max="16041" width="18.44140625" style="304" customWidth="1"/>
    <col min="16042" max="16042" width="0" style="304" hidden="1" customWidth="1"/>
    <col min="16043" max="16043" width="14" style="304" customWidth="1"/>
    <col min="16044" max="16044" width="11.44140625" style="304" customWidth="1"/>
    <col min="16045" max="16060" width="0" style="304" hidden="1" customWidth="1"/>
    <col min="16061" max="16061" width="14.6640625" style="304" customWidth="1"/>
    <col min="16062" max="16097" width="9.109375" style="304"/>
    <col min="16098" max="16098" width="6.5546875" style="304" customWidth="1"/>
    <col min="16099" max="16099" width="11.33203125" style="304" customWidth="1"/>
    <col min="16100" max="16100" width="37.109375" style="304" customWidth="1"/>
    <col min="16101" max="16102" width="0" style="304" hidden="1" customWidth="1"/>
    <col min="16103" max="16103" width="12.6640625" style="304" customWidth="1"/>
    <col min="16104" max="16104" width="0" style="304" hidden="1" customWidth="1"/>
    <col min="16105" max="16105" width="14" style="304" customWidth="1"/>
    <col min="16106" max="16106" width="13.44140625" style="304" customWidth="1"/>
    <col min="16107" max="16107" width="11.44140625" style="304" customWidth="1"/>
    <col min="16108" max="16108" width="14.33203125" style="304" customWidth="1"/>
    <col min="16109" max="16109" width="0" style="304" hidden="1" customWidth="1"/>
    <col min="16110" max="16110" width="17" style="304" customWidth="1"/>
    <col min="16111" max="16111" width="0" style="304" hidden="1" customWidth="1"/>
    <col min="16112" max="16112" width="17.44140625" style="304" customWidth="1"/>
    <col min="16113" max="16113" width="17.33203125" style="304" customWidth="1"/>
    <col min="16114" max="16115" width="0" style="304" hidden="1" customWidth="1"/>
    <col min="16116" max="16116" width="13.33203125" style="304" customWidth="1"/>
    <col min="16117" max="16117" width="0" style="304" hidden="1" customWidth="1"/>
    <col min="16118" max="16118" width="13" style="304" customWidth="1"/>
    <col min="16119" max="16119" width="12.33203125" style="304" customWidth="1"/>
    <col min="16120" max="16120" width="0" style="304" hidden="1" customWidth="1"/>
    <col min="16121" max="16283" width="9.109375" style="304"/>
    <col min="16284" max="16284" width="9.5546875" style="304" customWidth="1"/>
    <col min="16285" max="16285" width="0" style="304" hidden="1" customWidth="1"/>
    <col min="16286" max="16286" width="6.5546875" style="304" customWidth="1"/>
    <col min="16287" max="16287" width="36.109375" style="304" customWidth="1"/>
    <col min="16288" max="16288" width="14.33203125" style="304" customWidth="1"/>
    <col min="16289" max="16289" width="13.6640625" style="304" customWidth="1"/>
    <col min="16290" max="16290" width="14.109375" style="304" customWidth="1"/>
    <col min="16291" max="16292" width="12.33203125" style="304" customWidth="1"/>
    <col min="16293" max="16293" width="18.33203125" style="304" customWidth="1"/>
    <col min="16294" max="16295" width="0" style="304" hidden="1" customWidth="1"/>
    <col min="16296" max="16296" width="18.88671875" style="304" customWidth="1"/>
    <col min="16297" max="16297" width="18.44140625" style="304" customWidth="1"/>
    <col min="16298" max="16298" width="0" style="304" hidden="1" customWidth="1"/>
    <col min="16299" max="16299" width="14" style="304" customWidth="1"/>
    <col min="16300" max="16300" width="11.44140625" style="304" customWidth="1"/>
    <col min="16301" max="16316" width="0" style="304" hidden="1" customWidth="1"/>
    <col min="16317" max="16317" width="14.6640625" style="304" customWidth="1"/>
    <col min="16318" max="16384" width="9.109375" style="304"/>
  </cols>
  <sheetData>
    <row r="1" spans="1:21" ht="17.399999999999999">
      <c r="A1" s="918" t="s">
        <v>1165</v>
      </c>
      <c r="B1" s="918"/>
      <c r="C1" s="918"/>
      <c r="D1" s="918"/>
      <c r="E1" s="918"/>
      <c r="F1" s="918"/>
      <c r="G1" s="918"/>
      <c r="H1" s="918"/>
      <c r="I1" s="918"/>
      <c r="J1" s="918"/>
      <c r="K1" s="918"/>
      <c r="L1" s="918"/>
      <c r="M1" s="918"/>
      <c r="N1" s="302">
        <v>7044</v>
      </c>
    </row>
    <row r="2" spans="1:21" ht="6.6" customHeight="1">
      <c r="F2" s="306"/>
      <c r="G2" s="306"/>
      <c r="N2" s="302">
        <v>2142.3000000000002</v>
      </c>
    </row>
    <row r="3" spans="1:21" ht="33" customHeight="1">
      <c r="A3" s="919" t="s">
        <v>1104</v>
      </c>
      <c r="B3" s="920" t="s">
        <v>1105</v>
      </c>
      <c r="C3" s="919" t="s">
        <v>1106</v>
      </c>
      <c r="D3" s="920" t="s">
        <v>1107</v>
      </c>
      <c r="E3" s="920"/>
      <c r="F3" s="920"/>
      <c r="G3" s="920" t="s">
        <v>1108</v>
      </c>
      <c r="H3" s="921" t="s">
        <v>1150</v>
      </c>
      <c r="I3" s="922"/>
      <c r="J3" s="923"/>
      <c r="K3" s="920" t="s">
        <v>1151</v>
      </c>
      <c r="L3" s="920"/>
      <c r="M3" s="920"/>
    </row>
    <row r="4" spans="1:21" ht="39" customHeight="1">
      <c r="A4" s="919"/>
      <c r="B4" s="920"/>
      <c r="C4" s="919"/>
      <c r="D4" s="309" t="s">
        <v>1109</v>
      </c>
      <c r="E4" s="309" t="s">
        <v>1110</v>
      </c>
      <c r="F4" s="309" t="s">
        <v>1111</v>
      </c>
      <c r="G4" s="920"/>
      <c r="H4" s="310" t="s">
        <v>1109</v>
      </c>
      <c r="I4" s="310" t="s">
        <v>1110</v>
      </c>
      <c r="J4" s="310" t="s">
        <v>1111</v>
      </c>
      <c r="K4" s="309" t="s">
        <v>1109</v>
      </c>
      <c r="L4" s="309" t="s">
        <v>1110</v>
      </c>
      <c r="M4" s="309" t="s">
        <v>1111</v>
      </c>
      <c r="N4" s="311"/>
    </row>
    <row r="5" spans="1:21" s="321" customFormat="1" ht="26.25" customHeight="1">
      <c r="A5" s="312">
        <v>1</v>
      </c>
      <c r="B5" s="313" t="s">
        <v>681</v>
      </c>
      <c r="C5" s="314" t="s">
        <v>682</v>
      </c>
      <c r="D5" s="315">
        <v>312</v>
      </c>
      <c r="E5" s="315">
        <v>4056</v>
      </c>
      <c r="F5" s="316">
        <f t="shared" ref="F5:F14" si="0">ROUND(D5*$N$2+E5*$N$1,0)</f>
        <v>29238862</v>
      </c>
      <c r="G5" s="317">
        <v>0.51549044555838053</v>
      </c>
      <c r="H5" s="318">
        <f t="shared" ref="H5:J24" si="1">K5-D5</f>
        <v>0</v>
      </c>
      <c r="I5" s="318">
        <f t="shared" si="1"/>
        <v>0</v>
      </c>
      <c r="J5" s="318">
        <f t="shared" si="1"/>
        <v>0</v>
      </c>
      <c r="K5" s="315">
        <v>312</v>
      </c>
      <c r="L5" s="315">
        <v>4056</v>
      </c>
      <c r="M5" s="316">
        <f t="shared" ref="M5:M14" si="2">ROUND(K5*$N$2+L5*$N$1,0)</f>
        <v>29238862</v>
      </c>
      <c r="N5" s="308"/>
      <c r="O5" s="319"/>
      <c r="P5" s="308"/>
      <c r="Q5" s="320"/>
      <c r="R5" s="320"/>
      <c r="S5" s="320"/>
      <c r="T5" s="320"/>
      <c r="U5" s="320"/>
    </row>
    <row r="6" spans="1:21" ht="26.25" customHeight="1">
      <c r="A6" s="312">
        <f>A5+1</f>
        <v>2</v>
      </c>
      <c r="B6" s="313" t="s">
        <v>1112</v>
      </c>
      <c r="C6" s="314" t="s">
        <v>1113</v>
      </c>
      <c r="D6" s="315">
        <v>1080</v>
      </c>
      <c r="E6" s="315">
        <v>14040</v>
      </c>
      <c r="F6" s="316">
        <f t="shared" si="0"/>
        <v>101211444</v>
      </c>
      <c r="G6" s="317">
        <v>0.53457179111089448</v>
      </c>
      <c r="H6" s="318">
        <f t="shared" si="1"/>
        <v>0</v>
      </c>
      <c r="I6" s="318">
        <f t="shared" si="1"/>
        <v>0</v>
      </c>
      <c r="J6" s="318">
        <f t="shared" si="1"/>
        <v>0</v>
      </c>
      <c r="K6" s="315">
        <v>1080</v>
      </c>
      <c r="L6" s="315">
        <v>14040</v>
      </c>
      <c r="M6" s="316">
        <f t="shared" si="2"/>
        <v>101211444</v>
      </c>
      <c r="O6" s="319"/>
      <c r="P6" s="308"/>
    </row>
    <row r="7" spans="1:21" ht="26.25" customHeight="1">
      <c r="A7" s="312">
        <f t="shared" ref="A7:A14" si="3">A6+1</f>
        <v>3</v>
      </c>
      <c r="B7" s="313" t="s">
        <v>1114</v>
      </c>
      <c r="C7" s="314" t="s">
        <v>1115</v>
      </c>
      <c r="D7" s="315">
        <v>1080</v>
      </c>
      <c r="E7" s="315">
        <v>14040</v>
      </c>
      <c r="F7" s="316">
        <f t="shared" si="0"/>
        <v>101211444</v>
      </c>
      <c r="G7" s="317">
        <v>0.5359448156870481</v>
      </c>
      <c r="H7" s="318">
        <f t="shared" si="1"/>
        <v>0</v>
      </c>
      <c r="I7" s="318">
        <f t="shared" si="1"/>
        <v>0</v>
      </c>
      <c r="J7" s="318">
        <f t="shared" si="1"/>
        <v>0</v>
      </c>
      <c r="K7" s="315">
        <v>1080</v>
      </c>
      <c r="L7" s="315">
        <v>14040</v>
      </c>
      <c r="M7" s="316">
        <f t="shared" si="2"/>
        <v>101211444</v>
      </c>
      <c r="O7" s="319"/>
      <c r="P7" s="308"/>
    </row>
    <row r="8" spans="1:21" ht="26.25" customHeight="1">
      <c r="A8" s="312">
        <f t="shared" si="3"/>
        <v>4</v>
      </c>
      <c r="B8" s="313" t="s">
        <v>1116</v>
      </c>
      <c r="C8" s="314" t="s">
        <v>576</v>
      </c>
      <c r="D8" s="315">
        <v>720</v>
      </c>
      <c r="E8" s="315">
        <v>9360</v>
      </c>
      <c r="F8" s="316">
        <f t="shared" si="0"/>
        <v>67474296</v>
      </c>
      <c r="G8" s="317">
        <v>0.49768608923315033</v>
      </c>
      <c r="H8" s="318">
        <f t="shared" si="1"/>
        <v>0</v>
      </c>
      <c r="I8" s="318">
        <f t="shared" si="1"/>
        <v>0</v>
      </c>
      <c r="J8" s="318">
        <f t="shared" si="1"/>
        <v>0</v>
      </c>
      <c r="K8" s="315">
        <v>720</v>
      </c>
      <c r="L8" s="315">
        <v>9360</v>
      </c>
      <c r="M8" s="316">
        <f t="shared" si="2"/>
        <v>67474296</v>
      </c>
      <c r="O8" s="319"/>
      <c r="P8" s="308"/>
    </row>
    <row r="9" spans="1:21" ht="26.25" customHeight="1">
      <c r="A9" s="312">
        <f t="shared" si="3"/>
        <v>5</v>
      </c>
      <c r="B9" s="313" t="s">
        <v>1117</v>
      </c>
      <c r="C9" s="314" t="s">
        <v>1118</v>
      </c>
      <c r="D9" s="315">
        <v>504</v>
      </c>
      <c r="E9" s="315">
        <v>6552</v>
      </c>
      <c r="F9" s="316">
        <f t="shared" si="0"/>
        <v>47232007</v>
      </c>
      <c r="G9" s="317">
        <v>0.58467257171604003</v>
      </c>
      <c r="H9" s="318">
        <f t="shared" si="1"/>
        <v>0</v>
      </c>
      <c r="I9" s="318">
        <f t="shared" si="1"/>
        <v>0</v>
      </c>
      <c r="J9" s="318">
        <f t="shared" si="1"/>
        <v>0</v>
      </c>
      <c r="K9" s="315">
        <v>504</v>
      </c>
      <c r="L9" s="315">
        <v>6552</v>
      </c>
      <c r="M9" s="316">
        <f t="shared" si="2"/>
        <v>47232007</v>
      </c>
      <c r="O9" s="319"/>
      <c r="P9" s="308"/>
    </row>
    <row r="10" spans="1:21" ht="26.25" customHeight="1">
      <c r="A10" s="312">
        <f t="shared" si="3"/>
        <v>6</v>
      </c>
      <c r="B10" s="313" t="s">
        <v>1119</v>
      </c>
      <c r="C10" s="314" t="s">
        <v>1120</v>
      </c>
      <c r="D10" s="315">
        <v>1740</v>
      </c>
      <c r="E10" s="315">
        <v>22620</v>
      </c>
      <c r="F10" s="316">
        <f t="shared" si="0"/>
        <v>163062882</v>
      </c>
      <c r="G10" s="317">
        <v>0.60159548081579972</v>
      </c>
      <c r="H10" s="318">
        <v>2</v>
      </c>
      <c r="I10" s="318">
        <v>22</v>
      </c>
      <c r="J10" s="318">
        <v>176478</v>
      </c>
      <c r="K10" s="315">
        <f>D10+H10</f>
        <v>1742</v>
      </c>
      <c r="L10" s="315">
        <f>E10+I10</f>
        <v>22642</v>
      </c>
      <c r="M10" s="315">
        <f>F10+J10</f>
        <v>163239360</v>
      </c>
      <c r="N10" s="322"/>
      <c r="O10" s="319"/>
      <c r="P10" s="308"/>
    </row>
    <row r="11" spans="1:21" ht="26.25" customHeight="1">
      <c r="A11" s="312">
        <f t="shared" si="3"/>
        <v>7</v>
      </c>
      <c r="B11" s="323" t="s">
        <v>1121</v>
      </c>
      <c r="C11" s="324" t="s">
        <v>1122</v>
      </c>
      <c r="D11" s="315">
        <v>720</v>
      </c>
      <c r="E11" s="315">
        <v>9360</v>
      </c>
      <c r="F11" s="316">
        <f t="shared" si="0"/>
        <v>67474296</v>
      </c>
      <c r="G11" s="317">
        <v>0.57711096978321952</v>
      </c>
      <c r="H11" s="318">
        <f t="shared" si="1"/>
        <v>0</v>
      </c>
      <c r="I11" s="318">
        <f t="shared" si="1"/>
        <v>0</v>
      </c>
      <c r="J11" s="318">
        <f t="shared" si="1"/>
        <v>0</v>
      </c>
      <c r="K11" s="315">
        <v>720</v>
      </c>
      <c r="L11" s="315">
        <v>9360</v>
      </c>
      <c r="M11" s="316">
        <f t="shared" si="2"/>
        <v>67474296</v>
      </c>
      <c r="O11" s="319"/>
      <c r="P11" s="308"/>
    </row>
    <row r="12" spans="1:21" ht="26.25" customHeight="1">
      <c r="A12" s="312">
        <f t="shared" si="3"/>
        <v>8</v>
      </c>
      <c r="B12" s="313" t="s">
        <v>1123</v>
      </c>
      <c r="C12" s="314" t="s">
        <v>1124</v>
      </c>
      <c r="D12" s="315">
        <v>1620</v>
      </c>
      <c r="E12" s="315">
        <v>21060</v>
      </c>
      <c r="F12" s="316">
        <f t="shared" si="0"/>
        <v>151817166</v>
      </c>
      <c r="G12" s="317">
        <v>0.47145001507932238</v>
      </c>
      <c r="H12" s="318">
        <f t="shared" si="1"/>
        <v>0</v>
      </c>
      <c r="I12" s="318">
        <f t="shared" si="1"/>
        <v>0</v>
      </c>
      <c r="J12" s="318">
        <f t="shared" si="1"/>
        <v>0</v>
      </c>
      <c r="K12" s="315">
        <v>1620</v>
      </c>
      <c r="L12" s="315">
        <v>21060</v>
      </c>
      <c r="M12" s="316">
        <f t="shared" si="2"/>
        <v>151817166</v>
      </c>
      <c r="O12" s="319"/>
      <c r="P12" s="308"/>
    </row>
    <row r="13" spans="1:21" ht="26.25" customHeight="1">
      <c r="A13" s="312">
        <f t="shared" si="3"/>
        <v>9</v>
      </c>
      <c r="B13" s="313" t="s">
        <v>1125</v>
      </c>
      <c r="C13" s="314" t="s">
        <v>1126</v>
      </c>
      <c r="D13" s="315">
        <v>1440</v>
      </c>
      <c r="E13" s="315">
        <v>18720</v>
      </c>
      <c r="F13" s="316">
        <f t="shared" si="0"/>
        <v>134948592</v>
      </c>
      <c r="G13" s="317">
        <v>0.42667944397671065</v>
      </c>
      <c r="H13" s="318">
        <f t="shared" si="1"/>
        <v>0</v>
      </c>
      <c r="I13" s="318">
        <f t="shared" si="1"/>
        <v>0</v>
      </c>
      <c r="J13" s="318">
        <f t="shared" si="1"/>
        <v>0</v>
      </c>
      <c r="K13" s="315">
        <v>1440</v>
      </c>
      <c r="L13" s="315">
        <v>18720</v>
      </c>
      <c r="M13" s="316">
        <f t="shared" si="2"/>
        <v>134948592</v>
      </c>
      <c r="O13" s="319"/>
      <c r="P13" s="308"/>
    </row>
    <row r="14" spans="1:21" ht="26.25" customHeight="1">
      <c r="A14" s="312">
        <f t="shared" si="3"/>
        <v>10</v>
      </c>
      <c r="B14" s="313" t="s">
        <v>677</v>
      </c>
      <c r="C14" s="314" t="s">
        <v>678</v>
      </c>
      <c r="D14" s="315">
        <v>1392</v>
      </c>
      <c r="E14" s="315">
        <v>18096</v>
      </c>
      <c r="F14" s="316">
        <f t="shared" si="0"/>
        <v>130450306</v>
      </c>
      <c r="G14" s="317">
        <v>0.48809955570361035</v>
      </c>
      <c r="H14" s="318">
        <f t="shared" si="1"/>
        <v>0</v>
      </c>
      <c r="I14" s="318">
        <f t="shared" si="1"/>
        <v>0</v>
      </c>
      <c r="J14" s="318">
        <f t="shared" si="1"/>
        <v>0</v>
      </c>
      <c r="K14" s="315">
        <v>1392</v>
      </c>
      <c r="L14" s="315">
        <v>18096</v>
      </c>
      <c r="M14" s="316">
        <f t="shared" si="2"/>
        <v>130450306</v>
      </c>
      <c r="O14" s="319"/>
      <c r="P14" s="308"/>
    </row>
    <row r="15" spans="1:21" ht="26.25" customHeight="1">
      <c r="A15" s="312">
        <f>A14+1</f>
        <v>11</v>
      </c>
      <c r="B15" s="313">
        <v>780047</v>
      </c>
      <c r="C15" s="314" t="s">
        <v>1127</v>
      </c>
      <c r="D15" s="315">
        <v>300</v>
      </c>
      <c r="E15" s="315">
        <v>3900</v>
      </c>
      <c r="F15" s="316">
        <f>ROUND(D15*$N$2+E15*$N$1,0)</f>
        <v>28114290</v>
      </c>
      <c r="G15" s="317">
        <v>9.4139229551946702E-2</v>
      </c>
      <c r="H15" s="318">
        <f>K15-D15</f>
        <v>0</v>
      </c>
      <c r="I15" s="318">
        <f>L15-E15</f>
        <v>0</v>
      </c>
      <c r="J15" s="318">
        <f>M15-F15</f>
        <v>0</v>
      </c>
      <c r="K15" s="315">
        <v>300</v>
      </c>
      <c r="L15" s="315">
        <v>3900</v>
      </c>
      <c r="M15" s="316">
        <f>ROUND(K15*$N$2+L15*$N$1,0)</f>
        <v>28114290</v>
      </c>
    </row>
    <row r="16" spans="1:21" ht="26.25" customHeight="1">
      <c r="A16" s="312">
        <f t="shared" ref="A16:A25" si="4">A15+1</f>
        <v>12</v>
      </c>
      <c r="B16" s="313" t="s">
        <v>1128</v>
      </c>
      <c r="C16" s="314" t="s">
        <v>1129</v>
      </c>
      <c r="D16" s="315">
        <v>1020</v>
      </c>
      <c r="E16" s="315">
        <v>13260</v>
      </c>
      <c r="F16" s="316">
        <f>ROUNDUP(D16*$N$2+E16*$N$1,0)</f>
        <v>95588586</v>
      </c>
      <c r="G16" s="317">
        <v>0.50973559228086085</v>
      </c>
      <c r="H16" s="318">
        <f t="shared" si="1"/>
        <v>0</v>
      </c>
      <c r="I16" s="318">
        <f t="shared" si="1"/>
        <v>0</v>
      </c>
      <c r="J16" s="318">
        <f t="shared" si="1"/>
        <v>0</v>
      </c>
      <c r="K16" s="315">
        <v>1020</v>
      </c>
      <c r="L16" s="315">
        <v>13260</v>
      </c>
      <c r="M16" s="316">
        <f>ROUNDUP(K16*$N$2+L16*$N$1,0)</f>
        <v>95588586</v>
      </c>
      <c r="O16" s="319"/>
      <c r="P16" s="308"/>
    </row>
    <row r="17" spans="1:21" s="326" customFormat="1" ht="26.25" customHeight="1">
      <c r="A17" s="312">
        <f t="shared" si="4"/>
        <v>13</v>
      </c>
      <c r="B17" s="323" t="s">
        <v>680</v>
      </c>
      <c r="C17" s="324" t="s">
        <v>679</v>
      </c>
      <c r="D17" s="315">
        <v>114</v>
      </c>
      <c r="E17" s="315">
        <v>1454</v>
      </c>
      <c r="F17" s="316">
        <v>10484405</v>
      </c>
      <c r="G17" s="317">
        <v>0.58384552103815135</v>
      </c>
      <c r="H17" s="318">
        <v>9</v>
      </c>
      <c r="I17" s="318">
        <v>142</v>
      </c>
      <c r="J17" s="318">
        <v>827716</v>
      </c>
      <c r="K17" s="315">
        <f>D17+H17</f>
        <v>123</v>
      </c>
      <c r="L17" s="315">
        <f>E17+I17</f>
        <v>1596</v>
      </c>
      <c r="M17" s="315">
        <f>F17+J17</f>
        <v>11312121</v>
      </c>
      <c r="N17" s="308"/>
      <c r="O17" s="319"/>
      <c r="P17" s="308"/>
      <c r="Q17" s="325"/>
      <c r="R17" s="325"/>
      <c r="S17" s="303"/>
      <c r="T17" s="325"/>
      <c r="U17" s="303"/>
    </row>
    <row r="18" spans="1:21" s="326" customFormat="1" ht="26.25" customHeight="1">
      <c r="A18" s="312">
        <f t="shared" si="4"/>
        <v>14</v>
      </c>
      <c r="B18" s="323" t="s">
        <v>1130</v>
      </c>
      <c r="C18" s="324" t="s">
        <v>1131</v>
      </c>
      <c r="D18" s="315">
        <v>1152</v>
      </c>
      <c r="E18" s="315">
        <v>14976</v>
      </c>
      <c r="F18" s="316">
        <f t="shared" ref="F18:F25" si="5">ROUND(D18*$N$2+E18*$N$1,0)</f>
        <v>107958874</v>
      </c>
      <c r="G18" s="317">
        <v>0.55082281795565968</v>
      </c>
      <c r="H18" s="318">
        <f t="shared" si="1"/>
        <v>0</v>
      </c>
      <c r="I18" s="318">
        <f t="shared" si="1"/>
        <v>0</v>
      </c>
      <c r="J18" s="318">
        <f t="shared" si="1"/>
        <v>0</v>
      </c>
      <c r="K18" s="315">
        <v>1152</v>
      </c>
      <c r="L18" s="315">
        <v>14976</v>
      </c>
      <c r="M18" s="316">
        <f t="shared" ref="M18:M24" si="6">ROUND(K18*$N$2+L18*$N$1,0)</f>
        <v>107958874</v>
      </c>
      <c r="N18" s="308"/>
      <c r="O18" s="319"/>
      <c r="P18" s="308"/>
      <c r="Q18" s="303"/>
      <c r="R18" s="303"/>
      <c r="S18" s="325"/>
      <c r="T18" s="303"/>
      <c r="U18" s="303"/>
    </row>
    <row r="19" spans="1:21" s="326" customFormat="1" ht="26.25" customHeight="1">
      <c r="A19" s="312">
        <f t="shared" si="4"/>
        <v>15</v>
      </c>
      <c r="B19" s="323" t="s">
        <v>1132</v>
      </c>
      <c r="C19" s="324" t="s">
        <v>1133</v>
      </c>
      <c r="D19" s="315">
        <v>1500</v>
      </c>
      <c r="E19" s="315">
        <v>19500</v>
      </c>
      <c r="F19" s="316">
        <f t="shared" si="5"/>
        <v>140571450</v>
      </c>
      <c r="G19" s="317">
        <v>0.48305776599729161</v>
      </c>
      <c r="H19" s="318">
        <f t="shared" si="1"/>
        <v>0</v>
      </c>
      <c r="I19" s="318">
        <f t="shared" si="1"/>
        <v>0</v>
      </c>
      <c r="J19" s="318">
        <f t="shared" si="1"/>
        <v>0</v>
      </c>
      <c r="K19" s="315">
        <v>1500</v>
      </c>
      <c r="L19" s="315">
        <v>19500</v>
      </c>
      <c r="M19" s="316">
        <f t="shared" si="6"/>
        <v>140571450</v>
      </c>
      <c r="N19" s="308"/>
      <c r="O19" s="319"/>
      <c r="P19" s="308"/>
      <c r="Q19" s="303"/>
      <c r="R19" s="303"/>
      <c r="S19" s="325"/>
      <c r="T19" s="303"/>
      <c r="U19" s="303"/>
    </row>
    <row r="20" spans="1:21" s="326" customFormat="1" ht="26.25" customHeight="1">
      <c r="A20" s="312">
        <f t="shared" si="4"/>
        <v>16</v>
      </c>
      <c r="B20" s="323" t="s">
        <v>1134</v>
      </c>
      <c r="C20" s="324" t="s">
        <v>1135</v>
      </c>
      <c r="D20" s="315">
        <v>3240</v>
      </c>
      <c r="E20" s="327">
        <v>42120</v>
      </c>
      <c r="F20" s="316">
        <f t="shared" si="5"/>
        <v>303634332</v>
      </c>
      <c r="G20" s="317">
        <v>0.4963224040158935</v>
      </c>
      <c r="H20" s="318">
        <f t="shared" si="1"/>
        <v>0</v>
      </c>
      <c r="I20" s="318">
        <f t="shared" si="1"/>
        <v>0</v>
      </c>
      <c r="J20" s="318">
        <f t="shared" si="1"/>
        <v>0</v>
      </c>
      <c r="K20" s="315">
        <v>3240</v>
      </c>
      <c r="L20" s="327">
        <v>42120</v>
      </c>
      <c r="M20" s="316">
        <f t="shared" si="6"/>
        <v>303634332</v>
      </c>
      <c r="N20" s="308"/>
      <c r="O20" s="319"/>
      <c r="P20" s="308"/>
      <c r="Q20" s="303"/>
      <c r="R20" s="303"/>
      <c r="S20" s="303"/>
      <c r="T20" s="303"/>
      <c r="U20" s="303"/>
    </row>
    <row r="21" spans="1:21" s="326" customFormat="1" ht="26.25" customHeight="1">
      <c r="A21" s="312">
        <f t="shared" si="4"/>
        <v>17</v>
      </c>
      <c r="B21" s="323" t="s">
        <v>1136</v>
      </c>
      <c r="C21" s="324" t="s">
        <v>1137</v>
      </c>
      <c r="D21" s="315">
        <v>1800</v>
      </c>
      <c r="E21" s="315">
        <v>23400</v>
      </c>
      <c r="F21" s="316">
        <f t="shared" si="5"/>
        <v>168685740</v>
      </c>
      <c r="G21" s="317">
        <v>0.51991452211668887</v>
      </c>
      <c r="H21" s="318">
        <f t="shared" si="1"/>
        <v>0</v>
      </c>
      <c r="I21" s="318">
        <f t="shared" si="1"/>
        <v>0</v>
      </c>
      <c r="J21" s="318">
        <f t="shared" si="1"/>
        <v>0</v>
      </c>
      <c r="K21" s="315">
        <v>1800</v>
      </c>
      <c r="L21" s="315">
        <v>23400</v>
      </c>
      <c r="M21" s="316">
        <f t="shared" si="6"/>
        <v>168685740</v>
      </c>
      <c r="N21" s="308"/>
      <c r="O21" s="319"/>
      <c r="P21" s="308"/>
      <c r="Q21" s="303"/>
      <c r="R21" s="303"/>
      <c r="S21" s="303"/>
      <c r="T21" s="303"/>
      <c r="U21" s="303"/>
    </row>
    <row r="22" spans="1:21" s="326" customFormat="1" ht="26.25" customHeight="1">
      <c r="A22" s="312">
        <f t="shared" si="4"/>
        <v>18</v>
      </c>
      <c r="B22" s="323" t="s">
        <v>1138</v>
      </c>
      <c r="C22" s="324" t="s">
        <v>1139</v>
      </c>
      <c r="D22" s="315">
        <v>1344</v>
      </c>
      <c r="E22" s="327">
        <v>17472</v>
      </c>
      <c r="F22" s="316">
        <f t="shared" si="5"/>
        <v>125952019</v>
      </c>
      <c r="G22" s="317">
        <v>0.56362805664909577</v>
      </c>
      <c r="H22" s="318">
        <f t="shared" si="1"/>
        <v>0</v>
      </c>
      <c r="I22" s="318">
        <f t="shared" si="1"/>
        <v>0</v>
      </c>
      <c r="J22" s="318">
        <f t="shared" si="1"/>
        <v>0</v>
      </c>
      <c r="K22" s="315">
        <v>1344</v>
      </c>
      <c r="L22" s="327">
        <v>17472</v>
      </c>
      <c r="M22" s="316">
        <f t="shared" si="6"/>
        <v>125952019</v>
      </c>
      <c r="N22" s="308"/>
      <c r="O22" s="319"/>
      <c r="P22" s="308"/>
      <c r="Q22" s="303"/>
      <c r="R22" s="303"/>
      <c r="S22" s="303"/>
      <c r="T22" s="303"/>
      <c r="U22" s="303"/>
    </row>
    <row r="23" spans="1:21" s="326" customFormat="1" ht="26.25" customHeight="1">
      <c r="A23" s="312">
        <f t="shared" si="4"/>
        <v>19</v>
      </c>
      <c r="B23" s="323" t="s">
        <v>1140</v>
      </c>
      <c r="C23" s="324" t="s">
        <v>1141</v>
      </c>
      <c r="D23" s="315">
        <v>3792</v>
      </c>
      <c r="E23" s="327">
        <v>49296</v>
      </c>
      <c r="F23" s="316">
        <f t="shared" si="5"/>
        <v>355364626</v>
      </c>
      <c r="G23" s="317">
        <v>0.55105048891388531</v>
      </c>
      <c r="H23" s="318">
        <f t="shared" si="1"/>
        <v>0</v>
      </c>
      <c r="I23" s="318">
        <f t="shared" si="1"/>
        <v>0</v>
      </c>
      <c r="J23" s="318">
        <f t="shared" si="1"/>
        <v>0</v>
      </c>
      <c r="K23" s="315">
        <v>3792</v>
      </c>
      <c r="L23" s="327">
        <v>49296</v>
      </c>
      <c r="M23" s="316">
        <f t="shared" si="6"/>
        <v>355364626</v>
      </c>
      <c r="N23" s="308"/>
      <c r="O23" s="319"/>
      <c r="P23" s="308"/>
      <c r="Q23" s="303"/>
      <c r="R23" s="303"/>
      <c r="S23" s="303"/>
      <c r="T23" s="303"/>
      <c r="U23" s="303"/>
    </row>
    <row r="24" spans="1:21" s="326" customFormat="1" ht="26.25" customHeight="1">
      <c r="A24" s="312">
        <f t="shared" si="4"/>
        <v>20</v>
      </c>
      <c r="B24" s="323" t="s">
        <v>1142</v>
      </c>
      <c r="C24" s="324" t="s">
        <v>1143</v>
      </c>
      <c r="D24" s="315">
        <v>1860</v>
      </c>
      <c r="E24" s="327">
        <v>24180</v>
      </c>
      <c r="F24" s="316">
        <f t="shared" si="5"/>
        <v>174308598</v>
      </c>
      <c r="G24" s="317">
        <v>0.57272988220581067</v>
      </c>
      <c r="H24" s="318">
        <f t="shared" si="1"/>
        <v>0</v>
      </c>
      <c r="I24" s="318">
        <f t="shared" si="1"/>
        <v>0</v>
      </c>
      <c r="J24" s="318">
        <f t="shared" si="1"/>
        <v>0</v>
      </c>
      <c r="K24" s="315">
        <v>1860</v>
      </c>
      <c r="L24" s="327">
        <v>24180</v>
      </c>
      <c r="M24" s="316">
        <f t="shared" si="6"/>
        <v>174308598</v>
      </c>
      <c r="N24" s="308"/>
      <c r="O24" s="319"/>
      <c r="P24" s="308"/>
      <c r="Q24" s="303"/>
      <c r="R24" s="303"/>
      <c r="S24" s="303"/>
      <c r="T24" s="303"/>
      <c r="U24" s="303"/>
    </row>
    <row r="25" spans="1:21" ht="26.25" customHeight="1">
      <c r="A25" s="312">
        <f t="shared" si="4"/>
        <v>21</v>
      </c>
      <c r="B25" s="313" t="s">
        <v>1144</v>
      </c>
      <c r="C25" s="314" t="s">
        <v>1145</v>
      </c>
      <c r="D25" s="315">
        <v>600</v>
      </c>
      <c r="E25" s="315">
        <v>7800</v>
      </c>
      <c r="F25" s="316">
        <f t="shared" si="5"/>
        <v>56228580</v>
      </c>
      <c r="G25" s="317">
        <v>0.50410050547248386</v>
      </c>
      <c r="H25" s="318">
        <v>-20</v>
      </c>
      <c r="I25" s="318">
        <v>-270</v>
      </c>
      <c r="J25" s="318">
        <v>-2112292</v>
      </c>
      <c r="K25" s="315">
        <f>D25+H25</f>
        <v>580</v>
      </c>
      <c r="L25" s="315">
        <f>E25+I25</f>
        <v>7530</v>
      </c>
      <c r="M25" s="315">
        <f>F25+J25</f>
        <v>54116288</v>
      </c>
      <c r="O25" s="319"/>
      <c r="P25" s="308"/>
    </row>
    <row r="26" spans="1:21" ht="26.25" customHeight="1">
      <c r="A26" s="915" t="s">
        <v>1146</v>
      </c>
      <c r="B26" s="916"/>
      <c r="C26" s="917"/>
      <c r="D26" s="328">
        <f>SUM(D5:D25)</f>
        <v>27330</v>
      </c>
      <c r="E26" s="328">
        <f>SUM(E5:E25)</f>
        <v>355262</v>
      </c>
      <c r="F26" s="328">
        <f>SUM(F5:F25)</f>
        <v>2561012795</v>
      </c>
      <c r="G26" s="329">
        <v>0.52039503750312177</v>
      </c>
      <c r="H26" s="330">
        <f t="shared" ref="H26:M26" si="7">SUM(H5:H25)</f>
        <v>-9</v>
      </c>
      <c r="I26" s="330">
        <f t="shared" si="7"/>
        <v>-106</v>
      </c>
      <c r="J26" s="330">
        <f t="shared" si="7"/>
        <v>-1108098</v>
      </c>
      <c r="K26" s="328">
        <f t="shared" si="7"/>
        <v>27321</v>
      </c>
      <c r="L26" s="328">
        <f t="shared" si="7"/>
        <v>355156</v>
      </c>
      <c r="M26" s="328">
        <f t="shared" si="7"/>
        <v>2559904697</v>
      </c>
    </row>
    <row r="45" spans="14:14">
      <c r="N45" s="331"/>
    </row>
    <row r="46" spans="14:14">
      <c r="N46" s="331"/>
    </row>
    <row r="47" spans="14:14">
      <c r="N47" s="332"/>
    </row>
    <row r="68" spans="14:14">
      <c r="N68" s="331"/>
    </row>
    <row r="69" spans="14:14">
      <c r="N69" s="331"/>
    </row>
    <row r="70" spans="14:14">
      <c r="N70" s="332"/>
    </row>
    <row r="91" spans="14:14">
      <c r="N91" s="331"/>
    </row>
    <row r="92" spans="14:14">
      <c r="N92" s="331"/>
    </row>
    <row r="93" spans="14:14">
      <c r="N93" s="332"/>
    </row>
    <row r="114" spans="14:14">
      <c r="N114" s="331"/>
    </row>
    <row r="115" spans="14:14">
      <c r="N115" s="331"/>
    </row>
    <row r="116" spans="14:14">
      <c r="N116" s="332"/>
    </row>
    <row r="137" spans="14:14">
      <c r="N137" s="331"/>
    </row>
    <row r="138" spans="14:14">
      <c r="N138" s="331"/>
    </row>
    <row r="139" spans="14:14">
      <c r="N139" s="332"/>
    </row>
    <row r="160" spans="14:14">
      <c r="N160" s="331"/>
    </row>
    <row r="161" spans="14:14">
      <c r="N161" s="331"/>
    </row>
    <row r="162" spans="14:14">
      <c r="N162" s="332"/>
    </row>
    <row r="183" spans="14:14">
      <c r="N183" s="331"/>
    </row>
    <row r="184" spans="14:14">
      <c r="N184" s="331"/>
    </row>
    <row r="185" spans="14:14">
      <c r="N185" s="332"/>
    </row>
    <row r="206" spans="14:14">
      <c r="N206" s="331"/>
    </row>
    <row r="207" spans="14:14">
      <c r="N207" s="331"/>
    </row>
    <row r="208" spans="14:14">
      <c r="N208" s="332"/>
    </row>
    <row r="229" spans="14:14">
      <c r="N229" s="331"/>
    </row>
    <row r="230" spans="14:14">
      <c r="N230" s="331"/>
    </row>
    <row r="231" spans="14:14">
      <c r="N231" s="332"/>
    </row>
    <row r="252" spans="14:14">
      <c r="N252" s="331"/>
    </row>
    <row r="253" spans="14:14">
      <c r="N253" s="331"/>
    </row>
    <row r="254" spans="14:14">
      <c r="N254" s="332"/>
    </row>
    <row r="275" spans="14:14">
      <c r="N275" s="331"/>
    </row>
    <row r="276" spans="14:14">
      <c r="N276" s="331"/>
    </row>
    <row r="277" spans="14:14">
      <c r="N277" s="332"/>
    </row>
    <row r="298" spans="14:14">
      <c r="N298" s="331"/>
    </row>
    <row r="299" spans="14:14">
      <c r="N299" s="331"/>
    </row>
    <row r="300" spans="14:14">
      <c r="N300" s="332"/>
    </row>
    <row r="321" spans="14:14">
      <c r="N321" s="331"/>
    </row>
    <row r="322" spans="14:14">
      <c r="N322" s="331"/>
    </row>
    <row r="323" spans="14:14">
      <c r="N323" s="332"/>
    </row>
    <row r="344" spans="14:14">
      <c r="N344" s="331"/>
    </row>
    <row r="345" spans="14:14">
      <c r="N345" s="331"/>
    </row>
    <row r="346" spans="14:14">
      <c r="N346" s="332"/>
    </row>
    <row r="367" spans="14:14">
      <c r="N367" s="331"/>
    </row>
    <row r="368" spans="14:14">
      <c r="N368" s="331"/>
    </row>
    <row r="369" spans="14:14">
      <c r="N369" s="332"/>
    </row>
    <row r="390" spans="14:14">
      <c r="N390" s="331"/>
    </row>
    <row r="391" spans="14:14">
      <c r="N391" s="331"/>
    </row>
    <row r="392" spans="14:14">
      <c r="N392" s="332"/>
    </row>
    <row r="413" spans="14:14">
      <c r="N413" s="331"/>
    </row>
    <row r="414" spans="14:14">
      <c r="N414" s="331"/>
    </row>
    <row r="415" spans="14:14">
      <c r="N415" s="332"/>
    </row>
    <row r="436" spans="14:14">
      <c r="N436" s="331"/>
    </row>
    <row r="437" spans="14:14">
      <c r="N437" s="331"/>
    </row>
    <row r="438" spans="14:14">
      <c r="N438" s="332"/>
    </row>
    <row r="459" spans="14:14">
      <c r="N459" s="331"/>
    </row>
    <row r="460" spans="14:14">
      <c r="N460" s="331"/>
    </row>
    <row r="461" spans="14:14">
      <c r="N461" s="332"/>
    </row>
    <row r="482" spans="14:14">
      <c r="N482" s="331"/>
    </row>
    <row r="483" spans="14:14">
      <c r="N483" s="331"/>
    </row>
    <row r="484" spans="14:14">
      <c r="N484" s="332"/>
    </row>
    <row r="505" spans="14:14">
      <c r="N505" s="331"/>
    </row>
    <row r="506" spans="14:14">
      <c r="N506" s="331"/>
    </row>
    <row r="507" spans="14:14">
      <c r="N507" s="332"/>
    </row>
    <row r="528" spans="14:14">
      <c r="N528" s="331"/>
    </row>
    <row r="529" spans="14:14">
      <c r="N529" s="331"/>
    </row>
    <row r="530" spans="14:14">
      <c r="N530" s="332"/>
    </row>
    <row r="551" spans="14:14">
      <c r="N551" s="331"/>
    </row>
    <row r="552" spans="14:14">
      <c r="N552" s="331"/>
    </row>
    <row r="553" spans="14:14">
      <c r="N553" s="332"/>
    </row>
    <row r="574" spans="14:14">
      <c r="N574" s="331"/>
    </row>
    <row r="575" spans="14:14">
      <c r="N575" s="331"/>
    </row>
    <row r="576" spans="14:14">
      <c r="N576" s="332"/>
    </row>
    <row r="597" spans="14:14">
      <c r="N597" s="331"/>
    </row>
    <row r="598" spans="14:14">
      <c r="N598" s="331"/>
    </row>
    <row r="599" spans="14:14">
      <c r="N599" s="332"/>
    </row>
    <row r="620" spans="14:14">
      <c r="N620" s="331"/>
    </row>
    <row r="621" spans="14:14">
      <c r="N621" s="331"/>
    </row>
    <row r="622" spans="14:14">
      <c r="N622" s="332"/>
    </row>
    <row r="643" spans="14:14">
      <c r="N643" s="331"/>
    </row>
    <row r="644" spans="14:14">
      <c r="N644" s="331"/>
    </row>
    <row r="645" spans="14:14">
      <c r="N645" s="332"/>
    </row>
    <row r="666" spans="14:14">
      <c r="N666" s="331"/>
    </row>
    <row r="667" spans="14:14">
      <c r="N667" s="331"/>
    </row>
    <row r="668" spans="14:14">
      <c r="N668" s="332"/>
    </row>
    <row r="689" spans="14:14">
      <c r="N689" s="331"/>
    </row>
    <row r="690" spans="14:14">
      <c r="N690" s="331"/>
    </row>
    <row r="691" spans="14:14">
      <c r="N691" s="332"/>
    </row>
    <row r="712" spans="14:14">
      <c r="N712" s="331"/>
    </row>
    <row r="713" spans="14:14">
      <c r="N713" s="331"/>
    </row>
    <row r="714" spans="14:14">
      <c r="N714" s="332"/>
    </row>
    <row r="735" spans="14:14">
      <c r="N735" s="331"/>
    </row>
    <row r="736" spans="14:14">
      <c r="N736" s="331"/>
    </row>
    <row r="737" spans="14:14">
      <c r="N737" s="332"/>
    </row>
    <row r="758" spans="14:14">
      <c r="N758" s="331"/>
    </row>
    <row r="759" spans="14:14">
      <c r="N759" s="331"/>
    </row>
    <row r="760" spans="14:14">
      <c r="N760" s="332"/>
    </row>
    <row r="781" spans="14:14">
      <c r="N781" s="331"/>
    </row>
    <row r="782" spans="14:14">
      <c r="N782" s="331"/>
    </row>
    <row r="783" spans="14:14">
      <c r="N783" s="332"/>
    </row>
    <row r="804" spans="14:14">
      <c r="N804" s="331"/>
    </row>
    <row r="805" spans="14:14">
      <c r="N805" s="331"/>
    </row>
    <row r="806" spans="14:14">
      <c r="N806" s="332"/>
    </row>
    <row r="827" spans="14:14">
      <c r="N827" s="331"/>
    </row>
    <row r="828" spans="14:14">
      <c r="N828" s="331"/>
    </row>
    <row r="829" spans="14:14">
      <c r="N829" s="332"/>
    </row>
    <row r="850" spans="14:14">
      <c r="N850" s="331"/>
    </row>
    <row r="851" spans="14:14">
      <c r="N851" s="331"/>
    </row>
    <row r="852" spans="14:14">
      <c r="N852" s="332"/>
    </row>
    <row r="873" spans="14:14">
      <c r="N873" s="331"/>
    </row>
    <row r="874" spans="14:14">
      <c r="N874" s="331"/>
    </row>
    <row r="875" spans="14:14">
      <c r="N875" s="332"/>
    </row>
    <row r="896" spans="14:14">
      <c r="N896" s="331"/>
    </row>
    <row r="897" spans="14:14">
      <c r="N897" s="331"/>
    </row>
    <row r="898" spans="14:14">
      <c r="N898" s="332"/>
    </row>
    <row r="919" spans="14:14">
      <c r="N919" s="331"/>
    </row>
    <row r="920" spans="14:14">
      <c r="N920" s="331"/>
    </row>
    <row r="921" spans="14:14">
      <c r="N921" s="332"/>
    </row>
    <row r="942" spans="14:14">
      <c r="N942" s="331"/>
    </row>
    <row r="943" spans="14:14">
      <c r="N943" s="331"/>
    </row>
    <row r="944" spans="14:14">
      <c r="N944" s="332"/>
    </row>
    <row r="965" spans="14:14">
      <c r="N965" s="331"/>
    </row>
    <row r="966" spans="14:14">
      <c r="N966" s="331"/>
    </row>
    <row r="967" spans="14:14">
      <c r="N967" s="332"/>
    </row>
    <row r="988" spans="14:14">
      <c r="N988" s="331"/>
    </row>
    <row r="989" spans="14:14">
      <c r="N989" s="331"/>
    </row>
    <row r="990" spans="14:14">
      <c r="N990" s="332"/>
    </row>
    <row r="1011" spans="14:14">
      <c r="N1011" s="331"/>
    </row>
    <row r="1012" spans="14:14">
      <c r="N1012" s="331"/>
    </row>
    <row r="1013" spans="14:14">
      <c r="N1013" s="332"/>
    </row>
    <row r="1034" spans="14:14">
      <c r="N1034" s="331"/>
    </row>
    <row r="1035" spans="14:14">
      <c r="N1035" s="331"/>
    </row>
    <row r="1036" spans="14:14">
      <c r="N1036" s="332"/>
    </row>
    <row r="1057" spans="14:14">
      <c r="N1057" s="331"/>
    </row>
    <row r="1058" spans="14:14">
      <c r="N1058" s="331"/>
    </row>
    <row r="1059" spans="14:14">
      <c r="N1059" s="332"/>
    </row>
    <row r="1080" spans="14:14">
      <c r="N1080" s="331"/>
    </row>
    <row r="1081" spans="14:14">
      <c r="N1081" s="331"/>
    </row>
    <row r="1082" spans="14:14">
      <c r="N1082" s="332"/>
    </row>
    <row r="1103" spans="14:14">
      <c r="N1103" s="331"/>
    </row>
    <row r="1104" spans="14:14">
      <c r="N1104" s="331"/>
    </row>
    <row r="1105" spans="14:14">
      <c r="N1105" s="332"/>
    </row>
    <row r="1126" spans="14:14">
      <c r="N1126" s="331"/>
    </row>
    <row r="1127" spans="14:14">
      <c r="N1127" s="331"/>
    </row>
    <row r="1128" spans="14:14">
      <c r="N1128" s="332"/>
    </row>
    <row r="1149" spans="14:14">
      <c r="N1149" s="331"/>
    </row>
    <row r="1150" spans="14:14">
      <c r="N1150" s="331"/>
    </row>
    <row r="1151" spans="14:14">
      <c r="N1151" s="332"/>
    </row>
    <row r="1172" spans="14:14">
      <c r="N1172" s="331"/>
    </row>
    <row r="1173" spans="14:14">
      <c r="N1173" s="331"/>
    </row>
    <row r="1174" spans="14:14">
      <c r="N1174" s="332"/>
    </row>
    <row r="1195" spans="14:14">
      <c r="N1195" s="331"/>
    </row>
    <row r="1196" spans="14:14">
      <c r="N1196" s="331"/>
    </row>
    <row r="1197" spans="14:14">
      <c r="N1197" s="332"/>
    </row>
    <row r="1218" spans="14:14">
      <c r="N1218" s="331"/>
    </row>
    <row r="1219" spans="14:14">
      <c r="N1219" s="331"/>
    </row>
    <row r="1220" spans="14:14">
      <c r="N1220" s="332"/>
    </row>
    <row r="1241" spans="14:14">
      <c r="N1241" s="331"/>
    </row>
    <row r="1242" spans="14:14">
      <c r="N1242" s="331"/>
    </row>
    <row r="1243" spans="14:14">
      <c r="N1243" s="332"/>
    </row>
    <row r="1264" spans="14:14">
      <c r="N1264" s="331"/>
    </row>
    <row r="1265" spans="14:14">
      <c r="N1265" s="331"/>
    </row>
    <row r="1266" spans="14:14">
      <c r="N1266" s="332"/>
    </row>
    <row r="1287" spans="14:14">
      <c r="N1287" s="331"/>
    </row>
    <row r="1288" spans="14:14">
      <c r="N1288" s="331"/>
    </row>
    <row r="1289" spans="14:14">
      <c r="N1289" s="332"/>
    </row>
    <row r="1310" spans="14:14">
      <c r="N1310" s="331"/>
    </row>
    <row r="1311" spans="14:14">
      <c r="N1311" s="331"/>
    </row>
    <row r="1312" spans="14:14">
      <c r="N1312" s="332"/>
    </row>
    <row r="1333" spans="14:14">
      <c r="N1333" s="331"/>
    </row>
    <row r="1334" spans="14:14">
      <c r="N1334" s="331"/>
    </row>
    <row r="1335" spans="14:14">
      <c r="N1335" s="332"/>
    </row>
    <row r="1356" spans="14:14">
      <c r="N1356" s="331"/>
    </row>
    <row r="1357" spans="14:14">
      <c r="N1357" s="331"/>
    </row>
    <row r="1358" spans="14:14">
      <c r="N1358" s="332"/>
    </row>
    <row r="1379" spans="14:14">
      <c r="N1379" s="331"/>
    </row>
    <row r="1380" spans="14:14">
      <c r="N1380" s="331"/>
    </row>
    <row r="1381" spans="14:14">
      <c r="N1381" s="332"/>
    </row>
    <row r="1402" spans="14:14">
      <c r="N1402" s="331"/>
    </row>
    <row r="1403" spans="14:14">
      <c r="N1403" s="331"/>
    </row>
    <row r="1404" spans="14:14">
      <c r="N1404" s="332"/>
    </row>
    <row r="1425" spans="14:14">
      <c r="N1425" s="331"/>
    </row>
    <row r="1426" spans="14:14">
      <c r="N1426" s="331"/>
    </row>
    <row r="1427" spans="14:14">
      <c r="N1427" s="332"/>
    </row>
    <row r="1448" spans="14:14">
      <c r="N1448" s="331"/>
    </row>
    <row r="1449" spans="14:14">
      <c r="N1449" s="331"/>
    </row>
    <row r="1450" spans="14:14">
      <c r="N1450" s="332"/>
    </row>
    <row r="1471" spans="14:14">
      <c r="N1471" s="331"/>
    </row>
    <row r="1472" spans="14:14">
      <c r="N1472" s="331"/>
    </row>
    <row r="1473" spans="14:14">
      <c r="N1473" s="332"/>
    </row>
    <row r="1494" spans="14:14">
      <c r="N1494" s="331"/>
    </row>
    <row r="1495" spans="14:14">
      <c r="N1495" s="331"/>
    </row>
    <row r="1496" spans="14:14">
      <c r="N1496" s="332"/>
    </row>
    <row r="1517" spans="14:14">
      <c r="N1517" s="331"/>
    </row>
    <row r="1518" spans="14:14">
      <c r="N1518" s="331"/>
    </row>
    <row r="1519" spans="14:14">
      <c r="N1519" s="332"/>
    </row>
    <row r="1540" spans="14:14">
      <c r="N1540" s="331"/>
    </row>
    <row r="1541" spans="14:14">
      <c r="N1541" s="331"/>
    </row>
    <row r="1542" spans="14:14">
      <c r="N1542" s="332"/>
    </row>
    <row r="1563" spans="14:14">
      <c r="N1563" s="331"/>
    </row>
    <row r="1564" spans="14:14">
      <c r="N1564" s="331"/>
    </row>
    <row r="1565" spans="14:14">
      <c r="N1565" s="332"/>
    </row>
    <row r="1586" spans="14:14">
      <c r="N1586" s="331"/>
    </row>
    <row r="1587" spans="14:14">
      <c r="N1587" s="331"/>
    </row>
    <row r="1588" spans="14:14">
      <c r="N1588" s="332"/>
    </row>
    <row r="1609" spans="14:14">
      <c r="N1609" s="331"/>
    </row>
    <row r="1610" spans="14:14">
      <c r="N1610" s="331"/>
    </row>
    <row r="1611" spans="14:14">
      <c r="N1611" s="332"/>
    </row>
    <row r="1632" spans="14:14">
      <c r="N1632" s="331"/>
    </row>
    <row r="1633" spans="14:14">
      <c r="N1633" s="331"/>
    </row>
    <row r="1634" spans="14:14">
      <c r="N1634" s="332"/>
    </row>
    <row r="1655" spans="14:14">
      <c r="N1655" s="331"/>
    </row>
    <row r="1656" spans="14:14">
      <c r="N1656" s="331"/>
    </row>
    <row r="1657" spans="14:14">
      <c r="N1657" s="332"/>
    </row>
    <row r="1678" spans="14:14">
      <c r="N1678" s="331"/>
    </row>
    <row r="1679" spans="14:14">
      <c r="N1679" s="331"/>
    </row>
    <row r="1680" spans="14:14">
      <c r="N1680" s="332"/>
    </row>
    <row r="1701" spans="14:14">
      <c r="N1701" s="331"/>
    </row>
    <row r="1702" spans="14:14">
      <c r="N1702" s="331"/>
    </row>
    <row r="1703" spans="14:14">
      <c r="N1703" s="332"/>
    </row>
    <row r="1724" spans="14:14">
      <c r="N1724" s="331"/>
    </row>
    <row r="1725" spans="14:14">
      <c r="N1725" s="331"/>
    </row>
    <row r="1726" spans="14:14">
      <c r="N1726" s="332"/>
    </row>
    <row r="1747" spans="14:14">
      <c r="N1747" s="331"/>
    </row>
    <row r="1748" spans="14:14">
      <c r="N1748" s="331"/>
    </row>
    <row r="1749" spans="14:14">
      <c r="N1749" s="332"/>
    </row>
    <row r="1770" spans="14:14">
      <c r="N1770" s="331"/>
    </row>
    <row r="1771" spans="14:14">
      <c r="N1771" s="331"/>
    </row>
    <row r="1772" spans="14:14">
      <c r="N1772" s="332"/>
    </row>
    <row r="1793" spans="14:14">
      <c r="N1793" s="331"/>
    </row>
    <row r="1794" spans="14:14">
      <c r="N1794" s="331"/>
    </row>
    <row r="1795" spans="14:14">
      <c r="N1795" s="332"/>
    </row>
    <row r="1816" spans="14:14">
      <c r="N1816" s="331"/>
    </row>
    <row r="1817" spans="14:14">
      <c r="N1817" s="331"/>
    </row>
    <row r="1818" spans="14:14">
      <c r="N1818" s="332"/>
    </row>
    <row r="1839" spans="14:14">
      <c r="N1839" s="331"/>
    </row>
    <row r="1840" spans="14:14">
      <c r="N1840" s="331"/>
    </row>
    <row r="1841" spans="14:14">
      <c r="N1841" s="332"/>
    </row>
    <row r="1862" spans="14:14">
      <c r="N1862" s="331"/>
    </row>
    <row r="1863" spans="14:14">
      <c r="N1863" s="331"/>
    </row>
    <row r="1864" spans="14:14">
      <c r="N1864" s="332"/>
    </row>
    <row r="1885" spans="14:14">
      <c r="N1885" s="331"/>
    </row>
    <row r="1886" spans="14:14">
      <c r="N1886" s="331"/>
    </row>
    <row r="1887" spans="14:14">
      <c r="N1887" s="332"/>
    </row>
    <row r="1908" spans="14:14">
      <c r="N1908" s="331"/>
    </row>
    <row r="1909" spans="14:14">
      <c r="N1909" s="331"/>
    </row>
    <row r="1910" spans="14:14">
      <c r="N1910" s="332"/>
    </row>
    <row r="1931" spans="14:14">
      <c r="N1931" s="331"/>
    </row>
    <row r="1932" spans="14:14">
      <c r="N1932" s="331"/>
    </row>
    <row r="1933" spans="14:14">
      <c r="N1933" s="332"/>
    </row>
    <row r="1954" spans="14:14">
      <c r="N1954" s="331"/>
    </row>
    <row r="1955" spans="14:14">
      <c r="N1955" s="331"/>
    </row>
    <row r="1956" spans="14:14">
      <c r="N1956" s="332"/>
    </row>
    <row r="1977" spans="14:14">
      <c r="N1977" s="331"/>
    </row>
    <row r="1978" spans="14:14">
      <c r="N1978" s="331"/>
    </row>
    <row r="1979" spans="14:14">
      <c r="N1979" s="332"/>
    </row>
    <row r="2000" spans="14:14">
      <c r="N2000" s="331"/>
    </row>
    <row r="2001" spans="14:14">
      <c r="N2001" s="331"/>
    </row>
    <row r="2002" spans="14:14">
      <c r="N2002" s="332"/>
    </row>
    <row r="2023" spans="14:14">
      <c r="N2023" s="331"/>
    </row>
    <row r="2024" spans="14:14">
      <c r="N2024" s="331"/>
    </row>
    <row r="2025" spans="14:14">
      <c r="N2025" s="332"/>
    </row>
    <row r="2046" spans="14:14">
      <c r="N2046" s="331"/>
    </row>
    <row r="2047" spans="14:14">
      <c r="N2047" s="331"/>
    </row>
    <row r="2048" spans="14:14">
      <c r="N2048" s="332"/>
    </row>
    <row r="2069" spans="14:14">
      <c r="N2069" s="331"/>
    </row>
    <row r="2070" spans="14:14">
      <c r="N2070" s="331"/>
    </row>
    <row r="2071" spans="14:14">
      <c r="N2071" s="332"/>
    </row>
    <row r="2092" spans="14:14">
      <c r="N2092" s="331"/>
    </row>
    <row r="2093" spans="14:14">
      <c r="N2093" s="331"/>
    </row>
    <row r="2094" spans="14:14">
      <c r="N2094" s="332"/>
    </row>
    <row r="2115" spans="14:14">
      <c r="N2115" s="331"/>
    </row>
    <row r="2116" spans="14:14">
      <c r="N2116" s="331"/>
    </row>
    <row r="2117" spans="14:14">
      <c r="N2117" s="332"/>
    </row>
    <row r="2138" spans="14:14">
      <c r="N2138" s="331"/>
    </row>
    <row r="2139" spans="14:14">
      <c r="N2139" s="331"/>
    </row>
    <row r="2140" spans="14:14">
      <c r="N2140" s="332"/>
    </row>
    <row r="2161" spans="14:14">
      <c r="N2161" s="331"/>
    </row>
    <row r="2162" spans="14:14">
      <c r="N2162" s="331"/>
    </row>
    <row r="2163" spans="14:14">
      <c r="N2163" s="332"/>
    </row>
    <row r="2184" spans="14:14">
      <c r="N2184" s="331"/>
    </row>
    <row r="2185" spans="14:14">
      <c r="N2185" s="331"/>
    </row>
    <row r="2186" spans="14:14">
      <c r="N2186" s="332"/>
    </row>
    <row r="2207" spans="14:14">
      <c r="N2207" s="331"/>
    </row>
    <row r="2208" spans="14:14">
      <c r="N2208" s="331"/>
    </row>
    <row r="2209" spans="14:14">
      <c r="N2209" s="332"/>
    </row>
    <row r="2230" spans="14:14">
      <c r="N2230" s="331"/>
    </row>
    <row r="2231" spans="14:14">
      <c r="N2231" s="331"/>
    </row>
    <row r="2232" spans="14:14">
      <c r="N2232" s="332"/>
    </row>
    <row r="2253" spans="14:14">
      <c r="N2253" s="331"/>
    </row>
    <row r="2254" spans="14:14">
      <c r="N2254" s="331"/>
    </row>
    <row r="2255" spans="14:14">
      <c r="N2255" s="332"/>
    </row>
    <row r="2276" spans="14:14">
      <c r="N2276" s="331"/>
    </row>
    <row r="2277" spans="14:14">
      <c r="N2277" s="331"/>
    </row>
    <row r="2278" spans="14:14">
      <c r="N2278" s="332"/>
    </row>
    <row r="2299" spans="14:14">
      <c r="N2299" s="331"/>
    </row>
    <row r="2300" spans="14:14">
      <c r="N2300" s="331"/>
    </row>
    <row r="2301" spans="14:14">
      <c r="N2301" s="332"/>
    </row>
    <row r="2322" spans="14:14">
      <c r="N2322" s="331"/>
    </row>
    <row r="2323" spans="14:14">
      <c r="N2323" s="331"/>
    </row>
    <row r="2324" spans="14:14">
      <c r="N2324" s="332"/>
    </row>
    <row r="2345" spans="14:14">
      <c r="N2345" s="331"/>
    </row>
    <row r="2346" spans="14:14">
      <c r="N2346" s="331"/>
    </row>
    <row r="2347" spans="14:14">
      <c r="N2347" s="332"/>
    </row>
    <row r="2368" spans="14:14">
      <c r="N2368" s="331"/>
    </row>
    <row r="2369" spans="14:14">
      <c r="N2369" s="331"/>
    </row>
    <row r="2370" spans="14:14">
      <c r="N2370" s="332"/>
    </row>
    <row r="2391" spans="14:14">
      <c r="N2391" s="331"/>
    </row>
    <row r="2392" spans="14:14">
      <c r="N2392" s="331"/>
    </row>
    <row r="2393" spans="14:14">
      <c r="N2393" s="332"/>
    </row>
    <row r="2414" spans="14:14">
      <c r="N2414" s="331"/>
    </row>
    <row r="2415" spans="14:14">
      <c r="N2415" s="331"/>
    </row>
    <row r="2416" spans="14:14">
      <c r="N2416" s="332"/>
    </row>
    <row r="2437" spans="14:14">
      <c r="N2437" s="331"/>
    </row>
    <row r="2438" spans="14:14">
      <c r="N2438" s="331"/>
    </row>
    <row r="2439" spans="14:14">
      <c r="N2439" s="332"/>
    </row>
    <row r="2460" spans="14:14">
      <c r="N2460" s="331"/>
    </row>
    <row r="2461" spans="14:14">
      <c r="N2461" s="331"/>
    </row>
    <row r="2462" spans="14:14">
      <c r="N2462" s="332"/>
    </row>
    <row r="2483" spans="14:14">
      <c r="N2483" s="331"/>
    </row>
    <row r="2484" spans="14:14">
      <c r="N2484" s="331"/>
    </row>
    <row r="2485" spans="14:14">
      <c r="N2485" s="332"/>
    </row>
    <row r="2506" spans="14:14">
      <c r="N2506" s="331"/>
    </row>
    <row r="2507" spans="14:14">
      <c r="N2507" s="331"/>
    </row>
    <row r="2508" spans="14:14">
      <c r="N2508" s="332"/>
    </row>
    <row r="2529" spans="14:14">
      <c r="N2529" s="331"/>
    </row>
    <row r="2530" spans="14:14">
      <c r="N2530" s="331"/>
    </row>
    <row r="2531" spans="14:14">
      <c r="N2531" s="332"/>
    </row>
    <row r="2552" spans="14:14">
      <c r="N2552" s="331"/>
    </row>
    <row r="2553" spans="14:14">
      <c r="N2553" s="331"/>
    </row>
    <row r="2554" spans="14:14">
      <c r="N2554" s="332"/>
    </row>
    <row r="2575" spans="14:14">
      <c r="N2575" s="331"/>
    </row>
    <row r="2576" spans="14:14">
      <c r="N2576" s="331"/>
    </row>
    <row r="2577" spans="14:14">
      <c r="N2577" s="332"/>
    </row>
    <row r="2598" spans="14:14">
      <c r="N2598" s="331"/>
    </row>
    <row r="2599" spans="14:14">
      <c r="N2599" s="331"/>
    </row>
    <row r="2600" spans="14:14">
      <c r="N2600" s="332"/>
    </row>
    <row r="2621" spans="14:14">
      <c r="N2621" s="331"/>
    </row>
    <row r="2622" spans="14:14">
      <c r="N2622" s="331"/>
    </row>
    <row r="2623" spans="14:14">
      <c r="N2623" s="332"/>
    </row>
    <row r="2644" spans="14:14">
      <c r="N2644" s="331"/>
    </row>
    <row r="2645" spans="14:14">
      <c r="N2645" s="331"/>
    </row>
    <row r="2646" spans="14:14">
      <c r="N2646" s="332"/>
    </row>
    <row r="2667" spans="14:14">
      <c r="N2667" s="331"/>
    </row>
    <row r="2668" spans="14:14">
      <c r="N2668" s="331"/>
    </row>
    <row r="2669" spans="14:14">
      <c r="N2669" s="332"/>
    </row>
    <row r="2690" spans="14:14">
      <c r="N2690" s="331"/>
    </row>
    <row r="2691" spans="14:14">
      <c r="N2691" s="331"/>
    </row>
    <row r="2692" spans="14:14">
      <c r="N2692" s="332"/>
    </row>
    <row r="2713" spans="14:14">
      <c r="N2713" s="331"/>
    </row>
    <row r="2714" spans="14:14">
      <c r="N2714" s="331"/>
    </row>
    <row r="2715" spans="14:14">
      <c r="N2715" s="332"/>
    </row>
    <row r="2736" spans="14:14">
      <c r="N2736" s="331"/>
    </row>
    <row r="2737" spans="14:14">
      <c r="N2737" s="331"/>
    </row>
    <row r="2738" spans="14:14">
      <c r="N2738" s="332"/>
    </row>
    <row r="2759" spans="14:14">
      <c r="N2759" s="331"/>
    </row>
    <row r="2760" spans="14:14">
      <c r="N2760" s="331"/>
    </row>
    <row r="2761" spans="14:14">
      <c r="N2761" s="332"/>
    </row>
    <row r="2782" spans="14:14">
      <c r="N2782" s="331"/>
    </row>
    <row r="2783" spans="14:14">
      <c r="N2783" s="331"/>
    </row>
    <row r="2784" spans="14:14">
      <c r="N2784" s="332"/>
    </row>
    <row r="2805" spans="14:14">
      <c r="N2805" s="331"/>
    </row>
    <row r="2806" spans="14:14">
      <c r="N2806" s="331"/>
    </row>
    <row r="2807" spans="14:14">
      <c r="N2807" s="332"/>
    </row>
    <row r="2828" spans="14:14">
      <c r="N2828" s="331"/>
    </row>
    <row r="2829" spans="14:14">
      <c r="N2829" s="331"/>
    </row>
    <row r="2830" spans="14:14">
      <c r="N2830" s="332"/>
    </row>
    <row r="2851" spans="14:14">
      <c r="N2851" s="331"/>
    </row>
    <row r="2852" spans="14:14">
      <c r="N2852" s="331"/>
    </row>
    <row r="2853" spans="14:14">
      <c r="N2853" s="332"/>
    </row>
    <row r="2874" spans="14:14">
      <c r="N2874" s="331"/>
    </row>
    <row r="2875" spans="14:14">
      <c r="N2875" s="331"/>
    </row>
    <row r="2876" spans="14:14">
      <c r="N2876" s="332"/>
    </row>
    <row r="2897" spans="14:14">
      <c r="N2897" s="331"/>
    </row>
    <row r="2898" spans="14:14">
      <c r="N2898" s="331"/>
    </row>
    <row r="2899" spans="14:14">
      <c r="N2899" s="332"/>
    </row>
    <row r="2920" spans="14:14">
      <c r="N2920" s="331"/>
    </row>
    <row r="2921" spans="14:14">
      <c r="N2921" s="331"/>
    </row>
    <row r="2922" spans="14:14">
      <c r="N2922" s="332"/>
    </row>
    <row r="2943" spans="14:14">
      <c r="N2943" s="331"/>
    </row>
    <row r="2944" spans="14:14">
      <c r="N2944" s="331"/>
    </row>
    <row r="2945" spans="14:14">
      <c r="N2945" s="332"/>
    </row>
    <row r="2966" spans="14:14">
      <c r="N2966" s="331"/>
    </row>
    <row r="2967" spans="14:14">
      <c r="N2967" s="331"/>
    </row>
    <row r="2968" spans="14:14">
      <c r="N2968" s="332"/>
    </row>
    <row r="2989" spans="14:14">
      <c r="N2989" s="331"/>
    </row>
    <row r="2990" spans="14:14">
      <c r="N2990" s="331"/>
    </row>
    <row r="2991" spans="14:14">
      <c r="N2991" s="332"/>
    </row>
    <row r="3012" spans="14:14">
      <c r="N3012" s="331"/>
    </row>
    <row r="3013" spans="14:14">
      <c r="N3013" s="331"/>
    </row>
    <row r="3014" spans="14:14">
      <c r="N3014" s="332"/>
    </row>
    <row r="3035" spans="14:14">
      <c r="N3035" s="331"/>
    </row>
    <row r="3036" spans="14:14">
      <c r="N3036" s="331"/>
    </row>
    <row r="3037" spans="14:14">
      <c r="N3037" s="332"/>
    </row>
    <row r="3058" spans="14:14">
      <c r="N3058" s="331"/>
    </row>
    <row r="3059" spans="14:14">
      <c r="N3059" s="331"/>
    </row>
    <row r="3060" spans="14:14">
      <c r="N3060" s="332"/>
    </row>
    <row r="3081" spans="14:14">
      <c r="N3081" s="331"/>
    </row>
    <row r="3082" spans="14:14">
      <c r="N3082" s="331"/>
    </row>
    <row r="3083" spans="14:14">
      <c r="N3083" s="332"/>
    </row>
    <row r="3104" spans="14:14">
      <c r="N3104" s="331"/>
    </row>
    <row r="3105" spans="14:14">
      <c r="N3105" s="331"/>
    </row>
    <row r="3106" spans="14:14">
      <c r="N3106" s="332"/>
    </row>
    <row r="3127" spans="14:14">
      <c r="N3127" s="331"/>
    </row>
    <row r="3128" spans="14:14">
      <c r="N3128" s="331"/>
    </row>
    <row r="3129" spans="14:14">
      <c r="N3129" s="332"/>
    </row>
    <row r="3150" spans="14:14">
      <c r="N3150" s="331"/>
    </row>
    <row r="3151" spans="14:14">
      <c r="N3151" s="331"/>
    </row>
    <row r="3152" spans="14:14">
      <c r="N3152" s="332"/>
    </row>
    <row r="3173" spans="14:14">
      <c r="N3173" s="331"/>
    </row>
    <row r="3174" spans="14:14">
      <c r="N3174" s="331"/>
    </row>
    <row r="3175" spans="14:14">
      <c r="N3175" s="332"/>
    </row>
    <row r="3196" spans="14:14">
      <c r="N3196" s="331"/>
    </row>
    <row r="3197" spans="14:14">
      <c r="N3197" s="331"/>
    </row>
    <row r="3198" spans="14:14">
      <c r="N3198" s="332"/>
    </row>
    <row r="3219" spans="14:14">
      <c r="N3219" s="331"/>
    </row>
    <row r="3220" spans="14:14">
      <c r="N3220" s="331"/>
    </row>
    <row r="3221" spans="14:14">
      <c r="N3221" s="332"/>
    </row>
    <row r="3242" spans="14:14">
      <c r="N3242" s="331"/>
    </row>
    <row r="3243" spans="14:14">
      <c r="N3243" s="331"/>
    </row>
    <row r="3244" spans="14:14">
      <c r="N3244" s="332"/>
    </row>
    <row r="3265" spans="14:14">
      <c r="N3265" s="331"/>
    </row>
    <row r="3266" spans="14:14">
      <c r="N3266" s="331"/>
    </row>
    <row r="3267" spans="14:14">
      <c r="N3267" s="332"/>
    </row>
    <row r="3288" spans="14:14">
      <c r="N3288" s="331"/>
    </row>
    <row r="3289" spans="14:14">
      <c r="N3289" s="331"/>
    </row>
    <row r="3290" spans="14:14">
      <c r="N3290" s="332"/>
    </row>
    <row r="3311" spans="14:14">
      <c r="N3311" s="331"/>
    </row>
    <row r="3312" spans="14:14">
      <c r="N3312" s="331"/>
    </row>
    <row r="3313" spans="14:14">
      <c r="N3313" s="332"/>
    </row>
    <row r="3334" spans="14:14">
      <c r="N3334" s="331"/>
    </row>
    <row r="3335" spans="14:14">
      <c r="N3335" s="331"/>
    </row>
    <row r="3336" spans="14:14">
      <c r="N3336" s="332"/>
    </row>
    <row r="3357" spans="14:14">
      <c r="N3357" s="331"/>
    </row>
    <row r="3358" spans="14:14">
      <c r="N3358" s="331"/>
    </row>
    <row r="3359" spans="14:14">
      <c r="N3359" s="332"/>
    </row>
    <row r="3380" spans="14:14">
      <c r="N3380" s="331"/>
    </row>
    <row r="3381" spans="14:14">
      <c r="N3381" s="331"/>
    </row>
    <row r="3382" spans="14:14">
      <c r="N3382" s="332"/>
    </row>
    <row r="3403" spans="14:14">
      <c r="N3403" s="331"/>
    </row>
    <row r="3404" spans="14:14">
      <c r="N3404" s="331"/>
    </row>
    <row r="3405" spans="14:14">
      <c r="N3405" s="332"/>
    </row>
    <row r="3426" spans="14:14">
      <c r="N3426" s="331"/>
    </row>
    <row r="3427" spans="14:14">
      <c r="N3427" s="331"/>
    </row>
    <row r="3428" spans="14:14">
      <c r="N3428" s="332"/>
    </row>
    <row r="3449" spans="14:14">
      <c r="N3449" s="331"/>
    </row>
    <row r="3450" spans="14:14">
      <c r="N3450" s="331"/>
    </row>
    <row r="3451" spans="14:14">
      <c r="N3451" s="332"/>
    </row>
    <row r="3472" spans="14:14">
      <c r="N3472" s="331"/>
    </row>
    <row r="3473" spans="14:14">
      <c r="N3473" s="331"/>
    </row>
    <row r="3474" spans="14:14">
      <c r="N3474" s="332"/>
    </row>
    <row r="3495" spans="14:14">
      <c r="N3495" s="331"/>
    </row>
    <row r="3496" spans="14:14">
      <c r="N3496" s="331"/>
    </row>
    <row r="3497" spans="14:14">
      <c r="N3497" s="332"/>
    </row>
    <row r="3518" spans="14:14">
      <c r="N3518" s="331"/>
    </row>
    <row r="3519" spans="14:14">
      <c r="N3519" s="331"/>
    </row>
    <row r="3520" spans="14:14">
      <c r="N3520" s="332"/>
    </row>
    <row r="3541" spans="14:14">
      <c r="N3541" s="331"/>
    </row>
    <row r="3542" spans="14:14">
      <c r="N3542" s="331"/>
    </row>
    <row r="3543" spans="14:14">
      <c r="N3543" s="332"/>
    </row>
    <row r="3564" spans="14:14">
      <c r="N3564" s="331"/>
    </row>
    <row r="3565" spans="14:14">
      <c r="N3565" s="331"/>
    </row>
    <row r="3566" spans="14:14">
      <c r="N3566" s="332"/>
    </row>
    <row r="3587" spans="14:14">
      <c r="N3587" s="331"/>
    </row>
    <row r="3588" spans="14:14">
      <c r="N3588" s="331"/>
    </row>
    <row r="3589" spans="14:14">
      <c r="N3589" s="332"/>
    </row>
    <row r="3610" spans="14:14">
      <c r="N3610" s="331"/>
    </row>
    <row r="3611" spans="14:14">
      <c r="N3611" s="331"/>
    </row>
    <row r="3612" spans="14:14">
      <c r="N3612" s="332"/>
    </row>
    <row r="3633" spans="14:14">
      <c r="N3633" s="331"/>
    </row>
    <row r="3634" spans="14:14">
      <c r="N3634" s="331"/>
    </row>
    <row r="3635" spans="14:14">
      <c r="N3635" s="332"/>
    </row>
    <row r="3656" spans="14:14">
      <c r="N3656" s="331"/>
    </row>
    <row r="3657" spans="14:14">
      <c r="N3657" s="331"/>
    </row>
    <row r="3658" spans="14:14">
      <c r="N3658" s="332"/>
    </row>
    <row r="3679" spans="14:14">
      <c r="N3679" s="331"/>
    </row>
    <row r="3680" spans="14:14">
      <c r="N3680" s="331"/>
    </row>
    <row r="3681" spans="14:14">
      <c r="N3681" s="332"/>
    </row>
    <row r="3702" spans="14:14">
      <c r="N3702" s="331"/>
    </row>
    <row r="3703" spans="14:14">
      <c r="N3703" s="331"/>
    </row>
    <row r="3704" spans="14:14">
      <c r="N3704" s="332"/>
    </row>
    <row r="3725" spans="14:14">
      <c r="N3725" s="331"/>
    </row>
    <row r="3726" spans="14:14">
      <c r="N3726" s="331"/>
    </row>
    <row r="3727" spans="14:14">
      <c r="N3727" s="332"/>
    </row>
    <row r="3748" spans="14:14">
      <c r="N3748" s="331"/>
    </row>
    <row r="3749" spans="14:14">
      <c r="N3749" s="331"/>
    </row>
    <row r="3750" spans="14:14">
      <c r="N3750" s="332"/>
    </row>
    <row r="3771" spans="14:14">
      <c r="N3771" s="331"/>
    </row>
    <row r="3772" spans="14:14">
      <c r="N3772" s="331"/>
    </row>
    <row r="3773" spans="14:14">
      <c r="N3773" s="332"/>
    </row>
    <row r="3794" spans="14:14">
      <c r="N3794" s="331"/>
    </row>
    <row r="3795" spans="14:14">
      <c r="N3795" s="331"/>
    </row>
    <row r="3796" spans="14:14">
      <c r="N3796" s="332"/>
    </row>
    <row r="3817" spans="14:14">
      <c r="N3817" s="331"/>
    </row>
    <row r="3818" spans="14:14">
      <c r="N3818" s="331"/>
    </row>
    <row r="3819" spans="14:14">
      <c r="N3819" s="332"/>
    </row>
    <row r="3840" spans="14:14">
      <c r="N3840" s="331"/>
    </row>
    <row r="3841" spans="14:14">
      <c r="N3841" s="331"/>
    </row>
    <row r="3842" spans="14:14">
      <c r="N3842" s="332"/>
    </row>
    <row r="3863" spans="14:14">
      <c r="N3863" s="331"/>
    </row>
    <row r="3864" spans="14:14">
      <c r="N3864" s="331"/>
    </row>
    <row r="3865" spans="14:14">
      <c r="N3865" s="332"/>
    </row>
    <row r="3886" spans="14:14">
      <c r="N3886" s="331"/>
    </row>
    <row r="3887" spans="14:14">
      <c r="N3887" s="331"/>
    </row>
    <row r="3888" spans="14:14">
      <c r="N3888" s="332"/>
    </row>
    <row r="3909" spans="14:14">
      <c r="N3909" s="331"/>
    </row>
    <row r="3910" spans="14:14">
      <c r="N3910" s="331"/>
    </row>
    <row r="3911" spans="14:14">
      <c r="N3911" s="332"/>
    </row>
    <row r="3932" spans="14:14">
      <c r="N3932" s="331"/>
    </row>
    <row r="3933" spans="14:14">
      <c r="N3933" s="331"/>
    </row>
    <row r="3934" spans="14:14">
      <c r="N3934" s="332"/>
    </row>
    <row r="3955" spans="14:14">
      <c r="N3955" s="331"/>
    </row>
    <row r="3956" spans="14:14">
      <c r="N3956" s="331"/>
    </row>
    <row r="3957" spans="14:14">
      <c r="N3957" s="332"/>
    </row>
    <row r="3978" spans="14:14">
      <c r="N3978" s="331"/>
    </row>
    <row r="3979" spans="14:14">
      <c r="N3979" s="331"/>
    </row>
    <row r="3980" spans="14:14">
      <c r="N3980" s="332"/>
    </row>
    <row r="4001" spans="14:14">
      <c r="N4001" s="331"/>
    </row>
    <row r="4002" spans="14:14">
      <c r="N4002" s="331"/>
    </row>
    <row r="4003" spans="14:14">
      <c r="N4003" s="332"/>
    </row>
    <row r="4024" spans="14:14">
      <c r="N4024" s="331"/>
    </row>
    <row r="4025" spans="14:14">
      <c r="N4025" s="331"/>
    </row>
    <row r="4026" spans="14:14">
      <c r="N4026" s="332"/>
    </row>
    <row r="4047" spans="14:14">
      <c r="N4047" s="331"/>
    </row>
    <row r="4048" spans="14:14">
      <c r="N4048" s="331"/>
    </row>
    <row r="4049" spans="14:14">
      <c r="N4049" s="332"/>
    </row>
    <row r="4070" spans="14:14">
      <c r="N4070" s="331"/>
    </row>
    <row r="4071" spans="14:14">
      <c r="N4071" s="331"/>
    </row>
    <row r="4072" spans="14:14">
      <c r="N4072" s="332"/>
    </row>
    <row r="4093" spans="14:14">
      <c r="N4093" s="331"/>
    </row>
    <row r="4094" spans="14:14">
      <c r="N4094" s="331"/>
    </row>
    <row r="4095" spans="14:14">
      <c r="N4095" s="332"/>
    </row>
    <row r="4116" spans="14:14">
      <c r="N4116" s="331"/>
    </row>
    <row r="4117" spans="14:14">
      <c r="N4117" s="331"/>
    </row>
    <row r="4118" spans="14:14">
      <c r="N4118" s="332"/>
    </row>
    <row r="4139" spans="14:14">
      <c r="N4139" s="331"/>
    </row>
    <row r="4140" spans="14:14">
      <c r="N4140" s="331"/>
    </row>
    <row r="4141" spans="14:14">
      <c r="N4141" s="332"/>
    </row>
    <row r="4162" spans="14:14">
      <c r="N4162" s="331"/>
    </row>
    <row r="4163" spans="14:14">
      <c r="N4163" s="331"/>
    </row>
    <row r="4164" spans="14:14">
      <c r="N4164" s="332"/>
    </row>
    <row r="4185" spans="14:14">
      <c r="N4185" s="331"/>
    </row>
    <row r="4186" spans="14:14">
      <c r="N4186" s="331"/>
    </row>
    <row r="4187" spans="14:14">
      <c r="N4187" s="332"/>
    </row>
    <row r="4208" spans="14:14">
      <c r="N4208" s="331"/>
    </row>
    <row r="4209" spans="14:14">
      <c r="N4209" s="331"/>
    </row>
    <row r="4210" spans="14:14">
      <c r="N4210" s="332"/>
    </row>
    <row r="4231" spans="14:14">
      <c r="N4231" s="331"/>
    </row>
    <row r="4232" spans="14:14">
      <c r="N4232" s="331"/>
    </row>
    <row r="4233" spans="14:14">
      <c r="N4233" s="332"/>
    </row>
    <row r="4254" spans="14:14">
      <c r="N4254" s="331"/>
    </row>
    <row r="4255" spans="14:14">
      <c r="N4255" s="331"/>
    </row>
    <row r="4256" spans="14:14">
      <c r="N4256" s="332"/>
    </row>
    <row r="4277" spans="14:14">
      <c r="N4277" s="331"/>
    </row>
    <row r="4278" spans="14:14">
      <c r="N4278" s="331"/>
    </row>
    <row r="4279" spans="14:14">
      <c r="N4279" s="332"/>
    </row>
    <row r="4300" spans="14:14">
      <c r="N4300" s="331"/>
    </row>
    <row r="4301" spans="14:14">
      <c r="N4301" s="331"/>
    </row>
    <row r="4302" spans="14:14">
      <c r="N4302" s="332"/>
    </row>
    <row r="4323" spans="14:14">
      <c r="N4323" s="331"/>
    </row>
    <row r="4324" spans="14:14">
      <c r="N4324" s="331"/>
    </row>
    <row r="4325" spans="14:14">
      <c r="N4325" s="332"/>
    </row>
    <row r="4346" spans="14:14">
      <c r="N4346" s="331"/>
    </row>
    <row r="4347" spans="14:14">
      <c r="N4347" s="331"/>
    </row>
    <row r="4348" spans="14:14">
      <c r="N4348" s="332"/>
    </row>
    <row r="4369" spans="14:14">
      <c r="N4369" s="331"/>
    </row>
    <row r="4370" spans="14:14">
      <c r="N4370" s="331"/>
    </row>
    <row r="4371" spans="14:14">
      <c r="N4371" s="332"/>
    </row>
    <row r="4392" spans="14:14">
      <c r="N4392" s="331"/>
    </row>
    <row r="4393" spans="14:14">
      <c r="N4393" s="331"/>
    </row>
    <row r="4394" spans="14:14">
      <c r="N4394" s="332"/>
    </row>
    <row r="4415" spans="14:14">
      <c r="N4415" s="331"/>
    </row>
    <row r="4416" spans="14:14">
      <c r="N4416" s="331"/>
    </row>
    <row r="4417" spans="14:14">
      <c r="N4417" s="332"/>
    </row>
    <row r="4438" spans="14:14">
      <c r="N4438" s="331"/>
    </row>
    <row r="4439" spans="14:14">
      <c r="N4439" s="331"/>
    </row>
    <row r="4440" spans="14:14">
      <c r="N4440" s="332"/>
    </row>
    <row r="4461" spans="14:14">
      <c r="N4461" s="331"/>
    </row>
    <row r="4462" spans="14:14">
      <c r="N4462" s="331"/>
    </row>
    <row r="4463" spans="14:14">
      <c r="N4463" s="332"/>
    </row>
    <row r="4484" spans="14:14">
      <c r="N4484" s="331"/>
    </row>
    <row r="4485" spans="14:14">
      <c r="N4485" s="331"/>
    </row>
    <row r="4486" spans="14:14">
      <c r="N4486" s="332"/>
    </row>
    <row r="4507" spans="14:14">
      <c r="N4507" s="331"/>
    </row>
    <row r="4508" spans="14:14">
      <c r="N4508" s="331"/>
    </row>
    <row r="4509" spans="14:14">
      <c r="N4509" s="332"/>
    </row>
    <row r="4530" spans="14:14">
      <c r="N4530" s="331"/>
    </row>
    <row r="4531" spans="14:14">
      <c r="N4531" s="331"/>
    </row>
    <row r="4532" spans="14:14">
      <c r="N4532" s="332"/>
    </row>
    <row r="4553" spans="14:14">
      <c r="N4553" s="331"/>
    </row>
    <row r="4554" spans="14:14">
      <c r="N4554" s="331"/>
    </row>
    <row r="4555" spans="14:14">
      <c r="N4555" s="332"/>
    </row>
    <row r="4576" spans="14:14">
      <c r="N4576" s="331"/>
    </row>
    <row r="4577" spans="14:14">
      <c r="N4577" s="331"/>
    </row>
    <row r="4578" spans="14:14">
      <c r="N4578" s="332"/>
    </row>
    <row r="4599" spans="14:14">
      <c r="N4599" s="331"/>
    </row>
    <row r="4600" spans="14:14">
      <c r="N4600" s="331"/>
    </row>
    <row r="4601" spans="14:14">
      <c r="N4601" s="332"/>
    </row>
    <row r="4622" spans="14:14">
      <c r="N4622" s="331"/>
    </row>
    <row r="4623" spans="14:14">
      <c r="N4623" s="331"/>
    </row>
    <row r="4624" spans="14:14">
      <c r="N4624" s="332"/>
    </row>
    <row r="4645" spans="14:14">
      <c r="N4645" s="331"/>
    </row>
    <row r="4646" spans="14:14">
      <c r="N4646" s="331"/>
    </row>
    <row r="4647" spans="14:14">
      <c r="N4647" s="332"/>
    </row>
    <row r="4668" spans="14:14">
      <c r="N4668" s="331"/>
    </row>
    <row r="4669" spans="14:14">
      <c r="N4669" s="331"/>
    </row>
    <row r="4670" spans="14:14">
      <c r="N4670" s="332"/>
    </row>
    <row r="4691" spans="14:14">
      <c r="N4691" s="331"/>
    </row>
    <row r="4692" spans="14:14">
      <c r="N4692" s="331"/>
    </row>
    <row r="4693" spans="14:14">
      <c r="N4693" s="332"/>
    </row>
    <row r="4714" spans="14:14">
      <c r="N4714" s="331"/>
    </row>
    <row r="4715" spans="14:14">
      <c r="N4715" s="331"/>
    </row>
    <row r="4716" spans="14:14">
      <c r="N4716" s="332"/>
    </row>
    <row r="4737" spans="14:14">
      <c r="N4737" s="331"/>
    </row>
    <row r="4738" spans="14:14">
      <c r="N4738" s="331"/>
    </row>
    <row r="4739" spans="14:14">
      <c r="N4739" s="332"/>
    </row>
    <row r="4760" spans="14:14">
      <c r="N4760" s="331"/>
    </row>
    <row r="4761" spans="14:14">
      <c r="N4761" s="331"/>
    </row>
    <row r="4762" spans="14:14">
      <c r="N4762" s="332"/>
    </row>
    <row r="4783" spans="14:14">
      <c r="N4783" s="331"/>
    </row>
    <row r="4784" spans="14:14">
      <c r="N4784" s="331"/>
    </row>
    <row r="4785" spans="14:14">
      <c r="N4785" s="332"/>
    </row>
    <row r="4806" spans="14:14">
      <c r="N4806" s="331"/>
    </row>
    <row r="4807" spans="14:14">
      <c r="N4807" s="331"/>
    </row>
    <row r="4808" spans="14:14">
      <c r="N4808" s="332"/>
    </row>
    <row r="4829" spans="14:14">
      <c r="N4829" s="331"/>
    </row>
    <row r="4830" spans="14:14">
      <c r="N4830" s="331"/>
    </row>
    <row r="4831" spans="14:14">
      <c r="N4831" s="332"/>
    </row>
    <row r="4852" spans="14:14">
      <c r="N4852" s="331"/>
    </row>
    <row r="4853" spans="14:14">
      <c r="N4853" s="331"/>
    </row>
    <row r="4854" spans="14:14">
      <c r="N4854" s="332"/>
    </row>
    <row r="4875" spans="14:14">
      <c r="N4875" s="331"/>
    </row>
    <row r="4876" spans="14:14">
      <c r="N4876" s="331"/>
    </row>
    <row r="4877" spans="14:14">
      <c r="N4877" s="332"/>
    </row>
    <row r="4898" spans="14:14">
      <c r="N4898" s="331"/>
    </row>
    <row r="4899" spans="14:14">
      <c r="N4899" s="331"/>
    </row>
    <row r="4900" spans="14:14">
      <c r="N4900" s="332"/>
    </row>
    <row r="4921" spans="14:14">
      <c r="N4921" s="331"/>
    </row>
    <row r="4922" spans="14:14">
      <c r="N4922" s="331"/>
    </row>
    <row r="4923" spans="14:14">
      <c r="N4923" s="332"/>
    </row>
    <row r="4944" spans="14:14">
      <c r="N4944" s="331"/>
    </row>
    <row r="4945" spans="14:14">
      <c r="N4945" s="331"/>
    </row>
    <row r="4946" spans="14:14">
      <c r="N4946" s="332"/>
    </row>
    <row r="4967" spans="14:14">
      <c r="N4967" s="331"/>
    </row>
    <row r="4968" spans="14:14">
      <c r="N4968" s="331"/>
    </row>
    <row r="4969" spans="14:14">
      <c r="N4969" s="332"/>
    </row>
    <row r="4990" spans="14:14">
      <c r="N4990" s="331"/>
    </row>
    <row r="4991" spans="14:14">
      <c r="N4991" s="331"/>
    </row>
    <row r="4992" spans="14:14">
      <c r="N4992" s="332"/>
    </row>
    <row r="5013" spans="14:14">
      <c r="N5013" s="331"/>
    </row>
    <row r="5014" spans="14:14">
      <c r="N5014" s="331"/>
    </row>
    <row r="5015" spans="14:14">
      <c r="N5015" s="332"/>
    </row>
    <row r="5036" spans="14:14">
      <c r="N5036" s="331"/>
    </row>
    <row r="5037" spans="14:14">
      <c r="N5037" s="331"/>
    </row>
    <row r="5038" spans="14:14">
      <c r="N5038" s="332"/>
    </row>
    <row r="5059" spans="14:14">
      <c r="N5059" s="331"/>
    </row>
    <row r="5060" spans="14:14">
      <c r="N5060" s="331"/>
    </row>
    <row r="5061" spans="14:14">
      <c r="N5061" s="332"/>
    </row>
    <row r="5082" spans="14:14">
      <c r="N5082" s="331"/>
    </row>
    <row r="5083" spans="14:14">
      <c r="N5083" s="331"/>
    </row>
    <row r="5084" spans="14:14">
      <c r="N5084" s="332"/>
    </row>
    <row r="5105" spans="14:14">
      <c r="N5105" s="331"/>
    </row>
    <row r="5106" spans="14:14">
      <c r="N5106" s="331"/>
    </row>
    <row r="5107" spans="14:14">
      <c r="N5107" s="332"/>
    </row>
    <row r="5128" spans="14:14">
      <c r="N5128" s="331"/>
    </row>
    <row r="5129" spans="14:14">
      <c r="N5129" s="331"/>
    </row>
    <row r="5130" spans="14:14">
      <c r="N5130" s="332"/>
    </row>
    <row r="5151" spans="14:14">
      <c r="N5151" s="331"/>
    </row>
    <row r="5152" spans="14:14">
      <c r="N5152" s="331"/>
    </row>
    <row r="5153" spans="14:14">
      <c r="N5153" s="332"/>
    </row>
    <row r="5174" spans="14:14">
      <c r="N5174" s="331"/>
    </row>
    <row r="5175" spans="14:14">
      <c r="N5175" s="331"/>
    </row>
    <row r="5176" spans="14:14">
      <c r="N5176" s="332"/>
    </row>
    <row r="5197" spans="14:14">
      <c r="N5197" s="331"/>
    </row>
    <row r="5198" spans="14:14">
      <c r="N5198" s="331"/>
    </row>
    <row r="5199" spans="14:14">
      <c r="N5199" s="332"/>
    </row>
    <row r="5220" spans="14:14">
      <c r="N5220" s="331"/>
    </row>
    <row r="5221" spans="14:14">
      <c r="N5221" s="331"/>
    </row>
    <row r="5222" spans="14:14">
      <c r="N5222" s="332"/>
    </row>
    <row r="5243" spans="14:14">
      <c r="N5243" s="331"/>
    </row>
    <row r="5244" spans="14:14">
      <c r="N5244" s="331"/>
    </row>
    <row r="5245" spans="14:14">
      <c r="N5245" s="332"/>
    </row>
    <row r="5266" spans="14:14">
      <c r="N5266" s="331"/>
    </row>
    <row r="5267" spans="14:14">
      <c r="N5267" s="331"/>
    </row>
    <row r="5268" spans="14:14">
      <c r="N5268" s="332"/>
    </row>
    <row r="5289" spans="14:14">
      <c r="N5289" s="331"/>
    </row>
    <row r="5290" spans="14:14">
      <c r="N5290" s="331"/>
    </row>
    <row r="5291" spans="14:14">
      <c r="N5291" s="332"/>
    </row>
    <row r="5312" spans="14:14">
      <c r="N5312" s="331"/>
    </row>
    <row r="5313" spans="14:14">
      <c r="N5313" s="331"/>
    </row>
    <row r="5314" spans="14:14">
      <c r="N5314" s="332"/>
    </row>
    <row r="5335" spans="14:14">
      <c r="N5335" s="331"/>
    </row>
    <row r="5336" spans="14:14">
      <c r="N5336" s="331"/>
    </row>
    <row r="5337" spans="14:14">
      <c r="N5337" s="332"/>
    </row>
    <row r="5358" spans="14:14">
      <c r="N5358" s="331"/>
    </row>
    <row r="5359" spans="14:14">
      <c r="N5359" s="331"/>
    </row>
    <row r="5360" spans="14:14">
      <c r="N5360" s="332"/>
    </row>
    <row r="5381" spans="14:14">
      <c r="N5381" s="331"/>
    </row>
    <row r="5382" spans="14:14">
      <c r="N5382" s="331"/>
    </row>
    <row r="5383" spans="14:14">
      <c r="N5383" s="332"/>
    </row>
    <row r="5404" spans="14:14">
      <c r="N5404" s="331"/>
    </row>
    <row r="5405" spans="14:14">
      <c r="N5405" s="331"/>
    </row>
    <row r="5406" spans="14:14">
      <c r="N5406" s="332"/>
    </row>
    <row r="5427" spans="14:14">
      <c r="N5427" s="331"/>
    </row>
    <row r="5428" spans="14:14">
      <c r="N5428" s="331"/>
    </row>
    <row r="5429" spans="14:14">
      <c r="N5429" s="332"/>
    </row>
    <row r="5450" spans="14:14">
      <c r="N5450" s="331"/>
    </row>
    <row r="5451" spans="14:14">
      <c r="N5451" s="331"/>
    </row>
    <row r="5452" spans="14:14">
      <c r="N5452" s="332"/>
    </row>
    <row r="5473" spans="14:14">
      <c r="N5473" s="331"/>
    </row>
    <row r="5474" spans="14:14">
      <c r="N5474" s="331"/>
    </row>
    <row r="5475" spans="14:14">
      <c r="N5475" s="332"/>
    </row>
    <row r="5496" spans="14:14">
      <c r="N5496" s="331"/>
    </row>
    <row r="5497" spans="14:14">
      <c r="N5497" s="331"/>
    </row>
    <row r="5498" spans="14:14">
      <c r="N5498" s="332"/>
    </row>
    <row r="5519" spans="14:14">
      <c r="N5519" s="331"/>
    </row>
    <row r="5520" spans="14:14">
      <c r="N5520" s="331"/>
    </row>
    <row r="5521" spans="14:14">
      <c r="N5521" s="332"/>
    </row>
    <row r="5542" spans="14:14">
      <c r="N5542" s="331"/>
    </row>
    <row r="5543" spans="14:14">
      <c r="N5543" s="331"/>
    </row>
    <row r="5544" spans="14:14">
      <c r="N5544" s="332"/>
    </row>
    <row r="5565" spans="14:14">
      <c r="N5565" s="331"/>
    </row>
    <row r="5566" spans="14:14">
      <c r="N5566" s="331"/>
    </row>
    <row r="5567" spans="14:14">
      <c r="N5567" s="332"/>
    </row>
    <row r="5588" spans="14:14">
      <c r="N5588" s="331"/>
    </row>
    <row r="5589" spans="14:14">
      <c r="N5589" s="331"/>
    </row>
    <row r="5590" spans="14:14">
      <c r="N5590" s="332"/>
    </row>
    <row r="5611" spans="14:14">
      <c r="N5611" s="331"/>
    </row>
    <row r="5612" spans="14:14">
      <c r="N5612" s="331"/>
    </row>
    <row r="5613" spans="14:14">
      <c r="N5613" s="332"/>
    </row>
    <row r="5634" spans="14:14">
      <c r="N5634" s="331"/>
    </row>
    <row r="5635" spans="14:14">
      <c r="N5635" s="331"/>
    </row>
    <row r="5636" spans="14:14">
      <c r="N5636" s="332"/>
    </row>
    <row r="5657" spans="14:14">
      <c r="N5657" s="331"/>
    </row>
    <row r="5658" spans="14:14">
      <c r="N5658" s="331"/>
    </row>
    <row r="5659" spans="14:14">
      <c r="N5659" s="332"/>
    </row>
    <row r="5680" spans="14:14">
      <c r="N5680" s="331"/>
    </row>
    <row r="5681" spans="14:14">
      <c r="N5681" s="331"/>
    </row>
    <row r="5682" spans="14:14">
      <c r="N5682" s="332"/>
    </row>
    <row r="5703" spans="14:14">
      <c r="N5703" s="331"/>
    </row>
    <row r="5704" spans="14:14">
      <c r="N5704" s="331"/>
    </row>
    <row r="5705" spans="14:14">
      <c r="N5705" s="332"/>
    </row>
    <row r="5726" spans="14:14">
      <c r="N5726" s="331"/>
    </row>
    <row r="5727" spans="14:14">
      <c r="N5727" s="331"/>
    </row>
    <row r="5728" spans="14:14">
      <c r="N5728" s="332"/>
    </row>
    <row r="5749" spans="14:14">
      <c r="N5749" s="331"/>
    </row>
    <row r="5750" spans="14:14">
      <c r="N5750" s="331"/>
    </row>
    <row r="5751" spans="14:14">
      <c r="N5751" s="332"/>
    </row>
    <row r="5772" spans="14:14">
      <c r="N5772" s="331"/>
    </row>
    <row r="5773" spans="14:14">
      <c r="N5773" s="331"/>
    </row>
    <row r="5774" spans="14:14">
      <c r="N5774" s="332"/>
    </row>
    <row r="5795" spans="14:14">
      <c r="N5795" s="331"/>
    </row>
    <row r="5796" spans="14:14">
      <c r="N5796" s="331"/>
    </row>
    <row r="5797" spans="14:14">
      <c r="N5797" s="332"/>
    </row>
    <row r="5818" spans="14:14">
      <c r="N5818" s="331"/>
    </row>
    <row r="5819" spans="14:14">
      <c r="N5819" s="331"/>
    </row>
    <row r="5820" spans="14:14">
      <c r="N5820" s="332"/>
    </row>
    <row r="5841" spans="14:14">
      <c r="N5841" s="331"/>
    </row>
    <row r="5842" spans="14:14">
      <c r="N5842" s="331"/>
    </row>
    <row r="5843" spans="14:14">
      <c r="N5843" s="332"/>
    </row>
    <row r="5864" spans="14:14">
      <c r="N5864" s="331"/>
    </row>
    <row r="5865" spans="14:14">
      <c r="N5865" s="331"/>
    </row>
    <row r="5866" spans="14:14">
      <c r="N5866" s="332"/>
    </row>
    <row r="5887" spans="14:14">
      <c r="N5887" s="331"/>
    </row>
    <row r="5888" spans="14:14">
      <c r="N5888" s="331"/>
    </row>
    <row r="5889" spans="14:14">
      <c r="N5889" s="332"/>
    </row>
    <row r="5910" spans="14:14">
      <c r="N5910" s="331"/>
    </row>
    <row r="5911" spans="14:14">
      <c r="N5911" s="331"/>
    </row>
    <row r="5912" spans="14:14">
      <c r="N5912" s="332"/>
    </row>
    <row r="5933" spans="14:14">
      <c r="N5933" s="331"/>
    </row>
    <row r="5934" spans="14:14">
      <c r="N5934" s="331"/>
    </row>
    <row r="5935" spans="14:14">
      <c r="N5935" s="332"/>
    </row>
    <row r="5956" spans="14:14">
      <c r="N5956" s="331"/>
    </row>
    <row r="5957" spans="14:14">
      <c r="N5957" s="331"/>
    </row>
    <row r="5958" spans="14:14">
      <c r="N5958" s="332"/>
    </row>
    <row r="5979" spans="14:14">
      <c r="N5979" s="331"/>
    </row>
    <row r="5980" spans="14:14">
      <c r="N5980" s="331"/>
    </row>
    <row r="5981" spans="14:14">
      <c r="N5981" s="332"/>
    </row>
    <row r="6002" spans="14:14">
      <c r="N6002" s="331"/>
    </row>
    <row r="6003" spans="14:14">
      <c r="N6003" s="331"/>
    </row>
    <row r="6004" spans="14:14">
      <c r="N6004" s="332"/>
    </row>
    <row r="6025" spans="14:14">
      <c r="N6025" s="331"/>
    </row>
    <row r="6026" spans="14:14">
      <c r="N6026" s="331"/>
    </row>
    <row r="6027" spans="14:14">
      <c r="N6027" s="332"/>
    </row>
    <row r="6048" spans="14:14">
      <c r="N6048" s="331"/>
    </row>
    <row r="6049" spans="14:14">
      <c r="N6049" s="331"/>
    </row>
    <row r="6050" spans="14:14">
      <c r="N6050" s="332"/>
    </row>
    <row r="6071" spans="14:14">
      <c r="N6071" s="331"/>
    </row>
    <row r="6072" spans="14:14">
      <c r="N6072" s="331"/>
    </row>
    <row r="6073" spans="14:14">
      <c r="N6073" s="332"/>
    </row>
    <row r="6094" spans="14:14">
      <c r="N6094" s="331"/>
    </row>
    <row r="6095" spans="14:14">
      <c r="N6095" s="331"/>
    </row>
    <row r="6096" spans="14:14">
      <c r="N6096" s="332"/>
    </row>
    <row r="6117" spans="14:14">
      <c r="N6117" s="331"/>
    </row>
    <row r="6118" spans="14:14">
      <c r="N6118" s="331"/>
    </row>
    <row r="6119" spans="14:14">
      <c r="N6119" s="332"/>
    </row>
    <row r="6140" spans="14:14">
      <c r="N6140" s="331"/>
    </row>
    <row r="6141" spans="14:14">
      <c r="N6141" s="331"/>
    </row>
    <row r="6142" spans="14:14">
      <c r="N6142" s="332"/>
    </row>
    <row r="6163" spans="14:14">
      <c r="N6163" s="331"/>
    </row>
    <row r="6164" spans="14:14">
      <c r="N6164" s="331"/>
    </row>
    <row r="6165" spans="14:14">
      <c r="N6165" s="332"/>
    </row>
    <row r="6186" spans="14:14">
      <c r="N6186" s="331"/>
    </row>
    <row r="6187" spans="14:14">
      <c r="N6187" s="331"/>
    </row>
    <row r="6188" spans="14:14">
      <c r="N6188" s="332"/>
    </row>
    <row r="6209" spans="14:14">
      <c r="N6209" s="331"/>
    </row>
    <row r="6210" spans="14:14">
      <c r="N6210" s="331"/>
    </row>
    <row r="6211" spans="14:14">
      <c r="N6211" s="332"/>
    </row>
    <row r="6232" spans="14:14">
      <c r="N6232" s="331"/>
    </row>
    <row r="6233" spans="14:14">
      <c r="N6233" s="331"/>
    </row>
    <row r="6234" spans="14:14">
      <c r="N6234" s="332"/>
    </row>
    <row r="6255" spans="14:14">
      <c r="N6255" s="331"/>
    </row>
    <row r="6256" spans="14:14">
      <c r="N6256" s="331"/>
    </row>
    <row r="6257" spans="14:14">
      <c r="N6257" s="332"/>
    </row>
    <row r="6278" spans="14:14">
      <c r="N6278" s="331"/>
    </row>
    <row r="6279" spans="14:14">
      <c r="N6279" s="331"/>
    </row>
    <row r="6280" spans="14:14">
      <c r="N6280" s="332"/>
    </row>
    <row r="6301" spans="14:14">
      <c r="N6301" s="331"/>
    </row>
    <row r="6302" spans="14:14">
      <c r="N6302" s="331"/>
    </row>
    <row r="6303" spans="14:14">
      <c r="N6303" s="332"/>
    </row>
    <row r="6324" spans="14:14">
      <c r="N6324" s="331"/>
    </row>
    <row r="6325" spans="14:14">
      <c r="N6325" s="331"/>
    </row>
    <row r="6326" spans="14:14">
      <c r="N6326" s="332"/>
    </row>
    <row r="6347" spans="14:14">
      <c r="N6347" s="331"/>
    </row>
    <row r="6348" spans="14:14">
      <c r="N6348" s="331"/>
    </row>
    <row r="6349" spans="14:14">
      <c r="N6349" s="332"/>
    </row>
    <row r="6370" spans="14:14">
      <c r="N6370" s="331"/>
    </row>
    <row r="6371" spans="14:14">
      <c r="N6371" s="331"/>
    </row>
    <row r="6372" spans="14:14">
      <c r="N6372" s="332"/>
    </row>
    <row r="6393" spans="14:14">
      <c r="N6393" s="331"/>
    </row>
    <row r="6394" spans="14:14">
      <c r="N6394" s="331"/>
    </row>
    <row r="6395" spans="14:14">
      <c r="N6395" s="332"/>
    </row>
    <row r="6416" spans="14:14">
      <c r="N6416" s="331"/>
    </row>
    <row r="6417" spans="14:14">
      <c r="N6417" s="331"/>
    </row>
    <row r="6418" spans="14:14">
      <c r="N6418" s="332"/>
    </row>
    <row r="6439" spans="14:14">
      <c r="N6439" s="331"/>
    </row>
    <row r="6440" spans="14:14">
      <c r="N6440" s="331"/>
    </row>
    <row r="6441" spans="14:14">
      <c r="N6441" s="332"/>
    </row>
    <row r="6462" spans="14:14">
      <c r="N6462" s="331"/>
    </row>
    <row r="6463" spans="14:14">
      <c r="N6463" s="331"/>
    </row>
    <row r="6464" spans="14:14">
      <c r="N6464" s="332"/>
    </row>
    <row r="6485" spans="14:14">
      <c r="N6485" s="331"/>
    </row>
    <row r="6486" spans="14:14">
      <c r="N6486" s="331"/>
    </row>
    <row r="6487" spans="14:14">
      <c r="N6487" s="332"/>
    </row>
    <row r="6508" spans="14:14">
      <c r="N6508" s="331"/>
    </row>
    <row r="6509" spans="14:14">
      <c r="N6509" s="331"/>
    </row>
    <row r="6510" spans="14:14">
      <c r="N6510" s="332"/>
    </row>
    <row r="6531" spans="14:14">
      <c r="N6531" s="331"/>
    </row>
    <row r="6532" spans="14:14">
      <c r="N6532" s="331"/>
    </row>
    <row r="6533" spans="14:14">
      <c r="N6533" s="332"/>
    </row>
    <row r="6554" spans="14:14">
      <c r="N6554" s="331"/>
    </row>
    <row r="6555" spans="14:14">
      <c r="N6555" s="331"/>
    </row>
    <row r="6556" spans="14:14">
      <c r="N6556" s="332"/>
    </row>
    <row r="6577" spans="14:14">
      <c r="N6577" s="331"/>
    </row>
    <row r="6578" spans="14:14">
      <c r="N6578" s="331"/>
    </row>
    <row r="6579" spans="14:14">
      <c r="N6579" s="332"/>
    </row>
    <row r="6600" spans="14:14">
      <c r="N6600" s="331"/>
    </row>
    <row r="6601" spans="14:14">
      <c r="N6601" s="331"/>
    </row>
    <row r="6602" spans="14:14">
      <c r="N6602" s="332"/>
    </row>
    <row r="6623" spans="14:14">
      <c r="N6623" s="331"/>
    </row>
    <row r="6624" spans="14:14">
      <c r="N6624" s="331"/>
    </row>
    <row r="6625" spans="14:14">
      <c r="N6625" s="332"/>
    </row>
    <row r="6646" spans="14:14">
      <c r="N6646" s="331"/>
    </row>
    <row r="6647" spans="14:14">
      <c r="N6647" s="331"/>
    </row>
    <row r="6648" spans="14:14">
      <c r="N6648" s="332"/>
    </row>
    <row r="6669" spans="14:14">
      <c r="N6669" s="331"/>
    </row>
    <row r="6670" spans="14:14">
      <c r="N6670" s="331"/>
    </row>
    <row r="6671" spans="14:14">
      <c r="N6671" s="332"/>
    </row>
    <row r="6692" spans="14:14">
      <c r="N6692" s="331"/>
    </row>
    <row r="6693" spans="14:14">
      <c r="N6693" s="331"/>
    </row>
    <row r="6694" spans="14:14">
      <c r="N6694" s="332"/>
    </row>
    <row r="6715" spans="14:14">
      <c r="N6715" s="331"/>
    </row>
    <row r="6716" spans="14:14">
      <c r="N6716" s="331"/>
    </row>
    <row r="6717" spans="14:14">
      <c r="N6717" s="332"/>
    </row>
    <row r="6738" spans="14:14">
      <c r="N6738" s="331"/>
    </row>
    <row r="6739" spans="14:14">
      <c r="N6739" s="331"/>
    </row>
    <row r="6740" spans="14:14">
      <c r="N6740" s="332"/>
    </row>
    <row r="6761" spans="14:14">
      <c r="N6761" s="331"/>
    </row>
    <row r="6762" spans="14:14">
      <c r="N6762" s="331"/>
    </row>
    <row r="6763" spans="14:14">
      <c r="N6763" s="332"/>
    </row>
    <row r="6784" spans="14:14">
      <c r="N6784" s="331"/>
    </row>
    <row r="6785" spans="14:14">
      <c r="N6785" s="331"/>
    </row>
    <row r="6786" spans="14:14">
      <c r="N6786" s="332"/>
    </row>
    <row r="6807" spans="14:14">
      <c r="N6807" s="331"/>
    </row>
    <row r="6808" spans="14:14">
      <c r="N6808" s="331"/>
    </row>
    <row r="6809" spans="14:14">
      <c r="N6809" s="332"/>
    </row>
    <row r="6830" spans="14:14">
      <c r="N6830" s="331"/>
    </row>
    <row r="6831" spans="14:14">
      <c r="N6831" s="331"/>
    </row>
    <row r="6832" spans="14:14">
      <c r="N6832" s="332"/>
    </row>
    <row r="6853" spans="14:14">
      <c r="N6853" s="331"/>
    </row>
    <row r="6854" spans="14:14">
      <c r="N6854" s="331"/>
    </row>
    <row r="6855" spans="14:14">
      <c r="N6855" s="332"/>
    </row>
    <row r="6876" spans="14:14">
      <c r="N6876" s="331"/>
    </row>
    <row r="6877" spans="14:14">
      <c r="N6877" s="331"/>
    </row>
    <row r="6878" spans="14:14">
      <c r="N6878" s="332"/>
    </row>
    <row r="6899" spans="14:14">
      <c r="N6899" s="331"/>
    </row>
    <row r="6900" spans="14:14">
      <c r="N6900" s="331"/>
    </row>
    <row r="6901" spans="14:14">
      <c r="N6901" s="332"/>
    </row>
    <row r="6922" spans="14:14">
      <c r="N6922" s="331"/>
    </row>
    <row r="6923" spans="14:14">
      <c r="N6923" s="331"/>
    </row>
    <row r="6924" spans="14:14">
      <c r="N6924" s="332"/>
    </row>
    <row r="6945" spans="14:14">
      <c r="N6945" s="331"/>
    </row>
    <row r="6946" spans="14:14">
      <c r="N6946" s="331"/>
    </row>
    <row r="6947" spans="14:14">
      <c r="N6947" s="332"/>
    </row>
    <row r="6968" spans="14:14">
      <c r="N6968" s="331"/>
    </row>
    <row r="6969" spans="14:14">
      <c r="N6969" s="331"/>
    </row>
    <row r="6970" spans="14:14">
      <c r="N6970" s="332"/>
    </row>
    <row r="6991" spans="14:14">
      <c r="N6991" s="331"/>
    </row>
    <row r="6992" spans="14:14">
      <c r="N6992" s="331"/>
    </row>
    <row r="6993" spans="14:14">
      <c r="N6993" s="332"/>
    </row>
    <row r="7014" spans="14:14">
      <c r="N7014" s="331"/>
    </row>
    <row r="7015" spans="14:14">
      <c r="N7015" s="331"/>
    </row>
    <row r="7016" spans="14:14">
      <c r="N7016" s="332"/>
    </row>
    <row r="7037" spans="14:14">
      <c r="N7037" s="331"/>
    </row>
    <row r="7038" spans="14:14">
      <c r="N7038" s="331"/>
    </row>
    <row r="7039" spans="14:14">
      <c r="N7039" s="332"/>
    </row>
    <row r="7060" spans="14:14">
      <c r="N7060" s="331"/>
    </row>
    <row r="7061" spans="14:14">
      <c r="N7061" s="331"/>
    </row>
    <row r="7062" spans="14:14">
      <c r="N7062" s="332"/>
    </row>
    <row r="7083" spans="14:14">
      <c r="N7083" s="331"/>
    </row>
    <row r="7084" spans="14:14">
      <c r="N7084" s="331"/>
    </row>
    <row r="7085" spans="14:14">
      <c r="N7085" s="332"/>
    </row>
    <row r="7106" spans="14:14">
      <c r="N7106" s="331"/>
    </row>
    <row r="7107" spans="14:14">
      <c r="N7107" s="331"/>
    </row>
    <row r="7108" spans="14:14">
      <c r="N7108" s="332"/>
    </row>
    <row r="7129" spans="14:14">
      <c r="N7129" s="331"/>
    </row>
    <row r="7130" spans="14:14">
      <c r="N7130" s="331"/>
    </row>
    <row r="7131" spans="14:14">
      <c r="N7131" s="332"/>
    </row>
    <row r="7152" spans="14:14">
      <c r="N7152" s="331"/>
    </row>
    <row r="7153" spans="14:14">
      <c r="N7153" s="331"/>
    </row>
    <row r="7154" spans="14:14">
      <c r="N7154" s="332"/>
    </row>
    <row r="7175" spans="14:14">
      <c r="N7175" s="331"/>
    </row>
    <row r="7176" spans="14:14">
      <c r="N7176" s="331"/>
    </row>
    <row r="7177" spans="14:14">
      <c r="N7177" s="332"/>
    </row>
    <row r="7198" spans="14:14">
      <c r="N7198" s="331"/>
    </row>
    <row r="7199" spans="14:14">
      <c r="N7199" s="331"/>
    </row>
    <row r="7200" spans="14:14">
      <c r="N7200" s="332"/>
    </row>
    <row r="7221" spans="14:14">
      <c r="N7221" s="331"/>
    </row>
    <row r="7222" spans="14:14">
      <c r="N7222" s="331"/>
    </row>
    <row r="7223" spans="14:14">
      <c r="N7223" s="332"/>
    </row>
    <row r="7244" spans="14:14">
      <c r="N7244" s="331"/>
    </row>
    <row r="7245" spans="14:14">
      <c r="N7245" s="331"/>
    </row>
    <row r="7246" spans="14:14">
      <c r="N7246" s="332"/>
    </row>
    <row r="7267" spans="14:14">
      <c r="N7267" s="331"/>
    </row>
    <row r="7268" spans="14:14">
      <c r="N7268" s="331"/>
    </row>
    <row r="7269" spans="14:14">
      <c r="N7269" s="332"/>
    </row>
    <row r="7290" spans="14:14">
      <c r="N7290" s="331"/>
    </row>
    <row r="7291" spans="14:14">
      <c r="N7291" s="331"/>
    </row>
    <row r="7292" spans="14:14">
      <c r="N7292" s="332"/>
    </row>
    <row r="7313" spans="14:14">
      <c r="N7313" s="331"/>
    </row>
    <row r="7314" spans="14:14">
      <c r="N7314" s="331"/>
    </row>
    <row r="7315" spans="14:14">
      <c r="N7315" s="332"/>
    </row>
    <row r="7336" spans="14:14">
      <c r="N7336" s="331"/>
    </row>
    <row r="7337" spans="14:14">
      <c r="N7337" s="331"/>
    </row>
    <row r="7338" spans="14:14">
      <c r="N7338" s="332"/>
    </row>
    <row r="7359" spans="14:14">
      <c r="N7359" s="331"/>
    </row>
    <row r="7360" spans="14:14">
      <c r="N7360" s="331"/>
    </row>
    <row r="7361" spans="14:14">
      <c r="N7361" s="332"/>
    </row>
    <row r="7382" spans="14:14">
      <c r="N7382" s="331"/>
    </row>
    <row r="7383" spans="14:14">
      <c r="N7383" s="331"/>
    </row>
    <row r="7384" spans="14:14">
      <c r="N7384" s="332"/>
    </row>
    <row r="7405" spans="14:14">
      <c r="N7405" s="331"/>
    </row>
    <row r="7406" spans="14:14">
      <c r="N7406" s="331"/>
    </row>
    <row r="7407" spans="14:14">
      <c r="N7407" s="332"/>
    </row>
    <row r="7428" spans="14:14">
      <c r="N7428" s="331"/>
    </row>
    <row r="7429" spans="14:14">
      <c r="N7429" s="331"/>
    </row>
    <row r="7430" spans="14:14">
      <c r="N7430" s="332"/>
    </row>
    <row r="7451" spans="14:14">
      <c r="N7451" s="331"/>
    </row>
    <row r="7452" spans="14:14">
      <c r="N7452" s="331"/>
    </row>
    <row r="7453" spans="14:14">
      <c r="N7453" s="332"/>
    </row>
    <row r="7474" spans="14:14">
      <c r="N7474" s="331"/>
    </row>
    <row r="7475" spans="14:14">
      <c r="N7475" s="331"/>
    </row>
    <row r="7476" spans="14:14">
      <c r="N7476" s="332"/>
    </row>
    <row r="7497" spans="14:14">
      <c r="N7497" s="331"/>
    </row>
    <row r="7498" spans="14:14">
      <c r="N7498" s="331"/>
    </row>
    <row r="7499" spans="14:14">
      <c r="N7499" s="332"/>
    </row>
    <row r="7520" spans="14:14">
      <c r="N7520" s="331"/>
    </row>
    <row r="7521" spans="14:14">
      <c r="N7521" s="331"/>
    </row>
    <row r="7522" spans="14:14">
      <c r="N7522" s="332"/>
    </row>
    <row r="7543" spans="14:14">
      <c r="N7543" s="331"/>
    </row>
    <row r="7544" spans="14:14">
      <c r="N7544" s="331"/>
    </row>
    <row r="7545" spans="14:14">
      <c r="N7545" s="332"/>
    </row>
    <row r="7566" spans="14:14">
      <c r="N7566" s="331"/>
    </row>
    <row r="7567" spans="14:14">
      <c r="N7567" s="331"/>
    </row>
    <row r="7568" spans="14:14">
      <c r="N7568" s="332"/>
    </row>
    <row r="7589" spans="14:14">
      <c r="N7589" s="331"/>
    </row>
    <row r="7590" spans="14:14">
      <c r="N7590" s="331"/>
    </row>
    <row r="7591" spans="14:14">
      <c r="N7591" s="332"/>
    </row>
    <row r="7612" spans="14:14">
      <c r="N7612" s="331"/>
    </row>
    <row r="7613" spans="14:14">
      <c r="N7613" s="331"/>
    </row>
    <row r="7614" spans="14:14">
      <c r="N7614" s="332"/>
    </row>
    <row r="7635" spans="14:14">
      <c r="N7635" s="331"/>
    </row>
    <row r="7636" spans="14:14">
      <c r="N7636" s="331"/>
    </row>
    <row r="7637" spans="14:14">
      <c r="N7637" s="332"/>
    </row>
    <row r="7658" spans="14:14">
      <c r="N7658" s="331"/>
    </row>
    <row r="7659" spans="14:14">
      <c r="N7659" s="331"/>
    </row>
    <row r="7660" spans="14:14">
      <c r="N7660" s="332"/>
    </row>
    <row r="7681" spans="14:14">
      <c r="N7681" s="331"/>
    </row>
    <row r="7682" spans="14:14">
      <c r="N7682" s="331"/>
    </row>
    <row r="7683" spans="14:14">
      <c r="N7683" s="332"/>
    </row>
    <row r="7704" spans="14:14">
      <c r="N7704" s="331"/>
    </row>
    <row r="7705" spans="14:14">
      <c r="N7705" s="331"/>
    </row>
    <row r="7706" spans="14:14">
      <c r="N7706" s="332"/>
    </row>
    <row r="7727" spans="14:14">
      <c r="N7727" s="331"/>
    </row>
    <row r="7728" spans="14:14">
      <c r="N7728" s="331"/>
    </row>
    <row r="7729" spans="14:14">
      <c r="N7729" s="332"/>
    </row>
    <row r="7750" spans="14:14">
      <c r="N7750" s="331"/>
    </row>
    <row r="7751" spans="14:14">
      <c r="N7751" s="331"/>
    </row>
    <row r="7752" spans="14:14">
      <c r="N7752" s="332"/>
    </row>
    <row r="7773" spans="14:14">
      <c r="N7773" s="331"/>
    </row>
    <row r="7774" spans="14:14">
      <c r="N7774" s="331"/>
    </row>
    <row r="7775" spans="14:14">
      <c r="N7775" s="332"/>
    </row>
    <row r="7796" spans="14:14">
      <c r="N7796" s="331"/>
    </row>
    <row r="7797" spans="14:14">
      <c r="N7797" s="331"/>
    </row>
    <row r="7798" spans="14:14">
      <c r="N7798" s="332"/>
    </row>
    <row r="7819" spans="14:14">
      <c r="N7819" s="331"/>
    </row>
    <row r="7820" spans="14:14">
      <c r="N7820" s="331"/>
    </row>
    <row r="7821" spans="14:14">
      <c r="N7821" s="332"/>
    </row>
    <row r="7842" spans="14:14">
      <c r="N7842" s="331"/>
    </row>
    <row r="7843" spans="14:14">
      <c r="N7843" s="331"/>
    </row>
    <row r="7844" spans="14:14">
      <c r="N7844" s="332"/>
    </row>
    <row r="7865" spans="14:14">
      <c r="N7865" s="331"/>
    </row>
    <row r="7866" spans="14:14">
      <c r="N7866" s="331"/>
    </row>
    <row r="7867" spans="14:14">
      <c r="N7867" s="332"/>
    </row>
    <row r="7888" spans="14:14">
      <c r="N7888" s="331"/>
    </row>
    <row r="7889" spans="14:14">
      <c r="N7889" s="331"/>
    </row>
    <row r="7890" spans="14:14">
      <c r="N7890" s="332"/>
    </row>
    <row r="7911" spans="14:14">
      <c r="N7911" s="331"/>
    </row>
    <row r="7912" spans="14:14">
      <c r="N7912" s="331"/>
    </row>
    <row r="7913" spans="14:14">
      <c r="N7913" s="332"/>
    </row>
    <row r="7934" spans="14:14">
      <c r="N7934" s="331"/>
    </row>
    <row r="7935" spans="14:14">
      <c r="N7935" s="331"/>
    </row>
    <row r="7936" spans="14:14">
      <c r="N7936" s="332"/>
    </row>
    <row r="7957" spans="14:14">
      <c r="N7957" s="331"/>
    </row>
    <row r="7958" spans="14:14">
      <c r="N7958" s="331"/>
    </row>
    <row r="7959" spans="14:14">
      <c r="N7959" s="332"/>
    </row>
    <row r="7980" spans="14:14">
      <c r="N7980" s="331"/>
    </row>
    <row r="7981" spans="14:14">
      <c r="N7981" s="331"/>
    </row>
    <row r="7982" spans="14:14">
      <c r="N7982" s="332"/>
    </row>
    <row r="8003" spans="14:14">
      <c r="N8003" s="331"/>
    </row>
    <row r="8004" spans="14:14">
      <c r="N8004" s="331"/>
    </row>
    <row r="8005" spans="14:14">
      <c r="N8005" s="332"/>
    </row>
    <row r="8026" spans="14:14">
      <c r="N8026" s="331"/>
    </row>
    <row r="8027" spans="14:14">
      <c r="N8027" s="331"/>
    </row>
    <row r="8028" spans="14:14">
      <c r="N8028" s="332"/>
    </row>
    <row r="8049" spans="14:14">
      <c r="N8049" s="331"/>
    </row>
    <row r="8050" spans="14:14">
      <c r="N8050" s="331"/>
    </row>
    <row r="8051" spans="14:14">
      <c r="N8051" s="332"/>
    </row>
    <row r="8072" spans="14:14">
      <c r="N8072" s="331"/>
    </row>
    <row r="8073" spans="14:14">
      <c r="N8073" s="331"/>
    </row>
    <row r="8074" spans="14:14">
      <c r="N8074" s="332"/>
    </row>
    <row r="8095" spans="14:14">
      <c r="N8095" s="331"/>
    </row>
    <row r="8096" spans="14:14">
      <c r="N8096" s="331"/>
    </row>
    <row r="8097" spans="14:14">
      <c r="N8097" s="332"/>
    </row>
    <row r="8118" spans="14:14">
      <c r="N8118" s="331"/>
    </row>
    <row r="8119" spans="14:14">
      <c r="N8119" s="331"/>
    </row>
    <row r="8120" spans="14:14">
      <c r="N8120" s="332"/>
    </row>
    <row r="8141" spans="14:14">
      <c r="N8141" s="331"/>
    </row>
    <row r="8142" spans="14:14">
      <c r="N8142" s="331"/>
    </row>
    <row r="8143" spans="14:14">
      <c r="N8143" s="332"/>
    </row>
    <row r="8164" spans="14:14">
      <c r="N8164" s="331"/>
    </row>
    <row r="8165" spans="14:14">
      <c r="N8165" s="331"/>
    </row>
    <row r="8166" spans="14:14">
      <c r="N8166" s="332"/>
    </row>
    <row r="8187" spans="14:14">
      <c r="N8187" s="331"/>
    </row>
    <row r="8188" spans="14:14">
      <c r="N8188" s="331"/>
    </row>
    <row r="8189" spans="14:14">
      <c r="N8189" s="332"/>
    </row>
    <row r="8210" spans="14:14">
      <c r="N8210" s="331"/>
    </row>
    <row r="8211" spans="14:14">
      <c r="N8211" s="331"/>
    </row>
    <row r="8212" spans="14:14">
      <c r="N8212" s="332"/>
    </row>
    <row r="8233" spans="14:14">
      <c r="N8233" s="331"/>
    </row>
    <row r="8234" spans="14:14">
      <c r="N8234" s="331"/>
    </row>
    <row r="8235" spans="14:14">
      <c r="N8235" s="332"/>
    </row>
    <row r="8256" spans="14:14">
      <c r="N8256" s="331"/>
    </row>
    <row r="8257" spans="14:14">
      <c r="N8257" s="331"/>
    </row>
    <row r="8258" spans="14:14">
      <c r="N8258" s="332"/>
    </row>
    <row r="8279" spans="14:14">
      <c r="N8279" s="331"/>
    </row>
    <row r="8280" spans="14:14">
      <c r="N8280" s="331"/>
    </row>
    <row r="8281" spans="14:14">
      <c r="N8281" s="332"/>
    </row>
    <row r="8302" spans="14:14">
      <c r="N8302" s="331"/>
    </row>
    <row r="8303" spans="14:14">
      <c r="N8303" s="331"/>
    </row>
    <row r="8304" spans="14:14">
      <c r="N8304" s="332"/>
    </row>
    <row r="8325" spans="14:14">
      <c r="N8325" s="331"/>
    </row>
    <row r="8326" spans="14:14">
      <c r="N8326" s="331"/>
    </row>
    <row r="8327" spans="14:14">
      <c r="N8327" s="332"/>
    </row>
    <row r="8348" spans="14:14">
      <c r="N8348" s="331"/>
    </row>
    <row r="8349" spans="14:14">
      <c r="N8349" s="331"/>
    </row>
    <row r="8350" spans="14:14">
      <c r="N8350" s="332"/>
    </row>
    <row r="8371" spans="14:14">
      <c r="N8371" s="331"/>
    </row>
    <row r="8372" spans="14:14">
      <c r="N8372" s="331"/>
    </row>
    <row r="8373" spans="14:14">
      <c r="N8373" s="332"/>
    </row>
    <row r="8394" spans="14:14">
      <c r="N8394" s="331"/>
    </row>
    <row r="8395" spans="14:14">
      <c r="N8395" s="331"/>
    </row>
    <row r="8396" spans="14:14">
      <c r="N8396" s="332"/>
    </row>
    <row r="8417" spans="14:14">
      <c r="N8417" s="331"/>
    </row>
    <row r="8418" spans="14:14">
      <c r="N8418" s="331"/>
    </row>
    <row r="8419" spans="14:14">
      <c r="N8419" s="332"/>
    </row>
    <row r="8440" spans="14:14">
      <c r="N8440" s="331"/>
    </row>
    <row r="8441" spans="14:14">
      <c r="N8441" s="331"/>
    </row>
    <row r="8442" spans="14:14">
      <c r="N8442" s="332"/>
    </row>
    <row r="8463" spans="14:14">
      <c r="N8463" s="331"/>
    </row>
    <row r="8464" spans="14:14">
      <c r="N8464" s="331"/>
    </row>
    <row r="8465" spans="14:14">
      <c r="N8465" s="332"/>
    </row>
    <row r="8486" spans="14:14">
      <c r="N8486" s="331"/>
    </row>
    <row r="8487" spans="14:14">
      <c r="N8487" s="331"/>
    </row>
    <row r="8488" spans="14:14">
      <c r="N8488" s="332"/>
    </row>
    <row r="8509" spans="14:14">
      <c r="N8509" s="331"/>
    </row>
    <row r="8510" spans="14:14">
      <c r="N8510" s="331"/>
    </row>
    <row r="8511" spans="14:14">
      <c r="N8511" s="332"/>
    </row>
    <row r="8532" spans="14:14">
      <c r="N8532" s="331"/>
    </row>
    <row r="8533" spans="14:14">
      <c r="N8533" s="331"/>
    </row>
    <row r="8534" spans="14:14">
      <c r="N8534" s="332"/>
    </row>
    <row r="8555" spans="14:14">
      <c r="N8555" s="331"/>
    </row>
    <row r="8556" spans="14:14">
      <c r="N8556" s="331"/>
    </row>
    <row r="8557" spans="14:14">
      <c r="N8557" s="332"/>
    </row>
    <row r="8578" spans="14:14">
      <c r="N8578" s="331"/>
    </row>
    <row r="8579" spans="14:14">
      <c r="N8579" s="331"/>
    </row>
    <row r="8580" spans="14:14">
      <c r="N8580" s="332"/>
    </row>
    <row r="8601" spans="14:14">
      <c r="N8601" s="331"/>
    </row>
    <row r="8602" spans="14:14">
      <c r="N8602" s="331"/>
    </row>
    <row r="8603" spans="14:14">
      <c r="N8603" s="332"/>
    </row>
    <row r="8624" spans="14:14">
      <c r="N8624" s="331"/>
    </row>
    <row r="8625" spans="14:14">
      <c r="N8625" s="331"/>
    </row>
    <row r="8626" spans="14:14">
      <c r="N8626" s="332"/>
    </row>
    <row r="8647" spans="14:14">
      <c r="N8647" s="331"/>
    </row>
    <row r="8648" spans="14:14">
      <c r="N8648" s="331"/>
    </row>
    <row r="8649" spans="14:14">
      <c r="N8649" s="332"/>
    </row>
    <row r="8670" spans="14:14">
      <c r="N8670" s="331"/>
    </row>
    <row r="8671" spans="14:14">
      <c r="N8671" s="331"/>
    </row>
    <row r="8672" spans="14:14">
      <c r="N8672" s="332"/>
    </row>
    <row r="8693" spans="14:14">
      <c r="N8693" s="331"/>
    </row>
    <row r="8694" spans="14:14">
      <c r="N8694" s="331"/>
    </row>
    <row r="8695" spans="14:14">
      <c r="N8695" s="332"/>
    </row>
    <row r="8716" spans="14:14">
      <c r="N8716" s="331"/>
    </row>
    <row r="8717" spans="14:14">
      <c r="N8717" s="331"/>
    </row>
    <row r="8718" spans="14:14">
      <c r="N8718" s="332"/>
    </row>
    <row r="8739" spans="14:14">
      <c r="N8739" s="331"/>
    </row>
    <row r="8740" spans="14:14">
      <c r="N8740" s="331"/>
    </row>
    <row r="8741" spans="14:14">
      <c r="N8741" s="332"/>
    </row>
    <row r="8762" spans="14:14">
      <c r="N8762" s="331"/>
    </row>
    <row r="8763" spans="14:14">
      <c r="N8763" s="331"/>
    </row>
    <row r="8764" spans="14:14">
      <c r="N8764" s="332"/>
    </row>
    <row r="8785" spans="14:14">
      <c r="N8785" s="331"/>
    </row>
    <row r="8786" spans="14:14">
      <c r="N8786" s="331"/>
    </row>
    <row r="8787" spans="14:14">
      <c r="N8787" s="332"/>
    </row>
    <row r="8808" spans="14:14">
      <c r="N8808" s="331"/>
    </row>
    <row r="8809" spans="14:14">
      <c r="N8809" s="331"/>
    </row>
    <row r="8810" spans="14:14">
      <c r="N8810" s="332"/>
    </row>
    <row r="8831" spans="14:14">
      <c r="N8831" s="331"/>
    </row>
    <row r="8832" spans="14:14">
      <c r="N8832" s="331"/>
    </row>
    <row r="8833" spans="14:14">
      <c r="N8833" s="332"/>
    </row>
    <row r="8854" spans="14:14">
      <c r="N8854" s="331"/>
    </row>
    <row r="8855" spans="14:14">
      <c r="N8855" s="331"/>
    </row>
    <row r="8856" spans="14:14">
      <c r="N8856" s="332"/>
    </row>
    <row r="8877" spans="14:14">
      <c r="N8877" s="331"/>
    </row>
    <row r="8878" spans="14:14">
      <c r="N8878" s="331"/>
    </row>
    <row r="8879" spans="14:14">
      <c r="N8879" s="332"/>
    </row>
    <row r="8900" spans="14:14">
      <c r="N8900" s="331"/>
    </row>
    <row r="8901" spans="14:14">
      <c r="N8901" s="331"/>
    </row>
    <row r="8902" spans="14:14">
      <c r="N8902" s="332"/>
    </row>
    <row r="8923" spans="14:14">
      <c r="N8923" s="331"/>
    </row>
    <row r="8924" spans="14:14">
      <c r="N8924" s="331"/>
    </row>
    <row r="8925" spans="14:14">
      <c r="N8925" s="332"/>
    </row>
    <row r="8946" spans="14:14">
      <c r="N8946" s="331"/>
    </row>
    <row r="8947" spans="14:14">
      <c r="N8947" s="331"/>
    </row>
    <row r="8948" spans="14:14">
      <c r="N8948" s="332"/>
    </row>
    <row r="8969" spans="14:14">
      <c r="N8969" s="331"/>
    </row>
    <row r="8970" spans="14:14">
      <c r="N8970" s="331"/>
    </row>
    <row r="8971" spans="14:14">
      <c r="N8971" s="332"/>
    </row>
    <row r="8992" spans="14:14">
      <c r="N8992" s="331"/>
    </row>
    <row r="8993" spans="14:14">
      <c r="N8993" s="331"/>
    </row>
    <row r="8994" spans="14:14">
      <c r="N8994" s="332"/>
    </row>
    <row r="9015" spans="14:14">
      <c r="N9015" s="331"/>
    </row>
    <row r="9016" spans="14:14">
      <c r="N9016" s="331"/>
    </row>
    <row r="9017" spans="14:14">
      <c r="N9017" s="332"/>
    </row>
    <row r="9038" spans="14:14">
      <c r="N9038" s="331"/>
    </row>
    <row r="9039" spans="14:14">
      <c r="N9039" s="331"/>
    </row>
    <row r="9040" spans="14:14">
      <c r="N9040" s="332"/>
    </row>
    <row r="9061" spans="14:14">
      <c r="N9061" s="331"/>
    </row>
    <row r="9062" spans="14:14">
      <c r="N9062" s="331"/>
    </row>
    <row r="9063" spans="14:14">
      <c r="N9063" s="332"/>
    </row>
    <row r="9084" spans="14:14">
      <c r="N9084" s="331"/>
    </row>
    <row r="9085" spans="14:14">
      <c r="N9085" s="331"/>
    </row>
    <row r="9086" spans="14:14">
      <c r="N9086" s="332"/>
    </row>
    <row r="9107" spans="14:14">
      <c r="N9107" s="331"/>
    </row>
    <row r="9108" spans="14:14">
      <c r="N9108" s="331"/>
    </row>
    <row r="9109" spans="14:14">
      <c r="N9109" s="332"/>
    </row>
    <row r="9130" spans="14:14">
      <c r="N9130" s="331"/>
    </row>
    <row r="9131" spans="14:14">
      <c r="N9131" s="331"/>
    </row>
    <row r="9132" spans="14:14">
      <c r="N9132" s="332"/>
    </row>
    <row r="9153" spans="14:14">
      <c r="N9153" s="331"/>
    </row>
    <row r="9154" spans="14:14">
      <c r="N9154" s="331"/>
    </row>
    <row r="9155" spans="14:14">
      <c r="N9155" s="332"/>
    </row>
    <row r="9176" spans="14:14">
      <c r="N9176" s="331"/>
    </row>
    <row r="9177" spans="14:14">
      <c r="N9177" s="331"/>
    </row>
    <row r="9178" spans="14:14">
      <c r="N9178" s="332"/>
    </row>
    <row r="9199" spans="14:14">
      <c r="N9199" s="331"/>
    </row>
    <row r="9200" spans="14:14">
      <c r="N9200" s="331"/>
    </row>
    <row r="9201" spans="14:14">
      <c r="N9201" s="332"/>
    </row>
    <row r="9222" spans="14:14">
      <c r="N9222" s="331"/>
    </row>
    <row r="9223" spans="14:14">
      <c r="N9223" s="331"/>
    </row>
    <row r="9224" spans="14:14">
      <c r="N9224" s="332"/>
    </row>
    <row r="9245" spans="14:14">
      <c r="N9245" s="331"/>
    </row>
    <row r="9246" spans="14:14">
      <c r="N9246" s="331"/>
    </row>
    <row r="9247" spans="14:14">
      <c r="N9247" s="332"/>
    </row>
    <row r="9268" spans="14:14">
      <c r="N9268" s="331"/>
    </row>
    <row r="9269" spans="14:14">
      <c r="N9269" s="331"/>
    </row>
    <row r="9270" spans="14:14">
      <c r="N9270" s="332"/>
    </row>
    <row r="9291" spans="14:14">
      <c r="N9291" s="331"/>
    </row>
    <row r="9292" spans="14:14">
      <c r="N9292" s="331"/>
    </row>
    <row r="9293" spans="14:14">
      <c r="N9293" s="332"/>
    </row>
    <row r="9314" spans="14:14">
      <c r="N9314" s="331"/>
    </row>
    <row r="9315" spans="14:14">
      <c r="N9315" s="331"/>
    </row>
    <row r="9316" spans="14:14">
      <c r="N9316" s="332"/>
    </row>
    <row r="9337" spans="14:14">
      <c r="N9337" s="331"/>
    </row>
    <row r="9338" spans="14:14">
      <c r="N9338" s="331"/>
    </row>
    <row r="9339" spans="14:14">
      <c r="N9339" s="332"/>
    </row>
    <row r="9360" spans="14:14">
      <c r="N9360" s="331"/>
    </row>
    <row r="9361" spans="14:14">
      <c r="N9361" s="331"/>
    </row>
    <row r="9362" spans="14:14">
      <c r="N9362" s="332"/>
    </row>
    <row r="9383" spans="14:14">
      <c r="N9383" s="331"/>
    </row>
    <row r="9384" spans="14:14">
      <c r="N9384" s="331"/>
    </row>
    <row r="9385" spans="14:14">
      <c r="N9385" s="332"/>
    </row>
    <row r="9406" spans="14:14">
      <c r="N9406" s="331"/>
    </row>
    <row r="9407" spans="14:14">
      <c r="N9407" s="331"/>
    </row>
    <row r="9408" spans="14:14">
      <c r="N9408" s="332"/>
    </row>
    <row r="9429" spans="14:14">
      <c r="N9429" s="331"/>
    </row>
    <row r="9430" spans="14:14">
      <c r="N9430" s="331"/>
    </row>
    <row r="9431" spans="14:14">
      <c r="N9431" s="332"/>
    </row>
    <row r="9452" spans="14:14">
      <c r="N9452" s="331"/>
    </row>
    <row r="9453" spans="14:14">
      <c r="N9453" s="331"/>
    </row>
    <row r="9454" spans="14:14">
      <c r="N9454" s="332"/>
    </row>
    <row r="9475" spans="14:14">
      <c r="N9475" s="331"/>
    </row>
    <row r="9476" spans="14:14">
      <c r="N9476" s="331"/>
    </row>
    <row r="9477" spans="14:14">
      <c r="N9477" s="332"/>
    </row>
    <row r="9498" spans="14:14">
      <c r="N9498" s="331"/>
    </row>
    <row r="9499" spans="14:14">
      <c r="N9499" s="331"/>
    </row>
    <row r="9500" spans="14:14">
      <c r="N9500" s="332"/>
    </row>
    <row r="9521" spans="14:14">
      <c r="N9521" s="331"/>
    </row>
    <row r="9522" spans="14:14">
      <c r="N9522" s="331"/>
    </row>
    <row r="9523" spans="14:14">
      <c r="N9523" s="332"/>
    </row>
    <row r="9544" spans="14:14">
      <c r="N9544" s="331"/>
    </row>
    <row r="9545" spans="14:14">
      <c r="N9545" s="331"/>
    </row>
    <row r="9546" spans="14:14">
      <c r="N9546" s="332"/>
    </row>
    <row r="9567" spans="14:14">
      <c r="N9567" s="331"/>
    </row>
    <row r="9568" spans="14:14">
      <c r="N9568" s="331"/>
    </row>
    <row r="9569" spans="14:14">
      <c r="N9569" s="332"/>
    </row>
    <row r="9590" spans="14:14">
      <c r="N9590" s="331"/>
    </row>
    <row r="9591" spans="14:14">
      <c r="N9591" s="331"/>
    </row>
    <row r="9592" spans="14:14">
      <c r="N9592" s="332"/>
    </row>
    <row r="9613" spans="14:14">
      <c r="N9613" s="331"/>
    </row>
    <row r="9614" spans="14:14">
      <c r="N9614" s="331"/>
    </row>
    <row r="9615" spans="14:14">
      <c r="N9615" s="332"/>
    </row>
    <row r="9636" spans="14:14">
      <c r="N9636" s="331"/>
    </row>
    <row r="9637" spans="14:14">
      <c r="N9637" s="331"/>
    </row>
    <row r="9638" spans="14:14">
      <c r="N9638" s="332"/>
    </row>
    <row r="9659" spans="14:14">
      <c r="N9659" s="331"/>
    </row>
    <row r="9660" spans="14:14">
      <c r="N9660" s="331"/>
    </row>
    <row r="9661" spans="14:14">
      <c r="N9661" s="332"/>
    </row>
    <row r="9682" spans="14:14">
      <c r="N9682" s="331"/>
    </row>
    <row r="9683" spans="14:14">
      <c r="N9683" s="331"/>
    </row>
    <row r="9684" spans="14:14">
      <c r="N9684" s="332"/>
    </row>
    <row r="9705" spans="14:14">
      <c r="N9705" s="331"/>
    </row>
    <row r="9706" spans="14:14">
      <c r="N9706" s="331"/>
    </row>
    <row r="9707" spans="14:14">
      <c r="N9707" s="332"/>
    </row>
    <row r="9728" spans="14:14">
      <c r="N9728" s="331"/>
    </row>
    <row r="9729" spans="14:14">
      <c r="N9729" s="331"/>
    </row>
    <row r="9730" spans="14:14">
      <c r="N9730" s="332"/>
    </row>
    <row r="9751" spans="14:14">
      <c r="N9751" s="331"/>
    </row>
    <row r="9752" spans="14:14">
      <c r="N9752" s="331"/>
    </row>
    <row r="9753" spans="14:14">
      <c r="N9753" s="332"/>
    </row>
    <row r="9774" spans="14:14">
      <c r="N9774" s="331"/>
    </row>
    <row r="9775" spans="14:14">
      <c r="N9775" s="331"/>
    </row>
    <row r="9776" spans="14:14">
      <c r="N9776" s="332"/>
    </row>
    <row r="9797" spans="14:14">
      <c r="N9797" s="331"/>
    </row>
    <row r="9798" spans="14:14">
      <c r="N9798" s="331"/>
    </row>
    <row r="9799" spans="14:14">
      <c r="N9799" s="332"/>
    </row>
    <row r="9820" spans="14:14">
      <c r="N9820" s="331"/>
    </row>
    <row r="9821" spans="14:14">
      <c r="N9821" s="331"/>
    </row>
    <row r="9822" spans="14:14">
      <c r="N9822" s="332"/>
    </row>
    <row r="9843" spans="14:14">
      <c r="N9843" s="331"/>
    </row>
    <row r="9844" spans="14:14">
      <c r="N9844" s="331"/>
    </row>
    <row r="9845" spans="14:14">
      <c r="N9845" s="332"/>
    </row>
    <row r="9866" spans="14:14">
      <c r="N9866" s="331"/>
    </row>
    <row r="9867" spans="14:14">
      <c r="N9867" s="331"/>
    </row>
    <row r="9868" spans="14:14">
      <c r="N9868" s="332"/>
    </row>
    <row r="9889" spans="14:14">
      <c r="N9889" s="331"/>
    </row>
    <row r="9890" spans="14:14">
      <c r="N9890" s="331"/>
    </row>
    <row r="9891" spans="14:14">
      <c r="N9891" s="332"/>
    </row>
    <row r="9912" spans="14:14">
      <c r="N9912" s="331"/>
    </row>
    <row r="9913" spans="14:14">
      <c r="N9913" s="331"/>
    </row>
    <row r="9914" spans="14:14">
      <c r="N9914" s="332"/>
    </row>
    <row r="9935" spans="14:14">
      <c r="N9935" s="331"/>
    </row>
    <row r="9936" spans="14:14">
      <c r="N9936" s="331"/>
    </row>
    <row r="9937" spans="14:14">
      <c r="N9937" s="332"/>
    </row>
    <row r="9958" spans="14:14">
      <c r="N9958" s="331"/>
    </row>
    <row r="9959" spans="14:14">
      <c r="N9959" s="331"/>
    </row>
    <row r="9960" spans="14:14">
      <c r="N9960" s="332"/>
    </row>
    <row r="9981" spans="14:14">
      <c r="N9981" s="331"/>
    </row>
    <row r="9982" spans="14:14">
      <c r="N9982" s="331"/>
    </row>
    <row r="9983" spans="14:14">
      <c r="N9983" s="332"/>
    </row>
    <row r="10004" spans="14:14">
      <c r="N10004" s="331"/>
    </row>
    <row r="10005" spans="14:14">
      <c r="N10005" s="331"/>
    </row>
    <row r="10006" spans="14:14">
      <c r="N10006" s="332"/>
    </row>
    <row r="10027" spans="14:14">
      <c r="N10027" s="331"/>
    </row>
    <row r="10028" spans="14:14">
      <c r="N10028" s="331"/>
    </row>
    <row r="10029" spans="14:14">
      <c r="N10029" s="332"/>
    </row>
    <row r="10050" spans="14:14">
      <c r="N10050" s="331"/>
    </row>
    <row r="10051" spans="14:14">
      <c r="N10051" s="331"/>
    </row>
    <row r="10052" spans="14:14">
      <c r="N10052" s="332"/>
    </row>
    <row r="10073" spans="14:14">
      <c r="N10073" s="331"/>
    </row>
    <row r="10074" spans="14:14">
      <c r="N10074" s="331"/>
    </row>
    <row r="10075" spans="14:14">
      <c r="N10075" s="332"/>
    </row>
    <row r="10096" spans="14:14">
      <c r="N10096" s="331"/>
    </row>
    <row r="10097" spans="14:14">
      <c r="N10097" s="331"/>
    </row>
    <row r="10098" spans="14:14">
      <c r="N10098" s="332"/>
    </row>
    <row r="10119" spans="14:14">
      <c r="N10119" s="331"/>
    </row>
    <row r="10120" spans="14:14">
      <c r="N10120" s="331"/>
    </row>
    <row r="10121" spans="14:14">
      <c r="N10121" s="332"/>
    </row>
    <row r="10142" spans="14:14">
      <c r="N10142" s="331"/>
    </row>
    <row r="10143" spans="14:14">
      <c r="N10143" s="331"/>
    </row>
    <row r="10144" spans="14:14">
      <c r="N10144" s="332"/>
    </row>
    <row r="10165" spans="14:14">
      <c r="N10165" s="331"/>
    </row>
    <row r="10166" spans="14:14">
      <c r="N10166" s="331"/>
    </row>
    <row r="10167" spans="14:14">
      <c r="N10167" s="332"/>
    </row>
    <row r="10188" spans="14:14">
      <c r="N10188" s="331"/>
    </row>
    <row r="10189" spans="14:14">
      <c r="N10189" s="331"/>
    </row>
    <row r="10190" spans="14:14">
      <c r="N10190" s="332"/>
    </row>
    <row r="10211" spans="14:14">
      <c r="N10211" s="331"/>
    </row>
    <row r="10212" spans="14:14">
      <c r="N10212" s="331"/>
    </row>
    <row r="10213" spans="14:14">
      <c r="N10213" s="332"/>
    </row>
    <row r="10234" spans="14:14">
      <c r="N10234" s="331"/>
    </row>
    <row r="10235" spans="14:14">
      <c r="N10235" s="331"/>
    </row>
    <row r="10236" spans="14:14">
      <c r="N10236" s="332"/>
    </row>
    <row r="10257" spans="14:14">
      <c r="N10257" s="331"/>
    </row>
    <row r="10258" spans="14:14">
      <c r="N10258" s="331"/>
    </row>
    <row r="10259" spans="14:14">
      <c r="N10259" s="332"/>
    </row>
    <row r="10280" spans="14:14">
      <c r="N10280" s="331"/>
    </row>
    <row r="10281" spans="14:14">
      <c r="N10281" s="331"/>
    </row>
    <row r="10282" spans="14:14">
      <c r="N10282" s="332"/>
    </row>
    <row r="10303" spans="14:14">
      <c r="N10303" s="331"/>
    </row>
    <row r="10304" spans="14:14">
      <c r="N10304" s="331"/>
    </row>
    <row r="10305" spans="14:14">
      <c r="N10305" s="332"/>
    </row>
    <row r="10326" spans="14:14">
      <c r="N10326" s="331"/>
    </row>
    <row r="10327" spans="14:14">
      <c r="N10327" s="331"/>
    </row>
    <row r="10328" spans="14:14">
      <c r="N10328" s="332"/>
    </row>
    <row r="10349" spans="14:14">
      <c r="N10349" s="331"/>
    </row>
    <row r="10350" spans="14:14">
      <c r="N10350" s="331"/>
    </row>
    <row r="10351" spans="14:14">
      <c r="N10351" s="332"/>
    </row>
    <row r="10372" spans="14:14">
      <c r="N10372" s="331"/>
    </row>
    <row r="10373" spans="14:14">
      <c r="N10373" s="331"/>
    </row>
    <row r="10374" spans="14:14">
      <c r="N10374" s="332"/>
    </row>
    <row r="10395" spans="14:14">
      <c r="N10395" s="331"/>
    </row>
    <row r="10396" spans="14:14">
      <c r="N10396" s="331"/>
    </row>
    <row r="10397" spans="14:14">
      <c r="N10397" s="332"/>
    </row>
    <row r="10418" spans="14:14">
      <c r="N10418" s="331"/>
    </row>
    <row r="10419" spans="14:14">
      <c r="N10419" s="331"/>
    </row>
    <row r="10420" spans="14:14">
      <c r="N10420" s="332"/>
    </row>
    <row r="10441" spans="14:14">
      <c r="N10441" s="331"/>
    </row>
    <row r="10442" spans="14:14">
      <c r="N10442" s="331"/>
    </row>
    <row r="10443" spans="14:14">
      <c r="N10443" s="332"/>
    </row>
    <row r="10464" spans="14:14">
      <c r="N10464" s="331"/>
    </row>
    <row r="10465" spans="14:14">
      <c r="N10465" s="331"/>
    </row>
    <row r="10466" spans="14:14">
      <c r="N10466" s="332"/>
    </row>
    <row r="10487" spans="14:14">
      <c r="N10487" s="331"/>
    </row>
    <row r="10488" spans="14:14">
      <c r="N10488" s="331"/>
    </row>
    <row r="10489" spans="14:14">
      <c r="N10489" s="332"/>
    </row>
    <row r="10510" spans="14:14">
      <c r="N10510" s="331"/>
    </row>
    <row r="10511" spans="14:14">
      <c r="N10511" s="331"/>
    </row>
    <row r="10512" spans="14:14">
      <c r="N10512" s="332"/>
    </row>
    <row r="10533" spans="14:14">
      <c r="N10533" s="331"/>
    </row>
    <row r="10534" spans="14:14">
      <c r="N10534" s="331"/>
    </row>
    <row r="10535" spans="14:14">
      <c r="N10535" s="332"/>
    </row>
    <row r="10556" spans="14:14">
      <c r="N10556" s="331"/>
    </row>
    <row r="10557" spans="14:14">
      <c r="N10557" s="331"/>
    </row>
    <row r="10558" spans="14:14">
      <c r="N10558" s="332"/>
    </row>
    <row r="10579" spans="14:14">
      <c r="N10579" s="331"/>
    </row>
    <row r="10580" spans="14:14">
      <c r="N10580" s="331"/>
    </row>
    <row r="10581" spans="14:14">
      <c r="N10581" s="332"/>
    </row>
    <row r="10602" spans="14:14">
      <c r="N10602" s="331"/>
    </row>
    <row r="10603" spans="14:14">
      <c r="N10603" s="331"/>
    </row>
    <row r="10604" spans="14:14">
      <c r="N10604" s="332"/>
    </row>
    <row r="10625" spans="14:14">
      <c r="N10625" s="331"/>
    </row>
    <row r="10626" spans="14:14">
      <c r="N10626" s="331"/>
    </row>
    <row r="10627" spans="14:14">
      <c r="N10627" s="332"/>
    </row>
    <row r="10648" spans="14:14">
      <c r="N10648" s="331"/>
    </row>
    <row r="10649" spans="14:14">
      <c r="N10649" s="331"/>
    </row>
    <row r="10650" spans="14:14">
      <c r="N10650" s="332"/>
    </row>
    <row r="10671" spans="14:14">
      <c r="N10671" s="331"/>
    </row>
    <row r="10672" spans="14:14">
      <c r="N10672" s="331"/>
    </row>
    <row r="10673" spans="14:14">
      <c r="N10673" s="332"/>
    </row>
    <row r="10694" spans="14:14">
      <c r="N10694" s="331"/>
    </row>
    <row r="10695" spans="14:14">
      <c r="N10695" s="331"/>
    </row>
    <row r="10696" spans="14:14">
      <c r="N10696" s="332"/>
    </row>
    <row r="10717" spans="14:14">
      <c r="N10717" s="331"/>
    </row>
    <row r="10718" spans="14:14">
      <c r="N10718" s="331"/>
    </row>
    <row r="10719" spans="14:14">
      <c r="N10719" s="332"/>
    </row>
    <row r="10740" spans="14:14">
      <c r="N10740" s="331"/>
    </row>
    <row r="10741" spans="14:14">
      <c r="N10741" s="331"/>
    </row>
    <row r="10742" spans="14:14">
      <c r="N10742" s="332"/>
    </row>
    <row r="10763" spans="14:14">
      <c r="N10763" s="331"/>
    </row>
    <row r="10764" spans="14:14">
      <c r="N10764" s="331"/>
    </row>
    <row r="10765" spans="14:14">
      <c r="N10765" s="332"/>
    </row>
    <row r="10786" spans="14:14">
      <c r="N10786" s="331"/>
    </row>
    <row r="10787" spans="14:14">
      <c r="N10787" s="331"/>
    </row>
    <row r="10788" spans="14:14">
      <c r="N10788" s="332"/>
    </row>
    <row r="10809" spans="14:14">
      <c r="N10809" s="331"/>
    </row>
    <row r="10810" spans="14:14">
      <c r="N10810" s="331"/>
    </row>
    <row r="10811" spans="14:14">
      <c r="N10811" s="332"/>
    </row>
    <row r="10832" spans="14:14">
      <c r="N10832" s="331"/>
    </row>
    <row r="10833" spans="14:14">
      <c r="N10833" s="331"/>
    </row>
    <row r="10834" spans="14:14">
      <c r="N10834" s="332"/>
    </row>
    <row r="10855" spans="14:14">
      <c r="N10855" s="331"/>
    </row>
    <row r="10856" spans="14:14">
      <c r="N10856" s="331"/>
    </row>
    <row r="10857" spans="14:14">
      <c r="N10857" s="332"/>
    </row>
    <row r="10878" spans="14:14">
      <c r="N10878" s="331"/>
    </row>
    <row r="10879" spans="14:14">
      <c r="N10879" s="331"/>
    </row>
    <row r="10880" spans="14:14">
      <c r="N10880" s="332"/>
    </row>
    <row r="10901" spans="14:14">
      <c r="N10901" s="331"/>
    </row>
    <row r="10902" spans="14:14">
      <c r="N10902" s="331"/>
    </row>
    <row r="10903" spans="14:14">
      <c r="N10903" s="332"/>
    </row>
    <row r="10924" spans="14:14">
      <c r="N10924" s="331"/>
    </row>
    <row r="10925" spans="14:14">
      <c r="N10925" s="331"/>
    </row>
    <row r="10926" spans="14:14">
      <c r="N10926" s="332"/>
    </row>
    <row r="10947" spans="14:14">
      <c r="N10947" s="331"/>
    </row>
    <row r="10948" spans="14:14">
      <c r="N10948" s="331"/>
    </row>
    <row r="10949" spans="14:14">
      <c r="N10949" s="332"/>
    </row>
    <row r="10970" spans="14:14">
      <c r="N10970" s="331"/>
    </row>
    <row r="10971" spans="14:14">
      <c r="N10971" s="331"/>
    </row>
    <row r="10972" spans="14:14">
      <c r="N10972" s="332"/>
    </row>
    <row r="10993" spans="14:14">
      <c r="N10993" s="331"/>
    </row>
    <row r="10994" spans="14:14">
      <c r="N10994" s="331"/>
    </row>
    <row r="10995" spans="14:14">
      <c r="N10995" s="332"/>
    </row>
    <row r="11016" spans="14:14">
      <c r="N11016" s="331"/>
    </row>
    <row r="11017" spans="14:14">
      <c r="N11017" s="331"/>
    </row>
    <row r="11018" spans="14:14">
      <c r="N11018" s="332"/>
    </row>
    <row r="11039" spans="14:14">
      <c r="N11039" s="331"/>
    </row>
    <row r="11040" spans="14:14">
      <c r="N11040" s="331"/>
    </row>
    <row r="11041" spans="14:14">
      <c r="N11041" s="332"/>
    </row>
    <row r="11062" spans="14:14">
      <c r="N11062" s="331"/>
    </row>
    <row r="11063" spans="14:14">
      <c r="N11063" s="331"/>
    </row>
    <row r="11064" spans="14:14">
      <c r="N11064" s="332"/>
    </row>
    <row r="11085" spans="14:14">
      <c r="N11085" s="331"/>
    </row>
    <row r="11086" spans="14:14">
      <c r="N11086" s="331"/>
    </row>
    <row r="11087" spans="14:14">
      <c r="N11087" s="332"/>
    </row>
    <row r="11108" spans="14:14">
      <c r="N11108" s="331"/>
    </row>
    <row r="11109" spans="14:14">
      <c r="N11109" s="331"/>
    </row>
    <row r="11110" spans="14:14">
      <c r="N11110" s="332"/>
    </row>
    <row r="11131" spans="14:14">
      <c r="N11131" s="331"/>
    </row>
    <row r="11132" spans="14:14">
      <c r="N11132" s="331"/>
    </row>
    <row r="11133" spans="14:14">
      <c r="N11133" s="332"/>
    </row>
    <row r="11154" spans="14:14">
      <c r="N11154" s="331"/>
    </row>
    <row r="11155" spans="14:14">
      <c r="N11155" s="331"/>
    </row>
    <row r="11156" spans="14:14">
      <c r="N11156" s="332"/>
    </row>
    <row r="11177" spans="14:14">
      <c r="N11177" s="331"/>
    </row>
    <row r="11178" spans="14:14">
      <c r="N11178" s="331"/>
    </row>
    <row r="11179" spans="14:14">
      <c r="N11179" s="332"/>
    </row>
    <row r="11200" spans="14:14">
      <c r="N11200" s="331"/>
    </row>
    <row r="11201" spans="14:14">
      <c r="N11201" s="331"/>
    </row>
    <row r="11202" spans="14:14">
      <c r="N11202" s="332"/>
    </row>
    <row r="11223" spans="14:14">
      <c r="N11223" s="331"/>
    </row>
    <row r="11224" spans="14:14">
      <c r="N11224" s="331"/>
    </row>
    <row r="11225" spans="14:14">
      <c r="N11225" s="332"/>
    </row>
    <row r="11246" spans="14:14">
      <c r="N11246" s="331"/>
    </row>
    <row r="11247" spans="14:14">
      <c r="N11247" s="331"/>
    </row>
    <row r="11248" spans="14:14">
      <c r="N11248" s="332"/>
    </row>
    <row r="11269" spans="14:14">
      <c r="N11269" s="331"/>
    </row>
    <row r="11270" spans="14:14">
      <c r="N11270" s="331"/>
    </row>
    <row r="11271" spans="14:14">
      <c r="N11271" s="332"/>
    </row>
    <row r="11292" spans="14:14">
      <c r="N11292" s="331"/>
    </row>
    <row r="11293" spans="14:14">
      <c r="N11293" s="331"/>
    </row>
    <row r="11294" spans="14:14">
      <c r="N11294" s="332"/>
    </row>
    <row r="11315" spans="14:14">
      <c r="N11315" s="331"/>
    </row>
    <row r="11316" spans="14:14">
      <c r="N11316" s="331"/>
    </row>
    <row r="11317" spans="14:14">
      <c r="N11317" s="332"/>
    </row>
    <row r="11338" spans="14:14">
      <c r="N11338" s="331"/>
    </row>
    <row r="11339" spans="14:14">
      <c r="N11339" s="331"/>
    </row>
    <row r="11340" spans="14:14">
      <c r="N11340" s="332"/>
    </row>
    <row r="11361" spans="14:14">
      <c r="N11361" s="331"/>
    </row>
    <row r="11362" spans="14:14">
      <c r="N11362" s="331"/>
    </row>
    <row r="11363" spans="14:14">
      <c r="N11363" s="332"/>
    </row>
    <row r="11384" spans="14:14">
      <c r="N11384" s="331"/>
    </row>
    <row r="11385" spans="14:14">
      <c r="N11385" s="331"/>
    </row>
    <row r="11386" spans="14:14">
      <c r="N11386" s="332"/>
    </row>
    <row r="11407" spans="14:14">
      <c r="N11407" s="331"/>
    </row>
    <row r="11408" spans="14:14">
      <c r="N11408" s="331"/>
    </row>
    <row r="11409" spans="14:14">
      <c r="N11409" s="332"/>
    </row>
    <row r="11430" spans="14:14">
      <c r="N11430" s="331"/>
    </row>
    <row r="11431" spans="14:14">
      <c r="N11431" s="331"/>
    </row>
    <row r="11432" spans="14:14">
      <c r="N11432" s="332"/>
    </row>
    <row r="11453" spans="14:14">
      <c r="N11453" s="331"/>
    </row>
    <row r="11454" spans="14:14">
      <c r="N11454" s="331"/>
    </row>
    <row r="11455" spans="14:14">
      <c r="N11455" s="332"/>
    </row>
    <row r="11476" spans="14:14">
      <c r="N11476" s="331"/>
    </row>
    <row r="11477" spans="14:14">
      <c r="N11477" s="331"/>
    </row>
    <row r="11478" spans="14:14">
      <c r="N11478" s="332"/>
    </row>
    <row r="11499" spans="14:14">
      <c r="N11499" s="331"/>
    </row>
    <row r="11500" spans="14:14">
      <c r="N11500" s="331"/>
    </row>
    <row r="11501" spans="14:14">
      <c r="N11501" s="332"/>
    </row>
    <row r="11522" spans="14:14">
      <c r="N11522" s="331"/>
    </row>
    <row r="11523" spans="14:14">
      <c r="N11523" s="331"/>
    </row>
    <row r="11524" spans="14:14">
      <c r="N11524" s="332"/>
    </row>
    <row r="11545" spans="14:14">
      <c r="N11545" s="331"/>
    </row>
    <row r="11546" spans="14:14">
      <c r="N11546" s="331"/>
    </row>
    <row r="11547" spans="14:14">
      <c r="N11547" s="332"/>
    </row>
    <row r="11568" spans="14:14">
      <c r="N11568" s="331"/>
    </row>
    <row r="11569" spans="14:14">
      <c r="N11569" s="331"/>
    </row>
    <row r="11570" spans="14:14">
      <c r="N11570" s="332"/>
    </row>
    <row r="11591" spans="14:14">
      <c r="N11591" s="331"/>
    </row>
    <row r="11592" spans="14:14">
      <c r="N11592" s="331"/>
    </row>
    <row r="11593" spans="14:14">
      <c r="N11593" s="332"/>
    </row>
    <row r="11614" spans="14:14">
      <c r="N11614" s="331"/>
    </row>
    <row r="11615" spans="14:14">
      <c r="N11615" s="331"/>
    </row>
    <row r="11616" spans="14:14">
      <c r="N11616" s="332"/>
    </row>
    <row r="11637" spans="14:14">
      <c r="N11637" s="331"/>
    </row>
    <row r="11638" spans="14:14">
      <c r="N11638" s="331"/>
    </row>
    <row r="11639" spans="14:14">
      <c r="N11639" s="332"/>
    </row>
    <row r="11660" spans="14:14">
      <c r="N11660" s="331"/>
    </row>
    <row r="11661" spans="14:14">
      <c r="N11661" s="331"/>
    </row>
    <row r="11662" spans="14:14">
      <c r="N11662" s="332"/>
    </row>
    <row r="11683" spans="14:14">
      <c r="N11683" s="331"/>
    </row>
    <row r="11684" spans="14:14">
      <c r="N11684" s="331"/>
    </row>
    <row r="11685" spans="14:14">
      <c r="N11685" s="332"/>
    </row>
    <row r="11706" spans="14:14">
      <c r="N11706" s="331"/>
    </row>
    <row r="11707" spans="14:14">
      <c r="N11707" s="331"/>
    </row>
    <row r="11708" spans="14:14">
      <c r="N11708" s="332"/>
    </row>
    <row r="11729" spans="14:14">
      <c r="N11729" s="331"/>
    </row>
    <row r="11730" spans="14:14">
      <c r="N11730" s="331"/>
    </row>
    <row r="11731" spans="14:14">
      <c r="N11731" s="332"/>
    </row>
    <row r="11752" spans="14:14">
      <c r="N11752" s="331"/>
    </row>
    <row r="11753" spans="14:14">
      <c r="N11753" s="331"/>
    </row>
    <row r="11754" spans="14:14">
      <c r="N11754" s="332"/>
    </row>
    <row r="11775" spans="14:14">
      <c r="N11775" s="331"/>
    </row>
    <row r="11776" spans="14:14">
      <c r="N11776" s="331"/>
    </row>
    <row r="11777" spans="14:14">
      <c r="N11777" s="332"/>
    </row>
    <row r="11798" spans="14:14">
      <c r="N11798" s="331"/>
    </row>
    <row r="11799" spans="14:14">
      <c r="N11799" s="331"/>
    </row>
    <row r="11800" spans="14:14">
      <c r="N11800" s="332"/>
    </row>
    <row r="11821" spans="14:14">
      <c r="N11821" s="331"/>
    </row>
    <row r="11822" spans="14:14">
      <c r="N11822" s="331"/>
    </row>
    <row r="11823" spans="14:14">
      <c r="N11823" s="332"/>
    </row>
    <row r="11844" spans="14:14">
      <c r="N11844" s="331"/>
    </row>
    <row r="11845" spans="14:14">
      <c r="N11845" s="331"/>
    </row>
    <row r="11846" spans="14:14">
      <c r="N11846" s="332"/>
    </row>
    <row r="11867" spans="14:14">
      <c r="N11867" s="331"/>
    </row>
    <row r="11868" spans="14:14">
      <c r="N11868" s="331"/>
    </row>
    <row r="11869" spans="14:14">
      <c r="N11869" s="332"/>
    </row>
    <row r="11890" spans="14:14">
      <c r="N11890" s="331"/>
    </row>
    <row r="11891" spans="14:14">
      <c r="N11891" s="331"/>
    </row>
    <row r="11892" spans="14:14">
      <c r="N11892" s="332"/>
    </row>
    <row r="11913" spans="14:14">
      <c r="N11913" s="331"/>
    </row>
    <row r="11914" spans="14:14">
      <c r="N11914" s="331"/>
    </row>
    <row r="11915" spans="14:14">
      <c r="N11915" s="332"/>
    </row>
    <row r="11936" spans="14:14">
      <c r="N11936" s="331"/>
    </row>
    <row r="11937" spans="14:14">
      <c r="N11937" s="331"/>
    </row>
    <row r="11938" spans="14:14">
      <c r="N11938" s="332"/>
    </row>
    <row r="11959" spans="14:14">
      <c r="N11959" s="331"/>
    </row>
    <row r="11960" spans="14:14">
      <c r="N11960" s="331"/>
    </row>
    <row r="11961" spans="14:14">
      <c r="N11961" s="332"/>
    </row>
    <row r="11982" spans="14:14">
      <c r="N11982" s="331"/>
    </row>
    <row r="11983" spans="14:14">
      <c r="N11983" s="331"/>
    </row>
    <row r="11984" spans="14:14">
      <c r="N11984" s="332"/>
    </row>
    <row r="12005" spans="14:14">
      <c r="N12005" s="331"/>
    </row>
    <row r="12006" spans="14:14">
      <c r="N12006" s="331"/>
    </row>
    <row r="12007" spans="14:14">
      <c r="N12007" s="332"/>
    </row>
    <row r="12028" spans="14:14">
      <c r="N12028" s="331"/>
    </row>
    <row r="12029" spans="14:14">
      <c r="N12029" s="331"/>
    </row>
    <row r="12030" spans="14:14">
      <c r="N12030" s="332"/>
    </row>
    <row r="12051" spans="14:14">
      <c r="N12051" s="331"/>
    </row>
    <row r="12052" spans="14:14">
      <c r="N12052" s="331"/>
    </row>
    <row r="12053" spans="14:14">
      <c r="N12053" s="332"/>
    </row>
    <row r="12074" spans="14:14">
      <c r="N12074" s="331"/>
    </row>
    <row r="12075" spans="14:14">
      <c r="N12075" s="331"/>
    </row>
    <row r="12076" spans="14:14">
      <c r="N12076" s="332"/>
    </row>
    <row r="12097" spans="14:14">
      <c r="N12097" s="331"/>
    </row>
    <row r="12098" spans="14:14">
      <c r="N12098" s="331"/>
    </row>
    <row r="12099" spans="14:14">
      <c r="N12099" s="332"/>
    </row>
    <row r="12120" spans="14:14">
      <c r="N12120" s="331"/>
    </row>
    <row r="12121" spans="14:14">
      <c r="N12121" s="331"/>
    </row>
    <row r="12122" spans="14:14">
      <c r="N12122" s="332"/>
    </row>
    <row r="12143" spans="14:14">
      <c r="N12143" s="331"/>
    </row>
    <row r="12144" spans="14:14">
      <c r="N12144" s="331"/>
    </row>
    <row r="12145" spans="14:14">
      <c r="N12145" s="332"/>
    </row>
    <row r="12166" spans="14:14">
      <c r="N12166" s="331"/>
    </row>
    <row r="12167" spans="14:14">
      <c r="N12167" s="331"/>
    </row>
    <row r="12168" spans="14:14">
      <c r="N12168" s="332"/>
    </row>
    <row r="12189" spans="14:14">
      <c r="N12189" s="331"/>
    </row>
    <row r="12190" spans="14:14">
      <c r="N12190" s="331"/>
    </row>
    <row r="12191" spans="14:14">
      <c r="N12191" s="332"/>
    </row>
    <row r="12212" spans="14:14">
      <c r="N12212" s="331"/>
    </row>
    <row r="12213" spans="14:14">
      <c r="N12213" s="331"/>
    </row>
    <row r="12214" spans="14:14">
      <c r="N12214" s="332"/>
    </row>
    <row r="12235" spans="14:14">
      <c r="N12235" s="331"/>
    </row>
    <row r="12236" spans="14:14">
      <c r="N12236" s="331"/>
    </row>
    <row r="12237" spans="14:14">
      <c r="N12237" s="332"/>
    </row>
    <row r="12258" spans="14:14">
      <c r="N12258" s="331"/>
    </row>
    <row r="12259" spans="14:14">
      <c r="N12259" s="331"/>
    </row>
    <row r="12260" spans="14:14">
      <c r="N12260" s="332"/>
    </row>
    <row r="12281" spans="14:14">
      <c r="N12281" s="331"/>
    </row>
    <row r="12282" spans="14:14">
      <c r="N12282" s="331"/>
    </row>
    <row r="12283" spans="14:14">
      <c r="N12283" s="332"/>
    </row>
    <row r="12304" spans="14:14">
      <c r="N12304" s="331"/>
    </row>
    <row r="12305" spans="14:14">
      <c r="N12305" s="331"/>
    </row>
    <row r="12306" spans="14:14">
      <c r="N12306" s="332"/>
    </row>
    <row r="12327" spans="14:14">
      <c r="N12327" s="331"/>
    </row>
    <row r="12328" spans="14:14">
      <c r="N12328" s="331"/>
    </row>
    <row r="12329" spans="14:14">
      <c r="N12329" s="332"/>
    </row>
    <row r="12350" spans="14:14">
      <c r="N12350" s="331"/>
    </row>
    <row r="12351" spans="14:14">
      <c r="N12351" s="331"/>
    </row>
    <row r="12352" spans="14:14">
      <c r="N12352" s="332"/>
    </row>
    <row r="12373" spans="14:14">
      <c r="N12373" s="331"/>
    </row>
    <row r="12374" spans="14:14">
      <c r="N12374" s="331"/>
    </row>
    <row r="12375" spans="14:14">
      <c r="N12375" s="332"/>
    </row>
    <row r="12396" spans="14:14">
      <c r="N12396" s="331"/>
    </row>
    <row r="12397" spans="14:14">
      <c r="N12397" s="331"/>
    </row>
    <row r="12398" spans="14:14">
      <c r="N12398" s="332"/>
    </row>
    <row r="12419" spans="14:14">
      <c r="N12419" s="331"/>
    </row>
    <row r="12420" spans="14:14">
      <c r="N12420" s="331"/>
    </row>
    <row r="12421" spans="14:14">
      <c r="N12421" s="332"/>
    </row>
    <row r="12442" spans="14:14">
      <c r="N12442" s="331"/>
    </row>
    <row r="12443" spans="14:14">
      <c r="N12443" s="331"/>
    </row>
    <row r="12444" spans="14:14">
      <c r="N12444" s="332"/>
    </row>
    <row r="12465" spans="14:14">
      <c r="N12465" s="331"/>
    </row>
    <row r="12466" spans="14:14">
      <c r="N12466" s="331"/>
    </row>
    <row r="12467" spans="14:14">
      <c r="N12467" s="332"/>
    </row>
    <row r="12488" spans="14:14">
      <c r="N12488" s="331"/>
    </row>
    <row r="12489" spans="14:14">
      <c r="N12489" s="331"/>
    </row>
    <row r="12490" spans="14:14">
      <c r="N12490" s="332"/>
    </row>
    <row r="12511" spans="14:14">
      <c r="N12511" s="331"/>
    </row>
    <row r="12512" spans="14:14">
      <c r="N12512" s="331"/>
    </row>
    <row r="12513" spans="14:14">
      <c r="N12513" s="332"/>
    </row>
    <row r="12534" spans="14:14">
      <c r="N12534" s="331"/>
    </row>
    <row r="12535" spans="14:14">
      <c r="N12535" s="331"/>
    </row>
    <row r="12536" spans="14:14">
      <c r="N12536" s="332"/>
    </row>
    <row r="12557" spans="14:14">
      <c r="N12557" s="331"/>
    </row>
    <row r="12558" spans="14:14">
      <c r="N12558" s="331"/>
    </row>
    <row r="12559" spans="14:14">
      <c r="N12559" s="332"/>
    </row>
    <row r="12580" spans="14:14">
      <c r="N12580" s="331"/>
    </row>
    <row r="12581" spans="14:14">
      <c r="N12581" s="331"/>
    </row>
    <row r="12582" spans="14:14">
      <c r="N12582" s="332"/>
    </row>
    <row r="12603" spans="14:14">
      <c r="N12603" s="331"/>
    </row>
    <row r="12604" spans="14:14">
      <c r="N12604" s="331"/>
    </row>
    <row r="12605" spans="14:14">
      <c r="N12605" s="332"/>
    </row>
    <row r="12626" spans="14:14">
      <c r="N12626" s="331"/>
    </row>
    <row r="12627" spans="14:14">
      <c r="N12627" s="331"/>
    </row>
    <row r="12628" spans="14:14">
      <c r="N12628" s="332"/>
    </row>
    <row r="12649" spans="14:14">
      <c r="N12649" s="331"/>
    </row>
    <row r="12650" spans="14:14">
      <c r="N12650" s="331"/>
    </row>
    <row r="12651" spans="14:14">
      <c r="N12651" s="332"/>
    </row>
    <row r="12672" spans="14:14">
      <c r="N12672" s="331"/>
    </row>
    <row r="12673" spans="14:14">
      <c r="N12673" s="331"/>
    </row>
    <row r="12674" spans="14:14">
      <c r="N12674" s="332"/>
    </row>
    <row r="12695" spans="14:14">
      <c r="N12695" s="331"/>
    </row>
    <row r="12696" spans="14:14">
      <c r="N12696" s="331"/>
    </row>
    <row r="12697" spans="14:14">
      <c r="N12697" s="332"/>
    </row>
    <row r="12718" spans="14:14">
      <c r="N12718" s="331"/>
    </row>
    <row r="12719" spans="14:14">
      <c r="N12719" s="331"/>
    </row>
    <row r="12720" spans="14:14">
      <c r="N12720" s="332"/>
    </row>
    <row r="12741" spans="14:14">
      <c r="N12741" s="331"/>
    </row>
    <row r="12742" spans="14:14">
      <c r="N12742" s="331"/>
    </row>
    <row r="12743" spans="14:14">
      <c r="N12743" s="332"/>
    </row>
    <row r="12764" spans="14:14">
      <c r="N12764" s="331"/>
    </row>
    <row r="12765" spans="14:14">
      <c r="N12765" s="331"/>
    </row>
    <row r="12766" spans="14:14">
      <c r="N12766" s="332"/>
    </row>
    <row r="12787" spans="14:14">
      <c r="N12787" s="331"/>
    </row>
    <row r="12788" spans="14:14">
      <c r="N12788" s="331"/>
    </row>
    <row r="12789" spans="14:14">
      <c r="N12789" s="332"/>
    </row>
    <row r="12810" spans="14:14">
      <c r="N12810" s="331"/>
    </row>
    <row r="12811" spans="14:14">
      <c r="N12811" s="331"/>
    </row>
    <row r="12812" spans="14:14">
      <c r="N12812" s="332"/>
    </row>
    <row r="12833" spans="14:14">
      <c r="N12833" s="331"/>
    </row>
    <row r="12834" spans="14:14">
      <c r="N12834" s="331"/>
    </row>
    <row r="12835" spans="14:14">
      <c r="N12835" s="332"/>
    </row>
    <row r="12856" spans="14:14">
      <c r="N12856" s="331"/>
    </row>
    <row r="12857" spans="14:14">
      <c r="N12857" s="331"/>
    </row>
    <row r="12858" spans="14:14">
      <c r="N12858" s="332"/>
    </row>
    <row r="12879" spans="14:14">
      <c r="N12879" s="331"/>
    </row>
    <row r="12880" spans="14:14">
      <c r="N12880" s="331"/>
    </row>
    <row r="12881" spans="14:14">
      <c r="N12881" s="332"/>
    </row>
    <row r="12902" spans="14:14">
      <c r="N12902" s="331"/>
    </row>
    <row r="12903" spans="14:14">
      <c r="N12903" s="331"/>
    </row>
    <row r="12904" spans="14:14">
      <c r="N12904" s="332"/>
    </row>
    <row r="12925" spans="14:14">
      <c r="N12925" s="331"/>
    </row>
    <row r="12926" spans="14:14">
      <c r="N12926" s="331"/>
    </row>
    <row r="12927" spans="14:14">
      <c r="N12927" s="332"/>
    </row>
    <row r="12948" spans="14:14">
      <c r="N12948" s="331"/>
    </row>
    <row r="12949" spans="14:14">
      <c r="N12949" s="331"/>
    </row>
    <row r="12950" spans="14:14">
      <c r="N12950" s="332"/>
    </row>
    <row r="12971" spans="14:14">
      <c r="N12971" s="331"/>
    </row>
    <row r="12972" spans="14:14">
      <c r="N12972" s="331"/>
    </row>
    <row r="12973" spans="14:14">
      <c r="N12973" s="332"/>
    </row>
    <row r="12994" spans="14:14">
      <c r="N12994" s="331"/>
    </row>
    <row r="12995" spans="14:14">
      <c r="N12995" s="331"/>
    </row>
    <row r="12996" spans="14:14">
      <c r="N12996" s="332"/>
    </row>
    <row r="13017" spans="14:14">
      <c r="N13017" s="331"/>
    </row>
    <row r="13018" spans="14:14">
      <c r="N13018" s="331"/>
    </row>
    <row r="13019" spans="14:14">
      <c r="N13019" s="332"/>
    </row>
    <row r="13040" spans="14:14">
      <c r="N13040" s="331"/>
    </row>
    <row r="13041" spans="14:14">
      <c r="N13041" s="331"/>
    </row>
    <row r="13042" spans="14:14">
      <c r="N13042" s="332"/>
    </row>
    <row r="13063" spans="14:14">
      <c r="N13063" s="331"/>
    </row>
    <row r="13064" spans="14:14">
      <c r="N13064" s="331"/>
    </row>
    <row r="13065" spans="14:14">
      <c r="N13065" s="332"/>
    </row>
    <row r="13086" spans="14:14">
      <c r="N13086" s="331"/>
    </row>
    <row r="13087" spans="14:14">
      <c r="N13087" s="331"/>
    </row>
    <row r="13088" spans="14:14">
      <c r="N13088" s="332"/>
    </row>
    <row r="13109" spans="14:14">
      <c r="N13109" s="331"/>
    </row>
    <row r="13110" spans="14:14">
      <c r="N13110" s="331"/>
    </row>
    <row r="13111" spans="14:14">
      <c r="N13111" s="332"/>
    </row>
    <row r="13132" spans="14:14">
      <c r="N13132" s="331"/>
    </row>
    <row r="13133" spans="14:14">
      <c r="N13133" s="331"/>
    </row>
    <row r="13134" spans="14:14">
      <c r="N13134" s="332"/>
    </row>
    <row r="13155" spans="14:14">
      <c r="N13155" s="331"/>
    </row>
    <row r="13156" spans="14:14">
      <c r="N13156" s="331"/>
    </row>
    <row r="13157" spans="14:14">
      <c r="N13157" s="332"/>
    </row>
    <row r="13178" spans="14:14">
      <c r="N13178" s="331"/>
    </row>
    <row r="13179" spans="14:14">
      <c r="N13179" s="331"/>
    </row>
    <row r="13180" spans="14:14">
      <c r="N13180" s="332"/>
    </row>
    <row r="13201" spans="14:14">
      <c r="N13201" s="331"/>
    </row>
    <row r="13202" spans="14:14">
      <c r="N13202" s="331"/>
    </row>
    <row r="13203" spans="14:14">
      <c r="N13203" s="332"/>
    </row>
    <row r="13224" spans="14:14">
      <c r="N13224" s="331"/>
    </row>
    <row r="13225" spans="14:14">
      <c r="N13225" s="331"/>
    </row>
    <row r="13226" spans="14:14">
      <c r="N13226" s="332"/>
    </row>
    <row r="13247" spans="14:14">
      <c r="N13247" s="331"/>
    </row>
    <row r="13248" spans="14:14">
      <c r="N13248" s="331"/>
    </row>
    <row r="13249" spans="14:14">
      <c r="N13249" s="332"/>
    </row>
    <row r="13270" spans="14:14">
      <c r="N13270" s="331"/>
    </row>
    <row r="13271" spans="14:14">
      <c r="N13271" s="331"/>
    </row>
    <row r="13272" spans="14:14">
      <c r="N13272" s="332"/>
    </row>
    <row r="13293" spans="14:14">
      <c r="N13293" s="331"/>
    </row>
    <row r="13294" spans="14:14">
      <c r="N13294" s="331"/>
    </row>
    <row r="13295" spans="14:14">
      <c r="N13295" s="332"/>
    </row>
    <row r="13316" spans="14:14">
      <c r="N13316" s="331"/>
    </row>
    <row r="13317" spans="14:14">
      <c r="N13317" s="331"/>
    </row>
    <row r="13318" spans="14:14">
      <c r="N13318" s="332"/>
    </row>
    <row r="13339" spans="14:14">
      <c r="N13339" s="331"/>
    </row>
    <row r="13340" spans="14:14">
      <c r="N13340" s="331"/>
    </row>
    <row r="13341" spans="14:14">
      <c r="N13341" s="332"/>
    </row>
    <row r="13362" spans="14:14">
      <c r="N13362" s="331"/>
    </row>
    <row r="13363" spans="14:14">
      <c r="N13363" s="331"/>
    </row>
    <row r="13364" spans="14:14">
      <c r="N13364" s="332"/>
    </row>
    <row r="13385" spans="14:14">
      <c r="N13385" s="331"/>
    </row>
    <row r="13386" spans="14:14">
      <c r="N13386" s="331"/>
    </row>
    <row r="13387" spans="14:14">
      <c r="N13387" s="332"/>
    </row>
    <row r="13408" spans="14:14">
      <c r="N13408" s="331"/>
    </row>
    <row r="13409" spans="14:14">
      <c r="N13409" s="331"/>
    </row>
    <row r="13410" spans="14:14">
      <c r="N13410" s="332"/>
    </row>
    <row r="13431" spans="14:14">
      <c r="N13431" s="331"/>
    </row>
    <row r="13432" spans="14:14">
      <c r="N13432" s="331"/>
    </row>
    <row r="13433" spans="14:14">
      <c r="N13433" s="332"/>
    </row>
    <row r="13454" spans="14:14">
      <c r="N13454" s="331"/>
    </row>
    <row r="13455" spans="14:14">
      <c r="N13455" s="331"/>
    </row>
    <row r="13456" spans="14:14">
      <c r="N13456" s="332"/>
    </row>
    <row r="13477" spans="14:14">
      <c r="N13477" s="331"/>
    </row>
    <row r="13478" spans="14:14">
      <c r="N13478" s="331"/>
    </row>
    <row r="13479" spans="14:14">
      <c r="N13479" s="332"/>
    </row>
    <row r="13500" spans="14:14">
      <c r="N13500" s="331"/>
    </row>
    <row r="13501" spans="14:14">
      <c r="N13501" s="331"/>
    </row>
    <row r="13502" spans="14:14">
      <c r="N13502" s="332"/>
    </row>
    <row r="13523" spans="14:14">
      <c r="N13523" s="331"/>
    </row>
    <row r="13524" spans="14:14">
      <c r="N13524" s="331"/>
    </row>
    <row r="13525" spans="14:14">
      <c r="N13525" s="332"/>
    </row>
    <row r="13546" spans="14:14">
      <c r="N13546" s="331"/>
    </row>
    <row r="13547" spans="14:14">
      <c r="N13547" s="331"/>
    </row>
    <row r="13548" spans="14:14">
      <c r="N13548" s="332"/>
    </row>
    <row r="13569" spans="14:14">
      <c r="N13569" s="331"/>
    </row>
    <row r="13570" spans="14:14">
      <c r="N13570" s="331"/>
    </row>
    <row r="13571" spans="14:14">
      <c r="N13571" s="332"/>
    </row>
    <row r="13592" spans="14:14">
      <c r="N13592" s="331"/>
    </row>
    <row r="13593" spans="14:14">
      <c r="N13593" s="331"/>
    </row>
    <row r="13594" spans="14:14">
      <c r="N13594" s="332"/>
    </row>
    <row r="13615" spans="14:14">
      <c r="N13615" s="331"/>
    </row>
    <row r="13616" spans="14:14">
      <c r="N13616" s="331"/>
    </row>
    <row r="13617" spans="14:14">
      <c r="N13617" s="332"/>
    </row>
    <row r="13638" spans="14:14">
      <c r="N13638" s="331"/>
    </row>
    <row r="13639" spans="14:14">
      <c r="N13639" s="331"/>
    </row>
    <row r="13640" spans="14:14">
      <c r="N13640" s="332"/>
    </row>
    <row r="13661" spans="14:14">
      <c r="N13661" s="331"/>
    </row>
    <row r="13662" spans="14:14">
      <c r="N13662" s="331"/>
    </row>
    <row r="13663" spans="14:14">
      <c r="N13663" s="332"/>
    </row>
    <row r="13684" spans="14:14">
      <c r="N13684" s="331"/>
    </row>
    <row r="13685" spans="14:14">
      <c r="N13685" s="331"/>
    </row>
    <row r="13686" spans="14:14">
      <c r="N13686" s="332"/>
    </row>
    <row r="13707" spans="14:14">
      <c r="N13707" s="331"/>
    </row>
    <row r="13708" spans="14:14">
      <c r="N13708" s="331"/>
    </row>
    <row r="13709" spans="14:14">
      <c r="N13709" s="332"/>
    </row>
    <row r="13730" spans="14:14">
      <c r="N13730" s="331"/>
    </row>
    <row r="13731" spans="14:14">
      <c r="N13731" s="331"/>
    </row>
    <row r="13732" spans="14:14">
      <c r="N13732" s="332"/>
    </row>
    <row r="13753" spans="14:14">
      <c r="N13753" s="331"/>
    </row>
    <row r="13754" spans="14:14">
      <c r="N13754" s="331"/>
    </row>
    <row r="13755" spans="14:14">
      <c r="N13755" s="332"/>
    </row>
    <row r="13776" spans="14:14">
      <c r="N13776" s="331"/>
    </row>
    <row r="13777" spans="14:14">
      <c r="N13777" s="331"/>
    </row>
    <row r="13778" spans="14:14">
      <c r="N13778" s="332"/>
    </row>
    <row r="13799" spans="14:14">
      <c r="N13799" s="331"/>
    </row>
    <row r="13800" spans="14:14">
      <c r="N13800" s="331"/>
    </row>
    <row r="13801" spans="14:14">
      <c r="N13801" s="332"/>
    </row>
    <row r="13822" spans="14:14">
      <c r="N13822" s="331"/>
    </row>
    <row r="13823" spans="14:14">
      <c r="N13823" s="331"/>
    </row>
    <row r="13824" spans="14:14">
      <c r="N13824" s="332"/>
    </row>
    <row r="13845" spans="14:14">
      <c r="N13845" s="331"/>
    </row>
    <row r="13846" spans="14:14">
      <c r="N13846" s="331"/>
    </row>
    <row r="13847" spans="14:14">
      <c r="N13847" s="332"/>
    </row>
    <row r="13868" spans="14:14">
      <c r="N13868" s="331"/>
    </row>
    <row r="13869" spans="14:14">
      <c r="N13869" s="331"/>
    </row>
    <row r="13870" spans="14:14">
      <c r="N13870" s="332"/>
    </row>
    <row r="13891" spans="14:14">
      <c r="N13891" s="331"/>
    </row>
    <row r="13892" spans="14:14">
      <c r="N13892" s="331"/>
    </row>
    <row r="13893" spans="14:14">
      <c r="N13893" s="332"/>
    </row>
    <row r="13914" spans="14:14">
      <c r="N13914" s="331"/>
    </row>
    <row r="13915" spans="14:14">
      <c r="N13915" s="331"/>
    </row>
    <row r="13916" spans="14:14">
      <c r="N13916" s="332"/>
    </row>
    <row r="13937" spans="14:14">
      <c r="N13937" s="331"/>
    </row>
    <row r="13938" spans="14:14">
      <c r="N13938" s="331"/>
    </row>
    <row r="13939" spans="14:14">
      <c r="N13939" s="332"/>
    </row>
    <row r="13960" spans="14:14">
      <c r="N13960" s="331"/>
    </row>
    <row r="13961" spans="14:14">
      <c r="N13961" s="331"/>
    </row>
    <row r="13962" spans="14:14">
      <c r="N13962" s="332"/>
    </row>
    <row r="13983" spans="14:14">
      <c r="N13983" s="331"/>
    </row>
    <row r="13984" spans="14:14">
      <c r="N13984" s="331"/>
    </row>
    <row r="13985" spans="14:14">
      <c r="N13985" s="332"/>
    </row>
    <row r="14006" spans="14:14">
      <c r="N14006" s="331"/>
    </row>
    <row r="14007" spans="14:14">
      <c r="N14007" s="331"/>
    </row>
    <row r="14008" spans="14:14">
      <c r="N14008" s="332"/>
    </row>
    <row r="14029" spans="14:14">
      <c r="N14029" s="331"/>
    </row>
    <row r="14030" spans="14:14">
      <c r="N14030" s="331"/>
    </row>
    <row r="14031" spans="14:14">
      <c r="N14031" s="332"/>
    </row>
    <row r="14052" spans="14:14">
      <c r="N14052" s="331"/>
    </row>
    <row r="14053" spans="14:14">
      <c r="N14053" s="331"/>
    </row>
    <row r="14054" spans="14:14">
      <c r="N14054" s="332"/>
    </row>
    <row r="14075" spans="14:14">
      <c r="N14075" s="331"/>
    </row>
    <row r="14076" spans="14:14">
      <c r="N14076" s="331"/>
    </row>
    <row r="14077" spans="14:14">
      <c r="N14077" s="332"/>
    </row>
    <row r="14098" spans="14:14">
      <c r="N14098" s="331"/>
    </row>
    <row r="14099" spans="14:14">
      <c r="N14099" s="331"/>
    </row>
    <row r="14100" spans="14:14">
      <c r="N14100" s="332"/>
    </row>
    <row r="14121" spans="14:14">
      <c r="N14121" s="331"/>
    </row>
    <row r="14122" spans="14:14">
      <c r="N14122" s="331"/>
    </row>
    <row r="14123" spans="14:14">
      <c r="N14123" s="332"/>
    </row>
    <row r="14144" spans="14:14">
      <c r="N14144" s="331"/>
    </row>
    <row r="14145" spans="14:14">
      <c r="N14145" s="331"/>
    </row>
    <row r="14146" spans="14:14">
      <c r="N14146" s="332"/>
    </row>
    <row r="14167" spans="14:14">
      <c r="N14167" s="331"/>
    </row>
    <row r="14168" spans="14:14">
      <c r="N14168" s="331"/>
    </row>
    <row r="14169" spans="14:14">
      <c r="N14169" s="332"/>
    </row>
    <row r="14190" spans="14:14">
      <c r="N14190" s="331"/>
    </row>
    <row r="14191" spans="14:14">
      <c r="N14191" s="331"/>
    </row>
    <row r="14192" spans="14:14">
      <c r="N14192" s="332"/>
    </row>
    <row r="14213" spans="14:14">
      <c r="N14213" s="331"/>
    </row>
    <row r="14214" spans="14:14">
      <c r="N14214" s="331"/>
    </row>
    <row r="14215" spans="14:14">
      <c r="N14215" s="332"/>
    </row>
    <row r="14236" spans="14:14">
      <c r="N14236" s="331"/>
    </row>
    <row r="14237" spans="14:14">
      <c r="N14237" s="331"/>
    </row>
    <row r="14238" spans="14:14">
      <c r="N14238" s="332"/>
    </row>
    <row r="14259" spans="14:14">
      <c r="N14259" s="331"/>
    </row>
    <row r="14260" spans="14:14">
      <c r="N14260" s="331"/>
    </row>
    <row r="14261" spans="14:14">
      <c r="N14261" s="332"/>
    </row>
    <row r="14282" spans="14:14">
      <c r="N14282" s="331"/>
    </row>
    <row r="14283" spans="14:14">
      <c r="N14283" s="331"/>
    </row>
    <row r="14284" spans="14:14">
      <c r="N14284" s="332"/>
    </row>
    <row r="14305" spans="14:14">
      <c r="N14305" s="331"/>
    </row>
    <row r="14306" spans="14:14">
      <c r="N14306" s="331"/>
    </row>
    <row r="14307" spans="14:14">
      <c r="N14307" s="332"/>
    </row>
    <row r="14328" spans="14:14">
      <c r="N14328" s="331"/>
    </row>
    <row r="14329" spans="14:14">
      <c r="N14329" s="331"/>
    </row>
    <row r="14330" spans="14:14">
      <c r="N14330" s="332"/>
    </row>
    <row r="14351" spans="14:14">
      <c r="N14351" s="331"/>
    </row>
    <row r="14352" spans="14:14">
      <c r="N14352" s="331"/>
    </row>
    <row r="14353" spans="14:14">
      <c r="N14353" s="332"/>
    </row>
    <row r="14374" spans="14:14">
      <c r="N14374" s="331"/>
    </row>
    <row r="14375" spans="14:14">
      <c r="N14375" s="331"/>
    </row>
    <row r="14376" spans="14:14">
      <c r="N14376" s="332"/>
    </row>
    <row r="14397" spans="14:14">
      <c r="N14397" s="331"/>
    </row>
    <row r="14398" spans="14:14">
      <c r="N14398" s="331"/>
    </row>
    <row r="14399" spans="14:14">
      <c r="N14399" s="332"/>
    </row>
    <row r="14420" spans="14:14">
      <c r="N14420" s="331"/>
    </row>
    <row r="14421" spans="14:14">
      <c r="N14421" s="331"/>
    </row>
    <row r="14422" spans="14:14">
      <c r="N14422" s="332"/>
    </row>
    <row r="14443" spans="14:14">
      <c r="N14443" s="331"/>
    </row>
    <row r="14444" spans="14:14">
      <c r="N14444" s="331"/>
    </row>
    <row r="14445" spans="14:14">
      <c r="N14445" s="332"/>
    </row>
    <row r="14466" spans="14:14">
      <c r="N14466" s="331"/>
    </row>
    <row r="14467" spans="14:14">
      <c r="N14467" s="331"/>
    </row>
    <row r="14468" spans="14:14">
      <c r="N14468" s="332"/>
    </row>
    <row r="14489" spans="14:14">
      <c r="N14489" s="331"/>
    </row>
    <row r="14490" spans="14:14">
      <c r="N14490" s="331"/>
    </row>
    <row r="14491" spans="14:14">
      <c r="N14491" s="332"/>
    </row>
    <row r="14512" spans="14:14">
      <c r="N14512" s="331"/>
    </row>
    <row r="14513" spans="14:14">
      <c r="N14513" s="331"/>
    </row>
    <row r="14514" spans="14:14">
      <c r="N14514" s="332"/>
    </row>
    <row r="14535" spans="14:14">
      <c r="N14535" s="331"/>
    </row>
    <row r="14536" spans="14:14">
      <c r="N14536" s="331"/>
    </row>
    <row r="14537" spans="14:14">
      <c r="N14537" s="332"/>
    </row>
    <row r="14558" spans="14:14">
      <c r="N14558" s="331"/>
    </row>
    <row r="14559" spans="14:14">
      <c r="N14559" s="331"/>
    </row>
    <row r="14560" spans="14:14">
      <c r="N14560" s="332"/>
    </row>
    <row r="14581" spans="14:14">
      <c r="N14581" s="331"/>
    </row>
    <row r="14582" spans="14:14">
      <c r="N14582" s="331"/>
    </row>
    <row r="14583" spans="14:14">
      <c r="N14583" s="332"/>
    </row>
    <row r="14604" spans="14:14">
      <c r="N14604" s="331"/>
    </row>
    <row r="14605" spans="14:14">
      <c r="N14605" s="331"/>
    </row>
    <row r="14606" spans="14:14">
      <c r="N14606" s="332"/>
    </row>
    <row r="14627" spans="14:14">
      <c r="N14627" s="331"/>
    </row>
    <row r="14628" spans="14:14">
      <c r="N14628" s="331"/>
    </row>
    <row r="14629" spans="14:14">
      <c r="N14629" s="332"/>
    </row>
    <row r="14650" spans="14:14">
      <c r="N14650" s="331"/>
    </row>
    <row r="14651" spans="14:14">
      <c r="N14651" s="331"/>
    </row>
    <row r="14652" spans="14:14">
      <c r="N14652" s="332"/>
    </row>
    <row r="14673" spans="14:14">
      <c r="N14673" s="331"/>
    </row>
    <row r="14674" spans="14:14">
      <c r="N14674" s="331"/>
    </row>
    <row r="14675" spans="14:14">
      <c r="N14675" s="332"/>
    </row>
    <row r="14696" spans="14:14">
      <c r="N14696" s="331"/>
    </row>
    <row r="14697" spans="14:14">
      <c r="N14697" s="331"/>
    </row>
    <row r="14698" spans="14:14">
      <c r="N14698" s="332"/>
    </row>
    <row r="14719" spans="14:14">
      <c r="N14719" s="331"/>
    </row>
    <row r="14720" spans="14:14">
      <c r="N14720" s="331"/>
    </row>
    <row r="14721" spans="14:14">
      <c r="N14721" s="332"/>
    </row>
    <row r="14742" spans="14:14">
      <c r="N14742" s="331"/>
    </row>
    <row r="14743" spans="14:14">
      <c r="N14743" s="331"/>
    </row>
    <row r="14744" spans="14:14">
      <c r="N14744" s="332"/>
    </row>
    <row r="14765" spans="14:14">
      <c r="N14765" s="331"/>
    </row>
    <row r="14766" spans="14:14">
      <c r="N14766" s="331"/>
    </row>
    <row r="14767" spans="14:14">
      <c r="N14767" s="332"/>
    </row>
    <row r="14788" spans="14:14">
      <c r="N14788" s="331"/>
    </row>
    <row r="14789" spans="14:14">
      <c r="N14789" s="331"/>
    </row>
    <row r="14790" spans="14:14">
      <c r="N14790" s="332"/>
    </row>
    <row r="14811" spans="14:14">
      <c r="N14811" s="331"/>
    </row>
    <row r="14812" spans="14:14">
      <c r="N14812" s="331"/>
    </row>
    <row r="14813" spans="14:14">
      <c r="N14813" s="332"/>
    </row>
    <row r="14834" spans="14:14">
      <c r="N14834" s="331"/>
    </row>
    <row r="14835" spans="14:14">
      <c r="N14835" s="331"/>
    </row>
    <row r="14836" spans="14:14">
      <c r="N14836" s="332"/>
    </row>
    <row r="14857" spans="14:14">
      <c r="N14857" s="331"/>
    </row>
    <row r="14858" spans="14:14">
      <c r="N14858" s="331"/>
    </row>
    <row r="14859" spans="14:14">
      <c r="N14859" s="332"/>
    </row>
    <row r="14880" spans="14:14">
      <c r="N14880" s="331"/>
    </row>
    <row r="14881" spans="14:14">
      <c r="N14881" s="331"/>
    </row>
    <row r="14882" spans="14:14">
      <c r="N14882" s="332"/>
    </row>
    <row r="14903" spans="14:14">
      <c r="N14903" s="331"/>
    </row>
    <row r="14904" spans="14:14">
      <c r="N14904" s="331"/>
    </row>
    <row r="14905" spans="14:14">
      <c r="N14905" s="332"/>
    </row>
    <row r="14926" spans="14:14">
      <c r="N14926" s="331"/>
    </row>
    <row r="14927" spans="14:14">
      <c r="N14927" s="331"/>
    </row>
    <row r="14928" spans="14:14">
      <c r="N14928" s="332"/>
    </row>
    <row r="14949" spans="14:14">
      <c r="N14949" s="331"/>
    </row>
    <row r="14950" spans="14:14">
      <c r="N14950" s="331"/>
    </row>
    <row r="14951" spans="14:14">
      <c r="N14951" s="332"/>
    </row>
    <row r="14972" spans="14:14">
      <c r="N14972" s="331"/>
    </row>
    <row r="14973" spans="14:14">
      <c r="N14973" s="331"/>
    </row>
    <row r="14974" spans="14:14">
      <c r="N14974" s="332"/>
    </row>
    <row r="14995" spans="14:14">
      <c r="N14995" s="331"/>
    </row>
    <row r="14996" spans="14:14">
      <c r="N14996" s="331"/>
    </row>
    <row r="14997" spans="14:14">
      <c r="N14997" s="332"/>
    </row>
    <row r="15018" spans="14:14">
      <c r="N15018" s="331"/>
    </row>
    <row r="15019" spans="14:14">
      <c r="N15019" s="331"/>
    </row>
    <row r="15020" spans="14:14">
      <c r="N15020" s="332"/>
    </row>
    <row r="15041" spans="14:14">
      <c r="N15041" s="331"/>
    </row>
    <row r="15042" spans="14:14">
      <c r="N15042" s="331"/>
    </row>
    <row r="15043" spans="14:14">
      <c r="N15043" s="332"/>
    </row>
    <row r="15064" spans="14:14">
      <c r="N15064" s="331"/>
    </row>
    <row r="15065" spans="14:14">
      <c r="N15065" s="331"/>
    </row>
    <row r="15066" spans="14:14">
      <c r="N15066" s="332"/>
    </row>
    <row r="15087" spans="14:14">
      <c r="N15087" s="331"/>
    </row>
    <row r="15088" spans="14:14">
      <c r="N15088" s="331"/>
    </row>
    <row r="15089" spans="14:14">
      <c r="N15089" s="332"/>
    </row>
    <row r="15110" spans="14:14">
      <c r="N15110" s="331"/>
    </row>
    <row r="15111" spans="14:14">
      <c r="N15111" s="331"/>
    </row>
    <row r="15112" spans="14:14">
      <c r="N15112" s="332"/>
    </row>
    <row r="15133" spans="14:14">
      <c r="N15133" s="331"/>
    </row>
    <row r="15134" spans="14:14">
      <c r="N15134" s="331"/>
    </row>
    <row r="15135" spans="14:14">
      <c r="N15135" s="332"/>
    </row>
    <row r="15156" spans="14:14">
      <c r="N15156" s="331"/>
    </row>
    <row r="15157" spans="14:14">
      <c r="N15157" s="331"/>
    </row>
    <row r="15158" spans="14:14">
      <c r="N15158" s="332"/>
    </row>
    <row r="15179" spans="14:14">
      <c r="N15179" s="331"/>
    </row>
    <row r="15180" spans="14:14">
      <c r="N15180" s="331"/>
    </row>
    <row r="15181" spans="14:14">
      <c r="N15181" s="332"/>
    </row>
    <row r="15202" spans="14:14">
      <c r="N15202" s="331"/>
    </row>
    <row r="15203" spans="14:14">
      <c r="N15203" s="331"/>
    </row>
    <row r="15204" spans="14:14">
      <c r="N15204" s="332"/>
    </row>
    <row r="15225" spans="14:14">
      <c r="N15225" s="331"/>
    </row>
    <row r="15226" spans="14:14">
      <c r="N15226" s="331"/>
    </row>
    <row r="15227" spans="14:14">
      <c r="N15227" s="332"/>
    </row>
    <row r="15248" spans="14:14">
      <c r="N15248" s="331"/>
    </row>
    <row r="15249" spans="14:14">
      <c r="N15249" s="331"/>
    </row>
    <row r="15250" spans="14:14">
      <c r="N15250" s="332"/>
    </row>
    <row r="15271" spans="14:14">
      <c r="N15271" s="331"/>
    </row>
    <row r="15272" spans="14:14">
      <c r="N15272" s="331"/>
    </row>
    <row r="15273" spans="14:14">
      <c r="N15273" s="332"/>
    </row>
    <row r="15294" spans="14:14">
      <c r="N15294" s="331"/>
    </row>
    <row r="15295" spans="14:14">
      <c r="N15295" s="331"/>
    </row>
    <row r="15296" spans="14:14">
      <c r="N15296" s="332"/>
    </row>
    <row r="15317" spans="14:14">
      <c r="N15317" s="331"/>
    </row>
    <row r="15318" spans="14:14">
      <c r="N15318" s="331"/>
    </row>
    <row r="15319" spans="14:14">
      <c r="N15319" s="332"/>
    </row>
    <row r="15340" spans="14:14">
      <c r="N15340" s="331"/>
    </row>
    <row r="15341" spans="14:14">
      <c r="N15341" s="331"/>
    </row>
    <row r="15342" spans="14:14">
      <c r="N15342" s="332"/>
    </row>
    <row r="15363" spans="14:14">
      <c r="N15363" s="331"/>
    </row>
    <row r="15364" spans="14:14">
      <c r="N15364" s="331"/>
    </row>
    <row r="15365" spans="14:14">
      <c r="N15365" s="332"/>
    </row>
    <row r="15386" spans="14:14">
      <c r="N15386" s="331"/>
    </row>
    <row r="15387" spans="14:14">
      <c r="N15387" s="331"/>
    </row>
    <row r="15388" spans="14:14">
      <c r="N15388" s="332"/>
    </row>
    <row r="15409" spans="14:14">
      <c r="N15409" s="331"/>
    </row>
    <row r="15410" spans="14:14">
      <c r="N15410" s="331"/>
    </row>
    <row r="15411" spans="14:14">
      <c r="N15411" s="332"/>
    </row>
    <row r="15432" spans="14:14">
      <c r="N15432" s="331"/>
    </row>
    <row r="15433" spans="14:14">
      <c r="N15433" s="331"/>
    </row>
    <row r="15434" spans="14:14">
      <c r="N15434" s="332"/>
    </row>
    <row r="15455" spans="14:14">
      <c r="N15455" s="331"/>
    </row>
    <row r="15456" spans="14:14">
      <c r="N15456" s="331"/>
    </row>
    <row r="15457" spans="14:14">
      <c r="N15457" s="332"/>
    </row>
    <row r="15478" spans="14:14">
      <c r="N15478" s="331"/>
    </row>
    <row r="15479" spans="14:14">
      <c r="N15479" s="331"/>
    </row>
    <row r="15480" spans="14:14">
      <c r="N15480" s="332"/>
    </row>
    <row r="15501" spans="14:14">
      <c r="N15501" s="331"/>
    </row>
    <row r="15502" spans="14:14">
      <c r="N15502" s="331"/>
    </row>
    <row r="15503" spans="14:14">
      <c r="N15503" s="332"/>
    </row>
    <row r="15524" spans="14:14">
      <c r="N15524" s="331"/>
    </row>
    <row r="15525" spans="14:14">
      <c r="N15525" s="331"/>
    </row>
    <row r="15526" spans="14:14">
      <c r="N15526" s="332"/>
    </row>
    <row r="15547" spans="14:14">
      <c r="N15547" s="331"/>
    </row>
    <row r="15548" spans="14:14">
      <c r="N15548" s="331"/>
    </row>
    <row r="15549" spans="14:14">
      <c r="N15549" s="332"/>
    </row>
    <row r="15570" spans="14:14">
      <c r="N15570" s="331"/>
    </row>
    <row r="15571" spans="14:14">
      <c r="N15571" s="331"/>
    </row>
    <row r="15572" spans="14:14">
      <c r="N15572" s="332"/>
    </row>
    <row r="15593" spans="14:14">
      <c r="N15593" s="331"/>
    </row>
    <row r="15594" spans="14:14">
      <c r="N15594" s="331"/>
    </row>
    <row r="15595" spans="14:14">
      <c r="N15595" s="332"/>
    </row>
    <row r="15616" spans="14:14">
      <c r="N15616" s="331"/>
    </row>
    <row r="15617" spans="14:14">
      <c r="N15617" s="331"/>
    </row>
    <row r="15618" spans="14:14">
      <c r="N15618" s="332"/>
    </row>
    <row r="15639" spans="14:14">
      <c r="N15639" s="331"/>
    </row>
    <row r="15640" spans="14:14">
      <c r="N15640" s="331"/>
    </row>
    <row r="15641" spans="14:14">
      <c r="N15641" s="332"/>
    </row>
    <row r="15662" spans="14:14">
      <c r="N15662" s="331"/>
    </row>
    <row r="15663" spans="14:14">
      <c r="N15663" s="331"/>
    </row>
    <row r="15664" spans="14:14">
      <c r="N15664" s="332"/>
    </row>
    <row r="15685" spans="14:14">
      <c r="N15685" s="331"/>
    </row>
    <row r="15686" spans="14:14">
      <c r="N15686" s="331"/>
    </row>
    <row r="15687" spans="14:14">
      <c r="N15687" s="332"/>
    </row>
    <row r="15708" spans="14:14">
      <c r="N15708" s="331"/>
    </row>
    <row r="15709" spans="14:14">
      <c r="N15709" s="331"/>
    </row>
    <row r="15710" spans="14:14">
      <c r="N15710" s="332"/>
    </row>
    <row r="15731" spans="14:14">
      <c r="N15731" s="331"/>
    </row>
    <row r="15732" spans="14:14">
      <c r="N15732" s="331"/>
    </row>
    <row r="15733" spans="14:14">
      <c r="N15733" s="332"/>
    </row>
    <row r="15754" spans="14:14">
      <c r="N15754" s="331"/>
    </row>
    <row r="15755" spans="14:14">
      <c r="N15755" s="331"/>
    </row>
    <row r="15756" spans="14:14">
      <c r="N15756" s="332"/>
    </row>
    <row r="15777" spans="14:14">
      <c r="N15777" s="331"/>
    </row>
    <row r="15778" spans="14:14">
      <c r="N15778" s="331"/>
    </row>
    <row r="15779" spans="14:14">
      <c r="N15779" s="332"/>
    </row>
    <row r="15800" spans="14:14">
      <c r="N15800" s="331"/>
    </row>
    <row r="15801" spans="14:14">
      <c r="N15801" s="331"/>
    </row>
    <row r="15802" spans="14:14">
      <c r="N15802" s="332"/>
    </row>
    <row r="15823" spans="14:14">
      <c r="N15823" s="331"/>
    </row>
    <row r="15824" spans="14:14">
      <c r="N15824" s="331"/>
    </row>
    <row r="15825" spans="14:14">
      <c r="N15825" s="332"/>
    </row>
    <row r="15846" spans="14:14">
      <c r="N15846" s="331"/>
    </row>
    <row r="15847" spans="14:14">
      <c r="N15847" s="331"/>
    </row>
    <row r="15848" spans="14:14">
      <c r="N15848" s="332"/>
    </row>
    <row r="15869" spans="14:14">
      <c r="N15869" s="331"/>
    </row>
    <row r="15870" spans="14:14">
      <c r="N15870" s="331"/>
    </row>
    <row r="15871" spans="14:14">
      <c r="N15871" s="332"/>
    </row>
    <row r="15892" spans="14:14">
      <c r="N15892" s="331"/>
    </row>
    <row r="15893" spans="14:14">
      <c r="N15893" s="331"/>
    </row>
    <row r="15894" spans="14:14">
      <c r="N15894" s="332"/>
    </row>
    <row r="15915" spans="14:14">
      <c r="N15915" s="331"/>
    </row>
    <row r="15916" spans="14:14">
      <c r="N15916" s="331"/>
    </row>
    <row r="15917" spans="14:14">
      <c r="N15917" s="332"/>
    </row>
    <row r="15938" spans="14:14">
      <c r="N15938" s="331"/>
    </row>
    <row r="15939" spans="14:14">
      <c r="N15939" s="331"/>
    </row>
    <row r="15940" spans="14:14">
      <c r="N15940" s="332"/>
    </row>
    <row r="15961" spans="14:14">
      <c r="N15961" s="331"/>
    </row>
    <row r="15962" spans="14:14">
      <c r="N15962" s="331"/>
    </row>
    <row r="15963" spans="14:14">
      <c r="N15963" s="332"/>
    </row>
    <row r="15984" spans="14:14">
      <c r="N15984" s="331"/>
    </row>
    <row r="15985" spans="14:14">
      <c r="N15985" s="331"/>
    </row>
    <row r="15986" spans="14:14">
      <c r="N15986" s="332"/>
    </row>
    <row r="16007" spans="14:14">
      <c r="N16007" s="331"/>
    </row>
    <row r="16008" spans="14:14">
      <c r="N16008" s="331"/>
    </row>
    <row r="16009" spans="14:14">
      <c r="N16009" s="332"/>
    </row>
    <row r="16030" spans="14:14">
      <c r="N16030" s="331"/>
    </row>
    <row r="16031" spans="14:14">
      <c r="N16031" s="331"/>
    </row>
    <row r="16032" spans="14:14">
      <c r="N16032" s="332"/>
    </row>
    <row r="16053" spans="14:14">
      <c r="N16053" s="331"/>
    </row>
    <row r="16054" spans="14:14">
      <c r="N16054" s="331"/>
    </row>
    <row r="16055" spans="14:14">
      <c r="N16055" s="332"/>
    </row>
    <row r="16076" spans="14:14">
      <c r="N16076" s="331"/>
    </row>
    <row r="16077" spans="14:14">
      <c r="N16077" s="331"/>
    </row>
    <row r="16078" spans="14:14">
      <c r="N16078" s="332"/>
    </row>
    <row r="16099" spans="14:14">
      <c r="N16099" s="331"/>
    </row>
    <row r="16100" spans="14:14">
      <c r="N16100" s="331"/>
    </row>
    <row r="16101" spans="14:14">
      <c r="N16101" s="332"/>
    </row>
    <row r="16122" spans="14:14">
      <c r="N16122" s="331"/>
    </row>
    <row r="16123" spans="14:14">
      <c r="N16123" s="331"/>
    </row>
    <row r="16124" spans="14:14">
      <c r="N16124" s="332"/>
    </row>
    <row r="16145" spans="14:14">
      <c r="N16145" s="331"/>
    </row>
    <row r="16146" spans="14:14">
      <c r="N16146" s="331"/>
    </row>
    <row r="16147" spans="14:14">
      <c r="N16147" s="332"/>
    </row>
    <row r="16168" spans="14:14">
      <c r="N16168" s="331"/>
    </row>
    <row r="16169" spans="14:14">
      <c r="N16169" s="331"/>
    </row>
    <row r="16170" spans="14:14">
      <c r="N16170" s="332"/>
    </row>
    <row r="16191" spans="14:14">
      <c r="N16191" s="331"/>
    </row>
    <row r="16192" spans="14:14">
      <c r="N16192" s="331"/>
    </row>
    <row r="16193" spans="14:14">
      <c r="N16193" s="332"/>
    </row>
    <row r="16214" spans="14:14">
      <c r="N16214" s="331"/>
    </row>
    <row r="16215" spans="14:14">
      <c r="N16215" s="331"/>
    </row>
    <row r="16216" spans="14:14">
      <c r="N16216" s="332"/>
    </row>
    <row r="16237" spans="14:14">
      <c r="N16237" s="331"/>
    </row>
    <row r="16238" spans="14:14">
      <c r="N16238" s="331"/>
    </row>
    <row r="16239" spans="14:14">
      <c r="N16239" s="332"/>
    </row>
    <row r="16260" spans="14:14">
      <c r="N16260" s="331"/>
    </row>
    <row r="16261" spans="14:14">
      <c r="N16261" s="331"/>
    </row>
    <row r="16262" spans="14:14">
      <c r="N16262" s="332"/>
    </row>
    <row r="16283" spans="14:14">
      <c r="N16283" s="331"/>
    </row>
    <row r="16284" spans="14:14">
      <c r="N16284" s="331"/>
    </row>
    <row r="16285" spans="14:14">
      <c r="N16285" s="332"/>
    </row>
    <row r="16306" spans="14:14">
      <c r="N16306" s="331"/>
    </row>
    <row r="16307" spans="14:14">
      <c r="N16307" s="331"/>
    </row>
    <row r="16308" spans="14:14">
      <c r="N16308" s="332"/>
    </row>
    <row r="16329" spans="14:14">
      <c r="N16329" s="331"/>
    </row>
    <row r="16330" spans="14:14">
      <c r="N16330" s="331"/>
    </row>
    <row r="16331" spans="14:14">
      <c r="N16331" s="332"/>
    </row>
    <row r="16352" spans="14:14">
      <c r="N16352" s="331"/>
    </row>
    <row r="16353" spans="14:14">
      <c r="N16353" s="331"/>
    </row>
    <row r="16354" spans="14:14">
      <c r="N16354" s="332"/>
    </row>
    <row r="16375" spans="14:14">
      <c r="N16375" s="331"/>
    </row>
    <row r="16376" spans="14:14">
      <c r="N16376" s="331"/>
    </row>
    <row r="16377" spans="14:14">
      <c r="N16377" s="332"/>
    </row>
    <row r="16398" spans="14:14">
      <c r="N16398" s="331"/>
    </row>
    <row r="16399" spans="14:14">
      <c r="N16399" s="331"/>
    </row>
    <row r="16400" spans="14:14">
      <c r="N16400" s="332"/>
    </row>
    <row r="16421" spans="14:14">
      <c r="N16421" s="331"/>
    </row>
    <row r="16422" spans="14:14">
      <c r="N16422" s="331"/>
    </row>
    <row r="16423" spans="14:14">
      <c r="N16423" s="332"/>
    </row>
    <row r="16444" spans="14:14">
      <c r="N16444" s="331"/>
    </row>
    <row r="16445" spans="14:14">
      <c r="N16445" s="331"/>
    </row>
    <row r="16446" spans="14:14">
      <c r="N16446" s="332"/>
    </row>
    <row r="16467" spans="14:14">
      <c r="N16467" s="331"/>
    </row>
    <row r="16468" spans="14:14">
      <c r="N16468" s="331"/>
    </row>
    <row r="16469" spans="14:14">
      <c r="N16469" s="332"/>
    </row>
    <row r="16490" spans="14:14">
      <c r="N16490" s="331"/>
    </row>
    <row r="16491" spans="14:14">
      <c r="N16491" s="331"/>
    </row>
    <row r="16492" spans="14:14">
      <c r="N16492" s="332"/>
    </row>
    <row r="16513" spans="14:14">
      <c r="N16513" s="331"/>
    </row>
    <row r="16514" spans="14:14">
      <c r="N16514" s="331"/>
    </row>
    <row r="16515" spans="14:14">
      <c r="N16515" s="332"/>
    </row>
    <row r="16536" spans="14:14">
      <c r="N16536" s="331"/>
    </row>
    <row r="16537" spans="14:14">
      <c r="N16537" s="331"/>
    </row>
    <row r="16538" spans="14:14">
      <c r="N16538" s="332"/>
    </row>
    <row r="16559" spans="14:14">
      <c r="N16559" s="331"/>
    </row>
    <row r="16560" spans="14:14">
      <c r="N16560" s="331"/>
    </row>
    <row r="16561" spans="14:14">
      <c r="N16561" s="332"/>
    </row>
    <row r="16582" spans="14:14">
      <c r="N16582" s="331"/>
    </row>
    <row r="16583" spans="14:14">
      <c r="N16583" s="331"/>
    </row>
    <row r="16584" spans="14:14">
      <c r="N16584" s="332"/>
    </row>
    <row r="16605" spans="14:14">
      <c r="N16605" s="331"/>
    </row>
    <row r="16606" spans="14:14">
      <c r="N16606" s="331"/>
    </row>
    <row r="16607" spans="14:14">
      <c r="N16607" s="332"/>
    </row>
    <row r="16628" spans="14:14">
      <c r="N16628" s="331"/>
    </row>
    <row r="16629" spans="14:14">
      <c r="N16629" s="331"/>
    </row>
    <row r="16630" spans="14:14">
      <c r="N16630" s="332"/>
    </row>
    <row r="16651" spans="14:14">
      <c r="N16651" s="331"/>
    </row>
    <row r="16652" spans="14:14">
      <c r="N16652" s="331"/>
    </row>
    <row r="16653" spans="14:14">
      <c r="N16653" s="332"/>
    </row>
    <row r="16674" spans="14:14">
      <c r="N16674" s="331"/>
    </row>
    <row r="16675" spans="14:14">
      <c r="N16675" s="331"/>
    </row>
    <row r="16676" spans="14:14">
      <c r="N16676" s="332"/>
    </row>
    <row r="16697" spans="14:14">
      <c r="N16697" s="331"/>
    </row>
    <row r="16698" spans="14:14">
      <c r="N16698" s="331"/>
    </row>
    <row r="16699" spans="14:14">
      <c r="N16699" s="332"/>
    </row>
    <row r="16720" spans="14:14">
      <c r="N16720" s="331"/>
    </row>
    <row r="16721" spans="14:14">
      <c r="N16721" s="331"/>
    </row>
    <row r="16722" spans="14:14">
      <c r="N16722" s="332"/>
    </row>
    <row r="16743" spans="14:14">
      <c r="N16743" s="331"/>
    </row>
    <row r="16744" spans="14:14">
      <c r="N16744" s="331"/>
    </row>
    <row r="16745" spans="14:14">
      <c r="N16745" s="332"/>
    </row>
    <row r="16766" spans="14:14">
      <c r="N16766" s="331"/>
    </row>
    <row r="16767" spans="14:14">
      <c r="N16767" s="331"/>
    </row>
    <row r="16768" spans="14:14">
      <c r="N16768" s="332"/>
    </row>
    <row r="16789" spans="14:14">
      <c r="N16789" s="331"/>
    </row>
    <row r="16790" spans="14:14">
      <c r="N16790" s="331"/>
    </row>
    <row r="16791" spans="14:14">
      <c r="N16791" s="332"/>
    </row>
    <row r="16812" spans="14:14">
      <c r="N16812" s="331"/>
    </row>
    <row r="16813" spans="14:14">
      <c r="N16813" s="331"/>
    </row>
    <row r="16814" spans="14:14">
      <c r="N16814" s="332"/>
    </row>
    <row r="16835" spans="14:14">
      <c r="N16835" s="331"/>
    </row>
    <row r="16836" spans="14:14">
      <c r="N16836" s="331"/>
    </row>
    <row r="16837" spans="14:14">
      <c r="N16837" s="332"/>
    </row>
    <row r="16858" spans="14:14">
      <c r="N16858" s="331"/>
    </row>
    <row r="16859" spans="14:14">
      <c r="N16859" s="331"/>
    </row>
    <row r="16860" spans="14:14">
      <c r="N16860" s="332"/>
    </row>
    <row r="16881" spans="14:14">
      <c r="N16881" s="331"/>
    </row>
    <row r="16882" spans="14:14">
      <c r="N16882" s="331"/>
    </row>
    <row r="16883" spans="14:14">
      <c r="N16883" s="332"/>
    </row>
    <row r="16904" spans="14:14">
      <c r="N16904" s="331"/>
    </row>
    <row r="16905" spans="14:14">
      <c r="N16905" s="331"/>
    </row>
    <row r="16906" spans="14:14">
      <c r="N16906" s="332"/>
    </row>
    <row r="16927" spans="14:14">
      <c r="N16927" s="331"/>
    </row>
    <row r="16928" spans="14:14">
      <c r="N16928" s="331"/>
    </row>
    <row r="16929" spans="14:14">
      <c r="N16929" s="332"/>
    </row>
    <row r="16950" spans="14:14">
      <c r="N16950" s="331"/>
    </row>
    <row r="16951" spans="14:14">
      <c r="N16951" s="331"/>
    </row>
    <row r="16952" spans="14:14">
      <c r="N16952" s="332"/>
    </row>
    <row r="16973" spans="14:14">
      <c r="N16973" s="331"/>
    </row>
    <row r="16974" spans="14:14">
      <c r="N16974" s="331"/>
    </row>
    <row r="16975" spans="14:14">
      <c r="N16975" s="332"/>
    </row>
    <row r="16996" spans="14:14">
      <c r="N16996" s="331"/>
    </row>
    <row r="16997" spans="14:14">
      <c r="N16997" s="331"/>
    </row>
    <row r="16998" spans="14:14">
      <c r="N16998" s="332"/>
    </row>
    <row r="17019" spans="14:14">
      <c r="N17019" s="331"/>
    </row>
    <row r="17020" spans="14:14">
      <c r="N17020" s="331"/>
    </row>
    <row r="17021" spans="14:14">
      <c r="N17021" s="332"/>
    </row>
    <row r="17042" spans="14:14">
      <c r="N17042" s="331"/>
    </row>
    <row r="17043" spans="14:14">
      <c r="N17043" s="331"/>
    </row>
    <row r="17044" spans="14:14">
      <c r="N17044" s="332"/>
    </row>
    <row r="17065" spans="14:14">
      <c r="N17065" s="331"/>
    </row>
    <row r="17066" spans="14:14">
      <c r="N17066" s="331"/>
    </row>
    <row r="17067" spans="14:14">
      <c r="N17067" s="332"/>
    </row>
    <row r="17088" spans="14:14">
      <c r="N17088" s="331"/>
    </row>
    <row r="17089" spans="14:14">
      <c r="N17089" s="331"/>
    </row>
    <row r="17090" spans="14:14">
      <c r="N17090" s="332"/>
    </row>
    <row r="17111" spans="14:14">
      <c r="N17111" s="331"/>
    </row>
    <row r="17112" spans="14:14">
      <c r="N17112" s="331"/>
    </row>
    <row r="17113" spans="14:14">
      <c r="N17113" s="332"/>
    </row>
    <row r="17134" spans="14:14">
      <c r="N17134" s="331"/>
    </row>
    <row r="17135" spans="14:14">
      <c r="N17135" s="331"/>
    </row>
    <row r="17136" spans="14:14">
      <c r="N17136" s="332"/>
    </row>
    <row r="17157" spans="14:14">
      <c r="N17157" s="331"/>
    </row>
    <row r="17158" spans="14:14">
      <c r="N17158" s="331"/>
    </row>
    <row r="17159" spans="14:14">
      <c r="N17159" s="332"/>
    </row>
    <row r="17180" spans="14:14">
      <c r="N17180" s="331"/>
    </row>
    <row r="17181" spans="14:14">
      <c r="N17181" s="331"/>
    </row>
    <row r="17182" spans="14:14">
      <c r="N17182" s="332"/>
    </row>
    <row r="17203" spans="14:14">
      <c r="N17203" s="331"/>
    </row>
    <row r="17204" spans="14:14">
      <c r="N17204" s="331"/>
    </row>
    <row r="17205" spans="14:14">
      <c r="N17205" s="332"/>
    </row>
    <row r="17226" spans="14:14">
      <c r="N17226" s="331"/>
    </row>
    <row r="17227" spans="14:14">
      <c r="N17227" s="331"/>
    </row>
    <row r="17228" spans="14:14">
      <c r="N17228" s="332"/>
    </row>
    <row r="17249" spans="14:14">
      <c r="N17249" s="331"/>
    </row>
    <row r="17250" spans="14:14">
      <c r="N17250" s="331"/>
    </row>
    <row r="17251" spans="14:14">
      <c r="N17251" s="332"/>
    </row>
    <row r="17272" spans="14:14">
      <c r="N17272" s="331"/>
    </row>
    <row r="17273" spans="14:14">
      <c r="N17273" s="331"/>
    </row>
    <row r="17274" spans="14:14">
      <c r="N17274" s="332"/>
    </row>
    <row r="17295" spans="14:14">
      <c r="N17295" s="331"/>
    </row>
    <row r="17296" spans="14:14">
      <c r="N17296" s="331"/>
    </row>
    <row r="17297" spans="14:14">
      <c r="N17297" s="332"/>
    </row>
    <row r="17318" spans="14:14">
      <c r="N17318" s="331"/>
    </row>
    <row r="17319" spans="14:14">
      <c r="N17319" s="331"/>
    </row>
    <row r="17320" spans="14:14">
      <c r="N17320" s="332"/>
    </row>
    <row r="17341" spans="14:14">
      <c r="N17341" s="331"/>
    </row>
    <row r="17342" spans="14:14">
      <c r="N17342" s="331"/>
    </row>
    <row r="17343" spans="14:14">
      <c r="N17343" s="332"/>
    </row>
    <row r="17364" spans="14:14">
      <c r="N17364" s="331"/>
    </row>
    <row r="17365" spans="14:14">
      <c r="N17365" s="331"/>
    </row>
    <row r="17366" spans="14:14">
      <c r="N17366" s="332"/>
    </row>
    <row r="17387" spans="14:14">
      <c r="N17387" s="331"/>
    </row>
    <row r="17388" spans="14:14">
      <c r="N17388" s="331"/>
    </row>
    <row r="17389" spans="14:14">
      <c r="N17389" s="332"/>
    </row>
    <row r="17410" spans="14:14">
      <c r="N17410" s="331"/>
    </row>
    <row r="17411" spans="14:14">
      <c r="N17411" s="331"/>
    </row>
    <row r="17412" spans="14:14">
      <c r="N17412" s="332"/>
    </row>
    <row r="17433" spans="14:14">
      <c r="N17433" s="331"/>
    </row>
    <row r="17434" spans="14:14">
      <c r="N17434" s="331"/>
    </row>
    <row r="17435" spans="14:14">
      <c r="N17435" s="332"/>
    </row>
    <row r="17456" spans="14:14">
      <c r="N17456" s="331"/>
    </row>
    <row r="17457" spans="14:14">
      <c r="N17457" s="331"/>
    </row>
    <row r="17458" spans="14:14">
      <c r="N17458" s="332"/>
    </row>
    <row r="17479" spans="14:14">
      <c r="N17479" s="331"/>
    </row>
    <row r="17480" spans="14:14">
      <c r="N17480" s="331"/>
    </row>
    <row r="17481" spans="14:14">
      <c r="N17481" s="332"/>
    </row>
    <row r="17502" spans="14:14">
      <c r="N17502" s="331"/>
    </row>
    <row r="17503" spans="14:14">
      <c r="N17503" s="331"/>
    </row>
    <row r="17504" spans="14:14">
      <c r="N17504" s="332"/>
    </row>
    <row r="17525" spans="14:14">
      <c r="N17525" s="331"/>
    </row>
    <row r="17526" spans="14:14">
      <c r="N17526" s="331"/>
    </row>
    <row r="17527" spans="14:14">
      <c r="N17527" s="332"/>
    </row>
    <row r="17548" spans="14:14">
      <c r="N17548" s="331"/>
    </row>
    <row r="17549" spans="14:14">
      <c r="N17549" s="331"/>
    </row>
    <row r="17550" spans="14:14">
      <c r="N17550" s="332"/>
    </row>
    <row r="17571" spans="14:14">
      <c r="N17571" s="331"/>
    </row>
    <row r="17572" spans="14:14">
      <c r="N17572" s="331"/>
    </row>
    <row r="17573" spans="14:14">
      <c r="N17573" s="332"/>
    </row>
    <row r="17594" spans="14:14">
      <c r="N17594" s="331"/>
    </row>
    <row r="17595" spans="14:14">
      <c r="N17595" s="331"/>
    </row>
    <row r="17596" spans="14:14">
      <c r="N17596" s="332"/>
    </row>
    <row r="17617" spans="14:14">
      <c r="N17617" s="331"/>
    </row>
    <row r="17618" spans="14:14">
      <c r="N17618" s="331"/>
    </row>
    <row r="17619" spans="14:14">
      <c r="N17619" s="332"/>
    </row>
    <row r="17640" spans="14:14">
      <c r="N17640" s="331"/>
    </row>
    <row r="17641" spans="14:14">
      <c r="N17641" s="331"/>
    </row>
    <row r="17642" spans="14:14">
      <c r="N17642" s="332"/>
    </row>
    <row r="17663" spans="14:14">
      <c r="N17663" s="331"/>
    </row>
    <row r="17664" spans="14:14">
      <c r="N17664" s="331"/>
    </row>
    <row r="17665" spans="14:14">
      <c r="N17665" s="332"/>
    </row>
    <row r="17686" spans="14:14">
      <c r="N17686" s="331"/>
    </row>
    <row r="17687" spans="14:14">
      <c r="N17687" s="331"/>
    </row>
    <row r="17688" spans="14:14">
      <c r="N17688" s="332"/>
    </row>
    <row r="17709" spans="14:14">
      <c r="N17709" s="331"/>
    </row>
    <row r="17710" spans="14:14">
      <c r="N17710" s="331"/>
    </row>
    <row r="17711" spans="14:14">
      <c r="N17711" s="332"/>
    </row>
    <row r="17732" spans="14:14">
      <c r="N17732" s="331"/>
    </row>
    <row r="17733" spans="14:14">
      <c r="N17733" s="331"/>
    </row>
    <row r="17734" spans="14:14">
      <c r="N17734" s="332"/>
    </row>
    <row r="17755" spans="14:14">
      <c r="N17755" s="331"/>
    </row>
    <row r="17756" spans="14:14">
      <c r="N17756" s="331"/>
    </row>
    <row r="17757" spans="14:14">
      <c r="N17757" s="332"/>
    </row>
    <row r="17778" spans="14:14">
      <c r="N17778" s="331"/>
    </row>
    <row r="17779" spans="14:14">
      <c r="N17779" s="331"/>
    </row>
    <row r="17780" spans="14:14">
      <c r="N17780" s="332"/>
    </row>
    <row r="17801" spans="14:14">
      <c r="N17801" s="331"/>
    </row>
    <row r="17802" spans="14:14">
      <c r="N17802" s="331"/>
    </row>
    <row r="17803" spans="14:14">
      <c r="N17803" s="332"/>
    </row>
    <row r="17824" spans="14:14">
      <c r="N17824" s="331"/>
    </row>
    <row r="17825" spans="14:14">
      <c r="N17825" s="331"/>
    </row>
    <row r="17826" spans="14:14">
      <c r="N17826" s="332"/>
    </row>
    <row r="17847" spans="14:14">
      <c r="N17847" s="331"/>
    </row>
    <row r="17848" spans="14:14">
      <c r="N17848" s="331"/>
    </row>
    <row r="17849" spans="14:14">
      <c r="N17849" s="332"/>
    </row>
    <row r="17870" spans="14:14">
      <c r="N17870" s="331"/>
    </row>
    <row r="17871" spans="14:14">
      <c r="N17871" s="331"/>
    </row>
    <row r="17872" spans="14:14">
      <c r="N17872" s="332"/>
    </row>
    <row r="17893" spans="14:14">
      <c r="N17893" s="331"/>
    </row>
    <row r="17894" spans="14:14">
      <c r="N17894" s="331"/>
    </row>
    <row r="17895" spans="14:14">
      <c r="N17895" s="332"/>
    </row>
    <row r="17916" spans="14:14">
      <c r="N17916" s="331"/>
    </row>
    <row r="17917" spans="14:14">
      <c r="N17917" s="331"/>
    </row>
    <row r="17918" spans="14:14">
      <c r="N17918" s="332"/>
    </row>
    <row r="17939" spans="14:14">
      <c r="N17939" s="331"/>
    </row>
    <row r="17940" spans="14:14">
      <c r="N17940" s="331"/>
    </row>
    <row r="17941" spans="14:14">
      <c r="N17941" s="332"/>
    </row>
    <row r="17962" spans="14:14">
      <c r="N17962" s="331"/>
    </row>
    <row r="17963" spans="14:14">
      <c r="N17963" s="331"/>
    </row>
    <row r="17964" spans="14:14">
      <c r="N17964" s="332"/>
    </row>
    <row r="17985" spans="14:14">
      <c r="N17985" s="331"/>
    </row>
    <row r="17986" spans="14:14">
      <c r="N17986" s="331"/>
    </row>
    <row r="17987" spans="14:14">
      <c r="N17987" s="332"/>
    </row>
    <row r="18008" spans="14:14">
      <c r="N18008" s="331"/>
    </row>
    <row r="18009" spans="14:14">
      <c r="N18009" s="331"/>
    </row>
    <row r="18010" spans="14:14">
      <c r="N18010" s="332"/>
    </row>
    <row r="18031" spans="14:14">
      <c r="N18031" s="331"/>
    </row>
    <row r="18032" spans="14:14">
      <c r="N18032" s="331"/>
    </row>
    <row r="18033" spans="14:14">
      <c r="N18033" s="332"/>
    </row>
    <row r="18054" spans="14:14">
      <c r="N18054" s="331"/>
    </row>
    <row r="18055" spans="14:14">
      <c r="N18055" s="331"/>
    </row>
    <row r="18056" spans="14:14">
      <c r="N18056" s="332"/>
    </row>
    <row r="18077" spans="14:14">
      <c r="N18077" s="331"/>
    </row>
    <row r="18078" spans="14:14">
      <c r="N18078" s="331"/>
    </row>
    <row r="18079" spans="14:14">
      <c r="N18079" s="332"/>
    </row>
    <row r="18100" spans="14:14">
      <c r="N18100" s="331"/>
    </row>
    <row r="18101" spans="14:14">
      <c r="N18101" s="331"/>
    </row>
    <row r="18102" spans="14:14">
      <c r="N18102" s="332"/>
    </row>
    <row r="18123" spans="14:14">
      <c r="N18123" s="331"/>
    </row>
    <row r="18124" spans="14:14">
      <c r="N18124" s="331"/>
    </row>
    <row r="18125" spans="14:14">
      <c r="N18125" s="332"/>
    </row>
    <row r="18146" spans="14:14">
      <c r="N18146" s="331"/>
    </row>
    <row r="18147" spans="14:14">
      <c r="N18147" s="331"/>
    </row>
    <row r="18148" spans="14:14">
      <c r="N18148" s="332"/>
    </row>
    <row r="18169" spans="14:14">
      <c r="N18169" s="331"/>
    </row>
    <row r="18170" spans="14:14">
      <c r="N18170" s="331"/>
    </row>
    <row r="18171" spans="14:14">
      <c r="N18171" s="332"/>
    </row>
    <row r="18192" spans="14:14">
      <c r="N18192" s="331"/>
    </row>
    <row r="18193" spans="14:14">
      <c r="N18193" s="331"/>
    </row>
    <row r="18194" spans="14:14">
      <c r="N18194" s="332"/>
    </row>
    <row r="18215" spans="14:14">
      <c r="N18215" s="331"/>
    </row>
    <row r="18216" spans="14:14">
      <c r="N18216" s="331"/>
    </row>
    <row r="18217" spans="14:14">
      <c r="N18217" s="332"/>
    </row>
    <row r="18238" spans="14:14">
      <c r="N18238" s="331"/>
    </row>
    <row r="18239" spans="14:14">
      <c r="N18239" s="331"/>
    </row>
    <row r="18240" spans="14:14">
      <c r="N18240" s="332"/>
    </row>
    <row r="18261" spans="14:14">
      <c r="N18261" s="331"/>
    </row>
    <row r="18262" spans="14:14">
      <c r="N18262" s="331"/>
    </row>
    <row r="18263" spans="14:14">
      <c r="N18263" s="332"/>
    </row>
    <row r="18284" spans="14:14">
      <c r="N18284" s="331"/>
    </row>
    <row r="18285" spans="14:14">
      <c r="N18285" s="331"/>
    </row>
    <row r="18286" spans="14:14">
      <c r="N18286" s="332"/>
    </row>
    <row r="18307" spans="14:14">
      <c r="N18307" s="331"/>
    </row>
    <row r="18308" spans="14:14">
      <c r="N18308" s="331"/>
    </row>
    <row r="18309" spans="14:14">
      <c r="N18309" s="332"/>
    </row>
    <row r="18330" spans="14:14">
      <c r="N18330" s="331"/>
    </row>
    <row r="18331" spans="14:14">
      <c r="N18331" s="331"/>
    </row>
    <row r="18332" spans="14:14">
      <c r="N18332" s="332"/>
    </row>
    <row r="18353" spans="14:14">
      <c r="N18353" s="331"/>
    </row>
    <row r="18354" spans="14:14">
      <c r="N18354" s="331"/>
    </row>
    <row r="18355" spans="14:14">
      <c r="N18355" s="332"/>
    </row>
    <row r="18376" spans="14:14">
      <c r="N18376" s="331"/>
    </row>
    <row r="18377" spans="14:14">
      <c r="N18377" s="331"/>
    </row>
    <row r="18378" spans="14:14">
      <c r="N18378" s="332"/>
    </row>
    <row r="18399" spans="14:14">
      <c r="N18399" s="331"/>
    </row>
    <row r="18400" spans="14:14">
      <c r="N18400" s="331"/>
    </row>
    <row r="18401" spans="14:14">
      <c r="N18401" s="332"/>
    </row>
    <row r="18422" spans="14:14">
      <c r="N18422" s="331"/>
    </row>
    <row r="18423" spans="14:14">
      <c r="N18423" s="331"/>
    </row>
    <row r="18424" spans="14:14">
      <c r="N18424" s="332"/>
    </row>
    <row r="18445" spans="14:14">
      <c r="N18445" s="331"/>
    </row>
    <row r="18446" spans="14:14">
      <c r="N18446" s="331"/>
    </row>
    <row r="18447" spans="14:14">
      <c r="N18447" s="332"/>
    </row>
    <row r="18468" spans="14:14">
      <c r="N18468" s="331"/>
    </row>
    <row r="18469" spans="14:14">
      <c r="N18469" s="331"/>
    </row>
    <row r="18470" spans="14:14">
      <c r="N18470" s="332"/>
    </row>
    <row r="18491" spans="14:14">
      <c r="N18491" s="331"/>
    </row>
    <row r="18492" spans="14:14">
      <c r="N18492" s="331"/>
    </row>
    <row r="18493" spans="14:14">
      <c r="N18493" s="332"/>
    </row>
    <row r="18514" spans="14:14">
      <c r="N18514" s="331"/>
    </row>
    <row r="18515" spans="14:14">
      <c r="N18515" s="331"/>
    </row>
    <row r="18516" spans="14:14">
      <c r="N18516" s="332"/>
    </row>
    <row r="18537" spans="14:14">
      <c r="N18537" s="331"/>
    </row>
    <row r="18538" spans="14:14">
      <c r="N18538" s="331"/>
    </row>
    <row r="18539" spans="14:14">
      <c r="N18539" s="332"/>
    </row>
    <row r="18560" spans="14:14">
      <c r="N18560" s="331"/>
    </row>
    <row r="18561" spans="14:14">
      <c r="N18561" s="331"/>
    </row>
    <row r="18562" spans="14:14">
      <c r="N18562" s="332"/>
    </row>
    <row r="18583" spans="14:14">
      <c r="N18583" s="331"/>
    </row>
    <row r="18584" spans="14:14">
      <c r="N18584" s="331"/>
    </row>
    <row r="18585" spans="14:14">
      <c r="N18585" s="332"/>
    </row>
    <row r="18606" spans="14:14">
      <c r="N18606" s="331"/>
    </row>
    <row r="18607" spans="14:14">
      <c r="N18607" s="331"/>
    </row>
    <row r="18608" spans="14:14">
      <c r="N18608" s="332"/>
    </row>
    <row r="18629" spans="14:14">
      <c r="N18629" s="331"/>
    </row>
    <row r="18630" spans="14:14">
      <c r="N18630" s="331"/>
    </row>
    <row r="18631" spans="14:14">
      <c r="N18631" s="332"/>
    </row>
    <row r="18652" spans="14:14">
      <c r="N18652" s="331"/>
    </row>
    <row r="18653" spans="14:14">
      <c r="N18653" s="331"/>
    </row>
    <row r="18654" spans="14:14">
      <c r="N18654" s="332"/>
    </row>
    <row r="18675" spans="14:14">
      <c r="N18675" s="331"/>
    </row>
    <row r="18676" spans="14:14">
      <c r="N18676" s="331"/>
    </row>
    <row r="18677" spans="14:14">
      <c r="N18677" s="332"/>
    </row>
    <row r="18698" spans="14:14">
      <c r="N18698" s="331"/>
    </row>
    <row r="18699" spans="14:14">
      <c r="N18699" s="331"/>
    </row>
    <row r="18700" spans="14:14">
      <c r="N18700" s="332"/>
    </row>
    <row r="18721" spans="14:14">
      <c r="N18721" s="331"/>
    </row>
    <row r="18722" spans="14:14">
      <c r="N18722" s="331"/>
    </row>
    <row r="18723" spans="14:14">
      <c r="N18723" s="332"/>
    </row>
    <row r="18744" spans="14:14">
      <c r="N18744" s="331"/>
    </row>
    <row r="18745" spans="14:14">
      <c r="N18745" s="331"/>
    </row>
    <row r="18746" spans="14:14">
      <c r="N18746" s="332"/>
    </row>
    <row r="18767" spans="14:14">
      <c r="N18767" s="331"/>
    </row>
    <row r="18768" spans="14:14">
      <c r="N18768" s="331"/>
    </row>
    <row r="18769" spans="14:14">
      <c r="N18769" s="332"/>
    </row>
    <row r="18790" spans="14:14">
      <c r="N18790" s="331"/>
    </row>
    <row r="18791" spans="14:14">
      <c r="N18791" s="331"/>
    </row>
    <row r="18792" spans="14:14">
      <c r="N18792" s="332"/>
    </row>
    <row r="18813" spans="14:14">
      <c r="N18813" s="331"/>
    </row>
    <row r="18814" spans="14:14">
      <c r="N18814" s="331"/>
    </row>
    <row r="18815" spans="14:14">
      <c r="N18815" s="332"/>
    </row>
    <row r="18836" spans="14:14">
      <c r="N18836" s="331"/>
    </row>
    <row r="18837" spans="14:14">
      <c r="N18837" s="331"/>
    </row>
    <row r="18838" spans="14:14">
      <c r="N18838" s="332"/>
    </row>
    <row r="18859" spans="14:14">
      <c r="N18859" s="331"/>
    </row>
    <row r="18860" spans="14:14">
      <c r="N18860" s="331"/>
    </row>
    <row r="18861" spans="14:14">
      <c r="N18861" s="332"/>
    </row>
    <row r="18882" spans="14:14">
      <c r="N18882" s="331"/>
    </row>
    <row r="18883" spans="14:14">
      <c r="N18883" s="331"/>
    </row>
    <row r="18884" spans="14:14">
      <c r="N18884" s="332"/>
    </row>
    <row r="18905" spans="14:14">
      <c r="N18905" s="331"/>
    </row>
    <row r="18906" spans="14:14">
      <c r="N18906" s="331"/>
    </row>
    <row r="18907" spans="14:14">
      <c r="N18907" s="332"/>
    </row>
    <row r="18928" spans="14:14">
      <c r="N18928" s="331"/>
    </row>
    <row r="18929" spans="14:14">
      <c r="N18929" s="331"/>
    </row>
    <row r="18930" spans="14:14">
      <c r="N18930" s="332"/>
    </row>
    <row r="18951" spans="14:14">
      <c r="N18951" s="331"/>
    </row>
    <row r="18952" spans="14:14">
      <c r="N18952" s="331"/>
    </row>
    <row r="18953" spans="14:14">
      <c r="N18953" s="332"/>
    </row>
    <row r="18974" spans="14:14">
      <c r="N18974" s="331"/>
    </row>
    <row r="18975" spans="14:14">
      <c r="N18975" s="331"/>
    </row>
    <row r="18976" spans="14:14">
      <c r="N18976" s="332"/>
    </row>
    <row r="18997" spans="14:14">
      <c r="N18997" s="331"/>
    </row>
    <row r="18998" spans="14:14">
      <c r="N18998" s="331"/>
    </row>
    <row r="18999" spans="14:14">
      <c r="N18999" s="332"/>
    </row>
    <row r="19020" spans="14:14">
      <c r="N19020" s="331"/>
    </row>
    <row r="19021" spans="14:14">
      <c r="N19021" s="331"/>
    </row>
    <row r="19022" spans="14:14">
      <c r="N19022" s="332"/>
    </row>
    <row r="19043" spans="14:14">
      <c r="N19043" s="331"/>
    </row>
    <row r="19044" spans="14:14">
      <c r="N19044" s="331"/>
    </row>
    <row r="19045" spans="14:14">
      <c r="N19045" s="332"/>
    </row>
    <row r="19066" spans="14:14">
      <c r="N19066" s="331"/>
    </row>
    <row r="19067" spans="14:14">
      <c r="N19067" s="331"/>
    </row>
    <row r="19068" spans="14:14">
      <c r="N19068" s="332"/>
    </row>
    <row r="19089" spans="14:14">
      <c r="N19089" s="331"/>
    </row>
    <row r="19090" spans="14:14">
      <c r="N19090" s="331"/>
    </row>
    <row r="19091" spans="14:14">
      <c r="N19091" s="332"/>
    </row>
    <row r="19112" spans="14:14">
      <c r="N19112" s="331"/>
    </row>
    <row r="19113" spans="14:14">
      <c r="N19113" s="331"/>
    </row>
    <row r="19114" spans="14:14">
      <c r="N19114" s="332"/>
    </row>
    <row r="19135" spans="14:14">
      <c r="N19135" s="331"/>
    </row>
    <row r="19136" spans="14:14">
      <c r="N19136" s="331"/>
    </row>
    <row r="19137" spans="14:14">
      <c r="N19137" s="332"/>
    </row>
    <row r="19158" spans="14:14">
      <c r="N19158" s="331"/>
    </row>
    <row r="19159" spans="14:14">
      <c r="N19159" s="331"/>
    </row>
    <row r="19160" spans="14:14">
      <c r="N19160" s="332"/>
    </row>
    <row r="19181" spans="14:14">
      <c r="N19181" s="331"/>
    </row>
    <row r="19182" spans="14:14">
      <c r="N19182" s="331"/>
    </row>
    <row r="19183" spans="14:14">
      <c r="N19183" s="332"/>
    </row>
    <row r="19204" spans="14:14">
      <c r="N19204" s="331"/>
    </row>
    <row r="19205" spans="14:14">
      <c r="N19205" s="331"/>
    </row>
    <row r="19206" spans="14:14">
      <c r="N19206" s="332"/>
    </row>
    <row r="19227" spans="14:14">
      <c r="N19227" s="331"/>
    </row>
    <row r="19228" spans="14:14">
      <c r="N19228" s="331"/>
    </row>
    <row r="19229" spans="14:14">
      <c r="N19229" s="332"/>
    </row>
    <row r="19250" spans="14:14">
      <c r="N19250" s="331"/>
    </row>
    <row r="19251" spans="14:14">
      <c r="N19251" s="331"/>
    </row>
    <row r="19252" spans="14:14">
      <c r="N19252" s="332"/>
    </row>
    <row r="19273" spans="14:14">
      <c r="N19273" s="331"/>
    </row>
    <row r="19274" spans="14:14">
      <c r="N19274" s="331"/>
    </row>
    <row r="19275" spans="14:14">
      <c r="N19275" s="332"/>
    </row>
    <row r="19296" spans="14:14">
      <c r="N19296" s="331"/>
    </row>
    <row r="19297" spans="14:14">
      <c r="N19297" s="331"/>
    </row>
    <row r="19298" spans="14:14">
      <c r="N19298" s="332"/>
    </row>
    <row r="19319" spans="14:14">
      <c r="N19319" s="331"/>
    </row>
    <row r="19320" spans="14:14">
      <c r="N19320" s="331"/>
    </row>
    <row r="19321" spans="14:14">
      <c r="N19321" s="332"/>
    </row>
    <row r="19342" spans="14:14">
      <c r="N19342" s="331"/>
    </row>
    <row r="19343" spans="14:14">
      <c r="N19343" s="331"/>
    </row>
    <row r="19344" spans="14:14">
      <c r="N19344" s="332"/>
    </row>
    <row r="19365" spans="14:14">
      <c r="N19365" s="331"/>
    </row>
    <row r="19366" spans="14:14">
      <c r="N19366" s="331"/>
    </row>
    <row r="19367" spans="14:14">
      <c r="N19367" s="332"/>
    </row>
    <row r="19388" spans="14:14">
      <c r="N19388" s="331"/>
    </row>
    <row r="19389" spans="14:14">
      <c r="N19389" s="331"/>
    </row>
    <row r="19390" spans="14:14">
      <c r="N19390" s="332"/>
    </row>
    <row r="19411" spans="14:14">
      <c r="N19411" s="331"/>
    </row>
    <row r="19412" spans="14:14">
      <c r="N19412" s="331"/>
    </row>
    <row r="19413" spans="14:14">
      <c r="N19413" s="332"/>
    </row>
    <row r="19434" spans="14:14">
      <c r="N19434" s="331"/>
    </row>
    <row r="19435" spans="14:14">
      <c r="N19435" s="331"/>
    </row>
    <row r="19436" spans="14:14">
      <c r="N19436" s="332"/>
    </row>
    <row r="19457" spans="14:14">
      <c r="N19457" s="331"/>
    </row>
    <row r="19458" spans="14:14">
      <c r="N19458" s="331"/>
    </row>
    <row r="19459" spans="14:14">
      <c r="N19459" s="332"/>
    </row>
    <row r="19480" spans="14:14">
      <c r="N19480" s="331"/>
    </row>
    <row r="19481" spans="14:14">
      <c r="N19481" s="331"/>
    </row>
    <row r="19482" spans="14:14">
      <c r="N19482" s="332"/>
    </row>
    <row r="19503" spans="14:14">
      <c r="N19503" s="331"/>
    </row>
    <row r="19504" spans="14:14">
      <c r="N19504" s="331"/>
    </row>
    <row r="19505" spans="14:14">
      <c r="N19505" s="332"/>
    </row>
    <row r="19526" spans="14:14">
      <c r="N19526" s="331"/>
    </row>
    <row r="19527" spans="14:14">
      <c r="N19527" s="331"/>
    </row>
    <row r="19528" spans="14:14">
      <c r="N19528" s="332"/>
    </row>
    <row r="19549" spans="14:14">
      <c r="N19549" s="331"/>
    </row>
    <row r="19550" spans="14:14">
      <c r="N19550" s="331"/>
    </row>
    <row r="19551" spans="14:14">
      <c r="N19551" s="332"/>
    </row>
    <row r="19572" spans="14:14">
      <c r="N19572" s="331"/>
    </row>
    <row r="19573" spans="14:14">
      <c r="N19573" s="331"/>
    </row>
    <row r="19574" spans="14:14">
      <c r="N19574" s="332"/>
    </row>
    <row r="19595" spans="14:14">
      <c r="N19595" s="331"/>
    </row>
    <row r="19596" spans="14:14">
      <c r="N19596" s="331"/>
    </row>
    <row r="19597" spans="14:14">
      <c r="N19597" s="332"/>
    </row>
    <row r="19618" spans="14:14">
      <c r="N19618" s="331"/>
    </row>
    <row r="19619" spans="14:14">
      <c r="N19619" s="331"/>
    </row>
    <row r="19620" spans="14:14">
      <c r="N19620" s="332"/>
    </row>
    <row r="19641" spans="14:14">
      <c r="N19641" s="331"/>
    </row>
    <row r="19642" spans="14:14">
      <c r="N19642" s="331"/>
    </row>
    <row r="19643" spans="14:14">
      <c r="N19643" s="332"/>
    </row>
    <row r="19664" spans="14:14">
      <c r="N19664" s="331"/>
    </row>
    <row r="19665" spans="14:14">
      <c r="N19665" s="331"/>
    </row>
    <row r="19666" spans="14:14">
      <c r="N19666" s="332"/>
    </row>
    <row r="19687" spans="14:14">
      <c r="N19687" s="331"/>
    </row>
    <row r="19688" spans="14:14">
      <c r="N19688" s="331"/>
    </row>
    <row r="19689" spans="14:14">
      <c r="N19689" s="332"/>
    </row>
    <row r="19710" spans="14:14">
      <c r="N19710" s="331"/>
    </row>
    <row r="19711" spans="14:14">
      <c r="N19711" s="331"/>
    </row>
    <row r="19712" spans="14:14">
      <c r="N19712" s="332"/>
    </row>
    <row r="19733" spans="14:14">
      <c r="N19733" s="331"/>
    </row>
    <row r="19734" spans="14:14">
      <c r="N19734" s="331"/>
    </row>
    <row r="19735" spans="14:14">
      <c r="N19735" s="332"/>
    </row>
    <row r="19756" spans="14:14">
      <c r="N19756" s="331"/>
    </row>
    <row r="19757" spans="14:14">
      <c r="N19757" s="331"/>
    </row>
    <row r="19758" spans="14:14">
      <c r="N19758" s="332"/>
    </row>
    <row r="19779" spans="14:14">
      <c r="N19779" s="331"/>
    </row>
    <row r="19780" spans="14:14">
      <c r="N19780" s="331"/>
    </row>
    <row r="19781" spans="14:14">
      <c r="N19781" s="332"/>
    </row>
    <row r="19802" spans="14:14">
      <c r="N19802" s="331"/>
    </row>
    <row r="19803" spans="14:14">
      <c r="N19803" s="331"/>
    </row>
    <row r="19804" spans="14:14">
      <c r="N19804" s="332"/>
    </row>
    <row r="19825" spans="14:14">
      <c r="N19825" s="331"/>
    </row>
    <row r="19826" spans="14:14">
      <c r="N19826" s="331"/>
    </row>
    <row r="19827" spans="14:14">
      <c r="N19827" s="332"/>
    </row>
    <row r="19848" spans="14:14">
      <c r="N19848" s="331"/>
    </row>
    <row r="19849" spans="14:14">
      <c r="N19849" s="331"/>
    </row>
    <row r="19850" spans="14:14">
      <c r="N19850" s="332"/>
    </row>
    <row r="19871" spans="14:14">
      <c r="N19871" s="331"/>
    </row>
    <row r="19872" spans="14:14">
      <c r="N19872" s="331"/>
    </row>
    <row r="19873" spans="14:14">
      <c r="N19873" s="332"/>
    </row>
    <row r="19894" spans="14:14">
      <c r="N19894" s="331"/>
    </row>
    <row r="19895" spans="14:14">
      <c r="N19895" s="331"/>
    </row>
    <row r="19896" spans="14:14">
      <c r="N19896" s="332"/>
    </row>
    <row r="19917" spans="14:14">
      <c r="N19917" s="331"/>
    </row>
    <row r="19918" spans="14:14">
      <c r="N19918" s="331"/>
    </row>
    <row r="19919" spans="14:14">
      <c r="N19919" s="332"/>
    </row>
    <row r="19940" spans="14:14">
      <c r="N19940" s="331"/>
    </row>
    <row r="19941" spans="14:14">
      <c r="N19941" s="331"/>
    </row>
    <row r="19942" spans="14:14">
      <c r="N19942" s="332"/>
    </row>
    <row r="19963" spans="14:14">
      <c r="N19963" s="331"/>
    </row>
    <row r="19964" spans="14:14">
      <c r="N19964" s="331"/>
    </row>
    <row r="19965" spans="14:14">
      <c r="N19965" s="332"/>
    </row>
    <row r="19986" spans="14:14">
      <c r="N19986" s="331"/>
    </row>
    <row r="19987" spans="14:14">
      <c r="N19987" s="331"/>
    </row>
    <row r="19988" spans="14:14">
      <c r="N19988" s="332"/>
    </row>
    <row r="20009" spans="14:14">
      <c r="N20009" s="331"/>
    </row>
    <row r="20010" spans="14:14">
      <c r="N20010" s="331"/>
    </row>
    <row r="20011" spans="14:14">
      <c r="N20011" s="332"/>
    </row>
    <row r="20032" spans="14:14">
      <c r="N20032" s="331"/>
    </row>
    <row r="20033" spans="14:14">
      <c r="N20033" s="331"/>
    </row>
    <row r="20034" spans="14:14">
      <c r="N20034" s="332"/>
    </row>
    <row r="20055" spans="14:14">
      <c r="N20055" s="331"/>
    </row>
    <row r="20056" spans="14:14">
      <c r="N20056" s="331"/>
    </row>
    <row r="20057" spans="14:14">
      <c r="N20057" s="332"/>
    </row>
    <row r="20078" spans="14:14">
      <c r="N20078" s="331"/>
    </row>
    <row r="20079" spans="14:14">
      <c r="N20079" s="331"/>
    </row>
    <row r="20080" spans="14:14">
      <c r="N20080" s="332"/>
    </row>
    <row r="20101" spans="14:14">
      <c r="N20101" s="331"/>
    </row>
    <row r="20102" spans="14:14">
      <c r="N20102" s="331"/>
    </row>
    <row r="20103" spans="14:14">
      <c r="N20103" s="332"/>
    </row>
    <row r="20124" spans="14:14">
      <c r="N20124" s="331"/>
    </row>
    <row r="20125" spans="14:14">
      <c r="N20125" s="331"/>
    </row>
    <row r="20126" spans="14:14">
      <c r="N20126" s="332"/>
    </row>
    <row r="20147" spans="14:14">
      <c r="N20147" s="331"/>
    </row>
    <row r="20148" spans="14:14">
      <c r="N20148" s="331"/>
    </row>
    <row r="20149" spans="14:14">
      <c r="N20149" s="332"/>
    </row>
    <row r="20170" spans="14:14">
      <c r="N20170" s="331"/>
    </row>
    <row r="20171" spans="14:14">
      <c r="N20171" s="331"/>
    </row>
    <row r="20172" spans="14:14">
      <c r="N20172" s="332"/>
    </row>
    <row r="20193" spans="14:14">
      <c r="N20193" s="331"/>
    </row>
    <row r="20194" spans="14:14">
      <c r="N20194" s="331"/>
    </row>
    <row r="20195" spans="14:14">
      <c r="N20195" s="332"/>
    </row>
    <row r="20216" spans="14:14">
      <c r="N20216" s="331"/>
    </row>
    <row r="20217" spans="14:14">
      <c r="N20217" s="331"/>
    </row>
    <row r="20218" spans="14:14">
      <c r="N20218" s="332"/>
    </row>
    <row r="20239" spans="14:14">
      <c r="N20239" s="331"/>
    </row>
    <row r="20240" spans="14:14">
      <c r="N20240" s="331"/>
    </row>
    <row r="20241" spans="14:14">
      <c r="N20241" s="332"/>
    </row>
    <row r="20262" spans="14:14">
      <c r="N20262" s="331"/>
    </row>
    <row r="20263" spans="14:14">
      <c r="N20263" s="331"/>
    </row>
    <row r="20264" spans="14:14">
      <c r="N20264" s="332"/>
    </row>
    <row r="20285" spans="14:14">
      <c r="N20285" s="331"/>
    </row>
    <row r="20286" spans="14:14">
      <c r="N20286" s="331"/>
    </row>
    <row r="20287" spans="14:14">
      <c r="N20287" s="332"/>
    </row>
    <row r="20308" spans="14:14">
      <c r="N20308" s="331"/>
    </row>
    <row r="20309" spans="14:14">
      <c r="N20309" s="331"/>
    </row>
    <row r="20310" spans="14:14">
      <c r="N20310" s="332"/>
    </row>
    <row r="20331" spans="14:14">
      <c r="N20331" s="331"/>
    </row>
    <row r="20332" spans="14:14">
      <c r="N20332" s="331"/>
    </row>
    <row r="20333" spans="14:14">
      <c r="N20333" s="332"/>
    </row>
    <row r="20354" spans="14:14">
      <c r="N20354" s="331"/>
    </row>
    <row r="20355" spans="14:14">
      <c r="N20355" s="331"/>
    </row>
    <row r="20356" spans="14:14">
      <c r="N20356" s="332"/>
    </row>
    <row r="20377" spans="14:14">
      <c r="N20377" s="331"/>
    </row>
    <row r="20378" spans="14:14">
      <c r="N20378" s="331"/>
    </row>
    <row r="20379" spans="14:14">
      <c r="N20379" s="332"/>
    </row>
    <row r="20400" spans="14:14">
      <c r="N20400" s="331"/>
    </row>
    <row r="20401" spans="14:14">
      <c r="N20401" s="331"/>
    </row>
    <row r="20402" spans="14:14">
      <c r="N20402" s="332"/>
    </row>
    <row r="20423" spans="14:14">
      <c r="N20423" s="331"/>
    </row>
    <row r="20424" spans="14:14">
      <c r="N20424" s="331"/>
    </row>
    <row r="20425" spans="14:14">
      <c r="N20425" s="332"/>
    </row>
    <row r="20446" spans="14:14">
      <c r="N20446" s="331"/>
    </row>
    <row r="20447" spans="14:14">
      <c r="N20447" s="331"/>
    </row>
    <row r="20448" spans="14:14">
      <c r="N20448" s="332"/>
    </row>
    <row r="20469" spans="14:14">
      <c r="N20469" s="331"/>
    </row>
    <row r="20470" spans="14:14">
      <c r="N20470" s="331"/>
    </row>
    <row r="20471" spans="14:14">
      <c r="N20471" s="332"/>
    </row>
    <row r="20492" spans="14:14">
      <c r="N20492" s="331"/>
    </row>
    <row r="20493" spans="14:14">
      <c r="N20493" s="331"/>
    </row>
    <row r="20494" spans="14:14">
      <c r="N20494" s="332"/>
    </row>
    <row r="20515" spans="14:14">
      <c r="N20515" s="331"/>
    </row>
    <row r="20516" spans="14:14">
      <c r="N20516" s="331"/>
    </row>
    <row r="20517" spans="14:14">
      <c r="N20517" s="332"/>
    </row>
    <row r="20538" spans="14:14">
      <c r="N20538" s="331"/>
    </row>
    <row r="20539" spans="14:14">
      <c r="N20539" s="331"/>
    </row>
    <row r="20540" spans="14:14">
      <c r="N20540" s="332"/>
    </row>
    <row r="20561" spans="14:14">
      <c r="N20561" s="331"/>
    </row>
    <row r="20562" spans="14:14">
      <c r="N20562" s="331"/>
    </row>
    <row r="20563" spans="14:14">
      <c r="N20563" s="332"/>
    </row>
    <row r="20584" spans="14:14">
      <c r="N20584" s="331"/>
    </row>
    <row r="20585" spans="14:14">
      <c r="N20585" s="331"/>
    </row>
    <row r="20586" spans="14:14">
      <c r="N20586" s="332"/>
    </row>
    <row r="20607" spans="14:14">
      <c r="N20607" s="331"/>
    </row>
    <row r="20608" spans="14:14">
      <c r="N20608" s="331"/>
    </row>
    <row r="20609" spans="14:14">
      <c r="N20609" s="332"/>
    </row>
    <row r="20630" spans="14:14">
      <c r="N20630" s="331"/>
    </row>
    <row r="20631" spans="14:14">
      <c r="N20631" s="331"/>
    </row>
    <row r="20632" spans="14:14">
      <c r="N20632" s="332"/>
    </row>
    <row r="20653" spans="14:14">
      <c r="N20653" s="331"/>
    </row>
    <row r="20654" spans="14:14">
      <c r="N20654" s="331"/>
    </row>
    <row r="20655" spans="14:14">
      <c r="N20655" s="332"/>
    </row>
    <row r="20676" spans="14:14">
      <c r="N20676" s="331"/>
    </row>
    <row r="20677" spans="14:14">
      <c r="N20677" s="331"/>
    </row>
    <row r="20678" spans="14:14">
      <c r="N20678" s="332"/>
    </row>
    <row r="20699" spans="14:14">
      <c r="N20699" s="331"/>
    </row>
    <row r="20700" spans="14:14">
      <c r="N20700" s="331"/>
    </row>
    <row r="20701" spans="14:14">
      <c r="N20701" s="332"/>
    </row>
    <row r="20722" spans="14:14">
      <c r="N20722" s="331"/>
    </row>
    <row r="20723" spans="14:14">
      <c r="N20723" s="331"/>
    </row>
    <row r="20724" spans="14:14">
      <c r="N20724" s="332"/>
    </row>
    <row r="20745" spans="14:14">
      <c r="N20745" s="331"/>
    </row>
    <row r="20746" spans="14:14">
      <c r="N20746" s="331"/>
    </row>
    <row r="20747" spans="14:14">
      <c r="N20747" s="332"/>
    </row>
    <row r="20768" spans="14:14">
      <c r="N20768" s="331"/>
    </row>
    <row r="20769" spans="14:14">
      <c r="N20769" s="331"/>
    </row>
    <row r="20770" spans="14:14">
      <c r="N20770" s="332"/>
    </row>
    <row r="20791" spans="14:14">
      <c r="N20791" s="331"/>
    </row>
    <row r="20792" spans="14:14">
      <c r="N20792" s="331"/>
    </row>
    <row r="20793" spans="14:14">
      <c r="N20793" s="332"/>
    </row>
    <row r="20814" spans="14:14">
      <c r="N20814" s="331"/>
    </row>
    <row r="20815" spans="14:14">
      <c r="N20815" s="331"/>
    </row>
    <row r="20816" spans="14:14">
      <c r="N20816" s="332"/>
    </row>
    <row r="20837" spans="14:14">
      <c r="N20837" s="331"/>
    </row>
    <row r="20838" spans="14:14">
      <c r="N20838" s="331"/>
    </row>
    <row r="20839" spans="14:14">
      <c r="N20839" s="332"/>
    </row>
    <row r="20860" spans="14:14">
      <c r="N20860" s="331"/>
    </row>
    <row r="20861" spans="14:14">
      <c r="N20861" s="331"/>
    </row>
    <row r="20862" spans="14:14">
      <c r="N20862" s="332"/>
    </row>
    <row r="20883" spans="14:14">
      <c r="N20883" s="331"/>
    </row>
    <row r="20884" spans="14:14">
      <c r="N20884" s="331"/>
    </row>
    <row r="20885" spans="14:14">
      <c r="N20885" s="332"/>
    </row>
    <row r="20906" spans="14:14">
      <c r="N20906" s="331"/>
    </row>
    <row r="20907" spans="14:14">
      <c r="N20907" s="331"/>
    </row>
    <row r="20908" spans="14:14">
      <c r="N20908" s="332"/>
    </row>
    <row r="20929" spans="14:14">
      <c r="N20929" s="331"/>
    </row>
    <row r="20930" spans="14:14">
      <c r="N20930" s="331"/>
    </row>
    <row r="20931" spans="14:14">
      <c r="N20931" s="332"/>
    </row>
    <row r="20952" spans="14:14">
      <c r="N20952" s="331"/>
    </row>
    <row r="20953" spans="14:14">
      <c r="N20953" s="331"/>
    </row>
    <row r="20954" spans="14:14">
      <c r="N20954" s="332"/>
    </row>
    <row r="20975" spans="14:14">
      <c r="N20975" s="331"/>
    </row>
    <row r="20976" spans="14:14">
      <c r="N20976" s="331"/>
    </row>
    <row r="20977" spans="14:14">
      <c r="N20977" s="332"/>
    </row>
    <row r="20998" spans="14:14">
      <c r="N20998" s="331"/>
    </row>
    <row r="20999" spans="14:14">
      <c r="N20999" s="331"/>
    </row>
    <row r="21000" spans="14:14">
      <c r="N21000" s="332"/>
    </row>
    <row r="21021" spans="14:14">
      <c r="N21021" s="331"/>
    </row>
    <row r="21022" spans="14:14">
      <c r="N21022" s="331"/>
    </row>
    <row r="21023" spans="14:14">
      <c r="N21023" s="332"/>
    </row>
    <row r="21044" spans="14:14">
      <c r="N21044" s="331"/>
    </row>
    <row r="21045" spans="14:14">
      <c r="N21045" s="331"/>
    </row>
    <row r="21046" spans="14:14">
      <c r="N21046" s="332"/>
    </row>
    <row r="21067" spans="14:14">
      <c r="N21067" s="331"/>
    </row>
    <row r="21068" spans="14:14">
      <c r="N21068" s="331"/>
    </row>
    <row r="21069" spans="14:14">
      <c r="N21069" s="332"/>
    </row>
    <row r="21090" spans="14:14">
      <c r="N21090" s="331"/>
    </row>
    <row r="21091" spans="14:14">
      <c r="N21091" s="331"/>
    </row>
    <row r="21092" spans="14:14">
      <c r="N21092" s="332"/>
    </row>
    <row r="21113" spans="14:14">
      <c r="N21113" s="331"/>
    </row>
    <row r="21114" spans="14:14">
      <c r="N21114" s="331"/>
    </row>
    <row r="21115" spans="14:14">
      <c r="N21115" s="332"/>
    </row>
    <row r="21136" spans="14:14">
      <c r="N21136" s="331"/>
    </row>
    <row r="21137" spans="14:14">
      <c r="N21137" s="331"/>
    </row>
    <row r="21138" spans="14:14">
      <c r="N21138" s="332"/>
    </row>
    <row r="21159" spans="14:14">
      <c r="N21159" s="331"/>
    </row>
    <row r="21160" spans="14:14">
      <c r="N21160" s="331"/>
    </row>
    <row r="21161" spans="14:14">
      <c r="N21161" s="332"/>
    </row>
    <row r="21182" spans="14:14">
      <c r="N21182" s="331"/>
    </row>
    <row r="21183" spans="14:14">
      <c r="N21183" s="331"/>
    </row>
    <row r="21184" spans="14:14">
      <c r="N21184" s="332"/>
    </row>
    <row r="21205" spans="14:14">
      <c r="N21205" s="331"/>
    </row>
    <row r="21206" spans="14:14">
      <c r="N21206" s="331"/>
    </row>
    <row r="21207" spans="14:14">
      <c r="N21207" s="332"/>
    </row>
    <row r="21228" spans="14:14">
      <c r="N21228" s="331"/>
    </row>
    <row r="21229" spans="14:14">
      <c r="N21229" s="331"/>
    </row>
    <row r="21230" spans="14:14">
      <c r="N21230" s="332"/>
    </row>
    <row r="21251" spans="14:14">
      <c r="N21251" s="331"/>
    </row>
    <row r="21252" spans="14:14">
      <c r="N21252" s="331"/>
    </row>
    <row r="21253" spans="14:14">
      <c r="N21253" s="332"/>
    </row>
    <row r="21274" spans="14:14">
      <c r="N21274" s="331"/>
    </row>
    <row r="21275" spans="14:14">
      <c r="N21275" s="331"/>
    </row>
    <row r="21276" spans="14:14">
      <c r="N21276" s="332"/>
    </row>
    <row r="21297" spans="14:14">
      <c r="N21297" s="331"/>
    </row>
    <row r="21298" spans="14:14">
      <c r="N21298" s="331"/>
    </row>
    <row r="21299" spans="14:14">
      <c r="N21299" s="332"/>
    </row>
    <row r="21320" spans="14:14">
      <c r="N21320" s="331"/>
    </row>
    <row r="21321" spans="14:14">
      <c r="N21321" s="331"/>
    </row>
    <row r="21322" spans="14:14">
      <c r="N21322" s="332"/>
    </row>
    <row r="21343" spans="14:14">
      <c r="N21343" s="331"/>
    </row>
    <row r="21344" spans="14:14">
      <c r="N21344" s="331"/>
    </row>
    <row r="21345" spans="14:14">
      <c r="N21345" s="332"/>
    </row>
    <row r="21366" spans="14:14">
      <c r="N21366" s="331"/>
    </row>
    <row r="21367" spans="14:14">
      <c r="N21367" s="331"/>
    </row>
    <row r="21368" spans="14:14">
      <c r="N21368" s="332"/>
    </row>
    <row r="21389" spans="14:14">
      <c r="N21389" s="331"/>
    </row>
    <row r="21390" spans="14:14">
      <c r="N21390" s="331"/>
    </row>
    <row r="21391" spans="14:14">
      <c r="N21391" s="332"/>
    </row>
    <row r="21412" spans="14:14">
      <c r="N21412" s="331"/>
    </row>
    <row r="21413" spans="14:14">
      <c r="N21413" s="331"/>
    </row>
    <row r="21414" spans="14:14">
      <c r="N21414" s="332"/>
    </row>
    <row r="21435" spans="14:14">
      <c r="N21435" s="331"/>
    </row>
    <row r="21436" spans="14:14">
      <c r="N21436" s="331"/>
    </row>
    <row r="21437" spans="14:14">
      <c r="N21437" s="332"/>
    </row>
    <row r="21458" spans="14:14">
      <c r="N21458" s="331"/>
    </row>
    <row r="21459" spans="14:14">
      <c r="N21459" s="331"/>
    </row>
    <row r="21460" spans="14:14">
      <c r="N21460" s="332"/>
    </row>
    <row r="21481" spans="14:14">
      <c r="N21481" s="331"/>
    </row>
    <row r="21482" spans="14:14">
      <c r="N21482" s="331"/>
    </row>
    <row r="21483" spans="14:14">
      <c r="N21483" s="332"/>
    </row>
    <row r="21504" spans="14:14">
      <c r="N21504" s="331"/>
    </row>
    <row r="21505" spans="14:14">
      <c r="N21505" s="331"/>
    </row>
    <row r="21506" spans="14:14">
      <c r="N21506" s="332"/>
    </row>
    <row r="21527" spans="14:14">
      <c r="N21527" s="331"/>
    </row>
    <row r="21528" spans="14:14">
      <c r="N21528" s="331"/>
    </row>
    <row r="21529" spans="14:14">
      <c r="N21529" s="332"/>
    </row>
    <row r="21550" spans="14:14">
      <c r="N21550" s="331"/>
    </row>
    <row r="21551" spans="14:14">
      <c r="N21551" s="331"/>
    </row>
    <row r="21552" spans="14:14">
      <c r="N21552" s="332"/>
    </row>
    <row r="21573" spans="14:14">
      <c r="N21573" s="331"/>
    </row>
    <row r="21574" spans="14:14">
      <c r="N21574" s="331"/>
    </row>
    <row r="21575" spans="14:14">
      <c r="N21575" s="332"/>
    </row>
    <row r="21596" spans="14:14">
      <c r="N21596" s="331"/>
    </row>
    <row r="21597" spans="14:14">
      <c r="N21597" s="331"/>
    </row>
    <row r="21598" spans="14:14">
      <c r="N21598" s="332"/>
    </row>
    <row r="21619" spans="14:14">
      <c r="N21619" s="331"/>
    </row>
    <row r="21620" spans="14:14">
      <c r="N21620" s="331"/>
    </row>
    <row r="21621" spans="14:14">
      <c r="N21621" s="332"/>
    </row>
    <row r="21642" spans="14:14">
      <c r="N21642" s="331"/>
    </row>
    <row r="21643" spans="14:14">
      <c r="N21643" s="331"/>
    </row>
    <row r="21644" spans="14:14">
      <c r="N21644" s="332"/>
    </row>
    <row r="21665" spans="14:14">
      <c r="N21665" s="331"/>
    </row>
    <row r="21666" spans="14:14">
      <c r="N21666" s="331"/>
    </row>
    <row r="21667" spans="14:14">
      <c r="N21667" s="332"/>
    </row>
    <row r="21688" spans="14:14">
      <c r="N21688" s="331"/>
    </row>
    <row r="21689" spans="14:14">
      <c r="N21689" s="331"/>
    </row>
    <row r="21690" spans="14:14">
      <c r="N21690" s="332"/>
    </row>
    <row r="21711" spans="14:14">
      <c r="N21711" s="331"/>
    </row>
    <row r="21712" spans="14:14">
      <c r="N21712" s="331"/>
    </row>
    <row r="21713" spans="14:14">
      <c r="N21713" s="332"/>
    </row>
    <row r="21734" spans="14:14">
      <c r="N21734" s="331"/>
    </row>
    <row r="21735" spans="14:14">
      <c r="N21735" s="331"/>
    </row>
    <row r="21736" spans="14:14">
      <c r="N21736" s="332"/>
    </row>
    <row r="21757" spans="14:14">
      <c r="N21757" s="331"/>
    </row>
    <row r="21758" spans="14:14">
      <c r="N21758" s="331"/>
    </row>
    <row r="21759" spans="14:14">
      <c r="N21759" s="332"/>
    </row>
    <row r="21780" spans="14:14">
      <c r="N21780" s="331"/>
    </row>
    <row r="21781" spans="14:14">
      <c r="N21781" s="331"/>
    </row>
    <row r="21782" spans="14:14">
      <c r="N21782" s="332"/>
    </row>
    <row r="21803" spans="14:14">
      <c r="N21803" s="331"/>
    </row>
    <row r="21804" spans="14:14">
      <c r="N21804" s="331"/>
    </row>
    <row r="21805" spans="14:14">
      <c r="N21805" s="332"/>
    </row>
    <row r="21826" spans="14:14">
      <c r="N21826" s="331"/>
    </row>
    <row r="21827" spans="14:14">
      <c r="N21827" s="331"/>
    </row>
    <row r="21828" spans="14:14">
      <c r="N21828" s="332"/>
    </row>
    <row r="21849" spans="14:14">
      <c r="N21849" s="331"/>
    </row>
    <row r="21850" spans="14:14">
      <c r="N21850" s="331"/>
    </row>
    <row r="21851" spans="14:14">
      <c r="N21851" s="332"/>
    </row>
    <row r="21872" spans="14:14">
      <c r="N21872" s="331"/>
    </row>
    <row r="21873" spans="14:14">
      <c r="N21873" s="331"/>
    </row>
    <row r="21874" spans="14:14">
      <c r="N21874" s="332"/>
    </row>
    <row r="21895" spans="14:14">
      <c r="N21895" s="331"/>
    </row>
    <row r="21896" spans="14:14">
      <c r="N21896" s="331"/>
    </row>
    <row r="21897" spans="14:14">
      <c r="N21897" s="332"/>
    </row>
    <row r="21918" spans="14:14">
      <c r="N21918" s="331"/>
    </row>
    <row r="21919" spans="14:14">
      <c r="N21919" s="331"/>
    </row>
    <row r="21920" spans="14:14">
      <c r="N21920" s="332"/>
    </row>
    <row r="21941" spans="14:14">
      <c r="N21941" s="331"/>
    </row>
    <row r="21942" spans="14:14">
      <c r="N21942" s="331"/>
    </row>
    <row r="21943" spans="14:14">
      <c r="N21943" s="332"/>
    </row>
    <row r="21964" spans="14:14">
      <c r="N21964" s="331"/>
    </row>
    <row r="21965" spans="14:14">
      <c r="N21965" s="331"/>
    </row>
    <row r="21966" spans="14:14">
      <c r="N21966" s="332"/>
    </row>
    <row r="21987" spans="14:14">
      <c r="N21987" s="331"/>
    </row>
    <row r="21988" spans="14:14">
      <c r="N21988" s="331"/>
    </row>
    <row r="21989" spans="14:14">
      <c r="N21989" s="332"/>
    </row>
    <row r="22010" spans="14:14">
      <c r="N22010" s="331"/>
    </row>
    <row r="22011" spans="14:14">
      <c r="N22011" s="331"/>
    </row>
    <row r="22012" spans="14:14">
      <c r="N22012" s="332"/>
    </row>
    <row r="22033" spans="14:14">
      <c r="N22033" s="331"/>
    </row>
    <row r="22034" spans="14:14">
      <c r="N22034" s="331"/>
    </row>
    <row r="22035" spans="14:14">
      <c r="N22035" s="332"/>
    </row>
    <row r="22056" spans="14:14">
      <c r="N22056" s="331"/>
    </row>
    <row r="22057" spans="14:14">
      <c r="N22057" s="331"/>
    </row>
    <row r="22058" spans="14:14">
      <c r="N22058" s="332"/>
    </row>
    <row r="22079" spans="14:14">
      <c r="N22079" s="331"/>
    </row>
    <row r="22080" spans="14:14">
      <c r="N22080" s="331"/>
    </row>
    <row r="22081" spans="14:14">
      <c r="N22081" s="332"/>
    </row>
    <row r="22102" spans="14:14">
      <c r="N22102" s="331"/>
    </row>
    <row r="22103" spans="14:14">
      <c r="N22103" s="331"/>
    </row>
    <row r="22104" spans="14:14">
      <c r="N22104" s="332"/>
    </row>
    <row r="22125" spans="14:14">
      <c r="N22125" s="331"/>
    </row>
    <row r="22126" spans="14:14">
      <c r="N22126" s="331"/>
    </row>
    <row r="22127" spans="14:14">
      <c r="N22127" s="332"/>
    </row>
    <row r="22148" spans="14:14">
      <c r="N22148" s="331"/>
    </row>
    <row r="22149" spans="14:14">
      <c r="N22149" s="331"/>
    </row>
    <row r="22150" spans="14:14">
      <c r="N22150" s="332"/>
    </row>
    <row r="22171" spans="14:14">
      <c r="N22171" s="331"/>
    </row>
    <row r="22172" spans="14:14">
      <c r="N22172" s="331"/>
    </row>
    <row r="22173" spans="14:14">
      <c r="N22173" s="332"/>
    </row>
    <row r="22194" spans="14:14">
      <c r="N22194" s="331"/>
    </row>
    <row r="22195" spans="14:14">
      <c r="N22195" s="331"/>
    </row>
    <row r="22196" spans="14:14">
      <c r="N22196" s="332"/>
    </row>
    <row r="22217" spans="14:14">
      <c r="N22217" s="331"/>
    </row>
    <row r="22218" spans="14:14">
      <c r="N22218" s="331"/>
    </row>
    <row r="22219" spans="14:14">
      <c r="N22219" s="332"/>
    </row>
    <row r="22240" spans="14:14">
      <c r="N22240" s="331"/>
    </row>
    <row r="22241" spans="14:14">
      <c r="N22241" s="331"/>
    </row>
    <row r="22242" spans="14:14">
      <c r="N22242" s="332"/>
    </row>
    <row r="22263" spans="14:14">
      <c r="N22263" s="331"/>
    </row>
    <row r="22264" spans="14:14">
      <c r="N22264" s="331"/>
    </row>
    <row r="22265" spans="14:14">
      <c r="N22265" s="332"/>
    </row>
    <row r="22286" spans="14:14">
      <c r="N22286" s="331"/>
    </row>
    <row r="22287" spans="14:14">
      <c r="N22287" s="331"/>
    </row>
    <row r="22288" spans="14:14">
      <c r="N22288" s="332"/>
    </row>
    <row r="22309" spans="14:14">
      <c r="N22309" s="331"/>
    </row>
    <row r="22310" spans="14:14">
      <c r="N22310" s="331"/>
    </row>
    <row r="22311" spans="14:14">
      <c r="N22311" s="332"/>
    </row>
    <row r="22332" spans="14:14">
      <c r="N22332" s="331"/>
    </row>
    <row r="22333" spans="14:14">
      <c r="N22333" s="331"/>
    </row>
    <row r="22334" spans="14:14">
      <c r="N22334" s="332"/>
    </row>
    <row r="22355" spans="14:14">
      <c r="N22355" s="331"/>
    </row>
    <row r="22356" spans="14:14">
      <c r="N22356" s="331"/>
    </row>
    <row r="22357" spans="14:14">
      <c r="N22357" s="332"/>
    </row>
    <row r="22378" spans="14:14">
      <c r="N22378" s="331"/>
    </row>
    <row r="22379" spans="14:14">
      <c r="N22379" s="331"/>
    </row>
    <row r="22380" spans="14:14">
      <c r="N22380" s="332"/>
    </row>
    <row r="22401" spans="14:14">
      <c r="N22401" s="331"/>
    </row>
    <row r="22402" spans="14:14">
      <c r="N22402" s="331"/>
    </row>
    <row r="22403" spans="14:14">
      <c r="N22403" s="332"/>
    </row>
    <row r="22424" spans="14:14">
      <c r="N22424" s="331"/>
    </row>
    <row r="22425" spans="14:14">
      <c r="N22425" s="331"/>
    </row>
    <row r="22426" spans="14:14">
      <c r="N22426" s="332"/>
    </row>
    <row r="22447" spans="14:14">
      <c r="N22447" s="331"/>
    </row>
    <row r="22448" spans="14:14">
      <c r="N22448" s="331"/>
    </row>
    <row r="22449" spans="14:14">
      <c r="N22449" s="332"/>
    </row>
    <row r="22470" spans="14:14">
      <c r="N22470" s="331"/>
    </row>
    <row r="22471" spans="14:14">
      <c r="N22471" s="331"/>
    </row>
    <row r="22472" spans="14:14">
      <c r="N22472" s="332"/>
    </row>
    <row r="22493" spans="14:14">
      <c r="N22493" s="331"/>
    </row>
    <row r="22494" spans="14:14">
      <c r="N22494" s="331"/>
    </row>
    <row r="22495" spans="14:14">
      <c r="N22495" s="332"/>
    </row>
    <row r="22516" spans="14:14">
      <c r="N22516" s="331"/>
    </row>
    <row r="22517" spans="14:14">
      <c r="N22517" s="331"/>
    </row>
    <row r="22518" spans="14:14">
      <c r="N22518" s="332"/>
    </row>
    <row r="22539" spans="14:14">
      <c r="N22539" s="331"/>
    </row>
    <row r="22540" spans="14:14">
      <c r="N22540" s="331"/>
    </row>
    <row r="22541" spans="14:14">
      <c r="N22541" s="332"/>
    </row>
    <row r="22562" spans="14:14">
      <c r="N22562" s="331"/>
    </row>
    <row r="22563" spans="14:14">
      <c r="N22563" s="331"/>
    </row>
    <row r="22564" spans="14:14">
      <c r="N22564" s="332"/>
    </row>
    <row r="22585" spans="14:14">
      <c r="N22585" s="331"/>
    </row>
    <row r="22586" spans="14:14">
      <c r="N22586" s="331"/>
    </row>
    <row r="22587" spans="14:14">
      <c r="N22587" s="332"/>
    </row>
    <row r="22608" spans="14:14">
      <c r="N22608" s="331"/>
    </row>
    <row r="22609" spans="14:14">
      <c r="N22609" s="331"/>
    </row>
    <row r="22610" spans="14:14">
      <c r="N22610" s="332"/>
    </row>
    <row r="22631" spans="14:14">
      <c r="N22631" s="331"/>
    </row>
    <row r="22632" spans="14:14">
      <c r="N22632" s="331"/>
    </row>
    <row r="22633" spans="14:14">
      <c r="N22633" s="332"/>
    </row>
    <row r="22654" spans="14:14">
      <c r="N22654" s="331"/>
    </row>
    <row r="22655" spans="14:14">
      <c r="N22655" s="331"/>
    </row>
    <row r="22656" spans="14:14">
      <c r="N22656" s="332"/>
    </row>
    <row r="22677" spans="14:14">
      <c r="N22677" s="331"/>
    </row>
    <row r="22678" spans="14:14">
      <c r="N22678" s="331"/>
    </row>
    <row r="22679" spans="14:14">
      <c r="N22679" s="332"/>
    </row>
    <row r="22700" spans="14:14">
      <c r="N22700" s="331"/>
    </row>
    <row r="22701" spans="14:14">
      <c r="N22701" s="331"/>
    </row>
    <row r="22702" spans="14:14">
      <c r="N22702" s="332"/>
    </row>
    <row r="22723" spans="14:14">
      <c r="N22723" s="331"/>
    </row>
    <row r="22724" spans="14:14">
      <c r="N22724" s="331"/>
    </row>
    <row r="22725" spans="14:14">
      <c r="N22725" s="332"/>
    </row>
    <row r="22746" spans="14:14">
      <c r="N22746" s="331"/>
    </row>
    <row r="22747" spans="14:14">
      <c r="N22747" s="331"/>
    </row>
    <row r="22748" spans="14:14">
      <c r="N22748" s="332"/>
    </row>
    <row r="22769" spans="14:14">
      <c r="N22769" s="331"/>
    </row>
    <row r="22770" spans="14:14">
      <c r="N22770" s="331"/>
    </row>
    <row r="22771" spans="14:14">
      <c r="N22771" s="332"/>
    </row>
    <row r="22792" spans="14:14">
      <c r="N22792" s="331"/>
    </row>
    <row r="22793" spans="14:14">
      <c r="N22793" s="331"/>
    </row>
    <row r="22794" spans="14:14">
      <c r="N22794" s="332"/>
    </row>
    <row r="22815" spans="14:14">
      <c r="N22815" s="331"/>
    </row>
    <row r="22816" spans="14:14">
      <c r="N22816" s="331"/>
    </row>
    <row r="22817" spans="14:14">
      <c r="N22817" s="332"/>
    </row>
    <row r="22838" spans="14:14">
      <c r="N22838" s="331"/>
    </row>
    <row r="22839" spans="14:14">
      <c r="N22839" s="331"/>
    </row>
    <row r="22840" spans="14:14">
      <c r="N22840" s="332"/>
    </row>
    <row r="22861" spans="14:14">
      <c r="N22861" s="331"/>
    </row>
    <row r="22862" spans="14:14">
      <c r="N22862" s="331"/>
    </row>
    <row r="22863" spans="14:14">
      <c r="N22863" s="332"/>
    </row>
    <row r="22884" spans="14:14">
      <c r="N22884" s="331"/>
    </row>
    <row r="22885" spans="14:14">
      <c r="N22885" s="331"/>
    </row>
    <row r="22886" spans="14:14">
      <c r="N22886" s="332"/>
    </row>
    <row r="22907" spans="14:14">
      <c r="N22907" s="331"/>
    </row>
    <row r="22908" spans="14:14">
      <c r="N22908" s="331"/>
    </row>
    <row r="22909" spans="14:14">
      <c r="N22909" s="332"/>
    </row>
    <row r="22930" spans="14:14">
      <c r="N22930" s="331"/>
    </row>
    <row r="22931" spans="14:14">
      <c r="N22931" s="331"/>
    </row>
    <row r="22932" spans="14:14">
      <c r="N22932" s="332"/>
    </row>
    <row r="22953" spans="14:14">
      <c r="N22953" s="331"/>
    </row>
    <row r="22954" spans="14:14">
      <c r="N22954" s="331"/>
    </row>
    <row r="22955" spans="14:14">
      <c r="N22955" s="332"/>
    </row>
    <row r="22976" spans="14:14">
      <c r="N22976" s="331"/>
    </row>
    <row r="22977" spans="14:14">
      <c r="N22977" s="331"/>
    </row>
    <row r="22978" spans="14:14">
      <c r="N22978" s="332"/>
    </row>
    <row r="22999" spans="14:14">
      <c r="N22999" s="331"/>
    </row>
    <row r="23000" spans="14:14">
      <c r="N23000" s="331"/>
    </row>
    <row r="23001" spans="14:14">
      <c r="N23001" s="332"/>
    </row>
    <row r="23022" spans="14:14">
      <c r="N23022" s="331"/>
    </row>
    <row r="23023" spans="14:14">
      <c r="N23023" s="331"/>
    </row>
    <row r="23024" spans="14:14">
      <c r="N23024" s="332"/>
    </row>
    <row r="23045" spans="14:14">
      <c r="N23045" s="331"/>
    </row>
    <row r="23046" spans="14:14">
      <c r="N23046" s="331"/>
    </row>
    <row r="23047" spans="14:14">
      <c r="N23047" s="332"/>
    </row>
    <row r="23068" spans="14:14">
      <c r="N23068" s="331"/>
    </row>
    <row r="23069" spans="14:14">
      <c r="N23069" s="331"/>
    </row>
    <row r="23070" spans="14:14">
      <c r="N23070" s="332"/>
    </row>
    <row r="23091" spans="14:14">
      <c r="N23091" s="331"/>
    </row>
    <row r="23092" spans="14:14">
      <c r="N23092" s="331"/>
    </row>
    <row r="23093" spans="14:14">
      <c r="N23093" s="332"/>
    </row>
    <row r="23114" spans="14:14">
      <c r="N23114" s="331"/>
    </row>
    <row r="23115" spans="14:14">
      <c r="N23115" s="331"/>
    </row>
    <row r="23116" spans="14:14">
      <c r="N23116" s="332"/>
    </row>
    <row r="23137" spans="14:14">
      <c r="N23137" s="331"/>
    </row>
    <row r="23138" spans="14:14">
      <c r="N23138" s="331"/>
    </row>
    <row r="23139" spans="14:14">
      <c r="N23139" s="332"/>
    </row>
    <row r="23160" spans="14:14">
      <c r="N23160" s="331"/>
    </row>
    <row r="23161" spans="14:14">
      <c r="N23161" s="331"/>
    </row>
    <row r="23162" spans="14:14">
      <c r="N23162" s="332"/>
    </row>
    <row r="23183" spans="14:14">
      <c r="N23183" s="331"/>
    </row>
    <row r="23184" spans="14:14">
      <c r="N23184" s="331"/>
    </row>
    <row r="23185" spans="14:14">
      <c r="N23185" s="332"/>
    </row>
    <row r="23206" spans="14:14">
      <c r="N23206" s="331"/>
    </row>
    <row r="23207" spans="14:14">
      <c r="N23207" s="331"/>
    </row>
    <row r="23208" spans="14:14">
      <c r="N23208" s="332"/>
    </row>
    <row r="23229" spans="14:14">
      <c r="N23229" s="331"/>
    </row>
    <row r="23230" spans="14:14">
      <c r="N23230" s="331"/>
    </row>
    <row r="23231" spans="14:14">
      <c r="N23231" s="332"/>
    </row>
    <row r="23252" spans="14:14">
      <c r="N23252" s="331"/>
    </row>
    <row r="23253" spans="14:14">
      <c r="N23253" s="331"/>
    </row>
    <row r="23254" spans="14:14">
      <c r="N23254" s="332"/>
    </row>
    <row r="23275" spans="14:14">
      <c r="N23275" s="331"/>
    </row>
    <row r="23276" spans="14:14">
      <c r="N23276" s="331"/>
    </row>
    <row r="23277" spans="14:14">
      <c r="N23277" s="332"/>
    </row>
    <row r="23298" spans="14:14">
      <c r="N23298" s="331"/>
    </row>
    <row r="23299" spans="14:14">
      <c r="N23299" s="331"/>
    </row>
    <row r="23300" spans="14:14">
      <c r="N23300" s="332"/>
    </row>
    <row r="23321" spans="14:14">
      <c r="N23321" s="331"/>
    </row>
    <row r="23322" spans="14:14">
      <c r="N23322" s="331"/>
    </row>
    <row r="23323" spans="14:14">
      <c r="N23323" s="332"/>
    </row>
    <row r="23344" spans="14:14">
      <c r="N23344" s="331"/>
    </row>
    <row r="23345" spans="14:14">
      <c r="N23345" s="331"/>
    </row>
    <row r="23346" spans="14:14">
      <c r="N23346" s="332"/>
    </row>
    <row r="23367" spans="14:14">
      <c r="N23367" s="331"/>
    </row>
    <row r="23368" spans="14:14">
      <c r="N23368" s="331"/>
    </row>
    <row r="23369" spans="14:14">
      <c r="N23369" s="332"/>
    </row>
    <row r="23390" spans="14:14">
      <c r="N23390" s="331"/>
    </row>
    <row r="23391" spans="14:14">
      <c r="N23391" s="331"/>
    </row>
    <row r="23392" spans="14:14">
      <c r="N23392" s="332"/>
    </row>
    <row r="23413" spans="14:14">
      <c r="N23413" s="331"/>
    </row>
    <row r="23414" spans="14:14">
      <c r="N23414" s="331"/>
    </row>
    <row r="23415" spans="14:14">
      <c r="N23415" s="332"/>
    </row>
    <row r="23436" spans="14:14">
      <c r="N23436" s="331"/>
    </row>
    <row r="23437" spans="14:14">
      <c r="N23437" s="331"/>
    </row>
    <row r="23438" spans="14:14">
      <c r="N23438" s="332"/>
    </row>
    <row r="23459" spans="14:14">
      <c r="N23459" s="331"/>
    </row>
    <row r="23460" spans="14:14">
      <c r="N23460" s="331"/>
    </row>
    <row r="23461" spans="14:14">
      <c r="N23461" s="332"/>
    </row>
    <row r="23482" spans="14:14">
      <c r="N23482" s="331"/>
    </row>
    <row r="23483" spans="14:14">
      <c r="N23483" s="331"/>
    </row>
    <row r="23484" spans="14:14">
      <c r="N23484" s="332"/>
    </row>
    <row r="23505" spans="14:14">
      <c r="N23505" s="331"/>
    </row>
    <row r="23506" spans="14:14">
      <c r="N23506" s="331"/>
    </row>
    <row r="23507" spans="14:14">
      <c r="N23507" s="332"/>
    </row>
    <row r="23528" spans="14:14">
      <c r="N23528" s="331"/>
    </row>
    <row r="23529" spans="14:14">
      <c r="N23529" s="331"/>
    </row>
    <row r="23530" spans="14:14">
      <c r="N23530" s="332"/>
    </row>
    <row r="23551" spans="14:14">
      <c r="N23551" s="331"/>
    </row>
    <row r="23552" spans="14:14">
      <c r="N23552" s="331"/>
    </row>
    <row r="23553" spans="14:14">
      <c r="N23553" s="332"/>
    </row>
    <row r="23574" spans="14:14">
      <c r="N23574" s="331"/>
    </row>
    <row r="23575" spans="14:14">
      <c r="N23575" s="331"/>
    </row>
    <row r="23576" spans="14:14">
      <c r="N23576" s="332"/>
    </row>
    <row r="23597" spans="14:14">
      <c r="N23597" s="331"/>
    </row>
    <row r="23598" spans="14:14">
      <c r="N23598" s="331"/>
    </row>
    <row r="23599" spans="14:14">
      <c r="N23599" s="332"/>
    </row>
    <row r="23620" spans="14:14">
      <c r="N23620" s="331"/>
    </row>
    <row r="23621" spans="14:14">
      <c r="N23621" s="331"/>
    </row>
    <row r="23622" spans="14:14">
      <c r="N23622" s="332"/>
    </row>
    <row r="23643" spans="14:14">
      <c r="N23643" s="331"/>
    </row>
    <row r="23644" spans="14:14">
      <c r="N23644" s="331"/>
    </row>
    <row r="23645" spans="14:14">
      <c r="N23645" s="332"/>
    </row>
    <row r="23666" spans="14:14">
      <c r="N23666" s="331"/>
    </row>
    <row r="23667" spans="14:14">
      <c r="N23667" s="331"/>
    </row>
    <row r="23668" spans="14:14">
      <c r="N23668" s="332"/>
    </row>
    <row r="23689" spans="14:14">
      <c r="N23689" s="331"/>
    </row>
    <row r="23690" spans="14:14">
      <c r="N23690" s="331"/>
    </row>
    <row r="23691" spans="14:14">
      <c r="N23691" s="332"/>
    </row>
    <row r="23712" spans="14:14">
      <c r="N23712" s="331"/>
    </row>
    <row r="23713" spans="14:14">
      <c r="N23713" s="331"/>
    </row>
    <row r="23714" spans="14:14">
      <c r="N23714" s="332"/>
    </row>
    <row r="23735" spans="14:14">
      <c r="N23735" s="331"/>
    </row>
    <row r="23736" spans="14:14">
      <c r="N23736" s="331"/>
    </row>
    <row r="23737" spans="14:14">
      <c r="N23737" s="332"/>
    </row>
    <row r="23758" spans="14:14">
      <c r="N23758" s="331"/>
    </row>
    <row r="23759" spans="14:14">
      <c r="N23759" s="331"/>
    </row>
    <row r="23760" spans="14:14">
      <c r="N23760" s="332"/>
    </row>
    <row r="23781" spans="14:14">
      <c r="N23781" s="331"/>
    </row>
    <row r="23782" spans="14:14">
      <c r="N23782" s="331"/>
    </row>
    <row r="23783" spans="14:14">
      <c r="N23783" s="332"/>
    </row>
    <row r="23804" spans="14:14">
      <c r="N23804" s="331"/>
    </row>
    <row r="23805" spans="14:14">
      <c r="N23805" s="331"/>
    </row>
    <row r="23806" spans="14:14">
      <c r="N23806" s="332"/>
    </row>
    <row r="23827" spans="14:14">
      <c r="N23827" s="331"/>
    </row>
    <row r="23828" spans="14:14">
      <c r="N23828" s="331"/>
    </row>
    <row r="23829" spans="14:14">
      <c r="N23829" s="332"/>
    </row>
    <row r="23850" spans="14:14">
      <c r="N23850" s="331"/>
    </row>
    <row r="23851" spans="14:14">
      <c r="N23851" s="331"/>
    </row>
    <row r="23852" spans="14:14">
      <c r="N23852" s="332"/>
    </row>
    <row r="23873" spans="14:14">
      <c r="N23873" s="331"/>
    </row>
    <row r="23874" spans="14:14">
      <c r="N23874" s="331"/>
    </row>
    <row r="23875" spans="14:14">
      <c r="N23875" s="332"/>
    </row>
    <row r="23896" spans="14:14">
      <c r="N23896" s="331"/>
    </row>
    <row r="23897" spans="14:14">
      <c r="N23897" s="331"/>
    </row>
    <row r="23898" spans="14:14">
      <c r="N23898" s="332"/>
    </row>
    <row r="23919" spans="14:14">
      <c r="N23919" s="331"/>
    </row>
    <row r="23920" spans="14:14">
      <c r="N23920" s="331"/>
    </row>
    <row r="23921" spans="14:14">
      <c r="N23921" s="332"/>
    </row>
    <row r="23942" spans="14:14">
      <c r="N23942" s="331"/>
    </row>
    <row r="23943" spans="14:14">
      <c r="N23943" s="331"/>
    </row>
    <row r="23944" spans="14:14">
      <c r="N23944" s="332"/>
    </row>
    <row r="23965" spans="14:14">
      <c r="N23965" s="331"/>
    </row>
    <row r="23966" spans="14:14">
      <c r="N23966" s="331"/>
    </row>
    <row r="23967" spans="14:14">
      <c r="N23967" s="332"/>
    </row>
    <row r="23988" spans="14:14">
      <c r="N23988" s="331"/>
    </row>
    <row r="23989" spans="14:14">
      <c r="N23989" s="331"/>
    </row>
    <row r="23990" spans="14:14">
      <c r="N23990" s="332"/>
    </row>
    <row r="24011" spans="14:14">
      <c r="N24011" s="331"/>
    </row>
    <row r="24012" spans="14:14">
      <c r="N24012" s="331"/>
    </row>
    <row r="24013" spans="14:14">
      <c r="N24013" s="332"/>
    </row>
    <row r="24034" spans="14:14">
      <c r="N24034" s="331"/>
    </row>
    <row r="24035" spans="14:14">
      <c r="N24035" s="331"/>
    </row>
    <row r="24036" spans="14:14">
      <c r="N24036" s="332"/>
    </row>
    <row r="24057" spans="14:14">
      <c r="N24057" s="331"/>
    </row>
    <row r="24058" spans="14:14">
      <c r="N24058" s="331"/>
    </row>
    <row r="24059" spans="14:14">
      <c r="N24059" s="332"/>
    </row>
    <row r="24080" spans="14:14">
      <c r="N24080" s="331"/>
    </row>
    <row r="24081" spans="14:14">
      <c r="N24081" s="331"/>
    </row>
    <row r="24082" spans="14:14">
      <c r="N24082" s="332"/>
    </row>
    <row r="24103" spans="14:14">
      <c r="N24103" s="331"/>
    </row>
    <row r="24104" spans="14:14">
      <c r="N24104" s="331"/>
    </row>
    <row r="24105" spans="14:14">
      <c r="N24105" s="332"/>
    </row>
    <row r="24126" spans="14:14">
      <c r="N24126" s="331"/>
    </row>
    <row r="24127" spans="14:14">
      <c r="N24127" s="331"/>
    </row>
    <row r="24128" spans="14:14">
      <c r="N24128" s="332"/>
    </row>
    <row r="24149" spans="14:14">
      <c r="N24149" s="331"/>
    </row>
    <row r="24150" spans="14:14">
      <c r="N24150" s="331"/>
    </row>
    <row r="24151" spans="14:14">
      <c r="N24151" s="332"/>
    </row>
    <row r="24172" spans="14:14">
      <c r="N24172" s="331"/>
    </row>
    <row r="24173" spans="14:14">
      <c r="N24173" s="331"/>
    </row>
    <row r="24174" spans="14:14">
      <c r="N24174" s="332"/>
    </row>
    <row r="24195" spans="14:14">
      <c r="N24195" s="331"/>
    </row>
    <row r="24196" spans="14:14">
      <c r="N24196" s="331"/>
    </row>
    <row r="24197" spans="14:14">
      <c r="N24197" s="332"/>
    </row>
    <row r="24218" spans="14:14">
      <c r="N24218" s="331"/>
    </row>
    <row r="24219" spans="14:14">
      <c r="N24219" s="331"/>
    </row>
    <row r="24220" spans="14:14">
      <c r="N24220" s="332"/>
    </row>
    <row r="24241" spans="14:14">
      <c r="N24241" s="331"/>
    </row>
    <row r="24242" spans="14:14">
      <c r="N24242" s="331"/>
    </row>
    <row r="24243" spans="14:14">
      <c r="N24243" s="332"/>
    </row>
    <row r="24264" spans="14:14">
      <c r="N24264" s="331"/>
    </row>
    <row r="24265" spans="14:14">
      <c r="N24265" s="331"/>
    </row>
    <row r="24266" spans="14:14">
      <c r="N24266" s="332"/>
    </row>
    <row r="24287" spans="14:14">
      <c r="N24287" s="331"/>
    </row>
    <row r="24288" spans="14:14">
      <c r="N24288" s="331"/>
    </row>
    <row r="24289" spans="14:14">
      <c r="N24289" s="332"/>
    </row>
    <row r="24310" spans="14:14">
      <c r="N24310" s="331"/>
    </row>
    <row r="24311" spans="14:14">
      <c r="N24311" s="331"/>
    </row>
    <row r="24312" spans="14:14">
      <c r="N24312" s="332"/>
    </row>
    <row r="24333" spans="14:14">
      <c r="N24333" s="331"/>
    </row>
    <row r="24334" spans="14:14">
      <c r="N24334" s="331"/>
    </row>
    <row r="24335" spans="14:14">
      <c r="N24335" s="332"/>
    </row>
    <row r="24356" spans="14:14">
      <c r="N24356" s="331"/>
    </row>
    <row r="24357" spans="14:14">
      <c r="N24357" s="331"/>
    </row>
    <row r="24358" spans="14:14">
      <c r="N24358" s="332"/>
    </row>
    <row r="24379" spans="14:14">
      <c r="N24379" s="331"/>
    </row>
    <row r="24380" spans="14:14">
      <c r="N24380" s="331"/>
    </row>
    <row r="24381" spans="14:14">
      <c r="N24381" s="332"/>
    </row>
    <row r="24402" spans="14:14">
      <c r="N24402" s="331"/>
    </row>
    <row r="24403" spans="14:14">
      <c r="N24403" s="331"/>
    </row>
    <row r="24404" spans="14:14">
      <c r="N24404" s="332"/>
    </row>
    <row r="24425" spans="14:14">
      <c r="N24425" s="331"/>
    </row>
    <row r="24426" spans="14:14">
      <c r="N24426" s="331"/>
    </row>
    <row r="24427" spans="14:14">
      <c r="N24427" s="332"/>
    </row>
    <row r="24448" spans="14:14">
      <c r="N24448" s="331"/>
    </row>
    <row r="24449" spans="14:14">
      <c r="N24449" s="331"/>
    </row>
    <row r="24450" spans="14:14">
      <c r="N24450" s="332"/>
    </row>
    <row r="24471" spans="14:14">
      <c r="N24471" s="331"/>
    </row>
    <row r="24472" spans="14:14">
      <c r="N24472" s="331"/>
    </row>
    <row r="24473" spans="14:14">
      <c r="N24473" s="332"/>
    </row>
    <row r="24494" spans="14:14">
      <c r="N24494" s="331"/>
    </row>
    <row r="24495" spans="14:14">
      <c r="N24495" s="331"/>
    </row>
    <row r="24496" spans="14:14">
      <c r="N24496" s="332"/>
    </row>
    <row r="24517" spans="14:14">
      <c r="N24517" s="331"/>
    </row>
    <row r="24518" spans="14:14">
      <c r="N24518" s="331"/>
    </row>
    <row r="24519" spans="14:14">
      <c r="N24519" s="332"/>
    </row>
    <row r="24540" spans="14:14">
      <c r="N24540" s="331"/>
    </row>
    <row r="24541" spans="14:14">
      <c r="N24541" s="331"/>
    </row>
    <row r="24542" spans="14:14">
      <c r="N24542" s="332"/>
    </row>
    <row r="24563" spans="14:14">
      <c r="N24563" s="331"/>
    </row>
    <row r="24564" spans="14:14">
      <c r="N24564" s="331"/>
    </row>
    <row r="24565" spans="14:14">
      <c r="N24565" s="332"/>
    </row>
    <row r="24586" spans="14:14">
      <c r="N24586" s="331"/>
    </row>
    <row r="24587" spans="14:14">
      <c r="N24587" s="331"/>
    </row>
    <row r="24588" spans="14:14">
      <c r="N24588" s="332"/>
    </row>
    <row r="24609" spans="14:14">
      <c r="N24609" s="331"/>
    </row>
    <row r="24610" spans="14:14">
      <c r="N24610" s="331"/>
    </row>
    <row r="24611" spans="14:14">
      <c r="N24611" s="332"/>
    </row>
    <row r="24632" spans="14:14">
      <c r="N24632" s="331"/>
    </row>
    <row r="24633" spans="14:14">
      <c r="N24633" s="331"/>
    </row>
    <row r="24634" spans="14:14">
      <c r="N24634" s="332"/>
    </row>
    <row r="24655" spans="14:14">
      <c r="N24655" s="331"/>
    </row>
    <row r="24656" spans="14:14">
      <c r="N24656" s="331"/>
    </row>
    <row r="24657" spans="14:14">
      <c r="N24657" s="332"/>
    </row>
    <row r="24678" spans="14:14">
      <c r="N24678" s="331"/>
    </row>
    <row r="24679" spans="14:14">
      <c r="N24679" s="331"/>
    </row>
    <row r="24680" spans="14:14">
      <c r="N24680" s="332"/>
    </row>
    <row r="24701" spans="14:14">
      <c r="N24701" s="331"/>
    </row>
    <row r="24702" spans="14:14">
      <c r="N24702" s="331"/>
    </row>
    <row r="24703" spans="14:14">
      <c r="N24703" s="332"/>
    </row>
    <row r="24724" spans="14:14">
      <c r="N24724" s="331"/>
    </row>
    <row r="24725" spans="14:14">
      <c r="N24725" s="331"/>
    </row>
    <row r="24726" spans="14:14">
      <c r="N24726" s="332"/>
    </row>
    <row r="24747" spans="14:14">
      <c r="N24747" s="331"/>
    </row>
    <row r="24748" spans="14:14">
      <c r="N24748" s="331"/>
    </row>
    <row r="24749" spans="14:14">
      <c r="N24749" s="332"/>
    </row>
    <row r="24770" spans="14:14">
      <c r="N24770" s="331"/>
    </row>
    <row r="24771" spans="14:14">
      <c r="N24771" s="331"/>
    </row>
    <row r="24772" spans="14:14">
      <c r="N24772" s="332"/>
    </row>
    <row r="24793" spans="14:14">
      <c r="N24793" s="331"/>
    </row>
    <row r="24794" spans="14:14">
      <c r="N24794" s="331"/>
    </row>
    <row r="24795" spans="14:14">
      <c r="N24795" s="332"/>
    </row>
    <row r="24816" spans="14:14">
      <c r="N24816" s="331"/>
    </row>
    <row r="24817" spans="14:14">
      <c r="N24817" s="331"/>
    </row>
    <row r="24818" spans="14:14">
      <c r="N24818" s="332"/>
    </row>
    <row r="24839" spans="14:14">
      <c r="N24839" s="331"/>
    </row>
    <row r="24840" spans="14:14">
      <c r="N24840" s="331"/>
    </row>
    <row r="24841" spans="14:14">
      <c r="N24841" s="332"/>
    </row>
    <row r="24862" spans="14:14">
      <c r="N24862" s="331"/>
    </row>
    <row r="24863" spans="14:14">
      <c r="N24863" s="331"/>
    </row>
    <row r="24864" spans="14:14">
      <c r="N24864" s="332"/>
    </row>
    <row r="24885" spans="14:14">
      <c r="N24885" s="331"/>
    </row>
    <row r="24886" spans="14:14">
      <c r="N24886" s="331"/>
    </row>
    <row r="24887" spans="14:14">
      <c r="N24887" s="332"/>
    </row>
    <row r="24908" spans="14:14">
      <c r="N24908" s="331"/>
    </row>
    <row r="24909" spans="14:14">
      <c r="N24909" s="331"/>
    </row>
    <row r="24910" spans="14:14">
      <c r="N24910" s="332"/>
    </row>
    <row r="24931" spans="14:14">
      <c r="N24931" s="331"/>
    </row>
    <row r="24932" spans="14:14">
      <c r="N24932" s="331"/>
    </row>
    <row r="24933" spans="14:14">
      <c r="N24933" s="332"/>
    </row>
    <row r="24954" spans="14:14">
      <c r="N24954" s="331"/>
    </row>
    <row r="24955" spans="14:14">
      <c r="N24955" s="331"/>
    </row>
    <row r="24956" spans="14:14">
      <c r="N24956" s="332"/>
    </row>
    <row r="24977" spans="14:14">
      <c r="N24977" s="331"/>
    </row>
    <row r="24978" spans="14:14">
      <c r="N24978" s="331"/>
    </row>
    <row r="24979" spans="14:14">
      <c r="N24979" s="332"/>
    </row>
    <row r="25000" spans="14:14">
      <c r="N25000" s="331"/>
    </row>
    <row r="25001" spans="14:14">
      <c r="N25001" s="331"/>
    </row>
    <row r="25002" spans="14:14">
      <c r="N25002" s="332"/>
    </row>
    <row r="25023" spans="14:14">
      <c r="N25023" s="331"/>
    </row>
    <row r="25024" spans="14:14">
      <c r="N25024" s="331"/>
    </row>
    <row r="25025" spans="14:14">
      <c r="N25025" s="332"/>
    </row>
    <row r="25046" spans="14:14">
      <c r="N25046" s="331"/>
    </row>
    <row r="25047" spans="14:14">
      <c r="N25047" s="331"/>
    </row>
    <row r="25048" spans="14:14">
      <c r="N25048" s="332"/>
    </row>
    <row r="25069" spans="14:14">
      <c r="N25069" s="331"/>
    </row>
    <row r="25070" spans="14:14">
      <c r="N25070" s="331"/>
    </row>
    <row r="25071" spans="14:14">
      <c r="N25071" s="332"/>
    </row>
    <row r="25092" spans="14:14">
      <c r="N25092" s="331"/>
    </row>
    <row r="25093" spans="14:14">
      <c r="N25093" s="331"/>
    </row>
    <row r="25094" spans="14:14">
      <c r="N25094" s="332"/>
    </row>
    <row r="25115" spans="14:14">
      <c r="N25115" s="331"/>
    </row>
    <row r="25116" spans="14:14">
      <c r="N25116" s="331"/>
    </row>
    <row r="25117" spans="14:14">
      <c r="N25117" s="332"/>
    </row>
    <row r="25138" spans="14:14">
      <c r="N25138" s="331"/>
    </row>
    <row r="25139" spans="14:14">
      <c r="N25139" s="331"/>
    </row>
    <row r="25140" spans="14:14">
      <c r="N25140" s="332"/>
    </row>
    <row r="25161" spans="14:14">
      <c r="N25161" s="331"/>
    </row>
    <row r="25162" spans="14:14">
      <c r="N25162" s="331"/>
    </row>
    <row r="25163" spans="14:14">
      <c r="N25163" s="332"/>
    </row>
    <row r="25184" spans="14:14">
      <c r="N25184" s="331"/>
    </row>
    <row r="25185" spans="14:14">
      <c r="N25185" s="331"/>
    </row>
    <row r="25186" spans="14:14">
      <c r="N25186" s="332"/>
    </row>
    <row r="25207" spans="14:14">
      <c r="N25207" s="331"/>
    </row>
    <row r="25208" spans="14:14">
      <c r="N25208" s="331"/>
    </row>
    <row r="25209" spans="14:14">
      <c r="N25209" s="332"/>
    </row>
    <row r="25230" spans="14:14">
      <c r="N25230" s="331"/>
    </row>
    <row r="25231" spans="14:14">
      <c r="N25231" s="331"/>
    </row>
    <row r="25232" spans="14:14">
      <c r="N25232" s="332"/>
    </row>
    <row r="25253" spans="14:14">
      <c r="N25253" s="331"/>
    </row>
    <row r="25254" spans="14:14">
      <c r="N25254" s="331"/>
    </row>
    <row r="25255" spans="14:14">
      <c r="N25255" s="332"/>
    </row>
    <row r="25276" spans="14:14">
      <c r="N25276" s="331"/>
    </row>
    <row r="25277" spans="14:14">
      <c r="N25277" s="331"/>
    </row>
    <row r="25278" spans="14:14">
      <c r="N25278" s="332"/>
    </row>
    <row r="25299" spans="14:14">
      <c r="N25299" s="331"/>
    </row>
    <row r="25300" spans="14:14">
      <c r="N25300" s="331"/>
    </row>
    <row r="25301" spans="14:14">
      <c r="N25301" s="332"/>
    </row>
    <row r="25322" spans="14:14">
      <c r="N25322" s="331"/>
    </row>
    <row r="25323" spans="14:14">
      <c r="N25323" s="331"/>
    </row>
    <row r="25324" spans="14:14">
      <c r="N25324" s="332"/>
    </row>
    <row r="25345" spans="14:14">
      <c r="N25345" s="331"/>
    </row>
    <row r="25346" spans="14:14">
      <c r="N25346" s="331"/>
    </row>
    <row r="25347" spans="14:14">
      <c r="N25347" s="332"/>
    </row>
    <row r="25368" spans="14:14">
      <c r="N25368" s="331"/>
    </row>
    <row r="25369" spans="14:14">
      <c r="N25369" s="331"/>
    </row>
    <row r="25370" spans="14:14">
      <c r="N25370" s="332"/>
    </row>
    <row r="25391" spans="14:14">
      <c r="N25391" s="331"/>
    </row>
    <row r="25392" spans="14:14">
      <c r="N25392" s="331"/>
    </row>
    <row r="25393" spans="14:14">
      <c r="N25393" s="332"/>
    </row>
    <row r="25414" spans="14:14">
      <c r="N25414" s="331"/>
    </row>
    <row r="25415" spans="14:14">
      <c r="N25415" s="331"/>
    </row>
    <row r="25416" spans="14:14">
      <c r="N25416" s="332"/>
    </row>
    <row r="25437" spans="14:14">
      <c r="N25437" s="331"/>
    </row>
    <row r="25438" spans="14:14">
      <c r="N25438" s="331"/>
    </row>
    <row r="25439" spans="14:14">
      <c r="N25439" s="332"/>
    </row>
    <row r="25460" spans="14:14">
      <c r="N25460" s="331"/>
    </row>
    <row r="25461" spans="14:14">
      <c r="N25461" s="331"/>
    </row>
    <row r="25462" spans="14:14">
      <c r="N25462" s="332"/>
    </row>
    <row r="25483" spans="14:14">
      <c r="N25483" s="331"/>
    </row>
    <row r="25484" spans="14:14">
      <c r="N25484" s="331"/>
    </row>
    <row r="25485" spans="14:14">
      <c r="N25485" s="332"/>
    </row>
    <row r="25506" spans="14:14">
      <c r="N25506" s="331"/>
    </row>
    <row r="25507" spans="14:14">
      <c r="N25507" s="331"/>
    </row>
    <row r="25508" spans="14:14">
      <c r="N25508" s="332"/>
    </row>
    <row r="25529" spans="14:14">
      <c r="N25529" s="331"/>
    </row>
    <row r="25530" spans="14:14">
      <c r="N25530" s="331"/>
    </row>
    <row r="25531" spans="14:14">
      <c r="N25531" s="332"/>
    </row>
    <row r="25552" spans="14:14">
      <c r="N25552" s="331"/>
    </row>
    <row r="25553" spans="14:14">
      <c r="N25553" s="331"/>
    </row>
    <row r="25554" spans="14:14">
      <c r="N25554" s="332"/>
    </row>
    <row r="25575" spans="14:14">
      <c r="N25575" s="331"/>
    </row>
    <row r="25576" spans="14:14">
      <c r="N25576" s="331"/>
    </row>
    <row r="25577" spans="14:14">
      <c r="N25577" s="332"/>
    </row>
    <row r="25598" spans="14:14">
      <c r="N25598" s="331"/>
    </row>
    <row r="25599" spans="14:14">
      <c r="N25599" s="331"/>
    </row>
    <row r="25600" spans="14:14">
      <c r="N25600" s="332"/>
    </row>
    <row r="25621" spans="14:14">
      <c r="N25621" s="331"/>
    </row>
    <row r="25622" spans="14:14">
      <c r="N25622" s="331"/>
    </row>
    <row r="25623" spans="14:14">
      <c r="N25623" s="332"/>
    </row>
    <row r="25644" spans="14:14">
      <c r="N25644" s="331"/>
    </row>
    <row r="25645" spans="14:14">
      <c r="N25645" s="331"/>
    </row>
    <row r="25646" spans="14:14">
      <c r="N25646" s="332"/>
    </row>
    <row r="25667" spans="14:14">
      <c r="N25667" s="331"/>
    </row>
    <row r="25668" spans="14:14">
      <c r="N25668" s="331"/>
    </row>
    <row r="25669" spans="14:14">
      <c r="N25669" s="332"/>
    </row>
    <row r="25690" spans="14:14">
      <c r="N25690" s="331"/>
    </row>
    <row r="25691" spans="14:14">
      <c r="N25691" s="331"/>
    </row>
    <row r="25692" spans="14:14">
      <c r="N25692" s="332"/>
    </row>
    <row r="25713" spans="14:14">
      <c r="N25713" s="331"/>
    </row>
    <row r="25714" spans="14:14">
      <c r="N25714" s="331"/>
    </row>
    <row r="25715" spans="14:14">
      <c r="N25715" s="332"/>
    </row>
    <row r="25736" spans="14:14">
      <c r="N25736" s="331"/>
    </row>
    <row r="25737" spans="14:14">
      <c r="N25737" s="331"/>
    </row>
    <row r="25738" spans="14:14">
      <c r="N25738" s="332"/>
    </row>
    <row r="25759" spans="14:14">
      <c r="N25759" s="331"/>
    </row>
    <row r="25760" spans="14:14">
      <c r="N25760" s="331"/>
    </row>
    <row r="25761" spans="14:14">
      <c r="N25761" s="332"/>
    </row>
    <row r="25782" spans="14:14">
      <c r="N25782" s="331"/>
    </row>
    <row r="25783" spans="14:14">
      <c r="N25783" s="331"/>
    </row>
    <row r="25784" spans="14:14">
      <c r="N25784" s="332"/>
    </row>
    <row r="25805" spans="14:14">
      <c r="N25805" s="331"/>
    </row>
    <row r="25806" spans="14:14">
      <c r="N25806" s="331"/>
    </row>
    <row r="25807" spans="14:14">
      <c r="N25807" s="332"/>
    </row>
    <row r="25828" spans="14:14">
      <c r="N25828" s="331"/>
    </row>
    <row r="25829" spans="14:14">
      <c r="N25829" s="331"/>
    </row>
    <row r="25830" spans="14:14">
      <c r="N25830" s="332"/>
    </row>
    <row r="25851" spans="14:14">
      <c r="N25851" s="331"/>
    </row>
    <row r="25852" spans="14:14">
      <c r="N25852" s="331"/>
    </row>
    <row r="25853" spans="14:14">
      <c r="N25853" s="332"/>
    </row>
    <row r="25874" spans="14:14">
      <c r="N25874" s="331"/>
    </row>
    <row r="25875" spans="14:14">
      <c r="N25875" s="331"/>
    </row>
    <row r="25876" spans="14:14">
      <c r="N25876" s="332"/>
    </row>
    <row r="25897" spans="14:14">
      <c r="N25897" s="331"/>
    </row>
    <row r="25898" spans="14:14">
      <c r="N25898" s="331"/>
    </row>
    <row r="25899" spans="14:14">
      <c r="N25899" s="332"/>
    </row>
    <row r="25920" spans="14:14">
      <c r="N25920" s="331"/>
    </row>
    <row r="25921" spans="14:14">
      <c r="N25921" s="331"/>
    </row>
    <row r="25922" spans="14:14">
      <c r="N25922" s="332"/>
    </row>
    <row r="25943" spans="14:14">
      <c r="N25943" s="331"/>
    </row>
    <row r="25944" spans="14:14">
      <c r="N25944" s="331"/>
    </row>
    <row r="25945" spans="14:14">
      <c r="N25945" s="332"/>
    </row>
    <row r="25966" spans="14:14">
      <c r="N25966" s="331"/>
    </row>
    <row r="25967" spans="14:14">
      <c r="N25967" s="331"/>
    </row>
    <row r="25968" spans="14:14">
      <c r="N25968" s="332"/>
    </row>
    <row r="25989" spans="14:14">
      <c r="N25989" s="331"/>
    </row>
    <row r="25990" spans="14:14">
      <c r="N25990" s="331"/>
    </row>
    <row r="25991" spans="14:14">
      <c r="N25991" s="332"/>
    </row>
    <row r="26012" spans="14:14">
      <c r="N26012" s="331"/>
    </row>
    <row r="26013" spans="14:14">
      <c r="N26013" s="331"/>
    </row>
    <row r="26014" spans="14:14">
      <c r="N26014" s="332"/>
    </row>
    <row r="26035" spans="14:14">
      <c r="N26035" s="331"/>
    </row>
    <row r="26036" spans="14:14">
      <c r="N26036" s="331"/>
    </row>
    <row r="26037" spans="14:14">
      <c r="N26037" s="332"/>
    </row>
    <row r="26058" spans="14:14">
      <c r="N26058" s="331"/>
    </row>
    <row r="26059" spans="14:14">
      <c r="N26059" s="331"/>
    </row>
    <row r="26060" spans="14:14">
      <c r="N26060" s="332"/>
    </row>
    <row r="26081" spans="14:14">
      <c r="N26081" s="331"/>
    </row>
    <row r="26082" spans="14:14">
      <c r="N26082" s="331"/>
    </row>
    <row r="26083" spans="14:14">
      <c r="N26083" s="332"/>
    </row>
    <row r="26104" spans="14:14">
      <c r="N26104" s="331"/>
    </row>
    <row r="26105" spans="14:14">
      <c r="N26105" s="331"/>
    </row>
    <row r="26106" spans="14:14">
      <c r="N26106" s="332"/>
    </row>
    <row r="26127" spans="14:14">
      <c r="N26127" s="331"/>
    </row>
    <row r="26128" spans="14:14">
      <c r="N26128" s="331"/>
    </row>
    <row r="26129" spans="14:14">
      <c r="N26129" s="332"/>
    </row>
    <row r="26150" spans="14:14">
      <c r="N26150" s="331"/>
    </row>
    <row r="26151" spans="14:14">
      <c r="N26151" s="331"/>
    </row>
    <row r="26152" spans="14:14">
      <c r="N26152" s="332"/>
    </row>
    <row r="26173" spans="14:14">
      <c r="N26173" s="331"/>
    </row>
    <row r="26174" spans="14:14">
      <c r="N26174" s="331"/>
    </row>
    <row r="26175" spans="14:14">
      <c r="N26175" s="332"/>
    </row>
    <row r="26196" spans="14:14">
      <c r="N26196" s="331"/>
    </row>
    <row r="26197" spans="14:14">
      <c r="N26197" s="331"/>
    </row>
    <row r="26198" spans="14:14">
      <c r="N26198" s="332"/>
    </row>
    <row r="26219" spans="14:14">
      <c r="N26219" s="331"/>
    </row>
    <row r="26220" spans="14:14">
      <c r="N26220" s="331"/>
    </row>
    <row r="26221" spans="14:14">
      <c r="N26221" s="332"/>
    </row>
    <row r="26242" spans="14:14">
      <c r="N26242" s="331"/>
    </row>
    <row r="26243" spans="14:14">
      <c r="N26243" s="331"/>
    </row>
    <row r="26244" spans="14:14">
      <c r="N26244" s="332"/>
    </row>
    <row r="26265" spans="14:14">
      <c r="N26265" s="331"/>
    </row>
    <row r="26266" spans="14:14">
      <c r="N26266" s="331"/>
    </row>
    <row r="26267" spans="14:14">
      <c r="N26267" s="332"/>
    </row>
    <row r="26288" spans="14:14">
      <c r="N26288" s="331"/>
    </row>
    <row r="26289" spans="14:14">
      <c r="N26289" s="331"/>
    </row>
    <row r="26290" spans="14:14">
      <c r="N26290" s="332"/>
    </row>
    <row r="26311" spans="14:14">
      <c r="N26311" s="331"/>
    </row>
    <row r="26312" spans="14:14">
      <c r="N26312" s="331"/>
    </row>
    <row r="26313" spans="14:14">
      <c r="N26313" s="332"/>
    </row>
    <row r="26334" spans="14:14">
      <c r="N26334" s="331"/>
    </row>
    <row r="26335" spans="14:14">
      <c r="N26335" s="331"/>
    </row>
    <row r="26336" spans="14:14">
      <c r="N26336" s="332"/>
    </row>
    <row r="26357" spans="14:14">
      <c r="N26357" s="331"/>
    </row>
    <row r="26358" spans="14:14">
      <c r="N26358" s="331"/>
    </row>
    <row r="26359" spans="14:14">
      <c r="N26359" s="332"/>
    </row>
    <row r="26380" spans="14:14">
      <c r="N26380" s="331"/>
    </row>
    <row r="26381" spans="14:14">
      <c r="N26381" s="331"/>
    </row>
    <row r="26382" spans="14:14">
      <c r="N26382" s="332"/>
    </row>
    <row r="26403" spans="14:14">
      <c r="N26403" s="331"/>
    </row>
    <row r="26404" spans="14:14">
      <c r="N26404" s="331"/>
    </row>
    <row r="26405" spans="14:14">
      <c r="N26405" s="332"/>
    </row>
    <row r="26426" spans="14:14">
      <c r="N26426" s="331"/>
    </row>
    <row r="26427" spans="14:14">
      <c r="N26427" s="331"/>
    </row>
    <row r="26428" spans="14:14">
      <c r="N26428" s="332"/>
    </row>
    <row r="26449" spans="14:14">
      <c r="N26449" s="331"/>
    </row>
    <row r="26450" spans="14:14">
      <c r="N26450" s="331"/>
    </row>
    <row r="26451" spans="14:14">
      <c r="N26451" s="332"/>
    </row>
    <row r="26472" spans="14:14">
      <c r="N26472" s="331"/>
    </row>
    <row r="26473" spans="14:14">
      <c r="N26473" s="331"/>
    </row>
    <row r="26474" spans="14:14">
      <c r="N26474" s="332"/>
    </row>
    <row r="26495" spans="14:14">
      <c r="N26495" s="331"/>
    </row>
    <row r="26496" spans="14:14">
      <c r="N26496" s="331"/>
    </row>
    <row r="26497" spans="14:14">
      <c r="N26497" s="332"/>
    </row>
    <row r="26518" spans="14:14">
      <c r="N26518" s="331"/>
    </row>
    <row r="26519" spans="14:14">
      <c r="N26519" s="331"/>
    </row>
    <row r="26520" spans="14:14">
      <c r="N26520" s="332"/>
    </row>
    <row r="26541" spans="14:14">
      <c r="N26541" s="331"/>
    </row>
    <row r="26542" spans="14:14">
      <c r="N26542" s="331"/>
    </row>
    <row r="26543" spans="14:14">
      <c r="N26543" s="332"/>
    </row>
    <row r="26564" spans="14:14">
      <c r="N26564" s="331"/>
    </row>
    <row r="26565" spans="14:14">
      <c r="N26565" s="331"/>
    </row>
    <row r="26566" spans="14:14">
      <c r="N26566" s="332"/>
    </row>
    <row r="26587" spans="14:14">
      <c r="N26587" s="331"/>
    </row>
    <row r="26588" spans="14:14">
      <c r="N26588" s="331"/>
    </row>
    <row r="26589" spans="14:14">
      <c r="N26589" s="332"/>
    </row>
    <row r="26610" spans="14:14">
      <c r="N26610" s="331"/>
    </row>
    <row r="26611" spans="14:14">
      <c r="N26611" s="331"/>
    </row>
    <row r="26612" spans="14:14">
      <c r="N26612" s="332"/>
    </row>
    <row r="26633" spans="14:14">
      <c r="N26633" s="331"/>
    </row>
    <row r="26634" spans="14:14">
      <c r="N26634" s="331"/>
    </row>
    <row r="26635" spans="14:14">
      <c r="N26635" s="332"/>
    </row>
    <row r="26656" spans="14:14">
      <c r="N26656" s="331"/>
    </row>
    <row r="26657" spans="14:14">
      <c r="N26657" s="331"/>
    </row>
    <row r="26658" spans="14:14">
      <c r="N26658" s="332"/>
    </row>
    <row r="26679" spans="14:14">
      <c r="N26679" s="331"/>
    </row>
    <row r="26680" spans="14:14">
      <c r="N26680" s="331"/>
    </row>
    <row r="26681" spans="14:14">
      <c r="N26681" s="332"/>
    </row>
    <row r="26702" spans="14:14">
      <c r="N26702" s="331"/>
    </row>
    <row r="26703" spans="14:14">
      <c r="N26703" s="331"/>
    </row>
    <row r="26704" spans="14:14">
      <c r="N26704" s="332"/>
    </row>
    <row r="26725" spans="14:14">
      <c r="N26725" s="331"/>
    </row>
    <row r="26726" spans="14:14">
      <c r="N26726" s="331"/>
    </row>
    <row r="26727" spans="14:14">
      <c r="N26727" s="332"/>
    </row>
    <row r="26748" spans="14:14">
      <c r="N26748" s="331"/>
    </row>
    <row r="26749" spans="14:14">
      <c r="N26749" s="331"/>
    </row>
    <row r="26750" spans="14:14">
      <c r="N26750" s="332"/>
    </row>
    <row r="26771" spans="14:14">
      <c r="N26771" s="331"/>
    </row>
    <row r="26772" spans="14:14">
      <c r="N26772" s="331"/>
    </row>
    <row r="26773" spans="14:14">
      <c r="N26773" s="332"/>
    </row>
    <row r="26794" spans="14:14">
      <c r="N26794" s="331"/>
    </row>
    <row r="26795" spans="14:14">
      <c r="N26795" s="331"/>
    </row>
    <row r="26796" spans="14:14">
      <c r="N26796" s="332"/>
    </row>
    <row r="26817" spans="14:14">
      <c r="N26817" s="331"/>
    </row>
    <row r="26818" spans="14:14">
      <c r="N26818" s="331"/>
    </row>
    <row r="26819" spans="14:14">
      <c r="N26819" s="332"/>
    </row>
    <row r="26840" spans="14:14">
      <c r="N26840" s="331"/>
    </row>
    <row r="26841" spans="14:14">
      <c r="N26841" s="331"/>
    </row>
    <row r="26842" spans="14:14">
      <c r="N26842" s="332"/>
    </row>
    <row r="26863" spans="14:14">
      <c r="N26863" s="331"/>
    </row>
    <row r="26864" spans="14:14">
      <c r="N26864" s="331"/>
    </row>
    <row r="26865" spans="14:14">
      <c r="N26865" s="332"/>
    </row>
    <row r="26886" spans="14:14">
      <c r="N26886" s="331"/>
    </row>
    <row r="26887" spans="14:14">
      <c r="N26887" s="331"/>
    </row>
    <row r="26888" spans="14:14">
      <c r="N26888" s="332"/>
    </row>
    <row r="26909" spans="14:14">
      <c r="N26909" s="331"/>
    </row>
    <row r="26910" spans="14:14">
      <c r="N26910" s="331"/>
    </row>
    <row r="26911" spans="14:14">
      <c r="N26911" s="332"/>
    </row>
    <row r="26932" spans="14:14">
      <c r="N26932" s="331"/>
    </row>
    <row r="26933" spans="14:14">
      <c r="N26933" s="331"/>
    </row>
    <row r="26934" spans="14:14">
      <c r="N26934" s="332"/>
    </row>
    <row r="26955" spans="14:14">
      <c r="N26955" s="331"/>
    </row>
    <row r="26956" spans="14:14">
      <c r="N26956" s="331"/>
    </row>
    <row r="26957" spans="14:14">
      <c r="N26957" s="332"/>
    </row>
    <row r="26978" spans="14:14">
      <c r="N26978" s="331"/>
    </row>
    <row r="26979" spans="14:14">
      <c r="N26979" s="331"/>
    </row>
    <row r="26980" spans="14:14">
      <c r="N26980" s="332"/>
    </row>
    <row r="27001" spans="14:14">
      <c r="N27001" s="331"/>
    </row>
    <row r="27002" spans="14:14">
      <c r="N27002" s="331"/>
    </row>
    <row r="27003" spans="14:14">
      <c r="N27003" s="332"/>
    </row>
    <row r="27024" spans="14:14">
      <c r="N27024" s="331"/>
    </row>
    <row r="27025" spans="14:14">
      <c r="N27025" s="331"/>
    </row>
    <row r="27026" spans="14:14">
      <c r="N27026" s="332"/>
    </row>
    <row r="27047" spans="14:14">
      <c r="N27047" s="331"/>
    </row>
    <row r="27048" spans="14:14">
      <c r="N27048" s="331"/>
    </row>
    <row r="27049" spans="14:14">
      <c r="N27049" s="332"/>
    </row>
    <row r="27070" spans="14:14">
      <c r="N27070" s="331"/>
    </row>
    <row r="27071" spans="14:14">
      <c r="N27071" s="331"/>
    </row>
    <row r="27072" spans="14:14">
      <c r="N27072" s="332"/>
    </row>
    <row r="27093" spans="14:14">
      <c r="N27093" s="331"/>
    </row>
    <row r="27094" spans="14:14">
      <c r="N27094" s="331"/>
    </row>
    <row r="27095" spans="14:14">
      <c r="N27095" s="332"/>
    </row>
    <row r="27116" spans="14:14">
      <c r="N27116" s="331"/>
    </row>
    <row r="27117" spans="14:14">
      <c r="N27117" s="331"/>
    </row>
    <row r="27118" spans="14:14">
      <c r="N27118" s="332"/>
    </row>
    <row r="27139" spans="14:14">
      <c r="N27139" s="331"/>
    </row>
    <row r="27140" spans="14:14">
      <c r="N27140" s="331"/>
    </row>
    <row r="27141" spans="14:14">
      <c r="N27141" s="332"/>
    </row>
    <row r="27162" spans="14:14">
      <c r="N27162" s="331"/>
    </row>
    <row r="27163" spans="14:14">
      <c r="N27163" s="331"/>
    </row>
    <row r="27164" spans="14:14">
      <c r="N27164" s="332"/>
    </row>
    <row r="27185" spans="14:14">
      <c r="N27185" s="331"/>
    </row>
    <row r="27186" spans="14:14">
      <c r="N27186" s="331"/>
    </row>
    <row r="27187" spans="14:14">
      <c r="N27187" s="332"/>
    </row>
    <row r="27208" spans="14:14">
      <c r="N27208" s="331"/>
    </row>
    <row r="27209" spans="14:14">
      <c r="N27209" s="331"/>
    </row>
    <row r="27210" spans="14:14">
      <c r="N27210" s="332"/>
    </row>
    <row r="27231" spans="14:14">
      <c r="N27231" s="331"/>
    </row>
    <row r="27232" spans="14:14">
      <c r="N27232" s="331"/>
    </row>
    <row r="27233" spans="14:14">
      <c r="N27233" s="332"/>
    </row>
    <row r="27254" spans="14:14">
      <c r="N27254" s="331"/>
    </row>
    <row r="27255" spans="14:14">
      <c r="N27255" s="331"/>
    </row>
    <row r="27256" spans="14:14">
      <c r="N27256" s="332"/>
    </row>
    <row r="27277" spans="14:14">
      <c r="N27277" s="331"/>
    </row>
    <row r="27278" spans="14:14">
      <c r="N27278" s="331"/>
    </row>
    <row r="27279" spans="14:14">
      <c r="N27279" s="332"/>
    </row>
    <row r="27300" spans="14:14">
      <c r="N27300" s="331"/>
    </row>
    <row r="27301" spans="14:14">
      <c r="N27301" s="331"/>
    </row>
    <row r="27302" spans="14:14">
      <c r="N27302" s="332"/>
    </row>
    <row r="27323" spans="14:14">
      <c r="N27323" s="331"/>
    </row>
    <row r="27324" spans="14:14">
      <c r="N27324" s="331"/>
    </row>
    <row r="27325" spans="14:14">
      <c r="N27325" s="332"/>
    </row>
    <row r="27346" spans="14:14">
      <c r="N27346" s="331"/>
    </row>
    <row r="27347" spans="14:14">
      <c r="N27347" s="331"/>
    </row>
    <row r="27348" spans="14:14">
      <c r="N27348" s="332"/>
    </row>
    <row r="27369" spans="14:14">
      <c r="N27369" s="331"/>
    </row>
    <row r="27370" spans="14:14">
      <c r="N27370" s="331"/>
    </row>
    <row r="27371" spans="14:14">
      <c r="N27371" s="332"/>
    </row>
    <row r="27392" spans="14:14">
      <c r="N27392" s="331"/>
    </row>
    <row r="27393" spans="14:14">
      <c r="N27393" s="331"/>
    </row>
    <row r="27394" spans="14:14">
      <c r="N27394" s="332"/>
    </row>
    <row r="27415" spans="14:14">
      <c r="N27415" s="331"/>
    </row>
    <row r="27416" spans="14:14">
      <c r="N27416" s="331"/>
    </row>
    <row r="27417" spans="14:14">
      <c r="N27417" s="332"/>
    </row>
    <row r="27438" spans="14:14">
      <c r="N27438" s="331"/>
    </row>
    <row r="27439" spans="14:14">
      <c r="N27439" s="331"/>
    </row>
    <row r="27440" spans="14:14">
      <c r="N27440" s="332"/>
    </row>
    <row r="27461" spans="14:14">
      <c r="N27461" s="331"/>
    </row>
    <row r="27462" spans="14:14">
      <c r="N27462" s="331"/>
    </row>
    <row r="27463" spans="14:14">
      <c r="N27463" s="332"/>
    </row>
    <row r="27484" spans="14:14">
      <c r="N27484" s="331"/>
    </row>
    <row r="27485" spans="14:14">
      <c r="N27485" s="331"/>
    </row>
    <row r="27486" spans="14:14">
      <c r="N27486" s="332"/>
    </row>
    <row r="27507" spans="14:14">
      <c r="N27507" s="331"/>
    </row>
    <row r="27508" spans="14:14">
      <c r="N27508" s="331"/>
    </row>
    <row r="27509" spans="14:14">
      <c r="N27509" s="332"/>
    </row>
    <row r="27530" spans="14:14">
      <c r="N27530" s="331"/>
    </row>
    <row r="27531" spans="14:14">
      <c r="N27531" s="331"/>
    </row>
    <row r="27532" spans="14:14">
      <c r="N27532" s="332"/>
    </row>
    <row r="27553" spans="14:14">
      <c r="N27553" s="331"/>
    </row>
    <row r="27554" spans="14:14">
      <c r="N27554" s="331"/>
    </row>
    <row r="27555" spans="14:14">
      <c r="N27555" s="332"/>
    </row>
    <row r="27576" spans="14:14">
      <c r="N27576" s="331"/>
    </row>
    <row r="27577" spans="14:14">
      <c r="N27577" s="331"/>
    </row>
    <row r="27578" spans="14:14">
      <c r="N27578" s="332"/>
    </row>
    <row r="27599" spans="14:14">
      <c r="N27599" s="331"/>
    </row>
    <row r="27600" spans="14:14">
      <c r="N27600" s="331"/>
    </row>
    <row r="27601" spans="14:14">
      <c r="N27601" s="332"/>
    </row>
    <row r="27622" spans="14:14">
      <c r="N27622" s="331"/>
    </row>
    <row r="27623" spans="14:14">
      <c r="N27623" s="331"/>
    </row>
    <row r="27624" spans="14:14">
      <c r="N27624" s="332"/>
    </row>
    <row r="27645" spans="14:14">
      <c r="N27645" s="331"/>
    </row>
    <row r="27646" spans="14:14">
      <c r="N27646" s="331"/>
    </row>
    <row r="27647" spans="14:14">
      <c r="N27647" s="332"/>
    </row>
    <row r="27668" spans="14:14">
      <c r="N27668" s="331"/>
    </row>
    <row r="27669" spans="14:14">
      <c r="N27669" s="331"/>
    </row>
    <row r="27670" spans="14:14">
      <c r="N27670" s="332"/>
    </row>
    <row r="27691" spans="14:14">
      <c r="N27691" s="331"/>
    </row>
    <row r="27692" spans="14:14">
      <c r="N27692" s="331"/>
    </row>
    <row r="27693" spans="14:14">
      <c r="N27693" s="332"/>
    </row>
    <row r="27714" spans="14:14">
      <c r="N27714" s="331"/>
    </row>
    <row r="27715" spans="14:14">
      <c r="N27715" s="331"/>
    </row>
    <row r="27716" spans="14:14">
      <c r="N27716" s="332"/>
    </row>
    <row r="27737" spans="14:14">
      <c r="N27737" s="331"/>
    </row>
    <row r="27738" spans="14:14">
      <c r="N27738" s="331"/>
    </row>
    <row r="27739" spans="14:14">
      <c r="N27739" s="332"/>
    </row>
    <row r="27760" spans="14:14">
      <c r="N27760" s="331"/>
    </row>
    <row r="27761" spans="14:14">
      <c r="N27761" s="331"/>
    </row>
    <row r="27762" spans="14:14">
      <c r="N27762" s="332"/>
    </row>
    <row r="27783" spans="14:14">
      <c r="N27783" s="331"/>
    </row>
    <row r="27784" spans="14:14">
      <c r="N27784" s="331"/>
    </row>
    <row r="27785" spans="14:14">
      <c r="N27785" s="332"/>
    </row>
    <row r="27806" spans="14:14">
      <c r="N27806" s="331"/>
    </row>
    <row r="27807" spans="14:14">
      <c r="N27807" s="331"/>
    </row>
    <row r="27808" spans="14:14">
      <c r="N27808" s="332"/>
    </row>
    <row r="27829" spans="14:14">
      <c r="N27829" s="331"/>
    </row>
    <row r="27830" spans="14:14">
      <c r="N27830" s="331"/>
    </row>
    <row r="27831" spans="14:14">
      <c r="N27831" s="332"/>
    </row>
    <row r="27852" spans="14:14">
      <c r="N27852" s="331"/>
    </row>
    <row r="27853" spans="14:14">
      <c r="N27853" s="331"/>
    </row>
    <row r="27854" spans="14:14">
      <c r="N27854" s="332"/>
    </row>
    <row r="27875" spans="14:14">
      <c r="N27875" s="331"/>
    </row>
    <row r="27876" spans="14:14">
      <c r="N27876" s="331"/>
    </row>
    <row r="27877" spans="14:14">
      <c r="N27877" s="332"/>
    </row>
    <row r="27898" spans="14:14">
      <c r="N27898" s="331"/>
    </row>
    <row r="27899" spans="14:14">
      <c r="N27899" s="331"/>
    </row>
    <row r="27900" spans="14:14">
      <c r="N27900" s="332"/>
    </row>
    <row r="27921" spans="14:14">
      <c r="N27921" s="331"/>
    </row>
    <row r="27922" spans="14:14">
      <c r="N27922" s="331"/>
    </row>
    <row r="27923" spans="14:14">
      <c r="N27923" s="332"/>
    </row>
    <row r="27944" spans="14:14">
      <c r="N27944" s="331"/>
    </row>
    <row r="27945" spans="14:14">
      <c r="N27945" s="331"/>
    </row>
    <row r="27946" spans="14:14">
      <c r="N27946" s="332"/>
    </row>
    <row r="27967" spans="14:14">
      <c r="N27967" s="331"/>
    </row>
    <row r="27968" spans="14:14">
      <c r="N27968" s="331"/>
    </row>
    <row r="27969" spans="14:14">
      <c r="N27969" s="332"/>
    </row>
    <row r="27990" spans="14:14">
      <c r="N27990" s="331"/>
    </row>
    <row r="27991" spans="14:14">
      <c r="N27991" s="331"/>
    </row>
    <row r="27992" spans="14:14">
      <c r="N27992" s="332"/>
    </row>
    <row r="28013" spans="14:14">
      <c r="N28013" s="331"/>
    </row>
    <row r="28014" spans="14:14">
      <c r="N28014" s="331"/>
    </row>
    <row r="28015" spans="14:14">
      <c r="N28015" s="332"/>
    </row>
    <row r="28036" spans="14:14">
      <c r="N28036" s="331"/>
    </row>
    <row r="28037" spans="14:14">
      <c r="N28037" s="331"/>
    </row>
    <row r="28038" spans="14:14">
      <c r="N28038" s="332"/>
    </row>
    <row r="28059" spans="14:14">
      <c r="N28059" s="331"/>
    </row>
    <row r="28060" spans="14:14">
      <c r="N28060" s="331"/>
    </row>
    <row r="28061" spans="14:14">
      <c r="N28061" s="332"/>
    </row>
    <row r="28082" spans="14:14">
      <c r="N28082" s="331"/>
    </row>
    <row r="28083" spans="14:14">
      <c r="N28083" s="331"/>
    </row>
    <row r="28084" spans="14:14">
      <c r="N28084" s="332"/>
    </row>
    <row r="28105" spans="14:14">
      <c r="N28105" s="331"/>
    </row>
    <row r="28106" spans="14:14">
      <c r="N28106" s="331"/>
    </row>
    <row r="28107" spans="14:14">
      <c r="N28107" s="332"/>
    </row>
    <row r="28128" spans="14:14">
      <c r="N28128" s="331"/>
    </row>
    <row r="28129" spans="14:14">
      <c r="N28129" s="331"/>
    </row>
    <row r="28130" spans="14:14">
      <c r="N28130" s="332"/>
    </row>
    <row r="28151" spans="14:14">
      <c r="N28151" s="331"/>
    </row>
    <row r="28152" spans="14:14">
      <c r="N28152" s="331"/>
    </row>
    <row r="28153" spans="14:14">
      <c r="N28153" s="332"/>
    </row>
    <row r="28174" spans="14:14">
      <c r="N28174" s="331"/>
    </row>
    <row r="28175" spans="14:14">
      <c r="N28175" s="331"/>
    </row>
    <row r="28176" spans="14:14">
      <c r="N28176" s="332"/>
    </row>
    <row r="28197" spans="14:14">
      <c r="N28197" s="331"/>
    </row>
    <row r="28198" spans="14:14">
      <c r="N28198" s="331"/>
    </row>
    <row r="28199" spans="14:14">
      <c r="N28199" s="332"/>
    </row>
    <row r="28220" spans="14:14">
      <c r="N28220" s="331"/>
    </row>
    <row r="28221" spans="14:14">
      <c r="N28221" s="331"/>
    </row>
    <row r="28222" spans="14:14">
      <c r="N28222" s="332"/>
    </row>
    <row r="28243" spans="14:14">
      <c r="N28243" s="331"/>
    </row>
    <row r="28244" spans="14:14">
      <c r="N28244" s="331"/>
    </row>
    <row r="28245" spans="14:14">
      <c r="N28245" s="332"/>
    </row>
    <row r="28266" spans="14:14">
      <c r="N28266" s="331"/>
    </row>
    <row r="28267" spans="14:14">
      <c r="N28267" s="331"/>
    </row>
    <row r="28268" spans="14:14">
      <c r="N28268" s="332"/>
    </row>
    <row r="28289" spans="14:14">
      <c r="N28289" s="331"/>
    </row>
    <row r="28290" spans="14:14">
      <c r="N28290" s="331"/>
    </row>
    <row r="28291" spans="14:14">
      <c r="N28291" s="332"/>
    </row>
    <row r="28312" spans="14:14">
      <c r="N28312" s="331"/>
    </row>
    <row r="28313" spans="14:14">
      <c r="N28313" s="331"/>
    </row>
    <row r="28314" spans="14:14">
      <c r="N28314" s="332"/>
    </row>
    <row r="28335" spans="14:14">
      <c r="N28335" s="331"/>
    </row>
    <row r="28336" spans="14:14">
      <c r="N28336" s="331"/>
    </row>
    <row r="28337" spans="14:14">
      <c r="N28337" s="332"/>
    </row>
    <row r="28358" spans="14:14">
      <c r="N28358" s="331"/>
    </row>
    <row r="28359" spans="14:14">
      <c r="N28359" s="331"/>
    </row>
    <row r="28360" spans="14:14">
      <c r="N28360" s="332"/>
    </row>
    <row r="28381" spans="14:14">
      <c r="N28381" s="331"/>
    </row>
    <row r="28382" spans="14:14">
      <c r="N28382" s="331"/>
    </row>
    <row r="28383" spans="14:14">
      <c r="N28383" s="332"/>
    </row>
    <row r="28404" spans="14:14">
      <c r="N28404" s="331"/>
    </row>
    <row r="28405" spans="14:14">
      <c r="N28405" s="331"/>
    </row>
    <row r="28406" spans="14:14">
      <c r="N28406" s="332"/>
    </row>
    <row r="28427" spans="14:14">
      <c r="N28427" s="331"/>
    </row>
    <row r="28428" spans="14:14">
      <c r="N28428" s="331"/>
    </row>
    <row r="28429" spans="14:14">
      <c r="N28429" s="332"/>
    </row>
    <row r="28450" spans="14:14">
      <c r="N28450" s="331"/>
    </row>
    <row r="28451" spans="14:14">
      <c r="N28451" s="331"/>
    </row>
    <row r="28452" spans="14:14">
      <c r="N28452" s="332"/>
    </row>
    <row r="28473" spans="14:14">
      <c r="N28473" s="331"/>
    </row>
    <row r="28474" spans="14:14">
      <c r="N28474" s="331"/>
    </row>
    <row r="28475" spans="14:14">
      <c r="N28475" s="332"/>
    </row>
    <row r="28496" spans="14:14">
      <c r="N28496" s="331"/>
    </row>
    <row r="28497" spans="14:14">
      <c r="N28497" s="331"/>
    </row>
    <row r="28498" spans="14:14">
      <c r="N28498" s="332"/>
    </row>
    <row r="28519" spans="14:14">
      <c r="N28519" s="331"/>
    </row>
    <row r="28520" spans="14:14">
      <c r="N28520" s="331"/>
    </row>
    <row r="28521" spans="14:14">
      <c r="N28521" s="332"/>
    </row>
    <row r="28542" spans="14:14">
      <c r="N28542" s="331"/>
    </row>
    <row r="28543" spans="14:14">
      <c r="N28543" s="331"/>
    </row>
    <row r="28544" spans="14:14">
      <c r="N28544" s="332"/>
    </row>
    <row r="28565" spans="14:14">
      <c r="N28565" s="331"/>
    </row>
    <row r="28566" spans="14:14">
      <c r="N28566" s="331"/>
    </row>
    <row r="28567" spans="14:14">
      <c r="N28567" s="332"/>
    </row>
    <row r="28588" spans="14:14">
      <c r="N28588" s="331"/>
    </row>
    <row r="28589" spans="14:14">
      <c r="N28589" s="331"/>
    </row>
    <row r="28590" spans="14:14">
      <c r="N28590" s="332"/>
    </row>
    <row r="28611" spans="14:14">
      <c r="N28611" s="331"/>
    </row>
    <row r="28612" spans="14:14">
      <c r="N28612" s="331"/>
    </row>
    <row r="28613" spans="14:14">
      <c r="N28613" s="332"/>
    </row>
    <row r="28634" spans="14:14">
      <c r="N28634" s="331"/>
    </row>
    <row r="28635" spans="14:14">
      <c r="N28635" s="331"/>
    </row>
    <row r="28636" spans="14:14">
      <c r="N28636" s="332"/>
    </row>
    <row r="28657" spans="14:14">
      <c r="N28657" s="331"/>
    </row>
    <row r="28658" spans="14:14">
      <c r="N28658" s="331"/>
    </row>
    <row r="28659" spans="14:14">
      <c r="N28659" s="332"/>
    </row>
    <row r="28680" spans="14:14">
      <c r="N28680" s="331"/>
    </row>
    <row r="28681" spans="14:14">
      <c r="N28681" s="331"/>
    </row>
    <row r="28682" spans="14:14">
      <c r="N28682" s="332"/>
    </row>
    <row r="28703" spans="14:14">
      <c r="N28703" s="331"/>
    </row>
    <row r="28704" spans="14:14">
      <c r="N28704" s="331"/>
    </row>
    <row r="28705" spans="14:14">
      <c r="N28705" s="332"/>
    </row>
    <row r="28726" spans="14:14">
      <c r="N28726" s="331"/>
    </row>
    <row r="28727" spans="14:14">
      <c r="N28727" s="331"/>
    </row>
    <row r="28728" spans="14:14">
      <c r="N28728" s="332"/>
    </row>
    <row r="28749" spans="14:14">
      <c r="N28749" s="331"/>
    </row>
    <row r="28750" spans="14:14">
      <c r="N28750" s="331"/>
    </row>
    <row r="28751" spans="14:14">
      <c r="N28751" s="332"/>
    </row>
    <row r="28772" spans="14:14">
      <c r="N28772" s="331"/>
    </row>
    <row r="28773" spans="14:14">
      <c r="N28773" s="331"/>
    </row>
    <row r="28774" spans="14:14">
      <c r="N28774" s="332"/>
    </row>
    <row r="28795" spans="14:14">
      <c r="N28795" s="331"/>
    </row>
    <row r="28796" spans="14:14">
      <c r="N28796" s="331"/>
    </row>
    <row r="28797" spans="14:14">
      <c r="N28797" s="332"/>
    </row>
    <row r="28818" spans="14:14">
      <c r="N28818" s="331"/>
    </row>
    <row r="28819" spans="14:14">
      <c r="N28819" s="331"/>
    </row>
    <row r="28820" spans="14:14">
      <c r="N28820" s="332"/>
    </row>
    <row r="28841" spans="14:14">
      <c r="N28841" s="331"/>
    </row>
    <row r="28842" spans="14:14">
      <c r="N28842" s="331"/>
    </row>
    <row r="28843" spans="14:14">
      <c r="N28843" s="332"/>
    </row>
    <row r="28864" spans="14:14">
      <c r="N28864" s="331"/>
    </row>
    <row r="28865" spans="14:14">
      <c r="N28865" s="331"/>
    </row>
    <row r="28866" spans="14:14">
      <c r="N28866" s="332"/>
    </row>
    <row r="28887" spans="14:14">
      <c r="N28887" s="331"/>
    </row>
    <row r="28888" spans="14:14">
      <c r="N28888" s="331"/>
    </row>
    <row r="28889" spans="14:14">
      <c r="N28889" s="332"/>
    </row>
    <row r="28910" spans="14:14">
      <c r="N28910" s="331"/>
    </row>
    <row r="28911" spans="14:14">
      <c r="N28911" s="331"/>
    </row>
    <row r="28912" spans="14:14">
      <c r="N28912" s="332"/>
    </row>
    <row r="28933" spans="14:14">
      <c r="N28933" s="331"/>
    </row>
    <row r="28934" spans="14:14">
      <c r="N28934" s="331"/>
    </row>
    <row r="28935" spans="14:14">
      <c r="N28935" s="332"/>
    </row>
    <row r="28956" spans="14:14">
      <c r="N28956" s="331"/>
    </row>
    <row r="28957" spans="14:14">
      <c r="N28957" s="331"/>
    </row>
    <row r="28958" spans="14:14">
      <c r="N28958" s="332"/>
    </row>
    <row r="28979" spans="14:14">
      <c r="N28979" s="331"/>
    </row>
    <row r="28980" spans="14:14">
      <c r="N28980" s="331"/>
    </row>
    <row r="28981" spans="14:14">
      <c r="N28981" s="332"/>
    </row>
    <row r="29002" spans="14:14">
      <c r="N29002" s="331"/>
    </row>
    <row r="29003" spans="14:14">
      <c r="N29003" s="331"/>
    </row>
    <row r="29004" spans="14:14">
      <c r="N29004" s="332"/>
    </row>
    <row r="29025" spans="14:14">
      <c r="N29025" s="331"/>
    </row>
    <row r="29026" spans="14:14">
      <c r="N29026" s="331"/>
    </row>
    <row r="29027" spans="14:14">
      <c r="N29027" s="332"/>
    </row>
    <row r="29048" spans="14:14">
      <c r="N29048" s="331"/>
    </row>
    <row r="29049" spans="14:14">
      <c r="N29049" s="331"/>
    </row>
    <row r="29050" spans="14:14">
      <c r="N29050" s="332"/>
    </row>
    <row r="29071" spans="14:14">
      <c r="N29071" s="331"/>
    </row>
    <row r="29072" spans="14:14">
      <c r="N29072" s="331"/>
    </row>
    <row r="29073" spans="14:14">
      <c r="N29073" s="332"/>
    </row>
    <row r="29094" spans="14:14">
      <c r="N29094" s="331"/>
    </row>
    <row r="29095" spans="14:14">
      <c r="N29095" s="331"/>
    </row>
    <row r="29096" spans="14:14">
      <c r="N29096" s="332"/>
    </row>
    <row r="29117" spans="14:14">
      <c r="N29117" s="331"/>
    </row>
    <row r="29118" spans="14:14">
      <c r="N29118" s="331"/>
    </row>
    <row r="29119" spans="14:14">
      <c r="N29119" s="332"/>
    </row>
    <row r="29140" spans="14:14">
      <c r="N29140" s="331"/>
    </row>
    <row r="29141" spans="14:14">
      <c r="N29141" s="331"/>
    </row>
    <row r="29142" spans="14:14">
      <c r="N29142" s="332"/>
    </row>
    <row r="29163" spans="14:14">
      <c r="N29163" s="331"/>
    </row>
    <row r="29164" spans="14:14">
      <c r="N29164" s="331"/>
    </row>
    <row r="29165" spans="14:14">
      <c r="N29165" s="332"/>
    </row>
    <row r="29186" spans="14:14">
      <c r="N29186" s="331"/>
    </row>
    <row r="29187" spans="14:14">
      <c r="N29187" s="331"/>
    </row>
    <row r="29188" spans="14:14">
      <c r="N29188" s="332"/>
    </row>
    <row r="29209" spans="14:14">
      <c r="N29209" s="331"/>
    </row>
    <row r="29210" spans="14:14">
      <c r="N29210" s="331"/>
    </row>
    <row r="29211" spans="14:14">
      <c r="N29211" s="332"/>
    </row>
    <row r="29232" spans="14:14">
      <c r="N29232" s="331"/>
    </row>
    <row r="29233" spans="14:14">
      <c r="N29233" s="331"/>
    </row>
    <row r="29234" spans="14:14">
      <c r="N29234" s="332"/>
    </row>
    <row r="29255" spans="14:14">
      <c r="N29255" s="331"/>
    </row>
    <row r="29256" spans="14:14">
      <c r="N29256" s="331"/>
    </row>
    <row r="29257" spans="14:14">
      <c r="N29257" s="332"/>
    </row>
    <row r="29278" spans="14:14">
      <c r="N29278" s="331"/>
    </row>
    <row r="29279" spans="14:14">
      <c r="N29279" s="331"/>
    </row>
    <row r="29280" spans="14:14">
      <c r="N29280" s="332"/>
    </row>
    <row r="29301" spans="14:14">
      <c r="N29301" s="331"/>
    </row>
    <row r="29302" spans="14:14">
      <c r="N29302" s="331"/>
    </row>
    <row r="29303" spans="14:14">
      <c r="N29303" s="332"/>
    </row>
    <row r="29324" spans="14:14">
      <c r="N29324" s="331"/>
    </row>
    <row r="29325" spans="14:14">
      <c r="N29325" s="331"/>
    </row>
    <row r="29326" spans="14:14">
      <c r="N29326" s="332"/>
    </row>
    <row r="29347" spans="14:14">
      <c r="N29347" s="331"/>
    </row>
    <row r="29348" spans="14:14">
      <c r="N29348" s="331"/>
    </row>
    <row r="29349" spans="14:14">
      <c r="N29349" s="332"/>
    </row>
    <row r="29370" spans="14:14">
      <c r="N29370" s="331"/>
    </row>
    <row r="29371" spans="14:14">
      <c r="N29371" s="331"/>
    </row>
    <row r="29372" spans="14:14">
      <c r="N29372" s="332"/>
    </row>
    <row r="29393" spans="14:14">
      <c r="N29393" s="331"/>
    </row>
    <row r="29394" spans="14:14">
      <c r="N29394" s="331"/>
    </row>
    <row r="29395" spans="14:14">
      <c r="N29395" s="332"/>
    </row>
    <row r="29416" spans="14:14">
      <c r="N29416" s="331"/>
    </row>
    <row r="29417" spans="14:14">
      <c r="N29417" s="331"/>
    </row>
    <row r="29418" spans="14:14">
      <c r="N29418" s="332"/>
    </row>
    <row r="29439" spans="14:14">
      <c r="N29439" s="331"/>
    </row>
    <row r="29440" spans="14:14">
      <c r="N29440" s="331"/>
    </row>
    <row r="29441" spans="14:14">
      <c r="N29441" s="332"/>
    </row>
    <row r="29462" spans="14:14">
      <c r="N29462" s="331"/>
    </row>
    <row r="29463" spans="14:14">
      <c r="N29463" s="331"/>
    </row>
    <row r="29464" spans="14:14">
      <c r="N29464" s="332"/>
    </row>
    <row r="29485" spans="14:14">
      <c r="N29485" s="331"/>
    </row>
    <row r="29486" spans="14:14">
      <c r="N29486" s="331"/>
    </row>
    <row r="29487" spans="14:14">
      <c r="N29487" s="332"/>
    </row>
    <row r="29508" spans="14:14">
      <c r="N29508" s="331"/>
    </row>
    <row r="29509" spans="14:14">
      <c r="N29509" s="331"/>
    </row>
    <row r="29510" spans="14:14">
      <c r="N29510" s="332"/>
    </row>
    <row r="29531" spans="14:14">
      <c r="N29531" s="331"/>
    </row>
    <row r="29532" spans="14:14">
      <c r="N29532" s="331"/>
    </row>
    <row r="29533" spans="14:14">
      <c r="N29533" s="332"/>
    </row>
    <row r="29554" spans="14:14">
      <c r="N29554" s="331"/>
    </row>
    <row r="29555" spans="14:14">
      <c r="N29555" s="331"/>
    </row>
    <row r="29556" spans="14:14">
      <c r="N29556" s="332"/>
    </row>
    <row r="29577" spans="14:14">
      <c r="N29577" s="331"/>
    </row>
    <row r="29578" spans="14:14">
      <c r="N29578" s="331"/>
    </row>
    <row r="29579" spans="14:14">
      <c r="N29579" s="332"/>
    </row>
    <row r="29600" spans="14:14">
      <c r="N29600" s="331"/>
    </row>
    <row r="29601" spans="14:14">
      <c r="N29601" s="331"/>
    </row>
    <row r="29602" spans="14:14">
      <c r="N29602" s="332"/>
    </row>
    <row r="29623" spans="14:14">
      <c r="N29623" s="331"/>
    </row>
    <row r="29624" spans="14:14">
      <c r="N29624" s="331"/>
    </row>
    <row r="29625" spans="14:14">
      <c r="N29625" s="332"/>
    </row>
    <row r="29646" spans="14:14">
      <c r="N29646" s="331"/>
    </row>
    <row r="29647" spans="14:14">
      <c r="N29647" s="331"/>
    </row>
    <row r="29648" spans="14:14">
      <c r="N29648" s="332"/>
    </row>
    <row r="29669" spans="14:14">
      <c r="N29669" s="331"/>
    </row>
    <row r="29670" spans="14:14">
      <c r="N29670" s="331"/>
    </row>
    <row r="29671" spans="14:14">
      <c r="N29671" s="332"/>
    </row>
    <row r="29692" spans="14:14">
      <c r="N29692" s="331"/>
    </row>
    <row r="29693" spans="14:14">
      <c r="N29693" s="331"/>
    </row>
    <row r="29694" spans="14:14">
      <c r="N29694" s="332"/>
    </row>
    <row r="29715" spans="14:14">
      <c r="N29715" s="331"/>
    </row>
    <row r="29716" spans="14:14">
      <c r="N29716" s="331"/>
    </row>
    <row r="29717" spans="14:14">
      <c r="N29717" s="332"/>
    </row>
    <row r="29738" spans="14:14">
      <c r="N29738" s="331"/>
    </row>
    <row r="29739" spans="14:14">
      <c r="N29739" s="331"/>
    </row>
    <row r="29740" spans="14:14">
      <c r="N29740" s="332"/>
    </row>
    <row r="29761" spans="14:14">
      <c r="N29761" s="331"/>
    </row>
    <row r="29762" spans="14:14">
      <c r="N29762" s="331"/>
    </row>
    <row r="29763" spans="14:14">
      <c r="N29763" s="332"/>
    </row>
    <row r="29784" spans="14:14">
      <c r="N29784" s="331"/>
    </row>
    <row r="29785" spans="14:14">
      <c r="N29785" s="331"/>
    </row>
    <row r="29786" spans="14:14">
      <c r="N29786" s="332"/>
    </row>
    <row r="29807" spans="14:14">
      <c r="N29807" s="331"/>
    </row>
    <row r="29808" spans="14:14">
      <c r="N29808" s="331"/>
    </row>
    <row r="29809" spans="14:14">
      <c r="N29809" s="332"/>
    </row>
    <row r="29830" spans="14:14">
      <c r="N29830" s="331"/>
    </row>
    <row r="29831" spans="14:14">
      <c r="N29831" s="331"/>
    </row>
    <row r="29832" spans="14:14">
      <c r="N29832" s="332"/>
    </row>
    <row r="29853" spans="14:14">
      <c r="N29853" s="331"/>
    </row>
    <row r="29854" spans="14:14">
      <c r="N29854" s="331"/>
    </row>
    <row r="29855" spans="14:14">
      <c r="N29855" s="332"/>
    </row>
    <row r="29876" spans="14:14">
      <c r="N29876" s="331"/>
    </row>
    <row r="29877" spans="14:14">
      <c r="N29877" s="331"/>
    </row>
    <row r="29878" spans="14:14">
      <c r="N29878" s="332"/>
    </row>
    <row r="29899" spans="14:14">
      <c r="N29899" s="331"/>
    </row>
    <row r="29900" spans="14:14">
      <c r="N29900" s="331"/>
    </row>
    <row r="29901" spans="14:14">
      <c r="N29901" s="332"/>
    </row>
    <row r="29922" spans="14:14">
      <c r="N29922" s="331"/>
    </row>
    <row r="29923" spans="14:14">
      <c r="N29923" s="331"/>
    </row>
    <row r="29924" spans="14:14">
      <c r="N29924" s="332"/>
    </row>
    <row r="29945" spans="14:14">
      <c r="N29945" s="331"/>
    </row>
    <row r="29946" spans="14:14">
      <c r="N29946" s="331"/>
    </row>
    <row r="29947" spans="14:14">
      <c r="N29947" s="332"/>
    </row>
    <row r="29968" spans="14:14">
      <c r="N29968" s="331"/>
    </row>
    <row r="29969" spans="14:14">
      <c r="N29969" s="331"/>
    </row>
    <row r="29970" spans="14:14">
      <c r="N29970" s="332"/>
    </row>
    <row r="29991" spans="14:14">
      <c r="N29991" s="331"/>
    </row>
    <row r="29992" spans="14:14">
      <c r="N29992" s="331"/>
    </row>
    <row r="29993" spans="14:14">
      <c r="N29993" s="332"/>
    </row>
    <row r="30014" spans="14:14">
      <c r="N30014" s="331"/>
    </row>
    <row r="30015" spans="14:14">
      <c r="N30015" s="331"/>
    </row>
    <row r="30016" spans="14:14">
      <c r="N30016" s="332"/>
    </row>
    <row r="30037" spans="14:14">
      <c r="N30037" s="331"/>
    </row>
    <row r="30038" spans="14:14">
      <c r="N30038" s="331"/>
    </row>
    <row r="30039" spans="14:14">
      <c r="N30039" s="332"/>
    </row>
    <row r="30060" spans="14:14">
      <c r="N30060" s="331"/>
    </row>
    <row r="30061" spans="14:14">
      <c r="N30061" s="331"/>
    </row>
    <row r="30062" spans="14:14">
      <c r="N30062" s="332"/>
    </row>
    <row r="30083" spans="14:14">
      <c r="N30083" s="331"/>
    </row>
    <row r="30084" spans="14:14">
      <c r="N30084" s="331"/>
    </row>
    <row r="30085" spans="14:14">
      <c r="N30085" s="332"/>
    </row>
    <row r="30106" spans="14:14">
      <c r="N30106" s="331"/>
    </row>
    <row r="30107" spans="14:14">
      <c r="N30107" s="331"/>
    </row>
    <row r="30108" spans="14:14">
      <c r="N30108" s="332"/>
    </row>
    <row r="30129" spans="14:14">
      <c r="N30129" s="331"/>
    </row>
    <row r="30130" spans="14:14">
      <c r="N30130" s="331"/>
    </row>
    <row r="30131" spans="14:14">
      <c r="N30131" s="332"/>
    </row>
    <row r="30152" spans="14:14">
      <c r="N30152" s="331"/>
    </row>
    <row r="30153" spans="14:14">
      <c r="N30153" s="331"/>
    </row>
    <row r="30154" spans="14:14">
      <c r="N30154" s="332"/>
    </row>
    <row r="30175" spans="14:14">
      <c r="N30175" s="331"/>
    </row>
    <row r="30176" spans="14:14">
      <c r="N30176" s="331"/>
    </row>
    <row r="30177" spans="14:14">
      <c r="N30177" s="332"/>
    </row>
    <row r="30198" spans="14:14">
      <c r="N30198" s="331"/>
    </row>
    <row r="30199" spans="14:14">
      <c r="N30199" s="331"/>
    </row>
    <row r="30200" spans="14:14">
      <c r="N30200" s="332"/>
    </row>
    <row r="30221" spans="14:14">
      <c r="N30221" s="331"/>
    </row>
    <row r="30222" spans="14:14">
      <c r="N30222" s="331"/>
    </row>
    <row r="30223" spans="14:14">
      <c r="N30223" s="332"/>
    </row>
    <row r="30244" spans="14:14">
      <c r="N30244" s="331"/>
    </row>
    <row r="30245" spans="14:14">
      <c r="N30245" s="331"/>
    </row>
    <row r="30246" spans="14:14">
      <c r="N30246" s="332"/>
    </row>
    <row r="30267" spans="14:14">
      <c r="N30267" s="331"/>
    </row>
    <row r="30268" spans="14:14">
      <c r="N30268" s="331"/>
    </row>
    <row r="30269" spans="14:14">
      <c r="N30269" s="332"/>
    </row>
    <row r="30290" spans="14:14">
      <c r="N30290" s="331"/>
    </row>
    <row r="30291" spans="14:14">
      <c r="N30291" s="331"/>
    </row>
    <row r="30292" spans="14:14">
      <c r="N30292" s="332"/>
    </row>
    <row r="30313" spans="14:14">
      <c r="N30313" s="331"/>
    </row>
    <row r="30314" spans="14:14">
      <c r="N30314" s="331"/>
    </row>
    <row r="30315" spans="14:14">
      <c r="N30315" s="332"/>
    </row>
    <row r="30336" spans="14:14">
      <c r="N30336" s="331"/>
    </row>
    <row r="30337" spans="14:14">
      <c r="N30337" s="331"/>
    </row>
    <row r="30338" spans="14:14">
      <c r="N30338" s="332"/>
    </row>
    <row r="30359" spans="14:14">
      <c r="N30359" s="331"/>
    </row>
    <row r="30360" spans="14:14">
      <c r="N30360" s="331"/>
    </row>
    <row r="30361" spans="14:14">
      <c r="N30361" s="332"/>
    </row>
    <row r="30382" spans="14:14">
      <c r="N30382" s="331"/>
    </row>
    <row r="30383" spans="14:14">
      <c r="N30383" s="331"/>
    </row>
    <row r="30384" spans="14:14">
      <c r="N30384" s="332"/>
    </row>
    <row r="30405" spans="14:14">
      <c r="N30405" s="331"/>
    </row>
    <row r="30406" spans="14:14">
      <c r="N30406" s="331"/>
    </row>
    <row r="30407" spans="14:14">
      <c r="N30407" s="332"/>
    </row>
    <row r="30428" spans="14:14">
      <c r="N30428" s="331"/>
    </row>
    <row r="30429" spans="14:14">
      <c r="N30429" s="331"/>
    </row>
    <row r="30430" spans="14:14">
      <c r="N30430" s="332"/>
    </row>
    <row r="30451" spans="14:14">
      <c r="N30451" s="331"/>
    </row>
    <row r="30452" spans="14:14">
      <c r="N30452" s="331"/>
    </row>
    <row r="30453" spans="14:14">
      <c r="N30453" s="332"/>
    </row>
    <row r="30474" spans="14:14">
      <c r="N30474" s="331"/>
    </row>
    <row r="30475" spans="14:14">
      <c r="N30475" s="331"/>
    </row>
    <row r="30476" spans="14:14">
      <c r="N30476" s="332"/>
    </row>
    <row r="30497" spans="14:14">
      <c r="N30497" s="331"/>
    </row>
    <row r="30498" spans="14:14">
      <c r="N30498" s="331"/>
    </row>
    <row r="30499" spans="14:14">
      <c r="N30499" s="332"/>
    </row>
    <row r="30520" spans="14:14">
      <c r="N30520" s="331"/>
    </row>
    <row r="30521" spans="14:14">
      <c r="N30521" s="331"/>
    </row>
    <row r="30522" spans="14:14">
      <c r="N30522" s="332"/>
    </row>
    <row r="30543" spans="14:14">
      <c r="N30543" s="331"/>
    </row>
    <row r="30544" spans="14:14">
      <c r="N30544" s="331"/>
    </row>
    <row r="30545" spans="14:14">
      <c r="N30545" s="332"/>
    </row>
    <row r="30566" spans="14:14">
      <c r="N30566" s="331"/>
    </row>
    <row r="30567" spans="14:14">
      <c r="N30567" s="331"/>
    </row>
    <row r="30568" spans="14:14">
      <c r="N30568" s="332"/>
    </row>
    <row r="30589" spans="14:14">
      <c r="N30589" s="331"/>
    </row>
    <row r="30590" spans="14:14">
      <c r="N30590" s="331"/>
    </row>
    <row r="30591" spans="14:14">
      <c r="N30591" s="332"/>
    </row>
    <row r="30612" spans="14:14">
      <c r="N30612" s="331"/>
    </row>
    <row r="30613" spans="14:14">
      <c r="N30613" s="331"/>
    </row>
    <row r="30614" spans="14:14">
      <c r="N30614" s="332"/>
    </row>
    <row r="30635" spans="14:14">
      <c r="N30635" s="331"/>
    </row>
    <row r="30636" spans="14:14">
      <c r="N30636" s="331"/>
    </row>
    <row r="30637" spans="14:14">
      <c r="N30637" s="332"/>
    </row>
    <row r="30658" spans="14:14">
      <c r="N30658" s="331"/>
    </row>
    <row r="30659" spans="14:14">
      <c r="N30659" s="331"/>
    </row>
    <row r="30660" spans="14:14">
      <c r="N30660" s="332"/>
    </row>
    <row r="30681" spans="14:14">
      <c r="N30681" s="331"/>
    </row>
    <row r="30682" spans="14:14">
      <c r="N30682" s="331"/>
    </row>
    <row r="30683" spans="14:14">
      <c r="N30683" s="332"/>
    </row>
    <row r="30704" spans="14:14">
      <c r="N30704" s="331"/>
    </row>
    <row r="30705" spans="14:14">
      <c r="N30705" s="331"/>
    </row>
    <row r="30706" spans="14:14">
      <c r="N30706" s="332"/>
    </row>
    <row r="30727" spans="14:14">
      <c r="N30727" s="331"/>
    </row>
    <row r="30728" spans="14:14">
      <c r="N30728" s="331"/>
    </row>
    <row r="30729" spans="14:14">
      <c r="N30729" s="332"/>
    </row>
    <row r="30750" spans="14:14">
      <c r="N30750" s="331"/>
    </row>
    <row r="30751" spans="14:14">
      <c r="N30751" s="331"/>
    </row>
    <row r="30752" spans="14:14">
      <c r="N30752" s="332"/>
    </row>
    <row r="30773" spans="14:14">
      <c r="N30773" s="331"/>
    </row>
    <row r="30774" spans="14:14">
      <c r="N30774" s="331"/>
    </row>
    <row r="30775" spans="14:14">
      <c r="N30775" s="332"/>
    </row>
    <row r="30796" spans="14:14">
      <c r="N30796" s="331"/>
    </row>
    <row r="30797" spans="14:14">
      <c r="N30797" s="331"/>
    </row>
    <row r="30798" spans="14:14">
      <c r="N30798" s="332"/>
    </row>
    <row r="30819" spans="14:14">
      <c r="N30819" s="331"/>
    </row>
    <row r="30820" spans="14:14">
      <c r="N30820" s="331"/>
    </row>
    <row r="30821" spans="14:14">
      <c r="N30821" s="332"/>
    </row>
    <row r="30842" spans="14:14">
      <c r="N30842" s="331"/>
    </row>
    <row r="30843" spans="14:14">
      <c r="N30843" s="331"/>
    </row>
    <row r="30844" spans="14:14">
      <c r="N30844" s="332"/>
    </row>
    <row r="30865" spans="14:14">
      <c r="N30865" s="331"/>
    </row>
    <row r="30866" spans="14:14">
      <c r="N30866" s="331"/>
    </row>
    <row r="30867" spans="14:14">
      <c r="N30867" s="332"/>
    </row>
    <row r="30888" spans="14:14">
      <c r="N30888" s="331"/>
    </row>
    <row r="30889" spans="14:14">
      <c r="N30889" s="331"/>
    </row>
    <row r="30890" spans="14:14">
      <c r="N30890" s="332"/>
    </row>
    <row r="30911" spans="14:14">
      <c r="N30911" s="331"/>
    </row>
    <row r="30912" spans="14:14">
      <c r="N30912" s="331"/>
    </row>
    <row r="30913" spans="14:14">
      <c r="N30913" s="332"/>
    </row>
    <row r="30934" spans="14:14">
      <c r="N30934" s="331"/>
    </row>
    <row r="30935" spans="14:14">
      <c r="N30935" s="331"/>
    </row>
    <row r="30936" spans="14:14">
      <c r="N30936" s="332"/>
    </row>
    <row r="30957" spans="14:14">
      <c r="N30957" s="331"/>
    </row>
    <row r="30958" spans="14:14">
      <c r="N30958" s="331"/>
    </row>
    <row r="30959" spans="14:14">
      <c r="N30959" s="332"/>
    </row>
    <row r="30980" spans="14:14">
      <c r="N30980" s="331"/>
    </row>
    <row r="30981" spans="14:14">
      <c r="N30981" s="331"/>
    </row>
    <row r="30982" spans="14:14">
      <c r="N30982" s="332"/>
    </row>
    <row r="31003" spans="14:14">
      <c r="N31003" s="331"/>
    </row>
    <row r="31004" spans="14:14">
      <c r="N31004" s="331"/>
    </row>
    <row r="31005" spans="14:14">
      <c r="N31005" s="332"/>
    </row>
    <row r="31026" spans="14:14">
      <c r="N31026" s="331"/>
    </row>
    <row r="31027" spans="14:14">
      <c r="N31027" s="331"/>
    </row>
    <row r="31028" spans="14:14">
      <c r="N31028" s="332"/>
    </row>
    <row r="31049" spans="14:14">
      <c r="N31049" s="331"/>
    </row>
    <row r="31050" spans="14:14">
      <c r="N31050" s="331"/>
    </row>
    <row r="31051" spans="14:14">
      <c r="N31051" s="332"/>
    </row>
    <row r="31072" spans="14:14">
      <c r="N31072" s="331"/>
    </row>
    <row r="31073" spans="14:14">
      <c r="N31073" s="331"/>
    </row>
    <row r="31074" spans="14:14">
      <c r="N31074" s="332"/>
    </row>
    <row r="31095" spans="14:14">
      <c r="N31095" s="331"/>
    </row>
    <row r="31096" spans="14:14">
      <c r="N31096" s="331"/>
    </row>
    <row r="31097" spans="14:14">
      <c r="N31097" s="332"/>
    </row>
    <row r="31118" spans="14:14">
      <c r="N31118" s="331"/>
    </row>
    <row r="31119" spans="14:14">
      <c r="N31119" s="331"/>
    </row>
    <row r="31120" spans="14:14">
      <c r="N31120" s="332"/>
    </row>
    <row r="31141" spans="14:14">
      <c r="N31141" s="331"/>
    </row>
    <row r="31142" spans="14:14">
      <c r="N31142" s="331"/>
    </row>
    <row r="31143" spans="14:14">
      <c r="N31143" s="332"/>
    </row>
    <row r="31164" spans="14:14">
      <c r="N31164" s="331"/>
    </row>
    <row r="31165" spans="14:14">
      <c r="N31165" s="331"/>
    </row>
    <row r="31166" spans="14:14">
      <c r="N31166" s="332"/>
    </row>
    <row r="31187" spans="14:14">
      <c r="N31187" s="331"/>
    </row>
    <row r="31188" spans="14:14">
      <c r="N31188" s="331"/>
    </row>
    <row r="31189" spans="14:14">
      <c r="N31189" s="332"/>
    </row>
    <row r="31210" spans="14:14">
      <c r="N31210" s="331"/>
    </row>
    <row r="31211" spans="14:14">
      <c r="N31211" s="331"/>
    </row>
    <row r="31212" spans="14:14">
      <c r="N31212" s="332"/>
    </row>
    <row r="31233" spans="14:14">
      <c r="N31233" s="331"/>
    </row>
    <row r="31234" spans="14:14">
      <c r="N31234" s="331"/>
    </row>
    <row r="31235" spans="14:14">
      <c r="N31235" s="332"/>
    </row>
    <row r="31256" spans="14:14">
      <c r="N31256" s="331"/>
    </row>
    <row r="31257" spans="14:14">
      <c r="N31257" s="331"/>
    </row>
    <row r="31258" spans="14:14">
      <c r="N31258" s="332"/>
    </row>
    <row r="31279" spans="14:14">
      <c r="N31279" s="331"/>
    </row>
    <row r="31280" spans="14:14">
      <c r="N31280" s="331"/>
    </row>
    <row r="31281" spans="14:14">
      <c r="N31281" s="332"/>
    </row>
    <row r="31302" spans="14:14">
      <c r="N31302" s="331"/>
    </row>
    <row r="31303" spans="14:14">
      <c r="N31303" s="331"/>
    </row>
    <row r="31304" spans="14:14">
      <c r="N31304" s="332"/>
    </row>
    <row r="31325" spans="14:14">
      <c r="N31325" s="331"/>
    </row>
    <row r="31326" spans="14:14">
      <c r="N31326" s="331"/>
    </row>
    <row r="31327" spans="14:14">
      <c r="N31327" s="332"/>
    </row>
    <row r="31348" spans="14:14">
      <c r="N31348" s="331"/>
    </row>
    <row r="31349" spans="14:14">
      <c r="N31349" s="331"/>
    </row>
    <row r="31350" spans="14:14">
      <c r="N31350" s="332"/>
    </row>
    <row r="31371" spans="14:14">
      <c r="N31371" s="331"/>
    </row>
    <row r="31372" spans="14:14">
      <c r="N31372" s="331"/>
    </row>
    <row r="31373" spans="14:14">
      <c r="N31373" s="332"/>
    </row>
    <row r="31394" spans="14:14">
      <c r="N31394" s="331"/>
    </row>
    <row r="31395" spans="14:14">
      <c r="N31395" s="331"/>
    </row>
    <row r="31396" spans="14:14">
      <c r="N31396" s="332"/>
    </row>
    <row r="31417" spans="14:14">
      <c r="N31417" s="331"/>
    </row>
    <row r="31418" spans="14:14">
      <c r="N31418" s="331"/>
    </row>
    <row r="31419" spans="14:14">
      <c r="N31419" s="332"/>
    </row>
    <row r="31440" spans="14:14">
      <c r="N31440" s="331"/>
    </row>
    <row r="31441" spans="14:14">
      <c r="N31441" s="331"/>
    </row>
    <row r="31442" spans="14:14">
      <c r="N31442" s="332"/>
    </row>
    <row r="31463" spans="14:14">
      <c r="N31463" s="331"/>
    </row>
    <row r="31464" spans="14:14">
      <c r="N31464" s="331"/>
    </row>
    <row r="31465" spans="14:14">
      <c r="N31465" s="332"/>
    </row>
    <row r="31486" spans="14:14">
      <c r="N31486" s="331"/>
    </row>
    <row r="31487" spans="14:14">
      <c r="N31487" s="331"/>
    </row>
    <row r="31488" spans="14:14">
      <c r="N31488" s="332"/>
    </row>
    <row r="31509" spans="14:14">
      <c r="N31509" s="331"/>
    </row>
    <row r="31510" spans="14:14">
      <c r="N31510" s="331"/>
    </row>
    <row r="31511" spans="14:14">
      <c r="N31511" s="332"/>
    </row>
    <row r="31532" spans="14:14">
      <c r="N31532" s="331"/>
    </row>
    <row r="31533" spans="14:14">
      <c r="N31533" s="331"/>
    </row>
    <row r="31534" spans="14:14">
      <c r="N31534" s="332"/>
    </row>
    <row r="31555" spans="14:14">
      <c r="N31555" s="331"/>
    </row>
    <row r="31556" spans="14:14">
      <c r="N31556" s="331"/>
    </row>
    <row r="31557" spans="14:14">
      <c r="N31557" s="332"/>
    </row>
    <row r="31578" spans="14:14">
      <c r="N31578" s="331"/>
    </row>
    <row r="31579" spans="14:14">
      <c r="N31579" s="331"/>
    </row>
    <row r="31580" spans="14:14">
      <c r="N31580" s="332"/>
    </row>
    <row r="31601" spans="14:14">
      <c r="N31601" s="331"/>
    </row>
    <row r="31602" spans="14:14">
      <c r="N31602" s="331"/>
    </row>
    <row r="31603" spans="14:14">
      <c r="N31603" s="332"/>
    </row>
    <row r="31624" spans="14:14">
      <c r="N31624" s="331"/>
    </row>
    <row r="31625" spans="14:14">
      <c r="N31625" s="331"/>
    </row>
    <row r="31626" spans="14:14">
      <c r="N31626" s="332"/>
    </row>
    <row r="31647" spans="14:14">
      <c r="N31647" s="331"/>
    </row>
    <row r="31648" spans="14:14">
      <c r="N31648" s="331"/>
    </row>
    <row r="31649" spans="14:14">
      <c r="N31649" s="332"/>
    </row>
    <row r="31670" spans="14:14">
      <c r="N31670" s="331"/>
    </row>
    <row r="31671" spans="14:14">
      <c r="N31671" s="331"/>
    </row>
    <row r="31672" spans="14:14">
      <c r="N31672" s="332"/>
    </row>
    <row r="31693" spans="14:14">
      <c r="N31693" s="331"/>
    </row>
    <row r="31694" spans="14:14">
      <c r="N31694" s="331"/>
    </row>
    <row r="31695" spans="14:14">
      <c r="N31695" s="332"/>
    </row>
    <row r="31716" spans="14:14">
      <c r="N31716" s="331"/>
    </row>
    <row r="31717" spans="14:14">
      <c r="N31717" s="331"/>
    </row>
    <row r="31718" spans="14:14">
      <c r="N31718" s="332"/>
    </row>
    <row r="31739" spans="14:14">
      <c r="N31739" s="331"/>
    </row>
    <row r="31740" spans="14:14">
      <c r="N31740" s="331"/>
    </row>
    <row r="31741" spans="14:14">
      <c r="N31741" s="332"/>
    </row>
    <row r="31762" spans="14:14">
      <c r="N31762" s="331"/>
    </row>
    <row r="31763" spans="14:14">
      <c r="N31763" s="331"/>
    </row>
    <row r="31764" spans="14:14">
      <c r="N31764" s="332"/>
    </row>
    <row r="31785" spans="14:14">
      <c r="N31785" s="331"/>
    </row>
    <row r="31786" spans="14:14">
      <c r="N31786" s="331"/>
    </row>
    <row r="31787" spans="14:14">
      <c r="N31787" s="332"/>
    </row>
    <row r="31808" spans="14:14">
      <c r="N31808" s="331"/>
    </row>
    <row r="31809" spans="14:14">
      <c r="N31809" s="331"/>
    </row>
    <row r="31810" spans="14:14">
      <c r="N31810" s="332"/>
    </row>
    <row r="31831" spans="14:14">
      <c r="N31831" s="331"/>
    </row>
    <row r="31832" spans="14:14">
      <c r="N31832" s="331"/>
    </row>
    <row r="31833" spans="14:14">
      <c r="N31833" s="332"/>
    </row>
    <row r="31854" spans="14:14">
      <c r="N31854" s="331"/>
    </row>
    <row r="31855" spans="14:14">
      <c r="N31855" s="331"/>
    </row>
    <row r="31856" spans="14:14">
      <c r="N31856" s="332"/>
    </row>
    <row r="31877" spans="14:14">
      <c r="N31877" s="331"/>
    </row>
    <row r="31878" spans="14:14">
      <c r="N31878" s="331"/>
    </row>
    <row r="31879" spans="14:14">
      <c r="N31879" s="332"/>
    </row>
    <row r="31900" spans="14:14">
      <c r="N31900" s="331"/>
    </row>
    <row r="31901" spans="14:14">
      <c r="N31901" s="331"/>
    </row>
    <row r="31902" spans="14:14">
      <c r="N31902" s="332"/>
    </row>
    <row r="31923" spans="14:14">
      <c r="N31923" s="331"/>
    </row>
    <row r="31924" spans="14:14">
      <c r="N31924" s="331"/>
    </row>
    <row r="31925" spans="14:14">
      <c r="N31925" s="332"/>
    </row>
    <row r="31946" spans="14:14">
      <c r="N31946" s="331"/>
    </row>
    <row r="31947" spans="14:14">
      <c r="N31947" s="331"/>
    </row>
    <row r="31948" spans="14:14">
      <c r="N31948" s="332"/>
    </row>
    <row r="31969" spans="14:14">
      <c r="N31969" s="331"/>
    </row>
    <row r="31970" spans="14:14">
      <c r="N31970" s="331"/>
    </row>
    <row r="31971" spans="14:14">
      <c r="N31971" s="332"/>
    </row>
    <row r="31992" spans="14:14">
      <c r="N31992" s="331"/>
    </row>
    <row r="31993" spans="14:14">
      <c r="N31993" s="331"/>
    </row>
    <row r="31994" spans="14:14">
      <c r="N31994" s="332"/>
    </row>
    <row r="32015" spans="14:14">
      <c r="N32015" s="331"/>
    </row>
    <row r="32016" spans="14:14">
      <c r="N32016" s="331"/>
    </row>
    <row r="32017" spans="14:14">
      <c r="N32017" s="332"/>
    </row>
    <row r="32038" spans="14:14">
      <c r="N32038" s="331"/>
    </row>
    <row r="32039" spans="14:14">
      <c r="N32039" s="331"/>
    </row>
    <row r="32040" spans="14:14">
      <c r="N32040" s="332"/>
    </row>
    <row r="32061" spans="14:14">
      <c r="N32061" s="331"/>
    </row>
    <row r="32062" spans="14:14">
      <c r="N32062" s="331"/>
    </row>
    <row r="32063" spans="14:14">
      <c r="N32063" s="332"/>
    </row>
    <row r="32084" spans="14:14">
      <c r="N32084" s="331"/>
    </row>
    <row r="32085" spans="14:14">
      <c r="N32085" s="331"/>
    </row>
    <row r="32086" spans="14:14">
      <c r="N32086" s="332"/>
    </row>
    <row r="32107" spans="14:14">
      <c r="N32107" s="331"/>
    </row>
    <row r="32108" spans="14:14">
      <c r="N32108" s="331"/>
    </row>
    <row r="32109" spans="14:14">
      <c r="N32109" s="332"/>
    </row>
    <row r="32130" spans="14:14">
      <c r="N32130" s="331"/>
    </row>
    <row r="32131" spans="14:14">
      <c r="N32131" s="331"/>
    </row>
    <row r="32132" spans="14:14">
      <c r="N32132" s="332"/>
    </row>
    <row r="32153" spans="14:14">
      <c r="N32153" s="331"/>
    </row>
    <row r="32154" spans="14:14">
      <c r="N32154" s="331"/>
    </row>
    <row r="32155" spans="14:14">
      <c r="N32155" s="332"/>
    </row>
    <row r="32176" spans="14:14">
      <c r="N32176" s="331"/>
    </row>
    <row r="32177" spans="14:14">
      <c r="N32177" s="331"/>
    </row>
    <row r="32178" spans="14:14">
      <c r="N32178" s="332"/>
    </row>
    <row r="32199" spans="14:14">
      <c r="N32199" s="331"/>
    </row>
    <row r="32200" spans="14:14">
      <c r="N32200" s="331"/>
    </row>
    <row r="32201" spans="14:14">
      <c r="N32201" s="332"/>
    </row>
    <row r="32222" spans="14:14">
      <c r="N32222" s="331"/>
    </row>
    <row r="32223" spans="14:14">
      <c r="N32223" s="331"/>
    </row>
    <row r="32224" spans="14:14">
      <c r="N32224" s="332"/>
    </row>
    <row r="32245" spans="14:14">
      <c r="N32245" s="331"/>
    </row>
    <row r="32246" spans="14:14">
      <c r="N32246" s="331"/>
    </row>
    <row r="32247" spans="14:14">
      <c r="N32247" s="332"/>
    </row>
    <row r="32268" spans="14:14">
      <c r="N32268" s="331"/>
    </row>
    <row r="32269" spans="14:14">
      <c r="N32269" s="331"/>
    </row>
    <row r="32270" spans="14:14">
      <c r="N32270" s="332"/>
    </row>
    <row r="32291" spans="14:14">
      <c r="N32291" s="331"/>
    </row>
    <row r="32292" spans="14:14">
      <c r="N32292" s="331"/>
    </row>
    <row r="32293" spans="14:14">
      <c r="N32293" s="332"/>
    </row>
    <row r="32314" spans="14:14">
      <c r="N32314" s="331"/>
    </row>
    <row r="32315" spans="14:14">
      <c r="N32315" s="331"/>
    </row>
    <row r="32316" spans="14:14">
      <c r="N32316" s="332"/>
    </row>
    <row r="32337" spans="14:14">
      <c r="N32337" s="331"/>
    </row>
    <row r="32338" spans="14:14">
      <c r="N32338" s="331"/>
    </row>
    <row r="32339" spans="14:14">
      <c r="N32339" s="332"/>
    </row>
    <row r="32360" spans="14:14">
      <c r="N32360" s="331"/>
    </row>
    <row r="32361" spans="14:14">
      <c r="N32361" s="331"/>
    </row>
    <row r="32362" spans="14:14">
      <c r="N32362" s="332"/>
    </row>
    <row r="32383" spans="14:14">
      <c r="N32383" s="331"/>
    </row>
    <row r="32384" spans="14:14">
      <c r="N32384" s="331"/>
    </row>
    <row r="32385" spans="14:14">
      <c r="N32385" s="332"/>
    </row>
    <row r="32406" spans="14:14">
      <c r="N32406" s="331"/>
    </row>
    <row r="32407" spans="14:14">
      <c r="N32407" s="331"/>
    </row>
    <row r="32408" spans="14:14">
      <c r="N32408" s="332"/>
    </row>
    <row r="32429" spans="14:14">
      <c r="N32429" s="331"/>
    </row>
    <row r="32430" spans="14:14">
      <c r="N32430" s="331"/>
    </row>
    <row r="32431" spans="14:14">
      <c r="N32431" s="332"/>
    </row>
    <row r="32452" spans="14:14">
      <c r="N32452" s="331"/>
    </row>
    <row r="32453" spans="14:14">
      <c r="N32453" s="331"/>
    </row>
    <row r="32454" spans="14:14">
      <c r="N32454" s="332"/>
    </row>
    <row r="32475" spans="14:14">
      <c r="N32475" s="331"/>
    </row>
    <row r="32476" spans="14:14">
      <c r="N32476" s="331"/>
    </row>
    <row r="32477" spans="14:14">
      <c r="N32477" s="332"/>
    </row>
    <row r="32498" spans="14:14">
      <c r="N32498" s="331"/>
    </row>
    <row r="32499" spans="14:14">
      <c r="N32499" s="331"/>
    </row>
    <row r="32500" spans="14:14">
      <c r="N32500" s="332"/>
    </row>
    <row r="32521" spans="14:14">
      <c r="N32521" s="331"/>
    </row>
    <row r="32522" spans="14:14">
      <c r="N32522" s="331"/>
    </row>
    <row r="32523" spans="14:14">
      <c r="N32523" s="332"/>
    </row>
    <row r="32544" spans="14:14">
      <c r="N32544" s="331"/>
    </row>
    <row r="32545" spans="14:14">
      <c r="N32545" s="331"/>
    </row>
    <row r="32546" spans="14:14">
      <c r="N32546" s="332"/>
    </row>
    <row r="32567" spans="14:14">
      <c r="N32567" s="331"/>
    </row>
    <row r="32568" spans="14:14">
      <c r="N32568" s="331"/>
    </row>
    <row r="32569" spans="14:14">
      <c r="N32569" s="332"/>
    </row>
    <row r="32590" spans="14:14">
      <c r="N32590" s="331"/>
    </row>
    <row r="32591" spans="14:14">
      <c r="N32591" s="331"/>
    </row>
    <row r="32592" spans="14:14">
      <c r="N32592" s="332"/>
    </row>
    <row r="32613" spans="14:14">
      <c r="N32613" s="331"/>
    </row>
    <row r="32614" spans="14:14">
      <c r="N32614" s="331"/>
    </row>
    <row r="32615" spans="14:14">
      <c r="N32615" s="332"/>
    </row>
    <row r="32636" spans="14:14">
      <c r="N32636" s="331"/>
    </row>
    <row r="32637" spans="14:14">
      <c r="N32637" s="331"/>
    </row>
    <row r="32638" spans="14:14">
      <c r="N32638" s="332"/>
    </row>
    <row r="32659" spans="14:14">
      <c r="N32659" s="331"/>
    </row>
    <row r="32660" spans="14:14">
      <c r="N32660" s="331"/>
    </row>
    <row r="32661" spans="14:14">
      <c r="N32661" s="332"/>
    </row>
    <row r="32682" spans="14:14">
      <c r="N32682" s="331"/>
    </row>
    <row r="32683" spans="14:14">
      <c r="N32683" s="331"/>
    </row>
    <row r="32684" spans="14:14">
      <c r="N32684" s="332"/>
    </row>
    <row r="32705" spans="14:14">
      <c r="N32705" s="331"/>
    </row>
    <row r="32706" spans="14:14">
      <c r="N32706" s="331"/>
    </row>
    <row r="32707" spans="14:14">
      <c r="N32707" s="332"/>
    </row>
    <row r="32728" spans="14:14">
      <c r="N32728" s="331"/>
    </row>
    <row r="32729" spans="14:14">
      <c r="N32729" s="331"/>
    </row>
    <row r="32730" spans="14:14">
      <c r="N32730" s="332"/>
    </row>
    <row r="32751" spans="14:14">
      <c r="N32751" s="331"/>
    </row>
    <row r="32752" spans="14:14">
      <c r="N32752" s="331"/>
    </row>
    <row r="32753" spans="14:14">
      <c r="N32753" s="332"/>
    </row>
    <row r="32774" spans="14:14">
      <c r="N32774" s="331"/>
    </row>
    <row r="32775" spans="14:14">
      <c r="N32775" s="331"/>
    </row>
    <row r="32776" spans="14:14">
      <c r="N32776" s="332"/>
    </row>
    <row r="32797" spans="14:14">
      <c r="N32797" s="331"/>
    </row>
    <row r="32798" spans="14:14">
      <c r="N32798" s="331"/>
    </row>
    <row r="32799" spans="14:14">
      <c r="N32799" s="332"/>
    </row>
    <row r="32820" spans="14:14">
      <c r="N32820" s="331"/>
    </row>
    <row r="32821" spans="14:14">
      <c r="N32821" s="331"/>
    </row>
    <row r="32822" spans="14:14">
      <c r="N32822" s="332"/>
    </row>
    <row r="32843" spans="14:14">
      <c r="N32843" s="331"/>
    </row>
    <row r="32844" spans="14:14">
      <c r="N32844" s="331"/>
    </row>
    <row r="32845" spans="14:14">
      <c r="N32845" s="332"/>
    </row>
    <row r="32866" spans="14:14">
      <c r="N32866" s="331"/>
    </row>
    <row r="32867" spans="14:14">
      <c r="N32867" s="331"/>
    </row>
    <row r="32868" spans="14:14">
      <c r="N32868" s="332"/>
    </row>
    <row r="32889" spans="14:14">
      <c r="N32889" s="331"/>
    </row>
    <row r="32890" spans="14:14">
      <c r="N32890" s="331"/>
    </row>
    <row r="32891" spans="14:14">
      <c r="N32891" s="332"/>
    </row>
    <row r="32912" spans="14:14">
      <c r="N32912" s="331"/>
    </row>
    <row r="32913" spans="14:14">
      <c r="N32913" s="331"/>
    </row>
    <row r="32914" spans="14:14">
      <c r="N32914" s="332"/>
    </row>
    <row r="32935" spans="14:14">
      <c r="N32935" s="331"/>
    </row>
    <row r="32936" spans="14:14">
      <c r="N32936" s="331"/>
    </row>
    <row r="32937" spans="14:14">
      <c r="N32937" s="332"/>
    </row>
    <row r="32958" spans="14:14">
      <c r="N32958" s="331"/>
    </row>
    <row r="32959" spans="14:14">
      <c r="N32959" s="331"/>
    </row>
    <row r="32960" spans="14:14">
      <c r="N32960" s="332"/>
    </row>
    <row r="32981" spans="14:14">
      <c r="N32981" s="331"/>
    </row>
    <row r="32982" spans="14:14">
      <c r="N32982" s="331"/>
    </row>
    <row r="32983" spans="14:14">
      <c r="N32983" s="332"/>
    </row>
    <row r="33004" spans="14:14">
      <c r="N33004" s="331"/>
    </row>
    <row r="33005" spans="14:14">
      <c r="N33005" s="331"/>
    </row>
    <row r="33006" spans="14:14">
      <c r="N33006" s="332"/>
    </row>
    <row r="33027" spans="14:14">
      <c r="N33027" s="331"/>
    </row>
    <row r="33028" spans="14:14">
      <c r="N33028" s="331"/>
    </row>
    <row r="33029" spans="14:14">
      <c r="N33029" s="332"/>
    </row>
    <row r="33050" spans="14:14">
      <c r="N33050" s="331"/>
    </row>
    <row r="33051" spans="14:14">
      <c r="N33051" s="331"/>
    </row>
    <row r="33052" spans="14:14">
      <c r="N33052" s="332"/>
    </row>
    <row r="33073" spans="14:14">
      <c r="N33073" s="331"/>
    </row>
    <row r="33074" spans="14:14">
      <c r="N33074" s="331"/>
    </row>
    <row r="33075" spans="14:14">
      <c r="N33075" s="332"/>
    </row>
    <row r="33096" spans="14:14">
      <c r="N33096" s="331"/>
    </row>
    <row r="33097" spans="14:14">
      <c r="N33097" s="331"/>
    </row>
    <row r="33098" spans="14:14">
      <c r="N33098" s="332"/>
    </row>
    <row r="33119" spans="14:14">
      <c r="N33119" s="331"/>
    </row>
    <row r="33120" spans="14:14">
      <c r="N33120" s="331"/>
    </row>
    <row r="33121" spans="14:14">
      <c r="N33121" s="332"/>
    </row>
    <row r="33142" spans="14:14">
      <c r="N33142" s="331"/>
    </row>
    <row r="33143" spans="14:14">
      <c r="N33143" s="331"/>
    </row>
    <row r="33144" spans="14:14">
      <c r="N33144" s="332"/>
    </row>
    <row r="33165" spans="14:14">
      <c r="N33165" s="331"/>
    </row>
    <row r="33166" spans="14:14">
      <c r="N33166" s="331"/>
    </row>
    <row r="33167" spans="14:14">
      <c r="N33167" s="332"/>
    </row>
    <row r="33188" spans="14:14">
      <c r="N33188" s="331"/>
    </row>
    <row r="33189" spans="14:14">
      <c r="N33189" s="331"/>
    </row>
    <row r="33190" spans="14:14">
      <c r="N33190" s="332"/>
    </row>
    <row r="33211" spans="14:14">
      <c r="N33211" s="331"/>
    </row>
    <row r="33212" spans="14:14">
      <c r="N33212" s="331"/>
    </row>
    <row r="33213" spans="14:14">
      <c r="N33213" s="332"/>
    </row>
    <row r="33234" spans="14:14">
      <c r="N33234" s="331"/>
    </row>
    <row r="33235" spans="14:14">
      <c r="N33235" s="331"/>
    </row>
    <row r="33236" spans="14:14">
      <c r="N33236" s="332"/>
    </row>
    <row r="33257" spans="14:14">
      <c r="N33257" s="331"/>
    </row>
    <row r="33258" spans="14:14">
      <c r="N33258" s="331"/>
    </row>
    <row r="33259" spans="14:14">
      <c r="N33259" s="332"/>
    </row>
    <row r="33280" spans="14:14">
      <c r="N33280" s="331"/>
    </row>
    <row r="33281" spans="14:14">
      <c r="N33281" s="331"/>
    </row>
    <row r="33282" spans="14:14">
      <c r="N33282" s="332"/>
    </row>
    <row r="33303" spans="14:14">
      <c r="N33303" s="331"/>
    </row>
    <row r="33304" spans="14:14">
      <c r="N33304" s="331"/>
    </row>
    <row r="33305" spans="14:14">
      <c r="N33305" s="332"/>
    </row>
    <row r="33326" spans="14:14">
      <c r="N33326" s="331"/>
    </row>
    <row r="33327" spans="14:14">
      <c r="N33327" s="331"/>
    </row>
    <row r="33328" spans="14:14">
      <c r="N33328" s="332"/>
    </row>
    <row r="33349" spans="14:14">
      <c r="N33349" s="331"/>
    </row>
    <row r="33350" spans="14:14">
      <c r="N33350" s="331"/>
    </row>
    <row r="33351" spans="14:14">
      <c r="N33351" s="332"/>
    </row>
    <row r="33372" spans="14:14">
      <c r="N33372" s="331"/>
    </row>
    <row r="33373" spans="14:14">
      <c r="N33373" s="331"/>
    </row>
    <row r="33374" spans="14:14">
      <c r="N33374" s="332"/>
    </row>
    <row r="33395" spans="14:14">
      <c r="N33395" s="331"/>
    </row>
    <row r="33396" spans="14:14">
      <c r="N33396" s="331"/>
    </row>
    <row r="33397" spans="14:14">
      <c r="N33397" s="332"/>
    </row>
    <row r="33418" spans="14:14">
      <c r="N33418" s="331"/>
    </row>
    <row r="33419" spans="14:14">
      <c r="N33419" s="331"/>
    </row>
    <row r="33420" spans="14:14">
      <c r="N33420" s="332"/>
    </row>
    <row r="33441" spans="14:14">
      <c r="N33441" s="331"/>
    </row>
    <row r="33442" spans="14:14">
      <c r="N33442" s="331"/>
    </row>
    <row r="33443" spans="14:14">
      <c r="N33443" s="332"/>
    </row>
    <row r="33464" spans="14:14">
      <c r="N33464" s="331"/>
    </row>
    <row r="33465" spans="14:14">
      <c r="N33465" s="331"/>
    </row>
    <row r="33466" spans="14:14">
      <c r="N33466" s="332"/>
    </row>
    <row r="33487" spans="14:14">
      <c r="N33487" s="331"/>
    </row>
    <row r="33488" spans="14:14">
      <c r="N33488" s="331"/>
    </row>
    <row r="33489" spans="14:14">
      <c r="N33489" s="332"/>
    </row>
    <row r="33510" spans="14:14">
      <c r="N33510" s="331"/>
    </row>
    <row r="33511" spans="14:14">
      <c r="N33511" s="331"/>
    </row>
    <row r="33512" spans="14:14">
      <c r="N33512" s="332"/>
    </row>
    <row r="33533" spans="14:14">
      <c r="N33533" s="331"/>
    </row>
    <row r="33534" spans="14:14">
      <c r="N33534" s="331"/>
    </row>
    <row r="33535" spans="14:14">
      <c r="N33535" s="332"/>
    </row>
    <row r="33556" spans="14:14">
      <c r="N33556" s="331"/>
    </row>
    <row r="33557" spans="14:14">
      <c r="N33557" s="331"/>
    </row>
    <row r="33558" spans="14:14">
      <c r="N33558" s="332"/>
    </row>
    <row r="33579" spans="14:14">
      <c r="N33579" s="331"/>
    </row>
    <row r="33580" spans="14:14">
      <c r="N33580" s="331"/>
    </row>
    <row r="33581" spans="14:14">
      <c r="N33581" s="332"/>
    </row>
    <row r="33602" spans="14:14">
      <c r="N33602" s="331"/>
    </row>
    <row r="33603" spans="14:14">
      <c r="N33603" s="331"/>
    </row>
    <row r="33604" spans="14:14">
      <c r="N33604" s="332"/>
    </row>
    <row r="33625" spans="14:14">
      <c r="N33625" s="331"/>
    </row>
    <row r="33626" spans="14:14">
      <c r="N33626" s="331"/>
    </row>
    <row r="33627" spans="14:14">
      <c r="N33627" s="332"/>
    </row>
    <row r="33648" spans="14:14">
      <c r="N33648" s="331"/>
    </row>
    <row r="33649" spans="14:14">
      <c r="N33649" s="331"/>
    </row>
    <row r="33650" spans="14:14">
      <c r="N33650" s="332"/>
    </row>
    <row r="33671" spans="14:14">
      <c r="N33671" s="331"/>
    </row>
    <row r="33672" spans="14:14">
      <c r="N33672" s="331"/>
    </row>
    <row r="33673" spans="14:14">
      <c r="N33673" s="332"/>
    </row>
    <row r="33694" spans="14:14">
      <c r="N33694" s="331"/>
    </row>
    <row r="33695" spans="14:14">
      <c r="N33695" s="331"/>
    </row>
    <row r="33696" spans="14:14">
      <c r="N33696" s="332"/>
    </row>
    <row r="33717" spans="14:14">
      <c r="N33717" s="331"/>
    </row>
    <row r="33718" spans="14:14">
      <c r="N33718" s="331"/>
    </row>
    <row r="33719" spans="14:14">
      <c r="N33719" s="332"/>
    </row>
    <row r="33740" spans="14:14">
      <c r="N33740" s="331"/>
    </row>
    <row r="33741" spans="14:14">
      <c r="N33741" s="331"/>
    </row>
    <row r="33742" spans="14:14">
      <c r="N33742" s="332"/>
    </row>
    <row r="33763" spans="14:14">
      <c r="N33763" s="331"/>
    </row>
    <row r="33764" spans="14:14">
      <c r="N33764" s="331"/>
    </row>
    <row r="33765" spans="14:14">
      <c r="N33765" s="332"/>
    </row>
    <row r="33786" spans="14:14">
      <c r="N33786" s="331"/>
    </row>
    <row r="33787" spans="14:14">
      <c r="N33787" s="331"/>
    </row>
    <row r="33788" spans="14:14">
      <c r="N33788" s="332"/>
    </row>
    <row r="33809" spans="14:14">
      <c r="N33809" s="331"/>
    </row>
    <row r="33810" spans="14:14">
      <c r="N33810" s="331"/>
    </row>
    <row r="33811" spans="14:14">
      <c r="N33811" s="332"/>
    </row>
    <row r="33832" spans="14:14">
      <c r="N33832" s="331"/>
    </row>
    <row r="33833" spans="14:14">
      <c r="N33833" s="331"/>
    </row>
    <row r="33834" spans="14:14">
      <c r="N33834" s="332"/>
    </row>
    <row r="33855" spans="14:14">
      <c r="N33855" s="331"/>
    </row>
    <row r="33856" spans="14:14">
      <c r="N33856" s="331"/>
    </row>
    <row r="33857" spans="14:14">
      <c r="N33857" s="332"/>
    </row>
    <row r="33878" spans="14:14">
      <c r="N33878" s="331"/>
    </row>
    <row r="33879" spans="14:14">
      <c r="N33879" s="331"/>
    </row>
    <row r="33880" spans="14:14">
      <c r="N33880" s="332"/>
    </row>
    <row r="33901" spans="14:14">
      <c r="N33901" s="331"/>
    </row>
    <row r="33902" spans="14:14">
      <c r="N33902" s="331"/>
    </row>
    <row r="33903" spans="14:14">
      <c r="N33903" s="332"/>
    </row>
    <row r="33924" spans="14:14">
      <c r="N33924" s="331"/>
    </row>
    <row r="33925" spans="14:14">
      <c r="N33925" s="331"/>
    </row>
    <row r="33926" spans="14:14">
      <c r="N33926" s="332"/>
    </row>
    <row r="33947" spans="14:14">
      <c r="N33947" s="331"/>
    </row>
    <row r="33948" spans="14:14">
      <c r="N33948" s="331"/>
    </row>
    <row r="33949" spans="14:14">
      <c r="N33949" s="332"/>
    </row>
    <row r="33970" spans="14:14">
      <c r="N33970" s="331"/>
    </row>
    <row r="33971" spans="14:14">
      <c r="N33971" s="331"/>
    </row>
    <row r="33972" spans="14:14">
      <c r="N33972" s="332"/>
    </row>
    <row r="33993" spans="14:14">
      <c r="N33993" s="331"/>
    </row>
    <row r="33994" spans="14:14">
      <c r="N33994" s="331"/>
    </row>
    <row r="33995" spans="14:14">
      <c r="N33995" s="332"/>
    </row>
    <row r="34016" spans="14:14">
      <c r="N34016" s="331"/>
    </row>
    <row r="34017" spans="14:14">
      <c r="N34017" s="331"/>
    </row>
    <row r="34018" spans="14:14">
      <c r="N34018" s="332"/>
    </row>
    <row r="34039" spans="14:14">
      <c r="N34039" s="331"/>
    </row>
    <row r="34040" spans="14:14">
      <c r="N34040" s="331"/>
    </row>
    <row r="34041" spans="14:14">
      <c r="N34041" s="332"/>
    </row>
    <row r="34062" spans="14:14">
      <c r="N34062" s="331"/>
    </row>
    <row r="34063" spans="14:14">
      <c r="N34063" s="331"/>
    </row>
    <row r="34064" spans="14:14">
      <c r="N34064" s="332"/>
    </row>
    <row r="34085" spans="14:14">
      <c r="N34085" s="331"/>
    </row>
    <row r="34086" spans="14:14">
      <c r="N34086" s="331"/>
    </row>
    <row r="34087" spans="14:14">
      <c r="N34087" s="332"/>
    </row>
    <row r="34108" spans="14:14">
      <c r="N34108" s="331"/>
    </row>
    <row r="34109" spans="14:14">
      <c r="N34109" s="331"/>
    </row>
    <row r="34110" spans="14:14">
      <c r="N34110" s="332"/>
    </row>
    <row r="34131" spans="14:14">
      <c r="N34131" s="331"/>
    </row>
    <row r="34132" spans="14:14">
      <c r="N34132" s="331"/>
    </row>
    <row r="34133" spans="14:14">
      <c r="N34133" s="332"/>
    </row>
    <row r="34154" spans="14:14">
      <c r="N34154" s="331"/>
    </row>
    <row r="34155" spans="14:14">
      <c r="N34155" s="331"/>
    </row>
    <row r="34156" spans="14:14">
      <c r="N34156" s="332"/>
    </row>
    <row r="34177" spans="14:14">
      <c r="N34177" s="331"/>
    </row>
    <row r="34178" spans="14:14">
      <c r="N34178" s="331"/>
    </row>
    <row r="34179" spans="14:14">
      <c r="N34179" s="332"/>
    </row>
    <row r="34200" spans="14:14">
      <c r="N34200" s="331"/>
    </row>
    <row r="34201" spans="14:14">
      <c r="N34201" s="331"/>
    </row>
    <row r="34202" spans="14:14">
      <c r="N34202" s="332"/>
    </row>
    <row r="34223" spans="14:14">
      <c r="N34223" s="331"/>
    </row>
    <row r="34224" spans="14:14">
      <c r="N34224" s="331"/>
    </row>
    <row r="34225" spans="14:14">
      <c r="N34225" s="332"/>
    </row>
    <row r="34246" spans="14:14">
      <c r="N34246" s="331"/>
    </row>
    <row r="34247" spans="14:14">
      <c r="N34247" s="331"/>
    </row>
    <row r="34248" spans="14:14">
      <c r="N34248" s="332"/>
    </row>
    <row r="34269" spans="14:14">
      <c r="N34269" s="331"/>
    </row>
    <row r="34270" spans="14:14">
      <c r="N34270" s="331"/>
    </row>
    <row r="34271" spans="14:14">
      <c r="N34271" s="332"/>
    </row>
    <row r="34292" spans="14:14">
      <c r="N34292" s="331"/>
    </row>
    <row r="34293" spans="14:14">
      <c r="N34293" s="331"/>
    </row>
    <row r="34294" spans="14:14">
      <c r="N34294" s="332"/>
    </row>
    <row r="34315" spans="14:14">
      <c r="N34315" s="331"/>
    </row>
    <row r="34316" spans="14:14">
      <c r="N34316" s="331"/>
    </row>
    <row r="34317" spans="14:14">
      <c r="N34317" s="332"/>
    </row>
    <row r="34338" spans="14:14">
      <c r="N34338" s="331"/>
    </row>
    <row r="34339" spans="14:14">
      <c r="N34339" s="331"/>
    </row>
    <row r="34340" spans="14:14">
      <c r="N34340" s="332"/>
    </row>
    <row r="34361" spans="14:14">
      <c r="N34361" s="331"/>
    </row>
    <row r="34362" spans="14:14">
      <c r="N34362" s="331"/>
    </row>
    <row r="34363" spans="14:14">
      <c r="N34363" s="332"/>
    </row>
    <row r="34384" spans="14:14">
      <c r="N34384" s="331"/>
    </row>
    <row r="34385" spans="14:14">
      <c r="N34385" s="331"/>
    </row>
    <row r="34386" spans="14:14">
      <c r="N34386" s="332"/>
    </row>
    <row r="34407" spans="14:14">
      <c r="N34407" s="331"/>
    </row>
    <row r="34408" spans="14:14">
      <c r="N34408" s="331"/>
    </row>
    <row r="34409" spans="14:14">
      <c r="N34409" s="332"/>
    </row>
    <row r="34430" spans="14:14">
      <c r="N34430" s="331"/>
    </row>
    <row r="34431" spans="14:14">
      <c r="N34431" s="331"/>
    </row>
    <row r="34432" spans="14:14">
      <c r="N34432" s="332"/>
    </row>
    <row r="34453" spans="14:14">
      <c r="N34453" s="331"/>
    </row>
    <row r="34454" spans="14:14">
      <c r="N34454" s="331"/>
    </row>
    <row r="34455" spans="14:14">
      <c r="N34455" s="332"/>
    </row>
    <row r="34476" spans="14:14">
      <c r="N34476" s="331"/>
    </row>
    <row r="34477" spans="14:14">
      <c r="N34477" s="331"/>
    </row>
    <row r="34478" spans="14:14">
      <c r="N34478" s="332"/>
    </row>
    <row r="34499" spans="14:14">
      <c r="N34499" s="331"/>
    </row>
    <row r="34500" spans="14:14">
      <c r="N34500" s="331"/>
    </row>
    <row r="34501" spans="14:14">
      <c r="N34501" s="332"/>
    </row>
    <row r="34522" spans="14:14">
      <c r="N34522" s="331"/>
    </row>
    <row r="34523" spans="14:14">
      <c r="N34523" s="331"/>
    </row>
    <row r="34524" spans="14:14">
      <c r="N34524" s="332"/>
    </row>
    <row r="34545" spans="14:14">
      <c r="N34545" s="331"/>
    </row>
    <row r="34546" spans="14:14">
      <c r="N34546" s="331"/>
    </row>
    <row r="34547" spans="14:14">
      <c r="N34547" s="332"/>
    </row>
    <row r="34568" spans="14:14">
      <c r="N34568" s="331"/>
    </row>
    <row r="34569" spans="14:14">
      <c r="N34569" s="331"/>
    </row>
    <row r="34570" spans="14:14">
      <c r="N34570" s="332"/>
    </row>
    <row r="34591" spans="14:14">
      <c r="N34591" s="331"/>
    </row>
    <row r="34592" spans="14:14">
      <c r="N34592" s="331"/>
    </row>
    <row r="34593" spans="14:14">
      <c r="N34593" s="332"/>
    </row>
    <row r="34614" spans="14:14">
      <c r="N34614" s="331"/>
    </row>
    <row r="34615" spans="14:14">
      <c r="N34615" s="331"/>
    </row>
    <row r="34616" spans="14:14">
      <c r="N34616" s="332"/>
    </row>
    <row r="34637" spans="14:14">
      <c r="N34637" s="331"/>
    </row>
    <row r="34638" spans="14:14">
      <c r="N34638" s="331"/>
    </row>
    <row r="34639" spans="14:14">
      <c r="N34639" s="332"/>
    </row>
    <row r="34660" spans="14:14">
      <c r="N34660" s="331"/>
    </row>
    <row r="34661" spans="14:14">
      <c r="N34661" s="331"/>
    </row>
    <row r="34662" spans="14:14">
      <c r="N34662" s="332"/>
    </row>
    <row r="34683" spans="14:14">
      <c r="N34683" s="331"/>
    </row>
    <row r="34684" spans="14:14">
      <c r="N34684" s="331"/>
    </row>
    <row r="34685" spans="14:14">
      <c r="N34685" s="332"/>
    </row>
    <row r="34706" spans="14:14">
      <c r="N34706" s="331"/>
    </row>
    <row r="34707" spans="14:14">
      <c r="N34707" s="331"/>
    </row>
    <row r="34708" spans="14:14">
      <c r="N34708" s="332"/>
    </row>
    <row r="34729" spans="14:14">
      <c r="N34729" s="331"/>
    </row>
    <row r="34730" spans="14:14">
      <c r="N34730" s="331"/>
    </row>
    <row r="34731" spans="14:14">
      <c r="N34731" s="332"/>
    </row>
    <row r="34752" spans="14:14">
      <c r="N34752" s="331"/>
    </row>
    <row r="34753" spans="14:14">
      <c r="N34753" s="331"/>
    </row>
    <row r="34754" spans="14:14">
      <c r="N34754" s="332"/>
    </row>
    <row r="34775" spans="14:14">
      <c r="N34775" s="331"/>
    </row>
    <row r="34776" spans="14:14">
      <c r="N34776" s="331"/>
    </row>
    <row r="34777" spans="14:14">
      <c r="N34777" s="332"/>
    </row>
    <row r="34798" spans="14:14">
      <c r="N34798" s="331"/>
    </row>
    <row r="34799" spans="14:14">
      <c r="N34799" s="331"/>
    </row>
    <row r="34800" spans="14:14">
      <c r="N34800" s="332"/>
    </row>
    <row r="34821" spans="14:14">
      <c r="N34821" s="331"/>
    </row>
    <row r="34822" spans="14:14">
      <c r="N34822" s="331"/>
    </row>
    <row r="34823" spans="14:14">
      <c r="N34823" s="332"/>
    </row>
    <row r="34844" spans="14:14">
      <c r="N34844" s="331"/>
    </row>
    <row r="34845" spans="14:14">
      <c r="N34845" s="331"/>
    </row>
    <row r="34846" spans="14:14">
      <c r="N34846" s="332"/>
    </row>
    <row r="34867" spans="14:14">
      <c r="N34867" s="331"/>
    </row>
    <row r="34868" spans="14:14">
      <c r="N34868" s="331"/>
    </row>
    <row r="34869" spans="14:14">
      <c r="N34869" s="332"/>
    </row>
    <row r="34890" spans="14:14">
      <c r="N34890" s="331"/>
    </row>
    <row r="34891" spans="14:14">
      <c r="N34891" s="331"/>
    </row>
    <row r="34892" spans="14:14">
      <c r="N34892" s="332"/>
    </row>
    <row r="34913" spans="14:14">
      <c r="N34913" s="331"/>
    </row>
    <row r="34914" spans="14:14">
      <c r="N34914" s="331"/>
    </row>
    <row r="34915" spans="14:14">
      <c r="N34915" s="332"/>
    </row>
    <row r="34936" spans="14:14">
      <c r="N34936" s="331"/>
    </row>
    <row r="34937" spans="14:14">
      <c r="N34937" s="331"/>
    </row>
    <row r="34938" spans="14:14">
      <c r="N34938" s="332"/>
    </row>
    <row r="34959" spans="14:14">
      <c r="N34959" s="331"/>
    </row>
    <row r="34960" spans="14:14">
      <c r="N34960" s="331"/>
    </row>
    <row r="34961" spans="14:14">
      <c r="N34961" s="332"/>
    </row>
    <row r="34982" spans="14:14">
      <c r="N34982" s="331"/>
    </row>
    <row r="34983" spans="14:14">
      <c r="N34983" s="331"/>
    </row>
    <row r="34984" spans="14:14">
      <c r="N34984" s="332"/>
    </row>
    <row r="35005" spans="14:14">
      <c r="N35005" s="331"/>
    </row>
    <row r="35006" spans="14:14">
      <c r="N35006" s="331"/>
    </row>
    <row r="35007" spans="14:14">
      <c r="N35007" s="332"/>
    </row>
    <row r="35028" spans="14:14">
      <c r="N35028" s="331"/>
    </row>
    <row r="35029" spans="14:14">
      <c r="N35029" s="331"/>
    </row>
    <row r="35030" spans="14:14">
      <c r="N35030" s="332"/>
    </row>
    <row r="35051" spans="14:14">
      <c r="N35051" s="331"/>
    </row>
    <row r="35052" spans="14:14">
      <c r="N35052" s="331"/>
    </row>
    <row r="35053" spans="14:14">
      <c r="N35053" s="332"/>
    </row>
    <row r="35074" spans="14:14">
      <c r="N35074" s="331"/>
    </row>
    <row r="35075" spans="14:14">
      <c r="N35075" s="331"/>
    </row>
    <row r="35076" spans="14:14">
      <c r="N35076" s="332"/>
    </row>
    <row r="35097" spans="14:14">
      <c r="N35097" s="331"/>
    </row>
    <row r="35098" spans="14:14">
      <c r="N35098" s="331"/>
    </row>
    <row r="35099" spans="14:14">
      <c r="N35099" s="332"/>
    </row>
    <row r="35120" spans="14:14">
      <c r="N35120" s="331"/>
    </row>
    <row r="35121" spans="14:14">
      <c r="N35121" s="331"/>
    </row>
    <row r="35122" spans="14:14">
      <c r="N35122" s="332"/>
    </row>
    <row r="35143" spans="14:14">
      <c r="N35143" s="331"/>
    </row>
    <row r="35144" spans="14:14">
      <c r="N35144" s="331"/>
    </row>
    <row r="35145" spans="14:14">
      <c r="N35145" s="332"/>
    </row>
    <row r="35166" spans="14:14">
      <c r="N35166" s="331"/>
    </row>
    <row r="35167" spans="14:14">
      <c r="N35167" s="331"/>
    </row>
    <row r="35168" spans="14:14">
      <c r="N35168" s="332"/>
    </row>
    <row r="35189" spans="14:14">
      <c r="N35189" s="331"/>
    </row>
    <row r="35190" spans="14:14">
      <c r="N35190" s="331"/>
    </row>
    <row r="35191" spans="14:14">
      <c r="N35191" s="332"/>
    </row>
    <row r="35212" spans="14:14">
      <c r="N35212" s="331"/>
    </row>
    <row r="35213" spans="14:14">
      <c r="N35213" s="331"/>
    </row>
    <row r="35214" spans="14:14">
      <c r="N35214" s="332"/>
    </row>
    <row r="35235" spans="14:14">
      <c r="N35235" s="331"/>
    </row>
    <row r="35236" spans="14:14">
      <c r="N35236" s="331"/>
    </row>
    <row r="35237" spans="14:14">
      <c r="N35237" s="332"/>
    </row>
    <row r="35258" spans="14:14">
      <c r="N35258" s="331"/>
    </row>
    <row r="35259" spans="14:14">
      <c r="N35259" s="331"/>
    </row>
    <row r="35260" spans="14:14">
      <c r="N35260" s="332"/>
    </row>
    <row r="35281" spans="14:14">
      <c r="N35281" s="331"/>
    </row>
    <row r="35282" spans="14:14">
      <c r="N35282" s="331"/>
    </row>
    <row r="35283" spans="14:14">
      <c r="N35283" s="332"/>
    </row>
    <row r="35304" spans="14:14">
      <c r="N35304" s="331"/>
    </row>
    <row r="35305" spans="14:14">
      <c r="N35305" s="331"/>
    </row>
    <row r="35306" spans="14:14">
      <c r="N35306" s="332"/>
    </row>
    <row r="35327" spans="14:14">
      <c r="N35327" s="331"/>
    </row>
    <row r="35328" spans="14:14">
      <c r="N35328" s="331"/>
    </row>
    <row r="35329" spans="14:14">
      <c r="N35329" s="332"/>
    </row>
    <row r="35350" spans="14:14">
      <c r="N35350" s="331"/>
    </row>
    <row r="35351" spans="14:14">
      <c r="N35351" s="331"/>
    </row>
    <row r="35352" spans="14:14">
      <c r="N35352" s="332"/>
    </row>
    <row r="35373" spans="14:14">
      <c r="N35373" s="331"/>
    </row>
    <row r="35374" spans="14:14">
      <c r="N35374" s="331"/>
    </row>
    <row r="35375" spans="14:14">
      <c r="N35375" s="332"/>
    </row>
    <row r="35396" spans="14:14">
      <c r="N35396" s="331"/>
    </row>
    <row r="35397" spans="14:14">
      <c r="N35397" s="331"/>
    </row>
    <row r="35398" spans="14:14">
      <c r="N35398" s="332"/>
    </row>
    <row r="35419" spans="14:14">
      <c r="N35419" s="331"/>
    </row>
    <row r="35420" spans="14:14">
      <c r="N35420" s="331"/>
    </row>
    <row r="35421" spans="14:14">
      <c r="N35421" s="332"/>
    </row>
    <row r="35442" spans="14:14">
      <c r="N35442" s="331"/>
    </row>
    <row r="35443" spans="14:14">
      <c r="N35443" s="331"/>
    </row>
    <row r="35444" spans="14:14">
      <c r="N35444" s="332"/>
    </row>
    <row r="35465" spans="14:14">
      <c r="N35465" s="331"/>
    </row>
    <row r="35466" spans="14:14">
      <c r="N35466" s="331"/>
    </row>
    <row r="35467" spans="14:14">
      <c r="N35467" s="332"/>
    </row>
    <row r="35488" spans="14:14">
      <c r="N35488" s="331"/>
    </row>
    <row r="35489" spans="14:14">
      <c r="N35489" s="331"/>
    </row>
    <row r="35490" spans="14:14">
      <c r="N35490" s="332"/>
    </row>
    <row r="35511" spans="14:14">
      <c r="N35511" s="331"/>
    </row>
    <row r="35512" spans="14:14">
      <c r="N35512" s="331"/>
    </row>
    <row r="35513" spans="14:14">
      <c r="N35513" s="332"/>
    </row>
    <row r="35534" spans="14:14">
      <c r="N35534" s="331"/>
    </row>
    <row r="35535" spans="14:14">
      <c r="N35535" s="331"/>
    </row>
    <row r="35536" spans="14:14">
      <c r="N35536" s="332"/>
    </row>
    <row r="35557" spans="14:14">
      <c r="N35557" s="331"/>
    </row>
    <row r="35558" spans="14:14">
      <c r="N35558" s="331"/>
    </row>
    <row r="35559" spans="14:14">
      <c r="N35559" s="332"/>
    </row>
    <row r="35580" spans="14:14">
      <c r="N35580" s="331"/>
    </row>
    <row r="35581" spans="14:14">
      <c r="N35581" s="331"/>
    </row>
    <row r="35582" spans="14:14">
      <c r="N35582" s="332"/>
    </row>
    <row r="35603" spans="14:14">
      <c r="N35603" s="331"/>
    </row>
    <row r="35604" spans="14:14">
      <c r="N35604" s="331"/>
    </row>
    <row r="35605" spans="14:14">
      <c r="N35605" s="332"/>
    </row>
    <row r="35626" spans="14:14">
      <c r="N35626" s="331"/>
    </row>
    <row r="35627" spans="14:14">
      <c r="N35627" s="331"/>
    </row>
    <row r="35628" spans="14:14">
      <c r="N35628" s="332"/>
    </row>
    <row r="35649" spans="14:14">
      <c r="N35649" s="331"/>
    </row>
    <row r="35650" spans="14:14">
      <c r="N35650" s="331"/>
    </row>
    <row r="35651" spans="14:14">
      <c r="N35651" s="332"/>
    </row>
    <row r="35672" spans="14:14">
      <c r="N35672" s="331"/>
    </row>
    <row r="35673" spans="14:14">
      <c r="N35673" s="331"/>
    </row>
    <row r="35674" spans="14:14">
      <c r="N35674" s="332"/>
    </row>
    <row r="35695" spans="14:14">
      <c r="N35695" s="331"/>
    </row>
    <row r="35696" spans="14:14">
      <c r="N35696" s="331"/>
    </row>
    <row r="35697" spans="14:14">
      <c r="N35697" s="332"/>
    </row>
    <row r="35718" spans="14:14">
      <c r="N35718" s="331"/>
    </row>
    <row r="35719" spans="14:14">
      <c r="N35719" s="331"/>
    </row>
    <row r="35720" spans="14:14">
      <c r="N35720" s="332"/>
    </row>
    <row r="35741" spans="14:14">
      <c r="N35741" s="331"/>
    </row>
    <row r="35742" spans="14:14">
      <c r="N35742" s="331"/>
    </row>
    <row r="35743" spans="14:14">
      <c r="N35743" s="332"/>
    </row>
    <row r="35764" spans="14:14">
      <c r="N35764" s="331"/>
    </row>
    <row r="35765" spans="14:14">
      <c r="N35765" s="331"/>
    </row>
    <row r="35766" spans="14:14">
      <c r="N35766" s="332"/>
    </row>
    <row r="35787" spans="14:14">
      <c r="N35787" s="331"/>
    </row>
    <row r="35788" spans="14:14">
      <c r="N35788" s="331"/>
    </row>
    <row r="35789" spans="14:14">
      <c r="N35789" s="332"/>
    </row>
    <row r="35810" spans="14:14">
      <c r="N35810" s="331"/>
    </row>
    <row r="35811" spans="14:14">
      <c r="N35811" s="331"/>
    </row>
    <row r="35812" spans="14:14">
      <c r="N35812" s="332"/>
    </row>
    <row r="35833" spans="14:14">
      <c r="N35833" s="331"/>
    </row>
    <row r="35834" spans="14:14">
      <c r="N35834" s="331"/>
    </row>
    <row r="35835" spans="14:14">
      <c r="N35835" s="332"/>
    </row>
    <row r="35856" spans="14:14">
      <c r="N35856" s="331"/>
    </row>
    <row r="35857" spans="14:14">
      <c r="N35857" s="331"/>
    </row>
    <row r="35858" spans="14:14">
      <c r="N35858" s="332"/>
    </row>
    <row r="35879" spans="14:14">
      <c r="N35879" s="331"/>
    </row>
    <row r="35880" spans="14:14">
      <c r="N35880" s="331"/>
    </row>
    <row r="35881" spans="14:14">
      <c r="N35881" s="332"/>
    </row>
    <row r="35902" spans="14:14">
      <c r="N35902" s="331"/>
    </row>
    <row r="35903" spans="14:14">
      <c r="N35903" s="331"/>
    </row>
    <row r="35904" spans="14:14">
      <c r="N35904" s="332"/>
    </row>
    <row r="35925" spans="14:14">
      <c r="N35925" s="331"/>
    </row>
    <row r="35926" spans="14:14">
      <c r="N35926" s="331"/>
    </row>
    <row r="35927" spans="14:14">
      <c r="N35927" s="332"/>
    </row>
    <row r="35948" spans="14:14">
      <c r="N35948" s="331"/>
    </row>
    <row r="35949" spans="14:14">
      <c r="N35949" s="331"/>
    </row>
    <row r="35950" spans="14:14">
      <c r="N35950" s="332"/>
    </row>
    <row r="35971" spans="14:14">
      <c r="N35971" s="331"/>
    </row>
    <row r="35972" spans="14:14">
      <c r="N35972" s="331"/>
    </row>
    <row r="35973" spans="14:14">
      <c r="N35973" s="332"/>
    </row>
    <row r="35994" spans="14:14">
      <c r="N35994" s="331"/>
    </row>
    <row r="35995" spans="14:14">
      <c r="N35995" s="331"/>
    </row>
    <row r="35996" spans="14:14">
      <c r="N35996" s="332"/>
    </row>
    <row r="36017" spans="14:14">
      <c r="N36017" s="331"/>
    </row>
    <row r="36018" spans="14:14">
      <c r="N36018" s="331"/>
    </row>
    <row r="36019" spans="14:14">
      <c r="N36019" s="332"/>
    </row>
    <row r="36040" spans="14:14">
      <c r="N36040" s="331"/>
    </row>
    <row r="36041" spans="14:14">
      <c r="N36041" s="331"/>
    </row>
    <row r="36042" spans="14:14">
      <c r="N36042" s="332"/>
    </row>
    <row r="36063" spans="14:14">
      <c r="N36063" s="331"/>
    </row>
    <row r="36064" spans="14:14">
      <c r="N36064" s="331"/>
    </row>
    <row r="36065" spans="14:14">
      <c r="N36065" s="332"/>
    </row>
    <row r="36086" spans="14:14">
      <c r="N36086" s="331"/>
    </row>
    <row r="36087" spans="14:14">
      <c r="N36087" s="331"/>
    </row>
    <row r="36088" spans="14:14">
      <c r="N36088" s="332"/>
    </row>
    <row r="36109" spans="14:14">
      <c r="N36109" s="331"/>
    </row>
    <row r="36110" spans="14:14">
      <c r="N36110" s="331"/>
    </row>
    <row r="36111" spans="14:14">
      <c r="N36111" s="332"/>
    </row>
    <row r="36132" spans="14:14">
      <c r="N36132" s="331"/>
    </row>
    <row r="36133" spans="14:14">
      <c r="N36133" s="331"/>
    </row>
    <row r="36134" spans="14:14">
      <c r="N36134" s="332"/>
    </row>
    <row r="36155" spans="14:14">
      <c r="N36155" s="331"/>
    </row>
    <row r="36156" spans="14:14">
      <c r="N36156" s="331"/>
    </row>
    <row r="36157" spans="14:14">
      <c r="N36157" s="332"/>
    </row>
    <row r="36178" spans="14:14">
      <c r="N36178" s="331"/>
    </row>
    <row r="36179" spans="14:14">
      <c r="N36179" s="331"/>
    </row>
    <row r="36180" spans="14:14">
      <c r="N36180" s="332"/>
    </row>
    <row r="36201" spans="14:14">
      <c r="N36201" s="331"/>
    </row>
    <row r="36202" spans="14:14">
      <c r="N36202" s="331"/>
    </row>
    <row r="36203" spans="14:14">
      <c r="N36203" s="332"/>
    </row>
    <row r="36224" spans="14:14">
      <c r="N36224" s="331"/>
    </row>
    <row r="36225" spans="14:14">
      <c r="N36225" s="331"/>
    </row>
    <row r="36226" spans="14:14">
      <c r="N36226" s="332"/>
    </row>
    <row r="36247" spans="14:14">
      <c r="N36247" s="331"/>
    </row>
    <row r="36248" spans="14:14">
      <c r="N36248" s="331"/>
    </row>
    <row r="36249" spans="14:14">
      <c r="N36249" s="332"/>
    </row>
    <row r="36270" spans="14:14">
      <c r="N36270" s="331"/>
    </row>
    <row r="36271" spans="14:14">
      <c r="N36271" s="331"/>
    </row>
    <row r="36272" spans="14:14">
      <c r="N36272" s="332"/>
    </row>
    <row r="36293" spans="14:14">
      <c r="N36293" s="331"/>
    </row>
    <row r="36294" spans="14:14">
      <c r="N36294" s="331"/>
    </row>
    <row r="36295" spans="14:14">
      <c r="N36295" s="332"/>
    </row>
    <row r="36316" spans="14:14">
      <c r="N36316" s="331"/>
    </row>
    <row r="36317" spans="14:14">
      <c r="N36317" s="331"/>
    </row>
    <row r="36318" spans="14:14">
      <c r="N36318" s="332"/>
    </row>
    <row r="36339" spans="14:14">
      <c r="N36339" s="331"/>
    </row>
    <row r="36340" spans="14:14">
      <c r="N36340" s="331"/>
    </row>
    <row r="36341" spans="14:14">
      <c r="N36341" s="332"/>
    </row>
    <row r="36362" spans="14:14">
      <c r="N36362" s="331"/>
    </row>
    <row r="36363" spans="14:14">
      <c r="N36363" s="331"/>
    </row>
    <row r="36364" spans="14:14">
      <c r="N36364" s="332"/>
    </row>
    <row r="36385" spans="14:14">
      <c r="N36385" s="331"/>
    </row>
    <row r="36386" spans="14:14">
      <c r="N36386" s="331"/>
    </row>
    <row r="36387" spans="14:14">
      <c r="N36387" s="332"/>
    </row>
    <row r="36408" spans="14:14">
      <c r="N36408" s="331"/>
    </row>
    <row r="36409" spans="14:14">
      <c r="N36409" s="331"/>
    </row>
    <row r="36410" spans="14:14">
      <c r="N36410" s="332"/>
    </row>
    <row r="36431" spans="14:14">
      <c r="N36431" s="331"/>
    </row>
    <row r="36432" spans="14:14">
      <c r="N36432" s="331"/>
    </row>
    <row r="36433" spans="14:14">
      <c r="N36433" s="332"/>
    </row>
    <row r="36454" spans="14:14">
      <c r="N36454" s="331"/>
    </row>
    <row r="36455" spans="14:14">
      <c r="N36455" s="331"/>
    </row>
    <row r="36456" spans="14:14">
      <c r="N36456" s="332"/>
    </row>
    <row r="36477" spans="14:14">
      <c r="N36477" s="331"/>
    </row>
    <row r="36478" spans="14:14">
      <c r="N36478" s="331"/>
    </row>
    <row r="36479" spans="14:14">
      <c r="N36479" s="332"/>
    </row>
    <row r="36500" spans="14:14">
      <c r="N36500" s="331"/>
    </row>
    <row r="36501" spans="14:14">
      <c r="N36501" s="331"/>
    </row>
    <row r="36502" spans="14:14">
      <c r="N36502" s="332"/>
    </row>
    <row r="36523" spans="14:14">
      <c r="N36523" s="331"/>
    </row>
    <row r="36524" spans="14:14">
      <c r="N36524" s="331"/>
    </row>
    <row r="36525" spans="14:14">
      <c r="N36525" s="332"/>
    </row>
    <row r="36546" spans="14:14">
      <c r="N36546" s="331"/>
    </row>
    <row r="36547" spans="14:14">
      <c r="N36547" s="331"/>
    </row>
    <row r="36548" spans="14:14">
      <c r="N36548" s="332"/>
    </row>
    <row r="36569" spans="14:14">
      <c r="N36569" s="331"/>
    </row>
    <row r="36570" spans="14:14">
      <c r="N36570" s="331"/>
    </row>
    <row r="36571" spans="14:14">
      <c r="N36571" s="332"/>
    </row>
    <row r="36592" spans="14:14">
      <c r="N36592" s="331"/>
    </row>
    <row r="36593" spans="14:14">
      <c r="N36593" s="331"/>
    </row>
    <row r="36594" spans="14:14">
      <c r="N36594" s="332"/>
    </row>
    <row r="36615" spans="14:14">
      <c r="N36615" s="331"/>
    </row>
    <row r="36616" spans="14:14">
      <c r="N36616" s="331"/>
    </row>
    <row r="36617" spans="14:14">
      <c r="N36617" s="332"/>
    </row>
    <row r="36638" spans="14:14">
      <c r="N36638" s="331"/>
    </row>
    <row r="36639" spans="14:14">
      <c r="N36639" s="331"/>
    </row>
    <row r="36640" spans="14:14">
      <c r="N36640" s="332"/>
    </row>
    <row r="36661" spans="14:14">
      <c r="N36661" s="331"/>
    </row>
    <row r="36662" spans="14:14">
      <c r="N36662" s="331"/>
    </row>
    <row r="36663" spans="14:14">
      <c r="N36663" s="332"/>
    </row>
    <row r="36684" spans="14:14">
      <c r="N36684" s="331"/>
    </row>
    <row r="36685" spans="14:14">
      <c r="N36685" s="331"/>
    </row>
    <row r="36686" spans="14:14">
      <c r="N36686" s="332"/>
    </row>
    <row r="36707" spans="14:14">
      <c r="N36707" s="331"/>
    </row>
    <row r="36708" spans="14:14">
      <c r="N36708" s="331"/>
    </row>
    <row r="36709" spans="14:14">
      <c r="N36709" s="332"/>
    </row>
    <row r="36730" spans="14:14">
      <c r="N36730" s="331"/>
    </row>
    <row r="36731" spans="14:14">
      <c r="N36731" s="331"/>
    </row>
    <row r="36732" spans="14:14">
      <c r="N36732" s="332"/>
    </row>
    <row r="36753" spans="14:14">
      <c r="N36753" s="331"/>
    </row>
    <row r="36754" spans="14:14">
      <c r="N36754" s="331"/>
    </row>
    <row r="36755" spans="14:14">
      <c r="N36755" s="332"/>
    </row>
    <row r="36776" spans="14:14">
      <c r="N36776" s="331"/>
    </row>
    <row r="36777" spans="14:14">
      <c r="N36777" s="331"/>
    </row>
    <row r="36778" spans="14:14">
      <c r="N36778" s="332"/>
    </row>
    <row r="36799" spans="14:14">
      <c r="N36799" s="331"/>
    </row>
    <row r="36800" spans="14:14">
      <c r="N36800" s="331"/>
    </row>
    <row r="36801" spans="14:14">
      <c r="N36801" s="332"/>
    </row>
    <row r="36822" spans="14:14">
      <c r="N36822" s="331"/>
    </row>
    <row r="36823" spans="14:14">
      <c r="N36823" s="331"/>
    </row>
    <row r="36824" spans="14:14">
      <c r="N36824" s="332"/>
    </row>
    <row r="36845" spans="14:14">
      <c r="N36845" s="331"/>
    </row>
    <row r="36846" spans="14:14">
      <c r="N36846" s="331"/>
    </row>
    <row r="36847" spans="14:14">
      <c r="N36847" s="332"/>
    </row>
    <row r="36868" spans="14:14">
      <c r="N36868" s="331"/>
    </row>
    <row r="36869" spans="14:14">
      <c r="N36869" s="331"/>
    </row>
    <row r="36870" spans="14:14">
      <c r="N36870" s="332"/>
    </row>
    <row r="36891" spans="14:14">
      <c r="N36891" s="331"/>
    </row>
    <row r="36892" spans="14:14">
      <c r="N36892" s="331"/>
    </row>
    <row r="36893" spans="14:14">
      <c r="N36893" s="332"/>
    </row>
    <row r="36914" spans="14:14">
      <c r="N36914" s="331"/>
    </row>
    <row r="36915" spans="14:14">
      <c r="N36915" s="331"/>
    </row>
    <row r="36916" spans="14:14">
      <c r="N36916" s="332"/>
    </row>
    <row r="36937" spans="14:14">
      <c r="N36937" s="331"/>
    </row>
    <row r="36938" spans="14:14">
      <c r="N36938" s="331"/>
    </row>
    <row r="36939" spans="14:14">
      <c r="N36939" s="332"/>
    </row>
    <row r="36960" spans="14:14">
      <c r="N36960" s="331"/>
    </row>
    <row r="36961" spans="14:14">
      <c r="N36961" s="331"/>
    </row>
    <row r="36962" spans="14:14">
      <c r="N36962" s="332"/>
    </row>
    <row r="36983" spans="14:14">
      <c r="N36983" s="331"/>
    </row>
    <row r="36984" spans="14:14">
      <c r="N36984" s="331"/>
    </row>
    <row r="36985" spans="14:14">
      <c r="N36985" s="332"/>
    </row>
    <row r="37006" spans="14:14">
      <c r="N37006" s="331"/>
    </row>
    <row r="37007" spans="14:14">
      <c r="N37007" s="331"/>
    </row>
    <row r="37008" spans="14:14">
      <c r="N37008" s="332"/>
    </row>
    <row r="37029" spans="14:14">
      <c r="N37029" s="331"/>
    </row>
    <row r="37030" spans="14:14">
      <c r="N37030" s="331"/>
    </row>
    <row r="37031" spans="14:14">
      <c r="N37031" s="332"/>
    </row>
    <row r="37052" spans="14:14">
      <c r="N37052" s="331"/>
    </row>
    <row r="37053" spans="14:14">
      <c r="N37053" s="331"/>
    </row>
    <row r="37054" spans="14:14">
      <c r="N37054" s="332"/>
    </row>
    <row r="37075" spans="14:14">
      <c r="N37075" s="331"/>
    </row>
    <row r="37076" spans="14:14">
      <c r="N37076" s="331"/>
    </row>
    <row r="37077" spans="14:14">
      <c r="N37077" s="332"/>
    </row>
    <row r="37098" spans="14:14">
      <c r="N37098" s="331"/>
    </row>
    <row r="37099" spans="14:14">
      <c r="N37099" s="331"/>
    </row>
    <row r="37100" spans="14:14">
      <c r="N37100" s="332"/>
    </row>
    <row r="37121" spans="14:14">
      <c r="N37121" s="331"/>
    </row>
    <row r="37122" spans="14:14">
      <c r="N37122" s="331"/>
    </row>
    <row r="37123" spans="14:14">
      <c r="N37123" s="332"/>
    </row>
    <row r="37144" spans="14:14">
      <c r="N37144" s="331"/>
    </row>
    <row r="37145" spans="14:14">
      <c r="N37145" s="331"/>
    </row>
    <row r="37146" spans="14:14">
      <c r="N37146" s="332"/>
    </row>
    <row r="37167" spans="14:14">
      <c r="N37167" s="331"/>
    </row>
    <row r="37168" spans="14:14">
      <c r="N37168" s="331"/>
    </row>
    <row r="37169" spans="14:14">
      <c r="N37169" s="332"/>
    </row>
    <row r="37190" spans="14:14">
      <c r="N37190" s="331"/>
    </row>
    <row r="37191" spans="14:14">
      <c r="N37191" s="331"/>
    </row>
    <row r="37192" spans="14:14">
      <c r="N37192" s="332"/>
    </row>
    <row r="37213" spans="14:14">
      <c r="N37213" s="331"/>
    </row>
    <row r="37214" spans="14:14">
      <c r="N37214" s="331"/>
    </row>
    <row r="37215" spans="14:14">
      <c r="N37215" s="332"/>
    </row>
    <row r="37236" spans="14:14">
      <c r="N37236" s="331"/>
    </row>
    <row r="37237" spans="14:14">
      <c r="N37237" s="331"/>
    </row>
    <row r="37238" spans="14:14">
      <c r="N37238" s="332"/>
    </row>
    <row r="37259" spans="14:14">
      <c r="N37259" s="331"/>
    </row>
    <row r="37260" spans="14:14">
      <c r="N37260" s="331"/>
    </row>
    <row r="37261" spans="14:14">
      <c r="N37261" s="332"/>
    </row>
    <row r="37282" spans="14:14">
      <c r="N37282" s="331"/>
    </row>
    <row r="37283" spans="14:14">
      <c r="N37283" s="331"/>
    </row>
    <row r="37284" spans="14:14">
      <c r="N37284" s="332"/>
    </row>
    <row r="37305" spans="14:14">
      <c r="N37305" s="331"/>
    </row>
    <row r="37306" spans="14:14">
      <c r="N37306" s="331"/>
    </row>
    <row r="37307" spans="14:14">
      <c r="N37307" s="332"/>
    </row>
    <row r="37328" spans="14:14">
      <c r="N37328" s="331"/>
    </row>
    <row r="37329" spans="14:14">
      <c r="N37329" s="331"/>
    </row>
    <row r="37330" spans="14:14">
      <c r="N37330" s="332"/>
    </row>
    <row r="37351" spans="14:14">
      <c r="N37351" s="331"/>
    </row>
    <row r="37352" spans="14:14">
      <c r="N37352" s="331"/>
    </row>
    <row r="37353" spans="14:14">
      <c r="N37353" s="332"/>
    </row>
    <row r="37374" spans="14:14">
      <c r="N37374" s="331"/>
    </row>
    <row r="37375" spans="14:14">
      <c r="N37375" s="331"/>
    </row>
    <row r="37376" spans="14:14">
      <c r="N37376" s="332"/>
    </row>
    <row r="37397" spans="14:14">
      <c r="N37397" s="331"/>
    </row>
    <row r="37398" spans="14:14">
      <c r="N37398" s="331"/>
    </row>
    <row r="37399" spans="14:14">
      <c r="N37399" s="332"/>
    </row>
    <row r="37420" spans="14:14">
      <c r="N37420" s="331"/>
    </row>
    <row r="37421" spans="14:14">
      <c r="N37421" s="331"/>
    </row>
    <row r="37422" spans="14:14">
      <c r="N37422" s="332"/>
    </row>
    <row r="37443" spans="14:14">
      <c r="N37443" s="331"/>
    </row>
    <row r="37444" spans="14:14">
      <c r="N37444" s="331"/>
    </row>
    <row r="37445" spans="14:14">
      <c r="N37445" s="332"/>
    </row>
    <row r="37466" spans="14:14">
      <c r="N37466" s="331"/>
    </row>
    <row r="37467" spans="14:14">
      <c r="N37467" s="331"/>
    </row>
    <row r="37468" spans="14:14">
      <c r="N37468" s="332"/>
    </row>
    <row r="37489" spans="14:14">
      <c r="N37489" s="331"/>
    </row>
    <row r="37490" spans="14:14">
      <c r="N37490" s="331"/>
    </row>
    <row r="37491" spans="14:14">
      <c r="N37491" s="332"/>
    </row>
    <row r="37512" spans="14:14">
      <c r="N37512" s="331"/>
    </row>
    <row r="37513" spans="14:14">
      <c r="N37513" s="331"/>
    </row>
    <row r="37514" spans="14:14">
      <c r="N37514" s="332"/>
    </row>
    <row r="37535" spans="14:14">
      <c r="N37535" s="331"/>
    </row>
    <row r="37536" spans="14:14">
      <c r="N37536" s="331"/>
    </row>
    <row r="37537" spans="14:14">
      <c r="N37537" s="332"/>
    </row>
    <row r="37558" spans="14:14">
      <c r="N37558" s="331"/>
    </row>
    <row r="37559" spans="14:14">
      <c r="N37559" s="331"/>
    </row>
    <row r="37560" spans="14:14">
      <c r="N37560" s="332"/>
    </row>
    <row r="37581" spans="14:14">
      <c r="N37581" s="331"/>
    </row>
    <row r="37582" spans="14:14">
      <c r="N37582" s="331"/>
    </row>
    <row r="37583" spans="14:14">
      <c r="N37583" s="332"/>
    </row>
    <row r="37604" spans="14:14">
      <c r="N37604" s="331"/>
    </row>
    <row r="37605" spans="14:14">
      <c r="N37605" s="331"/>
    </row>
    <row r="37606" spans="14:14">
      <c r="N37606" s="332"/>
    </row>
    <row r="37627" spans="14:14">
      <c r="N37627" s="331"/>
    </row>
    <row r="37628" spans="14:14">
      <c r="N37628" s="331"/>
    </row>
    <row r="37629" spans="14:14">
      <c r="N37629" s="332"/>
    </row>
    <row r="37650" spans="14:14">
      <c r="N37650" s="331"/>
    </row>
    <row r="37651" spans="14:14">
      <c r="N37651" s="331"/>
    </row>
    <row r="37652" spans="14:14">
      <c r="N37652" s="332"/>
    </row>
    <row r="37673" spans="14:14">
      <c r="N37673" s="331"/>
    </row>
    <row r="37674" spans="14:14">
      <c r="N37674" s="331"/>
    </row>
    <row r="37675" spans="14:14">
      <c r="N37675" s="332"/>
    </row>
    <row r="37696" spans="14:14">
      <c r="N37696" s="331"/>
    </row>
    <row r="37697" spans="14:14">
      <c r="N37697" s="331"/>
    </row>
    <row r="37698" spans="14:14">
      <c r="N37698" s="332"/>
    </row>
    <row r="37719" spans="14:14">
      <c r="N37719" s="331"/>
    </row>
    <row r="37720" spans="14:14">
      <c r="N37720" s="331"/>
    </row>
    <row r="37721" spans="14:14">
      <c r="N37721" s="332"/>
    </row>
    <row r="37742" spans="14:14">
      <c r="N37742" s="331"/>
    </row>
    <row r="37743" spans="14:14">
      <c r="N37743" s="331"/>
    </row>
    <row r="37744" spans="14:14">
      <c r="N37744" s="332"/>
    </row>
    <row r="37765" spans="14:14">
      <c r="N37765" s="331"/>
    </row>
    <row r="37766" spans="14:14">
      <c r="N37766" s="331"/>
    </row>
    <row r="37767" spans="14:14">
      <c r="N37767" s="332"/>
    </row>
    <row r="37788" spans="14:14">
      <c r="N37788" s="331"/>
    </row>
    <row r="37789" spans="14:14">
      <c r="N37789" s="331"/>
    </row>
    <row r="37790" spans="14:14">
      <c r="N37790" s="332"/>
    </row>
    <row r="37811" spans="14:14">
      <c r="N37811" s="331"/>
    </row>
    <row r="37812" spans="14:14">
      <c r="N37812" s="331"/>
    </row>
    <row r="37813" spans="14:14">
      <c r="N37813" s="332"/>
    </row>
    <row r="37834" spans="14:14">
      <c r="N37834" s="331"/>
    </row>
    <row r="37835" spans="14:14">
      <c r="N37835" s="331"/>
    </row>
    <row r="37836" spans="14:14">
      <c r="N37836" s="332"/>
    </row>
    <row r="37857" spans="14:14">
      <c r="N37857" s="331"/>
    </row>
    <row r="37858" spans="14:14">
      <c r="N37858" s="331"/>
    </row>
    <row r="37859" spans="14:14">
      <c r="N37859" s="332"/>
    </row>
    <row r="37880" spans="14:14">
      <c r="N37880" s="331"/>
    </row>
    <row r="37881" spans="14:14">
      <c r="N37881" s="331"/>
    </row>
    <row r="37882" spans="14:14">
      <c r="N37882" s="332"/>
    </row>
    <row r="37903" spans="14:14">
      <c r="N37903" s="331"/>
    </row>
    <row r="37904" spans="14:14">
      <c r="N37904" s="331"/>
    </row>
    <row r="37905" spans="14:14">
      <c r="N37905" s="332"/>
    </row>
    <row r="37926" spans="14:14">
      <c r="N37926" s="331"/>
    </row>
    <row r="37927" spans="14:14">
      <c r="N37927" s="331"/>
    </row>
    <row r="37928" spans="14:14">
      <c r="N37928" s="332"/>
    </row>
    <row r="37949" spans="14:14">
      <c r="N37949" s="331"/>
    </row>
    <row r="37950" spans="14:14">
      <c r="N37950" s="331"/>
    </row>
    <row r="37951" spans="14:14">
      <c r="N37951" s="332"/>
    </row>
    <row r="37972" spans="14:14">
      <c r="N37972" s="331"/>
    </row>
    <row r="37973" spans="14:14">
      <c r="N37973" s="331"/>
    </row>
    <row r="37974" spans="14:14">
      <c r="N37974" s="332"/>
    </row>
    <row r="37995" spans="14:14">
      <c r="N37995" s="331"/>
    </row>
    <row r="37996" spans="14:14">
      <c r="N37996" s="331"/>
    </row>
    <row r="37997" spans="14:14">
      <c r="N37997" s="332"/>
    </row>
    <row r="38018" spans="14:14">
      <c r="N38018" s="331"/>
    </row>
    <row r="38019" spans="14:14">
      <c r="N38019" s="331"/>
    </row>
    <row r="38020" spans="14:14">
      <c r="N38020" s="332"/>
    </row>
    <row r="38041" spans="14:14">
      <c r="N38041" s="331"/>
    </row>
    <row r="38042" spans="14:14">
      <c r="N38042" s="331"/>
    </row>
    <row r="38043" spans="14:14">
      <c r="N38043" s="332"/>
    </row>
    <row r="38064" spans="14:14">
      <c r="N38064" s="331"/>
    </row>
    <row r="38065" spans="14:14">
      <c r="N38065" s="331"/>
    </row>
    <row r="38066" spans="14:14">
      <c r="N38066" s="332"/>
    </row>
    <row r="38087" spans="14:14">
      <c r="N38087" s="331"/>
    </row>
    <row r="38088" spans="14:14">
      <c r="N38088" s="331"/>
    </row>
    <row r="38089" spans="14:14">
      <c r="N38089" s="332"/>
    </row>
    <row r="38110" spans="14:14">
      <c r="N38110" s="331"/>
    </row>
    <row r="38111" spans="14:14">
      <c r="N38111" s="331"/>
    </row>
    <row r="38112" spans="14:14">
      <c r="N38112" s="332"/>
    </row>
    <row r="38133" spans="14:14">
      <c r="N38133" s="331"/>
    </row>
    <row r="38134" spans="14:14">
      <c r="N38134" s="331"/>
    </row>
    <row r="38135" spans="14:14">
      <c r="N38135" s="332"/>
    </row>
    <row r="38156" spans="14:14">
      <c r="N38156" s="331"/>
    </row>
    <row r="38157" spans="14:14">
      <c r="N38157" s="331"/>
    </row>
    <row r="38158" spans="14:14">
      <c r="N38158" s="332"/>
    </row>
    <row r="38179" spans="14:14">
      <c r="N38179" s="331"/>
    </row>
    <row r="38180" spans="14:14">
      <c r="N38180" s="331"/>
    </row>
    <row r="38181" spans="14:14">
      <c r="N38181" s="332"/>
    </row>
    <row r="38202" spans="14:14">
      <c r="N38202" s="331"/>
    </row>
    <row r="38203" spans="14:14">
      <c r="N38203" s="331"/>
    </row>
    <row r="38204" spans="14:14">
      <c r="N38204" s="332"/>
    </row>
    <row r="38225" spans="14:14">
      <c r="N38225" s="331"/>
    </row>
    <row r="38226" spans="14:14">
      <c r="N38226" s="331"/>
    </row>
    <row r="38227" spans="14:14">
      <c r="N38227" s="332"/>
    </row>
    <row r="38248" spans="14:14">
      <c r="N38248" s="331"/>
    </row>
    <row r="38249" spans="14:14">
      <c r="N38249" s="331"/>
    </row>
    <row r="38250" spans="14:14">
      <c r="N38250" s="332"/>
    </row>
    <row r="38271" spans="14:14">
      <c r="N38271" s="331"/>
    </row>
    <row r="38272" spans="14:14">
      <c r="N38272" s="331"/>
    </row>
    <row r="38273" spans="14:14">
      <c r="N38273" s="332"/>
    </row>
    <row r="38294" spans="14:14">
      <c r="N38294" s="331"/>
    </row>
    <row r="38295" spans="14:14">
      <c r="N38295" s="331"/>
    </row>
    <row r="38296" spans="14:14">
      <c r="N38296" s="332"/>
    </row>
    <row r="38317" spans="14:14">
      <c r="N38317" s="331"/>
    </row>
    <row r="38318" spans="14:14">
      <c r="N38318" s="331"/>
    </row>
    <row r="38319" spans="14:14">
      <c r="N38319" s="332"/>
    </row>
    <row r="38340" spans="14:14">
      <c r="N38340" s="331"/>
    </row>
    <row r="38341" spans="14:14">
      <c r="N38341" s="331"/>
    </row>
    <row r="38342" spans="14:14">
      <c r="N38342" s="332"/>
    </row>
    <row r="38363" spans="14:14">
      <c r="N38363" s="331"/>
    </row>
    <row r="38364" spans="14:14">
      <c r="N38364" s="331"/>
    </row>
    <row r="38365" spans="14:14">
      <c r="N38365" s="332"/>
    </row>
    <row r="38386" spans="14:14">
      <c r="N38386" s="331"/>
    </row>
    <row r="38387" spans="14:14">
      <c r="N38387" s="331"/>
    </row>
    <row r="38388" spans="14:14">
      <c r="N38388" s="332"/>
    </row>
    <row r="38409" spans="14:14">
      <c r="N38409" s="331"/>
    </row>
    <row r="38410" spans="14:14">
      <c r="N38410" s="331"/>
    </row>
    <row r="38411" spans="14:14">
      <c r="N38411" s="332"/>
    </row>
    <row r="38432" spans="14:14">
      <c r="N38432" s="331"/>
    </row>
    <row r="38433" spans="14:14">
      <c r="N38433" s="331"/>
    </row>
    <row r="38434" spans="14:14">
      <c r="N38434" s="332"/>
    </row>
    <row r="38455" spans="14:14">
      <c r="N38455" s="331"/>
    </row>
    <row r="38456" spans="14:14">
      <c r="N38456" s="331"/>
    </row>
    <row r="38457" spans="14:14">
      <c r="N38457" s="332"/>
    </row>
    <row r="38478" spans="14:14">
      <c r="N38478" s="331"/>
    </row>
    <row r="38479" spans="14:14">
      <c r="N38479" s="331"/>
    </row>
    <row r="38480" spans="14:14">
      <c r="N38480" s="332"/>
    </row>
    <row r="38501" spans="14:14">
      <c r="N38501" s="331"/>
    </row>
    <row r="38502" spans="14:14">
      <c r="N38502" s="331"/>
    </row>
    <row r="38503" spans="14:14">
      <c r="N38503" s="332"/>
    </row>
    <row r="38524" spans="14:14">
      <c r="N38524" s="331"/>
    </row>
    <row r="38525" spans="14:14">
      <c r="N38525" s="331"/>
    </row>
    <row r="38526" spans="14:14">
      <c r="N38526" s="332"/>
    </row>
    <row r="38547" spans="14:14">
      <c r="N38547" s="331"/>
    </row>
    <row r="38548" spans="14:14">
      <c r="N38548" s="331"/>
    </row>
    <row r="38549" spans="14:14">
      <c r="N38549" s="332"/>
    </row>
    <row r="38570" spans="14:14">
      <c r="N38570" s="331"/>
    </row>
    <row r="38571" spans="14:14">
      <c r="N38571" s="331"/>
    </row>
    <row r="38572" spans="14:14">
      <c r="N38572" s="332"/>
    </row>
    <row r="38593" spans="14:14">
      <c r="N38593" s="331"/>
    </row>
    <row r="38594" spans="14:14">
      <c r="N38594" s="331"/>
    </row>
    <row r="38595" spans="14:14">
      <c r="N38595" s="332"/>
    </row>
    <row r="38616" spans="14:14">
      <c r="N38616" s="331"/>
    </row>
    <row r="38617" spans="14:14">
      <c r="N38617" s="331"/>
    </row>
    <row r="38618" spans="14:14">
      <c r="N38618" s="332"/>
    </row>
    <row r="38639" spans="14:14">
      <c r="N38639" s="331"/>
    </row>
    <row r="38640" spans="14:14">
      <c r="N38640" s="331"/>
    </row>
    <row r="38641" spans="14:14">
      <c r="N38641" s="332"/>
    </row>
    <row r="38662" spans="14:14">
      <c r="N38662" s="331"/>
    </row>
    <row r="38663" spans="14:14">
      <c r="N38663" s="331"/>
    </row>
    <row r="38664" spans="14:14">
      <c r="N38664" s="332"/>
    </row>
    <row r="38685" spans="14:14">
      <c r="N38685" s="331"/>
    </row>
    <row r="38686" spans="14:14">
      <c r="N38686" s="331"/>
    </row>
    <row r="38687" spans="14:14">
      <c r="N38687" s="332"/>
    </row>
    <row r="38708" spans="14:14">
      <c r="N38708" s="331"/>
    </row>
    <row r="38709" spans="14:14">
      <c r="N38709" s="331"/>
    </row>
    <row r="38710" spans="14:14">
      <c r="N38710" s="332"/>
    </row>
    <row r="38731" spans="14:14">
      <c r="N38731" s="331"/>
    </row>
    <row r="38732" spans="14:14">
      <c r="N38732" s="331"/>
    </row>
    <row r="38733" spans="14:14">
      <c r="N38733" s="332"/>
    </row>
    <row r="38754" spans="14:14">
      <c r="N38754" s="331"/>
    </row>
    <row r="38755" spans="14:14">
      <c r="N38755" s="331"/>
    </row>
    <row r="38756" spans="14:14">
      <c r="N38756" s="332"/>
    </row>
    <row r="38777" spans="14:14">
      <c r="N38777" s="331"/>
    </row>
    <row r="38778" spans="14:14">
      <c r="N38778" s="331"/>
    </row>
    <row r="38779" spans="14:14">
      <c r="N38779" s="332"/>
    </row>
    <row r="38800" spans="14:14">
      <c r="N38800" s="331"/>
    </row>
    <row r="38801" spans="14:14">
      <c r="N38801" s="331"/>
    </row>
    <row r="38802" spans="14:14">
      <c r="N38802" s="332"/>
    </row>
    <row r="38823" spans="14:14">
      <c r="N38823" s="331"/>
    </row>
    <row r="38824" spans="14:14">
      <c r="N38824" s="331"/>
    </row>
    <row r="38825" spans="14:14">
      <c r="N38825" s="332"/>
    </row>
    <row r="38846" spans="14:14">
      <c r="N38846" s="331"/>
    </row>
    <row r="38847" spans="14:14">
      <c r="N38847" s="331"/>
    </row>
    <row r="38848" spans="14:14">
      <c r="N38848" s="332"/>
    </row>
    <row r="38869" spans="14:14">
      <c r="N38869" s="331"/>
    </row>
    <row r="38870" spans="14:14">
      <c r="N38870" s="331"/>
    </row>
    <row r="38871" spans="14:14">
      <c r="N38871" s="332"/>
    </row>
    <row r="38892" spans="14:14">
      <c r="N38892" s="331"/>
    </row>
    <row r="38893" spans="14:14">
      <c r="N38893" s="331"/>
    </row>
    <row r="38894" spans="14:14">
      <c r="N38894" s="332"/>
    </row>
    <row r="38915" spans="14:14">
      <c r="N38915" s="331"/>
    </row>
    <row r="38916" spans="14:14">
      <c r="N38916" s="331"/>
    </row>
    <row r="38917" spans="14:14">
      <c r="N38917" s="332"/>
    </row>
    <row r="38938" spans="14:14">
      <c r="N38938" s="331"/>
    </row>
    <row r="38939" spans="14:14">
      <c r="N38939" s="331"/>
    </row>
    <row r="38940" spans="14:14">
      <c r="N38940" s="332"/>
    </row>
    <row r="38961" spans="14:14">
      <c r="N38961" s="331"/>
    </row>
    <row r="38962" spans="14:14">
      <c r="N38962" s="331"/>
    </row>
    <row r="38963" spans="14:14">
      <c r="N38963" s="332"/>
    </row>
    <row r="38984" spans="14:14">
      <c r="N38984" s="331"/>
    </row>
    <row r="38985" spans="14:14">
      <c r="N38985" s="331"/>
    </row>
    <row r="38986" spans="14:14">
      <c r="N38986" s="332"/>
    </row>
    <row r="39007" spans="14:14">
      <c r="N39007" s="331"/>
    </row>
    <row r="39008" spans="14:14">
      <c r="N39008" s="331"/>
    </row>
    <row r="39009" spans="14:14">
      <c r="N39009" s="332"/>
    </row>
    <row r="39030" spans="14:14">
      <c r="N39030" s="331"/>
    </row>
    <row r="39031" spans="14:14">
      <c r="N39031" s="331"/>
    </row>
    <row r="39032" spans="14:14">
      <c r="N39032" s="332"/>
    </row>
    <row r="39053" spans="14:14">
      <c r="N39053" s="331"/>
    </row>
    <row r="39054" spans="14:14">
      <c r="N39054" s="331"/>
    </row>
    <row r="39055" spans="14:14">
      <c r="N39055" s="332"/>
    </row>
    <row r="39076" spans="14:14">
      <c r="N39076" s="331"/>
    </row>
    <row r="39077" spans="14:14">
      <c r="N39077" s="331"/>
    </row>
    <row r="39078" spans="14:14">
      <c r="N39078" s="332"/>
    </row>
    <row r="39099" spans="14:14">
      <c r="N39099" s="331"/>
    </row>
    <row r="39100" spans="14:14">
      <c r="N39100" s="331"/>
    </row>
    <row r="39101" spans="14:14">
      <c r="N39101" s="332"/>
    </row>
    <row r="39122" spans="14:14">
      <c r="N39122" s="331"/>
    </row>
    <row r="39123" spans="14:14">
      <c r="N39123" s="331"/>
    </row>
    <row r="39124" spans="14:14">
      <c r="N39124" s="332"/>
    </row>
    <row r="39145" spans="14:14">
      <c r="N39145" s="331"/>
    </row>
    <row r="39146" spans="14:14">
      <c r="N39146" s="331"/>
    </row>
    <row r="39147" spans="14:14">
      <c r="N39147" s="332"/>
    </row>
    <row r="39168" spans="14:14">
      <c r="N39168" s="331"/>
    </row>
    <row r="39169" spans="14:14">
      <c r="N39169" s="331"/>
    </row>
    <row r="39170" spans="14:14">
      <c r="N39170" s="332"/>
    </row>
    <row r="39191" spans="14:14">
      <c r="N39191" s="331"/>
    </row>
    <row r="39192" spans="14:14">
      <c r="N39192" s="331"/>
    </row>
    <row r="39193" spans="14:14">
      <c r="N39193" s="332"/>
    </row>
    <row r="39214" spans="14:14">
      <c r="N39214" s="331"/>
    </row>
    <row r="39215" spans="14:14">
      <c r="N39215" s="331"/>
    </row>
    <row r="39216" spans="14:14">
      <c r="N39216" s="332"/>
    </row>
    <row r="39237" spans="14:14">
      <c r="N39237" s="331"/>
    </row>
    <row r="39238" spans="14:14">
      <c r="N39238" s="331"/>
    </row>
    <row r="39239" spans="14:14">
      <c r="N39239" s="332"/>
    </row>
    <row r="39260" spans="14:14">
      <c r="N39260" s="331"/>
    </row>
    <row r="39261" spans="14:14">
      <c r="N39261" s="331"/>
    </row>
    <row r="39262" spans="14:14">
      <c r="N39262" s="332"/>
    </row>
    <row r="39283" spans="14:14">
      <c r="N39283" s="331"/>
    </row>
    <row r="39284" spans="14:14">
      <c r="N39284" s="331"/>
    </row>
    <row r="39285" spans="14:14">
      <c r="N39285" s="332"/>
    </row>
    <row r="39306" spans="14:14">
      <c r="N39306" s="331"/>
    </row>
    <row r="39307" spans="14:14">
      <c r="N39307" s="331"/>
    </row>
    <row r="39308" spans="14:14">
      <c r="N39308" s="332"/>
    </row>
    <row r="39329" spans="14:14">
      <c r="N39329" s="331"/>
    </row>
    <row r="39330" spans="14:14">
      <c r="N39330" s="331"/>
    </row>
    <row r="39331" spans="14:14">
      <c r="N39331" s="332"/>
    </row>
    <row r="39352" spans="14:14">
      <c r="N39352" s="331"/>
    </row>
    <row r="39353" spans="14:14">
      <c r="N39353" s="331"/>
    </row>
    <row r="39354" spans="14:14">
      <c r="N39354" s="332"/>
    </row>
    <row r="39375" spans="14:14">
      <c r="N39375" s="331"/>
    </row>
    <row r="39376" spans="14:14">
      <c r="N39376" s="331"/>
    </row>
    <row r="39377" spans="14:14">
      <c r="N39377" s="332"/>
    </row>
    <row r="39398" spans="14:14">
      <c r="N39398" s="331"/>
    </row>
    <row r="39399" spans="14:14">
      <c r="N39399" s="331"/>
    </row>
    <row r="39400" spans="14:14">
      <c r="N39400" s="332"/>
    </row>
    <row r="39421" spans="14:14">
      <c r="N39421" s="331"/>
    </row>
    <row r="39422" spans="14:14">
      <c r="N39422" s="331"/>
    </row>
    <row r="39423" spans="14:14">
      <c r="N39423" s="332"/>
    </row>
    <row r="39444" spans="14:14">
      <c r="N39444" s="331"/>
    </row>
    <row r="39445" spans="14:14">
      <c r="N39445" s="331"/>
    </row>
    <row r="39446" spans="14:14">
      <c r="N39446" s="332"/>
    </row>
    <row r="39467" spans="14:14">
      <c r="N39467" s="331"/>
    </row>
    <row r="39468" spans="14:14">
      <c r="N39468" s="331"/>
    </row>
    <row r="39469" spans="14:14">
      <c r="N39469" s="332"/>
    </row>
    <row r="39490" spans="14:14">
      <c r="N39490" s="331"/>
    </row>
    <row r="39491" spans="14:14">
      <c r="N39491" s="331"/>
    </row>
    <row r="39492" spans="14:14">
      <c r="N39492" s="332"/>
    </row>
    <row r="39513" spans="14:14">
      <c r="N39513" s="331"/>
    </row>
    <row r="39514" spans="14:14">
      <c r="N39514" s="331"/>
    </row>
    <row r="39515" spans="14:14">
      <c r="N39515" s="332"/>
    </row>
    <row r="39536" spans="14:14">
      <c r="N39536" s="331"/>
    </row>
    <row r="39537" spans="14:14">
      <c r="N39537" s="331"/>
    </row>
    <row r="39538" spans="14:14">
      <c r="N39538" s="332"/>
    </row>
    <row r="39559" spans="14:14">
      <c r="N39559" s="331"/>
    </row>
    <row r="39560" spans="14:14">
      <c r="N39560" s="331"/>
    </row>
    <row r="39561" spans="14:14">
      <c r="N39561" s="332"/>
    </row>
    <row r="39582" spans="14:14">
      <c r="N39582" s="331"/>
    </row>
    <row r="39583" spans="14:14">
      <c r="N39583" s="331"/>
    </row>
    <row r="39584" spans="14:14">
      <c r="N39584" s="332"/>
    </row>
    <row r="39605" spans="14:14">
      <c r="N39605" s="331"/>
    </row>
    <row r="39606" spans="14:14">
      <c r="N39606" s="331"/>
    </row>
    <row r="39607" spans="14:14">
      <c r="N39607" s="332"/>
    </row>
    <row r="39628" spans="14:14">
      <c r="N39628" s="331"/>
    </row>
    <row r="39629" spans="14:14">
      <c r="N39629" s="331"/>
    </row>
    <row r="39630" spans="14:14">
      <c r="N39630" s="332"/>
    </row>
    <row r="39651" spans="14:14">
      <c r="N39651" s="331"/>
    </row>
    <row r="39652" spans="14:14">
      <c r="N39652" s="331"/>
    </row>
    <row r="39653" spans="14:14">
      <c r="N39653" s="332"/>
    </row>
    <row r="39674" spans="14:14">
      <c r="N39674" s="331"/>
    </row>
    <row r="39675" spans="14:14">
      <c r="N39675" s="331"/>
    </row>
    <row r="39676" spans="14:14">
      <c r="N39676" s="332"/>
    </row>
    <row r="39697" spans="14:14">
      <c r="N39697" s="331"/>
    </row>
    <row r="39698" spans="14:14">
      <c r="N39698" s="331"/>
    </row>
    <row r="39699" spans="14:14">
      <c r="N39699" s="332"/>
    </row>
    <row r="39720" spans="14:14">
      <c r="N39720" s="331"/>
    </row>
    <row r="39721" spans="14:14">
      <c r="N39721" s="331"/>
    </row>
    <row r="39722" spans="14:14">
      <c r="N39722" s="332"/>
    </row>
    <row r="39743" spans="14:14">
      <c r="N39743" s="331"/>
    </row>
    <row r="39744" spans="14:14">
      <c r="N39744" s="331"/>
    </row>
    <row r="39745" spans="14:14">
      <c r="N39745" s="332"/>
    </row>
    <row r="39766" spans="14:14">
      <c r="N39766" s="331"/>
    </row>
    <row r="39767" spans="14:14">
      <c r="N39767" s="331"/>
    </row>
    <row r="39768" spans="14:14">
      <c r="N39768" s="332"/>
    </row>
    <row r="39789" spans="14:14">
      <c r="N39789" s="331"/>
    </row>
    <row r="39790" spans="14:14">
      <c r="N39790" s="331"/>
    </row>
    <row r="39791" spans="14:14">
      <c r="N39791" s="332"/>
    </row>
    <row r="39812" spans="14:14">
      <c r="N39812" s="331"/>
    </row>
    <row r="39813" spans="14:14">
      <c r="N39813" s="331"/>
    </row>
    <row r="39814" spans="14:14">
      <c r="N39814" s="332"/>
    </row>
    <row r="39835" spans="14:14">
      <c r="N39835" s="331"/>
    </row>
    <row r="39836" spans="14:14">
      <c r="N39836" s="331"/>
    </row>
    <row r="39837" spans="14:14">
      <c r="N39837" s="332"/>
    </row>
    <row r="39858" spans="14:14">
      <c r="N39858" s="331"/>
    </row>
    <row r="39859" spans="14:14">
      <c r="N39859" s="331"/>
    </row>
    <row r="39860" spans="14:14">
      <c r="N39860" s="332"/>
    </row>
    <row r="39881" spans="14:14">
      <c r="N39881" s="331"/>
    </row>
    <row r="39882" spans="14:14">
      <c r="N39882" s="331"/>
    </row>
    <row r="39883" spans="14:14">
      <c r="N39883" s="332"/>
    </row>
    <row r="39904" spans="14:14">
      <c r="N39904" s="331"/>
    </row>
    <row r="39905" spans="14:14">
      <c r="N39905" s="331"/>
    </row>
    <row r="39906" spans="14:14">
      <c r="N39906" s="332"/>
    </row>
    <row r="39927" spans="14:14">
      <c r="N39927" s="331"/>
    </row>
    <row r="39928" spans="14:14">
      <c r="N39928" s="331"/>
    </row>
    <row r="39929" spans="14:14">
      <c r="N39929" s="332"/>
    </row>
    <row r="39950" spans="14:14">
      <c r="N39950" s="331"/>
    </row>
    <row r="39951" spans="14:14">
      <c r="N39951" s="331"/>
    </row>
    <row r="39952" spans="14:14">
      <c r="N39952" s="332"/>
    </row>
    <row r="39973" spans="14:14">
      <c r="N39973" s="331"/>
    </row>
    <row r="39974" spans="14:14">
      <c r="N39974" s="331"/>
    </row>
    <row r="39975" spans="14:14">
      <c r="N39975" s="332"/>
    </row>
    <row r="39996" spans="14:14">
      <c r="N39996" s="331"/>
    </row>
    <row r="39997" spans="14:14">
      <c r="N39997" s="331"/>
    </row>
    <row r="39998" spans="14:14">
      <c r="N39998" s="332"/>
    </row>
    <row r="40019" spans="14:14">
      <c r="N40019" s="331"/>
    </row>
    <row r="40020" spans="14:14">
      <c r="N40020" s="331"/>
    </row>
    <row r="40021" spans="14:14">
      <c r="N40021" s="332"/>
    </row>
    <row r="40042" spans="14:14">
      <c r="N40042" s="331"/>
    </row>
    <row r="40043" spans="14:14">
      <c r="N40043" s="331"/>
    </row>
    <row r="40044" spans="14:14">
      <c r="N40044" s="332"/>
    </row>
    <row r="40065" spans="14:14">
      <c r="N40065" s="331"/>
    </row>
    <row r="40066" spans="14:14">
      <c r="N40066" s="331"/>
    </row>
    <row r="40067" spans="14:14">
      <c r="N40067" s="332"/>
    </row>
    <row r="40088" spans="14:14">
      <c r="N40088" s="331"/>
    </row>
    <row r="40089" spans="14:14">
      <c r="N40089" s="331"/>
    </row>
    <row r="40090" spans="14:14">
      <c r="N40090" s="332"/>
    </row>
    <row r="40111" spans="14:14">
      <c r="N40111" s="331"/>
    </row>
    <row r="40112" spans="14:14">
      <c r="N40112" s="331"/>
    </row>
    <row r="40113" spans="14:14">
      <c r="N40113" s="332"/>
    </row>
    <row r="40134" spans="14:14">
      <c r="N40134" s="331"/>
    </row>
    <row r="40135" spans="14:14">
      <c r="N40135" s="331"/>
    </row>
    <row r="40136" spans="14:14">
      <c r="N40136" s="332"/>
    </row>
    <row r="40157" spans="14:14">
      <c r="N40157" s="331"/>
    </row>
    <row r="40158" spans="14:14">
      <c r="N40158" s="331"/>
    </row>
    <row r="40159" spans="14:14">
      <c r="N40159" s="332"/>
    </row>
    <row r="40180" spans="14:14">
      <c r="N40180" s="331"/>
    </row>
    <row r="40181" spans="14:14">
      <c r="N40181" s="331"/>
    </row>
    <row r="40182" spans="14:14">
      <c r="N40182" s="332"/>
    </row>
    <row r="40203" spans="14:14">
      <c r="N40203" s="331"/>
    </row>
    <row r="40204" spans="14:14">
      <c r="N40204" s="331"/>
    </row>
    <row r="40205" spans="14:14">
      <c r="N40205" s="332"/>
    </row>
    <row r="40226" spans="14:14">
      <c r="N40226" s="331"/>
    </row>
    <row r="40227" spans="14:14">
      <c r="N40227" s="331"/>
    </row>
    <row r="40228" spans="14:14">
      <c r="N40228" s="332"/>
    </row>
    <row r="40249" spans="14:14">
      <c r="N40249" s="331"/>
    </row>
    <row r="40250" spans="14:14">
      <c r="N40250" s="331"/>
    </row>
    <row r="40251" spans="14:14">
      <c r="N40251" s="332"/>
    </row>
    <row r="40272" spans="14:14">
      <c r="N40272" s="331"/>
    </row>
    <row r="40273" spans="14:14">
      <c r="N40273" s="331"/>
    </row>
    <row r="40274" spans="14:14">
      <c r="N40274" s="332"/>
    </row>
    <row r="40295" spans="14:14">
      <c r="N40295" s="331"/>
    </row>
    <row r="40296" spans="14:14">
      <c r="N40296" s="331"/>
    </row>
    <row r="40297" spans="14:14">
      <c r="N40297" s="332"/>
    </row>
    <row r="40318" spans="14:14">
      <c r="N40318" s="331"/>
    </row>
    <row r="40319" spans="14:14">
      <c r="N40319" s="331"/>
    </row>
    <row r="40320" spans="14:14">
      <c r="N40320" s="332"/>
    </row>
    <row r="40341" spans="14:14">
      <c r="N40341" s="331"/>
    </row>
    <row r="40342" spans="14:14">
      <c r="N40342" s="331"/>
    </row>
    <row r="40343" spans="14:14">
      <c r="N40343" s="332"/>
    </row>
    <row r="40364" spans="14:14">
      <c r="N40364" s="331"/>
    </row>
    <row r="40365" spans="14:14">
      <c r="N40365" s="331"/>
    </row>
    <row r="40366" spans="14:14">
      <c r="N40366" s="332"/>
    </row>
    <row r="40387" spans="14:14">
      <c r="N40387" s="331"/>
    </row>
    <row r="40388" spans="14:14">
      <c r="N40388" s="331"/>
    </row>
    <row r="40389" spans="14:14">
      <c r="N40389" s="332"/>
    </row>
    <row r="40410" spans="14:14">
      <c r="N40410" s="331"/>
    </row>
    <row r="40411" spans="14:14">
      <c r="N40411" s="331"/>
    </row>
    <row r="40412" spans="14:14">
      <c r="N40412" s="332"/>
    </row>
    <row r="40433" spans="14:14">
      <c r="N40433" s="331"/>
    </row>
    <row r="40434" spans="14:14">
      <c r="N40434" s="331"/>
    </row>
    <row r="40435" spans="14:14">
      <c r="N40435" s="332"/>
    </row>
    <row r="40456" spans="14:14">
      <c r="N40456" s="331"/>
    </row>
    <row r="40457" spans="14:14">
      <c r="N40457" s="331"/>
    </row>
    <row r="40458" spans="14:14">
      <c r="N40458" s="332"/>
    </row>
    <row r="40479" spans="14:14">
      <c r="N40479" s="331"/>
    </row>
    <row r="40480" spans="14:14">
      <c r="N40480" s="331"/>
    </row>
    <row r="40481" spans="14:14">
      <c r="N40481" s="332"/>
    </row>
    <row r="40502" spans="14:14">
      <c r="N40502" s="331"/>
    </row>
    <row r="40503" spans="14:14">
      <c r="N40503" s="331"/>
    </row>
    <row r="40504" spans="14:14">
      <c r="N40504" s="332"/>
    </row>
    <row r="40525" spans="14:14">
      <c r="N40525" s="331"/>
    </row>
    <row r="40526" spans="14:14">
      <c r="N40526" s="331"/>
    </row>
    <row r="40527" spans="14:14">
      <c r="N40527" s="332"/>
    </row>
    <row r="40548" spans="14:14">
      <c r="N40548" s="331"/>
    </row>
    <row r="40549" spans="14:14">
      <c r="N40549" s="331"/>
    </row>
    <row r="40550" spans="14:14">
      <c r="N40550" s="332"/>
    </row>
    <row r="40571" spans="14:14">
      <c r="N40571" s="331"/>
    </row>
    <row r="40572" spans="14:14">
      <c r="N40572" s="331"/>
    </row>
    <row r="40573" spans="14:14">
      <c r="N40573" s="332"/>
    </row>
    <row r="40594" spans="14:14">
      <c r="N40594" s="331"/>
    </row>
    <row r="40595" spans="14:14">
      <c r="N40595" s="331"/>
    </row>
    <row r="40596" spans="14:14">
      <c r="N40596" s="332"/>
    </row>
    <row r="40617" spans="14:14">
      <c r="N40617" s="331"/>
    </row>
    <row r="40618" spans="14:14">
      <c r="N40618" s="331"/>
    </row>
    <row r="40619" spans="14:14">
      <c r="N40619" s="332"/>
    </row>
    <row r="40640" spans="14:14">
      <c r="N40640" s="331"/>
    </row>
    <row r="40641" spans="14:14">
      <c r="N40641" s="331"/>
    </row>
    <row r="40642" spans="14:14">
      <c r="N40642" s="332"/>
    </row>
    <row r="40663" spans="14:14">
      <c r="N40663" s="331"/>
    </row>
    <row r="40664" spans="14:14">
      <c r="N40664" s="331"/>
    </row>
    <row r="40665" spans="14:14">
      <c r="N40665" s="332"/>
    </row>
    <row r="40686" spans="14:14">
      <c r="N40686" s="331"/>
    </row>
    <row r="40687" spans="14:14">
      <c r="N40687" s="331"/>
    </row>
    <row r="40688" spans="14:14">
      <c r="N40688" s="332"/>
    </row>
    <row r="40709" spans="14:14">
      <c r="N40709" s="331"/>
    </row>
    <row r="40710" spans="14:14">
      <c r="N40710" s="331"/>
    </row>
    <row r="40711" spans="14:14">
      <c r="N40711" s="332"/>
    </row>
    <row r="40732" spans="14:14">
      <c r="N40732" s="331"/>
    </row>
    <row r="40733" spans="14:14">
      <c r="N40733" s="331"/>
    </row>
    <row r="40734" spans="14:14">
      <c r="N40734" s="332"/>
    </row>
    <row r="40755" spans="14:14">
      <c r="N40755" s="331"/>
    </row>
    <row r="40756" spans="14:14">
      <c r="N40756" s="331"/>
    </row>
    <row r="40757" spans="14:14">
      <c r="N40757" s="332"/>
    </row>
    <row r="40778" spans="14:14">
      <c r="N40778" s="331"/>
    </row>
    <row r="40779" spans="14:14">
      <c r="N40779" s="331"/>
    </row>
    <row r="40780" spans="14:14">
      <c r="N40780" s="332"/>
    </row>
    <row r="40801" spans="14:14">
      <c r="N40801" s="331"/>
    </row>
    <row r="40802" spans="14:14">
      <c r="N40802" s="331"/>
    </row>
    <row r="40803" spans="14:14">
      <c r="N40803" s="332"/>
    </row>
    <row r="40824" spans="14:14">
      <c r="N40824" s="331"/>
    </row>
    <row r="40825" spans="14:14">
      <c r="N40825" s="331"/>
    </row>
    <row r="40826" spans="14:14">
      <c r="N40826" s="332"/>
    </row>
    <row r="40847" spans="14:14">
      <c r="N40847" s="331"/>
    </row>
    <row r="40848" spans="14:14">
      <c r="N40848" s="331"/>
    </row>
    <row r="40849" spans="14:14">
      <c r="N40849" s="332"/>
    </row>
    <row r="40870" spans="14:14">
      <c r="N40870" s="331"/>
    </row>
    <row r="40871" spans="14:14">
      <c r="N40871" s="331"/>
    </row>
    <row r="40872" spans="14:14">
      <c r="N40872" s="332"/>
    </row>
    <row r="40893" spans="14:14">
      <c r="N40893" s="331"/>
    </row>
    <row r="40894" spans="14:14">
      <c r="N40894" s="331"/>
    </row>
    <row r="40895" spans="14:14">
      <c r="N40895" s="332"/>
    </row>
    <row r="40916" spans="14:14">
      <c r="N40916" s="331"/>
    </row>
    <row r="40917" spans="14:14">
      <c r="N40917" s="331"/>
    </row>
    <row r="40918" spans="14:14">
      <c r="N40918" s="332"/>
    </row>
    <row r="40939" spans="14:14">
      <c r="N40939" s="331"/>
    </row>
    <row r="40940" spans="14:14">
      <c r="N40940" s="331"/>
    </row>
    <row r="40941" spans="14:14">
      <c r="N40941" s="332"/>
    </row>
    <row r="40962" spans="14:14">
      <c r="N40962" s="331"/>
    </row>
    <row r="40963" spans="14:14">
      <c r="N40963" s="331"/>
    </row>
    <row r="40964" spans="14:14">
      <c r="N40964" s="332"/>
    </row>
    <row r="40985" spans="14:14">
      <c r="N40985" s="331"/>
    </row>
    <row r="40986" spans="14:14">
      <c r="N40986" s="331"/>
    </row>
    <row r="40987" spans="14:14">
      <c r="N40987" s="332"/>
    </row>
    <row r="41008" spans="14:14">
      <c r="N41008" s="331"/>
    </row>
    <row r="41009" spans="14:14">
      <c r="N41009" s="331"/>
    </row>
    <row r="41010" spans="14:14">
      <c r="N41010" s="332"/>
    </row>
    <row r="41031" spans="14:14">
      <c r="N41031" s="331"/>
    </row>
    <row r="41032" spans="14:14">
      <c r="N41032" s="331"/>
    </row>
    <row r="41033" spans="14:14">
      <c r="N41033" s="332"/>
    </row>
    <row r="41054" spans="14:14">
      <c r="N41054" s="331"/>
    </row>
    <row r="41055" spans="14:14">
      <c r="N41055" s="331"/>
    </row>
    <row r="41056" spans="14:14">
      <c r="N41056" s="332"/>
    </row>
    <row r="41077" spans="14:14">
      <c r="N41077" s="331"/>
    </row>
    <row r="41078" spans="14:14">
      <c r="N41078" s="331"/>
    </row>
    <row r="41079" spans="14:14">
      <c r="N41079" s="332"/>
    </row>
    <row r="41100" spans="14:14">
      <c r="N41100" s="331"/>
    </row>
    <row r="41101" spans="14:14">
      <c r="N41101" s="331"/>
    </row>
    <row r="41102" spans="14:14">
      <c r="N41102" s="332"/>
    </row>
    <row r="41123" spans="14:14">
      <c r="N41123" s="331"/>
    </row>
    <row r="41124" spans="14:14">
      <c r="N41124" s="331"/>
    </row>
    <row r="41125" spans="14:14">
      <c r="N41125" s="332"/>
    </row>
    <row r="41146" spans="14:14">
      <c r="N41146" s="331"/>
    </row>
    <row r="41147" spans="14:14">
      <c r="N41147" s="331"/>
    </row>
    <row r="41148" spans="14:14">
      <c r="N41148" s="332"/>
    </row>
    <row r="41169" spans="14:14">
      <c r="N41169" s="331"/>
    </row>
    <row r="41170" spans="14:14">
      <c r="N41170" s="331"/>
    </row>
    <row r="41171" spans="14:14">
      <c r="N41171" s="332"/>
    </row>
    <row r="41192" spans="14:14">
      <c r="N41192" s="331"/>
    </row>
    <row r="41193" spans="14:14">
      <c r="N41193" s="331"/>
    </row>
    <row r="41194" spans="14:14">
      <c r="N41194" s="332"/>
    </row>
    <row r="41215" spans="14:14">
      <c r="N41215" s="331"/>
    </row>
    <row r="41216" spans="14:14">
      <c r="N41216" s="331"/>
    </row>
    <row r="41217" spans="14:14">
      <c r="N41217" s="332"/>
    </row>
    <row r="41238" spans="14:14">
      <c r="N41238" s="331"/>
    </row>
    <row r="41239" spans="14:14">
      <c r="N41239" s="331"/>
    </row>
    <row r="41240" spans="14:14">
      <c r="N41240" s="332"/>
    </row>
    <row r="41261" spans="14:14">
      <c r="N41261" s="331"/>
    </row>
    <row r="41262" spans="14:14">
      <c r="N41262" s="331"/>
    </row>
    <row r="41263" spans="14:14">
      <c r="N41263" s="332"/>
    </row>
    <row r="41284" spans="14:14">
      <c r="N41284" s="331"/>
    </row>
    <row r="41285" spans="14:14">
      <c r="N41285" s="331"/>
    </row>
    <row r="41286" spans="14:14">
      <c r="N41286" s="332"/>
    </row>
    <row r="41307" spans="14:14">
      <c r="N41307" s="331"/>
    </row>
    <row r="41308" spans="14:14">
      <c r="N41308" s="331"/>
    </row>
    <row r="41309" spans="14:14">
      <c r="N41309" s="332"/>
    </row>
    <row r="41330" spans="14:14">
      <c r="N41330" s="331"/>
    </row>
    <row r="41331" spans="14:14">
      <c r="N41331" s="331"/>
    </row>
    <row r="41332" spans="14:14">
      <c r="N41332" s="332"/>
    </row>
    <row r="41353" spans="14:14">
      <c r="N41353" s="331"/>
    </row>
    <row r="41354" spans="14:14">
      <c r="N41354" s="331"/>
    </row>
    <row r="41355" spans="14:14">
      <c r="N41355" s="332"/>
    </row>
    <row r="41376" spans="14:14">
      <c r="N41376" s="331"/>
    </row>
    <row r="41377" spans="14:14">
      <c r="N41377" s="331"/>
    </row>
    <row r="41378" spans="14:14">
      <c r="N41378" s="332"/>
    </row>
    <row r="41399" spans="14:14">
      <c r="N41399" s="331"/>
    </row>
    <row r="41400" spans="14:14">
      <c r="N41400" s="331"/>
    </row>
    <row r="41401" spans="14:14">
      <c r="N41401" s="332"/>
    </row>
    <row r="41422" spans="14:14">
      <c r="N41422" s="331"/>
    </row>
    <row r="41423" spans="14:14">
      <c r="N41423" s="331"/>
    </row>
    <row r="41424" spans="14:14">
      <c r="N41424" s="332"/>
    </row>
    <row r="41445" spans="14:14">
      <c r="N41445" s="331"/>
    </row>
    <row r="41446" spans="14:14">
      <c r="N41446" s="331"/>
    </row>
    <row r="41447" spans="14:14">
      <c r="N41447" s="332"/>
    </row>
    <row r="41468" spans="14:14">
      <c r="N41468" s="331"/>
    </row>
    <row r="41469" spans="14:14">
      <c r="N41469" s="331"/>
    </row>
    <row r="41470" spans="14:14">
      <c r="N41470" s="332"/>
    </row>
    <row r="41491" spans="14:14">
      <c r="N41491" s="331"/>
    </row>
    <row r="41492" spans="14:14">
      <c r="N41492" s="331"/>
    </row>
    <row r="41493" spans="14:14">
      <c r="N41493" s="332"/>
    </row>
    <row r="41514" spans="14:14">
      <c r="N41514" s="331"/>
    </row>
    <row r="41515" spans="14:14">
      <c r="N41515" s="331"/>
    </row>
    <row r="41516" spans="14:14">
      <c r="N41516" s="332"/>
    </row>
    <row r="41537" spans="14:14">
      <c r="N41537" s="331"/>
    </row>
    <row r="41538" spans="14:14">
      <c r="N41538" s="331"/>
    </row>
    <row r="41539" spans="14:14">
      <c r="N41539" s="332"/>
    </row>
    <row r="41560" spans="14:14">
      <c r="N41560" s="331"/>
    </row>
    <row r="41561" spans="14:14">
      <c r="N41561" s="331"/>
    </row>
    <row r="41562" spans="14:14">
      <c r="N41562" s="332"/>
    </row>
    <row r="41583" spans="14:14">
      <c r="N41583" s="331"/>
    </row>
    <row r="41584" spans="14:14">
      <c r="N41584" s="331"/>
    </row>
    <row r="41585" spans="14:14">
      <c r="N41585" s="332"/>
    </row>
    <row r="41606" spans="14:14">
      <c r="N41606" s="331"/>
    </row>
    <row r="41607" spans="14:14">
      <c r="N41607" s="331"/>
    </row>
    <row r="41608" spans="14:14">
      <c r="N41608" s="332"/>
    </row>
    <row r="41629" spans="14:14">
      <c r="N41629" s="331"/>
    </row>
    <row r="41630" spans="14:14">
      <c r="N41630" s="331"/>
    </row>
    <row r="41631" spans="14:14">
      <c r="N41631" s="332"/>
    </row>
    <row r="41652" spans="14:14">
      <c r="N41652" s="331"/>
    </row>
    <row r="41653" spans="14:14">
      <c r="N41653" s="331"/>
    </row>
    <row r="41654" spans="14:14">
      <c r="N41654" s="332"/>
    </row>
    <row r="41675" spans="14:14">
      <c r="N41675" s="331"/>
    </row>
    <row r="41676" spans="14:14">
      <c r="N41676" s="331"/>
    </row>
    <row r="41677" spans="14:14">
      <c r="N41677" s="332"/>
    </row>
    <row r="41698" spans="14:14">
      <c r="N41698" s="331"/>
    </row>
    <row r="41699" spans="14:14">
      <c r="N41699" s="331"/>
    </row>
    <row r="41700" spans="14:14">
      <c r="N41700" s="332"/>
    </row>
    <row r="41721" spans="14:14">
      <c r="N41721" s="331"/>
    </row>
    <row r="41722" spans="14:14">
      <c r="N41722" s="331"/>
    </row>
    <row r="41723" spans="14:14">
      <c r="N41723" s="332"/>
    </row>
    <row r="41744" spans="14:14">
      <c r="N41744" s="331"/>
    </row>
    <row r="41745" spans="14:14">
      <c r="N41745" s="331"/>
    </row>
    <row r="41746" spans="14:14">
      <c r="N41746" s="332"/>
    </row>
    <row r="41767" spans="14:14">
      <c r="N41767" s="331"/>
    </row>
    <row r="41768" spans="14:14">
      <c r="N41768" s="331"/>
    </row>
    <row r="41769" spans="14:14">
      <c r="N41769" s="332"/>
    </row>
    <row r="41790" spans="14:14">
      <c r="N41790" s="331"/>
    </row>
    <row r="41791" spans="14:14">
      <c r="N41791" s="331"/>
    </row>
    <row r="41792" spans="14:14">
      <c r="N41792" s="332"/>
    </row>
    <row r="41813" spans="14:14">
      <c r="N41813" s="331"/>
    </row>
    <row r="41814" spans="14:14">
      <c r="N41814" s="331"/>
    </row>
    <row r="41815" spans="14:14">
      <c r="N41815" s="332"/>
    </row>
    <row r="41836" spans="14:14">
      <c r="N41836" s="331"/>
    </row>
    <row r="41837" spans="14:14">
      <c r="N41837" s="331"/>
    </row>
    <row r="41838" spans="14:14">
      <c r="N41838" s="332"/>
    </row>
    <row r="41859" spans="14:14">
      <c r="N41859" s="331"/>
    </row>
    <row r="41860" spans="14:14">
      <c r="N41860" s="331"/>
    </row>
    <row r="41861" spans="14:14">
      <c r="N41861" s="332"/>
    </row>
    <row r="41882" spans="14:14">
      <c r="N41882" s="331"/>
    </row>
    <row r="41883" spans="14:14">
      <c r="N41883" s="331"/>
    </row>
    <row r="41884" spans="14:14">
      <c r="N41884" s="332"/>
    </row>
    <row r="41905" spans="14:14">
      <c r="N41905" s="331"/>
    </row>
    <row r="41906" spans="14:14">
      <c r="N41906" s="331"/>
    </row>
    <row r="41907" spans="14:14">
      <c r="N41907" s="332"/>
    </row>
    <row r="41928" spans="14:14">
      <c r="N41928" s="331"/>
    </row>
    <row r="41929" spans="14:14">
      <c r="N41929" s="331"/>
    </row>
    <row r="41930" spans="14:14">
      <c r="N41930" s="332"/>
    </row>
    <row r="41951" spans="14:14">
      <c r="N41951" s="331"/>
    </row>
    <row r="41952" spans="14:14">
      <c r="N41952" s="331"/>
    </row>
    <row r="41953" spans="14:14">
      <c r="N41953" s="332"/>
    </row>
    <row r="41974" spans="14:14">
      <c r="N41974" s="331"/>
    </row>
    <row r="41975" spans="14:14">
      <c r="N41975" s="331"/>
    </row>
    <row r="41976" spans="14:14">
      <c r="N41976" s="332"/>
    </row>
    <row r="41997" spans="14:14">
      <c r="N41997" s="331"/>
    </row>
    <row r="41998" spans="14:14">
      <c r="N41998" s="331"/>
    </row>
    <row r="41999" spans="14:14">
      <c r="N41999" s="332"/>
    </row>
    <row r="42020" spans="14:14">
      <c r="N42020" s="331"/>
    </row>
    <row r="42021" spans="14:14">
      <c r="N42021" s="331"/>
    </row>
    <row r="42022" spans="14:14">
      <c r="N42022" s="332"/>
    </row>
    <row r="42043" spans="14:14">
      <c r="N42043" s="331"/>
    </row>
    <row r="42044" spans="14:14">
      <c r="N42044" s="331"/>
    </row>
    <row r="42045" spans="14:14">
      <c r="N42045" s="332"/>
    </row>
    <row r="42066" spans="14:14">
      <c r="N42066" s="331"/>
    </row>
    <row r="42067" spans="14:14">
      <c r="N42067" s="331"/>
    </row>
    <row r="42068" spans="14:14">
      <c r="N42068" s="332"/>
    </row>
    <row r="42089" spans="14:14">
      <c r="N42089" s="331"/>
    </row>
    <row r="42090" spans="14:14">
      <c r="N42090" s="331"/>
    </row>
    <row r="42091" spans="14:14">
      <c r="N42091" s="332"/>
    </row>
    <row r="42112" spans="14:14">
      <c r="N42112" s="331"/>
    </row>
    <row r="42113" spans="14:14">
      <c r="N42113" s="331"/>
    </row>
    <row r="42114" spans="14:14">
      <c r="N42114" s="332"/>
    </row>
    <row r="42135" spans="14:14">
      <c r="N42135" s="331"/>
    </row>
    <row r="42136" spans="14:14">
      <c r="N42136" s="331"/>
    </row>
    <row r="42137" spans="14:14">
      <c r="N42137" s="332"/>
    </row>
    <row r="42158" spans="14:14">
      <c r="N42158" s="331"/>
    </row>
    <row r="42159" spans="14:14">
      <c r="N42159" s="331"/>
    </row>
    <row r="42160" spans="14:14">
      <c r="N42160" s="332"/>
    </row>
    <row r="42181" spans="14:14">
      <c r="N42181" s="331"/>
    </row>
    <row r="42182" spans="14:14">
      <c r="N42182" s="331"/>
    </row>
    <row r="42183" spans="14:14">
      <c r="N42183" s="332"/>
    </row>
    <row r="42204" spans="14:14">
      <c r="N42204" s="331"/>
    </row>
    <row r="42205" spans="14:14">
      <c r="N42205" s="331"/>
    </row>
    <row r="42206" spans="14:14">
      <c r="N42206" s="332"/>
    </row>
    <row r="42227" spans="14:14">
      <c r="N42227" s="331"/>
    </row>
    <row r="42228" spans="14:14">
      <c r="N42228" s="331"/>
    </row>
    <row r="42229" spans="14:14">
      <c r="N42229" s="332"/>
    </row>
    <row r="42250" spans="14:14">
      <c r="N42250" s="331"/>
    </row>
    <row r="42251" spans="14:14">
      <c r="N42251" s="331"/>
    </row>
    <row r="42252" spans="14:14">
      <c r="N42252" s="332"/>
    </row>
    <row r="42273" spans="14:14">
      <c r="N42273" s="331"/>
    </row>
    <row r="42274" spans="14:14">
      <c r="N42274" s="331"/>
    </row>
    <row r="42275" spans="14:14">
      <c r="N42275" s="332"/>
    </row>
    <row r="42296" spans="14:14">
      <c r="N42296" s="331"/>
    </row>
    <row r="42297" spans="14:14">
      <c r="N42297" s="331"/>
    </row>
    <row r="42298" spans="14:14">
      <c r="N42298" s="332"/>
    </row>
    <row r="42319" spans="14:14">
      <c r="N42319" s="331"/>
    </row>
    <row r="42320" spans="14:14">
      <c r="N42320" s="331"/>
    </row>
    <row r="42321" spans="14:14">
      <c r="N42321" s="332"/>
    </row>
    <row r="42342" spans="14:14">
      <c r="N42342" s="331"/>
    </row>
    <row r="42343" spans="14:14">
      <c r="N42343" s="331"/>
    </row>
    <row r="42344" spans="14:14">
      <c r="N42344" s="332"/>
    </row>
    <row r="42365" spans="14:14">
      <c r="N42365" s="331"/>
    </row>
    <row r="42366" spans="14:14">
      <c r="N42366" s="331"/>
    </row>
    <row r="42367" spans="14:14">
      <c r="N42367" s="332"/>
    </row>
    <row r="42388" spans="14:14">
      <c r="N42388" s="331"/>
    </row>
    <row r="42389" spans="14:14">
      <c r="N42389" s="331"/>
    </row>
    <row r="42390" spans="14:14">
      <c r="N42390" s="332"/>
    </row>
    <row r="42411" spans="14:14">
      <c r="N42411" s="331"/>
    </row>
    <row r="42412" spans="14:14">
      <c r="N42412" s="331"/>
    </row>
    <row r="42413" spans="14:14">
      <c r="N42413" s="332"/>
    </row>
    <row r="42434" spans="14:14">
      <c r="N42434" s="331"/>
    </row>
    <row r="42435" spans="14:14">
      <c r="N42435" s="331"/>
    </row>
    <row r="42436" spans="14:14">
      <c r="N42436" s="332"/>
    </row>
    <row r="42457" spans="14:14">
      <c r="N42457" s="331"/>
    </row>
    <row r="42458" spans="14:14">
      <c r="N42458" s="331"/>
    </row>
    <row r="42459" spans="14:14">
      <c r="N42459" s="332"/>
    </row>
    <row r="42480" spans="14:14">
      <c r="N42480" s="331"/>
    </row>
    <row r="42481" spans="14:14">
      <c r="N42481" s="331"/>
    </row>
    <row r="42482" spans="14:14">
      <c r="N42482" s="332"/>
    </row>
    <row r="42503" spans="14:14">
      <c r="N42503" s="331"/>
    </row>
    <row r="42504" spans="14:14">
      <c r="N42504" s="331"/>
    </row>
    <row r="42505" spans="14:14">
      <c r="N42505" s="332"/>
    </row>
    <row r="42526" spans="14:14">
      <c r="N42526" s="331"/>
    </row>
    <row r="42527" spans="14:14">
      <c r="N42527" s="331"/>
    </row>
    <row r="42528" spans="14:14">
      <c r="N42528" s="332"/>
    </row>
    <row r="42549" spans="14:14">
      <c r="N42549" s="331"/>
    </row>
    <row r="42550" spans="14:14">
      <c r="N42550" s="331"/>
    </row>
    <row r="42551" spans="14:14">
      <c r="N42551" s="332"/>
    </row>
    <row r="42572" spans="14:14">
      <c r="N42572" s="331"/>
    </row>
    <row r="42573" spans="14:14">
      <c r="N42573" s="331"/>
    </row>
    <row r="42574" spans="14:14">
      <c r="N42574" s="332"/>
    </row>
    <row r="42595" spans="14:14">
      <c r="N42595" s="331"/>
    </row>
    <row r="42596" spans="14:14">
      <c r="N42596" s="331"/>
    </row>
    <row r="42597" spans="14:14">
      <c r="N42597" s="332"/>
    </row>
    <row r="42618" spans="14:14">
      <c r="N42618" s="331"/>
    </row>
    <row r="42619" spans="14:14">
      <c r="N42619" s="331"/>
    </row>
    <row r="42620" spans="14:14">
      <c r="N42620" s="332"/>
    </row>
    <row r="42641" spans="14:14">
      <c r="N42641" s="331"/>
    </row>
    <row r="42642" spans="14:14">
      <c r="N42642" s="331"/>
    </row>
    <row r="42643" spans="14:14">
      <c r="N42643" s="332"/>
    </row>
    <row r="42664" spans="14:14">
      <c r="N42664" s="331"/>
    </row>
    <row r="42665" spans="14:14">
      <c r="N42665" s="331"/>
    </row>
    <row r="42666" spans="14:14">
      <c r="N42666" s="332"/>
    </row>
    <row r="42687" spans="14:14">
      <c r="N42687" s="331"/>
    </row>
    <row r="42688" spans="14:14">
      <c r="N42688" s="331"/>
    </row>
    <row r="42689" spans="14:14">
      <c r="N42689" s="332"/>
    </row>
    <row r="42710" spans="14:14">
      <c r="N42710" s="331"/>
    </row>
    <row r="42711" spans="14:14">
      <c r="N42711" s="331"/>
    </row>
    <row r="42712" spans="14:14">
      <c r="N42712" s="332"/>
    </row>
    <row r="42733" spans="14:14">
      <c r="N42733" s="331"/>
    </row>
    <row r="42734" spans="14:14">
      <c r="N42734" s="331"/>
    </row>
    <row r="42735" spans="14:14">
      <c r="N42735" s="332"/>
    </row>
    <row r="42756" spans="14:14">
      <c r="N42756" s="331"/>
    </row>
    <row r="42757" spans="14:14">
      <c r="N42757" s="331"/>
    </row>
    <row r="42758" spans="14:14">
      <c r="N42758" s="332"/>
    </row>
    <row r="42779" spans="14:14">
      <c r="N42779" s="331"/>
    </row>
    <row r="42780" spans="14:14">
      <c r="N42780" s="331"/>
    </row>
    <row r="42781" spans="14:14">
      <c r="N42781" s="332"/>
    </row>
    <row r="42802" spans="14:14">
      <c r="N42802" s="331"/>
    </row>
    <row r="42803" spans="14:14">
      <c r="N42803" s="331"/>
    </row>
    <row r="42804" spans="14:14">
      <c r="N42804" s="332"/>
    </row>
    <row r="42825" spans="14:14">
      <c r="N42825" s="331"/>
    </row>
    <row r="42826" spans="14:14">
      <c r="N42826" s="331"/>
    </row>
    <row r="42827" spans="14:14">
      <c r="N42827" s="332"/>
    </row>
    <row r="42848" spans="14:14">
      <c r="N42848" s="331"/>
    </row>
    <row r="42849" spans="14:14">
      <c r="N42849" s="331"/>
    </row>
    <row r="42850" spans="14:14">
      <c r="N42850" s="332"/>
    </row>
    <row r="42871" spans="14:14">
      <c r="N42871" s="331"/>
    </row>
    <row r="42872" spans="14:14">
      <c r="N42872" s="331"/>
    </row>
    <row r="42873" spans="14:14">
      <c r="N42873" s="332"/>
    </row>
    <row r="42894" spans="14:14">
      <c r="N42894" s="331"/>
    </row>
    <row r="42895" spans="14:14">
      <c r="N42895" s="331"/>
    </row>
    <row r="42896" spans="14:14">
      <c r="N42896" s="332"/>
    </row>
    <row r="42917" spans="14:14">
      <c r="N42917" s="331"/>
    </row>
    <row r="42918" spans="14:14">
      <c r="N42918" s="331"/>
    </row>
    <row r="42919" spans="14:14">
      <c r="N42919" s="332"/>
    </row>
    <row r="42940" spans="14:14">
      <c r="N42940" s="331"/>
    </row>
    <row r="42941" spans="14:14">
      <c r="N42941" s="331"/>
    </row>
    <row r="42942" spans="14:14">
      <c r="N42942" s="332"/>
    </row>
    <row r="42963" spans="14:14">
      <c r="N42963" s="331"/>
    </row>
    <row r="42964" spans="14:14">
      <c r="N42964" s="331"/>
    </row>
    <row r="42965" spans="14:14">
      <c r="N42965" s="332"/>
    </row>
    <row r="42986" spans="14:14">
      <c r="N42986" s="331"/>
    </row>
    <row r="42987" spans="14:14">
      <c r="N42987" s="331"/>
    </row>
    <row r="42988" spans="14:14">
      <c r="N42988" s="332"/>
    </row>
    <row r="43009" spans="14:14">
      <c r="N43009" s="331"/>
    </row>
    <row r="43010" spans="14:14">
      <c r="N43010" s="331"/>
    </row>
    <row r="43011" spans="14:14">
      <c r="N43011" s="332"/>
    </row>
    <row r="43032" spans="14:14">
      <c r="N43032" s="331"/>
    </row>
    <row r="43033" spans="14:14">
      <c r="N43033" s="331"/>
    </row>
    <row r="43034" spans="14:14">
      <c r="N43034" s="332"/>
    </row>
    <row r="43055" spans="14:14">
      <c r="N43055" s="331"/>
    </row>
    <row r="43056" spans="14:14">
      <c r="N43056" s="331"/>
    </row>
    <row r="43057" spans="14:14">
      <c r="N43057" s="332"/>
    </row>
    <row r="43078" spans="14:14">
      <c r="N43078" s="331"/>
    </row>
    <row r="43079" spans="14:14">
      <c r="N43079" s="331"/>
    </row>
    <row r="43080" spans="14:14">
      <c r="N43080" s="332"/>
    </row>
    <row r="43101" spans="14:14">
      <c r="N43101" s="331"/>
    </row>
    <row r="43102" spans="14:14">
      <c r="N43102" s="331"/>
    </row>
    <row r="43103" spans="14:14">
      <c r="N43103" s="332"/>
    </row>
    <row r="43124" spans="14:14">
      <c r="N43124" s="331"/>
    </row>
    <row r="43125" spans="14:14">
      <c r="N43125" s="331"/>
    </row>
    <row r="43126" spans="14:14">
      <c r="N43126" s="332"/>
    </row>
    <row r="43147" spans="14:14">
      <c r="N43147" s="331"/>
    </row>
    <row r="43148" spans="14:14">
      <c r="N43148" s="331"/>
    </row>
    <row r="43149" spans="14:14">
      <c r="N43149" s="332"/>
    </row>
    <row r="43170" spans="14:14">
      <c r="N43170" s="331"/>
    </row>
    <row r="43171" spans="14:14">
      <c r="N43171" s="331"/>
    </row>
    <row r="43172" spans="14:14">
      <c r="N43172" s="332"/>
    </row>
    <row r="43193" spans="14:14">
      <c r="N43193" s="331"/>
    </row>
    <row r="43194" spans="14:14">
      <c r="N43194" s="331"/>
    </row>
    <row r="43195" spans="14:14">
      <c r="N43195" s="332"/>
    </row>
    <row r="43216" spans="14:14">
      <c r="N43216" s="331"/>
    </row>
    <row r="43217" spans="14:14">
      <c r="N43217" s="331"/>
    </row>
    <row r="43218" spans="14:14">
      <c r="N43218" s="332"/>
    </row>
    <row r="43239" spans="14:14">
      <c r="N43239" s="331"/>
    </row>
    <row r="43240" spans="14:14">
      <c r="N43240" s="331"/>
    </row>
    <row r="43241" spans="14:14">
      <c r="N43241" s="332"/>
    </row>
    <row r="43262" spans="14:14">
      <c r="N43262" s="331"/>
    </row>
    <row r="43263" spans="14:14">
      <c r="N43263" s="331"/>
    </row>
    <row r="43264" spans="14:14">
      <c r="N43264" s="332"/>
    </row>
    <row r="43285" spans="14:14">
      <c r="N43285" s="331"/>
    </row>
    <row r="43286" spans="14:14">
      <c r="N43286" s="331"/>
    </row>
    <row r="43287" spans="14:14">
      <c r="N43287" s="332"/>
    </row>
    <row r="43308" spans="14:14">
      <c r="N43308" s="331"/>
    </row>
    <row r="43309" spans="14:14">
      <c r="N43309" s="331"/>
    </row>
    <row r="43310" spans="14:14">
      <c r="N43310" s="332"/>
    </row>
    <row r="43331" spans="14:14">
      <c r="N43331" s="331"/>
    </row>
    <row r="43332" spans="14:14">
      <c r="N43332" s="331"/>
    </row>
    <row r="43333" spans="14:14">
      <c r="N43333" s="332"/>
    </row>
    <row r="43354" spans="14:14">
      <c r="N43354" s="331"/>
    </row>
    <row r="43355" spans="14:14">
      <c r="N43355" s="331"/>
    </row>
    <row r="43356" spans="14:14">
      <c r="N43356" s="332"/>
    </row>
    <row r="43377" spans="14:14">
      <c r="N43377" s="331"/>
    </row>
    <row r="43378" spans="14:14">
      <c r="N43378" s="331"/>
    </row>
    <row r="43379" spans="14:14">
      <c r="N43379" s="332"/>
    </row>
    <row r="43400" spans="14:14">
      <c r="N43400" s="331"/>
    </row>
    <row r="43401" spans="14:14">
      <c r="N43401" s="331"/>
    </row>
    <row r="43402" spans="14:14">
      <c r="N43402" s="332"/>
    </row>
    <row r="43423" spans="14:14">
      <c r="N43423" s="331"/>
    </row>
    <row r="43424" spans="14:14">
      <c r="N43424" s="331"/>
    </row>
    <row r="43425" spans="14:14">
      <c r="N43425" s="332"/>
    </row>
    <row r="43446" spans="14:14">
      <c r="N43446" s="331"/>
    </row>
    <row r="43447" spans="14:14">
      <c r="N43447" s="331"/>
    </row>
    <row r="43448" spans="14:14">
      <c r="N43448" s="332"/>
    </row>
    <row r="43469" spans="14:14">
      <c r="N43469" s="331"/>
    </row>
    <row r="43470" spans="14:14">
      <c r="N43470" s="331"/>
    </row>
    <row r="43471" spans="14:14">
      <c r="N43471" s="332"/>
    </row>
    <row r="43492" spans="14:14">
      <c r="N43492" s="331"/>
    </row>
    <row r="43493" spans="14:14">
      <c r="N43493" s="331"/>
    </row>
    <row r="43494" spans="14:14">
      <c r="N43494" s="332"/>
    </row>
    <row r="43515" spans="14:14">
      <c r="N43515" s="331"/>
    </row>
    <row r="43516" spans="14:14">
      <c r="N43516" s="331"/>
    </row>
    <row r="43517" spans="14:14">
      <c r="N43517" s="332"/>
    </row>
    <row r="43538" spans="14:14">
      <c r="N43538" s="331"/>
    </row>
    <row r="43539" spans="14:14">
      <c r="N43539" s="331"/>
    </row>
    <row r="43540" spans="14:14">
      <c r="N43540" s="332"/>
    </row>
    <row r="43561" spans="14:14">
      <c r="N43561" s="331"/>
    </row>
    <row r="43562" spans="14:14">
      <c r="N43562" s="331"/>
    </row>
    <row r="43563" spans="14:14">
      <c r="N43563" s="332"/>
    </row>
    <row r="43584" spans="14:14">
      <c r="N43584" s="331"/>
    </row>
    <row r="43585" spans="14:14">
      <c r="N43585" s="331"/>
    </row>
    <row r="43586" spans="14:14">
      <c r="N43586" s="332"/>
    </row>
    <row r="43607" spans="14:14">
      <c r="N43607" s="331"/>
    </row>
    <row r="43608" spans="14:14">
      <c r="N43608" s="331"/>
    </row>
    <row r="43609" spans="14:14">
      <c r="N43609" s="332"/>
    </row>
    <row r="43630" spans="14:14">
      <c r="N43630" s="331"/>
    </row>
    <row r="43631" spans="14:14">
      <c r="N43631" s="331"/>
    </row>
    <row r="43632" spans="14:14">
      <c r="N43632" s="332"/>
    </row>
    <row r="43653" spans="14:14">
      <c r="N43653" s="331"/>
    </row>
    <row r="43654" spans="14:14">
      <c r="N43654" s="331"/>
    </row>
    <row r="43655" spans="14:14">
      <c r="N43655" s="332"/>
    </row>
    <row r="43676" spans="14:14">
      <c r="N43676" s="331"/>
    </row>
    <row r="43677" spans="14:14">
      <c r="N43677" s="331"/>
    </row>
    <row r="43678" spans="14:14">
      <c r="N43678" s="332"/>
    </row>
    <row r="43699" spans="14:14">
      <c r="N43699" s="331"/>
    </row>
    <row r="43700" spans="14:14">
      <c r="N43700" s="331"/>
    </row>
    <row r="43701" spans="14:14">
      <c r="N43701" s="332"/>
    </row>
    <row r="43722" spans="14:14">
      <c r="N43722" s="331"/>
    </row>
    <row r="43723" spans="14:14">
      <c r="N43723" s="331"/>
    </row>
    <row r="43724" spans="14:14">
      <c r="N43724" s="332"/>
    </row>
    <row r="43745" spans="14:14">
      <c r="N43745" s="331"/>
    </row>
    <row r="43746" spans="14:14">
      <c r="N43746" s="331"/>
    </row>
    <row r="43747" spans="14:14">
      <c r="N43747" s="332"/>
    </row>
    <row r="43768" spans="14:14">
      <c r="N43768" s="331"/>
    </row>
    <row r="43769" spans="14:14">
      <c r="N43769" s="331"/>
    </row>
    <row r="43770" spans="14:14">
      <c r="N43770" s="332"/>
    </row>
    <row r="43791" spans="14:14">
      <c r="N43791" s="331"/>
    </row>
    <row r="43792" spans="14:14">
      <c r="N43792" s="331"/>
    </row>
    <row r="43793" spans="14:14">
      <c r="N43793" s="332"/>
    </row>
    <row r="43814" spans="14:14">
      <c r="N43814" s="331"/>
    </row>
    <row r="43815" spans="14:14">
      <c r="N43815" s="331"/>
    </row>
    <row r="43816" spans="14:14">
      <c r="N43816" s="332"/>
    </row>
    <row r="43837" spans="14:14">
      <c r="N43837" s="331"/>
    </row>
    <row r="43838" spans="14:14">
      <c r="N43838" s="331"/>
    </row>
    <row r="43839" spans="14:14">
      <c r="N43839" s="332"/>
    </row>
    <row r="43860" spans="14:14">
      <c r="N43860" s="331"/>
    </row>
    <row r="43861" spans="14:14">
      <c r="N43861" s="331"/>
    </row>
    <row r="43862" spans="14:14">
      <c r="N43862" s="332"/>
    </row>
    <row r="43883" spans="14:14">
      <c r="N43883" s="331"/>
    </row>
    <row r="43884" spans="14:14">
      <c r="N43884" s="331"/>
    </row>
    <row r="43885" spans="14:14">
      <c r="N43885" s="332"/>
    </row>
    <row r="43906" spans="14:14">
      <c r="N43906" s="331"/>
    </row>
    <row r="43907" spans="14:14">
      <c r="N43907" s="331"/>
    </row>
    <row r="43908" spans="14:14">
      <c r="N43908" s="332"/>
    </row>
    <row r="43929" spans="14:14">
      <c r="N43929" s="331"/>
    </row>
    <row r="43930" spans="14:14">
      <c r="N43930" s="331"/>
    </row>
    <row r="43931" spans="14:14">
      <c r="N43931" s="332"/>
    </row>
    <row r="43952" spans="14:14">
      <c r="N43952" s="331"/>
    </row>
    <row r="43953" spans="14:14">
      <c r="N43953" s="331"/>
    </row>
    <row r="43954" spans="14:14">
      <c r="N43954" s="332"/>
    </row>
    <row r="43975" spans="14:14">
      <c r="N43975" s="331"/>
    </row>
    <row r="43976" spans="14:14">
      <c r="N43976" s="331"/>
    </row>
    <row r="43977" spans="14:14">
      <c r="N43977" s="332"/>
    </row>
    <row r="43998" spans="14:14">
      <c r="N43998" s="331"/>
    </row>
    <row r="43999" spans="14:14">
      <c r="N43999" s="331"/>
    </row>
    <row r="44000" spans="14:14">
      <c r="N44000" s="332"/>
    </row>
    <row r="44021" spans="14:14">
      <c r="N44021" s="331"/>
    </row>
    <row r="44022" spans="14:14">
      <c r="N44022" s="331"/>
    </row>
    <row r="44023" spans="14:14">
      <c r="N44023" s="332"/>
    </row>
    <row r="44044" spans="14:14">
      <c r="N44044" s="331"/>
    </row>
    <row r="44045" spans="14:14">
      <c r="N44045" s="331"/>
    </row>
    <row r="44046" spans="14:14">
      <c r="N44046" s="332"/>
    </row>
    <row r="44067" spans="14:14">
      <c r="N44067" s="331"/>
    </row>
    <row r="44068" spans="14:14">
      <c r="N44068" s="331"/>
    </row>
    <row r="44069" spans="14:14">
      <c r="N44069" s="332"/>
    </row>
    <row r="44090" spans="14:14">
      <c r="N44090" s="331"/>
    </row>
    <row r="44091" spans="14:14">
      <c r="N44091" s="331"/>
    </row>
    <row r="44092" spans="14:14">
      <c r="N44092" s="332"/>
    </row>
    <row r="44113" spans="14:14">
      <c r="N44113" s="331"/>
    </row>
    <row r="44114" spans="14:14">
      <c r="N44114" s="331"/>
    </row>
    <row r="44115" spans="14:14">
      <c r="N44115" s="332"/>
    </row>
    <row r="44136" spans="14:14">
      <c r="N44136" s="331"/>
    </row>
    <row r="44137" spans="14:14">
      <c r="N44137" s="331"/>
    </row>
    <row r="44138" spans="14:14">
      <c r="N44138" s="332"/>
    </row>
    <row r="44159" spans="14:14">
      <c r="N44159" s="331"/>
    </row>
    <row r="44160" spans="14:14">
      <c r="N44160" s="331"/>
    </row>
    <row r="44161" spans="14:14">
      <c r="N44161" s="332"/>
    </row>
    <row r="44182" spans="14:14">
      <c r="N44182" s="331"/>
    </row>
    <row r="44183" spans="14:14">
      <c r="N44183" s="331"/>
    </row>
    <row r="44184" spans="14:14">
      <c r="N44184" s="332"/>
    </row>
    <row r="44205" spans="14:14">
      <c r="N44205" s="331"/>
    </row>
    <row r="44206" spans="14:14">
      <c r="N44206" s="331"/>
    </row>
    <row r="44207" spans="14:14">
      <c r="N44207" s="332"/>
    </row>
    <row r="44228" spans="14:14">
      <c r="N44228" s="331"/>
    </row>
    <row r="44229" spans="14:14">
      <c r="N44229" s="331"/>
    </row>
    <row r="44230" spans="14:14">
      <c r="N44230" s="332"/>
    </row>
    <row r="44251" spans="14:14">
      <c r="N44251" s="331"/>
    </row>
    <row r="44252" spans="14:14">
      <c r="N44252" s="331"/>
    </row>
    <row r="44253" spans="14:14">
      <c r="N44253" s="332"/>
    </row>
    <row r="44274" spans="14:14">
      <c r="N44274" s="331"/>
    </row>
    <row r="44275" spans="14:14">
      <c r="N44275" s="331"/>
    </row>
    <row r="44276" spans="14:14">
      <c r="N44276" s="332"/>
    </row>
    <row r="44297" spans="14:14">
      <c r="N44297" s="331"/>
    </row>
    <row r="44298" spans="14:14">
      <c r="N44298" s="331"/>
    </row>
    <row r="44299" spans="14:14">
      <c r="N44299" s="332"/>
    </row>
    <row r="44320" spans="14:14">
      <c r="N44320" s="331"/>
    </row>
    <row r="44321" spans="14:14">
      <c r="N44321" s="331"/>
    </row>
    <row r="44322" spans="14:14">
      <c r="N44322" s="332"/>
    </row>
    <row r="44343" spans="14:14">
      <c r="N44343" s="331"/>
    </row>
    <row r="44344" spans="14:14">
      <c r="N44344" s="331"/>
    </row>
    <row r="44345" spans="14:14">
      <c r="N44345" s="332"/>
    </row>
    <row r="44366" spans="14:14">
      <c r="N44366" s="331"/>
    </row>
    <row r="44367" spans="14:14">
      <c r="N44367" s="331"/>
    </row>
    <row r="44368" spans="14:14">
      <c r="N44368" s="332"/>
    </row>
    <row r="44389" spans="14:14">
      <c r="N44389" s="331"/>
    </row>
    <row r="44390" spans="14:14">
      <c r="N44390" s="331"/>
    </row>
    <row r="44391" spans="14:14">
      <c r="N44391" s="332"/>
    </row>
    <row r="44412" spans="14:14">
      <c r="N44412" s="331"/>
    </row>
    <row r="44413" spans="14:14">
      <c r="N44413" s="331"/>
    </row>
    <row r="44414" spans="14:14">
      <c r="N44414" s="332"/>
    </row>
    <row r="44435" spans="14:14">
      <c r="N44435" s="331"/>
    </row>
    <row r="44436" spans="14:14">
      <c r="N44436" s="331"/>
    </row>
    <row r="44437" spans="14:14">
      <c r="N44437" s="332"/>
    </row>
    <row r="44458" spans="14:14">
      <c r="N44458" s="331"/>
    </row>
    <row r="44459" spans="14:14">
      <c r="N44459" s="331"/>
    </row>
    <row r="44460" spans="14:14">
      <c r="N44460" s="332"/>
    </row>
    <row r="44481" spans="14:14">
      <c r="N44481" s="331"/>
    </row>
    <row r="44482" spans="14:14">
      <c r="N44482" s="331"/>
    </row>
    <row r="44483" spans="14:14">
      <c r="N44483" s="332"/>
    </row>
    <row r="44504" spans="14:14">
      <c r="N44504" s="331"/>
    </row>
    <row r="44505" spans="14:14">
      <c r="N44505" s="331"/>
    </row>
    <row r="44506" spans="14:14">
      <c r="N44506" s="332"/>
    </row>
    <row r="44527" spans="14:14">
      <c r="N44527" s="331"/>
    </row>
    <row r="44528" spans="14:14">
      <c r="N44528" s="331"/>
    </row>
    <row r="44529" spans="14:14">
      <c r="N44529" s="332"/>
    </row>
    <row r="44550" spans="14:14">
      <c r="N44550" s="331"/>
    </row>
    <row r="44551" spans="14:14">
      <c r="N44551" s="331"/>
    </row>
    <row r="44552" spans="14:14">
      <c r="N44552" s="332"/>
    </row>
    <row r="44573" spans="14:14">
      <c r="N44573" s="331"/>
    </row>
    <row r="44574" spans="14:14">
      <c r="N44574" s="331"/>
    </row>
    <row r="44575" spans="14:14">
      <c r="N44575" s="332"/>
    </row>
    <row r="44596" spans="14:14">
      <c r="N44596" s="331"/>
    </row>
    <row r="44597" spans="14:14">
      <c r="N44597" s="331"/>
    </row>
    <row r="44598" spans="14:14">
      <c r="N44598" s="332"/>
    </row>
    <row r="44619" spans="14:14">
      <c r="N44619" s="331"/>
    </row>
    <row r="44620" spans="14:14">
      <c r="N44620" s="331"/>
    </row>
    <row r="44621" spans="14:14">
      <c r="N44621" s="332"/>
    </row>
    <row r="44642" spans="14:14">
      <c r="N44642" s="331"/>
    </row>
    <row r="44643" spans="14:14">
      <c r="N44643" s="331"/>
    </row>
    <row r="44644" spans="14:14">
      <c r="N44644" s="332"/>
    </row>
    <row r="44665" spans="14:14">
      <c r="N44665" s="331"/>
    </row>
    <row r="44666" spans="14:14">
      <c r="N44666" s="331"/>
    </row>
    <row r="44667" spans="14:14">
      <c r="N44667" s="332"/>
    </row>
    <row r="44688" spans="14:14">
      <c r="N44688" s="331"/>
    </row>
    <row r="44689" spans="14:14">
      <c r="N44689" s="331"/>
    </row>
    <row r="44690" spans="14:14">
      <c r="N44690" s="332"/>
    </row>
    <row r="44711" spans="14:14">
      <c r="N44711" s="331"/>
    </row>
    <row r="44712" spans="14:14">
      <c r="N44712" s="331"/>
    </row>
    <row r="44713" spans="14:14">
      <c r="N44713" s="332"/>
    </row>
    <row r="44734" spans="14:14">
      <c r="N44734" s="331"/>
    </row>
    <row r="44735" spans="14:14">
      <c r="N44735" s="331"/>
    </row>
    <row r="44736" spans="14:14">
      <c r="N44736" s="332"/>
    </row>
    <row r="44757" spans="14:14">
      <c r="N44757" s="331"/>
    </row>
    <row r="44758" spans="14:14">
      <c r="N44758" s="331"/>
    </row>
    <row r="44759" spans="14:14">
      <c r="N44759" s="332"/>
    </row>
    <row r="44780" spans="14:14">
      <c r="N44780" s="331"/>
    </row>
    <row r="44781" spans="14:14">
      <c r="N44781" s="331"/>
    </row>
    <row r="44782" spans="14:14">
      <c r="N44782" s="332"/>
    </row>
    <row r="44803" spans="14:14">
      <c r="N44803" s="331"/>
    </row>
    <row r="44804" spans="14:14">
      <c r="N44804" s="331"/>
    </row>
    <row r="44805" spans="14:14">
      <c r="N44805" s="332"/>
    </row>
    <row r="44826" spans="14:14">
      <c r="N44826" s="331"/>
    </row>
    <row r="44827" spans="14:14">
      <c r="N44827" s="331"/>
    </row>
    <row r="44828" spans="14:14">
      <c r="N44828" s="332"/>
    </row>
    <row r="44849" spans="14:14">
      <c r="N44849" s="331"/>
    </row>
    <row r="44850" spans="14:14">
      <c r="N44850" s="331"/>
    </row>
    <row r="44851" spans="14:14">
      <c r="N44851" s="332"/>
    </row>
    <row r="44872" spans="14:14">
      <c r="N44872" s="331"/>
    </row>
    <row r="44873" spans="14:14">
      <c r="N44873" s="331"/>
    </row>
    <row r="44874" spans="14:14">
      <c r="N44874" s="332"/>
    </row>
    <row r="44895" spans="14:14">
      <c r="N44895" s="331"/>
    </row>
    <row r="44896" spans="14:14">
      <c r="N44896" s="331"/>
    </row>
    <row r="44897" spans="14:14">
      <c r="N44897" s="332"/>
    </row>
    <row r="44918" spans="14:14">
      <c r="N44918" s="331"/>
    </row>
    <row r="44919" spans="14:14">
      <c r="N44919" s="331"/>
    </row>
    <row r="44920" spans="14:14">
      <c r="N44920" s="332"/>
    </row>
    <row r="44941" spans="14:14">
      <c r="N44941" s="331"/>
    </row>
    <row r="44942" spans="14:14">
      <c r="N44942" s="331"/>
    </row>
    <row r="44943" spans="14:14">
      <c r="N44943" s="332"/>
    </row>
    <row r="44964" spans="14:14">
      <c r="N44964" s="331"/>
    </row>
    <row r="44965" spans="14:14">
      <c r="N44965" s="331"/>
    </row>
    <row r="44966" spans="14:14">
      <c r="N44966" s="332"/>
    </row>
    <row r="44987" spans="14:14">
      <c r="N44987" s="331"/>
    </row>
    <row r="44988" spans="14:14">
      <c r="N44988" s="331"/>
    </row>
    <row r="44989" spans="14:14">
      <c r="N44989" s="332"/>
    </row>
    <row r="45010" spans="14:14">
      <c r="N45010" s="331"/>
    </row>
    <row r="45011" spans="14:14">
      <c r="N45011" s="331"/>
    </row>
    <row r="45012" spans="14:14">
      <c r="N45012" s="332"/>
    </row>
    <row r="45033" spans="14:14">
      <c r="N45033" s="331"/>
    </row>
    <row r="45034" spans="14:14">
      <c r="N45034" s="331"/>
    </row>
    <row r="45035" spans="14:14">
      <c r="N45035" s="332"/>
    </row>
    <row r="45056" spans="14:14">
      <c r="N45056" s="331"/>
    </row>
    <row r="45057" spans="14:14">
      <c r="N45057" s="331"/>
    </row>
    <row r="45058" spans="14:14">
      <c r="N45058" s="332"/>
    </row>
    <row r="45079" spans="14:14">
      <c r="N45079" s="331"/>
    </row>
    <row r="45080" spans="14:14">
      <c r="N45080" s="331"/>
    </row>
    <row r="45081" spans="14:14">
      <c r="N45081" s="332"/>
    </row>
    <row r="45102" spans="14:14">
      <c r="N45102" s="331"/>
    </row>
    <row r="45103" spans="14:14">
      <c r="N45103" s="331"/>
    </row>
    <row r="45104" spans="14:14">
      <c r="N45104" s="332"/>
    </row>
    <row r="45125" spans="14:14">
      <c r="N45125" s="331"/>
    </row>
    <row r="45126" spans="14:14">
      <c r="N45126" s="331"/>
    </row>
    <row r="45127" spans="14:14">
      <c r="N45127" s="332"/>
    </row>
    <row r="45148" spans="14:14">
      <c r="N45148" s="331"/>
    </row>
    <row r="45149" spans="14:14">
      <c r="N45149" s="331"/>
    </row>
    <row r="45150" spans="14:14">
      <c r="N45150" s="332"/>
    </row>
    <row r="45171" spans="14:14">
      <c r="N45171" s="331"/>
    </row>
    <row r="45172" spans="14:14">
      <c r="N45172" s="331"/>
    </row>
    <row r="45173" spans="14:14">
      <c r="N45173" s="332"/>
    </row>
    <row r="45194" spans="14:14">
      <c r="N45194" s="331"/>
    </row>
    <row r="45195" spans="14:14">
      <c r="N45195" s="331"/>
    </row>
    <row r="45196" spans="14:14">
      <c r="N45196" s="332"/>
    </row>
    <row r="45217" spans="14:14">
      <c r="N45217" s="331"/>
    </row>
    <row r="45218" spans="14:14">
      <c r="N45218" s="331"/>
    </row>
    <row r="45219" spans="14:14">
      <c r="N45219" s="332"/>
    </row>
    <row r="45240" spans="14:14">
      <c r="N45240" s="331"/>
    </row>
    <row r="45241" spans="14:14">
      <c r="N45241" s="331"/>
    </row>
    <row r="45242" spans="14:14">
      <c r="N45242" s="332"/>
    </row>
    <row r="45263" spans="14:14">
      <c r="N45263" s="331"/>
    </row>
    <row r="45264" spans="14:14">
      <c r="N45264" s="331"/>
    </row>
    <row r="45265" spans="14:14">
      <c r="N45265" s="332"/>
    </row>
    <row r="45286" spans="14:14">
      <c r="N45286" s="331"/>
    </row>
    <row r="45287" spans="14:14">
      <c r="N45287" s="331"/>
    </row>
    <row r="45288" spans="14:14">
      <c r="N45288" s="332"/>
    </row>
    <row r="45309" spans="14:14">
      <c r="N45309" s="331"/>
    </row>
    <row r="45310" spans="14:14">
      <c r="N45310" s="331"/>
    </row>
    <row r="45311" spans="14:14">
      <c r="N45311" s="332"/>
    </row>
    <row r="45332" spans="14:14">
      <c r="N45332" s="331"/>
    </row>
    <row r="45333" spans="14:14">
      <c r="N45333" s="331"/>
    </row>
    <row r="45334" spans="14:14">
      <c r="N45334" s="332"/>
    </row>
    <row r="45355" spans="14:14">
      <c r="N45355" s="331"/>
    </row>
    <row r="45356" spans="14:14">
      <c r="N45356" s="331"/>
    </row>
    <row r="45357" spans="14:14">
      <c r="N45357" s="332"/>
    </row>
    <row r="45378" spans="14:14">
      <c r="N45378" s="331"/>
    </row>
    <row r="45379" spans="14:14">
      <c r="N45379" s="331"/>
    </row>
    <row r="45380" spans="14:14">
      <c r="N45380" s="332"/>
    </row>
    <row r="45401" spans="14:14">
      <c r="N45401" s="331"/>
    </row>
    <row r="45402" spans="14:14">
      <c r="N45402" s="331"/>
    </row>
    <row r="45403" spans="14:14">
      <c r="N45403" s="332"/>
    </row>
    <row r="45424" spans="14:14">
      <c r="N45424" s="331"/>
    </row>
    <row r="45425" spans="14:14">
      <c r="N45425" s="331"/>
    </row>
    <row r="45426" spans="14:14">
      <c r="N45426" s="332"/>
    </row>
    <row r="45447" spans="14:14">
      <c r="N45447" s="331"/>
    </row>
    <row r="45448" spans="14:14">
      <c r="N45448" s="331"/>
    </row>
    <row r="45449" spans="14:14">
      <c r="N45449" s="332"/>
    </row>
    <row r="45470" spans="14:14">
      <c r="N45470" s="331"/>
    </row>
    <row r="45471" spans="14:14">
      <c r="N45471" s="331"/>
    </row>
    <row r="45472" spans="14:14">
      <c r="N45472" s="332"/>
    </row>
    <row r="45493" spans="14:14">
      <c r="N45493" s="331"/>
    </row>
    <row r="45494" spans="14:14">
      <c r="N45494" s="331"/>
    </row>
    <row r="45495" spans="14:14">
      <c r="N45495" s="332"/>
    </row>
    <row r="45516" spans="14:14">
      <c r="N45516" s="331"/>
    </row>
    <row r="45517" spans="14:14">
      <c r="N45517" s="331"/>
    </row>
    <row r="45518" spans="14:14">
      <c r="N45518" s="332"/>
    </row>
    <row r="45539" spans="14:14">
      <c r="N45539" s="331"/>
    </row>
    <row r="45540" spans="14:14">
      <c r="N45540" s="331"/>
    </row>
    <row r="45541" spans="14:14">
      <c r="N45541" s="332"/>
    </row>
    <row r="45562" spans="14:14">
      <c r="N45562" s="331"/>
    </row>
    <row r="45563" spans="14:14">
      <c r="N45563" s="331"/>
    </row>
    <row r="45564" spans="14:14">
      <c r="N45564" s="332"/>
    </row>
    <row r="45585" spans="14:14">
      <c r="N45585" s="331"/>
    </row>
    <row r="45586" spans="14:14">
      <c r="N45586" s="331"/>
    </row>
    <row r="45587" spans="14:14">
      <c r="N45587" s="332"/>
    </row>
    <row r="45608" spans="14:14">
      <c r="N45608" s="331"/>
    </row>
    <row r="45609" spans="14:14">
      <c r="N45609" s="331"/>
    </row>
    <row r="45610" spans="14:14">
      <c r="N45610" s="332"/>
    </row>
    <row r="45631" spans="14:14">
      <c r="N45631" s="331"/>
    </row>
    <row r="45632" spans="14:14">
      <c r="N45632" s="331"/>
    </row>
    <row r="45633" spans="14:14">
      <c r="N45633" s="332"/>
    </row>
    <row r="45654" spans="14:14">
      <c r="N45654" s="331"/>
    </row>
    <row r="45655" spans="14:14">
      <c r="N45655" s="331"/>
    </row>
    <row r="45656" spans="14:14">
      <c r="N45656" s="332"/>
    </row>
    <row r="45677" spans="14:14">
      <c r="N45677" s="331"/>
    </row>
    <row r="45678" spans="14:14">
      <c r="N45678" s="331"/>
    </row>
    <row r="45679" spans="14:14">
      <c r="N45679" s="332"/>
    </row>
    <row r="45700" spans="14:14">
      <c r="N45700" s="331"/>
    </row>
    <row r="45701" spans="14:14">
      <c r="N45701" s="331"/>
    </row>
    <row r="45702" spans="14:14">
      <c r="N45702" s="332"/>
    </row>
    <row r="45723" spans="14:14">
      <c r="N45723" s="331"/>
    </row>
    <row r="45724" spans="14:14">
      <c r="N45724" s="331"/>
    </row>
    <row r="45725" spans="14:14">
      <c r="N45725" s="332"/>
    </row>
    <row r="45746" spans="14:14">
      <c r="N45746" s="331"/>
    </row>
    <row r="45747" spans="14:14">
      <c r="N45747" s="331"/>
    </row>
    <row r="45748" spans="14:14">
      <c r="N45748" s="332"/>
    </row>
    <row r="45769" spans="14:14">
      <c r="N45769" s="331"/>
    </row>
    <row r="45770" spans="14:14">
      <c r="N45770" s="331"/>
    </row>
    <row r="45771" spans="14:14">
      <c r="N45771" s="332"/>
    </row>
    <row r="45792" spans="14:14">
      <c r="N45792" s="331"/>
    </row>
    <row r="45793" spans="14:14">
      <c r="N45793" s="331"/>
    </row>
    <row r="45794" spans="14:14">
      <c r="N45794" s="332"/>
    </row>
    <row r="45815" spans="14:14">
      <c r="N45815" s="331"/>
    </row>
    <row r="45816" spans="14:14">
      <c r="N45816" s="331"/>
    </row>
    <row r="45817" spans="14:14">
      <c r="N45817" s="332"/>
    </row>
    <row r="45838" spans="14:14">
      <c r="N45838" s="331"/>
    </row>
    <row r="45839" spans="14:14">
      <c r="N45839" s="331"/>
    </row>
    <row r="45840" spans="14:14">
      <c r="N45840" s="332"/>
    </row>
    <row r="45861" spans="14:14">
      <c r="N45861" s="331"/>
    </row>
    <row r="45862" spans="14:14">
      <c r="N45862" s="331"/>
    </row>
    <row r="45863" spans="14:14">
      <c r="N45863" s="332"/>
    </row>
    <row r="45884" spans="14:14">
      <c r="N45884" s="331"/>
    </row>
    <row r="45885" spans="14:14">
      <c r="N45885" s="331"/>
    </row>
    <row r="45886" spans="14:14">
      <c r="N45886" s="332"/>
    </row>
    <row r="45907" spans="14:14">
      <c r="N45907" s="331"/>
    </row>
    <row r="45908" spans="14:14">
      <c r="N45908" s="331"/>
    </row>
    <row r="45909" spans="14:14">
      <c r="N45909" s="332"/>
    </row>
    <row r="45930" spans="14:14">
      <c r="N45930" s="331"/>
    </row>
    <row r="45931" spans="14:14">
      <c r="N45931" s="331"/>
    </row>
    <row r="45932" spans="14:14">
      <c r="N45932" s="332"/>
    </row>
    <row r="45953" spans="14:14">
      <c r="N45953" s="331"/>
    </row>
    <row r="45954" spans="14:14">
      <c r="N45954" s="331"/>
    </row>
    <row r="45955" spans="14:14">
      <c r="N45955" s="332"/>
    </row>
    <row r="45976" spans="14:14">
      <c r="N45976" s="331"/>
    </row>
    <row r="45977" spans="14:14">
      <c r="N45977" s="331"/>
    </row>
    <row r="45978" spans="14:14">
      <c r="N45978" s="332"/>
    </row>
    <row r="45999" spans="14:14">
      <c r="N45999" s="331"/>
    </row>
    <row r="46000" spans="14:14">
      <c r="N46000" s="331"/>
    </row>
    <row r="46001" spans="14:14">
      <c r="N46001" s="332"/>
    </row>
    <row r="46022" spans="14:14">
      <c r="N46022" s="331"/>
    </row>
    <row r="46023" spans="14:14">
      <c r="N46023" s="331"/>
    </row>
    <row r="46024" spans="14:14">
      <c r="N46024" s="332"/>
    </row>
    <row r="46045" spans="14:14">
      <c r="N46045" s="331"/>
    </row>
    <row r="46046" spans="14:14">
      <c r="N46046" s="331"/>
    </row>
    <row r="46047" spans="14:14">
      <c r="N46047" s="332"/>
    </row>
    <row r="46068" spans="14:14">
      <c r="N46068" s="331"/>
    </row>
    <row r="46069" spans="14:14">
      <c r="N46069" s="331"/>
    </row>
    <row r="46070" spans="14:14">
      <c r="N46070" s="332"/>
    </row>
    <row r="46091" spans="14:14">
      <c r="N46091" s="331"/>
    </row>
    <row r="46092" spans="14:14">
      <c r="N46092" s="331"/>
    </row>
    <row r="46093" spans="14:14">
      <c r="N46093" s="332"/>
    </row>
    <row r="46114" spans="14:14">
      <c r="N46114" s="331"/>
    </row>
    <row r="46115" spans="14:14">
      <c r="N46115" s="331"/>
    </row>
    <row r="46116" spans="14:14">
      <c r="N46116" s="332"/>
    </row>
    <row r="46137" spans="14:14">
      <c r="N46137" s="331"/>
    </row>
    <row r="46138" spans="14:14">
      <c r="N46138" s="331"/>
    </row>
    <row r="46139" spans="14:14">
      <c r="N46139" s="332"/>
    </row>
    <row r="46160" spans="14:14">
      <c r="N46160" s="331"/>
    </row>
    <row r="46161" spans="14:14">
      <c r="N46161" s="331"/>
    </row>
    <row r="46162" spans="14:14">
      <c r="N46162" s="332"/>
    </row>
    <row r="46183" spans="14:14">
      <c r="N46183" s="331"/>
    </row>
    <row r="46184" spans="14:14">
      <c r="N46184" s="331"/>
    </row>
    <row r="46185" spans="14:14">
      <c r="N46185" s="332"/>
    </row>
    <row r="46206" spans="14:14">
      <c r="N46206" s="331"/>
    </row>
    <row r="46207" spans="14:14">
      <c r="N46207" s="331"/>
    </row>
    <row r="46208" spans="14:14">
      <c r="N46208" s="332"/>
    </row>
    <row r="46229" spans="14:14">
      <c r="N46229" s="331"/>
    </row>
    <row r="46230" spans="14:14">
      <c r="N46230" s="331"/>
    </row>
    <row r="46231" spans="14:14">
      <c r="N46231" s="332"/>
    </row>
    <row r="46252" spans="14:14">
      <c r="N46252" s="331"/>
    </row>
    <row r="46253" spans="14:14">
      <c r="N46253" s="331"/>
    </row>
    <row r="46254" spans="14:14">
      <c r="N46254" s="332"/>
    </row>
    <row r="46275" spans="14:14">
      <c r="N46275" s="331"/>
    </row>
    <row r="46276" spans="14:14">
      <c r="N46276" s="331"/>
    </row>
    <row r="46277" spans="14:14">
      <c r="N46277" s="332"/>
    </row>
    <row r="46298" spans="14:14">
      <c r="N46298" s="331"/>
    </row>
    <row r="46299" spans="14:14">
      <c r="N46299" s="331"/>
    </row>
    <row r="46300" spans="14:14">
      <c r="N46300" s="332"/>
    </row>
    <row r="46321" spans="14:14">
      <c r="N46321" s="331"/>
    </row>
    <row r="46322" spans="14:14">
      <c r="N46322" s="331"/>
    </row>
    <row r="46323" spans="14:14">
      <c r="N46323" s="332"/>
    </row>
    <row r="46344" spans="14:14">
      <c r="N46344" s="331"/>
    </row>
    <row r="46345" spans="14:14">
      <c r="N46345" s="331"/>
    </row>
    <row r="46346" spans="14:14">
      <c r="N46346" s="332"/>
    </row>
    <row r="46367" spans="14:14">
      <c r="N46367" s="331"/>
    </row>
    <row r="46368" spans="14:14">
      <c r="N46368" s="331"/>
    </row>
    <row r="46369" spans="14:14">
      <c r="N46369" s="332"/>
    </row>
    <row r="46390" spans="14:14">
      <c r="N46390" s="331"/>
    </row>
    <row r="46391" spans="14:14">
      <c r="N46391" s="331"/>
    </row>
    <row r="46392" spans="14:14">
      <c r="N46392" s="332"/>
    </row>
    <row r="46413" spans="14:14">
      <c r="N46413" s="331"/>
    </row>
    <row r="46414" spans="14:14">
      <c r="N46414" s="331"/>
    </row>
    <row r="46415" spans="14:14">
      <c r="N46415" s="332"/>
    </row>
    <row r="46436" spans="14:14">
      <c r="N46436" s="331"/>
    </row>
    <row r="46437" spans="14:14">
      <c r="N46437" s="331"/>
    </row>
    <row r="46438" spans="14:14">
      <c r="N46438" s="332"/>
    </row>
    <row r="46459" spans="14:14">
      <c r="N46459" s="331"/>
    </row>
    <row r="46460" spans="14:14">
      <c r="N46460" s="331"/>
    </row>
    <row r="46461" spans="14:14">
      <c r="N46461" s="332"/>
    </row>
    <row r="46482" spans="14:14">
      <c r="N46482" s="331"/>
    </row>
    <row r="46483" spans="14:14">
      <c r="N46483" s="331"/>
    </row>
    <row r="46484" spans="14:14">
      <c r="N46484" s="332"/>
    </row>
    <row r="46505" spans="14:14">
      <c r="N46505" s="331"/>
    </row>
    <row r="46506" spans="14:14">
      <c r="N46506" s="331"/>
    </row>
    <row r="46507" spans="14:14">
      <c r="N46507" s="332"/>
    </row>
    <row r="46528" spans="14:14">
      <c r="N46528" s="331"/>
    </row>
    <row r="46529" spans="14:14">
      <c r="N46529" s="331"/>
    </row>
    <row r="46530" spans="14:14">
      <c r="N46530" s="332"/>
    </row>
    <row r="46551" spans="14:14">
      <c r="N46551" s="331"/>
    </row>
    <row r="46552" spans="14:14">
      <c r="N46552" s="331"/>
    </row>
    <row r="46553" spans="14:14">
      <c r="N46553" s="332"/>
    </row>
    <row r="46574" spans="14:14">
      <c r="N46574" s="331"/>
    </row>
    <row r="46575" spans="14:14">
      <c r="N46575" s="331"/>
    </row>
    <row r="46576" spans="14:14">
      <c r="N46576" s="332"/>
    </row>
    <row r="46597" spans="14:14">
      <c r="N46597" s="331"/>
    </row>
    <row r="46598" spans="14:14">
      <c r="N46598" s="331"/>
    </row>
    <row r="46599" spans="14:14">
      <c r="N46599" s="332"/>
    </row>
    <row r="46620" spans="14:14">
      <c r="N46620" s="331"/>
    </row>
    <row r="46621" spans="14:14">
      <c r="N46621" s="331"/>
    </row>
    <row r="46622" spans="14:14">
      <c r="N46622" s="332"/>
    </row>
    <row r="46643" spans="14:14">
      <c r="N46643" s="331"/>
    </row>
    <row r="46644" spans="14:14">
      <c r="N46644" s="331"/>
    </row>
    <row r="46645" spans="14:14">
      <c r="N46645" s="332"/>
    </row>
    <row r="46666" spans="14:14">
      <c r="N46666" s="331"/>
    </row>
    <row r="46667" spans="14:14">
      <c r="N46667" s="331"/>
    </row>
    <row r="46668" spans="14:14">
      <c r="N46668" s="332"/>
    </row>
    <row r="46689" spans="14:14">
      <c r="N46689" s="331"/>
    </row>
    <row r="46690" spans="14:14">
      <c r="N46690" s="331"/>
    </row>
    <row r="46691" spans="14:14">
      <c r="N46691" s="332"/>
    </row>
    <row r="46712" spans="14:14">
      <c r="N46712" s="331"/>
    </row>
    <row r="46713" spans="14:14">
      <c r="N46713" s="331"/>
    </row>
    <row r="46714" spans="14:14">
      <c r="N46714" s="332"/>
    </row>
    <row r="46735" spans="14:14">
      <c r="N46735" s="331"/>
    </row>
    <row r="46736" spans="14:14">
      <c r="N46736" s="331"/>
    </row>
    <row r="46737" spans="14:14">
      <c r="N46737" s="332"/>
    </row>
    <row r="46758" spans="14:14">
      <c r="N46758" s="331"/>
    </row>
    <row r="46759" spans="14:14">
      <c r="N46759" s="331"/>
    </row>
    <row r="46760" spans="14:14">
      <c r="N46760" s="332"/>
    </row>
    <row r="46781" spans="14:14">
      <c r="N46781" s="331"/>
    </row>
    <row r="46782" spans="14:14">
      <c r="N46782" s="331"/>
    </row>
    <row r="46783" spans="14:14">
      <c r="N46783" s="332"/>
    </row>
    <row r="46804" spans="14:14">
      <c r="N46804" s="331"/>
    </row>
    <row r="46805" spans="14:14">
      <c r="N46805" s="331"/>
    </row>
    <row r="46806" spans="14:14">
      <c r="N46806" s="332"/>
    </row>
    <row r="46827" spans="14:14">
      <c r="N46827" s="331"/>
    </row>
    <row r="46828" spans="14:14">
      <c r="N46828" s="331"/>
    </row>
    <row r="46829" spans="14:14">
      <c r="N46829" s="332"/>
    </row>
    <row r="46850" spans="14:14">
      <c r="N46850" s="331"/>
    </row>
    <row r="46851" spans="14:14">
      <c r="N46851" s="331"/>
    </row>
    <row r="46852" spans="14:14">
      <c r="N46852" s="332"/>
    </row>
    <row r="46873" spans="14:14">
      <c r="N46873" s="331"/>
    </row>
    <row r="46874" spans="14:14">
      <c r="N46874" s="331"/>
    </row>
    <row r="46875" spans="14:14">
      <c r="N46875" s="332"/>
    </row>
    <row r="46896" spans="14:14">
      <c r="N46896" s="331"/>
    </row>
    <row r="46897" spans="14:14">
      <c r="N46897" s="331"/>
    </row>
    <row r="46898" spans="14:14">
      <c r="N46898" s="332"/>
    </row>
    <row r="46919" spans="14:14">
      <c r="N46919" s="331"/>
    </row>
    <row r="46920" spans="14:14">
      <c r="N46920" s="331"/>
    </row>
    <row r="46921" spans="14:14">
      <c r="N46921" s="332"/>
    </row>
    <row r="46942" spans="14:14">
      <c r="N46942" s="331"/>
    </row>
    <row r="46943" spans="14:14">
      <c r="N46943" s="331"/>
    </row>
    <row r="46944" spans="14:14">
      <c r="N46944" s="332"/>
    </row>
    <row r="46965" spans="14:14">
      <c r="N46965" s="331"/>
    </row>
    <row r="46966" spans="14:14">
      <c r="N46966" s="331"/>
    </row>
    <row r="46967" spans="14:14">
      <c r="N46967" s="332"/>
    </row>
    <row r="46988" spans="14:14">
      <c r="N46988" s="331"/>
    </row>
    <row r="46989" spans="14:14">
      <c r="N46989" s="331"/>
    </row>
    <row r="46990" spans="14:14">
      <c r="N46990" s="332"/>
    </row>
    <row r="47011" spans="14:14">
      <c r="N47011" s="331"/>
    </row>
    <row r="47012" spans="14:14">
      <c r="N47012" s="331"/>
    </row>
    <row r="47013" spans="14:14">
      <c r="N47013" s="332"/>
    </row>
    <row r="47034" spans="14:14">
      <c r="N47034" s="331"/>
    </row>
    <row r="47035" spans="14:14">
      <c r="N47035" s="331"/>
    </row>
    <row r="47036" spans="14:14">
      <c r="N47036" s="332"/>
    </row>
    <row r="47057" spans="14:14">
      <c r="N47057" s="331"/>
    </row>
    <row r="47058" spans="14:14">
      <c r="N47058" s="331"/>
    </row>
    <row r="47059" spans="14:14">
      <c r="N47059" s="332"/>
    </row>
    <row r="47080" spans="14:14">
      <c r="N47080" s="331"/>
    </row>
    <row r="47081" spans="14:14">
      <c r="N47081" s="331"/>
    </row>
    <row r="47082" spans="14:14">
      <c r="N47082" s="332"/>
    </row>
    <row r="47103" spans="14:14">
      <c r="N47103" s="331"/>
    </row>
    <row r="47104" spans="14:14">
      <c r="N47104" s="331"/>
    </row>
    <row r="47105" spans="14:14">
      <c r="N47105" s="332"/>
    </row>
    <row r="47126" spans="14:14">
      <c r="N47126" s="331"/>
    </row>
    <row r="47127" spans="14:14">
      <c r="N47127" s="331"/>
    </row>
    <row r="47128" spans="14:14">
      <c r="N47128" s="332"/>
    </row>
    <row r="47149" spans="14:14">
      <c r="N47149" s="331"/>
    </row>
    <row r="47150" spans="14:14">
      <c r="N47150" s="331"/>
    </row>
    <row r="47151" spans="14:14">
      <c r="N47151" s="332"/>
    </row>
    <row r="47172" spans="14:14">
      <c r="N47172" s="331"/>
    </row>
    <row r="47173" spans="14:14">
      <c r="N47173" s="331"/>
    </row>
    <row r="47174" spans="14:14">
      <c r="N47174" s="332"/>
    </row>
    <row r="47195" spans="14:14">
      <c r="N47195" s="331"/>
    </row>
    <row r="47196" spans="14:14">
      <c r="N47196" s="331"/>
    </row>
    <row r="47197" spans="14:14">
      <c r="N47197" s="332"/>
    </row>
    <row r="47218" spans="14:14">
      <c r="N47218" s="331"/>
    </row>
    <row r="47219" spans="14:14">
      <c r="N47219" s="331"/>
    </row>
    <row r="47220" spans="14:14">
      <c r="N47220" s="332"/>
    </row>
    <row r="47241" spans="14:14">
      <c r="N47241" s="331"/>
    </row>
    <row r="47242" spans="14:14">
      <c r="N47242" s="331"/>
    </row>
    <row r="47243" spans="14:14">
      <c r="N47243" s="332"/>
    </row>
    <row r="47264" spans="14:14">
      <c r="N47264" s="331"/>
    </row>
    <row r="47265" spans="14:14">
      <c r="N47265" s="331"/>
    </row>
    <row r="47266" spans="14:14">
      <c r="N47266" s="332"/>
    </row>
    <row r="47287" spans="14:14">
      <c r="N47287" s="331"/>
    </row>
    <row r="47288" spans="14:14">
      <c r="N47288" s="331"/>
    </row>
    <row r="47289" spans="14:14">
      <c r="N47289" s="332"/>
    </row>
    <row r="47310" spans="14:14">
      <c r="N47310" s="331"/>
    </row>
    <row r="47311" spans="14:14">
      <c r="N47311" s="331"/>
    </row>
    <row r="47312" spans="14:14">
      <c r="N47312" s="332"/>
    </row>
    <row r="47333" spans="14:14">
      <c r="N47333" s="331"/>
    </row>
    <row r="47334" spans="14:14">
      <c r="N47334" s="331"/>
    </row>
    <row r="47335" spans="14:14">
      <c r="N47335" s="332"/>
    </row>
    <row r="47356" spans="14:14">
      <c r="N47356" s="331"/>
    </row>
    <row r="47357" spans="14:14">
      <c r="N47357" s="331"/>
    </row>
    <row r="47358" spans="14:14">
      <c r="N47358" s="332"/>
    </row>
    <row r="47379" spans="14:14">
      <c r="N47379" s="331"/>
    </row>
    <row r="47380" spans="14:14">
      <c r="N47380" s="331"/>
    </row>
    <row r="47381" spans="14:14">
      <c r="N47381" s="332"/>
    </row>
    <row r="47402" spans="14:14">
      <c r="N47402" s="331"/>
    </row>
    <row r="47403" spans="14:14">
      <c r="N47403" s="331"/>
    </row>
    <row r="47404" spans="14:14">
      <c r="N47404" s="332"/>
    </row>
    <row r="47425" spans="14:14">
      <c r="N47425" s="331"/>
    </row>
    <row r="47426" spans="14:14">
      <c r="N47426" s="331"/>
    </row>
    <row r="47427" spans="14:14">
      <c r="N47427" s="332"/>
    </row>
    <row r="47448" spans="14:14">
      <c r="N47448" s="331"/>
    </row>
    <row r="47449" spans="14:14">
      <c r="N47449" s="331"/>
    </row>
    <row r="47450" spans="14:14">
      <c r="N47450" s="332"/>
    </row>
    <row r="47471" spans="14:14">
      <c r="N47471" s="331"/>
    </row>
    <row r="47472" spans="14:14">
      <c r="N47472" s="331"/>
    </row>
    <row r="47473" spans="14:14">
      <c r="N47473" s="332"/>
    </row>
    <row r="47494" spans="14:14">
      <c r="N47494" s="331"/>
    </row>
    <row r="47495" spans="14:14">
      <c r="N47495" s="331"/>
    </row>
    <row r="47496" spans="14:14">
      <c r="N47496" s="332"/>
    </row>
    <row r="47517" spans="14:14">
      <c r="N47517" s="331"/>
    </row>
    <row r="47518" spans="14:14">
      <c r="N47518" s="331"/>
    </row>
    <row r="47519" spans="14:14">
      <c r="N47519" s="332"/>
    </row>
    <row r="47540" spans="14:14">
      <c r="N47540" s="331"/>
    </row>
    <row r="47541" spans="14:14">
      <c r="N47541" s="331"/>
    </row>
    <row r="47542" spans="14:14">
      <c r="N47542" s="332"/>
    </row>
    <row r="47563" spans="14:14">
      <c r="N47563" s="331"/>
    </row>
    <row r="47564" spans="14:14">
      <c r="N47564" s="331"/>
    </row>
    <row r="47565" spans="14:14">
      <c r="N47565" s="332"/>
    </row>
    <row r="47586" spans="14:14">
      <c r="N47586" s="331"/>
    </row>
    <row r="47587" spans="14:14">
      <c r="N47587" s="331"/>
    </row>
    <row r="47588" spans="14:14">
      <c r="N47588" s="332"/>
    </row>
    <row r="47609" spans="14:14">
      <c r="N47609" s="331"/>
    </row>
    <row r="47610" spans="14:14">
      <c r="N47610" s="331"/>
    </row>
    <row r="47611" spans="14:14">
      <c r="N47611" s="332"/>
    </row>
    <row r="47632" spans="14:14">
      <c r="N47632" s="331"/>
    </row>
    <row r="47633" spans="14:14">
      <c r="N47633" s="331"/>
    </row>
    <row r="47634" spans="14:14">
      <c r="N47634" s="332"/>
    </row>
    <row r="47655" spans="14:14">
      <c r="N47655" s="331"/>
    </row>
    <row r="47656" spans="14:14">
      <c r="N47656" s="331"/>
    </row>
    <row r="47657" spans="14:14">
      <c r="N47657" s="332"/>
    </row>
    <row r="47678" spans="14:14">
      <c r="N47678" s="331"/>
    </row>
    <row r="47679" spans="14:14">
      <c r="N47679" s="331"/>
    </row>
    <row r="47680" spans="14:14">
      <c r="N47680" s="332"/>
    </row>
    <row r="47701" spans="14:14">
      <c r="N47701" s="331"/>
    </row>
    <row r="47702" spans="14:14">
      <c r="N47702" s="331"/>
    </row>
    <row r="47703" spans="14:14">
      <c r="N47703" s="332"/>
    </row>
    <row r="47724" spans="14:14">
      <c r="N47724" s="331"/>
    </row>
    <row r="47725" spans="14:14">
      <c r="N47725" s="331"/>
    </row>
    <row r="47726" spans="14:14">
      <c r="N47726" s="332"/>
    </row>
    <row r="47747" spans="14:14">
      <c r="N47747" s="331"/>
    </row>
    <row r="47748" spans="14:14">
      <c r="N47748" s="331"/>
    </row>
    <row r="47749" spans="14:14">
      <c r="N47749" s="332"/>
    </row>
    <row r="47770" spans="14:14">
      <c r="N47770" s="331"/>
    </row>
    <row r="47771" spans="14:14">
      <c r="N47771" s="331"/>
    </row>
    <row r="47772" spans="14:14">
      <c r="N47772" s="332"/>
    </row>
    <row r="47793" spans="14:14">
      <c r="N47793" s="331"/>
    </row>
    <row r="47794" spans="14:14">
      <c r="N47794" s="331"/>
    </row>
    <row r="47795" spans="14:14">
      <c r="N47795" s="332"/>
    </row>
    <row r="47816" spans="14:14">
      <c r="N47816" s="331"/>
    </row>
    <row r="47817" spans="14:14">
      <c r="N47817" s="331"/>
    </row>
    <row r="47818" spans="14:14">
      <c r="N47818" s="332"/>
    </row>
    <row r="47839" spans="14:14">
      <c r="N47839" s="331"/>
    </row>
    <row r="47840" spans="14:14">
      <c r="N47840" s="331"/>
    </row>
    <row r="47841" spans="14:14">
      <c r="N47841" s="332"/>
    </row>
    <row r="47862" spans="14:14">
      <c r="N47862" s="331"/>
    </row>
    <row r="47863" spans="14:14">
      <c r="N47863" s="331"/>
    </row>
    <row r="47864" spans="14:14">
      <c r="N47864" s="332"/>
    </row>
    <row r="47885" spans="14:14">
      <c r="N47885" s="331"/>
    </row>
    <row r="47886" spans="14:14">
      <c r="N47886" s="331"/>
    </row>
    <row r="47887" spans="14:14">
      <c r="N47887" s="332"/>
    </row>
    <row r="47908" spans="14:14">
      <c r="N47908" s="331"/>
    </row>
    <row r="47909" spans="14:14">
      <c r="N47909" s="331"/>
    </row>
    <row r="47910" spans="14:14">
      <c r="N47910" s="332"/>
    </row>
    <row r="47931" spans="14:14">
      <c r="N47931" s="331"/>
    </row>
    <row r="47932" spans="14:14">
      <c r="N47932" s="331"/>
    </row>
    <row r="47933" spans="14:14">
      <c r="N47933" s="332"/>
    </row>
    <row r="47954" spans="14:14">
      <c r="N47954" s="331"/>
    </row>
    <row r="47955" spans="14:14">
      <c r="N47955" s="331"/>
    </row>
    <row r="47956" spans="14:14">
      <c r="N47956" s="332"/>
    </row>
    <row r="47977" spans="14:14">
      <c r="N47977" s="331"/>
    </row>
    <row r="47978" spans="14:14">
      <c r="N47978" s="331"/>
    </row>
    <row r="47979" spans="14:14">
      <c r="N47979" s="332"/>
    </row>
    <row r="48000" spans="14:14">
      <c r="N48000" s="331"/>
    </row>
    <row r="48001" spans="14:14">
      <c r="N48001" s="331"/>
    </row>
    <row r="48002" spans="14:14">
      <c r="N48002" s="332"/>
    </row>
    <row r="48023" spans="14:14">
      <c r="N48023" s="331"/>
    </row>
    <row r="48024" spans="14:14">
      <c r="N48024" s="331"/>
    </row>
    <row r="48025" spans="14:14">
      <c r="N48025" s="332"/>
    </row>
    <row r="48046" spans="14:14">
      <c r="N48046" s="331"/>
    </row>
    <row r="48047" spans="14:14">
      <c r="N48047" s="331"/>
    </row>
    <row r="48048" spans="14:14">
      <c r="N48048" s="332"/>
    </row>
    <row r="48069" spans="14:14">
      <c r="N48069" s="331"/>
    </row>
    <row r="48070" spans="14:14">
      <c r="N48070" s="331"/>
    </row>
    <row r="48071" spans="14:14">
      <c r="N48071" s="332"/>
    </row>
    <row r="48092" spans="14:14">
      <c r="N48092" s="331"/>
    </row>
    <row r="48093" spans="14:14">
      <c r="N48093" s="331"/>
    </row>
    <row r="48094" spans="14:14">
      <c r="N48094" s="332"/>
    </row>
    <row r="48115" spans="14:14">
      <c r="N48115" s="331"/>
    </row>
    <row r="48116" spans="14:14">
      <c r="N48116" s="331"/>
    </row>
    <row r="48117" spans="14:14">
      <c r="N48117" s="332"/>
    </row>
    <row r="48138" spans="14:14">
      <c r="N48138" s="331"/>
    </row>
    <row r="48139" spans="14:14">
      <c r="N48139" s="331"/>
    </row>
    <row r="48140" spans="14:14">
      <c r="N48140" s="332"/>
    </row>
    <row r="48161" spans="14:14">
      <c r="N48161" s="331"/>
    </row>
    <row r="48162" spans="14:14">
      <c r="N48162" s="331"/>
    </row>
    <row r="48163" spans="14:14">
      <c r="N48163" s="332"/>
    </row>
    <row r="48184" spans="14:14">
      <c r="N48184" s="331"/>
    </row>
    <row r="48185" spans="14:14">
      <c r="N48185" s="331"/>
    </row>
    <row r="48186" spans="14:14">
      <c r="N48186" s="332"/>
    </row>
    <row r="48207" spans="14:14">
      <c r="N48207" s="331"/>
    </row>
    <row r="48208" spans="14:14">
      <c r="N48208" s="331"/>
    </row>
    <row r="48209" spans="14:14">
      <c r="N48209" s="332"/>
    </row>
    <row r="48230" spans="14:14">
      <c r="N48230" s="331"/>
    </row>
    <row r="48231" spans="14:14">
      <c r="N48231" s="331"/>
    </row>
    <row r="48232" spans="14:14">
      <c r="N48232" s="332"/>
    </row>
    <row r="48253" spans="14:14">
      <c r="N48253" s="331"/>
    </row>
    <row r="48254" spans="14:14">
      <c r="N48254" s="331"/>
    </row>
    <row r="48255" spans="14:14">
      <c r="N48255" s="332"/>
    </row>
    <row r="48276" spans="14:14">
      <c r="N48276" s="331"/>
    </row>
    <row r="48277" spans="14:14">
      <c r="N48277" s="331"/>
    </row>
    <row r="48278" spans="14:14">
      <c r="N48278" s="332"/>
    </row>
    <row r="48299" spans="14:14">
      <c r="N48299" s="331"/>
    </row>
    <row r="48300" spans="14:14">
      <c r="N48300" s="331"/>
    </row>
    <row r="48301" spans="14:14">
      <c r="N48301" s="332"/>
    </row>
    <row r="48322" spans="14:14">
      <c r="N48322" s="331"/>
    </row>
    <row r="48323" spans="14:14">
      <c r="N48323" s="331"/>
    </row>
    <row r="48324" spans="14:14">
      <c r="N48324" s="332"/>
    </row>
    <row r="48345" spans="14:14">
      <c r="N48345" s="331"/>
    </row>
    <row r="48346" spans="14:14">
      <c r="N48346" s="331"/>
    </row>
    <row r="48347" spans="14:14">
      <c r="N48347" s="332"/>
    </row>
    <row r="48368" spans="14:14">
      <c r="N48368" s="331"/>
    </row>
    <row r="48369" spans="14:14">
      <c r="N48369" s="331"/>
    </row>
    <row r="48370" spans="14:14">
      <c r="N48370" s="332"/>
    </row>
    <row r="48391" spans="14:14">
      <c r="N48391" s="331"/>
    </row>
    <row r="48392" spans="14:14">
      <c r="N48392" s="331"/>
    </row>
    <row r="48393" spans="14:14">
      <c r="N48393" s="332"/>
    </row>
    <row r="48414" spans="14:14">
      <c r="N48414" s="331"/>
    </row>
    <row r="48415" spans="14:14">
      <c r="N48415" s="331"/>
    </row>
    <row r="48416" spans="14:14">
      <c r="N48416" s="332"/>
    </row>
    <row r="48437" spans="14:14">
      <c r="N48437" s="331"/>
    </row>
    <row r="48438" spans="14:14">
      <c r="N48438" s="331"/>
    </row>
    <row r="48439" spans="14:14">
      <c r="N48439" s="332"/>
    </row>
    <row r="48460" spans="14:14">
      <c r="N48460" s="331"/>
    </row>
    <row r="48461" spans="14:14">
      <c r="N48461" s="331"/>
    </row>
    <row r="48462" spans="14:14">
      <c r="N48462" s="332"/>
    </row>
    <row r="48483" spans="14:14">
      <c r="N48483" s="331"/>
    </row>
    <row r="48484" spans="14:14">
      <c r="N48484" s="331"/>
    </row>
    <row r="48485" spans="14:14">
      <c r="N48485" s="332"/>
    </row>
    <row r="48506" spans="14:14">
      <c r="N48506" s="331"/>
    </row>
    <row r="48507" spans="14:14">
      <c r="N48507" s="331"/>
    </row>
    <row r="48508" spans="14:14">
      <c r="N48508" s="332"/>
    </row>
    <row r="48529" spans="14:14">
      <c r="N48529" s="331"/>
    </row>
    <row r="48530" spans="14:14">
      <c r="N48530" s="331"/>
    </row>
    <row r="48531" spans="14:14">
      <c r="N48531" s="332"/>
    </row>
    <row r="48552" spans="14:14">
      <c r="N48552" s="331"/>
    </row>
    <row r="48553" spans="14:14">
      <c r="N48553" s="331"/>
    </row>
    <row r="48554" spans="14:14">
      <c r="N48554" s="332"/>
    </row>
    <row r="48575" spans="14:14">
      <c r="N48575" s="331"/>
    </row>
    <row r="48576" spans="14:14">
      <c r="N48576" s="331"/>
    </row>
    <row r="48577" spans="14:14">
      <c r="N48577" s="332"/>
    </row>
    <row r="48598" spans="14:14">
      <c r="N48598" s="331"/>
    </row>
    <row r="48599" spans="14:14">
      <c r="N48599" s="331"/>
    </row>
    <row r="48600" spans="14:14">
      <c r="N48600" s="332"/>
    </row>
    <row r="48621" spans="14:14">
      <c r="N48621" s="331"/>
    </row>
    <row r="48622" spans="14:14">
      <c r="N48622" s="331"/>
    </row>
    <row r="48623" spans="14:14">
      <c r="N48623" s="332"/>
    </row>
    <row r="48644" spans="14:14">
      <c r="N48644" s="331"/>
    </row>
    <row r="48645" spans="14:14">
      <c r="N48645" s="331"/>
    </row>
    <row r="48646" spans="14:14">
      <c r="N48646" s="332"/>
    </row>
    <row r="48667" spans="14:14">
      <c r="N48667" s="331"/>
    </row>
    <row r="48668" spans="14:14">
      <c r="N48668" s="331"/>
    </row>
    <row r="48669" spans="14:14">
      <c r="N48669" s="332"/>
    </row>
    <row r="48690" spans="14:14">
      <c r="N48690" s="331"/>
    </row>
    <row r="48691" spans="14:14">
      <c r="N48691" s="331"/>
    </row>
    <row r="48692" spans="14:14">
      <c r="N48692" s="332"/>
    </row>
    <row r="48713" spans="14:14">
      <c r="N48713" s="331"/>
    </row>
    <row r="48714" spans="14:14">
      <c r="N48714" s="331"/>
    </row>
    <row r="48715" spans="14:14">
      <c r="N48715" s="332"/>
    </row>
    <row r="48736" spans="14:14">
      <c r="N48736" s="331"/>
    </row>
    <row r="48737" spans="14:14">
      <c r="N48737" s="331"/>
    </row>
    <row r="48738" spans="14:14">
      <c r="N48738" s="332"/>
    </row>
    <row r="48759" spans="14:14">
      <c r="N48759" s="331"/>
    </row>
    <row r="48760" spans="14:14">
      <c r="N48760" s="331"/>
    </row>
    <row r="48761" spans="14:14">
      <c r="N48761" s="332"/>
    </row>
    <row r="48782" spans="14:14">
      <c r="N48782" s="331"/>
    </row>
    <row r="48783" spans="14:14">
      <c r="N48783" s="331"/>
    </row>
    <row r="48784" spans="14:14">
      <c r="N48784" s="332"/>
    </row>
    <row r="48805" spans="14:14">
      <c r="N48805" s="331"/>
    </row>
    <row r="48806" spans="14:14">
      <c r="N48806" s="331"/>
    </row>
    <row r="48807" spans="14:14">
      <c r="N48807" s="332"/>
    </row>
    <row r="48828" spans="14:14">
      <c r="N48828" s="331"/>
    </row>
    <row r="48829" spans="14:14">
      <c r="N48829" s="331"/>
    </row>
    <row r="48830" spans="14:14">
      <c r="N48830" s="332"/>
    </row>
    <row r="48851" spans="14:14">
      <c r="N48851" s="331"/>
    </row>
    <row r="48852" spans="14:14">
      <c r="N48852" s="331"/>
    </row>
    <row r="48853" spans="14:14">
      <c r="N48853" s="332"/>
    </row>
    <row r="48874" spans="14:14">
      <c r="N48874" s="331"/>
    </row>
    <row r="48875" spans="14:14">
      <c r="N48875" s="331"/>
    </row>
    <row r="48876" spans="14:14">
      <c r="N48876" s="332"/>
    </row>
    <row r="48897" spans="14:14">
      <c r="N48897" s="331"/>
    </row>
    <row r="48898" spans="14:14">
      <c r="N48898" s="331"/>
    </row>
    <row r="48899" spans="14:14">
      <c r="N48899" s="332"/>
    </row>
    <row r="48920" spans="14:14">
      <c r="N48920" s="331"/>
    </row>
    <row r="48921" spans="14:14">
      <c r="N48921" s="331"/>
    </row>
    <row r="48922" spans="14:14">
      <c r="N48922" s="332"/>
    </row>
    <row r="48943" spans="14:14">
      <c r="N48943" s="331"/>
    </row>
    <row r="48944" spans="14:14">
      <c r="N48944" s="331"/>
    </row>
    <row r="48945" spans="14:14">
      <c r="N48945" s="332"/>
    </row>
    <row r="48966" spans="14:14">
      <c r="N48966" s="331"/>
    </row>
    <row r="48967" spans="14:14">
      <c r="N48967" s="331"/>
    </row>
    <row r="48968" spans="14:14">
      <c r="N48968" s="332"/>
    </row>
    <row r="48989" spans="14:14">
      <c r="N48989" s="331"/>
    </row>
    <row r="48990" spans="14:14">
      <c r="N48990" s="331"/>
    </row>
    <row r="48991" spans="14:14">
      <c r="N48991" s="332"/>
    </row>
    <row r="49012" spans="14:14">
      <c r="N49012" s="331"/>
    </row>
    <row r="49013" spans="14:14">
      <c r="N49013" s="331"/>
    </row>
    <row r="49014" spans="14:14">
      <c r="N49014" s="332"/>
    </row>
    <row r="49035" spans="14:14">
      <c r="N49035" s="331"/>
    </row>
    <row r="49036" spans="14:14">
      <c r="N49036" s="331"/>
    </row>
    <row r="49037" spans="14:14">
      <c r="N49037" s="332"/>
    </row>
    <row r="49058" spans="14:14">
      <c r="N49058" s="331"/>
    </row>
    <row r="49059" spans="14:14">
      <c r="N49059" s="331"/>
    </row>
    <row r="49060" spans="14:14">
      <c r="N49060" s="332"/>
    </row>
    <row r="49081" spans="14:14">
      <c r="N49081" s="331"/>
    </row>
    <row r="49082" spans="14:14">
      <c r="N49082" s="331"/>
    </row>
    <row r="49083" spans="14:14">
      <c r="N49083" s="332"/>
    </row>
    <row r="49104" spans="14:14">
      <c r="N49104" s="331"/>
    </row>
    <row r="49105" spans="14:14">
      <c r="N49105" s="331"/>
    </row>
    <row r="49106" spans="14:14">
      <c r="N49106" s="332"/>
    </row>
    <row r="49127" spans="14:14">
      <c r="N49127" s="331"/>
    </row>
    <row r="49128" spans="14:14">
      <c r="N49128" s="331"/>
    </row>
    <row r="49129" spans="14:14">
      <c r="N49129" s="332"/>
    </row>
    <row r="49150" spans="14:14">
      <c r="N49150" s="331"/>
    </row>
    <row r="49151" spans="14:14">
      <c r="N49151" s="331"/>
    </row>
    <row r="49152" spans="14:14">
      <c r="N49152" s="332"/>
    </row>
    <row r="49173" spans="14:14">
      <c r="N49173" s="331"/>
    </row>
    <row r="49174" spans="14:14">
      <c r="N49174" s="331"/>
    </row>
    <row r="49175" spans="14:14">
      <c r="N49175" s="332"/>
    </row>
    <row r="49196" spans="14:14">
      <c r="N49196" s="331"/>
    </row>
    <row r="49197" spans="14:14">
      <c r="N49197" s="331"/>
    </row>
    <row r="49198" spans="14:14">
      <c r="N49198" s="332"/>
    </row>
    <row r="49219" spans="14:14">
      <c r="N49219" s="331"/>
    </row>
    <row r="49220" spans="14:14">
      <c r="N49220" s="331"/>
    </row>
    <row r="49221" spans="14:14">
      <c r="N49221" s="332"/>
    </row>
    <row r="49242" spans="14:14">
      <c r="N49242" s="331"/>
    </row>
    <row r="49243" spans="14:14">
      <c r="N49243" s="331"/>
    </row>
    <row r="49244" spans="14:14">
      <c r="N49244" s="332"/>
    </row>
    <row r="49265" spans="14:14">
      <c r="N49265" s="331"/>
    </row>
    <row r="49266" spans="14:14">
      <c r="N49266" s="331"/>
    </row>
    <row r="49267" spans="14:14">
      <c r="N49267" s="332"/>
    </row>
    <row r="49288" spans="14:14">
      <c r="N49288" s="331"/>
    </row>
    <row r="49289" spans="14:14">
      <c r="N49289" s="331"/>
    </row>
    <row r="49290" spans="14:14">
      <c r="N49290" s="332"/>
    </row>
    <row r="49311" spans="14:14">
      <c r="N49311" s="331"/>
    </row>
    <row r="49312" spans="14:14">
      <c r="N49312" s="331"/>
    </row>
    <row r="49313" spans="14:14">
      <c r="N49313" s="332"/>
    </row>
    <row r="49334" spans="14:14">
      <c r="N49334" s="331"/>
    </row>
    <row r="49335" spans="14:14">
      <c r="N49335" s="331"/>
    </row>
    <row r="49336" spans="14:14">
      <c r="N49336" s="332"/>
    </row>
    <row r="49357" spans="14:14">
      <c r="N49357" s="331"/>
    </row>
    <row r="49358" spans="14:14">
      <c r="N49358" s="331"/>
    </row>
    <row r="49359" spans="14:14">
      <c r="N49359" s="332"/>
    </row>
    <row r="49380" spans="14:14">
      <c r="N49380" s="331"/>
    </row>
    <row r="49381" spans="14:14">
      <c r="N49381" s="331"/>
    </row>
    <row r="49382" spans="14:14">
      <c r="N49382" s="332"/>
    </row>
    <row r="49403" spans="14:14">
      <c r="N49403" s="331"/>
    </row>
    <row r="49404" spans="14:14">
      <c r="N49404" s="331"/>
    </row>
    <row r="49405" spans="14:14">
      <c r="N49405" s="332"/>
    </row>
    <row r="49426" spans="14:14">
      <c r="N49426" s="331"/>
    </row>
    <row r="49427" spans="14:14">
      <c r="N49427" s="331"/>
    </row>
    <row r="49428" spans="14:14">
      <c r="N49428" s="332"/>
    </row>
    <row r="49449" spans="14:14">
      <c r="N49449" s="331"/>
    </row>
    <row r="49450" spans="14:14">
      <c r="N49450" s="331"/>
    </row>
    <row r="49451" spans="14:14">
      <c r="N49451" s="332"/>
    </row>
    <row r="49472" spans="14:14">
      <c r="N49472" s="331"/>
    </row>
    <row r="49473" spans="14:14">
      <c r="N49473" s="331"/>
    </row>
    <row r="49474" spans="14:14">
      <c r="N49474" s="332"/>
    </row>
    <row r="49495" spans="14:14">
      <c r="N49495" s="331"/>
    </row>
    <row r="49496" spans="14:14">
      <c r="N49496" s="331"/>
    </row>
    <row r="49497" spans="14:14">
      <c r="N49497" s="332"/>
    </row>
    <row r="49518" spans="14:14">
      <c r="N49518" s="331"/>
    </row>
    <row r="49519" spans="14:14">
      <c r="N49519" s="331"/>
    </row>
    <row r="49520" spans="14:14">
      <c r="N49520" s="332"/>
    </row>
    <row r="49541" spans="14:14">
      <c r="N49541" s="331"/>
    </row>
    <row r="49542" spans="14:14">
      <c r="N49542" s="331"/>
    </row>
    <row r="49543" spans="14:14">
      <c r="N49543" s="332"/>
    </row>
    <row r="49564" spans="14:14">
      <c r="N49564" s="331"/>
    </row>
    <row r="49565" spans="14:14">
      <c r="N49565" s="331"/>
    </row>
    <row r="49566" spans="14:14">
      <c r="N49566" s="332"/>
    </row>
    <row r="49587" spans="14:14">
      <c r="N49587" s="331"/>
    </row>
    <row r="49588" spans="14:14">
      <c r="N49588" s="331"/>
    </row>
    <row r="49589" spans="14:14">
      <c r="N49589" s="332"/>
    </row>
    <row r="49610" spans="14:14">
      <c r="N49610" s="331"/>
    </row>
    <row r="49611" spans="14:14">
      <c r="N49611" s="331"/>
    </row>
    <row r="49612" spans="14:14">
      <c r="N49612" s="332"/>
    </row>
    <row r="49633" spans="14:14">
      <c r="N49633" s="331"/>
    </row>
    <row r="49634" spans="14:14">
      <c r="N49634" s="331"/>
    </row>
    <row r="49635" spans="14:14">
      <c r="N49635" s="332"/>
    </row>
    <row r="49656" spans="14:14">
      <c r="N49656" s="331"/>
    </row>
    <row r="49657" spans="14:14">
      <c r="N49657" s="331"/>
    </row>
    <row r="49658" spans="14:14">
      <c r="N49658" s="332"/>
    </row>
    <row r="49679" spans="14:14">
      <c r="N49679" s="331"/>
    </row>
    <row r="49680" spans="14:14">
      <c r="N49680" s="331"/>
    </row>
    <row r="49681" spans="14:14">
      <c r="N49681" s="332"/>
    </row>
    <row r="49702" spans="14:14">
      <c r="N49702" s="331"/>
    </row>
    <row r="49703" spans="14:14">
      <c r="N49703" s="331"/>
    </row>
    <row r="49704" spans="14:14">
      <c r="N49704" s="332"/>
    </row>
    <row r="49725" spans="14:14">
      <c r="N49725" s="331"/>
    </row>
    <row r="49726" spans="14:14">
      <c r="N49726" s="331"/>
    </row>
    <row r="49727" spans="14:14">
      <c r="N49727" s="332"/>
    </row>
    <row r="49748" spans="14:14">
      <c r="N49748" s="331"/>
    </row>
    <row r="49749" spans="14:14">
      <c r="N49749" s="331"/>
    </row>
    <row r="49750" spans="14:14">
      <c r="N49750" s="332"/>
    </row>
    <row r="49771" spans="14:14">
      <c r="N49771" s="331"/>
    </row>
    <row r="49772" spans="14:14">
      <c r="N49772" s="331"/>
    </row>
    <row r="49773" spans="14:14">
      <c r="N49773" s="332"/>
    </row>
    <row r="49794" spans="14:14">
      <c r="N49794" s="331"/>
    </row>
    <row r="49795" spans="14:14">
      <c r="N49795" s="331"/>
    </row>
    <row r="49796" spans="14:14">
      <c r="N49796" s="332"/>
    </row>
    <row r="49817" spans="14:14">
      <c r="N49817" s="331"/>
    </row>
    <row r="49818" spans="14:14">
      <c r="N49818" s="331"/>
    </row>
    <row r="49819" spans="14:14">
      <c r="N49819" s="332"/>
    </row>
    <row r="49840" spans="14:14">
      <c r="N49840" s="331"/>
    </row>
    <row r="49841" spans="14:14">
      <c r="N49841" s="331"/>
    </row>
    <row r="49842" spans="14:14">
      <c r="N49842" s="332"/>
    </row>
    <row r="49863" spans="14:14">
      <c r="N49863" s="331"/>
    </row>
    <row r="49864" spans="14:14">
      <c r="N49864" s="331"/>
    </row>
    <row r="49865" spans="14:14">
      <c r="N49865" s="332"/>
    </row>
    <row r="49886" spans="14:14">
      <c r="N49886" s="331"/>
    </row>
    <row r="49887" spans="14:14">
      <c r="N49887" s="331"/>
    </row>
    <row r="49888" spans="14:14">
      <c r="N49888" s="332"/>
    </row>
    <row r="49909" spans="14:14">
      <c r="N49909" s="331"/>
    </row>
    <row r="49910" spans="14:14">
      <c r="N49910" s="331"/>
    </row>
    <row r="49911" spans="14:14">
      <c r="N49911" s="332"/>
    </row>
    <row r="49932" spans="14:14">
      <c r="N49932" s="331"/>
    </row>
    <row r="49933" spans="14:14">
      <c r="N49933" s="331"/>
    </row>
    <row r="49934" spans="14:14">
      <c r="N49934" s="332"/>
    </row>
    <row r="49955" spans="14:14">
      <c r="N49955" s="331"/>
    </row>
    <row r="49956" spans="14:14">
      <c r="N49956" s="331"/>
    </row>
    <row r="49957" spans="14:14">
      <c r="N49957" s="332"/>
    </row>
    <row r="49978" spans="14:14">
      <c r="N49978" s="331"/>
    </row>
    <row r="49979" spans="14:14">
      <c r="N49979" s="331"/>
    </row>
    <row r="49980" spans="14:14">
      <c r="N49980" s="332"/>
    </row>
    <row r="50001" spans="14:14">
      <c r="N50001" s="331"/>
    </row>
    <row r="50002" spans="14:14">
      <c r="N50002" s="331"/>
    </row>
    <row r="50003" spans="14:14">
      <c r="N50003" s="332"/>
    </row>
    <row r="50024" spans="14:14">
      <c r="N50024" s="331"/>
    </row>
    <row r="50025" spans="14:14">
      <c r="N50025" s="331"/>
    </row>
    <row r="50026" spans="14:14">
      <c r="N50026" s="332"/>
    </row>
    <row r="50047" spans="14:14">
      <c r="N50047" s="331"/>
    </row>
    <row r="50048" spans="14:14">
      <c r="N50048" s="331"/>
    </row>
    <row r="50049" spans="14:14">
      <c r="N50049" s="332"/>
    </row>
    <row r="50070" spans="14:14">
      <c r="N50070" s="331"/>
    </row>
    <row r="50071" spans="14:14">
      <c r="N50071" s="331"/>
    </row>
    <row r="50072" spans="14:14">
      <c r="N50072" s="332"/>
    </row>
    <row r="50093" spans="14:14">
      <c r="N50093" s="331"/>
    </row>
    <row r="50094" spans="14:14">
      <c r="N50094" s="331"/>
    </row>
    <row r="50095" spans="14:14">
      <c r="N50095" s="332"/>
    </row>
    <row r="50116" spans="14:14">
      <c r="N50116" s="331"/>
    </row>
    <row r="50117" spans="14:14">
      <c r="N50117" s="331"/>
    </row>
    <row r="50118" spans="14:14">
      <c r="N50118" s="332"/>
    </row>
    <row r="50139" spans="14:14">
      <c r="N50139" s="331"/>
    </row>
    <row r="50140" spans="14:14">
      <c r="N50140" s="331"/>
    </row>
    <row r="50141" spans="14:14">
      <c r="N50141" s="332"/>
    </row>
    <row r="50162" spans="14:14">
      <c r="N50162" s="331"/>
    </row>
    <row r="50163" spans="14:14">
      <c r="N50163" s="331"/>
    </row>
    <row r="50164" spans="14:14">
      <c r="N50164" s="332"/>
    </row>
    <row r="50185" spans="14:14">
      <c r="N50185" s="331"/>
    </row>
    <row r="50186" spans="14:14">
      <c r="N50186" s="331"/>
    </row>
    <row r="50187" spans="14:14">
      <c r="N50187" s="332"/>
    </row>
    <row r="50208" spans="14:14">
      <c r="N50208" s="331"/>
    </row>
    <row r="50209" spans="14:14">
      <c r="N50209" s="331"/>
    </row>
    <row r="50210" spans="14:14">
      <c r="N50210" s="332"/>
    </row>
    <row r="50231" spans="14:14">
      <c r="N50231" s="331"/>
    </row>
    <row r="50232" spans="14:14">
      <c r="N50232" s="331"/>
    </row>
    <row r="50233" spans="14:14">
      <c r="N50233" s="332"/>
    </row>
    <row r="50254" spans="14:14">
      <c r="N50254" s="331"/>
    </row>
    <row r="50255" spans="14:14">
      <c r="N50255" s="331"/>
    </row>
    <row r="50256" spans="14:14">
      <c r="N50256" s="332"/>
    </row>
    <row r="50277" spans="14:14">
      <c r="N50277" s="331"/>
    </row>
    <row r="50278" spans="14:14">
      <c r="N50278" s="331"/>
    </row>
    <row r="50279" spans="14:14">
      <c r="N50279" s="332"/>
    </row>
    <row r="50300" spans="14:14">
      <c r="N50300" s="331"/>
    </row>
    <row r="50301" spans="14:14">
      <c r="N50301" s="331"/>
    </row>
    <row r="50302" spans="14:14">
      <c r="N50302" s="332"/>
    </row>
    <row r="50323" spans="14:14">
      <c r="N50323" s="331"/>
    </row>
    <row r="50324" spans="14:14">
      <c r="N50324" s="331"/>
    </row>
    <row r="50325" spans="14:14">
      <c r="N50325" s="332"/>
    </row>
    <row r="50346" spans="14:14">
      <c r="N50346" s="331"/>
    </row>
    <row r="50347" spans="14:14">
      <c r="N50347" s="331"/>
    </row>
    <row r="50348" spans="14:14">
      <c r="N50348" s="332"/>
    </row>
    <row r="50369" spans="14:14">
      <c r="N50369" s="331"/>
    </row>
    <row r="50370" spans="14:14">
      <c r="N50370" s="331"/>
    </row>
    <row r="50371" spans="14:14">
      <c r="N50371" s="332"/>
    </row>
    <row r="50392" spans="14:14">
      <c r="N50392" s="331"/>
    </row>
    <row r="50393" spans="14:14">
      <c r="N50393" s="331"/>
    </row>
    <row r="50394" spans="14:14">
      <c r="N50394" s="332"/>
    </row>
    <row r="50415" spans="14:14">
      <c r="N50415" s="331"/>
    </row>
    <row r="50416" spans="14:14">
      <c r="N50416" s="331"/>
    </row>
    <row r="50417" spans="14:14">
      <c r="N50417" s="332"/>
    </row>
    <row r="50438" spans="14:14">
      <c r="N50438" s="331"/>
    </row>
    <row r="50439" spans="14:14">
      <c r="N50439" s="331"/>
    </row>
    <row r="50440" spans="14:14">
      <c r="N50440" s="332"/>
    </row>
    <row r="50461" spans="14:14">
      <c r="N50461" s="331"/>
    </row>
    <row r="50462" spans="14:14">
      <c r="N50462" s="331"/>
    </row>
    <row r="50463" spans="14:14">
      <c r="N50463" s="332"/>
    </row>
    <row r="50484" spans="14:14">
      <c r="N50484" s="331"/>
    </row>
    <row r="50485" spans="14:14">
      <c r="N50485" s="331"/>
    </row>
    <row r="50486" spans="14:14">
      <c r="N50486" s="332"/>
    </row>
    <row r="50507" spans="14:14">
      <c r="N50507" s="331"/>
    </row>
    <row r="50508" spans="14:14">
      <c r="N50508" s="331"/>
    </row>
    <row r="50509" spans="14:14">
      <c r="N50509" s="332"/>
    </row>
    <row r="50530" spans="14:14">
      <c r="N50530" s="331"/>
    </row>
    <row r="50531" spans="14:14">
      <c r="N50531" s="331"/>
    </row>
    <row r="50532" spans="14:14">
      <c r="N50532" s="332"/>
    </row>
    <row r="50553" spans="14:14">
      <c r="N50553" s="331"/>
    </row>
    <row r="50554" spans="14:14">
      <c r="N50554" s="331"/>
    </row>
    <row r="50555" spans="14:14">
      <c r="N50555" s="332"/>
    </row>
    <row r="50576" spans="14:14">
      <c r="N50576" s="331"/>
    </row>
    <row r="50577" spans="14:14">
      <c r="N50577" s="331"/>
    </row>
    <row r="50578" spans="14:14">
      <c r="N50578" s="332"/>
    </row>
    <row r="50599" spans="14:14">
      <c r="N50599" s="331"/>
    </row>
    <row r="50600" spans="14:14">
      <c r="N50600" s="331"/>
    </row>
    <row r="50601" spans="14:14">
      <c r="N50601" s="332"/>
    </row>
    <row r="50622" spans="14:14">
      <c r="N50622" s="331"/>
    </row>
    <row r="50623" spans="14:14">
      <c r="N50623" s="331"/>
    </row>
    <row r="50624" spans="14:14">
      <c r="N50624" s="332"/>
    </row>
    <row r="50645" spans="14:14">
      <c r="N50645" s="331"/>
    </row>
    <row r="50646" spans="14:14">
      <c r="N50646" s="331"/>
    </row>
    <row r="50647" spans="14:14">
      <c r="N50647" s="332"/>
    </row>
    <row r="50668" spans="14:14">
      <c r="N50668" s="331"/>
    </row>
    <row r="50669" spans="14:14">
      <c r="N50669" s="331"/>
    </row>
    <row r="50670" spans="14:14">
      <c r="N50670" s="332"/>
    </row>
    <row r="50691" spans="14:14">
      <c r="N50691" s="331"/>
    </row>
    <row r="50692" spans="14:14">
      <c r="N50692" s="331"/>
    </row>
    <row r="50693" spans="14:14">
      <c r="N50693" s="332"/>
    </row>
    <row r="50714" spans="14:14">
      <c r="N50714" s="331"/>
    </row>
    <row r="50715" spans="14:14">
      <c r="N50715" s="331"/>
    </row>
    <row r="50716" spans="14:14">
      <c r="N50716" s="332"/>
    </row>
    <row r="50737" spans="14:14">
      <c r="N50737" s="331"/>
    </row>
    <row r="50738" spans="14:14">
      <c r="N50738" s="331"/>
    </row>
    <row r="50739" spans="14:14">
      <c r="N50739" s="332"/>
    </row>
    <row r="50760" spans="14:14">
      <c r="N50760" s="331"/>
    </row>
    <row r="50761" spans="14:14">
      <c r="N50761" s="331"/>
    </row>
    <row r="50762" spans="14:14">
      <c r="N50762" s="332"/>
    </row>
    <row r="50783" spans="14:14">
      <c r="N50783" s="331"/>
    </row>
    <row r="50784" spans="14:14">
      <c r="N50784" s="331"/>
    </row>
    <row r="50785" spans="14:14">
      <c r="N50785" s="332"/>
    </row>
    <row r="50806" spans="14:14">
      <c r="N50806" s="331"/>
    </row>
    <row r="50807" spans="14:14">
      <c r="N50807" s="331"/>
    </row>
    <row r="50808" spans="14:14">
      <c r="N50808" s="332"/>
    </row>
    <row r="50829" spans="14:14">
      <c r="N50829" s="331"/>
    </row>
    <row r="50830" spans="14:14">
      <c r="N50830" s="331"/>
    </row>
    <row r="50831" spans="14:14">
      <c r="N50831" s="332"/>
    </row>
    <row r="50852" spans="14:14">
      <c r="N50852" s="331"/>
    </row>
    <row r="50853" spans="14:14">
      <c r="N50853" s="331"/>
    </row>
    <row r="50854" spans="14:14">
      <c r="N50854" s="332"/>
    </row>
    <row r="50875" spans="14:14">
      <c r="N50875" s="331"/>
    </row>
    <row r="50876" spans="14:14">
      <c r="N50876" s="331"/>
    </row>
    <row r="50877" spans="14:14">
      <c r="N50877" s="332"/>
    </row>
    <row r="50898" spans="14:14">
      <c r="N50898" s="331"/>
    </row>
    <row r="50899" spans="14:14">
      <c r="N50899" s="331"/>
    </row>
    <row r="50900" spans="14:14">
      <c r="N50900" s="332"/>
    </row>
    <row r="50921" spans="14:14">
      <c r="N50921" s="331"/>
    </row>
    <row r="50922" spans="14:14">
      <c r="N50922" s="331"/>
    </row>
    <row r="50923" spans="14:14">
      <c r="N50923" s="332"/>
    </row>
    <row r="50944" spans="14:14">
      <c r="N50944" s="331"/>
    </row>
    <row r="50945" spans="14:14">
      <c r="N50945" s="331"/>
    </row>
    <row r="50946" spans="14:14">
      <c r="N50946" s="332"/>
    </row>
    <row r="50967" spans="14:14">
      <c r="N50967" s="331"/>
    </row>
    <row r="50968" spans="14:14">
      <c r="N50968" s="331"/>
    </row>
    <row r="50969" spans="14:14">
      <c r="N50969" s="332"/>
    </row>
    <row r="50990" spans="14:14">
      <c r="N50990" s="331"/>
    </row>
    <row r="50991" spans="14:14">
      <c r="N50991" s="331"/>
    </row>
    <row r="50992" spans="14:14">
      <c r="N50992" s="332"/>
    </row>
    <row r="51013" spans="14:14">
      <c r="N51013" s="331"/>
    </row>
    <row r="51014" spans="14:14">
      <c r="N51014" s="331"/>
    </row>
    <row r="51015" spans="14:14">
      <c r="N51015" s="332"/>
    </row>
    <row r="51036" spans="14:14">
      <c r="N51036" s="331"/>
    </row>
    <row r="51037" spans="14:14">
      <c r="N51037" s="331"/>
    </row>
    <row r="51038" spans="14:14">
      <c r="N51038" s="332"/>
    </row>
    <row r="51059" spans="14:14">
      <c r="N51059" s="331"/>
    </row>
    <row r="51060" spans="14:14">
      <c r="N51060" s="331"/>
    </row>
    <row r="51061" spans="14:14">
      <c r="N51061" s="332"/>
    </row>
    <row r="51082" spans="14:14">
      <c r="N51082" s="331"/>
    </row>
    <row r="51083" spans="14:14">
      <c r="N51083" s="331"/>
    </row>
    <row r="51084" spans="14:14">
      <c r="N51084" s="332"/>
    </row>
    <row r="51105" spans="14:14">
      <c r="N51105" s="331"/>
    </row>
    <row r="51106" spans="14:14">
      <c r="N51106" s="331"/>
    </row>
    <row r="51107" spans="14:14">
      <c r="N51107" s="332"/>
    </row>
    <row r="51128" spans="14:14">
      <c r="N51128" s="331"/>
    </row>
    <row r="51129" spans="14:14">
      <c r="N51129" s="331"/>
    </row>
    <row r="51130" spans="14:14">
      <c r="N51130" s="332"/>
    </row>
    <row r="51151" spans="14:14">
      <c r="N51151" s="331"/>
    </row>
    <row r="51152" spans="14:14">
      <c r="N51152" s="331"/>
    </row>
    <row r="51153" spans="14:14">
      <c r="N51153" s="332"/>
    </row>
    <row r="51174" spans="14:14">
      <c r="N51174" s="331"/>
    </row>
    <row r="51175" spans="14:14">
      <c r="N51175" s="331"/>
    </row>
    <row r="51176" spans="14:14">
      <c r="N51176" s="332"/>
    </row>
    <row r="51197" spans="14:14">
      <c r="N51197" s="331"/>
    </row>
    <row r="51198" spans="14:14">
      <c r="N51198" s="331"/>
    </row>
    <row r="51199" spans="14:14">
      <c r="N51199" s="332"/>
    </row>
    <row r="51220" spans="14:14">
      <c r="N51220" s="331"/>
    </row>
    <row r="51221" spans="14:14">
      <c r="N51221" s="331"/>
    </row>
    <row r="51222" spans="14:14">
      <c r="N51222" s="332"/>
    </row>
    <row r="51243" spans="14:14">
      <c r="N51243" s="331"/>
    </row>
    <row r="51244" spans="14:14">
      <c r="N51244" s="331"/>
    </row>
    <row r="51245" spans="14:14">
      <c r="N51245" s="332"/>
    </row>
    <row r="51266" spans="14:14">
      <c r="N51266" s="331"/>
    </row>
    <row r="51267" spans="14:14">
      <c r="N51267" s="331"/>
    </row>
    <row r="51268" spans="14:14">
      <c r="N51268" s="332"/>
    </row>
    <row r="51289" spans="14:14">
      <c r="N51289" s="331"/>
    </row>
    <row r="51290" spans="14:14">
      <c r="N51290" s="331"/>
    </row>
    <row r="51291" spans="14:14">
      <c r="N51291" s="332"/>
    </row>
    <row r="51312" spans="14:14">
      <c r="N51312" s="331"/>
    </row>
    <row r="51313" spans="14:14">
      <c r="N51313" s="331"/>
    </row>
    <row r="51314" spans="14:14">
      <c r="N51314" s="332"/>
    </row>
    <row r="51335" spans="14:14">
      <c r="N51335" s="331"/>
    </row>
    <row r="51336" spans="14:14">
      <c r="N51336" s="331"/>
    </row>
    <row r="51337" spans="14:14">
      <c r="N51337" s="332"/>
    </row>
    <row r="51358" spans="14:14">
      <c r="N51358" s="331"/>
    </row>
    <row r="51359" spans="14:14">
      <c r="N51359" s="331"/>
    </row>
    <row r="51360" spans="14:14">
      <c r="N51360" s="332"/>
    </row>
    <row r="51381" spans="14:14">
      <c r="N51381" s="331"/>
    </row>
    <row r="51382" spans="14:14">
      <c r="N51382" s="331"/>
    </row>
    <row r="51383" spans="14:14">
      <c r="N51383" s="332"/>
    </row>
    <row r="51404" spans="14:14">
      <c r="N51404" s="331"/>
    </row>
    <row r="51405" spans="14:14">
      <c r="N51405" s="331"/>
    </row>
    <row r="51406" spans="14:14">
      <c r="N51406" s="332"/>
    </row>
    <row r="51427" spans="14:14">
      <c r="N51427" s="331"/>
    </row>
    <row r="51428" spans="14:14">
      <c r="N51428" s="331"/>
    </row>
    <row r="51429" spans="14:14">
      <c r="N51429" s="332"/>
    </row>
    <row r="51450" spans="14:14">
      <c r="N51450" s="331"/>
    </row>
    <row r="51451" spans="14:14">
      <c r="N51451" s="331"/>
    </row>
    <row r="51452" spans="14:14">
      <c r="N51452" s="332"/>
    </row>
    <row r="51473" spans="14:14">
      <c r="N51473" s="331"/>
    </row>
    <row r="51474" spans="14:14">
      <c r="N51474" s="331"/>
    </row>
    <row r="51475" spans="14:14">
      <c r="N51475" s="332"/>
    </row>
    <row r="51496" spans="14:14">
      <c r="N51496" s="331"/>
    </row>
    <row r="51497" spans="14:14">
      <c r="N51497" s="331"/>
    </row>
    <row r="51498" spans="14:14">
      <c r="N51498" s="332"/>
    </row>
    <row r="51519" spans="14:14">
      <c r="N51519" s="331"/>
    </row>
    <row r="51520" spans="14:14">
      <c r="N51520" s="331"/>
    </row>
    <row r="51521" spans="14:14">
      <c r="N51521" s="332"/>
    </row>
    <row r="51542" spans="14:14">
      <c r="N51542" s="331"/>
    </row>
    <row r="51543" spans="14:14">
      <c r="N51543" s="331"/>
    </row>
    <row r="51544" spans="14:14">
      <c r="N51544" s="332"/>
    </row>
    <row r="51565" spans="14:14">
      <c r="N51565" s="331"/>
    </row>
    <row r="51566" spans="14:14">
      <c r="N51566" s="331"/>
    </row>
    <row r="51567" spans="14:14">
      <c r="N51567" s="332"/>
    </row>
    <row r="51588" spans="14:14">
      <c r="N51588" s="331"/>
    </row>
    <row r="51589" spans="14:14">
      <c r="N51589" s="331"/>
    </row>
    <row r="51590" spans="14:14">
      <c r="N51590" s="332"/>
    </row>
    <row r="51611" spans="14:14">
      <c r="N51611" s="331"/>
    </row>
    <row r="51612" spans="14:14">
      <c r="N51612" s="331"/>
    </row>
    <row r="51613" spans="14:14">
      <c r="N51613" s="332"/>
    </row>
    <row r="51634" spans="14:14">
      <c r="N51634" s="331"/>
    </row>
    <row r="51635" spans="14:14">
      <c r="N51635" s="331"/>
    </row>
    <row r="51636" spans="14:14">
      <c r="N51636" s="332"/>
    </row>
    <row r="51657" spans="14:14">
      <c r="N51657" s="331"/>
    </row>
    <row r="51658" spans="14:14">
      <c r="N51658" s="331"/>
    </row>
    <row r="51659" spans="14:14">
      <c r="N51659" s="332"/>
    </row>
    <row r="51680" spans="14:14">
      <c r="N51680" s="331"/>
    </row>
    <row r="51681" spans="14:14">
      <c r="N51681" s="331"/>
    </row>
    <row r="51682" spans="14:14">
      <c r="N51682" s="332"/>
    </row>
    <row r="51703" spans="14:14">
      <c r="N51703" s="331"/>
    </row>
    <row r="51704" spans="14:14">
      <c r="N51704" s="331"/>
    </row>
    <row r="51705" spans="14:14">
      <c r="N51705" s="332"/>
    </row>
    <row r="51726" spans="14:14">
      <c r="N51726" s="331"/>
    </row>
    <row r="51727" spans="14:14">
      <c r="N51727" s="331"/>
    </row>
    <row r="51728" spans="14:14">
      <c r="N51728" s="332"/>
    </row>
    <row r="51749" spans="14:14">
      <c r="N51749" s="331"/>
    </row>
    <row r="51750" spans="14:14">
      <c r="N51750" s="331"/>
    </row>
    <row r="51751" spans="14:14">
      <c r="N51751" s="332"/>
    </row>
    <row r="51772" spans="14:14">
      <c r="N51772" s="331"/>
    </row>
    <row r="51773" spans="14:14">
      <c r="N51773" s="331"/>
    </row>
    <row r="51774" spans="14:14">
      <c r="N51774" s="332"/>
    </row>
    <row r="51795" spans="14:14">
      <c r="N51795" s="331"/>
    </row>
    <row r="51796" spans="14:14">
      <c r="N51796" s="331"/>
    </row>
    <row r="51797" spans="14:14">
      <c r="N51797" s="332"/>
    </row>
    <row r="51818" spans="14:14">
      <c r="N51818" s="331"/>
    </row>
    <row r="51819" spans="14:14">
      <c r="N51819" s="331"/>
    </row>
    <row r="51820" spans="14:14">
      <c r="N51820" s="332"/>
    </row>
    <row r="51841" spans="14:14">
      <c r="N51841" s="331"/>
    </row>
    <row r="51842" spans="14:14">
      <c r="N51842" s="331"/>
    </row>
    <row r="51843" spans="14:14">
      <c r="N51843" s="332"/>
    </row>
    <row r="51864" spans="14:14">
      <c r="N51864" s="331"/>
    </row>
    <row r="51865" spans="14:14">
      <c r="N51865" s="331"/>
    </row>
    <row r="51866" spans="14:14">
      <c r="N51866" s="332"/>
    </row>
    <row r="51887" spans="14:14">
      <c r="N51887" s="331"/>
    </row>
    <row r="51888" spans="14:14">
      <c r="N51888" s="331"/>
    </row>
    <row r="51889" spans="14:14">
      <c r="N51889" s="332"/>
    </row>
    <row r="51910" spans="14:14">
      <c r="N51910" s="331"/>
    </row>
    <row r="51911" spans="14:14">
      <c r="N51911" s="331"/>
    </row>
    <row r="51912" spans="14:14">
      <c r="N51912" s="332"/>
    </row>
    <row r="51933" spans="14:14">
      <c r="N51933" s="331"/>
    </row>
    <row r="51934" spans="14:14">
      <c r="N51934" s="331"/>
    </row>
    <row r="51935" spans="14:14">
      <c r="N51935" s="332"/>
    </row>
    <row r="51956" spans="14:14">
      <c r="N51956" s="331"/>
    </row>
    <row r="51957" spans="14:14">
      <c r="N51957" s="331"/>
    </row>
    <row r="51958" spans="14:14">
      <c r="N51958" s="332"/>
    </row>
    <row r="51979" spans="14:14">
      <c r="N51979" s="331"/>
    </row>
    <row r="51980" spans="14:14">
      <c r="N51980" s="331"/>
    </row>
    <row r="51981" spans="14:14">
      <c r="N51981" s="332"/>
    </row>
    <row r="52002" spans="14:14">
      <c r="N52002" s="331"/>
    </row>
    <row r="52003" spans="14:14">
      <c r="N52003" s="331"/>
    </row>
    <row r="52004" spans="14:14">
      <c r="N52004" s="332"/>
    </row>
    <row r="52025" spans="14:14">
      <c r="N52025" s="331"/>
    </row>
    <row r="52026" spans="14:14">
      <c r="N52026" s="331"/>
    </row>
    <row r="52027" spans="14:14">
      <c r="N52027" s="332"/>
    </row>
    <row r="52048" spans="14:14">
      <c r="N52048" s="331"/>
    </row>
    <row r="52049" spans="14:14">
      <c r="N52049" s="331"/>
    </row>
    <row r="52050" spans="14:14">
      <c r="N52050" s="332"/>
    </row>
    <row r="52071" spans="14:14">
      <c r="N52071" s="331"/>
    </row>
    <row r="52072" spans="14:14">
      <c r="N52072" s="331"/>
    </row>
    <row r="52073" spans="14:14">
      <c r="N52073" s="332"/>
    </row>
    <row r="52094" spans="14:14">
      <c r="N52094" s="331"/>
    </row>
    <row r="52095" spans="14:14">
      <c r="N52095" s="331"/>
    </row>
    <row r="52096" spans="14:14">
      <c r="N52096" s="332"/>
    </row>
    <row r="52117" spans="14:14">
      <c r="N52117" s="331"/>
    </row>
    <row r="52118" spans="14:14">
      <c r="N52118" s="331"/>
    </row>
    <row r="52119" spans="14:14">
      <c r="N52119" s="332"/>
    </row>
    <row r="52140" spans="14:14">
      <c r="N52140" s="331"/>
    </row>
    <row r="52141" spans="14:14">
      <c r="N52141" s="331"/>
    </row>
    <row r="52142" spans="14:14">
      <c r="N52142" s="332"/>
    </row>
    <row r="52163" spans="14:14">
      <c r="N52163" s="331"/>
    </row>
    <row r="52164" spans="14:14">
      <c r="N52164" s="331"/>
    </row>
    <row r="52165" spans="14:14">
      <c r="N52165" s="332"/>
    </row>
    <row r="52186" spans="14:14">
      <c r="N52186" s="331"/>
    </row>
    <row r="52187" spans="14:14">
      <c r="N52187" s="331"/>
    </row>
    <row r="52188" spans="14:14">
      <c r="N52188" s="332"/>
    </row>
    <row r="52209" spans="14:14">
      <c r="N52209" s="331"/>
    </row>
    <row r="52210" spans="14:14">
      <c r="N52210" s="331"/>
    </row>
    <row r="52211" spans="14:14">
      <c r="N52211" s="332"/>
    </row>
    <row r="52232" spans="14:14">
      <c r="N52232" s="331"/>
    </row>
    <row r="52233" spans="14:14">
      <c r="N52233" s="331"/>
    </row>
    <row r="52234" spans="14:14">
      <c r="N52234" s="332"/>
    </row>
    <row r="52255" spans="14:14">
      <c r="N52255" s="331"/>
    </row>
    <row r="52256" spans="14:14">
      <c r="N52256" s="331"/>
    </row>
    <row r="52257" spans="14:14">
      <c r="N52257" s="332"/>
    </row>
    <row r="52278" spans="14:14">
      <c r="N52278" s="331"/>
    </row>
    <row r="52279" spans="14:14">
      <c r="N52279" s="331"/>
    </row>
    <row r="52280" spans="14:14">
      <c r="N52280" s="332"/>
    </row>
    <row r="52301" spans="14:14">
      <c r="N52301" s="331"/>
    </row>
    <row r="52302" spans="14:14">
      <c r="N52302" s="331"/>
    </row>
    <row r="52303" spans="14:14">
      <c r="N52303" s="332"/>
    </row>
    <row r="52324" spans="14:14">
      <c r="N52324" s="331"/>
    </row>
    <row r="52325" spans="14:14">
      <c r="N52325" s="331"/>
    </row>
    <row r="52326" spans="14:14">
      <c r="N52326" s="332"/>
    </row>
    <row r="52347" spans="14:14">
      <c r="N52347" s="331"/>
    </row>
    <row r="52348" spans="14:14">
      <c r="N52348" s="331"/>
    </row>
    <row r="52349" spans="14:14">
      <c r="N52349" s="332"/>
    </row>
    <row r="52370" spans="14:14">
      <c r="N52370" s="331"/>
    </row>
    <row r="52371" spans="14:14">
      <c r="N52371" s="331"/>
    </row>
    <row r="52372" spans="14:14">
      <c r="N52372" s="332"/>
    </row>
    <row r="52393" spans="14:14">
      <c r="N52393" s="331"/>
    </row>
    <row r="52394" spans="14:14">
      <c r="N52394" s="331"/>
    </row>
    <row r="52395" spans="14:14">
      <c r="N52395" s="332"/>
    </row>
    <row r="52416" spans="14:14">
      <c r="N52416" s="331"/>
    </row>
    <row r="52417" spans="14:14">
      <c r="N52417" s="331"/>
    </row>
    <row r="52418" spans="14:14">
      <c r="N52418" s="332"/>
    </row>
    <row r="52439" spans="14:14">
      <c r="N52439" s="331"/>
    </row>
    <row r="52440" spans="14:14">
      <c r="N52440" s="331"/>
    </row>
    <row r="52441" spans="14:14">
      <c r="N52441" s="332"/>
    </row>
    <row r="52462" spans="14:14">
      <c r="N52462" s="331"/>
    </row>
    <row r="52463" spans="14:14">
      <c r="N52463" s="331"/>
    </row>
    <row r="52464" spans="14:14">
      <c r="N52464" s="332"/>
    </row>
    <row r="52485" spans="14:14">
      <c r="N52485" s="331"/>
    </row>
    <row r="52486" spans="14:14">
      <c r="N52486" s="331"/>
    </row>
    <row r="52487" spans="14:14">
      <c r="N52487" s="332"/>
    </row>
    <row r="52508" spans="14:14">
      <c r="N52508" s="331"/>
    </row>
    <row r="52509" spans="14:14">
      <c r="N52509" s="331"/>
    </row>
    <row r="52510" spans="14:14">
      <c r="N52510" s="332"/>
    </row>
    <row r="52531" spans="14:14">
      <c r="N52531" s="331"/>
    </row>
    <row r="52532" spans="14:14">
      <c r="N52532" s="331"/>
    </row>
    <row r="52533" spans="14:14">
      <c r="N52533" s="332"/>
    </row>
    <row r="52554" spans="14:14">
      <c r="N52554" s="331"/>
    </row>
    <row r="52555" spans="14:14">
      <c r="N52555" s="331"/>
    </row>
    <row r="52556" spans="14:14">
      <c r="N52556" s="332"/>
    </row>
    <row r="52577" spans="14:14">
      <c r="N52577" s="331"/>
    </row>
    <row r="52578" spans="14:14">
      <c r="N52578" s="331"/>
    </row>
    <row r="52579" spans="14:14">
      <c r="N52579" s="332"/>
    </row>
    <row r="52600" spans="14:14">
      <c r="N52600" s="331"/>
    </row>
    <row r="52601" spans="14:14">
      <c r="N52601" s="331"/>
    </row>
    <row r="52602" spans="14:14">
      <c r="N52602" s="332"/>
    </row>
    <row r="52623" spans="14:14">
      <c r="N52623" s="331"/>
    </row>
    <row r="52624" spans="14:14">
      <c r="N52624" s="331"/>
    </row>
    <row r="52625" spans="14:14">
      <c r="N52625" s="332"/>
    </row>
    <row r="52646" spans="14:14">
      <c r="N52646" s="331"/>
    </row>
    <row r="52647" spans="14:14">
      <c r="N52647" s="331"/>
    </row>
    <row r="52648" spans="14:14">
      <c r="N52648" s="332"/>
    </row>
    <row r="52669" spans="14:14">
      <c r="N52669" s="331"/>
    </row>
    <row r="52670" spans="14:14">
      <c r="N52670" s="331"/>
    </row>
    <row r="52671" spans="14:14">
      <c r="N52671" s="332"/>
    </row>
    <row r="52692" spans="14:14">
      <c r="N52692" s="331"/>
    </row>
    <row r="52693" spans="14:14">
      <c r="N52693" s="331"/>
    </row>
    <row r="52694" spans="14:14">
      <c r="N52694" s="332"/>
    </row>
    <row r="52715" spans="14:14">
      <c r="N52715" s="331"/>
    </row>
    <row r="52716" spans="14:14">
      <c r="N52716" s="331"/>
    </row>
    <row r="52717" spans="14:14">
      <c r="N52717" s="332"/>
    </row>
    <row r="52738" spans="14:14">
      <c r="N52738" s="331"/>
    </row>
    <row r="52739" spans="14:14">
      <c r="N52739" s="331"/>
    </row>
    <row r="52740" spans="14:14">
      <c r="N52740" s="332"/>
    </row>
    <row r="52761" spans="14:14">
      <c r="N52761" s="331"/>
    </row>
    <row r="52762" spans="14:14">
      <c r="N52762" s="331"/>
    </row>
    <row r="52763" spans="14:14">
      <c r="N52763" s="332"/>
    </row>
    <row r="52784" spans="14:14">
      <c r="N52784" s="331"/>
    </row>
    <row r="52785" spans="14:14">
      <c r="N52785" s="331"/>
    </row>
    <row r="52786" spans="14:14">
      <c r="N52786" s="332"/>
    </row>
    <row r="52807" spans="14:14">
      <c r="N52807" s="331"/>
    </row>
    <row r="52808" spans="14:14">
      <c r="N52808" s="331"/>
    </row>
    <row r="52809" spans="14:14">
      <c r="N52809" s="332"/>
    </row>
    <row r="52830" spans="14:14">
      <c r="N52830" s="331"/>
    </row>
    <row r="52831" spans="14:14">
      <c r="N52831" s="331"/>
    </row>
    <row r="52832" spans="14:14">
      <c r="N52832" s="332"/>
    </row>
    <row r="52853" spans="14:14">
      <c r="N52853" s="331"/>
    </row>
    <row r="52854" spans="14:14">
      <c r="N52854" s="331"/>
    </row>
    <row r="52855" spans="14:14">
      <c r="N52855" s="332"/>
    </row>
    <row r="52876" spans="14:14">
      <c r="N52876" s="331"/>
    </row>
    <row r="52877" spans="14:14">
      <c r="N52877" s="331"/>
    </row>
    <row r="52878" spans="14:14">
      <c r="N52878" s="332"/>
    </row>
    <row r="52899" spans="14:14">
      <c r="N52899" s="331"/>
    </row>
    <row r="52900" spans="14:14">
      <c r="N52900" s="331"/>
    </row>
    <row r="52901" spans="14:14">
      <c r="N52901" s="332"/>
    </row>
    <row r="52922" spans="14:14">
      <c r="N52922" s="331"/>
    </row>
    <row r="52923" spans="14:14">
      <c r="N52923" s="331"/>
    </row>
    <row r="52924" spans="14:14">
      <c r="N52924" s="332"/>
    </row>
    <row r="52945" spans="14:14">
      <c r="N52945" s="331"/>
    </row>
    <row r="52946" spans="14:14">
      <c r="N52946" s="331"/>
    </row>
    <row r="52947" spans="14:14">
      <c r="N52947" s="332"/>
    </row>
    <row r="52968" spans="14:14">
      <c r="N52968" s="331"/>
    </row>
    <row r="52969" spans="14:14">
      <c r="N52969" s="331"/>
    </row>
    <row r="52970" spans="14:14">
      <c r="N52970" s="332"/>
    </row>
    <row r="52991" spans="14:14">
      <c r="N52991" s="331"/>
    </row>
    <row r="52992" spans="14:14">
      <c r="N52992" s="331"/>
    </row>
    <row r="52993" spans="14:14">
      <c r="N52993" s="332"/>
    </row>
    <row r="53014" spans="14:14">
      <c r="N53014" s="331"/>
    </row>
    <row r="53015" spans="14:14">
      <c r="N53015" s="331"/>
    </row>
    <row r="53016" spans="14:14">
      <c r="N53016" s="332"/>
    </row>
    <row r="53037" spans="14:14">
      <c r="N53037" s="331"/>
    </row>
    <row r="53038" spans="14:14">
      <c r="N53038" s="331"/>
    </row>
    <row r="53039" spans="14:14">
      <c r="N53039" s="332"/>
    </row>
    <row r="53060" spans="14:14">
      <c r="N53060" s="331"/>
    </row>
    <row r="53061" spans="14:14">
      <c r="N53061" s="331"/>
    </row>
    <row r="53062" spans="14:14">
      <c r="N53062" s="332"/>
    </row>
    <row r="53083" spans="14:14">
      <c r="N53083" s="331"/>
    </row>
    <row r="53084" spans="14:14">
      <c r="N53084" s="331"/>
    </row>
    <row r="53085" spans="14:14">
      <c r="N53085" s="332"/>
    </row>
    <row r="53106" spans="14:14">
      <c r="N53106" s="331"/>
    </row>
    <row r="53107" spans="14:14">
      <c r="N53107" s="331"/>
    </row>
    <row r="53108" spans="14:14">
      <c r="N53108" s="332"/>
    </row>
    <row r="53129" spans="14:14">
      <c r="N53129" s="331"/>
    </row>
    <row r="53130" spans="14:14">
      <c r="N53130" s="331"/>
    </row>
    <row r="53131" spans="14:14">
      <c r="N53131" s="332"/>
    </row>
    <row r="53152" spans="14:14">
      <c r="N53152" s="331"/>
    </row>
    <row r="53153" spans="14:14">
      <c r="N53153" s="331"/>
    </row>
    <row r="53154" spans="14:14">
      <c r="N53154" s="332"/>
    </row>
    <row r="53175" spans="14:14">
      <c r="N53175" s="331"/>
    </row>
    <row r="53176" spans="14:14">
      <c r="N53176" s="331"/>
    </row>
    <row r="53177" spans="14:14">
      <c r="N53177" s="332"/>
    </row>
    <row r="53198" spans="14:14">
      <c r="N53198" s="331"/>
    </row>
    <row r="53199" spans="14:14">
      <c r="N53199" s="331"/>
    </row>
    <row r="53200" spans="14:14">
      <c r="N53200" s="332"/>
    </row>
    <row r="53221" spans="14:14">
      <c r="N53221" s="331"/>
    </row>
    <row r="53222" spans="14:14">
      <c r="N53222" s="331"/>
    </row>
    <row r="53223" spans="14:14">
      <c r="N53223" s="332"/>
    </row>
    <row r="53244" spans="14:14">
      <c r="N53244" s="331"/>
    </row>
    <row r="53245" spans="14:14">
      <c r="N53245" s="331"/>
    </row>
    <row r="53246" spans="14:14">
      <c r="N53246" s="332"/>
    </row>
    <row r="53267" spans="14:14">
      <c r="N53267" s="331"/>
    </row>
    <row r="53268" spans="14:14">
      <c r="N53268" s="331"/>
    </row>
    <row r="53269" spans="14:14">
      <c r="N53269" s="332"/>
    </row>
    <row r="53290" spans="14:14">
      <c r="N53290" s="331"/>
    </row>
    <row r="53291" spans="14:14">
      <c r="N53291" s="331"/>
    </row>
    <row r="53292" spans="14:14">
      <c r="N53292" s="332"/>
    </row>
    <row r="53313" spans="14:14">
      <c r="N53313" s="331"/>
    </row>
    <row r="53314" spans="14:14">
      <c r="N53314" s="331"/>
    </row>
    <row r="53315" spans="14:14">
      <c r="N53315" s="332"/>
    </row>
    <row r="53336" spans="14:14">
      <c r="N53336" s="331"/>
    </row>
    <row r="53337" spans="14:14">
      <c r="N53337" s="331"/>
    </row>
    <row r="53338" spans="14:14">
      <c r="N53338" s="332"/>
    </row>
    <row r="53359" spans="14:14">
      <c r="N53359" s="331"/>
    </row>
    <row r="53360" spans="14:14">
      <c r="N53360" s="331"/>
    </row>
    <row r="53361" spans="14:14">
      <c r="N53361" s="332"/>
    </row>
    <row r="53382" spans="14:14">
      <c r="N53382" s="331"/>
    </row>
    <row r="53383" spans="14:14">
      <c r="N53383" s="331"/>
    </row>
    <row r="53384" spans="14:14">
      <c r="N53384" s="332"/>
    </row>
    <row r="53405" spans="14:14">
      <c r="N53405" s="331"/>
    </row>
    <row r="53406" spans="14:14">
      <c r="N53406" s="331"/>
    </row>
    <row r="53407" spans="14:14">
      <c r="N53407" s="332"/>
    </row>
    <row r="53428" spans="14:14">
      <c r="N53428" s="331"/>
    </row>
    <row r="53429" spans="14:14">
      <c r="N53429" s="331"/>
    </row>
    <row r="53430" spans="14:14">
      <c r="N53430" s="332"/>
    </row>
    <row r="53451" spans="14:14">
      <c r="N53451" s="331"/>
    </row>
    <row r="53452" spans="14:14">
      <c r="N53452" s="331"/>
    </row>
    <row r="53453" spans="14:14">
      <c r="N53453" s="332"/>
    </row>
    <row r="53474" spans="14:14">
      <c r="N53474" s="331"/>
    </row>
    <row r="53475" spans="14:14">
      <c r="N53475" s="331"/>
    </row>
    <row r="53476" spans="14:14">
      <c r="N53476" s="332"/>
    </row>
    <row r="53497" spans="14:14">
      <c r="N53497" s="331"/>
    </row>
    <row r="53498" spans="14:14">
      <c r="N53498" s="331"/>
    </row>
    <row r="53499" spans="14:14">
      <c r="N53499" s="332"/>
    </row>
    <row r="53520" spans="14:14">
      <c r="N53520" s="331"/>
    </row>
    <row r="53521" spans="14:14">
      <c r="N53521" s="331"/>
    </row>
    <row r="53522" spans="14:14">
      <c r="N53522" s="332"/>
    </row>
    <row r="53543" spans="14:14">
      <c r="N53543" s="331"/>
    </row>
    <row r="53544" spans="14:14">
      <c r="N53544" s="331"/>
    </row>
    <row r="53545" spans="14:14">
      <c r="N53545" s="332"/>
    </row>
    <row r="53566" spans="14:14">
      <c r="N53566" s="331"/>
    </row>
    <row r="53567" spans="14:14">
      <c r="N53567" s="331"/>
    </row>
    <row r="53568" spans="14:14">
      <c r="N53568" s="332"/>
    </row>
    <row r="53589" spans="14:14">
      <c r="N53589" s="331"/>
    </row>
    <row r="53590" spans="14:14">
      <c r="N53590" s="331"/>
    </row>
    <row r="53591" spans="14:14">
      <c r="N53591" s="332"/>
    </row>
    <row r="53612" spans="14:14">
      <c r="N53612" s="331"/>
    </row>
    <row r="53613" spans="14:14">
      <c r="N53613" s="331"/>
    </row>
    <row r="53614" spans="14:14">
      <c r="N53614" s="332"/>
    </row>
    <row r="53635" spans="14:14">
      <c r="N53635" s="331"/>
    </row>
    <row r="53636" spans="14:14">
      <c r="N53636" s="331"/>
    </row>
    <row r="53637" spans="14:14">
      <c r="N53637" s="332"/>
    </row>
    <row r="53658" spans="14:14">
      <c r="N53658" s="331"/>
    </row>
    <row r="53659" spans="14:14">
      <c r="N53659" s="331"/>
    </row>
    <row r="53660" spans="14:14">
      <c r="N53660" s="332"/>
    </row>
    <row r="53681" spans="14:14">
      <c r="N53681" s="331"/>
    </row>
    <row r="53682" spans="14:14">
      <c r="N53682" s="331"/>
    </row>
    <row r="53683" spans="14:14">
      <c r="N53683" s="332"/>
    </row>
    <row r="53704" spans="14:14">
      <c r="N53704" s="331"/>
    </row>
    <row r="53705" spans="14:14">
      <c r="N53705" s="331"/>
    </row>
    <row r="53706" spans="14:14">
      <c r="N53706" s="332"/>
    </row>
    <row r="53727" spans="14:14">
      <c r="N53727" s="331"/>
    </row>
    <row r="53728" spans="14:14">
      <c r="N53728" s="331"/>
    </row>
    <row r="53729" spans="14:14">
      <c r="N53729" s="332"/>
    </row>
    <row r="53750" spans="14:14">
      <c r="N53750" s="331"/>
    </row>
    <row r="53751" spans="14:14">
      <c r="N53751" s="331"/>
    </row>
    <row r="53752" spans="14:14">
      <c r="N53752" s="332"/>
    </row>
    <row r="53773" spans="14:14">
      <c r="N53773" s="331"/>
    </row>
    <row r="53774" spans="14:14">
      <c r="N53774" s="331"/>
    </row>
    <row r="53775" spans="14:14">
      <c r="N53775" s="332"/>
    </row>
    <row r="53796" spans="14:14">
      <c r="N53796" s="331"/>
    </row>
    <row r="53797" spans="14:14">
      <c r="N53797" s="331"/>
    </row>
    <row r="53798" spans="14:14">
      <c r="N53798" s="332"/>
    </row>
    <row r="53819" spans="14:14">
      <c r="N53819" s="331"/>
    </row>
    <row r="53820" spans="14:14">
      <c r="N53820" s="331"/>
    </row>
    <row r="53821" spans="14:14">
      <c r="N53821" s="332"/>
    </row>
    <row r="53842" spans="14:14">
      <c r="N53842" s="331"/>
    </row>
    <row r="53843" spans="14:14">
      <c r="N53843" s="331"/>
    </row>
    <row r="53844" spans="14:14">
      <c r="N53844" s="332"/>
    </row>
    <row r="53865" spans="14:14">
      <c r="N53865" s="331"/>
    </row>
    <row r="53866" spans="14:14">
      <c r="N53866" s="331"/>
    </row>
    <row r="53867" spans="14:14">
      <c r="N53867" s="332"/>
    </row>
    <row r="53888" spans="14:14">
      <c r="N53888" s="331"/>
    </row>
    <row r="53889" spans="14:14">
      <c r="N53889" s="331"/>
    </row>
    <row r="53890" spans="14:14">
      <c r="N53890" s="332"/>
    </row>
    <row r="53911" spans="14:14">
      <c r="N53911" s="331"/>
    </row>
    <row r="53912" spans="14:14">
      <c r="N53912" s="331"/>
    </row>
    <row r="53913" spans="14:14">
      <c r="N53913" s="332"/>
    </row>
    <row r="53934" spans="14:14">
      <c r="N53934" s="331"/>
    </row>
    <row r="53935" spans="14:14">
      <c r="N53935" s="331"/>
    </row>
    <row r="53936" spans="14:14">
      <c r="N53936" s="332"/>
    </row>
    <row r="53957" spans="14:14">
      <c r="N53957" s="331"/>
    </row>
    <row r="53958" spans="14:14">
      <c r="N53958" s="331"/>
    </row>
    <row r="53959" spans="14:14">
      <c r="N53959" s="332"/>
    </row>
    <row r="53980" spans="14:14">
      <c r="N53980" s="331"/>
    </row>
    <row r="53981" spans="14:14">
      <c r="N53981" s="331"/>
    </row>
    <row r="53982" spans="14:14">
      <c r="N53982" s="332"/>
    </row>
    <row r="54003" spans="14:14">
      <c r="N54003" s="331"/>
    </row>
    <row r="54004" spans="14:14">
      <c r="N54004" s="331"/>
    </row>
    <row r="54005" spans="14:14">
      <c r="N54005" s="332"/>
    </row>
    <row r="54026" spans="14:14">
      <c r="N54026" s="331"/>
    </row>
    <row r="54027" spans="14:14">
      <c r="N54027" s="331"/>
    </row>
    <row r="54028" spans="14:14">
      <c r="N54028" s="332"/>
    </row>
    <row r="54049" spans="14:14">
      <c r="N54049" s="331"/>
    </row>
    <row r="54050" spans="14:14">
      <c r="N54050" s="331"/>
    </row>
    <row r="54051" spans="14:14">
      <c r="N54051" s="332"/>
    </row>
    <row r="54072" spans="14:14">
      <c r="N54072" s="331"/>
    </row>
    <row r="54073" spans="14:14">
      <c r="N54073" s="331"/>
    </row>
    <row r="54074" spans="14:14">
      <c r="N54074" s="332"/>
    </row>
    <row r="54095" spans="14:14">
      <c r="N54095" s="331"/>
    </row>
    <row r="54096" spans="14:14">
      <c r="N54096" s="331"/>
    </row>
    <row r="54097" spans="14:14">
      <c r="N54097" s="332"/>
    </row>
    <row r="54118" spans="14:14">
      <c r="N54118" s="331"/>
    </row>
    <row r="54119" spans="14:14">
      <c r="N54119" s="331"/>
    </row>
    <row r="54120" spans="14:14">
      <c r="N54120" s="332"/>
    </row>
    <row r="54141" spans="14:14">
      <c r="N54141" s="331"/>
    </row>
    <row r="54142" spans="14:14">
      <c r="N54142" s="331"/>
    </row>
    <row r="54143" spans="14:14">
      <c r="N54143" s="332"/>
    </row>
    <row r="54164" spans="14:14">
      <c r="N54164" s="331"/>
    </row>
    <row r="54165" spans="14:14">
      <c r="N54165" s="331"/>
    </row>
    <row r="54166" spans="14:14">
      <c r="N54166" s="332"/>
    </row>
    <row r="54187" spans="14:14">
      <c r="N54187" s="331"/>
    </row>
    <row r="54188" spans="14:14">
      <c r="N54188" s="331"/>
    </row>
    <row r="54189" spans="14:14">
      <c r="N54189" s="332"/>
    </row>
    <row r="54210" spans="14:14">
      <c r="N54210" s="331"/>
    </row>
    <row r="54211" spans="14:14">
      <c r="N54211" s="331"/>
    </row>
    <row r="54212" spans="14:14">
      <c r="N54212" s="332"/>
    </row>
    <row r="54233" spans="14:14">
      <c r="N54233" s="331"/>
    </row>
    <row r="54234" spans="14:14">
      <c r="N54234" s="331"/>
    </row>
    <row r="54235" spans="14:14">
      <c r="N54235" s="332"/>
    </row>
    <row r="54256" spans="14:14">
      <c r="N54256" s="331"/>
    </row>
    <row r="54257" spans="14:14">
      <c r="N54257" s="331"/>
    </row>
    <row r="54258" spans="14:14">
      <c r="N54258" s="332"/>
    </row>
    <row r="54279" spans="14:14">
      <c r="N54279" s="331"/>
    </row>
    <row r="54280" spans="14:14">
      <c r="N54280" s="331"/>
    </row>
    <row r="54281" spans="14:14">
      <c r="N54281" s="332"/>
    </row>
    <row r="54302" spans="14:14">
      <c r="N54302" s="331"/>
    </row>
    <row r="54303" spans="14:14">
      <c r="N54303" s="331"/>
    </row>
    <row r="54304" spans="14:14">
      <c r="N54304" s="332"/>
    </row>
    <row r="54325" spans="14:14">
      <c r="N54325" s="331"/>
    </row>
    <row r="54326" spans="14:14">
      <c r="N54326" s="331"/>
    </row>
    <row r="54327" spans="14:14">
      <c r="N54327" s="332"/>
    </row>
    <row r="54348" spans="14:14">
      <c r="N54348" s="331"/>
    </row>
    <row r="54349" spans="14:14">
      <c r="N54349" s="331"/>
    </row>
    <row r="54350" spans="14:14">
      <c r="N54350" s="332"/>
    </row>
    <row r="54371" spans="14:14">
      <c r="N54371" s="331"/>
    </row>
    <row r="54372" spans="14:14">
      <c r="N54372" s="331"/>
    </row>
    <row r="54373" spans="14:14">
      <c r="N54373" s="332"/>
    </row>
    <row r="54394" spans="14:14">
      <c r="N54394" s="331"/>
    </row>
    <row r="54395" spans="14:14">
      <c r="N54395" s="331"/>
    </row>
    <row r="54396" spans="14:14">
      <c r="N54396" s="332"/>
    </row>
    <row r="54417" spans="14:14">
      <c r="N54417" s="331"/>
    </row>
    <row r="54418" spans="14:14">
      <c r="N54418" s="331"/>
    </row>
    <row r="54419" spans="14:14">
      <c r="N54419" s="332"/>
    </row>
    <row r="54440" spans="14:14">
      <c r="N54440" s="331"/>
    </row>
    <row r="54441" spans="14:14">
      <c r="N54441" s="331"/>
    </row>
    <row r="54442" spans="14:14">
      <c r="N54442" s="332"/>
    </row>
    <row r="54463" spans="14:14">
      <c r="N54463" s="331"/>
    </row>
    <row r="54464" spans="14:14">
      <c r="N54464" s="331"/>
    </row>
    <row r="54465" spans="14:14">
      <c r="N54465" s="332"/>
    </row>
    <row r="54486" spans="14:14">
      <c r="N54486" s="331"/>
    </row>
    <row r="54487" spans="14:14">
      <c r="N54487" s="331"/>
    </row>
    <row r="54488" spans="14:14">
      <c r="N54488" s="332"/>
    </row>
    <row r="54509" spans="14:14">
      <c r="N54509" s="331"/>
    </row>
    <row r="54510" spans="14:14">
      <c r="N54510" s="331"/>
    </row>
    <row r="54511" spans="14:14">
      <c r="N54511" s="332"/>
    </row>
    <row r="54532" spans="14:14">
      <c r="N54532" s="331"/>
    </row>
    <row r="54533" spans="14:14">
      <c r="N54533" s="331"/>
    </row>
    <row r="54534" spans="14:14">
      <c r="N54534" s="332"/>
    </row>
    <row r="54555" spans="14:14">
      <c r="N54555" s="331"/>
    </row>
    <row r="54556" spans="14:14">
      <c r="N54556" s="331"/>
    </row>
    <row r="54557" spans="14:14">
      <c r="N54557" s="332"/>
    </row>
    <row r="54578" spans="14:14">
      <c r="N54578" s="331"/>
    </row>
    <row r="54579" spans="14:14">
      <c r="N54579" s="331"/>
    </row>
    <row r="54580" spans="14:14">
      <c r="N54580" s="332"/>
    </row>
    <row r="54601" spans="14:14">
      <c r="N54601" s="331"/>
    </row>
    <row r="54602" spans="14:14">
      <c r="N54602" s="331"/>
    </row>
    <row r="54603" spans="14:14">
      <c r="N54603" s="332"/>
    </row>
    <row r="54624" spans="14:14">
      <c r="N54624" s="331"/>
    </row>
    <row r="54625" spans="14:14">
      <c r="N54625" s="331"/>
    </row>
    <row r="54626" spans="14:14">
      <c r="N54626" s="332"/>
    </row>
    <row r="54647" spans="14:14">
      <c r="N54647" s="331"/>
    </row>
    <row r="54648" spans="14:14">
      <c r="N54648" s="331"/>
    </row>
    <row r="54649" spans="14:14">
      <c r="N54649" s="332"/>
    </row>
    <row r="54670" spans="14:14">
      <c r="N54670" s="331"/>
    </row>
    <row r="54671" spans="14:14">
      <c r="N54671" s="331"/>
    </row>
    <row r="54672" spans="14:14">
      <c r="N54672" s="332"/>
    </row>
    <row r="54693" spans="14:14">
      <c r="N54693" s="331"/>
    </row>
    <row r="54694" spans="14:14">
      <c r="N54694" s="331"/>
    </row>
    <row r="54695" spans="14:14">
      <c r="N54695" s="332"/>
    </row>
    <row r="54716" spans="14:14">
      <c r="N54716" s="331"/>
    </row>
    <row r="54717" spans="14:14">
      <c r="N54717" s="331"/>
    </row>
    <row r="54718" spans="14:14">
      <c r="N54718" s="332"/>
    </row>
    <row r="54739" spans="14:14">
      <c r="N54739" s="331"/>
    </row>
    <row r="54740" spans="14:14">
      <c r="N54740" s="331"/>
    </row>
    <row r="54741" spans="14:14">
      <c r="N54741" s="332"/>
    </row>
    <row r="54762" spans="14:14">
      <c r="N54762" s="331"/>
    </row>
    <row r="54763" spans="14:14">
      <c r="N54763" s="331"/>
    </row>
    <row r="54764" spans="14:14">
      <c r="N54764" s="332"/>
    </row>
    <row r="54785" spans="14:14">
      <c r="N54785" s="331"/>
    </row>
    <row r="54786" spans="14:14">
      <c r="N54786" s="331"/>
    </row>
    <row r="54787" spans="14:14">
      <c r="N54787" s="332"/>
    </row>
    <row r="54808" spans="14:14">
      <c r="N54808" s="331"/>
    </row>
    <row r="54809" spans="14:14">
      <c r="N54809" s="331"/>
    </row>
    <row r="54810" spans="14:14">
      <c r="N54810" s="332"/>
    </row>
    <row r="54831" spans="14:14">
      <c r="N54831" s="331"/>
    </row>
    <row r="54832" spans="14:14">
      <c r="N54832" s="331"/>
    </row>
    <row r="54833" spans="14:14">
      <c r="N54833" s="332"/>
    </row>
    <row r="54854" spans="14:14">
      <c r="N54854" s="331"/>
    </row>
    <row r="54855" spans="14:14">
      <c r="N54855" s="331"/>
    </row>
    <row r="54856" spans="14:14">
      <c r="N54856" s="332"/>
    </row>
    <row r="54877" spans="14:14">
      <c r="N54877" s="331"/>
    </row>
    <row r="54878" spans="14:14">
      <c r="N54878" s="331"/>
    </row>
    <row r="54879" spans="14:14">
      <c r="N54879" s="332"/>
    </row>
    <row r="54900" spans="14:14">
      <c r="N54900" s="331"/>
    </row>
    <row r="54901" spans="14:14">
      <c r="N54901" s="331"/>
    </row>
    <row r="54902" spans="14:14">
      <c r="N54902" s="332"/>
    </row>
    <row r="54923" spans="14:14">
      <c r="N54923" s="331"/>
    </row>
    <row r="54924" spans="14:14">
      <c r="N54924" s="331"/>
    </row>
    <row r="54925" spans="14:14">
      <c r="N54925" s="332"/>
    </row>
    <row r="54946" spans="14:14">
      <c r="N54946" s="331"/>
    </row>
    <row r="54947" spans="14:14">
      <c r="N54947" s="331"/>
    </row>
    <row r="54948" spans="14:14">
      <c r="N54948" s="332"/>
    </row>
    <row r="54969" spans="14:14">
      <c r="N54969" s="331"/>
    </row>
    <row r="54970" spans="14:14">
      <c r="N54970" s="331"/>
    </row>
    <row r="54971" spans="14:14">
      <c r="N54971" s="332"/>
    </row>
    <row r="54992" spans="14:14">
      <c r="N54992" s="331"/>
    </row>
    <row r="54993" spans="14:14">
      <c r="N54993" s="331"/>
    </row>
    <row r="54994" spans="14:14">
      <c r="N54994" s="332"/>
    </row>
    <row r="55015" spans="14:14">
      <c r="N55015" s="331"/>
    </row>
    <row r="55016" spans="14:14">
      <c r="N55016" s="331"/>
    </row>
    <row r="55017" spans="14:14">
      <c r="N55017" s="332"/>
    </row>
    <row r="55038" spans="14:14">
      <c r="N55038" s="331"/>
    </row>
    <row r="55039" spans="14:14">
      <c r="N55039" s="331"/>
    </row>
    <row r="55040" spans="14:14">
      <c r="N55040" s="332"/>
    </row>
    <row r="55061" spans="14:14">
      <c r="N55061" s="331"/>
    </row>
    <row r="55062" spans="14:14">
      <c r="N55062" s="331"/>
    </row>
    <row r="55063" spans="14:14">
      <c r="N55063" s="332"/>
    </row>
    <row r="55084" spans="14:14">
      <c r="N55084" s="331"/>
    </row>
    <row r="55085" spans="14:14">
      <c r="N55085" s="331"/>
    </row>
    <row r="55086" spans="14:14">
      <c r="N55086" s="332"/>
    </row>
    <row r="55107" spans="14:14">
      <c r="N55107" s="331"/>
    </row>
    <row r="55108" spans="14:14">
      <c r="N55108" s="331"/>
    </row>
    <row r="55109" spans="14:14">
      <c r="N55109" s="332"/>
    </row>
    <row r="55130" spans="14:14">
      <c r="N55130" s="331"/>
    </row>
    <row r="55131" spans="14:14">
      <c r="N55131" s="331"/>
    </row>
    <row r="55132" spans="14:14">
      <c r="N55132" s="332"/>
    </row>
    <row r="55153" spans="14:14">
      <c r="N55153" s="331"/>
    </row>
    <row r="55154" spans="14:14">
      <c r="N55154" s="331"/>
    </row>
    <row r="55155" spans="14:14">
      <c r="N55155" s="332"/>
    </row>
    <row r="55176" spans="14:14">
      <c r="N55176" s="331"/>
    </row>
    <row r="55177" spans="14:14">
      <c r="N55177" s="331"/>
    </row>
    <row r="55178" spans="14:14">
      <c r="N55178" s="332"/>
    </row>
    <row r="55199" spans="14:14">
      <c r="N55199" s="331"/>
    </row>
    <row r="55200" spans="14:14">
      <c r="N55200" s="331"/>
    </row>
    <row r="55201" spans="14:14">
      <c r="N55201" s="332"/>
    </row>
    <row r="55222" spans="14:14">
      <c r="N55222" s="331"/>
    </row>
    <row r="55223" spans="14:14">
      <c r="N55223" s="331"/>
    </row>
    <row r="55224" spans="14:14">
      <c r="N55224" s="332"/>
    </row>
    <row r="55245" spans="14:14">
      <c r="N55245" s="331"/>
    </row>
    <row r="55246" spans="14:14">
      <c r="N55246" s="331"/>
    </row>
    <row r="55247" spans="14:14">
      <c r="N55247" s="332"/>
    </row>
    <row r="55268" spans="14:14">
      <c r="N55268" s="331"/>
    </row>
    <row r="55269" spans="14:14">
      <c r="N55269" s="331"/>
    </row>
    <row r="55270" spans="14:14">
      <c r="N55270" s="332"/>
    </row>
    <row r="55291" spans="14:14">
      <c r="N55291" s="331"/>
    </row>
    <row r="55292" spans="14:14">
      <c r="N55292" s="331"/>
    </row>
    <row r="55293" spans="14:14">
      <c r="N55293" s="332"/>
    </row>
    <row r="55314" spans="14:14">
      <c r="N55314" s="331"/>
    </row>
    <row r="55315" spans="14:14">
      <c r="N55315" s="331"/>
    </row>
    <row r="55316" spans="14:14">
      <c r="N55316" s="332"/>
    </row>
    <row r="55337" spans="14:14">
      <c r="N55337" s="331"/>
    </row>
    <row r="55338" spans="14:14">
      <c r="N55338" s="331"/>
    </row>
    <row r="55339" spans="14:14">
      <c r="N55339" s="332"/>
    </row>
    <row r="55360" spans="14:14">
      <c r="N55360" s="331"/>
    </row>
    <row r="55361" spans="14:14">
      <c r="N55361" s="331"/>
    </row>
    <row r="55362" spans="14:14">
      <c r="N55362" s="332"/>
    </row>
    <row r="55383" spans="14:14">
      <c r="N55383" s="331"/>
    </row>
    <row r="55384" spans="14:14">
      <c r="N55384" s="331"/>
    </row>
    <row r="55385" spans="14:14">
      <c r="N55385" s="332"/>
    </row>
    <row r="55406" spans="14:14">
      <c r="N55406" s="331"/>
    </row>
    <row r="55407" spans="14:14">
      <c r="N55407" s="331"/>
    </row>
    <row r="55408" spans="14:14">
      <c r="N55408" s="332"/>
    </row>
    <row r="55429" spans="14:14">
      <c r="N55429" s="331"/>
    </row>
    <row r="55430" spans="14:14">
      <c r="N55430" s="331"/>
    </row>
    <row r="55431" spans="14:14">
      <c r="N55431" s="332"/>
    </row>
    <row r="55452" spans="14:14">
      <c r="N55452" s="331"/>
    </row>
    <row r="55453" spans="14:14">
      <c r="N55453" s="331"/>
    </row>
    <row r="55454" spans="14:14">
      <c r="N55454" s="332"/>
    </row>
    <row r="55475" spans="14:14">
      <c r="N55475" s="331"/>
    </row>
    <row r="55476" spans="14:14">
      <c r="N55476" s="331"/>
    </row>
    <row r="55477" spans="14:14">
      <c r="N55477" s="332"/>
    </row>
    <row r="55498" spans="14:14">
      <c r="N55498" s="331"/>
    </row>
    <row r="55499" spans="14:14">
      <c r="N55499" s="331"/>
    </row>
    <row r="55500" spans="14:14">
      <c r="N55500" s="332"/>
    </row>
    <row r="55521" spans="14:14">
      <c r="N55521" s="331"/>
    </row>
    <row r="55522" spans="14:14">
      <c r="N55522" s="331"/>
    </row>
    <row r="55523" spans="14:14">
      <c r="N55523" s="332"/>
    </row>
    <row r="55544" spans="14:14">
      <c r="N55544" s="331"/>
    </row>
    <row r="55545" spans="14:14">
      <c r="N55545" s="331"/>
    </row>
    <row r="55546" spans="14:14">
      <c r="N55546" s="332"/>
    </row>
    <row r="55567" spans="14:14">
      <c r="N55567" s="331"/>
    </row>
    <row r="55568" spans="14:14">
      <c r="N55568" s="331"/>
    </row>
    <row r="55569" spans="14:14">
      <c r="N55569" s="332"/>
    </row>
    <row r="55590" spans="14:14">
      <c r="N55590" s="331"/>
    </row>
    <row r="55591" spans="14:14">
      <c r="N55591" s="331"/>
    </row>
    <row r="55592" spans="14:14">
      <c r="N55592" s="332"/>
    </row>
    <row r="55613" spans="14:14">
      <c r="N55613" s="331"/>
    </row>
    <row r="55614" spans="14:14">
      <c r="N55614" s="331"/>
    </row>
    <row r="55615" spans="14:14">
      <c r="N55615" s="332"/>
    </row>
    <row r="55636" spans="14:14">
      <c r="N55636" s="331"/>
    </row>
    <row r="55637" spans="14:14">
      <c r="N55637" s="331"/>
    </row>
    <row r="55638" spans="14:14">
      <c r="N55638" s="332"/>
    </row>
    <row r="55659" spans="14:14">
      <c r="N55659" s="331"/>
    </row>
    <row r="55660" spans="14:14">
      <c r="N55660" s="331"/>
    </row>
    <row r="55661" spans="14:14">
      <c r="N55661" s="332"/>
    </row>
    <row r="55682" spans="14:14">
      <c r="N55682" s="331"/>
    </row>
    <row r="55683" spans="14:14">
      <c r="N55683" s="331"/>
    </row>
    <row r="55684" spans="14:14">
      <c r="N55684" s="332"/>
    </row>
    <row r="55705" spans="14:14">
      <c r="N55705" s="331"/>
    </row>
    <row r="55706" spans="14:14">
      <c r="N55706" s="331"/>
    </row>
    <row r="55707" spans="14:14">
      <c r="N55707" s="332"/>
    </row>
    <row r="55728" spans="14:14">
      <c r="N55728" s="331"/>
    </row>
    <row r="55729" spans="14:14">
      <c r="N55729" s="331"/>
    </row>
    <row r="55730" spans="14:14">
      <c r="N55730" s="332"/>
    </row>
    <row r="55751" spans="14:14">
      <c r="N55751" s="331"/>
    </row>
    <row r="55752" spans="14:14">
      <c r="N55752" s="331"/>
    </row>
    <row r="55753" spans="14:14">
      <c r="N55753" s="332"/>
    </row>
    <row r="55774" spans="14:14">
      <c r="N55774" s="331"/>
    </row>
    <row r="55775" spans="14:14">
      <c r="N55775" s="331"/>
    </row>
    <row r="55776" spans="14:14">
      <c r="N55776" s="332"/>
    </row>
    <row r="55797" spans="14:14">
      <c r="N55797" s="331"/>
    </row>
    <row r="55798" spans="14:14">
      <c r="N55798" s="331"/>
    </row>
    <row r="55799" spans="14:14">
      <c r="N55799" s="332"/>
    </row>
    <row r="55820" spans="14:14">
      <c r="N55820" s="331"/>
    </row>
    <row r="55821" spans="14:14">
      <c r="N55821" s="331"/>
    </row>
    <row r="55822" spans="14:14">
      <c r="N55822" s="332"/>
    </row>
    <row r="55843" spans="14:14">
      <c r="N55843" s="331"/>
    </row>
    <row r="55844" spans="14:14">
      <c r="N55844" s="331"/>
    </row>
    <row r="55845" spans="14:14">
      <c r="N55845" s="332"/>
    </row>
    <row r="55866" spans="14:14">
      <c r="N55866" s="331"/>
    </row>
    <row r="55867" spans="14:14">
      <c r="N55867" s="331"/>
    </row>
    <row r="55868" spans="14:14">
      <c r="N55868" s="332"/>
    </row>
    <row r="55889" spans="14:14">
      <c r="N55889" s="331"/>
    </row>
    <row r="55890" spans="14:14">
      <c r="N55890" s="331"/>
    </row>
    <row r="55891" spans="14:14">
      <c r="N55891" s="332"/>
    </row>
    <row r="55912" spans="14:14">
      <c r="N55912" s="331"/>
    </row>
    <row r="55913" spans="14:14">
      <c r="N55913" s="331"/>
    </row>
    <row r="55914" spans="14:14">
      <c r="N55914" s="332"/>
    </row>
    <row r="55935" spans="14:14">
      <c r="N55935" s="331"/>
    </row>
    <row r="55936" spans="14:14">
      <c r="N55936" s="331"/>
    </row>
    <row r="55937" spans="14:14">
      <c r="N55937" s="332"/>
    </row>
    <row r="55958" spans="14:14">
      <c r="N55958" s="331"/>
    </row>
    <row r="55959" spans="14:14">
      <c r="N55959" s="331"/>
    </row>
    <row r="55960" spans="14:14">
      <c r="N55960" s="332"/>
    </row>
    <row r="55981" spans="14:14">
      <c r="N55981" s="331"/>
    </row>
    <row r="55982" spans="14:14">
      <c r="N55982" s="331"/>
    </row>
    <row r="55983" spans="14:14">
      <c r="N55983" s="332"/>
    </row>
    <row r="56004" spans="14:14">
      <c r="N56004" s="331"/>
    </row>
    <row r="56005" spans="14:14">
      <c r="N56005" s="331"/>
    </row>
    <row r="56006" spans="14:14">
      <c r="N56006" s="332"/>
    </row>
    <row r="56027" spans="14:14">
      <c r="N56027" s="331"/>
    </row>
    <row r="56028" spans="14:14">
      <c r="N56028" s="331"/>
    </row>
    <row r="56029" spans="14:14">
      <c r="N56029" s="332"/>
    </row>
    <row r="56050" spans="14:14">
      <c r="N56050" s="331"/>
    </row>
    <row r="56051" spans="14:14">
      <c r="N56051" s="331"/>
    </row>
    <row r="56052" spans="14:14">
      <c r="N56052" s="332"/>
    </row>
    <row r="56073" spans="14:14">
      <c r="N56073" s="331"/>
    </row>
    <row r="56074" spans="14:14">
      <c r="N56074" s="331"/>
    </row>
    <row r="56075" spans="14:14">
      <c r="N56075" s="332"/>
    </row>
    <row r="56096" spans="14:14">
      <c r="N56096" s="331"/>
    </row>
    <row r="56097" spans="14:14">
      <c r="N56097" s="331"/>
    </row>
    <row r="56098" spans="14:14">
      <c r="N56098" s="332"/>
    </row>
    <row r="56119" spans="14:14">
      <c r="N56119" s="331"/>
    </row>
    <row r="56120" spans="14:14">
      <c r="N56120" s="331"/>
    </row>
    <row r="56121" spans="14:14">
      <c r="N56121" s="332"/>
    </row>
    <row r="56142" spans="14:14">
      <c r="N56142" s="331"/>
    </row>
    <row r="56143" spans="14:14">
      <c r="N56143" s="331"/>
    </row>
    <row r="56144" spans="14:14">
      <c r="N56144" s="332"/>
    </row>
    <row r="56165" spans="14:14">
      <c r="N56165" s="331"/>
    </row>
    <row r="56166" spans="14:14">
      <c r="N56166" s="331"/>
    </row>
    <row r="56167" spans="14:14">
      <c r="N56167" s="332"/>
    </row>
    <row r="56188" spans="14:14">
      <c r="N56188" s="331"/>
    </row>
    <row r="56189" spans="14:14">
      <c r="N56189" s="331"/>
    </row>
    <row r="56190" spans="14:14">
      <c r="N56190" s="332"/>
    </row>
    <row r="56211" spans="14:14">
      <c r="N56211" s="331"/>
    </row>
    <row r="56212" spans="14:14">
      <c r="N56212" s="331"/>
    </row>
    <row r="56213" spans="14:14">
      <c r="N56213" s="332"/>
    </row>
    <row r="56234" spans="14:14">
      <c r="N56234" s="331"/>
    </row>
    <row r="56235" spans="14:14">
      <c r="N56235" s="331"/>
    </row>
    <row r="56236" spans="14:14">
      <c r="N56236" s="332"/>
    </row>
    <row r="56257" spans="14:14">
      <c r="N56257" s="331"/>
    </row>
    <row r="56258" spans="14:14">
      <c r="N56258" s="331"/>
    </row>
    <row r="56259" spans="14:14">
      <c r="N56259" s="332"/>
    </row>
    <row r="56280" spans="14:14">
      <c r="N56280" s="331"/>
    </row>
    <row r="56281" spans="14:14">
      <c r="N56281" s="331"/>
    </row>
    <row r="56282" spans="14:14">
      <c r="N56282" s="332"/>
    </row>
    <row r="56303" spans="14:14">
      <c r="N56303" s="331"/>
    </row>
    <row r="56304" spans="14:14">
      <c r="N56304" s="331"/>
    </row>
    <row r="56305" spans="14:14">
      <c r="N56305" s="332"/>
    </row>
    <row r="56326" spans="14:14">
      <c r="N56326" s="331"/>
    </row>
    <row r="56327" spans="14:14">
      <c r="N56327" s="331"/>
    </row>
    <row r="56328" spans="14:14">
      <c r="N56328" s="332"/>
    </row>
    <row r="56349" spans="14:14">
      <c r="N56349" s="331"/>
    </row>
    <row r="56350" spans="14:14">
      <c r="N56350" s="331"/>
    </row>
    <row r="56351" spans="14:14">
      <c r="N56351" s="332"/>
    </row>
    <row r="56372" spans="14:14">
      <c r="N56372" s="331"/>
    </row>
    <row r="56373" spans="14:14">
      <c r="N56373" s="331"/>
    </row>
    <row r="56374" spans="14:14">
      <c r="N56374" s="332"/>
    </row>
    <row r="56395" spans="14:14">
      <c r="N56395" s="331"/>
    </row>
    <row r="56396" spans="14:14">
      <c r="N56396" s="331"/>
    </row>
    <row r="56397" spans="14:14">
      <c r="N56397" s="332"/>
    </row>
    <row r="56418" spans="14:14">
      <c r="N56418" s="331"/>
    </row>
    <row r="56419" spans="14:14">
      <c r="N56419" s="331"/>
    </row>
    <row r="56420" spans="14:14">
      <c r="N56420" s="332"/>
    </row>
    <row r="56441" spans="14:14">
      <c r="N56441" s="331"/>
    </row>
    <row r="56442" spans="14:14">
      <c r="N56442" s="331"/>
    </row>
    <row r="56443" spans="14:14">
      <c r="N56443" s="332"/>
    </row>
    <row r="56464" spans="14:14">
      <c r="N56464" s="331"/>
    </row>
    <row r="56465" spans="14:14">
      <c r="N56465" s="331"/>
    </row>
    <row r="56466" spans="14:14">
      <c r="N56466" s="332"/>
    </row>
    <row r="56487" spans="14:14">
      <c r="N56487" s="331"/>
    </row>
    <row r="56488" spans="14:14">
      <c r="N56488" s="331"/>
    </row>
    <row r="56489" spans="14:14">
      <c r="N56489" s="332"/>
    </row>
    <row r="56510" spans="14:14">
      <c r="N56510" s="331"/>
    </row>
    <row r="56511" spans="14:14">
      <c r="N56511" s="331"/>
    </row>
    <row r="56512" spans="14:14">
      <c r="N56512" s="332"/>
    </row>
    <row r="56533" spans="14:14">
      <c r="N56533" s="331"/>
    </row>
    <row r="56534" spans="14:14">
      <c r="N56534" s="331"/>
    </row>
    <row r="56535" spans="14:14">
      <c r="N56535" s="332"/>
    </row>
    <row r="56556" spans="14:14">
      <c r="N56556" s="331"/>
    </row>
    <row r="56557" spans="14:14">
      <c r="N56557" s="331"/>
    </row>
    <row r="56558" spans="14:14">
      <c r="N56558" s="332"/>
    </row>
    <row r="56579" spans="14:14">
      <c r="N56579" s="331"/>
    </row>
    <row r="56580" spans="14:14">
      <c r="N56580" s="331"/>
    </row>
    <row r="56581" spans="14:14">
      <c r="N56581" s="332"/>
    </row>
    <row r="56602" spans="14:14">
      <c r="N56602" s="331"/>
    </row>
    <row r="56603" spans="14:14">
      <c r="N56603" s="331"/>
    </row>
    <row r="56604" spans="14:14">
      <c r="N56604" s="332"/>
    </row>
    <row r="56625" spans="14:14">
      <c r="N56625" s="331"/>
    </row>
    <row r="56626" spans="14:14">
      <c r="N56626" s="331"/>
    </row>
    <row r="56627" spans="14:14">
      <c r="N56627" s="332"/>
    </row>
    <row r="56648" spans="14:14">
      <c r="N56648" s="331"/>
    </row>
    <row r="56649" spans="14:14">
      <c r="N56649" s="331"/>
    </row>
    <row r="56650" spans="14:14">
      <c r="N56650" s="332"/>
    </row>
    <row r="56671" spans="14:14">
      <c r="N56671" s="331"/>
    </row>
    <row r="56672" spans="14:14">
      <c r="N56672" s="331"/>
    </row>
    <row r="56673" spans="14:14">
      <c r="N56673" s="332"/>
    </row>
    <row r="56694" spans="14:14">
      <c r="N56694" s="331"/>
    </row>
    <row r="56695" spans="14:14">
      <c r="N56695" s="331"/>
    </row>
    <row r="56696" spans="14:14">
      <c r="N56696" s="332"/>
    </row>
    <row r="56717" spans="14:14">
      <c r="N56717" s="331"/>
    </row>
    <row r="56718" spans="14:14">
      <c r="N56718" s="331"/>
    </row>
    <row r="56719" spans="14:14">
      <c r="N56719" s="332"/>
    </row>
    <row r="56740" spans="14:14">
      <c r="N56740" s="331"/>
    </row>
    <row r="56741" spans="14:14">
      <c r="N56741" s="331"/>
    </row>
    <row r="56742" spans="14:14">
      <c r="N56742" s="332"/>
    </row>
    <row r="56763" spans="14:14">
      <c r="N56763" s="331"/>
    </row>
    <row r="56764" spans="14:14">
      <c r="N56764" s="331"/>
    </row>
    <row r="56765" spans="14:14">
      <c r="N56765" s="332"/>
    </row>
    <row r="56786" spans="14:14">
      <c r="N56786" s="331"/>
    </row>
    <row r="56787" spans="14:14">
      <c r="N56787" s="331"/>
    </row>
    <row r="56788" spans="14:14">
      <c r="N56788" s="332"/>
    </row>
    <row r="56809" spans="14:14">
      <c r="N56809" s="331"/>
    </row>
    <row r="56810" spans="14:14">
      <c r="N56810" s="331"/>
    </row>
    <row r="56811" spans="14:14">
      <c r="N56811" s="332"/>
    </row>
    <row r="56832" spans="14:14">
      <c r="N56832" s="331"/>
    </row>
    <row r="56833" spans="14:14">
      <c r="N56833" s="331"/>
    </row>
    <row r="56834" spans="14:14">
      <c r="N56834" s="332"/>
    </row>
    <row r="56855" spans="14:14">
      <c r="N56855" s="331"/>
    </row>
    <row r="56856" spans="14:14">
      <c r="N56856" s="331"/>
    </row>
    <row r="56857" spans="14:14">
      <c r="N56857" s="332"/>
    </row>
    <row r="56878" spans="14:14">
      <c r="N56878" s="331"/>
    </row>
    <row r="56879" spans="14:14">
      <c r="N56879" s="331"/>
    </row>
    <row r="56880" spans="14:14">
      <c r="N56880" s="332"/>
    </row>
    <row r="56901" spans="14:14">
      <c r="N56901" s="331"/>
    </row>
    <row r="56902" spans="14:14">
      <c r="N56902" s="331"/>
    </row>
    <row r="56903" spans="14:14">
      <c r="N56903" s="332"/>
    </row>
    <row r="56924" spans="14:14">
      <c r="N56924" s="331"/>
    </row>
    <row r="56925" spans="14:14">
      <c r="N56925" s="331"/>
    </row>
    <row r="56926" spans="14:14">
      <c r="N56926" s="332"/>
    </row>
    <row r="56947" spans="14:14">
      <c r="N56947" s="331"/>
    </row>
    <row r="56948" spans="14:14">
      <c r="N56948" s="331"/>
    </row>
    <row r="56949" spans="14:14">
      <c r="N56949" s="332"/>
    </row>
    <row r="56970" spans="14:14">
      <c r="N56970" s="331"/>
    </row>
    <row r="56971" spans="14:14">
      <c r="N56971" s="331"/>
    </row>
    <row r="56972" spans="14:14">
      <c r="N56972" s="332"/>
    </row>
    <row r="56993" spans="14:14">
      <c r="N56993" s="331"/>
    </row>
    <row r="56994" spans="14:14">
      <c r="N56994" s="331"/>
    </row>
    <row r="56995" spans="14:14">
      <c r="N56995" s="332"/>
    </row>
    <row r="57016" spans="14:14">
      <c r="N57016" s="331"/>
    </row>
    <row r="57017" spans="14:14">
      <c r="N57017" s="331"/>
    </row>
    <row r="57018" spans="14:14">
      <c r="N57018" s="332"/>
    </row>
    <row r="57039" spans="14:14">
      <c r="N57039" s="331"/>
    </row>
    <row r="57040" spans="14:14">
      <c r="N57040" s="331"/>
    </row>
    <row r="57041" spans="14:14">
      <c r="N57041" s="332"/>
    </row>
    <row r="57062" spans="14:14">
      <c r="N57062" s="331"/>
    </row>
    <row r="57063" spans="14:14">
      <c r="N57063" s="331"/>
    </row>
    <row r="57064" spans="14:14">
      <c r="N57064" s="332"/>
    </row>
    <row r="57085" spans="14:14">
      <c r="N57085" s="331"/>
    </row>
    <row r="57086" spans="14:14">
      <c r="N57086" s="331"/>
    </row>
    <row r="57087" spans="14:14">
      <c r="N57087" s="332"/>
    </row>
    <row r="57108" spans="14:14">
      <c r="N57108" s="331"/>
    </row>
    <row r="57109" spans="14:14">
      <c r="N57109" s="331"/>
    </row>
    <row r="57110" spans="14:14">
      <c r="N57110" s="332"/>
    </row>
    <row r="57131" spans="14:14">
      <c r="N57131" s="331"/>
    </row>
    <row r="57132" spans="14:14">
      <c r="N57132" s="331"/>
    </row>
    <row r="57133" spans="14:14">
      <c r="N57133" s="332"/>
    </row>
    <row r="57154" spans="14:14">
      <c r="N57154" s="331"/>
    </row>
    <row r="57155" spans="14:14">
      <c r="N57155" s="331"/>
    </row>
    <row r="57156" spans="14:14">
      <c r="N57156" s="332"/>
    </row>
    <row r="57177" spans="14:14">
      <c r="N57177" s="331"/>
    </row>
    <row r="57178" spans="14:14">
      <c r="N57178" s="331"/>
    </row>
    <row r="57179" spans="14:14">
      <c r="N57179" s="332"/>
    </row>
    <row r="57200" spans="14:14">
      <c r="N57200" s="331"/>
    </row>
    <row r="57201" spans="14:14">
      <c r="N57201" s="331"/>
    </row>
    <row r="57202" spans="14:14">
      <c r="N57202" s="332"/>
    </row>
    <row r="57223" spans="14:14">
      <c r="N57223" s="331"/>
    </row>
    <row r="57224" spans="14:14">
      <c r="N57224" s="331"/>
    </row>
    <row r="57225" spans="14:14">
      <c r="N57225" s="332"/>
    </row>
    <row r="57246" spans="14:14">
      <c r="N57246" s="331"/>
    </row>
    <row r="57247" spans="14:14">
      <c r="N57247" s="331"/>
    </row>
    <row r="57248" spans="14:14">
      <c r="N57248" s="332"/>
    </row>
    <row r="57269" spans="14:14">
      <c r="N57269" s="331"/>
    </row>
    <row r="57270" spans="14:14">
      <c r="N57270" s="331"/>
    </row>
    <row r="57271" spans="14:14">
      <c r="N57271" s="332"/>
    </row>
    <row r="57292" spans="14:14">
      <c r="N57292" s="331"/>
    </row>
    <row r="57293" spans="14:14">
      <c r="N57293" s="331"/>
    </row>
    <row r="57294" spans="14:14">
      <c r="N57294" s="332"/>
    </row>
    <row r="57315" spans="14:14">
      <c r="N57315" s="331"/>
    </row>
    <row r="57316" spans="14:14">
      <c r="N57316" s="331"/>
    </row>
    <row r="57317" spans="14:14">
      <c r="N57317" s="332"/>
    </row>
    <row r="57338" spans="14:14">
      <c r="N57338" s="331"/>
    </row>
    <row r="57339" spans="14:14">
      <c r="N57339" s="331"/>
    </row>
    <row r="57340" spans="14:14">
      <c r="N57340" s="332"/>
    </row>
    <row r="57361" spans="14:14">
      <c r="N57361" s="331"/>
    </row>
    <row r="57362" spans="14:14">
      <c r="N57362" s="331"/>
    </row>
    <row r="57363" spans="14:14">
      <c r="N57363" s="332"/>
    </row>
    <row r="57384" spans="14:14">
      <c r="N57384" s="331"/>
    </row>
    <row r="57385" spans="14:14">
      <c r="N57385" s="331"/>
    </row>
    <row r="57386" spans="14:14">
      <c r="N57386" s="332"/>
    </row>
    <row r="57407" spans="14:14">
      <c r="N57407" s="331"/>
    </row>
    <row r="57408" spans="14:14">
      <c r="N57408" s="331"/>
    </row>
    <row r="57409" spans="14:14">
      <c r="N57409" s="332"/>
    </row>
    <row r="57430" spans="14:14">
      <c r="N57430" s="331"/>
    </row>
    <row r="57431" spans="14:14">
      <c r="N57431" s="331"/>
    </row>
    <row r="57432" spans="14:14">
      <c r="N57432" s="332"/>
    </row>
    <row r="57453" spans="14:14">
      <c r="N57453" s="331"/>
    </row>
    <row r="57454" spans="14:14">
      <c r="N57454" s="331"/>
    </row>
    <row r="57455" spans="14:14">
      <c r="N57455" s="332"/>
    </row>
    <row r="57476" spans="14:14">
      <c r="N57476" s="331"/>
    </row>
    <row r="57477" spans="14:14">
      <c r="N57477" s="331"/>
    </row>
    <row r="57478" spans="14:14">
      <c r="N57478" s="332"/>
    </row>
    <row r="57499" spans="14:14">
      <c r="N57499" s="331"/>
    </row>
    <row r="57500" spans="14:14">
      <c r="N57500" s="331"/>
    </row>
    <row r="57501" spans="14:14">
      <c r="N57501" s="332"/>
    </row>
    <row r="57522" spans="14:14">
      <c r="N57522" s="331"/>
    </row>
    <row r="57523" spans="14:14">
      <c r="N57523" s="331"/>
    </row>
    <row r="57524" spans="14:14">
      <c r="N57524" s="332"/>
    </row>
    <row r="57545" spans="14:14">
      <c r="N57545" s="331"/>
    </row>
    <row r="57546" spans="14:14">
      <c r="N57546" s="331"/>
    </row>
    <row r="57547" spans="14:14">
      <c r="N57547" s="332"/>
    </row>
    <row r="57568" spans="14:14">
      <c r="N57568" s="331"/>
    </row>
    <row r="57569" spans="14:14">
      <c r="N57569" s="331"/>
    </row>
    <row r="57570" spans="14:14">
      <c r="N57570" s="332"/>
    </row>
    <row r="57591" spans="14:14">
      <c r="N57591" s="331"/>
    </row>
    <row r="57592" spans="14:14">
      <c r="N57592" s="331"/>
    </row>
    <row r="57593" spans="14:14">
      <c r="N57593" s="332"/>
    </row>
    <row r="57614" spans="14:14">
      <c r="N57614" s="331"/>
    </row>
    <row r="57615" spans="14:14">
      <c r="N57615" s="331"/>
    </row>
    <row r="57616" spans="14:14">
      <c r="N57616" s="332"/>
    </row>
    <row r="57637" spans="14:14">
      <c r="N57637" s="331"/>
    </row>
    <row r="57638" spans="14:14">
      <c r="N57638" s="331"/>
    </row>
    <row r="57639" spans="14:14">
      <c r="N57639" s="332"/>
    </row>
    <row r="57660" spans="14:14">
      <c r="N57660" s="331"/>
    </row>
    <row r="57661" spans="14:14">
      <c r="N57661" s="331"/>
    </row>
    <row r="57662" spans="14:14">
      <c r="N57662" s="332"/>
    </row>
    <row r="57683" spans="14:14">
      <c r="N57683" s="331"/>
    </row>
    <row r="57684" spans="14:14">
      <c r="N57684" s="331"/>
    </row>
    <row r="57685" spans="14:14">
      <c r="N57685" s="332"/>
    </row>
    <row r="57706" spans="14:14">
      <c r="N57706" s="331"/>
    </row>
    <row r="57707" spans="14:14">
      <c r="N57707" s="331"/>
    </row>
    <row r="57708" spans="14:14">
      <c r="N57708" s="332"/>
    </row>
    <row r="57729" spans="14:14">
      <c r="N57729" s="331"/>
    </row>
    <row r="57730" spans="14:14">
      <c r="N57730" s="331"/>
    </row>
    <row r="57731" spans="14:14">
      <c r="N57731" s="332"/>
    </row>
    <row r="57752" spans="14:14">
      <c r="N57752" s="331"/>
    </row>
    <row r="57753" spans="14:14">
      <c r="N57753" s="331"/>
    </row>
    <row r="57754" spans="14:14">
      <c r="N57754" s="332"/>
    </row>
    <row r="57775" spans="14:14">
      <c r="N57775" s="331"/>
    </row>
    <row r="57776" spans="14:14">
      <c r="N57776" s="331"/>
    </row>
    <row r="57777" spans="14:14">
      <c r="N57777" s="332"/>
    </row>
    <row r="57798" spans="14:14">
      <c r="N57798" s="331"/>
    </row>
    <row r="57799" spans="14:14">
      <c r="N57799" s="331"/>
    </row>
    <row r="57800" spans="14:14">
      <c r="N57800" s="332"/>
    </row>
    <row r="57821" spans="14:14">
      <c r="N57821" s="331"/>
    </row>
    <row r="57822" spans="14:14">
      <c r="N57822" s="331"/>
    </row>
    <row r="57823" spans="14:14">
      <c r="N57823" s="332"/>
    </row>
    <row r="57844" spans="14:14">
      <c r="N57844" s="331"/>
    </row>
    <row r="57845" spans="14:14">
      <c r="N57845" s="331"/>
    </row>
    <row r="57846" spans="14:14">
      <c r="N57846" s="332"/>
    </row>
    <row r="57867" spans="14:14">
      <c r="N57867" s="331"/>
    </row>
    <row r="57868" spans="14:14">
      <c r="N57868" s="331"/>
    </row>
    <row r="57869" spans="14:14">
      <c r="N57869" s="332"/>
    </row>
    <row r="57890" spans="14:14">
      <c r="N57890" s="331"/>
    </row>
    <row r="57891" spans="14:14">
      <c r="N57891" s="331"/>
    </row>
    <row r="57892" spans="14:14">
      <c r="N57892" s="332"/>
    </row>
    <row r="57913" spans="14:14">
      <c r="N57913" s="331"/>
    </row>
    <row r="57914" spans="14:14">
      <c r="N57914" s="331"/>
    </row>
    <row r="57915" spans="14:14">
      <c r="N57915" s="332"/>
    </row>
    <row r="57936" spans="14:14">
      <c r="N57936" s="331"/>
    </row>
    <row r="57937" spans="14:14">
      <c r="N57937" s="331"/>
    </row>
    <row r="57938" spans="14:14">
      <c r="N57938" s="332"/>
    </row>
    <row r="57959" spans="14:14">
      <c r="N57959" s="331"/>
    </row>
    <row r="57960" spans="14:14">
      <c r="N57960" s="331"/>
    </row>
    <row r="57961" spans="14:14">
      <c r="N57961" s="332"/>
    </row>
    <row r="57982" spans="14:14">
      <c r="N57982" s="331"/>
    </row>
    <row r="57983" spans="14:14">
      <c r="N57983" s="331"/>
    </row>
    <row r="57984" spans="14:14">
      <c r="N57984" s="332"/>
    </row>
    <row r="58005" spans="14:14">
      <c r="N58005" s="331"/>
    </row>
    <row r="58006" spans="14:14">
      <c r="N58006" s="331"/>
    </row>
    <row r="58007" spans="14:14">
      <c r="N58007" s="332"/>
    </row>
    <row r="58028" spans="14:14">
      <c r="N58028" s="331"/>
    </row>
    <row r="58029" spans="14:14">
      <c r="N58029" s="331"/>
    </row>
    <row r="58030" spans="14:14">
      <c r="N58030" s="332"/>
    </row>
    <row r="58051" spans="14:14">
      <c r="N58051" s="331"/>
    </row>
    <row r="58052" spans="14:14">
      <c r="N58052" s="331"/>
    </row>
    <row r="58053" spans="14:14">
      <c r="N58053" s="332"/>
    </row>
    <row r="58074" spans="14:14">
      <c r="N58074" s="331"/>
    </row>
    <row r="58075" spans="14:14">
      <c r="N58075" s="331"/>
    </row>
    <row r="58076" spans="14:14">
      <c r="N58076" s="332"/>
    </row>
    <row r="58097" spans="14:14">
      <c r="N58097" s="331"/>
    </row>
    <row r="58098" spans="14:14">
      <c r="N58098" s="331"/>
    </row>
    <row r="58099" spans="14:14">
      <c r="N58099" s="332"/>
    </row>
    <row r="58120" spans="14:14">
      <c r="N58120" s="331"/>
    </row>
    <row r="58121" spans="14:14">
      <c r="N58121" s="331"/>
    </row>
    <row r="58122" spans="14:14">
      <c r="N58122" s="332"/>
    </row>
    <row r="58143" spans="14:14">
      <c r="N58143" s="331"/>
    </row>
    <row r="58144" spans="14:14">
      <c r="N58144" s="331"/>
    </row>
    <row r="58145" spans="14:14">
      <c r="N58145" s="332"/>
    </row>
    <row r="58166" spans="14:14">
      <c r="N58166" s="331"/>
    </row>
    <row r="58167" spans="14:14">
      <c r="N58167" s="331"/>
    </row>
    <row r="58168" spans="14:14">
      <c r="N58168" s="332"/>
    </row>
    <row r="58189" spans="14:14">
      <c r="N58189" s="331"/>
    </row>
    <row r="58190" spans="14:14">
      <c r="N58190" s="331"/>
    </row>
    <row r="58191" spans="14:14">
      <c r="N58191" s="332"/>
    </row>
    <row r="58212" spans="14:14">
      <c r="N58212" s="331"/>
    </row>
    <row r="58213" spans="14:14">
      <c r="N58213" s="331"/>
    </row>
    <row r="58214" spans="14:14">
      <c r="N58214" s="332"/>
    </row>
    <row r="58235" spans="14:14">
      <c r="N58235" s="331"/>
    </row>
    <row r="58236" spans="14:14">
      <c r="N58236" s="331"/>
    </row>
    <row r="58237" spans="14:14">
      <c r="N58237" s="332"/>
    </row>
    <row r="58258" spans="14:14">
      <c r="N58258" s="331"/>
    </row>
    <row r="58259" spans="14:14">
      <c r="N58259" s="331"/>
    </row>
    <row r="58260" spans="14:14">
      <c r="N58260" s="332"/>
    </row>
    <row r="58281" spans="14:14">
      <c r="N58281" s="331"/>
    </row>
    <row r="58282" spans="14:14">
      <c r="N58282" s="331"/>
    </row>
    <row r="58283" spans="14:14">
      <c r="N58283" s="332"/>
    </row>
    <row r="58304" spans="14:14">
      <c r="N58304" s="331"/>
    </row>
    <row r="58305" spans="14:14">
      <c r="N58305" s="331"/>
    </row>
    <row r="58306" spans="14:14">
      <c r="N58306" s="332"/>
    </row>
    <row r="58327" spans="14:14">
      <c r="N58327" s="331"/>
    </row>
    <row r="58328" spans="14:14">
      <c r="N58328" s="331"/>
    </row>
    <row r="58329" spans="14:14">
      <c r="N58329" s="332"/>
    </row>
    <row r="58350" spans="14:14">
      <c r="N58350" s="331"/>
    </row>
    <row r="58351" spans="14:14">
      <c r="N58351" s="331"/>
    </row>
    <row r="58352" spans="14:14">
      <c r="N58352" s="332"/>
    </row>
    <row r="58373" spans="14:14">
      <c r="N58373" s="331"/>
    </row>
    <row r="58374" spans="14:14">
      <c r="N58374" s="331"/>
    </row>
    <row r="58375" spans="14:14">
      <c r="N58375" s="332"/>
    </row>
    <row r="58396" spans="14:14">
      <c r="N58396" s="331"/>
    </row>
    <row r="58397" spans="14:14">
      <c r="N58397" s="331"/>
    </row>
    <row r="58398" spans="14:14">
      <c r="N58398" s="332"/>
    </row>
    <row r="58419" spans="14:14">
      <c r="N58419" s="331"/>
    </row>
    <row r="58420" spans="14:14">
      <c r="N58420" s="331"/>
    </row>
    <row r="58421" spans="14:14">
      <c r="N58421" s="332"/>
    </row>
    <row r="58442" spans="14:14">
      <c r="N58442" s="331"/>
    </row>
    <row r="58443" spans="14:14">
      <c r="N58443" s="331"/>
    </row>
    <row r="58444" spans="14:14">
      <c r="N58444" s="332"/>
    </row>
    <row r="58465" spans="14:14">
      <c r="N58465" s="331"/>
    </row>
    <row r="58466" spans="14:14">
      <c r="N58466" s="331"/>
    </row>
    <row r="58467" spans="14:14">
      <c r="N58467" s="332"/>
    </row>
    <row r="58488" spans="14:14">
      <c r="N58488" s="331"/>
    </row>
    <row r="58489" spans="14:14">
      <c r="N58489" s="331"/>
    </row>
    <row r="58490" spans="14:14">
      <c r="N58490" s="332"/>
    </row>
    <row r="58511" spans="14:14">
      <c r="N58511" s="331"/>
    </row>
    <row r="58512" spans="14:14">
      <c r="N58512" s="331"/>
    </row>
    <row r="58513" spans="14:14">
      <c r="N58513" s="332"/>
    </row>
    <row r="58534" spans="14:14">
      <c r="N58534" s="331"/>
    </row>
    <row r="58535" spans="14:14">
      <c r="N58535" s="331"/>
    </row>
    <row r="58536" spans="14:14">
      <c r="N58536" s="332"/>
    </row>
    <row r="58557" spans="14:14">
      <c r="N58557" s="331"/>
    </row>
    <row r="58558" spans="14:14">
      <c r="N58558" s="331"/>
    </row>
    <row r="58559" spans="14:14">
      <c r="N58559" s="332"/>
    </row>
    <row r="58580" spans="14:14">
      <c r="N58580" s="331"/>
    </row>
    <row r="58581" spans="14:14">
      <c r="N58581" s="331"/>
    </row>
    <row r="58582" spans="14:14">
      <c r="N58582" s="332"/>
    </row>
    <row r="58603" spans="14:14">
      <c r="N58603" s="331"/>
    </row>
    <row r="58604" spans="14:14">
      <c r="N58604" s="331"/>
    </row>
    <row r="58605" spans="14:14">
      <c r="N58605" s="332"/>
    </row>
    <row r="58626" spans="14:14">
      <c r="N58626" s="331"/>
    </row>
    <row r="58627" spans="14:14">
      <c r="N58627" s="331"/>
    </row>
    <row r="58628" spans="14:14">
      <c r="N58628" s="332"/>
    </row>
    <row r="58649" spans="14:14">
      <c r="N58649" s="331"/>
    </row>
    <row r="58650" spans="14:14">
      <c r="N58650" s="331"/>
    </row>
    <row r="58651" spans="14:14">
      <c r="N58651" s="332"/>
    </row>
    <row r="58672" spans="14:14">
      <c r="N58672" s="331"/>
    </row>
    <row r="58673" spans="14:14">
      <c r="N58673" s="331"/>
    </row>
    <row r="58674" spans="14:14">
      <c r="N58674" s="332"/>
    </row>
    <row r="58695" spans="14:14">
      <c r="N58695" s="331"/>
    </row>
    <row r="58696" spans="14:14">
      <c r="N58696" s="331"/>
    </row>
    <row r="58697" spans="14:14">
      <c r="N58697" s="332"/>
    </row>
    <row r="58718" spans="14:14">
      <c r="N58718" s="331"/>
    </row>
    <row r="58719" spans="14:14">
      <c r="N58719" s="331"/>
    </row>
    <row r="58720" spans="14:14">
      <c r="N58720" s="332"/>
    </row>
    <row r="58741" spans="14:14">
      <c r="N58741" s="331"/>
    </row>
    <row r="58742" spans="14:14">
      <c r="N58742" s="331"/>
    </row>
    <row r="58743" spans="14:14">
      <c r="N58743" s="332"/>
    </row>
    <row r="58764" spans="14:14">
      <c r="N58764" s="331"/>
    </row>
    <row r="58765" spans="14:14">
      <c r="N58765" s="331"/>
    </row>
    <row r="58766" spans="14:14">
      <c r="N58766" s="332"/>
    </row>
    <row r="58787" spans="14:14">
      <c r="N58787" s="331"/>
    </row>
    <row r="58788" spans="14:14">
      <c r="N58788" s="331"/>
    </row>
    <row r="58789" spans="14:14">
      <c r="N58789" s="332"/>
    </row>
    <row r="58810" spans="14:14">
      <c r="N58810" s="331"/>
    </row>
    <row r="58811" spans="14:14">
      <c r="N58811" s="331"/>
    </row>
    <row r="58812" spans="14:14">
      <c r="N58812" s="332"/>
    </row>
    <row r="58833" spans="14:14">
      <c r="N58833" s="331"/>
    </row>
    <row r="58834" spans="14:14">
      <c r="N58834" s="331"/>
    </row>
    <row r="58835" spans="14:14">
      <c r="N58835" s="332"/>
    </row>
    <row r="58856" spans="14:14">
      <c r="N58856" s="331"/>
    </row>
    <row r="58857" spans="14:14">
      <c r="N58857" s="331"/>
    </row>
    <row r="58858" spans="14:14">
      <c r="N58858" s="332"/>
    </row>
    <row r="58879" spans="14:14">
      <c r="N58879" s="331"/>
    </row>
    <row r="58880" spans="14:14">
      <c r="N58880" s="331"/>
    </row>
    <row r="58881" spans="14:14">
      <c r="N58881" s="332"/>
    </row>
    <row r="58902" spans="14:14">
      <c r="N58902" s="331"/>
    </row>
    <row r="58903" spans="14:14">
      <c r="N58903" s="331"/>
    </row>
    <row r="58904" spans="14:14">
      <c r="N58904" s="332"/>
    </row>
    <row r="58925" spans="14:14">
      <c r="N58925" s="331"/>
    </row>
    <row r="58926" spans="14:14">
      <c r="N58926" s="331"/>
    </row>
    <row r="58927" spans="14:14">
      <c r="N58927" s="332"/>
    </row>
    <row r="58948" spans="14:14">
      <c r="N58948" s="331"/>
    </row>
    <row r="58949" spans="14:14">
      <c r="N58949" s="331"/>
    </row>
    <row r="58950" spans="14:14">
      <c r="N58950" s="332"/>
    </row>
    <row r="58971" spans="14:14">
      <c r="N58971" s="331"/>
    </row>
    <row r="58972" spans="14:14">
      <c r="N58972" s="331"/>
    </row>
    <row r="58973" spans="14:14">
      <c r="N58973" s="332"/>
    </row>
    <row r="58994" spans="14:14">
      <c r="N58994" s="331"/>
    </row>
    <row r="58995" spans="14:14">
      <c r="N58995" s="331"/>
    </row>
    <row r="58996" spans="14:14">
      <c r="N58996" s="332"/>
    </row>
    <row r="59017" spans="14:14">
      <c r="N59017" s="331"/>
    </row>
    <row r="59018" spans="14:14">
      <c r="N59018" s="331"/>
    </row>
    <row r="59019" spans="14:14">
      <c r="N59019" s="332"/>
    </row>
    <row r="59040" spans="14:14">
      <c r="N59040" s="331"/>
    </row>
    <row r="59041" spans="14:14">
      <c r="N59041" s="331"/>
    </row>
    <row r="59042" spans="14:14">
      <c r="N59042" s="332"/>
    </row>
    <row r="59063" spans="14:14">
      <c r="N59063" s="331"/>
    </row>
    <row r="59064" spans="14:14">
      <c r="N59064" s="331"/>
    </row>
    <row r="59065" spans="14:14">
      <c r="N59065" s="332"/>
    </row>
    <row r="59086" spans="14:14">
      <c r="N59086" s="331"/>
    </row>
    <row r="59087" spans="14:14">
      <c r="N59087" s="331"/>
    </row>
    <row r="59088" spans="14:14">
      <c r="N59088" s="332"/>
    </row>
    <row r="59109" spans="14:14">
      <c r="N59109" s="331"/>
    </row>
    <row r="59110" spans="14:14">
      <c r="N59110" s="331"/>
    </row>
    <row r="59111" spans="14:14">
      <c r="N59111" s="332"/>
    </row>
    <row r="59132" spans="14:14">
      <c r="N59132" s="331"/>
    </row>
    <row r="59133" spans="14:14">
      <c r="N59133" s="331"/>
    </row>
    <row r="59134" spans="14:14">
      <c r="N59134" s="332"/>
    </row>
    <row r="59155" spans="14:14">
      <c r="N59155" s="331"/>
    </row>
    <row r="59156" spans="14:14">
      <c r="N59156" s="331"/>
    </row>
    <row r="59157" spans="14:14">
      <c r="N59157" s="332"/>
    </row>
    <row r="59178" spans="14:14">
      <c r="N59178" s="331"/>
    </row>
    <row r="59179" spans="14:14">
      <c r="N59179" s="331"/>
    </row>
    <row r="59180" spans="14:14">
      <c r="N59180" s="332"/>
    </row>
    <row r="59201" spans="14:14">
      <c r="N59201" s="331"/>
    </row>
    <row r="59202" spans="14:14">
      <c r="N59202" s="331"/>
    </row>
    <row r="59203" spans="14:14">
      <c r="N59203" s="332"/>
    </row>
    <row r="59224" spans="14:14">
      <c r="N59224" s="331"/>
    </row>
    <row r="59225" spans="14:14">
      <c r="N59225" s="331"/>
    </row>
    <row r="59226" spans="14:14">
      <c r="N59226" s="332"/>
    </row>
    <row r="59247" spans="14:14">
      <c r="N59247" s="331"/>
    </row>
    <row r="59248" spans="14:14">
      <c r="N59248" s="331"/>
    </row>
    <row r="59249" spans="14:14">
      <c r="N59249" s="332"/>
    </row>
    <row r="59270" spans="14:14">
      <c r="N59270" s="331"/>
    </row>
    <row r="59271" spans="14:14">
      <c r="N59271" s="331"/>
    </row>
    <row r="59272" spans="14:14">
      <c r="N59272" s="332"/>
    </row>
    <row r="59293" spans="14:14">
      <c r="N59293" s="331"/>
    </row>
    <row r="59294" spans="14:14">
      <c r="N59294" s="331"/>
    </row>
    <row r="59295" spans="14:14">
      <c r="N59295" s="332"/>
    </row>
    <row r="59316" spans="14:14">
      <c r="N59316" s="331"/>
    </row>
    <row r="59317" spans="14:14">
      <c r="N59317" s="331"/>
    </row>
    <row r="59318" spans="14:14">
      <c r="N59318" s="332"/>
    </row>
    <row r="59339" spans="14:14">
      <c r="N59339" s="331"/>
    </row>
    <row r="59340" spans="14:14">
      <c r="N59340" s="331"/>
    </row>
    <row r="59341" spans="14:14">
      <c r="N59341" s="332"/>
    </row>
    <row r="59362" spans="14:14">
      <c r="N59362" s="331"/>
    </row>
    <row r="59363" spans="14:14">
      <c r="N59363" s="331"/>
    </row>
    <row r="59364" spans="14:14">
      <c r="N59364" s="332"/>
    </row>
    <row r="59385" spans="14:14">
      <c r="N59385" s="331"/>
    </row>
    <row r="59386" spans="14:14">
      <c r="N59386" s="331"/>
    </row>
    <row r="59387" spans="14:14">
      <c r="N59387" s="332"/>
    </row>
    <row r="59408" spans="14:14">
      <c r="N59408" s="331"/>
    </row>
    <row r="59409" spans="14:14">
      <c r="N59409" s="331"/>
    </row>
    <row r="59410" spans="14:14">
      <c r="N59410" s="332"/>
    </row>
    <row r="59431" spans="14:14">
      <c r="N59431" s="331"/>
    </row>
    <row r="59432" spans="14:14">
      <c r="N59432" s="331"/>
    </row>
    <row r="59433" spans="14:14">
      <c r="N59433" s="332"/>
    </row>
    <row r="59454" spans="14:14">
      <c r="N59454" s="331"/>
    </row>
    <row r="59455" spans="14:14">
      <c r="N59455" s="331"/>
    </row>
    <row r="59456" spans="14:14">
      <c r="N59456" s="332"/>
    </row>
    <row r="59477" spans="14:14">
      <c r="N59477" s="331"/>
    </row>
    <row r="59478" spans="14:14">
      <c r="N59478" s="331"/>
    </row>
    <row r="59479" spans="14:14">
      <c r="N59479" s="332"/>
    </row>
    <row r="59500" spans="14:14">
      <c r="N59500" s="331"/>
    </row>
    <row r="59501" spans="14:14">
      <c r="N59501" s="331"/>
    </row>
    <row r="59502" spans="14:14">
      <c r="N59502" s="332"/>
    </row>
    <row r="59523" spans="14:14">
      <c r="N59523" s="331"/>
    </row>
    <row r="59524" spans="14:14">
      <c r="N59524" s="331"/>
    </row>
    <row r="59525" spans="14:14">
      <c r="N59525" s="332"/>
    </row>
    <row r="59546" spans="14:14">
      <c r="N59546" s="331"/>
    </row>
    <row r="59547" spans="14:14">
      <c r="N59547" s="331"/>
    </row>
    <row r="59548" spans="14:14">
      <c r="N59548" s="332"/>
    </row>
    <row r="59569" spans="14:14">
      <c r="N59569" s="331"/>
    </row>
    <row r="59570" spans="14:14">
      <c r="N59570" s="331"/>
    </row>
    <row r="59571" spans="14:14">
      <c r="N59571" s="332"/>
    </row>
    <row r="59592" spans="14:14">
      <c r="N59592" s="331"/>
    </row>
    <row r="59593" spans="14:14">
      <c r="N59593" s="331"/>
    </row>
    <row r="59594" spans="14:14">
      <c r="N59594" s="332"/>
    </row>
    <row r="59615" spans="14:14">
      <c r="N59615" s="331"/>
    </row>
    <row r="59616" spans="14:14">
      <c r="N59616" s="331"/>
    </row>
    <row r="59617" spans="14:14">
      <c r="N59617" s="332"/>
    </row>
    <row r="59638" spans="14:14">
      <c r="N59638" s="331"/>
    </row>
    <row r="59639" spans="14:14">
      <c r="N59639" s="331"/>
    </row>
    <row r="59640" spans="14:14">
      <c r="N59640" s="332"/>
    </row>
    <row r="59661" spans="14:14">
      <c r="N59661" s="331"/>
    </row>
    <row r="59662" spans="14:14">
      <c r="N59662" s="331"/>
    </row>
    <row r="59663" spans="14:14">
      <c r="N59663" s="332"/>
    </row>
    <row r="59684" spans="14:14">
      <c r="N59684" s="331"/>
    </row>
    <row r="59685" spans="14:14">
      <c r="N59685" s="331"/>
    </row>
    <row r="59686" spans="14:14">
      <c r="N59686" s="332"/>
    </row>
    <row r="59707" spans="14:14">
      <c r="N59707" s="331"/>
    </row>
    <row r="59708" spans="14:14">
      <c r="N59708" s="331"/>
    </row>
    <row r="59709" spans="14:14">
      <c r="N59709" s="332"/>
    </row>
    <row r="59730" spans="14:14">
      <c r="N59730" s="331"/>
    </row>
    <row r="59731" spans="14:14">
      <c r="N59731" s="331"/>
    </row>
    <row r="59732" spans="14:14">
      <c r="N59732" s="332"/>
    </row>
    <row r="59753" spans="14:14">
      <c r="N59753" s="331"/>
    </row>
    <row r="59754" spans="14:14">
      <c r="N59754" s="331"/>
    </row>
    <row r="59755" spans="14:14">
      <c r="N59755" s="332"/>
    </row>
    <row r="59776" spans="14:14">
      <c r="N59776" s="331"/>
    </row>
    <row r="59777" spans="14:14">
      <c r="N59777" s="331"/>
    </row>
    <row r="59778" spans="14:14">
      <c r="N59778" s="332"/>
    </row>
    <row r="59799" spans="14:14">
      <c r="N59799" s="331"/>
    </row>
    <row r="59800" spans="14:14">
      <c r="N59800" s="331"/>
    </row>
    <row r="59801" spans="14:14">
      <c r="N59801" s="332"/>
    </row>
    <row r="59822" spans="14:14">
      <c r="N59822" s="331"/>
    </row>
    <row r="59823" spans="14:14">
      <c r="N59823" s="331"/>
    </row>
    <row r="59824" spans="14:14">
      <c r="N59824" s="332"/>
    </row>
    <row r="59845" spans="14:14">
      <c r="N59845" s="331"/>
    </row>
    <row r="59846" spans="14:14">
      <c r="N59846" s="331"/>
    </row>
    <row r="59847" spans="14:14">
      <c r="N59847" s="332"/>
    </row>
    <row r="59868" spans="14:14">
      <c r="N59868" s="331"/>
    </row>
    <row r="59869" spans="14:14">
      <c r="N59869" s="331"/>
    </row>
    <row r="59870" spans="14:14">
      <c r="N59870" s="332"/>
    </row>
    <row r="59891" spans="14:14">
      <c r="N59891" s="331"/>
    </row>
    <row r="59892" spans="14:14">
      <c r="N59892" s="331"/>
    </row>
    <row r="59893" spans="14:14">
      <c r="N59893" s="332"/>
    </row>
    <row r="59914" spans="14:14">
      <c r="N59914" s="331"/>
    </row>
    <row r="59915" spans="14:14">
      <c r="N59915" s="331"/>
    </row>
    <row r="59916" spans="14:14">
      <c r="N59916" s="332"/>
    </row>
    <row r="59937" spans="14:14">
      <c r="N59937" s="331"/>
    </row>
    <row r="59938" spans="14:14">
      <c r="N59938" s="331"/>
    </row>
    <row r="59939" spans="14:14">
      <c r="N59939" s="332"/>
    </row>
    <row r="59960" spans="14:14">
      <c r="N59960" s="331"/>
    </row>
    <row r="59961" spans="14:14">
      <c r="N59961" s="331"/>
    </row>
    <row r="59962" spans="14:14">
      <c r="N59962" s="332"/>
    </row>
    <row r="59983" spans="14:14">
      <c r="N59983" s="331"/>
    </row>
    <row r="59984" spans="14:14">
      <c r="N59984" s="331"/>
    </row>
    <row r="59985" spans="14:14">
      <c r="N59985" s="332"/>
    </row>
    <row r="60006" spans="14:14">
      <c r="N60006" s="331"/>
    </row>
    <row r="60007" spans="14:14">
      <c r="N60007" s="331"/>
    </row>
    <row r="60008" spans="14:14">
      <c r="N60008" s="332"/>
    </row>
    <row r="60029" spans="14:14">
      <c r="N60029" s="331"/>
    </row>
    <row r="60030" spans="14:14">
      <c r="N60030" s="331"/>
    </row>
    <row r="60031" spans="14:14">
      <c r="N60031" s="332"/>
    </row>
    <row r="60052" spans="14:14">
      <c r="N60052" s="331"/>
    </row>
    <row r="60053" spans="14:14">
      <c r="N60053" s="331"/>
    </row>
    <row r="60054" spans="14:14">
      <c r="N60054" s="332"/>
    </row>
    <row r="60075" spans="14:14">
      <c r="N60075" s="331"/>
    </row>
    <row r="60076" spans="14:14">
      <c r="N60076" s="331"/>
    </row>
    <row r="60077" spans="14:14">
      <c r="N60077" s="332"/>
    </row>
    <row r="60098" spans="14:14">
      <c r="N60098" s="331"/>
    </row>
    <row r="60099" spans="14:14">
      <c r="N60099" s="331"/>
    </row>
    <row r="60100" spans="14:14">
      <c r="N60100" s="332"/>
    </row>
    <row r="60121" spans="14:14">
      <c r="N60121" s="331"/>
    </row>
    <row r="60122" spans="14:14">
      <c r="N60122" s="331"/>
    </row>
    <row r="60123" spans="14:14">
      <c r="N60123" s="332"/>
    </row>
    <row r="60144" spans="14:14">
      <c r="N60144" s="331"/>
    </row>
    <row r="60145" spans="14:14">
      <c r="N60145" s="331"/>
    </row>
    <row r="60146" spans="14:14">
      <c r="N60146" s="332"/>
    </row>
    <row r="60167" spans="14:14">
      <c r="N60167" s="331"/>
    </row>
    <row r="60168" spans="14:14">
      <c r="N60168" s="331"/>
    </row>
    <row r="60169" spans="14:14">
      <c r="N60169" s="332"/>
    </row>
    <row r="60190" spans="14:14">
      <c r="N60190" s="331"/>
    </row>
    <row r="60191" spans="14:14">
      <c r="N60191" s="331"/>
    </row>
    <row r="60192" spans="14:14">
      <c r="N60192" s="332"/>
    </row>
    <row r="60213" spans="14:14">
      <c r="N60213" s="331"/>
    </row>
    <row r="60214" spans="14:14">
      <c r="N60214" s="331"/>
    </row>
    <row r="60215" spans="14:14">
      <c r="N60215" s="332"/>
    </row>
    <row r="60236" spans="14:14">
      <c r="N60236" s="331"/>
    </row>
    <row r="60237" spans="14:14">
      <c r="N60237" s="331"/>
    </row>
    <row r="60238" spans="14:14">
      <c r="N60238" s="332"/>
    </row>
    <row r="60259" spans="14:14">
      <c r="N60259" s="331"/>
    </row>
    <row r="60260" spans="14:14">
      <c r="N60260" s="331"/>
    </row>
    <row r="60261" spans="14:14">
      <c r="N60261" s="332"/>
    </row>
    <row r="60282" spans="14:14">
      <c r="N60282" s="331"/>
    </row>
    <row r="60283" spans="14:14">
      <c r="N60283" s="331"/>
    </row>
    <row r="60284" spans="14:14">
      <c r="N60284" s="332"/>
    </row>
    <row r="60305" spans="14:14">
      <c r="N60305" s="331"/>
    </row>
    <row r="60306" spans="14:14">
      <c r="N60306" s="331"/>
    </row>
    <row r="60307" spans="14:14">
      <c r="N60307" s="332"/>
    </row>
    <row r="60328" spans="14:14">
      <c r="N60328" s="331"/>
    </row>
    <row r="60329" spans="14:14">
      <c r="N60329" s="331"/>
    </row>
    <row r="60330" spans="14:14">
      <c r="N60330" s="332"/>
    </row>
    <row r="60351" spans="14:14">
      <c r="N60351" s="331"/>
    </row>
    <row r="60352" spans="14:14">
      <c r="N60352" s="331"/>
    </row>
    <row r="60353" spans="14:14">
      <c r="N60353" s="332"/>
    </row>
    <row r="60374" spans="14:14">
      <c r="N60374" s="331"/>
    </row>
    <row r="60375" spans="14:14">
      <c r="N60375" s="331"/>
    </row>
    <row r="60376" spans="14:14">
      <c r="N60376" s="332"/>
    </row>
    <row r="60397" spans="14:14">
      <c r="N60397" s="331"/>
    </row>
    <row r="60398" spans="14:14">
      <c r="N60398" s="331"/>
    </row>
    <row r="60399" spans="14:14">
      <c r="N60399" s="332"/>
    </row>
    <row r="60420" spans="14:14">
      <c r="N60420" s="331"/>
    </row>
    <row r="60421" spans="14:14">
      <c r="N60421" s="331"/>
    </row>
    <row r="60422" spans="14:14">
      <c r="N60422" s="332"/>
    </row>
    <row r="60443" spans="14:14">
      <c r="N60443" s="331"/>
    </row>
    <row r="60444" spans="14:14">
      <c r="N60444" s="331"/>
    </row>
    <row r="60445" spans="14:14">
      <c r="N60445" s="332"/>
    </row>
    <row r="60466" spans="14:14">
      <c r="N60466" s="331"/>
    </row>
    <row r="60467" spans="14:14">
      <c r="N60467" s="331"/>
    </row>
    <row r="60468" spans="14:14">
      <c r="N60468" s="332"/>
    </row>
    <row r="60489" spans="14:14">
      <c r="N60489" s="331"/>
    </row>
    <row r="60490" spans="14:14">
      <c r="N60490" s="331"/>
    </row>
    <row r="60491" spans="14:14">
      <c r="N60491" s="332"/>
    </row>
    <row r="60512" spans="14:14">
      <c r="N60512" s="331"/>
    </row>
    <row r="60513" spans="14:14">
      <c r="N60513" s="331"/>
    </row>
    <row r="60514" spans="14:14">
      <c r="N60514" s="332"/>
    </row>
    <row r="60535" spans="14:14">
      <c r="N60535" s="331"/>
    </row>
    <row r="60536" spans="14:14">
      <c r="N60536" s="331"/>
    </row>
    <row r="60537" spans="14:14">
      <c r="N60537" s="332"/>
    </row>
    <row r="60558" spans="14:14">
      <c r="N60558" s="331"/>
    </row>
    <row r="60559" spans="14:14">
      <c r="N60559" s="331"/>
    </row>
    <row r="60560" spans="14:14">
      <c r="N60560" s="332"/>
    </row>
    <row r="60581" spans="14:14">
      <c r="N60581" s="331"/>
    </row>
    <row r="60582" spans="14:14">
      <c r="N60582" s="331"/>
    </row>
    <row r="60583" spans="14:14">
      <c r="N60583" s="332"/>
    </row>
    <row r="60604" spans="14:14">
      <c r="N60604" s="331"/>
    </row>
    <row r="60605" spans="14:14">
      <c r="N60605" s="331"/>
    </row>
    <row r="60606" spans="14:14">
      <c r="N60606" s="332"/>
    </row>
    <row r="60627" spans="14:14">
      <c r="N60627" s="331"/>
    </row>
    <row r="60628" spans="14:14">
      <c r="N60628" s="331"/>
    </row>
    <row r="60629" spans="14:14">
      <c r="N60629" s="332"/>
    </row>
    <row r="60650" spans="14:14">
      <c r="N60650" s="331"/>
    </row>
    <row r="60651" spans="14:14">
      <c r="N60651" s="331"/>
    </row>
    <row r="60652" spans="14:14">
      <c r="N60652" s="332"/>
    </row>
    <row r="60673" spans="14:14">
      <c r="N60673" s="331"/>
    </row>
    <row r="60674" spans="14:14">
      <c r="N60674" s="331"/>
    </row>
    <row r="60675" spans="14:14">
      <c r="N60675" s="332"/>
    </row>
    <row r="60696" spans="14:14">
      <c r="N60696" s="331"/>
    </row>
    <row r="60697" spans="14:14">
      <c r="N60697" s="331"/>
    </row>
    <row r="60698" spans="14:14">
      <c r="N60698" s="332"/>
    </row>
    <row r="60719" spans="14:14">
      <c r="N60719" s="331"/>
    </row>
    <row r="60720" spans="14:14">
      <c r="N60720" s="331"/>
    </row>
    <row r="60721" spans="14:14">
      <c r="N60721" s="332"/>
    </row>
    <row r="60742" spans="14:14">
      <c r="N60742" s="331"/>
    </row>
    <row r="60743" spans="14:14">
      <c r="N60743" s="331"/>
    </row>
    <row r="60744" spans="14:14">
      <c r="N60744" s="332"/>
    </row>
    <row r="60765" spans="14:14">
      <c r="N60765" s="331"/>
    </row>
    <row r="60766" spans="14:14">
      <c r="N60766" s="331"/>
    </row>
    <row r="60767" spans="14:14">
      <c r="N60767" s="332"/>
    </row>
    <row r="60788" spans="14:14">
      <c r="N60788" s="331"/>
    </row>
    <row r="60789" spans="14:14">
      <c r="N60789" s="331"/>
    </row>
    <row r="60790" spans="14:14">
      <c r="N60790" s="332"/>
    </row>
    <row r="60811" spans="14:14">
      <c r="N60811" s="331"/>
    </row>
    <row r="60812" spans="14:14">
      <c r="N60812" s="331"/>
    </row>
    <row r="60813" spans="14:14">
      <c r="N60813" s="332"/>
    </row>
    <row r="60834" spans="14:14">
      <c r="N60834" s="331"/>
    </row>
    <row r="60835" spans="14:14">
      <c r="N60835" s="331"/>
    </row>
    <row r="60836" spans="14:14">
      <c r="N60836" s="332"/>
    </row>
    <row r="60857" spans="14:14">
      <c r="N60857" s="331"/>
    </row>
    <row r="60858" spans="14:14">
      <c r="N60858" s="331"/>
    </row>
    <row r="60859" spans="14:14">
      <c r="N60859" s="332"/>
    </row>
    <row r="60880" spans="14:14">
      <c r="N60880" s="331"/>
    </row>
    <row r="60881" spans="14:14">
      <c r="N60881" s="331"/>
    </row>
    <row r="60882" spans="14:14">
      <c r="N60882" s="332"/>
    </row>
    <row r="60903" spans="14:14">
      <c r="N60903" s="331"/>
    </row>
    <row r="60904" spans="14:14">
      <c r="N60904" s="331"/>
    </row>
    <row r="60905" spans="14:14">
      <c r="N60905" s="332"/>
    </row>
    <row r="60926" spans="14:14">
      <c r="N60926" s="331"/>
    </row>
    <row r="60927" spans="14:14">
      <c r="N60927" s="331"/>
    </row>
    <row r="60928" spans="14:14">
      <c r="N60928" s="332"/>
    </row>
    <row r="60949" spans="14:14">
      <c r="N60949" s="331"/>
    </row>
    <row r="60950" spans="14:14">
      <c r="N60950" s="331"/>
    </row>
    <row r="60951" spans="14:14">
      <c r="N60951" s="332"/>
    </row>
    <row r="60972" spans="14:14">
      <c r="N60972" s="331"/>
    </row>
    <row r="60973" spans="14:14">
      <c r="N60973" s="331"/>
    </row>
    <row r="60974" spans="14:14">
      <c r="N60974" s="332"/>
    </row>
    <row r="60995" spans="14:14">
      <c r="N60995" s="331"/>
    </row>
    <row r="60996" spans="14:14">
      <c r="N60996" s="331"/>
    </row>
    <row r="60997" spans="14:14">
      <c r="N60997" s="332"/>
    </row>
    <row r="61018" spans="14:14">
      <c r="N61018" s="331"/>
    </row>
    <row r="61019" spans="14:14">
      <c r="N61019" s="331"/>
    </row>
    <row r="61020" spans="14:14">
      <c r="N61020" s="332"/>
    </row>
    <row r="61041" spans="14:14">
      <c r="N61041" s="331"/>
    </row>
    <row r="61042" spans="14:14">
      <c r="N61042" s="331"/>
    </row>
    <row r="61043" spans="14:14">
      <c r="N61043" s="332"/>
    </row>
    <row r="61064" spans="14:14">
      <c r="N61064" s="331"/>
    </row>
    <row r="61065" spans="14:14">
      <c r="N61065" s="331"/>
    </row>
    <row r="61066" spans="14:14">
      <c r="N61066" s="332"/>
    </row>
    <row r="61087" spans="14:14">
      <c r="N61087" s="331"/>
    </row>
    <row r="61088" spans="14:14">
      <c r="N61088" s="331"/>
    </row>
    <row r="61089" spans="14:14">
      <c r="N61089" s="332"/>
    </row>
    <row r="61110" spans="14:14">
      <c r="N61110" s="331"/>
    </row>
    <row r="61111" spans="14:14">
      <c r="N61111" s="331"/>
    </row>
    <row r="61112" spans="14:14">
      <c r="N61112" s="332"/>
    </row>
    <row r="61133" spans="14:14">
      <c r="N61133" s="331"/>
    </row>
    <row r="61134" spans="14:14">
      <c r="N61134" s="331"/>
    </row>
    <row r="61135" spans="14:14">
      <c r="N61135" s="332"/>
    </row>
    <row r="61156" spans="14:14">
      <c r="N61156" s="331"/>
    </row>
    <row r="61157" spans="14:14">
      <c r="N61157" s="331"/>
    </row>
    <row r="61158" spans="14:14">
      <c r="N61158" s="332"/>
    </row>
    <row r="61179" spans="14:14">
      <c r="N61179" s="331"/>
    </row>
    <row r="61180" spans="14:14">
      <c r="N61180" s="331"/>
    </row>
    <row r="61181" spans="14:14">
      <c r="N61181" s="332"/>
    </row>
    <row r="61202" spans="14:14">
      <c r="N61202" s="331"/>
    </row>
    <row r="61203" spans="14:14">
      <c r="N61203" s="331"/>
    </row>
    <row r="61204" spans="14:14">
      <c r="N61204" s="332"/>
    </row>
    <row r="61225" spans="14:14">
      <c r="N61225" s="331"/>
    </row>
    <row r="61226" spans="14:14">
      <c r="N61226" s="331"/>
    </row>
    <row r="61227" spans="14:14">
      <c r="N61227" s="332"/>
    </row>
    <row r="61248" spans="14:14">
      <c r="N61248" s="331"/>
    </row>
    <row r="61249" spans="14:14">
      <c r="N61249" s="331"/>
    </row>
    <row r="61250" spans="14:14">
      <c r="N61250" s="332"/>
    </row>
    <row r="61271" spans="14:14">
      <c r="N61271" s="331"/>
    </row>
    <row r="61272" spans="14:14">
      <c r="N61272" s="331"/>
    </row>
    <row r="61273" spans="14:14">
      <c r="N61273" s="332"/>
    </row>
    <row r="61294" spans="14:14">
      <c r="N61294" s="331"/>
    </row>
    <row r="61295" spans="14:14">
      <c r="N61295" s="331"/>
    </row>
    <row r="61296" spans="14:14">
      <c r="N61296" s="332"/>
    </row>
    <row r="61317" spans="14:14">
      <c r="N61317" s="331"/>
    </row>
    <row r="61318" spans="14:14">
      <c r="N61318" s="331"/>
    </row>
    <row r="61319" spans="14:14">
      <c r="N61319" s="332"/>
    </row>
    <row r="61340" spans="14:14">
      <c r="N61340" s="331"/>
    </row>
    <row r="61341" spans="14:14">
      <c r="N61341" s="331"/>
    </row>
    <row r="61342" spans="14:14">
      <c r="N61342" s="332"/>
    </row>
    <row r="61363" spans="14:14">
      <c r="N61363" s="331"/>
    </row>
    <row r="61364" spans="14:14">
      <c r="N61364" s="331"/>
    </row>
    <row r="61365" spans="14:14">
      <c r="N61365" s="332"/>
    </row>
    <row r="61386" spans="14:14">
      <c r="N61386" s="331"/>
    </row>
    <row r="61387" spans="14:14">
      <c r="N61387" s="331"/>
    </row>
    <row r="61388" spans="14:14">
      <c r="N61388" s="332"/>
    </row>
    <row r="61409" spans="14:14">
      <c r="N61409" s="331"/>
    </row>
    <row r="61410" spans="14:14">
      <c r="N61410" s="331"/>
    </row>
    <row r="61411" spans="14:14">
      <c r="N61411" s="332"/>
    </row>
    <row r="61432" spans="14:14">
      <c r="N61432" s="331"/>
    </row>
    <row r="61433" spans="14:14">
      <c r="N61433" s="331"/>
    </row>
    <row r="61434" spans="14:14">
      <c r="N61434" s="332"/>
    </row>
    <row r="61455" spans="14:14">
      <c r="N61455" s="331"/>
    </row>
    <row r="61456" spans="14:14">
      <c r="N61456" s="331"/>
    </row>
    <row r="61457" spans="14:14">
      <c r="N61457" s="332"/>
    </row>
    <row r="61478" spans="14:14">
      <c r="N61478" s="331"/>
    </row>
    <row r="61479" spans="14:14">
      <c r="N61479" s="331"/>
    </row>
    <row r="61480" spans="14:14">
      <c r="N61480" s="332"/>
    </row>
    <row r="61501" spans="14:14">
      <c r="N61501" s="331"/>
    </row>
    <row r="61502" spans="14:14">
      <c r="N61502" s="331"/>
    </row>
    <row r="61503" spans="14:14">
      <c r="N61503" s="332"/>
    </row>
    <row r="61524" spans="14:14">
      <c r="N61524" s="331"/>
    </row>
    <row r="61525" spans="14:14">
      <c r="N61525" s="331"/>
    </row>
    <row r="61526" spans="14:14">
      <c r="N61526" s="332"/>
    </row>
    <row r="61547" spans="14:14">
      <c r="N61547" s="331"/>
    </row>
    <row r="61548" spans="14:14">
      <c r="N61548" s="331"/>
    </row>
    <row r="61549" spans="14:14">
      <c r="N61549" s="332"/>
    </row>
    <row r="61570" spans="14:14">
      <c r="N61570" s="331"/>
    </row>
    <row r="61571" spans="14:14">
      <c r="N61571" s="331"/>
    </row>
    <row r="61572" spans="14:14">
      <c r="N61572" s="332"/>
    </row>
    <row r="61593" spans="14:14">
      <c r="N61593" s="331"/>
    </row>
    <row r="61594" spans="14:14">
      <c r="N61594" s="331"/>
    </row>
    <row r="61595" spans="14:14">
      <c r="N61595" s="332"/>
    </row>
    <row r="61616" spans="14:14">
      <c r="N61616" s="331"/>
    </row>
    <row r="61617" spans="14:14">
      <c r="N61617" s="331"/>
    </row>
    <row r="61618" spans="14:14">
      <c r="N61618" s="332"/>
    </row>
    <row r="61639" spans="14:14">
      <c r="N61639" s="331"/>
    </row>
    <row r="61640" spans="14:14">
      <c r="N61640" s="331"/>
    </row>
    <row r="61641" spans="14:14">
      <c r="N61641" s="332"/>
    </row>
    <row r="61662" spans="14:14">
      <c r="N61662" s="331"/>
    </row>
    <row r="61663" spans="14:14">
      <c r="N61663" s="331"/>
    </row>
    <row r="61664" spans="14:14">
      <c r="N61664" s="332"/>
    </row>
    <row r="61685" spans="14:14">
      <c r="N61685" s="331"/>
    </row>
    <row r="61686" spans="14:14">
      <c r="N61686" s="331"/>
    </row>
    <row r="61687" spans="14:14">
      <c r="N61687" s="332"/>
    </row>
    <row r="61708" spans="14:14">
      <c r="N61708" s="331"/>
    </row>
    <row r="61709" spans="14:14">
      <c r="N61709" s="331"/>
    </row>
    <row r="61710" spans="14:14">
      <c r="N61710" s="332"/>
    </row>
    <row r="61731" spans="14:14">
      <c r="N61731" s="331"/>
    </row>
    <row r="61732" spans="14:14">
      <c r="N61732" s="331"/>
    </row>
    <row r="61733" spans="14:14">
      <c r="N61733" s="332"/>
    </row>
    <row r="61754" spans="14:14">
      <c r="N61754" s="331"/>
    </row>
    <row r="61755" spans="14:14">
      <c r="N61755" s="331"/>
    </row>
    <row r="61756" spans="14:14">
      <c r="N61756" s="332"/>
    </row>
    <row r="61777" spans="14:14">
      <c r="N61777" s="331"/>
    </row>
    <row r="61778" spans="14:14">
      <c r="N61778" s="331"/>
    </row>
    <row r="61779" spans="14:14">
      <c r="N61779" s="332"/>
    </row>
    <row r="61800" spans="14:14">
      <c r="N61800" s="331"/>
    </row>
    <row r="61801" spans="14:14">
      <c r="N61801" s="331"/>
    </row>
    <row r="61802" spans="14:14">
      <c r="N61802" s="332"/>
    </row>
    <row r="61823" spans="14:14">
      <c r="N61823" s="331"/>
    </row>
    <row r="61824" spans="14:14">
      <c r="N61824" s="331"/>
    </row>
    <row r="61825" spans="14:14">
      <c r="N61825" s="332"/>
    </row>
    <row r="61846" spans="14:14">
      <c r="N61846" s="331"/>
    </row>
    <row r="61847" spans="14:14">
      <c r="N61847" s="331"/>
    </row>
    <row r="61848" spans="14:14">
      <c r="N61848" s="332"/>
    </row>
    <row r="61869" spans="14:14">
      <c r="N61869" s="331"/>
    </row>
    <row r="61870" spans="14:14">
      <c r="N61870" s="331"/>
    </row>
    <row r="61871" spans="14:14">
      <c r="N61871" s="332"/>
    </row>
    <row r="61892" spans="14:14">
      <c r="N61892" s="331"/>
    </row>
    <row r="61893" spans="14:14">
      <c r="N61893" s="331"/>
    </row>
    <row r="61894" spans="14:14">
      <c r="N61894" s="332"/>
    </row>
    <row r="61915" spans="14:14">
      <c r="N61915" s="331"/>
    </row>
    <row r="61916" spans="14:14">
      <c r="N61916" s="331"/>
    </row>
    <row r="61917" spans="14:14">
      <c r="N61917" s="332"/>
    </row>
    <row r="61938" spans="14:14">
      <c r="N61938" s="331"/>
    </row>
    <row r="61939" spans="14:14">
      <c r="N61939" s="331"/>
    </row>
    <row r="61940" spans="14:14">
      <c r="N61940" s="332"/>
    </row>
    <row r="61961" spans="14:14">
      <c r="N61961" s="331"/>
    </row>
    <row r="61962" spans="14:14">
      <c r="N61962" s="331"/>
    </row>
    <row r="61963" spans="14:14">
      <c r="N61963" s="332"/>
    </row>
    <row r="61984" spans="14:14">
      <c r="N61984" s="331"/>
    </row>
    <row r="61985" spans="14:14">
      <c r="N61985" s="331"/>
    </row>
    <row r="61986" spans="14:14">
      <c r="N61986" s="332"/>
    </row>
    <row r="62007" spans="14:14">
      <c r="N62007" s="331"/>
    </row>
    <row r="62008" spans="14:14">
      <c r="N62008" s="331"/>
    </row>
    <row r="62009" spans="14:14">
      <c r="N62009" s="332"/>
    </row>
    <row r="62030" spans="14:14">
      <c r="N62030" s="331"/>
    </row>
    <row r="62031" spans="14:14">
      <c r="N62031" s="331"/>
    </row>
    <row r="62032" spans="14:14">
      <c r="N62032" s="332"/>
    </row>
    <row r="62053" spans="14:14">
      <c r="N62053" s="331"/>
    </row>
    <row r="62054" spans="14:14">
      <c r="N62054" s="331"/>
    </row>
    <row r="62055" spans="14:14">
      <c r="N62055" s="332"/>
    </row>
    <row r="62076" spans="14:14">
      <c r="N62076" s="331"/>
    </row>
    <row r="62077" spans="14:14">
      <c r="N62077" s="331"/>
    </row>
    <row r="62078" spans="14:14">
      <c r="N62078" s="332"/>
    </row>
    <row r="62099" spans="14:14">
      <c r="N62099" s="331"/>
    </row>
    <row r="62100" spans="14:14">
      <c r="N62100" s="331"/>
    </row>
    <row r="62101" spans="14:14">
      <c r="N62101" s="332"/>
    </row>
    <row r="62122" spans="14:14">
      <c r="N62122" s="331"/>
    </row>
    <row r="62123" spans="14:14">
      <c r="N62123" s="331"/>
    </row>
    <row r="62124" spans="14:14">
      <c r="N62124" s="332"/>
    </row>
    <row r="62145" spans="14:14">
      <c r="N62145" s="331"/>
    </row>
    <row r="62146" spans="14:14">
      <c r="N62146" s="331"/>
    </row>
    <row r="62147" spans="14:14">
      <c r="N62147" s="332"/>
    </row>
    <row r="62168" spans="14:14">
      <c r="N62168" s="331"/>
    </row>
    <row r="62169" spans="14:14">
      <c r="N62169" s="331"/>
    </row>
    <row r="62170" spans="14:14">
      <c r="N62170" s="332"/>
    </row>
    <row r="62191" spans="14:14">
      <c r="N62191" s="331"/>
    </row>
    <row r="62192" spans="14:14">
      <c r="N62192" s="331"/>
    </row>
    <row r="62193" spans="14:14">
      <c r="N62193" s="332"/>
    </row>
    <row r="62214" spans="14:14">
      <c r="N62214" s="331"/>
    </row>
    <row r="62215" spans="14:14">
      <c r="N62215" s="331"/>
    </row>
    <row r="62216" spans="14:14">
      <c r="N62216" s="332"/>
    </row>
    <row r="62237" spans="14:14">
      <c r="N62237" s="331"/>
    </row>
    <row r="62238" spans="14:14">
      <c r="N62238" s="331"/>
    </row>
    <row r="62239" spans="14:14">
      <c r="N62239" s="332"/>
    </row>
    <row r="62260" spans="14:14">
      <c r="N62260" s="331"/>
    </row>
    <row r="62261" spans="14:14">
      <c r="N62261" s="331"/>
    </row>
    <row r="62262" spans="14:14">
      <c r="N62262" s="332"/>
    </row>
    <row r="62283" spans="14:14">
      <c r="N62283" s="331"/>
    </row>
    <row r="62284" spans="14:14">
      <c r="N62284" s="331"/>
    </row>
    <row r="62285" spans="14:14">
      <c r="N62285" s="332"/>
    </row>
    <row r="62306" spans="14:14">
      <c r="N62306" s="331"/>
    </row>
    <row r="62307" spans="14:14">
      <c r="N62307" s="331"/>
    </row>
    <row r="62308" spans="14:14">
      <c r="N62308" s="332"/>
    </row>
    <row r="62329" spans="14:14">
      <c r="N62329" s="331"/>
    </row>
    <row r="62330" spans="14:14">
      <c r="N62330" s="331"/>
    </row>
    <row r="62331" spans="14:14">
      <c r="N62331" s="332"/>
    </row>
    <row r="62352" spans="14:14">
      <c r="N62352" s="331"/>
    </row>
    <row r="62353" spans="14:14">
      <c r="N62353" s="331"/>
    </row>
    <row r="62354" spans="14:14">
      <c r="N62354" s="332"/>
    </row>
    <row r="62375" spans="14:14">
      <c r="N62375" s="331"/>
    </row>
    <row r="62376" spans="14:14">
      <c r="N62376" s="331"/>
    </row>
    <row r="62377" spans="14:14">
      <c r="N62377" s="332"/>
    </row>
    <row r="62398" spans="14:14">
      <c r="N62398" s="331"/>
    </row>
    <row r="62399" spans="14:14">
      <c r="N62399" s="331"/>
    </row>
    <row r="62400" spans="14:14">
      <c r="N62400" s="332"/>
    </row>
    <row r="62421" spans="14:14">
      <c r="N62421" s="331"/>
    </row>
    <row r="62422" spans="14:14">
      <c r="N62422" s="331"/>
    </row>
    <row r="62423" spans="14:14">
      <c r="N62423" s="332"/>
    </row>
    <row r="62444" spans="14:14">
      <c r="N62444" s="331"/>
    </row>
    <row r="62445" spans="14:14">
      <c r="N62445" s="331"/>
    </row>
    <row r="62446" spans="14:14">
      <c r="N62446" s="332"/>
    </row>
    <row r="62467" spans="14:14">
      <c r="N62467" s="331"/>
    </row>
    <row r="62468" spans="14:14">
      <c r="N62468" s="331"/>
    </row>
    <row r="62469" spans="14:14">
      <c r="N62469" s="332"/>
    </row>
    <row r="62490" spans="14:14">
      <c r="N62490" s="331"/>
    </row>
    <row r="62491" spans="14:14">
      <c r="N62491" s="331"/>
    </row>
    <row r="62492" spans="14:14">
      <c r="N62492" s="332"/>
    </row>
    <row r="62513" spans="14:14">
      <c r="N62513" s="331"/>
    </row>
    <row r="62514" spans="14:14">
      <c r="N62514" s="331"/>
    </row>
    <row r="62515" spans="14:14">
      <c r="N62515" s="332"/>
    </row>
    <row r="62536" spans="14:14">
      <c r="N62536" s="331"/>
    </row>
    <row r="62537" spans="14:14">
      <c r="N62537" s="331"/>
    </row>
    <row r="62538" spans="14:14">
      <c r="N62538" s="332"/>
    </row>
    <row r="62559" spans="14:14">
      <c r="N62559" s="331"/>
    </row>
    <row r="62560" spans="14:14">
      <c r="N62560" s="331"/>
    </row>
    <row r="62561" spans="14:14">
      <c r="N62561" s="332"/>
    </row>
    <row r="62582" spans="14:14">
      <c r="N62582" s="331"/>
    </row>
    <row r="62583" spans="14:14">
      <c r="N62583" s="331"/>
    </row>
    <row r="62584" spans="14:14">
      <c r="N62584" s="332"/>
    </row>
    <row r="62605" spans="14:14">
      <c r="N62605" s="331"/>
    </row>
    <row r="62606" spans="14:14">
      <c r="N62606" s="331"/>
    </row>
    <row r="62607" spans="14:14">
      <c r="N62607" s="332"/>
    </row>
    <row r="62628" spans="14:14">
      <c r="N62628" s="331"/>
    </row>
    <row r="62629" spans="14:14">
      <c r="N62629" s="331"/>
    </row>
    <row r="62630" spans="14:14">
      <c r="N62630" s="332"/>
    </row>
    <row r="62651" spans="14:14">
      <c r="N62651" s="331"/>
    </row>
    <row r="62652" spans="14:14">
      <c r="N62652" s="331"/>
    </row>
    <row r="62653" spans="14:14">
      <c r="N62653" s="332"/>
    </row>
    <row r="62674" spans="14:14">
      <c r="N62674" s="331"/>
    </row>
    <row r="62675" spans="14:14">
      <c r="N62675" s="331"/>
    </row>
    <row r="62676" spans="14:14">
      <c r="N62676" s="332"/>
    </row>
    <row r="62697" spans="14:14">
      <c r="N62697" s="331"/>
    </row>
    <row r="62698" spans="14:14">
      <c r="N62698" s="331"/>
    </row>
    <row r="62699" spans="14:14">
      <c r="N62699" s="332"/>
    </row>
    <row r="62720" spans="14:14">
      <c r="N62720" s="331"/>
    </row>
    <row r="62721" spans="14:14">
      <c r="N62721" s="331"/>
    </row>
    <row r="62722" spans="14:14">
      <c r="N62722" s="332"/>
    </row>
    <row r="62743" spans="14:14">
      <c r="N62743" s="331"/>
    </row>
    <row r="62744" spans="14:14">
      <c r="N62744" s="331"/>
    </row>
    <row r="62745" spans="14:14">
      <c r="N62745" s="332"/>
    </row>
    <row r="62766" spans="14:14">
      <c r="N62766" s="331"/>
    </row>
    <row r="62767" spans="14:14">
      <c r="N62767" s="331"/>
    </row>
    <row r="62768" spans="14:14">
      <c r="N62768" s="332"/>
    </row>
    <row r="62789" spans="14:14">
      <c r="N62789" s="331"/>
    </row>
    <row r="62790" spans="14:14">
      <c r="N62790" s="331"/>
    </row>
    <row r="62791" spans="14:14">
      <c r="N62791" s="332"/>
    </row>
    <row r="62812" spans="14:14">
      <c r="N62812" s="331"/>
    </row>
    <row r="62813" spans="14:14">
      <c r="N62813" s="331"/>
    </row>
    <row r="62814" spans="14:14">
      <c r="N62814" s="332"/>
    </row>
    <row r="62835" spans="14:14">
      <c r="N62835" s="331"/>
    </row>
    <row r="62836" spans="14:14">
      <c r="N62836" s="331"/>
    </row>
    <row r="62837" spans="14:14">
      <c r="N62837" s="332"/>
    </row>
    <row r="62858" spans="14:14">
      <c r="N62858" s="331"/>
    </row>
    <row r="62859" spans="14:14">
      <c r="N62859" s="331"/>
    </row>
    <row r="62860" spans="14:14">
      <c r="N62860" s="332"/>
    </row>
    <row r="62881" spans="14:14">
      <c r="N62881" s="331"/>
    </row>
    <row r="62882" spans="14:14">
      <c r="N62882" s="331"/>
    </row>
    <row r="62883" spans="14:14">
      <c r="N62883" s="332"/>
    </row>
    <row r="62904" spans="14:14">
      <c r="N62904" s="331"/>
    </row>
    <row r="62905" spans="14:14">
      <c r="N62905" s="331"/>
    </row>
    <row r="62906" spans="14:14">
      <c r="N62906" s="332"/>
    </row>
    <row r="62927" spans="14:14">
      <c r="N62927" s="331"/>
    </row>
    <row r="62928" spans="14:14">
      <c r="N62928" s="331"/>
    </row>
    <row r="62929" spans="14:14">
      <c r="N62929" s="332"/>
    </row>
    <row r="62950" spans="14:14">
      <c r="N62950" s="331"/>
    </row>
    <row r="62951" spans="14:14">
      <c r="N62951" s="331"/>
    </row>
    <row r="62952" spans="14:14">
      <c r="N62952" s="332"/>
    </row>
    <row r="62973" spans="14:14">
      <c r="N62973" s="331"/>
    </row>
    <row r="62974" spans="14:14">
      <c r="N62974" s="331"/>
    </row>
    <row r="62975" spans="14:14">
      <c r="N62975" s="332"/>
    </row>
    <row r="62996" spans="14:14">
      <c r="N62996" s="331"/>
    </row>
    <row r="62997" spans="14:14">
      <c r="N62997" s="331"/>
    </row>
    <row r="62998" spans="14:14">
      <c r="N62998" s="332"/>
    </row>
    <row r="63019" spans="14:14">
      <c r="N63019" s="331"/>
    </row>
    <row r="63020" spans="14:14">
      <c r="N63020" s="331"/>
    </row>
    <row r="63021" spans="14:14">
      <c r="N63021" s="332"/>
    </row>
    <row r="63042" spans="14:14">
      <c r="N63042" s="331"/>
    </row>
    <row r="63043" spans="14:14">
      <c r="N63043" s="331"/>
    </row>
    <row r="63044" spans="14:14">
      <c r="N63044" s="332"/>
    </row>
    <row r="63065" spans="14:14">
      <c r="N63065" s="331"/>
    </row>
    <row r="63066" spans="14:14">
      <c r="N63066" s="331"/>
    </row>
    <row r="63067" spans="14:14">
      <c r="N63067" s="332"/>
    </row>
    <row r="63088" spans="14:14">
      <c r="N63088" s="331"/>
    </row>
    <row r="63089" spans="14:14">
      <c r="N63089" s="331"/>
    </row>
    <row r="63090" spans="14:14">
      <c r="N63090" s="332"/>
    </row>
    <row r="63111" spans="14:14">
      <c r="N63111" s="331"/>
    </row>
    <row r="63112" spans="14:14">
      <c r="N63112" s="331"/>
    </row>
    <row r="63113" spans="14:14">
      <c r="N63113" s="332"/>
    </row>
    <row r="63134" spans="14:14">
      <c r="N63134" s="331"/>
    </row>
    <row r="63135" spans="14:14">
      <c r="N63135" s="331"/>
    </row>
    <row r="63136" spans="14:14">
      <c r="N63136" s="332"/>
    </row>
    <row r="63157" spans="14:14">
      <c r="N63157" s="331"/>
    </row>
    <row r="63158" spans="14:14">
      <c r="N63158" s="331"/>
    </row>
    <row r="63159" spans="14:14">
      <c r="N63159" s="332"/>
    </row>
    <row r="63180" spans="14:14">
      <c r="N63180" s="331"/>
    </row>
    <row r="63181" spans="14:14">
      <c r="N63181" s="331"/>
    </row>
    <row r="63182" spans="14:14">
      <c r="N63182" s="332"/>
    </row>
    <row r="63203" spans="14:14">
      <c r="N63203" s="331"/>
    </row>
    <row r="63204" spans="14:14">
      <c r="N63204" s="331"/>
    </row>
    <row r="63205" spans="14:14">
      <c r="N63205" s="332"/>
    </row>
    <row r="63226" spans="14:14">
      <c r="N63226" s="331"/>
    </row>
    <row r="63227" spans="14:14">
      <c r="N63227" s="331"/>
    </row>
    <row r="63228" spans="14:14">
      <c r="N63228" s="332"/>
    </row>
    <row r="63249" spans="14:14">
      <c r="N63249" s="331"/>
    </row>
    <row r="63250" spans="14:14">
      <c r="N63250" s="331"/>
    </row>
    <row r="63251" spans="14:14">
      <c r="N63251" s="332"/>
    </row>
    <row r="63272" spans="14:14">
      <c r="N63272" s="331"/>
    </row>
    <row r="63273" spans="14:14">
      <c r="N63273" s="331"/>
    </row>
    <row r="63274" spans="14:14">
      <c r="N63274" s="332"/>
    </row>
    <row r="63295" spans="14:14">
      <c r="N63295" s="331"/>
    </row>
    <row r="63296" spans="14:14">
      <c r="N63296" s="331"/>
    </row>
    <row r="63297" spans="14:14">
      <c r="N63297" s="332"/>
    </row>
    <row r="63318" spans="14:14">
      <c r="N63318" s="331"/>
    </row>
    <row r="63319" spans="14:14">
      <c r="N63319" s="331"/>
    </row>
    <row r="63320" spans="14:14">
      <c r="N63320" s="332"/>
    </row>
    <row r="63341" spans="14:14">
      <c r="N63341" s="331"/>
    </row>
    <row r="63342" spans="14:14">
      <c r="N63342" s="331"/>
    </row>
    <row r="63343" spans="14:14">
      <c r="N63343" s="332"/>
    </row>
    <row r="63364" spans="14:14">
      <c r="N63364" s="331"/>
    </row>
    <row r="63365" spans="14:14">
      <c r="N63365" s="331"/>
    </row>
    <row r="63366" spans="14:14">
      <c r="N63366" s="332"/>
    </row>
    <row r="63387" spans="14:14">
      <c r="N63387" s="331"/>
    </row>
    <row r="63388" spans="14:14">
      <c r="N63388" s="331"/>
    </row>
    <row r="63389" spans="14:14">
      <c r="N63389" s="332"/>
    </row>
    <row r="63410" spans="14:14">
      <c r="N63410" s="331"/>
    </row>
    <row r="63411" spans="14:14">
      <c r="N63411" s="331"/>
    </row>
    <row r="63412" spans="14:14">
      <c r="N63412" s="332"/>
    </row>
    <row r="63433" spans="14:14">
      <c r="N63433" s="331"/>
    </row>
    <row r="63434" spans="14:14">
      <c r="N63434" s="331"/>
    </row>
    <row r="63435" spans="14:14">
      <c r="N63435" s="332"/>
    </row>
    <row r="63456" spans="14:14">
      <c r="N63456" s="331"/>
    </row>
    <row r="63457" spans="14:14">
      <c r="N63457" s="331"/>
    </row>
    <row r="63458" spans="14:14">
      <c r="N63458" s="332"/>
    </row>
    <row r="63479" spans="14:14">
      <c r="N63479" s="331"/>
    </row>
    <row r="63480" spans="14:14">
      <c r="N63480" s="331"/>
    </row>
    <row r="63481" spans="14:14">
      <c r="N63481" s="332"/>
    </row>
    <row r="63502" spans="14:14">
      <c r="N63502" s="331"/>
    </row>
    <row r="63503" spans="14:14">
      <c r="N63503" s="331"/>
    </row>
    <row r="63504" spans="14:14">
      <c r="N63504" s="332"/>
    </row>
    <row r="63525" spans="14:14">
      <c r="N63525" s="331"/>
    </row>
    <row r="63526" spans="14:14">
      <c r="N63526" s="331"/>
    </row>
    <row r="63527" spans="14:14">
      <c r="N63527" s="332"/>
    </row>
    <row r="63548" spans="14:14">
      <c r="N63548" s="331"/>
    </row>
    <row r="63549" spans="14:14">
      <c r="N63549" s="331"/>
    </row>
    <row r="63550" spans="14:14">
      <c r="N63550" s="332"/>
    </row>
    <row r="63571" spans="14:14">
      <c r="N63571" s="331"/>
    </row>
    <row r="63572" spans="14:14">
      <c r="N63572" s="331"/>
    </row>
    <row r="63573" spans="14:14">
      <c r="N63573" s="332"/>
    </row>
    <row r="63594" spans="14:14">
      <c r="N63594" s="331"/>
    </row>
    <row r="63595" spans="14:14">
      <c r="N63595" s="331"/>
    </row>
    <row r="63596" spans="14:14">
      <c r="N63596" s="332"/>
    </row>
    <row r="63617" spans="14:14">
      <c r="N63617" s="331"/>
    </row>
    <row r="63618" spans="14:14">
      <c r="N63618" s="331"/>
    </row>
    <row r="63619" spans="14:14">
      <c r="N63619" s="332"/>
    </row>
    <row r="63640" spans="14:14">
      <c r="N63640" s="331"/>
    </row>
    <row r="63641" spans="14:14">
      <c r="N63641" s="331"/>
    </row>
    <row r="63642" spans="14:14">
      <c r="N63642" s="332"/>
    </row>
    <row r="63663" spans="14:14">
      <c r="N63663" s="331"/>
    </row>
    <row r="63664" spans="14:14">
      <c r="N63664" s="331"/>
    </row>
    <row r="63665" spans="14:14">
      <c r="N63665" s="332"/>
    </row>
    <row r="63686" spans="14:14">
      <c r="N63686" s="331"/>
    </row>
    <row r="63687" spans="14:14">
      <c r="N63687" s="331"/>
    </row>
    <row r="63688" spans="14:14">
      <c r="N63688" s="332"/>
    </row>
    <row r="63709" spans="14:14">
      <c r="N63709" s="331"/>
    </row>
    <row r="63710" spans="14:14">
      <c r="N63710" s="331"/>
    </row>
    <row r="63711" spans="14:14">
      <c r="N63711" s="332"/>
    </row>
    <row r="63732" spans="14:14">
      <c r="N63732" s="331"/>
    </row>
    <row r="63733" spans="14:14">
      <c r="N63733" s="331"/>
    </row>
    <row r="63734" spans="14:14">
      <c r="N63734" s="332"/>
    </row>
    <row r="63755" spans="14:14">
      <c r="N63755" s="331"/>
    </row>
    <row r="63756" spans="14:14">
      <c r="N63756" s="331"/>
    </row>
    <row r="63757" spans="14:14">
      <c r="N63757" s="332"/>
    </row>
    <row r="63778" spans="14:14">
      <c r="N63778" s="331"/>
    </row>
    <row r="63779" spans="14:14">
      <c r="N63779" s="331"/>
    </row>
    <row r="63780" spans="14:14">
      <c r="N63780" s="332"/>
    </row>
    <row r="63801" spans="14:14">
      <c r="N63801" s="331"/>
    </row>
    <row r="63802" spans="14:14">
      <c r="N63802" s="331"/>
    </row>
    <row r="63803" spans="14:14">
      <c r="N63803" s="332"/>
    </row>
    <row r="63824" spans="14:14">
      <c r="N63824" s="331"/>
    </row>
    <row r="63825" spans="14:14">
      <c r="N63825" s="331"/>
    </row>
    <row r="63826" spans="14:14">
      <c r="N63826" s="332"/>
    </row>
    <row r="63847" spans="14:14">
      <c r="N63847" s="331"/>
    </row>
    <row r="63848" spans="14:14">
      <c r="N63848" s="331"/>
    </row>
    <row r="63849" spans="14:14">
      <c r="N63849" s="332"/>
    </row>
    <row r="63870" spans="14:14">
      <c r="N63870" s="331"/>
    </row>
    <row r="63871" spans="14:14">
      <c r="N63871" s="331"/>
    </row>
    <row r="63872" spans="14:14">
      <c r="N63872" s="332"/>
    </row>
    <row r="63893" spans="14:14">
      <c r="N63893" s="331"/>
    </row>
    <row r="63894" spans="14:14">
      <c r="N63894" s="331"/>
    </row>
    <row r="63895" spans="14:14">
      <c r="N63895" s="332"/>
    </row>
    <row r="63916" spans="14:14">
      <c r="N63916" s="331"/>
    </row>
    <row r="63917" spans="14:14">
      <c r="N63917" s="331"/>
    </row>
    <row r="63918" spans="14:14">
      <c r="N63918" s="332"/>
    </row>
    <row r="63939" spans="14:14">
      <c r="N63939" s="331"/>
    </row>
    <row r="63940" spans="14:14">
      <c r="N63940" s="331"/>
    </row>
    <row r="63941" spans="14:14">
      <c r="N63941" s="332"/>
    </row>
    <row r="63962" spans="14:14">
      <c r="N63962" s="331"/>
    </row>
    <row r="63963" spans="14:14">
      <c r="N63963" s="331"/>
    </row>
    <row r="63964" spans="14:14">
      <c r="N63964" s="332"/>
    </row>
    <row r="63985" spans="14:14">
      <c r="N63985" s="331"/>
    </row>
    <row r="63986" spans="14:14">
      <c r="N63986" s="331"/>
    </row>
    <row r="63987" spans="14:14">
      <c r="N63987" s="332"/>
    </row>
    <row r="64008" spans="14:14">
      <c r="N64008" s="331"/>
    </row>
    <row r="64009" spans="14:14">
      <c r="N64009" s="331"/>
    </row>
    <row r="64010" spans="14:14">
      <c r="N64010" s="332"/>
    </row>
    <row r="64031" spans="14:14">
      <c r="N64031" s="331"/>
    </row>
    <row r="64032" spans="14:14">
      <c r="N64032" s="331"/>
    </row>
    <row r="64033" spans="14:14">
      <c r="N64033" s="332"/>
    </row>
    <row r="64054" spans="14:14">
      <c r="N64054" s="331"/>
    </row>
    <row r="64055" spans="14:14">
      <c r="N64055" s="331"/>
    </row>
    <row r="64056" spans="14:14">
      <c r="N64056" s="332"/>
    </row>
    <row r="64077" spans="14:14">
      <c r="N64077" s="331"/>
    </row>
    <row r="64078" spans="14:14">
      <c r="N64078" s="331"/>
    </row>
    <row r="64079" spans="14:14">
      <c r="N64079" s="332"/>
    </row>
    <row r="64100" spans="14:14">
      <c r="N64100" s="331"/>
    </row>
    <row r="64101" spans="14:14">
      <c r="N64101" s="331"/>
    </row>
    <row r="64102" spans="14:14">
      <c r="N64102" s="332"/>
    </row>
    <row r="64123" spans="14:14">
      <c r="N64123" s="331"/>
    </row>
    <row r="64124" spans="14:14">
      <c r="N64124" s="331"/>
    </row>
    <row r="64125" spans="14:14">
      <c r="N64125" s="332"/>
    </row>
    <row r="64146" spans="14:14">
      <c r="N64146" s="331"/>
    </row>
    <row r="64147" spans="14:14">
      <c r="N64147" s="331"/>
    </row>
    <row r="64148" spans="14:14">
      <c r="N64148" s="332"/>
    </row>
    <row r="64169" spans="14:14">
      <c r="N64169" s="331"/>
    </row>
    <row r="64170" spans="14:14">
      <c r="N64170" s="331"/>
    </row>
    <row r="64171" spans="14:14">
      <c r="N64171" s="332"/>
    </row>
    <row r="64192" spans="14:14">
      <c r="N64192" s="331"/>
    </row>
    <row r="64193" spans="14:14">
      <c r="N64193" s="331"/>
    </row>
    <row r="64194" spans="14:14">
      <c r="N64194" s="332"/>
    </row>
    <row r="64215" spans="14:14">
      <c r="N64215" s="331"/>
    </row>
    <row r="64216" spans="14:14">
      <c r="N64216" s="331"/>
    </row>
    <row r="64217" spans="14:14">
      <c r="N64217" s="332"/>
    </row>
    <row r="64238" spans="14:14">
      <c r="N64238" s="331"/>
    </row>
    <row r="64239" spans="14:14">
      <c r="N64239" s="331"/>
    </row>
    <row r="64240" spans="14:14">
      <c r="N64240" s="332"/>
    </row>
    <row r="64261" spans="14:14">
      <c r="N64261" s="331"/>
    </row>
    <row r="64262" spans="14:14">
      <c r="N64262" s="331"/>
    </row>
    <row r="64263" spans="14:14">
      <c r="N64263" s="332"/>
    </row>
    <row r="64284" spans="14:14">
      <c r="N64284" s="331"/>
    </row>
    <row r="64285" spans="14:14">
      <c r="N64285" s="331"/>
    </row>
    <row r="64286" spans="14:14">
      <c r="N64286" s="332"/>
    </row>
    <row r="64307" spans="14:14">
      <c r="N64307" s="331"/>
    </row>
    <row r="64308" spans="14:14">
      <c r="N64308" s="331"/>
    </row>
    <row r="64309" spans="14:14">
      <c r="N64309" s="332"/>
    </row>
    <row r="64330" spans="14:14">
      <c r="N64330" s="331"/>
    </row>
    <row r="64331" spans="14:14">
      <c r="N64331" s="331"/>
    </row>
    <row r="64332" spans="14:14">
      <c r="N64332" s="332"/>
    </row>
    <row r="64353" spans="14:14">
      <c r="N64353" s="331"/>
    </row>
    <row r="64354" spans="14:14">
      <c r="N64354" s="331"/>
    </row>
    <row r="64355" spans="14:14">
      <c r="N64355" s="332"/>
    </row>
    <row r="64376" spans="14:14">
      <c r="N64376" s="331"/>
    </row>
    <row r="64377" spans="14:14">
      <c r="N64377" s="331"/>
    </row>
    <row r="64378" spans="14:14">
      <c r="N64378" s="332"/>
    </row>
    <row r="64399" spans="14:14">
      <c r="N64399" s="331"/>
    </row>
    <row r="64400" spans="14:14">
      <c r="N64400" s="331"/>
    </row>
    <row r="64401" spans="14:14">
      <c r="N64401" s="332"/>
    </row>
    <row r="64422" spans="14:14">
      <c r="N64422" s="331"/>
    </row>
    <row r="64423" spans="14:14">
      <c r="N64423" s="331"/>
    </row>
    <row r="64424" spans="14:14">
      <c r="N64424" s="332"/>
    </row>
    <row r="64445" spans="14:14">
      <c r="N64445" s="331"/>
    </row>
    <row r="64446" spans="14:14">
      <c r="N64446" s="331"/>
    </row>
    <row r="64447" spans="14:14">
      <c r="N64447" s="332"/>
    </row>
    <row r="64468" spans="14:14">
      <c r="N64468" s="331"/>
    </row>
    <row r="64469" spans="14:14">
      <c r="N64469" s="331"/>
    </row>
    <row r="64470" spans="14:14">
      <c r="N64470" s="332"/>
    </row>
    <row r="64491" spans="14:14">
      <c r="N64491" s="331"/>
    </row>
    <row r="64492" spans="14:14">
      <c r="N64492" s="331"/>
    </row>
    <row r="64493" spans="14:14">
      <c r="N64493" s="332"/>
    </row>
    <row r="64514" spans="14:14">
      <c r="N64514" s="331"/>
    </row>
    <row r="64515" spans="14:14">
      <c r="N64515" s="331"/>
    </row>
    <row r="64516" spans="14:14">
      <c r="N64516" s="332"/>
    </row>
    <row r="64537" spans="14:14">
      <c r="N64537" s="331"/>
    </row>
    <row r="64538" spans="14:14">
      <c r="N64538" s="331"/>
    </row>
    <row r="64539" spans="14:14">
      <c r="N64539" s="332"/>
    </row>
    <row r="64560" spans="14:14">
      <c r="N64560" s="331"/>
    </row>
    <row r="64561" spans="14:14">
      <c r="N64561" s="331"/>
    </row>
    <row r="64562" spans="14:14">
      <c r="N64562" s="332"/>
    </row>
    <row r="64583" spans="14:14">
      <c r="N64583" s="331"/>
    </row>
    <row r="64584" spans="14:14">
      <c r="N64584" s="331"/>
    </row>
    <row r="64585" spans="14:14">
      <c r="N64585" s="332"/>
    </row>
    <row r="64606" spans="14:14">
      <c r="N64606" s="331"/>
    </row>
    <row r="64607" spans="14:14">
      <c r="N64607" s="331"/>
    </row>
    <row r="64608" spans="14:14">
      <c r="N64608" s="332"/>
    </row>
    <row r="64629" spans="14:14">
      <c r="N64629" s="331"/>
    </row>
    <row r="64630" spans="14:14">
      <c r="N64630" s="331"/>
    </row>
    <row r="64631" spans="14:14">
      <c r="N64631" s="332"/>
    </row>
    <row r="64652" spans="14:14">
      <c r="N64652" s="331"/>
    </row>
    <row r="64653" spans="14:14">
      <c r="N64653" s="331"/>
    </row>
    <row r="64654" spans="14:14">
      <c r="N64654" s="332"/>
    </row>
    <row r="64675" spans="14:14">
      <c r="N64675" s="331"/>
    </row>
    <row r="64676" spans="14:14">
      <c r="N64676" s="331"/>
    </row>
    <row r="64677" spans="14:14">
      <c r="N64677" s="332"/>
    </row>
    <row r="64698" spans="14:14">
      <c r="N64698" s="331"/>
    </row>
    <row r="64699" spans="14:14">
      <c r="N64699" s="331"/>
    </row>
    <row r="64700" spans="14:14">
      <c r="N64700" s="332"/>
    </row>
    <row r="64721" spans="14:14">
      <c r="N64721" s="331"/>
    </row>
    <row r="64722" spans="14:14">
      <c r="N64722" s="331"/>
    </row>
    <row r="64723" spans="14:14">
      <c r="N64723" s="332"/>
    </row>
    <row r="64744" spans="14:14">
      <c r="N64744" s="331"/>
    </row>
    <row r="64745" spans="14:14">
      <c r="N64745" s="331"/>
    </row>
    <row r="64746" spans="14:14">
      <c r="N64746" s="332"/>
    </row>
    <row r="64767" spans="14:14">
      <c r="N64767" s="331"/>
    </row>
    <row r="64768" spans="14:14">
      <c r="N64768" s="331"/>
    </row>
    <row r="64769" spans="14:14">
      <c r="N64769" s="332"/>
    </row>
    <row r="64790" spans="14:14">
      <c r="N64790" s="331"/>
    </row>
    <row r="64791" spans="14:14">
      <c r="N64791" s="331"/>
    </row>
    <row r="64792" spans="14:14">
      <c r="N64792" s="332"/>
    </row>
    <row r="64813" spans="14:14">
      <c r="N64813" s="331"/>
    </row>
    <row r="64814" spans="14:14">
      <c r="N64814" s="331"/>
    </row>
    <row r="64815" spans="14:14">
      <c r="N64815" s="332"/>
    </row>
    <row r="64836" spans="14:14">
      <c r="N64836" s="331"/>
    </row>
    <row r="64837" spans="14:14">
      <c r="N64837" s="331"/>
    </row>
    <row r="64838" spans="14:14">
      <c r="N64838" s="332"/>
    </row>
    <row r="64859" spans="14:14">
      <c r="N64859" s="331"/>
    </row>
    <row r="64860" spans="14:14">
      <c r="N64860" s="331"/>
    </row>
    <row r="64861" spans="14:14">
      <c r="N64861" s="332"/>
    </row>
    <row r="64882" spans="14:14">
      <c r="N64882" s="331"/>
    </row>
    <row r="64883" spans="14:14">
      <c r="N64883" s="331"/>
    </row>
    <row r="64884" spans="14:14">
      <c r="N64884" s="332"/>
    </row>
    <row r="64905" spans="14:14">
      <c r="N64905" s="331"/>
    </row>
    <row r="64906" spans="14:14">
      <c r="N64906" s="331"/>
    </row>
    <row r="64907" spans="14:14">
      <c r="N64907" s="332"/>
    </row>
    <row r="64928" spans="14:14">
      <c r="N64928" s="331"/>
    </row>
    <row r="64929" spans="14:14">
      <c r="N64929" s="331"/>
    </row>
    <row r="64930" spans="14:14">
      <c r="N64930" s="332"/>
    </row>
    <row r="64951" spans="14:14">
      <c r="N64951" s="331"/>
    </row>
    <row r="64952" spans="14:14">
      <c r="N64952" s="331"/>
    </row>
    <row r="64953" spans="14:14">
      <c r="N64953" s="332"/>
    </row>
    <row r="64974" spans="14:14">
      <c r="N64974" s="331"/>
    </row>
    <row r="64975" spans="14:14">
      <c r="N64975" s="331"/>
    </row>
    <row r="64976" spans="14:14">
      <c r="N64976" s="332"/>
    </row>
    <row r="64997" spans="14:14">
      <c r="N64997" s="331"/>
    </row>
    <row r="64998" spans="14:14">
      <c r="N64998" s="331"/>
    </row>
    <row r="64999" spans="14:14">
      <c r="N64999" s="332"/>
    </row>
    <row r="65020" spans="14:14">
      <c r="N65020" s="331"/>
    </row>
    <row r="65021" spans="14:14">
      <c r="N65021" s="331"/>
    </row>
    <row r="65022" spans="14:14">
      <c r="N65022" s="332"/>
    </row>
    <row r="65043" spans="14:14">
      <c r="N65043" s="331"/>
    </row>
    <row r="65044" spans="14:14">
      <c r="N65044" s="331"/>
    </row>
    <row r="65045" spans="14:14">
      <c r="N65045" s="332"/>
    </row>
    <row r="65066" spans="14:14">
      <c r="N65066" s="331"/>
    </row>
    <row r="65067" spans="14:14">
      <c r="N65067" s="331"/>
    </row>
    <row r="65068" spans="14:14">
      <c r="N65068" s="332"/>
    </row>
    <row r="65089" spans="14:14">
      <c r="N65089" s="331"/>
    </row>
    <row r="65090" spans="14:14">
      <c r="N65090" s="331"/>
    </row>
    <row r="65091" spans="14:14">
      <c r="N65091" s="332"/>
    </row>
    <row r="65112" spans="14:14">
      <c r="N65112" s="331"/>
    </row>
    <row r="65113" spans="14:14">
      <c r="N65113" s="331"/>
    </row>
    <row r="65114" spans="14:14">
      <c r="N65114" s="332"/>
    </row>
    <row r="65135" spans="14:14">
      <c r="N65135" s="331"/>
    </row>
    <row r="65136" spans="14:14">
      <c r="N65136" s="331"/>
    </row>
    <row r="65137" spans="14:14">
      <c r="N65137" s="332"/>
    </row>
    <row r="65158" spans="14:14">
      <c r="N65158" s="331"/>
    </row>
    <row r="65159" spans="14:14">
      <c r="N65159" s="331"/>
    </row>
    <row r="65160" spans="14:14">
      <c r="N65160" s="332"/>
    </row>
    <row r="65181" spans="14:14">
      <c r="N65181" s="331"/>
    </row>
    <row r="65182" spans="14:14">
      <c r="N65182" s="331"/>
    </row>
    <row r="65183" spans="14:14">
      <c r="N65183" s="332"/>
    </row>
    <row r="65204" spans="14:14">
      <c r="N65204" s="331"/>
    </row>
    <row r="65205" spans="14:14">
      <c r="N65205" s="331"/>
    </row>
    <row r="65206" spans="14:14">
      <c r="N65206" s="332"/>
    </row>
    <row r="65227" spans="14:14">
      <c r="N65227" s="331"/>
    </row>
    <row r="65228" spans="14:14">
      <c r="N65228" s="331"/>
    </row>
    <row r="65229" spans="14:14">
      <c r="N65229" s="332"/>
    </row>
    <row r="65250" spans="14:14">
      <c r="N65250" s="331"/>
    </row>
    <row r="65251" spans="14:14">
      <c r="N65251" s="331"/>
    </row>
    <row r="65252" spans="14:14">
      <c r="N65252" s="332"/>
    </row>
    <row r="65273" spans="14:14">
      <c r="N65273" s="331"/>
    </row>
    <row r="65274" spans="14:14">
      <c r="N65274" s="331"/>
    </row>
    <row r="65275" spans="14:14">
      <c r="N65275" s="332"/>
    </row>
    <row r="65296" spans="14:14">
      <c r="N65296" s="331"/>
    </row>
    <row r="65297" spans="14:14">
      <c r="N65297" s="331"/>
    </row>
    <row r="65298" spans="14:14">
      <c r="N65298" s="332"/>
    </row>
    <row r="65319" spans="14:14">
      <c r="N65319" s="331"/>
    </row>
    <row r="65320" spans="14:14">
      <c r="N65320" s="331"/>
    </row>
    <row r="65321" spans="14:14">
      <c r="N65321" s="332"/>
    </row>
    <row r="65342" spans="14:14">
      <c r="N65342" s="331"/>
    </row>
    <row r="65343" spans="14:14">
      <c r="N65343" s="331"/>
    </row>
    <row r="65344" spans="14:14">
      <c r="N65344" s="332"/>
    </row>
    <row r="65365" spans="14:14">
      <c r="N65365" s="331"/>
    </row>
    <row r="65366" spans="14:14">
      <c r="N65366" s="331"/>
    </row>
    <row r="65367" spans="14:14">
      <c r="N65367" s="332"/>
    </row>
    <row r="65388" spans="14:14">
      <c r="N65388" s="331"/>
    </row>
    <row r="65389" spans="14:14">
      <c r="N65389" s="331"/>
    </row>
    <row r="65390" spans="14:14">
      <c r="N65390" s="332"/>
    </row>
    <row r="65411" spans="14:14">
      <c r="N65411" s="331"/>
    </row>
    <row r="65412" spans="14:14">
      <c r="N65412" s="331"/>
    </row>
    <row r="65413" spans="14:14">
      <c r="N65413" s="332"/>
    </row>
    <row r="65434" spans="14:14">
      <c r="N65434" s="331"/>
    </row>
    <row r="65435" spans="14:14">
      <c r="N65435" s="331"/>
    </row>
    <row r="65436" spans="14:14">
      <c r="N65436" s="332"/>
    </row>
    <row r="65457" spans="14:14">
      <c r="N65457" s="331"/>
    </row>
    <row r="65458" spans="14:14">
      <c r="N65458" s="331"/>
    </row>
    <row r="65459" spans="14:14">
      <c r="N65459" s="332"/>
    </row>
    <row r="65480" spans="14:14">
      <c r="N65480" s="331"/>
    </row>
    <row r="65481" spans="14:14">
      <c r="N65481" s="331"/>
    </row>
    <row r="65482" spans="14:14">
      <c r="N65482" s="332"/>
    </row>
    <row r="65503" spans="14:14">
      <c r="N65503" s="331"/>
    </row>
    <row r="65504" spans="14:14">
      <c r="N65504" s="331"/>
    </row>
    <row r="65505" spans="14:14">
      <c r="N65505" s="332"/>
    </row>
    <row r="65526" spans="14:14">
      <c r="N65526" s="331"/>
    </row>
    <row r="65527" spans="14:14">
      <c r="N65527" s="331"/>
    </row>
    <row r="65528" spans="14:14">
      <c r="N65528" s="332"/>
    </row>
    <row r="65549" spans="14:14">
      <c r="N65549" s="331"/>
    </row>
    <row r="65550" spans="14:14">
      <c r="N65550" s="331"/>
    </row>
    <row r="65551" spans="14:14">
      <c r="N65551" s="332"/>
    </row>
    <row r="65572" spans="14:14">
      <c r="N65572" s="331"/>
    </row>
    <row r="65573" spans="14:14">
      <c r="N65573" s="331"/>
    </row>
    <row r="65574" spans="14:14">
      <c r="N65574" s="332"/>
    </row>
    <row r="65595" spans="14:14">
      <c r="N65595" s="331"/>
    </row>
    <row r="65596" spans="14:14">
      <c r="N65596" s="331"/>
    </row>
    <row r="65597" spans="14:14">
      <c r="N65597" s="332"/>
    </row>
    <row r="65618" spans="14:14">
      <c r="N65618" s="331"/>
    </row>
    <row r="65619" spans="14:14">
      <c r="N65619" s="331"/>
    </row>
    <row r="65620" spans="14:14">
      <c r="N65620" s="332"/>
    </row>
    <row r="65641" spans="14:14">
      <c r="N65641" s="331"/>
    </row>
    <row r="65642" spans="14:14">
      <c r="N65642" s="331"/>
    </row>
    <row r="65643" spans="14:14">
      <c r="N65643" s="332"/>
    </row>
    <row r="65664" spans="14:14">
      <c r="N65664" s="331"/>
    </row>
    <row r="65665" spans="14:14">
      <c r="N65665" s="331"/>
    </row>
    <row r="65666" spans="14:14">
      <c r="N65666" s="332"/>
    </row>
    <row r="65687" spans="14:14">
      <c r="N65687" s="331"/>
    </row>
    <row r="65688" spans="14:14">
      <c r="N65688" s="331"/>
    </row>
    <row r="65689" spans="14:14">
      <c r="N65689" s="332"/>
    </row>
    <row r="65710" spans="14:14">
      <c r="N65710" s="331"/>
    </row>
    <row r="65711" spans="14:14">
      <c r="N65711" s="331"/>
    </row>
    <row r="65712" spans="14:14">
      <c r="N65712" s="332"/>
    </row>
    <row r="65733" spans="14:14">
      <c r="N65733" s="331"/>
    </row>
    <row r="65734" spans="14:14">
      <c r="N65734" s="331"/>
    </row>
    <row r="65735" spans="14:14">
      <c r="N65735" s="332"/>
    </row>
    <row r="65756" spans="14:14">
      <c r="N65756" s="331"/>
    </row>
    <row r="65757" spans="14:14">
      <c r="N65757" s="331"/>
    </row>
    <row r="65758" spans="14:14">
      <c r="N65758" s="332"/>
    </row>
    <row r="65779" spans="14:14">
      <c r="N65779" s="331"/>
    </row>
    <row r="65780" spans="14:14">
      <c r="N65780" s="331"/>
    </row>
    <row r="65781" spans="14:14">
      <c r="N65781" s="332"/>
    </row>
    <row r="65802" spans="14:14">
      <c r="N65802" s="331"/>
    </row>
    <row r="65803" spans="14:14">
      <c r="N65803" s="331"/>
    </row>
    <row r="65804" spans="14:14">
      <c r="N65804" s="332"/>
    </row>
    <row r="65825" spans="14:14">
      <c r="N65825" s="331"/>
    </row>
    <row r="65826" spans="14:14">
      <c r="N65826" s="331"/>
    </row>
    <row r="65827" spans="14:14">
      <c r="N65827" s="332"/>
    </row>
    <row r="65848" spans="14:14">
      <c r="N65848" s="331"/>
    </row>
    <row r="65849" spans="14:14">
      <c r="N65849" s="331"/>
    </row>
    <row r="65850" spans="14:14">
      <c r="N65850" s="332"/>
    </row>
    <row r="65871" spans="14:14">
      <c r="N65871" s="331"/>
    </row>
    <row r="65872" spans="14:14">
      <c r="N65872" s="331"/>
    </row>
    <row r="65873" spans="14:14">
      <c r="N65873" s="332"/>
    </row>
    <row r="65894" spans="14:14">
      <c r="N65894" s="331"/>
    </row>
    <row r="65895" spans="14:14">
      <c r="N65895" s="331"/>
    </row>
    <row r="65896" spans="14:14">
      <c r="N65896" s="332"/>
    </row>
    <row r="65917" spans="14:14">
      <c r="N65917" s="331"/>
    </row>
    <row r="65918" spans="14:14">
      <c r="N65918" s="331"/>
    </row>
    <row r="65919" spans="14:14">
      <c r="N65919" s="332"/>
    </row>
    <row r="65940" spans="14:14">
      <c r="N65940" s="331"/>
    </row>
    <row r="65941" spans="14:14">
      <c r="N65941" s="331"/>
    </row>
    <row r="65942" spans="14:14">
      <c r="N65942" s="332"/>
    </row>
    <row r="65963" spans="14:14">
      <c r="N65963" s="331"/>
    </row>
    <row r="65964" spans="14:14">
      <c r="N65964" s="331"/>
    </row>
    <row r="65965" spans="14:14">
      <c r="N65965" s="332"/>
    </row>
    <row r="65986" spans="14:14">
      <c r="N65986" s="331"/>
    </row>
    <row r="65987" spans="14:14">
      <c r="N65987" s="331"/>
    </row>
    <row r="65988" spans="14:14">
      <c r="N65988" s="332"/>
    </row>
    <row r="66009" spans="14:14">
      <c r="N66009" s="331"/>
    </row>
    <row r="66010" spans="14:14">
      <c r="N66010" s="331"/>
    </row>
    <row r="66011" spans="14:14">
      <c r="N66011" s="332"/>
    </row>
    <row r="66032" spans="14:14">
      <c r="N66032" s="331"/>
    </row>
    <row r="66033" spans="14:14">
      <c r="N66033" s="331"/>
    </row>
    <row r="66034" spans="14:14">
      <c r="N66034" s="332"/>
    </row>
    <row r="66055" spans="14:14">
      <c r="N66055" s="331"/>
    </row>
    <row r="66056" spans="14:14">
      <c r="N66056" s="331"/>
    </row>
    <row r="66057" spans="14:14">
      <c r="N66057" s="332"/>
    </row>
    <row r="66078" spans="14:14">
      <c r="N66078" s="331"/>
    </row>
    <row r="66079" spans="14:14">
      <c r="N66079" s="331"/>
    </row>
    <row r="66080" spans="14:14">
      <c r="N66080" s="332"/>
    </row>
    <row r="66101" spans="14:14">
      <c r="N66101" s="331"/>
    </row>
    <row r="66102" spans="14:14">
      <c r="N66102" s="331"/>
    </row>
    <row r="66103" spans="14:14">
      <c r="N66103" s="332"/>
    </row>
    <row r="66124" spans="14:14">
      <c r="N66124" s="331"/>
    </row>
    <row r="66125" spans="14:14">
      <c r="N66125" s="331"/>
    </row>
    <row r="66126" spans="14:14">
      <c r="N66126" s="332"/>
    </row>
    <row r="66147" spans="14:14">
      <c r="N66147" s="331"/>
    </row>
    <row r="66148" spans="14:14">
      <c r="N66148" s="331"/>
    </row>
    <row r="66149" spans="14:14">
      <c r="N66149" s="332"/>
    </row>
    <row r="66170" spans="14:14">
      <c r="N66170" s="331"/>
    </row>
    <row r="66171" spans="14:14">
      <c r="N66171" s="331"/>
    </row>
    <row r="66172" spans="14:14">
      <c r="N66172" s="332"/>
    </row>
    <row r="66193" spans="14:14">
      <c r="N66193" s="331"/>
    </row>
    <row r="66194" spans="14:14">
      <c r="N66194" s="331"/>
    </row>
    <row r="66195" spans="14:14">
      <c r="N66195" s="332"/>
    </row>
    <row r="66216" spans="14:14">
      <c r="N66216" s="331"/>
    </row>
    <row r="66217" spans="14:14">
      <c r="N66217" s="331"/>
    </row>
    <row r="66218" spans="14:14">
      <c r="N66218" s="332"/>
    </row>
    <row r="66239" spans="14:14">
      <c r="N66239" s="331"/>
    </row>
    <row r="66240" spans="14:14">
      <c r="N66240" s="331"/>
    </row>
    <row r="66241" spans="14:14">
      <c r="N66241" s="332"/>
    </row>
    <row r="66262" spans="14:14">
      <c r="N66262" s="331"/>
    </row>
    <row r="66263" spans="14:14">
      <c r="N66263" s="331"/>
    </row>
    <row r="66264" spans="14:14">
      <c r="N66264" s="332"/>
    </row>
    <row r="66285" spans="14:14">
      <c r="N66285" s="331"/>
    </row>
    <row r="66286" spans="14:14">
      <c r="N66286" s="331"/>
    </row>
    <row r="66287" spans="14:14">
      <c r="N66287" s="332"/>
    </row>
    <row r="66308" spans="14:14">
      <c r="N66308" s="331"/>
    </row>
    <row r="66309" spans="14:14">
      <c r="N66309" s="331"/>
    </row>
    <row r="66310" spans="14:14">
      <c r="N66310" s="332"/>
    </row>
    <row r="66331" spans="14:14">
      <c r="N66331" s="331"/>
    </row>
    <row r="66332" spans="14:14">
      <c r="N66332" s="331"/>
    </row>
    <row r="66333" spans="14:14">
      <c r="N66333" s="332"/>
    </row>
    <row r="66354" spans="14:14">
      <c r="N66354" s="331"/>
    </row>
    <row r="66355" spans="14:14">
      <c r="N66355" s="331"/>
    </row>
    <row r="66356" spans="14:14">
      <c r="N66356" s="332"/>
    </row>
    <row r="66377" spans="14:14">
      <c r="N66377" s="331"/>
    </row>
    <row r="66378" spans="14:14">
      <c r="N66378" s="331"/>
    </row>
    <row r="66379" spans="14:14">
      <c r="N66379" s="332"/>
    </row>
    <row r="66400" spans="14:14">
      <c r="N66400" s="331"/>
    </row>
    <row r="66401" spans="14:14">
      <c r="N66401" s="331"/>
    </row>
    <row r="66402" spans="14:14">
      <c r="N66402" s="332"/>
    </row>
    <row r="66423" spans="14:14">
      <c r="N66423" s="331"/>
    </row>
    <row r="66424" spans="14:14">
      <c r="N66424" s="331"/>
    </row>
    <row r="66425" spans="14:14">
      <c r="N66425" s="332"/>
    </row>
    <row r="66446" spans="14:14">
      <c r="N66446" s="331"/>
    </row>
    <row r="66447" spans="14:14">
      <c r="N66447" s="331"/>
    </row>
    <row r="66448" spans="14:14">
      <c r="N66448" s="332"/>
    </row>
    <row r="66469" spans="14:14">
      <c r="N66469" s="331"/>
    </row>
    <row r="66470" spans="14:14">
      <c r="N66470" s="331"/>
    </row>
    <row r="66471" spans="14:14">
      <c r="N66471" s="332"/>
    </row>
    <row r="66492" spans="14:14">
      <c r="N66492" s="331"/>
    </row>
    <row r="66493" spans="14:14">
      <c r="N66493" s="331"/>
    </row>
    <row r="66494" spans="14:14">
      <c r="N66494" s="332"/>
    </row>
    <row r="66515" spans="14:14">
      <c r="N66515" s="331"/>
    </row>
    <row r="66516" spans="14:14">
      <c r="N66516" s="331"/>
    </row>
    <row r="66517" spans="14:14">
      <c r="N66517" s="332"/>
    </row>
    <row r="66538" spans="14:14">
      <c r="N66538" s="331"/>
    </row>
    <row r="66539" spans="14:14">
      <c r="N66539" s="331"/>
    </row>
    <row r="66540" spans="14:14">
      <c r="N66540" s="332"/>
    </row>
    <row r="66561" spans="14:14">
      <c r="N66561" s="331"/>
    </row>
    <row r="66562" spans="14:14">
      <c r="N66562" s="331"/>
    </row>
    <row r="66563" spans="14:14">
      <c r="N66563" s="332"/>
    </row>
    <row r="66584" spans="14:14">
      <c r="N66584" s="331"/>
    </row>
    <row r="66585" spans="14:14">
      <c r="N66585" s="331"/>
    </row>
    <row r="66586" spans="14:14">
      <c r="N66586" s="332"/>
    </row>
    <row r="66607" spans="14:14">
      <c r="N66607" s="331"/>
    </row>
    <row r="66608" spans="14:14">
      <c r="N66608" s="331"/>
    </row>
    <row r="66609" spans="14:14">
      <c r="N66609" s="332"/>
    </row>
    <row r="66630" spans="14:14">
      <c r="N66630" s="331"/>
    </row>
    <row r="66631" spans="14:14">
      <c r="N66631" s="331"/>
    </row>
    <row r="66632" spans="14:14">
      <c r="N66632" s="332"/>
    </row>
    <row r="66653" spans="14:14">
      <c r="N66653" s="331"/>
    </row>
    <row r="66654" spans="14:14">
      <c r="N66654" s="331"/>
    </row>
    <row r="66655" spans="14:14">
      <c r="N66655" s="332"/>
    </row>
    <row r="66676" spans="14:14">
      <c r="N66676" s="331"/>
    </row>
    <row r="66677" spans="14:14">
      <c r="N66677" s="331"/>
    </row>
    <row r="66678" spans="14:14">
      <c r="N66678" s="332"/>
    </row>
    <row r="66699" spans="14:14">
      <c r="N66699" s="331"/>
    </row>
    <row r="66700" spans="14:14">
      <c r="N66700" s="331"/>
    </row>
    <row r="66701" spans="14:14">
      <c r="N66701" s="332"/>
    </row>
    <row r="66722" spans="14:14">
      <c r="N66722" s="331"/>
    </row>
    <row r="66723" spans="14:14">
      <c r="N66723" s="331"/>
    </row>
    <row r="66724" spans="14:14">
      <c r="N66724" s="332"/>
    </row>
    <row r="66745" spans="14:14">
      <c r="N66745" s="331"/>
    </row>
    <row r="66746" spans="14:14">
      <c r="N66746" s="331"/>
    </row>
    <row r="66747" spans="14:14">
      <c r="N66747" s="332"/>
    </row>
    <row r="66768" spans="14:14">
      <c r="N66768" s="331"/>
    </row>
    <row r="66769" spans="14:14">
      <c r="N66769" s="331"/>
    </row>
    <row r="66770" spans="14:14">
      <c r="N66770" s="332"/>
    </row>
    <row r="66791" spans="14:14">
      <c r="N66791" s="331"/>
    </row>
    <row r="66792" spans="14:14">
      <c r="N66792" s="331"/>
    </row>
    <row r="66793" spans="14:14">
      <c r="N66793" s="332"/>
    </row>
    <row r="66814" spans="14:14">
      <c r="N66814" s="331"/>
    </row>
    <row r="66815" spans="14:14">
      <c r="N66815" s="331"/>
    </row>
    <row r="66816" spans="14:14">
      <c r="N66816" s="332"/>
    </row>
    <row r="66837" spans="14:14">
      <c r="N66837" s="331"/>
    </row>
    <row r="66838" spans="14:14">
      <c r="N66838" s="331"/>
    </row>
    <row r="66839" spans="14:14">
      <c r="N66839" s="332"/>
    </row>
    <row r="66860" spans="14:14">
      <c r="N66860" s="331"/>
    </row>
    <row r="66861" spans="14:14">
      <c r="N66861" s="331"/>
    </row>
    <row r="66862" spans="14:14">
      <c r="N66862" s="332"/>
    </row>
    <row r="66883" spans="14:14">
      <c r="N66883" s="331"/>
    </row>
    <row r="66884" spans="14:14">
      <c r="N66884" s="331"/>
    </row>
    <row r="66885" spans="14:14">
      <c r="N66885" s="332"/>
    </row>
    <row r="66906" spans="14:14">
      <c r="N66906" s="331"/>
    </row>
    <row r="66907" spans="14:14">
      <c r="N66907" s="331"/>
    </row>
    <row r="66908" spans="14:14">
      <c r="N66908" s="332"/>
    </row>
    <row r="66929" spans="14:14">
      <c r="N66929" s="331"/>
    </row>
    <row r="66930" spans="14:14">
      <c r="N66930" s="331"/>
    </row>
    <row r="66931" spans="14:14">
      <c r="N66931" s="332"/>
    </row>
    <row r="66952" spans="14:14">
      <c r="N66952" s="331"/>
    </row>
    <row r="66953" spans="14:14">
      <c r="N66953" s="331"/>
    </row>
    <row r="66954" spans="14:14">
      <c r="N66954" s="332"/>
    </row>
    <row r="66975" spans="14:14">
      <c r="N66975" s="331"/>
    </row>
    <row r="66976" spans="14:14">
      <c r="N66976" s="331"/>
    </row>
    <row r="66977" spans="14:14">
      <c r="N66977" s="332"/>
    </row>
    <row r="66998" spans="14:14">
      <c r="N66998" s="331"/>
    </row>
    <row r="66999" spans="14:14">
      <c r="N66999" s="331"/>
    </row>
    <row r="67000" spans="14:14">
      <c r="N67000" s="332"/>
    </row>
    <row r="67021" spans="14:14">
      <c r="N67021" s="331"/>
    </row>
    <row r="67022" spans="14:14">
      <c r="N67022" s="331"/>
    </row>
    <row r="67023" spans="14:14">
      <c r="N67023" s="332"/>
    </row>
    <row r="67044" spans="14:14">
      <c r="N67044" s="331"/>
    </row>
    <row r="67045" spans="14:14">
      <c r="N67045" s="331"/>
    </row>
    <row r="67046" spans="14:14">
      <c r="N67046" s="332"/>
    </row>
    <row r="67067" spans="14:14">
      <c r="N67067" s="331"/>
    </row>
    <row r="67068" spans="14:14">
      <c r="N67068" s="331"/>
    </row>
    <row r="67069" spans="14:14">
      <c r="N67069" s="332"/>
    </row>
    <row r="67090" spans="14:14">
      <c r="N67090" s="331"/>
    </row>
    <row r="67091" spans="14:14">
      <c r="N67091" s="331"/>
    </row>
    <row r="67092" spans="14:14">
      <c r="N67092" s="332"/>
    </row>
    <row r="67113" spans="14:14">
      <c r="N67113" s="331"/>
    </row>
    <row r="67114" spans="14:14">
      <c r="N67114" s="331"/>
    </row>
    <row r="67115" spans="14:14">
      <c r="N67115" s="332"/>
    </row>
    <row r="67136" spans="14:14">
      <c r="N67136" s="331"/>
    </row>
    <row r="67137" spans="14:14">
      <c r="N67137" s="331"/>
    </row>
    <row r="67138" spans="14:14">
      <c r="N67138" s="332"/>
    </row>
    <row r="67159" spans="14:14">
      <c r="N67159" s="331"/>
    </row>
    <row r="67160" spans="14:14">
      <c r="N67160" s="331"/>
    </row>
    <row r="67161" spans="14:14">
      <c r="N67161" s="332"/>
    </row>
    <row r="67182" spans="14:14">
      <c r="N67182" s="331"/>
    </row>
    <row r="67183" spans="14:14">
      <c r="N67183" s="331"/>
    </row>
    <row r="67184" spans="14:14">
      <c r="N67184" s="332"/>
    </row>
    <row r="67205" spans="14:14">
      <c r="N67205" s="331"/>
    </row>
    <row r="67206" spans="14:14">
      <c r="N67206" s="331"/>
    </row>
    <row r="67207" spans="14:14">
      <c r="N67207" s="332"/>
    </row>
    <row r="67228" spans="14:14">
      <c r="N67228" s="331"/>
    </row>
    <row r="67229" spans="14:14">
      <c r="N67229" s="331"/>
    </row>
    <row r="67230" spans="14:14">
      <c r="N67230" s="332"/>
    </row>
    <row r="67251" spans="14:14">
      <c r="N67251" s="331"/>
    </row>
    <row r="67252" spans="14:14">
      <c r="N67252" s="331"/>
    </row>
    <row r="67253" spans="14:14">
      <c r="N67253" s="332"/>
    </row>
    <row r="67274" spans="14:14">
      <c r="N67274" s="331"/>
    </row>
    <row r="67275" spans="14:14">
      <c r="N67275" s="331"/>
    </row>
    <row r="67276" spans="14:14">
      <c r="N67276" s="332"/>
    </row>
    <row r="67297" spans="14:14">
      <c r="N67297" s="331"/>
    </row>
    <row r="67298" spans="14:14">
      <c r="N67298" s="331"/>
    </row>
    <row r="67299" spans="14:14">
      <c r="N67299" s="332"/>
    </row>
    <row r="67320" spans="14:14">
      <c r="N67320" s="331"/>
    </row>
    <row r="67321" spans="14:14">
      <c r="N67321" s="331"/>
    </row>
    <row r="67322" spans="14:14">
      <c r="N67322" s="332"/>
    </row>
    <row r="67343" spans="14:14">
      <c r="N67343" s="331"/>
    </row>
    <row r="67344" spans="14:14">
      <c r="N67344" s="331"/>
    </row>
    <row r="67345" spans="14:14">
      <c r="N67345" s="332"/>
    </row>
    <row r="67366" spans="14:14">
      <c r="N67366" s="331"/>
    </row>
    <row r="67367" spans="14:14">
      <c r="N67367" s="331"/>
    </row>
    <row r="67368" spans="14:14">
      <c r="N67368" s="332"/>
    </row>
    <row r="67389" spans="14:14">
      <c r="N67389" s="331"/>
    </row>
    <row r="67390" spans="14:14">
      <c r="N67390" s="331"/>
    </row>
    <row r="67391" spans="14:14">
      <c r="N67391" s="332"/>
    </row>
    <row r="67412" spans="14:14">
      <c r="N67412" s="331"/>
    </row>
    <row r="67413" spans="14:14">
      <c r="N67413" s="331"/>
    </row>
    <row r="67414" spans="14:14">
      <c r="N67414" s="332"/>
    </row>
    <row r="67435" spans="14:14">
      <c r="N67435" s="331"/>
    </row>
    <row r="67436" spans="14:14">
      <c r="N67436" s="331"/>
    </row>
    <row r="67437" spans="14:14">
      <c r="N67437" s="332"/>
    </row>
    <row r="67458" spans="14:14">
      <c r="N67458" s="331"/>
    </row>
    <row r="67459" spans="14:14">
      <c r="N67459" s="331"/>
    </row>
    <row r="67460" spans="14:14">
      <c r="N67460" s="332"/>
    </row>
    <row r="67481" spans="14:14">
      <c r="N67481" s="331"/>
    </row>
    <row r="67482" spans="14:14">
      <c r="N67482" s="331"/>
    </row>
    <row r="67483" spans="14:14">
      <c r="N67483" s="332"/>
    </row>
    <row r="67504" spans="14:14">
      <c r="N67504" s="331"/>
    </row>
    <row r="67505" spans="14:14">
      <c r="N67505" s="331"/>
    </row>
    <row r="67506" spans="14:14">
      <c r="N67506" s="332"/>
    </row>
    <row r="67527" spans="14:14">
      <c r="N67527" s="331"/>
    </row>
    <row r="67528" spans="14:14">
      <c r="N67528" s="331"/>
    </row>
    <row r="67529" spans="14:14">
      <c r="N67529" s="332"/>
    </row>
    <row r="67550" spans="14:14">
      <c r="N67550" s="331"/>
    </row>
    <row r="67551" spans="14:14">
      <c r="N67551" s="331"/>
    </row>
    <row r="67552" spans="14:14">
      <c r="N67552" s="332"/>
    </row>
    <row r="67573" spans="14:14">
      <c r="N67573" s="331"/>
    </row>
    <row r="67574" spans="14:14">
      <c r="N67574" s="331"/>
    </row>
    <row r="67575" spans="14:14">
      <c r="N67575" s="332"/>
    </row>
    <row r="67596" spans="14:14">
      <c r="N67596" s="331"/>
    </row>
    <row r="67597" spans="14:14">
      <c r="N67597" s="331"/>
    </row>
    <row r="67598" spans="14:14">
      <c r="N67598" s="332"/>
    </row>
    <row r="67619" spans="14:14">
      <c r="N67619" s="331"/>
    </row>
    <row r="67620" spans="14:14">
      <c r="N67620" s="331"/>
    </row>
    <row r="67621" spans="14:14">
      <c r="N67621" s="332"/>
    </row>
    <row r="67642" spans="14:14">
      <c r="N67642" s="331"/>
    </row>
    <row r="67643" spans="14:14">
      <c r="N67643" s="331"/>
    </row>
    <row r="67644" spans="14:14">
      <c r="N67644" s="332"/>
    </row>
    <row r="67665" spans="14:14">
      <c r="N67665" s="331"/>
    </row>
    <row r="67666" spans="14:14">
      <c r="N67666" s="331"/>
    </row>
    <row r="67667" spans="14:14">
      <c r="N67667" s="332"/>
    </row>
    <row r="67688" spans="14:14">
      <c r="N67688" s="331"/>
    </row>
    <row r="67689" spans="14:14">
      <c r="N67689" s="331"/>
    </row>
    <row r="67690" spans="14:14">
      <c r="N67690" s="332"/>
    </row>
    <row r="67711" spans="14:14">
      <c r="N67711" s="331"/>
    </row>
    <row r="67712" spans="14:14">
      <c r="N67712" s="331"/>
    </row>
    <row r="67713" spans="14:14">
      <c r="N67713" s="332"/>
    </row>
    <row r="67734" spans="14:14">
      <c r="N67734" s="331"/>
    </row>
    <row r="67735" spans="14:14">
      <c r="N67735" s="331"/>
    </row>
    <row r="67736" spans="14:14">
      <c r="N67736" s="332"/>
    </row>
    <row r="67757" spans="14:14">
      <c r="N67757" s="331"/>
    </row>
    <row r="67758" spans="14:14">
      <c r="N67758" s="331"/>
    </row>
    <row r="67759" spans="14:14">
      <c r="N67759" s="332"/>
    </row>
    <row r="67780" spans="14:14">
      <c r="N67780" s="331"/>
    </row>
    <row r="67781" spans="14:14">
      <c r="N67781" s="331"/>
    </row>
    <row r="67782" spans="14:14">
      <c r="N67782" s="332"/>
    </row>
    <row r="67803" spans="14:14">
      <c r="N67803" s="331"/>
    </row>
    <row r="67804" spans="14:14">
      <c r="N67804" s="331"/>
    </row>
    <row r="67805" spans="14:14">
      <c r="N67805" s="332"/>
    </row>
    <row r="67826" spans="14:14">
      <c r="N67826" s="331"/>
    </row>
    <row r="67827" spans="14:14">
      <c r="N67827" s="331"/>
    </row>
    <row r="67828" spans="14:14">
      <c r="N67828" s="332"/>
    </row>
    <row r="67849" spans="14:14">
      <c r="N67849" s="331"/>
    </row>
    <row r="67850" spans="14:14">
      <c r="N67850" s="331"/>
    </row>
    <row r="67851" spans="14:14">
      <c r="N67851" s="332"/>
    </row>
    <row r="67872" spans="14:14">
      <c r="N67872" s="331"/>
    </row>
    <row r="67873" spans="14:14">
      <c r="N67873" s="331"/>
    </row>
    <row r="67874" spans="14:14">
      <c r="N67874" s="332"/>
    </row>
    <row r="67895" spans="14:14">
      <c r="N67895" s="331"/>
    </row>
    <row r="67896" spans="14:14">
      <c r="N67896" s="331"/>
    </row>
    <row r="67897" spans="14:14">
      <c r="N67897" s="332"/>
    </row>
    <row r="67918" spans="14:14">
      <c r="N67918" s="331"/>
    </row>
    <row r="67919" spans="14:14">
      <c r="N67919" s="331"/>
    </row>
    <row r="67920" spans="14:14">
      <c r="N67920" s="332"/>
    </row>
    <row r="67941" spans="14:14">
      <c r="N67941" s="331"/>
    </row>
    <row r="67942" spans="14:14">
      <c r="N67942" s="331"/>
    </row>
    <row r="67943" spans="14:14">
      <c r="N67943" s="332"/>
    </row>
    <row r="67964" spans="14:14">
      <c r="N67964" s="331"/>
    </row>
    <row r="67965" spans="14:14">
      <c r="N67965" s="331"/>
    </row>
    <row r="67966" spans="14:14">
      <c r="N67966" s="332"/>
    </row>
    <row r="67987" spans="14:14">
      <c r="N67987" s="331"/>
    </row>
    <row r="67988" spans="14:14">
      <c r="N67988" s="331"/>
    </row>
    <row r="67989" spans="14:14">
      <c r="N67989" s="332"/>
    </row>
    <row r="68010" spans="14:14">
      <c r="N68010" s="331"/>
    </row>
    <row r="68011" spans="14:14">
      <c r="N68011" s="331"/>
    </row>
    <row r="68012" spans="14:14">
      <c r="N68012" s="332"/>
    </row>
    <row r="68033" spans="14:14">
      <c r="N68033" s="331"/>
    </row>
    <row r="68034" spans="14:14">
      <c r="N68034" s="331"/>
    </row>
    <row r="68035" spans="14:14">
      <c r="N68035" s="332"/>
    </row>
    <row r="68056" spans="14:14">
      <c r="N68056" s="331"/>
    </row>
    <row r="68057" spans="14:14">
      <c r="N68057" s="331"/>
    </row>
    <row r="68058" spans="14:14">
      <c r="N68058" s="332"/>
    </row>
    <row r="68079" spans="14:14">
      <c r="N68079" s="331"/>
    </row>
    <row r="68080" spans="14:14">
      <c r="N68080" s="331"/>
    </row>
    <row r="68081" spans="14:14">
      <c r="N68081" s="332"/>
    </row>
    <row r="68102" spans="14:14">
      <c r="N68102" s="331"/>
    </row>
    <row r="68103" spans="14:14">
      <c r="N68103" s="331"/>
    </row>
    <row r="68104" spans="14:14">
      <c r="N68104" s="332"/>
    </row>
    <row r="68125" spans="14:14">
      <c r="N68125" s="331"/>
    </row>
    <row r="68126" spans="14:14">
      <c r="N68126" s="331"/>
    </row>
    <row r="68127" spans="14:14">
      <c r="N68127" s="332"/>
    </row>
    <row r="68148" spans="14:14">
      <c r="N68148" s="331"/>
    </row>
    <row r="68149" spans="14:14">
      <c r="N68149" s="331"/>
    </row>
    <row r="68150" spans="14:14">
      <c r="N68150" s="332"/>
    </row>
    <row r="68171" spans="14:14">
      <c r="N68171" s="331"/>
    </row>
    <row r="68172" spans="14:14">
      <c r="N68172" s="331"/>
    </row>
    <row r="68173" spans="14:14">
      <c r="N68173" s="332"/>
    </row>
    <row r="68194" spans="14:14">
      <c r="N68194" s="331"/>
    </row>
    <row r="68195" spans="14:14">
      <c r="N68195" s="331"/>
    </row>
    <row r="68196" spans="14:14">
      <c r="N68196" s="332"/>
    </row>
    <row r="68217" spans="14:14">
      <c r="N68217" s="331"/>
    </row>
    <row r="68218" spans="14:14">
      <c r="N68218" s="331"/>
    </row>
    <row r="68219" spans="14:14">
      <c r="N68219" s="332"/>
    </row>
    <row r="68240" spans="14:14">
      <c r="N68240" s="331"/>
    </row>
    <row r="68241" spans="14:14">
      <c r="N68241" s="331"/>
    </row>
    <row r="68242" spans="14:14">
      <c r="N68242" s="332"/>
    </row>
    <row r="68263" spans="14:14">
      <c r="N68263" s="331"/>
    </row>
    <row r="68264" spans="14:14">
      <c r="N68264" s="331"/>
    </row>
    <row r="68265" spans="14:14">
      <c r="N68265" s="332"/>
    </row>
    <row r="68286" spans="14:14">
      <c r="N68286" s="331"/>
    </row>
    <row r="68287" spans="14:14">
      <c r="N68287" s="331"/>
    </row>
    <row r="68288" spans="14:14">
      <c r="N68288" s="332"/>
    </row>
    <row r="68309" spans="14:14">
      <c r="N68309" s="331"/>
    </row>
    <row r="68310" spans="14:14">
      <c r="N68310" s="331"/>
    </row>
    <row r="68311" spans="14:14">
      <c r="N68311" s="332"/>
    </row>
    <row r="68332" spans="14:14">
      <c r="N68332" s="331"/>
    </row>
    <row r="68333" spans="14:14">
      <c r="N68333" s="331"/>
    </row>
    <row r="68334" spans="14:14">
      <c r="N68334" s="332"/>
    </row>
    <row r="68355" spans="14:14">
      <c r="N68355" s="331"/>
    </row>
    <row r="68356" spans="14:14">
      <c r="N68356" s="331"/>
    </row>
    <row r="68357" spans="14:14">
      <c r="N68357" s="332"/>
    </row>
    <row r="68378" spans="14:14">
      <c r="N68378" s="331"/>
    </row>
    <row r="68379" spans="14:14">
      <c r="N68379" s="331"/>
    </row>
    <row r="68380" spans="14:14">
      <c r="N68380" s="332"/>
    </row>
    <row r="68401" spans="14:14">
      <c r="N68401" s="331"/>
    </row>
    <row r="68402" spans="14:14">
      <c r="N68402" s="331"/>
    </row>
    <row r="68403" spans="14:14">
      <c r="N68403" s="332"/>
    </row>
    <row r="68424" spans="14:14">
      <c r="N68424" s="331"/>
    </row>
    <row r="68425" spans="14:14">
      <c r="N68425" s="331"/>
    </row>
    <row r="68426" spans="14:14">
      <c r="N68426" s="332"/>
    </row>
    <row r="68447" spans="14:14">
      <c r="N68447" s="331"/>
    </row>
    <row r="68448" spans="14:14">
      <c r="N68448" s="331"/>
    </row>
    <row r="68449" spans="14:14">
      <c r="N68449" s="332"/>
    </row>
    <row r="68470" spans="14:14">
      <c r="N68470" s="331"/>
    </row>
    <row r="68471" spans="14:14">
      <c r="N68471" s="331"/>
    </row>
    <row r="68472" spans="14:14">
      <c r="N68472" s="332"/>
    </row>
    <row r="68493" spans="14:14">
      <c r="N68493" s="331"/>
    </row>
    <row r="68494" spans="14:14">
      <c r="N68494" s="331"/>
    </row>
    <row r="68495" spans="14:14">
      <c r="N68495" s="332"/>
    </row>
    <row r="68516" spans="14:14">
      <c r="N68516" s="331"/>
    </row>
    <row r="68517" spans="14:14">
      <c r="N68517" s="331"/>
    </row>
    <row r="68518" spans="14:14">
      <c r="N68518" s="332"/>
    </row>
    <row r="68539" spans="14:14">
      <c r="N68539" s="331"/>
    </row>
    <row r="68540" spans="14:14">
      <c r="N68540" s="331"/>
    </row>
    <row r="68541" spans="14:14">
      <c r="N68541" s="332"/>
    </row>
    <row r="68562" spans="14:14">
      <c r="N68562" s="331"/>
    </row>
    <row r="68563" spans="14:14">
      <c r="N68563" s="331"/>
    </row>
    <row r="68564" spans="14:14">
      <c r="N68564" s="332"/>
    </row>
    <row r="68585" spans="14:14">
      <c r="N68585" s="331"/>
    </row>
    <row r="68586" spans="14:14">
      <c r="N68586" s="331"/>
    </row>
    <row r="68587" spans="14:14">
      <c r="N68587" s="332"/>
    </row>
    <row r="68608" spans="14:14">
      <c r="N68608" s="331"/>
    </row>
    <row r="68609" spans="14:14">
      <c r="N68609" s="331"/>
    </row>
    <row r="68610" spans="14:14">
      <c r="N68610" s="332"/>
    </row>
    <row r="68631" spans="14:14">
      <c r="N68631" s="331"/>
    </row>
    <row r="68632" spans="14:14">
      <c r="N68632" s="331"/>
    </row>
    <row r="68633" spans="14:14">
      <c r="N68633" s="332"/>
    </row>
    <row r="68654" spans="14:14">
      <c r="N68654" s="331"/>
    </row>
    <row r="68655" spans="14:14">
      <c r="N68655" s="331"/>
    </row>
    <row r="68656" spans="14:14">
      <c r="N68656" s="332"/>
    </row>
    <row r="68677" spans="14:14">
      <c r="N68677" s="331"/>
    </row>
    <row r="68678" spans="14:14">
      <c r="N68678" s="331"/>
    </row>
    <row r="68679" spans="14:14">
      <c r="N68679" s="332"/>
    </row>
    <row r="68700" spans="14:14">
      <c r="N68700" s="331"/>
    </row>
    <row r="68701" spans="14:14">
      <c r="N68701" s="331"/>
    </row>
    <row r="68702" spans="14:14">
      <c r="N68702" s="332"/>
    </row>
    <row r="68723" spans="14:14">
      <c r="N68723" s="331"/>
    </row>
    <row r="68724" spans="14:14">
      <c r="N68724" s="331"/>
    </row>
    <row r="68725" spans="14:14">
      <c r="N68725" s="332"/>
    </row>
    <row r="68746" spans="14:14">
      <c r="N68746" s="331"/>
    </row>
    <row r="68747" spans="14:14">
      <c r="N68747" s="331"/>
    </row>
    <row r="68748" spans="14:14">
      <c r="N68748" s="332"/>
    </row>
    <row r="68769" spans="14:14">
      <c r="N68769" s="331"/>
    </row>
    <row r="68770" spans="14:14">
      <c r="N68770" s="331"/>
    </row>
    <row r="68771" spans="14:14">
      <c r="N68771" s="332"/>
    </row>
    <row r="68792" spans="14:14">
      <c r="N68792" s="331"/>
    </row>
    <row r="68793" spans="14:14">
      <c r="N68793" s="331"/>
    </row>
    <row r="68794" spans="14:14">
      <c r="N68794" s="332"/>
    </row>
    <row r="68815" spans="14:14">
      <c r="N68815" s="331"/>
    </row>
    <row r="68816" spans="14:14">
      <c r="N68816" s="331"/>
    </row>
    <row r="68817" spans="14:14">
      <c r="N68817" s="332"/>
    </row>
    <row r="68838" spans="14:14">
      <c r="N68838" s="331"/>
    </row>
    <row r="68839" spans="14:14">
      <c r="N68839" s="331"/>
    </row>
    <row r="68840" spans="14:14">
      <c r="N68840" s="332"/>
    </row>
    <row r="68861" spans="14:14">
      <c r="N68861" s="331"/>
    </row>
    <row r="68862" spans="14:14">
      <c r="N68862" s="331"/>
    </row>
    <row r="68863" spans="14:14">
      <c r="N68863" s="332"/>
    </row>
    <row r="68884" spans="14:14">
      <c r="N68884" s="331"/>
    </row>
    <row r="68885" spans="14:14">
      <c r="N68885" s="331"/>
    </row>
    <row r="68886" spans="14:14">
      <c r="N68886" s="332"/>
    </row>
    <row r="68907" spans="14:14">
      <c r="N68907" s="331"/>
    </row>
    <row r="68908" spans="14:14">
      <c r="N68908" s="331"/>
    </row>
    <row r="68909" spans="14:14">
      <c r="N68909" s="332"/>
    </row>
    <row r="68930" spans="14:14">
      <c r="N68930" s="331"/>
    </row>
    <row r="68931" spans="14:14">
      <c r="N68931" s="331"/>
    </row>
    <row r="68932" spans="14:14">
      <c r="N68932" s="332"/>
    </row>
    <row r="68953" spans="14:14">
      <c r="N68953" s="331"/>
    </row>
    <row r="68954" spans="14:14">
      <c r="N68954" s="331"/>
    </row>
    <row r="68955" spans="14:14">
      <c r="N68955" s="332"/>
    </row>
    <row r="68976" spans="14:14">
      <c r="N68976" s="331"/>
    </row>
    <row r="68977" spans="14:14">
      <c r="N68977" s="331"/>
    </row>
    <row r="68978" spans="14:14">
      <c r="N68978" s="332"/>
    </row>
    <row r="68999" spans="14:14">
      <c r="N68999" s="331"/>
    </row>
    <row r="69000" spans="14:14">
      <c r="N69000" s="331"/>
    </row>
    <row r="69001" spans="14:14">
      <c r="N69001" s="332"/>
    </row>
    <row r="69022" spans="14:14">
      <c r="N69022" s="331"/>
    </row>
    <row r="69023" spans="14:14">
      <c r="N69023" s="331"/>
    </row>
    <row r="69024" spans="14:14">
      <c r="N69024" s="332"/>
    </row>
    <row r="69045" spans="14:14">
      <c r="N69045" s="331"/>
    </row>
    <row r="69046" spans="14:14">
      <c r="N69046" s="331"/>
    </row>
    <row r="69047" spans="14:14">
      <c r="N69047" s="332"/>
    </row>
    <row r="69068" spans="14:14">
      <c r="N69068" s="331"/>
    </row>
    <row r="69069" spans="14:14">
      <c r="N69069" s="331"/>
    </row>
    <row r="69070" spans="14:14">
      <c r="N69070" s="332"/>
    </row>
    <row r="69091" spans="14:14">
      <c r="N69091" s="331"/>
    </row>
    <row r="69092" spans="14:14">
      <c r="N69092" s="331"/>
    </row>
    <row r="69093" spans="14:14">
      <c r="N69093" s="332"/>
    </row>
    <row r="69114" spans="14:14">
      <c r="N69114" s="331"/>
    </row>
    <row r="69115" spans="14:14">
      <c r="N69115" s="331"/>
    </row>
    <row r="69116" spans="14:14">
      <c r="N69116" s="332"/>
    </row>
    <row r="69137" spans="14:14">
      <c r="N69137" s="331"/>
    </row>
    <row r="69138" spans="14:14">
      <c r="N69138" s="331"/>
    </row>
    <row r="69139" spans="14:14">
      <c r="N69139" s="332"/>
    </row>
    <row r="69160" spans="14:14">
      <c r="N69160" s="331"/>
    </row>
    <row r="69161" spans="14:14">
      <c r="N69161" s="331"/>
    </row>
    <row r="69162" spans="14:14">
      <c r="N69162" s="332"/>
    </row>
    <row r="69183" spans="14:14">
      <c r="N69183" s="331"/>
    </row>
    <row r="69184" spans="14:14">
      <c r="N69184" s="331"/>
    </row>
    <row r="69185" spans="14:14">
      <c r="N69185" s="332"/>
    </row>
    <row r="69206" spans="14:14">
      <c r="N69206" s="331"/>
    </row>
    <row r="69207" spans="14:14">
      <c r="N69207" s="331"/>
    </row>
    <row r="69208" spans="14:14">
      <c r="N69208" s="332"/>
    </row>
    <row r="69229" spans="14:14">
      <c r="N69229" s="331"/>
    </row>
    <row r="69230" spans="14:14">
      <c r="N69230" s="331"/>
    </row>
    <row r="69231" spans="14:14">
      <c r="N69231" s="332"/>
    </row>
    <row r="69252" spans="14:14">
      <c r="N69252" s="331"/>
    </row>
    <row r="69253" spans="14:14">
      <c r="N69253" s="331"/>
    </row>
    <row r="69254" spans="14:14">
      <c r="N69254" s="332"/>
    </row>
    <row r="69275" spans="14:14">
      <c r="N69275" s="331"/>
    </row>
    <row r="69276" spans="14:14">
      <c r="N69276" s="331"/>
    </row>
    <row r="69277" spans="14:14">
      <c r="N69277" s="332"/>
    </row>
    <row r="69298" spans="14:14">
      <c r="N69298" s="331"/>
    </row>
    <row r="69299" spans="14:14">
      <c r="N69299" s="331"/>
    </row>
    <row r="69300" spans="14:14">
      <c r="N69300" s="332"/>
    </row>
    <row r="69321" spans="14:14">
      <c r="N69321" s="331"/>
    </row>
    <row r="69322" spans="14:14">
      <c r="N69322" s="331"/>
    </row>
    <row r="69323" spans="14:14">
      <c r="N69323" s="332"/>
    </row>
    <row r="69344" spans="14:14">
      <c r="N69344" s="331"/>
    </row>
    <row r="69345" spans="14:14">
      <c r="N69345" s="331"/>
    </row>
    <row r="69346" spans="14:14">
      <c r="N69346" s="332"/>
    </row>
    <row r="69367" spans="14:14">
      <c r="N69367" s="331"/>
    </row>
    <row r="69368" spans="14:14">
      <c r="N69368" s="331"/>
    </row>
    <row r="69369" spans="14:14">
      <c r="N69369" s="332"/>
    </row>
    <row r="69390" spans="14:14">
      <c r="N69390" s="331"/>
    </row>
    <row r="69391" spans="14:14">
      <c r="N69391" s="331"/>
    </row>
    <row r="69392" spans="14:14">
      <c r="N69392" s="332"/>
    </row>
    <row r="69413" spans="14:14">
      <c r="N69413" s="331"/>
    </row>
    <row r="69414" spans="14:14">
      <c r="N69414" s="331"/>
    </row>
    <row r="69415" spans="14:14">
      <c r="N69415" s="332"/>
    </row>
    <row r="69436" spans="14:14">
      <c r="N69436" s="331"/>
    </row>
    <row r="69437" spans="14:14">
      <c r="N69437" s="331"/>
    </row>
    <row r="69438" spans="14:14">
      <c r="N69438" s="332"/>
    </row>
    <row r="69459" spans="14:14">
      <c r="N69459" s="331"/>
    </row>
    <row r="69460" spans="14:14">
      <c r="N69460" s="331"/>
    </row>
    <row r="69461" spans="14:14">
      <c r="N69461" s="332"/>
    </row>
    <row r="69482" spans="14:14">
      <c r="N69482" s="331"/>
    </row>
    <row r="69483" spans="14:14">
      <c r="N69483" s="331"/>
    </row>
    <row r="69484" spans="14:14">
      <c r="N69484" s="332"/>
    </row>
    <row r="69505" spans="14:14">
      <c r="N69505" s="331"/>
    </row>
    <row r="69506" spans="14:14">
      <c r="N69506" s="331"/>
    </row>
    <row r="69507" spans="14:14">
      <c r="N69507" s="332"/>
    </row>
    <row r="69528" spans="14:14">
      <c r="N69528" s="331"/>
    </row>
    <row r="69529" spans="14:14">
      <c r="N69529" s="331"/>
    </row>
    <row r="69530" spans="14:14">
      <c r="N69530" s="332"/>
    </row>
    <row r="69551" spans="14:14">
      <c r="N69551" s="331"/>
    </row>
    <row r="69552" spans="14:14">
      <c r="N69552" s="331"/>
    </row>
    <row r="69553" spans="14:14">
      <c r="N69553" s="332"/>
    </row>
    <row r="69574" spans="14:14">
      <c r="N69574" s="331"/>
    </row>
    <row r="69575" spans="14:14">
      <c r="N69575" s="331"/>
    </row>
    <row r="69576" spans="14:14">
      <c r="N69576" s="332"/>
    </row>
    <row r="69597" spans="14:14">
      <c r="N69597" s="331"/>
    </row>
    <row r="69598" spans="14:14">
      <c r="N69598" s="331"/>
    </row>
    <row r="69599" spans="14:14">
      <c r="N69599" s="332"/>
    </row>
    <row r="69620" spans="14:14">
      <c r="N69620" s="331"/>
    </row>
    <row r="69621" spans="14:14">
      <c r="N69621" s="331"/>
    </row>
    <row r="69622" spans="14:14">
      <c r="N69622" s="332"/>
    </row>
    <row r="69643" spans="14:14">
      <c r="N69643" s="331"/>
    </row>
    <row r="69644" spans="14:14">
      <c r="N69644" s="331"/>
    </row>
    <row r="69645" spans="14:14">
      <c r="N69645" s="332"/>
    </row>
    <row r="69666" spans="14:14">
      <c r="N69666" s="331"/>
    </row>
    <row r="69667" spans="14:14">
      <c r="N69667" s="331"/>
    </row>
    <row r="69668" spans="14:14">
      <c r="N69668" s="332"/>
    </row>
    <row r="69689" spans="14:14">
      <c r="N69689" s="331"/>
    </row>
    <row r="69690" spans="14:14">
      <c r="N69690" s="331"/>
    </row>
    <row r="69691" spans="14:14">
      <c r="N69691" s="332"/>
    </row>
    <row r="69712" spans="14:14">
      <c r="N69712" s="331"/>
    </row>
    <row r="69713" spans="14:14">
      <c r="N69713" s="331"/>
    </row>
    <row r="69714" spans="14:14">
      <c r="N69714" s="332"/>
    </row>
    <row r="69735" spans="14:14">
      <c r="N69735" s="331"/>
    </row>
    <row r="69736" spans="14:14">
      <c r="N69736" s="331"/>
    </row>
    <row r="69737" spans="14:14">
      <c r="N69737" s="332"/>
    </row>
    <row r="69758" spans="14:14">
      <c r="N69758" s="331"/>
    </row>
    <row r="69759" spans="14:14">
      <c r="N69759" s="331"/>
    </row>
    <row r="69760" spans="14:14">
      <c r="N69760" s="332"/>
    </row>
    <row r="69781" spans="14:14">
      <c r="N69781" s="331"/>
    </row>
    <row r="69782" spans="14:14">
      <c r="N69782" s="331"/>
    </row>
    <row r="69783" spans="14:14">
      <c r="N69783" s="332"/>
    </row>
    <row r="69804" spans="14:14">
      <c r="N69804" s="331"/>
    </row>
    <row r="69805" spans="14:14">
      <c r="N69805" s="331"/>
    </row>
    <row r="69806" spans="14:14">
      <c r="N69806" s="332"/>
    </row>
    <row r="69827" spans="14:14">
      <c r="N69827" s="331"/>
    </row>
    <row r="69828" spans="14:14">
      <c r="N69828" s="331"/>
    </row>
    <row r="69829" spans="14:14">
      <c r="N69829" s="332"/>
    </row>
    <row r="69850" spans="14:14">
      <c r="N69850" s="331"/>
    </row>
    <row r="69851" spans="14:14">
      <c r="N69851" s="331"/>
    </row>
    <row r="69852" spans="14:14">
      <c r="N69852" s="332"/>
    </row>
    <row r="69873" spans="14:14">
      <c r="N69873" s="331"/>
    </row>
    <row r="69874" spans="14:14">
      <c r="N69874" s="331"/>
    </row>
    <row r="69875" spans="14:14">
      <c r="N69875" s="332"/>
    </row>
    <row r="69896" spans="14:14">
      <c r="N69896" s="331"/>
    </row>
    <row r="69897" spans="14:14">
      <c r="N69897" s="331"/>
    </row>
    <row r="69898" spans="14:14">
      <c r="N69898" s="332"/>
    </row>
    <row r="69919" spans="14:14">
      <c r="N69919" s="331"/>
    </row>
    <row r="69920" spans="14:14">
      <c r="N69920" s="331"/>
    </row>
    <row r="69921" spans="14:14">
      <c r="N69921" s="332"/>
    </row>
    <row r="69942" spans="14:14">
      <c r="N69942" s="331"/>
    </row>
    <row r="69943" spans="14:14">
      <c r="N69943" s="331"/>
    </row>
    <row r="69944" spans="14:14">
      <c r="N69944" s="332"/>
    </row>
    <row r="69965" spans="14:14">
      <c r="N69965" s="331"/>
    </row>
    <row r="69966" spans="14:14">
      <c r="N69966" s="331"/>
    </row>
    <row r="69967" spans="14:14">
      <c r="N69967" s="332"/>
    </row>
    <row r="69988" spans="14:14">
      <c r="N69988" s="331"/>
    </row>
    <row r="69989" spans="14:14">
      <c r="N69989" s="331"/>
    </row>
    <row r="69990" spans="14:14">
      <c r="N69990" s="332"/>
    </row>
    <row r="70011" spans="14:14">
      <c r="N70011" s="331"/>
    </row>
    <row r="70012" spans="14:14">
      <c r="N70012" s="331"/>
    </row>
    <row r="70013" spans="14:14">
      <c r="N70013" s="332"/>
    </row>
    <row r="70034" spans="14:14">
      <c r="N70034" s="331"/>
    </row>
    <row r="70035" spans="14:14">
      <c r="N70035" s="331"/>
    </row>
    <row r="70036" spans="14:14">
      <c r="N70036" s="332"/>
    </row>
    <row r="70057" spans="14:14">
      <c r="N70057" s="331"/>
    </row>
    <row r="70058" spans="14:14">
      <c r="N70058" s="331"/>
    </row>
    <row r="70059" spans="14:14">
      <c r="N70059" s="332"/>
    </row>
    <row r="70080" spans="14:14">
      <c r="N70080" s="331"/>
    </row>
    <row r="70081" spans="14:14">
      <c r="N70081" s="331"/>
    </row>
    <row r="70082" spans="14:14">
      <c r="N70082" s="332"/>
    </row>
    <row r="70103" spans="14:14">
      <c r="N70103" s="331"/>
    </row>
    <row r="70104" spans="14:14">
      <c r="N70104" s="331"/>
    </row>
    <row r="70105" spans="14:14">
      <c r="N70105" s="332"/>
    </row>
    <row r="70126" spans="14:14">
      <c r="N70126" s="331"/>
    </row>
    <row r="70127" spans="14:14">
      <c r="N70127" s="331"/>
    </row>
    <row r="70128" spans="14:14">
      <c r="N70128" s="332"/>
    </row>
    <row r="70149" spans="14:14">
      <c r="N70149" s="331"/>
    </row>
    <row r="70150" spans="14:14">
      <c r="N70150" s="331"/>
    </row>
    <row r="70151" spans="14:14">
      <c r="N70151" s="332"/>
    </row>
    <row r="70172" spans="14:14">
      <c r="N70172" s="331"/>
    </row>
    <row r="70173" spans="14:14">
      <c r="N70173" s="331"/>
    </row>
    <row r="70174" spans="14:14">
      <c r="N70174" s="332"/>
    </row>
    <row r="70195" spans="14:14">
      <c r="N70195" s="331"/>
    </row>
    <row r="70196" spans="14:14">
      <c r="N70196" s="331"/>
    </row>
    <row r="70197" spans="14:14">
      <c r="N70197" s="332"/>
    </row>
    <row r="70218" spans="14:14">
      <c r="N70218" s="331"/>
    </row>
    <row r="70219" spans="14:14">
      <c r="N70219" s="331"/>
    </row>
    <row r="70220" spans="14:14">
      <c r="N70220" s="332"/>
    </row>
    <row r="70241" spans="14:14">
      <c r="N70241" s="331"/>
    </row>
    <row r="70242" spans="14:14">
      <c r="N70242" s="331"/>
    </row>
    <row r="70243" spans="14:14">
      <c r="N70243" s="332"/>
    </row>
    <row r="70264" spans="14:14">
      <c r="N70264" s="331"/>
    </row>
    <row r="70265" spans="14:14">
      <c r="N70265" s="331"/>
    </row>
    <row r="70266" spans="14:14">
      <c r="N70266" s="332"/>
    </row>
    <row r="70287" spans="14:14">
      <c r="N70287" s="331"/>
    </row>
    <row r="70288" spans="14:14">
      <c r="N70288" s="331"/>
    </row>
    <row r="70289" spans="14:14">
      <c r="N70289" s="332"/>
    </row>
    <row r="70310" spans="14:14">
      <c r="N70310" s="331"/>
    </row>
    <row r="70311" spans="14:14">
      <c r="N70311" s="331"/>
    </row>
    <row r="70312" spans="14:14">
      <c r="N70312" s="332"/>
    </row>
    <row r="70333" spans="14:14">
      <c r="N70333" s="331"/>
    </row>
    <row r="70334" spans="14:14">
      <c r="N70334" s="331"/>
    </row>
    <row r="70335" spans="14:14">
      <c r="N70335" s="332"/>
    </row>
    <row r="70356" spans="14:14">
      <c r="N70356" s="331"/>
    </row>
    <row r="70357" spans="14:14">
      <c r="N70357" s="331"/>
    </row>
    <row r="70358" spans="14:14">
      <c r="N70358" s="332"/>
    </row>
    <row r="70379" spans="14:14">
      <c r="N70379" s="331"/>
    </row>
    <row r="70380" spans="14:14">
      <c r="N70380" s="331"/>
    </row>
    <row r="70381" spans="14:14">
      <c r="N70381" s="332"/>
    </row>
    <row r="70402" spans="14:14">
      <c r="N70402" s="331"/>
    </row>
    <row r="70403" spans="14:14">
      <c r="N70403" s="331"/>
    </row>
    <row r="70404" spans="14:14">
      <c r="N70404" s="332"/>
    </row>
    <row r="70425" spans="14:14">
      <c r="N70425" s="331"/>
    </row>
    <row r="70426" spans="14:14">
      <c r="N70426" s="331"/>
    </row>
    <row r="70427" spans="14:14">
      <c r="N70427" s="332"/>
    </row>
    <row r="70448" spans="14:14">
      <c r="N70448" s="331"/>
    </row>
    <row r="70449" spans="14:14">
      <c r="N70449" s="331"/>
    </row>
    <row r="70450" spans="14:14">
      <c r="N70450" s="332"/>
    </row>
    <row r="70471" spans="14:14">
      <c r="N70471" s="331"/>
    </row>
    <row r="70472" spans="14:14">
      <c r="N70472" s="331"/>
    </row>
    <row r="70473" spans="14:14">
      <c r="N70473" s="332"/>
    </row>
    <row r="70494" spans="14:14">
      <c r="N70494" s="331"/>
    </row>
    <row r="70495" spans="14:14">
      <c r="N70495" s="331"/>
    </row>
    <row r="70496" spans="14:14">
      <c r="N70496" s="332"/>
    </row>
    <row r="70517" spans="14:14">
      <c r="N70517" s="331"/>
    </row>
    <row r="70518" spans="14:14">
      <c r="N70518" s="331"/>
    </row>
    <row r="70519" spans="14:14">
      <c r="N70519" s="332"/>
    </row>
    <row r="70540" spans="14:14">
      <c r="N70540" s="331"/>
    </row>
    <row r="70541" spans="14:14">
      <c r="N70541" s="331"/>
    </row>
    <row r="70542" spans="14:14">
      <c r="N70542" s="332"/>
    </row>
    <row r="70563" spans="14:14">
      <c r="N70563" s="331"/>
    </row>
    <row r="70564" spans="14:14">
      <c r="N70564" s="331"/>
    </row>
    <row r="70565" spans="14:14">
      <c r="N70565" s="332"/>
    </row>
    <row r="70586" spans="14:14">
      <c r="N70586" s="331"/>
    </row>
    <row r="70587" spans="14:14">
      <c r="N70587" s="331"/>
    </row>
    <row r="70588" spans="14:14">
      <c r="N70588" s="332"/>
    </row>
    <row r="70609" spans="14:14">
      <c r="N70609" s="331"/>
    </row>
    <row r="70610" spans="14:14">
      <c r="N70610" s="331"/>
    </row>
    <row r="70611" spans="14:14">
      <c r="N70611" s="332"/>
    </row>
    <row r="70632" spans="14:14">
      <c r="N70632" s="331"/>
    </row>
    <row r="70633" spans="14:14">
      <c r="N70633" s="331"/>
    </row>
    <row r="70634" spans="14:14">
      <c r="N70634" s="332"/>
    </row>
    <row r="70655" spans="14:14">
      <c r="N70655" s="331"/>
    </row>
    <row r="70656" spans="14:14">
      <c r="N70656" s="331"/>
    </row>
    <row r="70657" spans="14:14">
      <c r="N70657" s="332"/>
    </row>
    <row r="70678" spans="14:14">
      <c r="N70678" s="331"/>
    </row>
    <row r="70679" spans="14:14">
      <c r="N70679" s="331"/>
    </row>
    <row r="70680" spans="14:14">
      <c r="N70680" s="332"/>
    </row>
    <row r="70701" spans="14:14">
      <c r="N70701" s="331"/>
    </row>
    <row r="70702" spans="14:14">
      <c r="N70702" s="331"/>
    </row>
    <row r="70703" spans="14:14">
      <c r="N70703" s="332"/>
    </row>
    <row r="70724" spans="14:14">
      <c r="N70724" s="331"/>
    </row>
    <row r="70725" spans="14:14">
      <c r="N70725" s="331"/>
    </row>
    <row r="70726" spans="14:14">
      <c r="N70726" s="332"/>
    </row>
    <row r="70747" spans="14:14">
      <c r="N70747" s="331"/>
    </row>
    <row r="70748" spans="14:14">
      <c r="N70748" s="331"/>
    </row>
    <row r="70749" spans="14:14">
      <c r="N70749" s="332"/>
    </row>
    <row r="70770" spans="14:14">
      <c r="N70770" s="331"/>
    </row>
    <row r="70771" spans="14:14">
      <c r="N70771" s="331"/>
    </row>
    <row r="70772" spans="14:14">
      <c r="N70772" s="332"/>
    </row>
    <row r="70793" spans="14:14">
      <c r="N70793" s="331"/>
    </row>
    <row r="70794" spans="14:14">
      <c r="N70794" s="331"/>
    </row>
    <row r="70795" spans="14:14">
      <c r="N70795" s="332"/>
    </row>
    <row r="70816" spans="14:14">
      <c r="N70816" s="331"/>
    </row>
    <row r="70817" spans="14:14">
      <c r="N70817" s="331"/>
    </row>
    <row r="70818" spans="14:14">
      <c r="N70818" s="332"/>
    </row>
    <row r="70839" spans="14:14">
      <c r="N70839" s="331"/>
    </row>
    <row r="70840" spans="14:14">
      <c r="N70840" s="331"/>
    </row>
    <row r="70841" spans="14:14">
      <c r="N70841" s="332"/>
    </row>
    <row r="70862" spans="14:14">
      <c r="N70862" s="331"/>
    </row>
    <row r="70863" spans="14:14">
      <c r="N70863" s="331"/>
    </row>
    <row r="70864" spans="14:14">
      <c r="N70864" s="332"/>
    </row>
    <row r="70885" spans="14:14">
      <c r="N70885" s="331"/>
    </row>
    <row r="70886" spans="14:14">
      <c r="N70886" s="331"/>
    </row>
    <row r="70887" spans="14:14">
      <c r="N70887" s="332"/>
    </row>
    <row r="70908" spans="14:14">
      <c r="N70908" s="331"/>
    </row>
    <row r="70909" spans="14:14">
      <c r="N70909" s="331"/>
    </row>
    <row r="70910" spans="14:14">
      <c r="N70910" s="332"/>
    </row>
    <row r="70931" spans="14:14">
      <c r="N70931" s="331"/>
    </row>
    <row r="70932" spans="14:14">
      <c r="N70932" s="331"/>
    </row>
    <row r="70933" spans="14:14">
      <c r="N70933" s="332"/>
    </row>
    <row r="70954" spans="14:14">
      <c r="N70954" s="331"/>
    </row>
    <row r="70955" spans="14:14">
      <c r="N70955" s="331"/>
    </row>
    <row r="70956" spans="14:14">
      <c r="N70956" s="332"/>
    </row>
    <row r="70977" spans="14:14">
      <c r="N70977" s="331"/>
    </row>
    <row r="70978" spans="14:14">
      <c r="N70978" s="331"/>
    </row>
    <row r="70979" spans="14:14">
      <c r="N70979" s="332"/>
    </row>
    <row r="71000" spans="14:14">
      <c r="N71000" s="331"/>
    </row>
    <row r="71001" spans="14:14">
      <c r="N71001" s="331"/>
    </row>
    <row r="71002" spans="14:14">
      <c r="N71002" s="332"/>
    </row>
    <row r="71023" spans="14:14">
      <c r="N71023" s="331"/>
    </row>
    <row r="71024" spans="14:14">
      <c r="N71024" s="331"/>
    </row>
    <row r="71025" spans="14:14">
      <c r="N71025" s="332"/>
    </row>
    <row r="71046" spans="14:14">
      <c r="N71046" s="331"/>
    </row>
    <row r="71047" spans="14:14">
      <c r="N71047" s="331"/>
    </row>
    <row r="71048" spans="14:14">
      <c r="N71048" s="332"/>
    </row>
    <row r="71069" spans="14:14">
      <c r="N71069" s="331"/>
    </row>
    <row r="71070" spans="14:14">
      <c r="N71070" s="331"/>
    </row>
    <row r="71071" spans="14:14">
      <c r="N71071" s="332"/>
    </row>
    <row r="71092" spans="14:14">
      <c r="N71092" s="331"/>
    </row>
    <row r="71093" spans="14:14">
      <c r="N71093" s="331"/>
    </row>
    <row r="71094" spans="14:14">
      <c r="N71094" s="332"/>
    </row>
    <row r="71115" spans="14:14">
      <c r="N71115" s="331"/>
    </row>
    <row r="71116" spans="14:14">
      <c r="N71116" s="331"/>
    </row>
    <row r="71117" spans="14:14">
      <c r="N71117" s="332"/>
    </row>
    <row r="71138" spans="14:14">
      <c r="N71138" s="331"/>
    </row>
    <row r="71139" spans="14:14">
      <c r="N71139" s="331"/>
    </row>
    <row r="71140" spans="14:14">
      <c r="N71140" s="332"/>
    </row>
    <row r="71161" spans="14:14">
      <c r="N71161" s="331"/>
    </row>
    <row r="71162" spans="14:14">
      <c r="N71162" s="331"/>
    </row>
    <row r="71163" spans="14:14">
      <c r="N71163" s="332"/>
    </row>
    <row r="71184" spans="14:14">
      <c r="N71184" s="331"/>
    </row>
    <row r="71185" spans="14:14">
      <c r="N71185" s="331"/>
    </row>
    <row r="71186" spans="14:14">
      <c r="N71186" s="332"/>
    </row>
    <row r="71207" spans="14:14">
      <c r="N71207" s="331"/>
    </row>
    <row r="71208" spans="14:14">
      <c r="N71208" s="331"/>
    </row>
    <row r="71209" spans="14:14">
      <c r="N71209" s="332"/>
    </row>
    <row r="71230" spans="14:14">
      <c r="N71230" s="331"/>
    </row>
    <row r="71231" spans="14:14">
      <c r="N71231" s="331"/>
    </row>
    <row r="71232" spans="14:14">
      <c r="N71232" s="332"/>
    </row>
    <row r="71253" spans="14:14">
      <c r="N71253" s="331"/>
    </row>
    <row r="71254" spans="14:14">
      <c r="N71254" s="331"/>
    </row>
    <row r="71255" spans="14:14">
      <c r="N71255" s="332"/>
    </row>
    <row r="71276" spans="14:14">
      <c r="N71276" s="331"/>
    </row>
    <row r="71277" spans="14:14">
      <c r="N71277" s="331"/>
    </row>
    <row r="71278" spans="14:14">
      <c r="N71278" s="332"/>
    </row>
    <row r="71299" spans="14:14">
      <c r="N71299" s="331"/>
    </row>
    <row r="71300" spans="14:14">
      <c r="N71300" s="331"/>
    </row>
    <row r="71301" spans="14:14">
      <c r="N71301" s="332"/>
    </row>
    <row r="71322" spans="14:14">
      <c r="N71322" s="331"/>
    </row>
    <row r="71323" spans="14:14">
      <c r="N71323" s="331"/>
    </row>
    <row r="71324" spans="14:14">
      <c r="N71324" s="332"/>
    </row>
    <row r="71345" spans="14:14">
      <c r="N71345" s="331"/>
    </row>
    <row r="71346" spans="14:14">
      <c r="N71346" s="331"/>
    </row>
    <row r="71347" spans="14:14">
      <c r="N71347" s="332"/>
    </row>
    <row r="71368" spans="14:14">
      <c r="N71368" s="331"/>
    </row>
    <row r="71369" spans="14:14">
      <c r="N71369" s="331"/>
    </row>
    <row r="71370" spans="14:14">
      <c r="N71370" s="332"/>
    </row>
    <row r="71391" spans="14:14">
      <c r="N71391" s="331"/>
    </row>
    <row r="71392" spans="14:14">
      <c r="N71392" s="331"/>
    </row>
    <row r="71393" spans="14:14">
      <c r="N71393" s="332"/>
    </row>
    <row r="71414" spans="14:14">
      <c r="N71414" s="331"/>
    </row>
    <row r="71415" spans="14:14">
      <c r="N71415" s="331"/>
    </row>
    <row r="71416" spans="14:14">
      <c r="N71416" s="332"/>
    </row>
    <row r="71437" spans="14:14">
      <c r="N71437" s="331"/>
    </row>
    <row r="71438" spans="14:14">
      <c r="N71438" s="331"/>
    </row>
    <row r="71439" spans="14:14">
      <c r="N71439" s="332"/>
    </row>
    <row r="71460" spans="14:14">
      <c r="N71460" s="331"/>
    </row>
    <row r="71461" spans="14:14">
      <c r="N71461" s="331"/>
    </row>
    <row r="71462" spans="14:14">
      <c r="N71462" s="332"/>
    </row>
    <row r="71483" spans="14:14">
      <c r="N71483" s="331"/>
    </row>
    <row r="71484" spans="14:14">
      <c r="N71484" s="331"/>
    </row>
    <row r="71485" spans="14:14">
      <c r="N71485" s="332"/>
    </row>
    <row r="71506" spans="14:14">
      <c r="N71506" s="331"/>
    </row>
    <row r="71507" spans="14:14">
      <c r="N71507" s="331"/>
    </row>
    <row r="71508" spans="14:14">
      <c r="N71508" s="332"/>
    </row>
    <row r="71529" spans="14:14">
      <c r="N71529" s="331"/>
    </row>
    <row r="71530" spans="14:14">
      <c r="N71530" s="331"/>
    </row>
    <row r="71531" spans="14:14">
      <c r="N71531" s="332"/>
    </row>
    <row r="71552" spans="14:14">
      <c r="N71552" s="331"/>
    </row>
    <row r="71553" spans="14:14">
      <c r="N71553" s="331"/>
    </row>
    <row r="71554" spans="14:14">
      <c r="N71554" s="332"/>
    </row>
    <row r="71575" spans="14:14">
      <c r="N71575" s="331"/>
    </row>
    <row r="71576" spans="14:14">
      <c r="N71576" s="331"/>
    </row>
    <row r="71577" spans="14:14">
      <c r="N71577" s="332"/>
    </row>
    <row r="71598" spans="14:14">
      <c r="N71598" s="331"/>
    </row>
    <row r="71599" spans="14:14">
      <c r="N71599" s="331"/>
    </row>
    <row r="71600" spans="14:14">
      <c r="N71600" s="332"/>
    </row>
    <row r="71621" spans="14:14">
      <c r="N71621" s="331"/>
    </row>
    <row r="71622" spans="14:14">
      <c r="N71622" s="331"/>
    </row>
    <row r="71623" spans="14:14">
      <c r="N71623" s="332"/>
    </row>
    <row r="71644" spans="14:14">
      <c r="N71644" s="331"/>
    </row>
    <row r="71645" spans="14:14">
      <c r="N71645" s="331"/>
    </row>
    <row r="71646" spans="14:14">
      <c r="N71646" s="332"/>
    </row>
    <row r="71667" spans="14:14">
      <c r="N71667" s="331"/>
    </row>
    <row r="71668" spans="14:14">
      <c r="N71668" s="331"/>
    </row>
    <row r="71669" spans="14:14">
      <c r="N71669" s="332"/>
    </row>
    <row r="71690" spans="14:14">
      <c r="N71690" s="331"/>
    </row>
    <row r="71691" spans="14:14">
      <c r="N71691" s="331"/>
    </row>
    <row r="71692" spans="14:14">
      <c r="N71692" s="332"/>
    </row>
    <row r="71713" spans="14:14">
      <c r="N71713" s="331"/>
    </row>
    <row r="71714" spans="14:14">
      <c r="N71714" s="331"/>
    </row>
    <row r="71715" spans="14:14">
      <c r="N71715" s="332"/>
    </row>
    <row r="71736" spans="14:14">
      <c r="N71736" s="331"/>
    </row>
    <row r="71737" spans="14:14">
      <c r="N71737" s="331"/>
    </row>
    <row r="71738" spans="14:14">
      <c r="N71738" s="332"/>
    </row>
    <row r="71759" spans="14:14">
      <c r="N71759" s="331"/>
    </row>
    <row r="71760" spans="14:14">
      <c r="N71760" s="331"/>
    </row>
    <row r="71761" spans="14:14">
      <c r="N71761" s="332"/>
    </row>
    <row r="71782" spans="14:14">
      <c r="N71782" s="331"/>
    </row>
    <row r="71783" spans="14:14">
      <c r="N71783" s="331"/>
    </row>
    <row r="71784" spans="14:14">
      <c r="N71784" s="332"/>
    </row>
    <row r="71805" spans="14:14">
      <c r="N71805" s="331"/>
    </row>
    <row r="71806" spans="14:14">
      <c r="N71806" s="331"/>
    </row>
    <row r="71807" spans="14:14">
      <c r="N71807" s="332"/>
    </row>
    <row r="71828" spans="14:14">
      <c r="N71828" s="331"/>
    </row>
    <row r="71829" spans="14:14">
      <c r="N71829" s="331"/>
    </row>
    <row r="71830" spans="14:14">
      <c r="N71830" s="332"/>
    </row>
    <row r="71851" spans="14:14">
      <c r="N71851" s="331"/>
    </row>
    <row r="71852" spans="14:14">
      <c r="N71852" s="331"/>
    </row>
    <row r="71853" spans="14:14">
      <c r="N71853" s="332"/>
    </row>
    <row r="71874" spans="14:14">
      <c r="N71874" s="331"/>
    </row>
    <row r="71875" spans="14:14">
      <c r="N71875" s="331"/>
    </row>
    <row r="71876" spans="14:14">
      <c r="N71876" s="332"/>
    </row>
    <row r="71897" spans="14:14">
      <c r="N71897" s="331"/>
    </row>
    <row r="71898" spans="14:14">
      <c r="N71898" s="331"/>
    </row>
    <row r="71899" spans="14:14">
      <c r="N71899" s="332"/>
    </row>
    <row r="71920" spans="14:14">
      <c r="N71920" s="331"/>
    </row>
    <row r="71921" spans="14:14">
      <c r="N71921" s="331"/>
    </row>
    <row r="71922" spans="14:14">
      <c r="N71922" s="332"/>
    </row>
    <row r="71943" spans="14:14">
      <c r="N71943" s="331"/>
    </row>
    <row r="71944" spans="14:14">
      <c r="N71944" s="331"/>
    </row>
    <row r="71945" spans="14:14">
      <c r="N71945" s="332"/>
    </row>
    <row r="71966" spans="14:14">
      <c r="N71966" s="331"/>
    </row>
    <row r="71967" spans="14:14">
      <c r="N71967" s="331"/>
    </row>
    <row r="71968" spans="14:14">
      <c r="N71968" s="332"/>
    </row>
    <row r="71989" spans="14:14">
      <c r="N71989" s="331"/>
    </row>
    <row r="71990" spans="14:14">
      <c r="N71990" s="331"/>
    </row>
    <row r="71991" spans="14:14">
      <c r="N71991" s="332"/>
    </row>
    <row r="72012" spans="14:14">
      <c r="N72012" s="331"/>
    </row>
    <row r="72013" spans="14:14">
      <c r="N72013" s="331"/>
    </row>
    <row r="72014" spans="14:14">
      <c r="N72014" s="332"/>
    </row>
    <row r="72035" spans="14:14">
      <c r="N72035" s="331"/>
    </row>
    <row r="72036" spans="14:14">
      <c r="N72036" s="331"/>
    </row>
    <row r="72037" spans="14:14">
      <c r="N72037" s="332"/>
    </row>
    <row r="72058" spans="14:14">
      <c r="N72058" s="331"/>
    </row>
    <row r="72059" spans="14:14">
      <c r="N72059" s="331"/>
    </row>
    <row r="72060" spans="14:14">
      <c r="N72060" s="332"/>
    </row>
    <row r="72081" spans="14:14">
      <c r="N72081" s="331"/>
    </row>
    <row r="72082" spans="14:14">
      <c r="N72082" s="331"/>
    </row>
    <row r="72083" spans="14:14">
      <c r="N72083" s="332"/>
    </row>
    <row r="72104" spans="14:14">
      <c r="N72104" s="331"/>
    </row>
    <row r="72105" spans="14:14">
      <c r="N72105" s="331"/>
    </row>
    <row r="72106" spans="14:14">
      <c r="N72106" s="332"/>
    </row>
    <row r="72127" spans="14:14">
      <c r="N72127" s="331"/>
    </row>
    <row r="72128" spans="14:14">
      <c r="N72128" s="331"/>
    </row>
    <row r="72129" spans="14:14">
      <c r="N72129" s="332"/>
    </row>
    <row r="72150" spans="14:14">
      <c r="N72150" s="331"/>
    </row>
    <row r="72151" spans="14:14">
      <c r="N72151" s="331"/>
    </row>
    <row r="72152" spans="14:14">
      <c r="N72152" s="332"/>
    </row>
    <row r="72173" spans="14:14">
      <c r="N72173" s="331"/>
    </row>
    <row r="72174" spans="14:14">
      <c r="N72174" s="331"/>
    </row>
    <row r="72175" spans="14:14">
      <c r="N72175" s="332"/>
    </row>
    <row r="72196" spans="14:14">
      <c r="N72196" s="331"/>
    </row>
    <row r="72197" spans="14:14">
      <c r="N72197" s="331"/>
    </row>
    <row r="72198" spans="14:14">
      <c r="N72198" s="332"/>
    </row>
    <row r="72219" spans="14:14">
      <c r="N72219" s="331"/>
    </row>
    <row r="72220" spans="14:14">
      <c r="N72220" s="331"/>
    </row>
    <row r="72221" spans="14:14">
      <c r="N72221" s="332"/>
    </row>
    <row r="72242" spans="14:14">
      <c r="N72242" s="331"/>
    </row>
    <row r="72243" spans="14:14">
      <c r="N72243" s="331"/>
    </row>
    <row r="72244" spans="14:14">
      <c r="N72244" s="332"/>
    </row>
    <row r="72265" spans="14:14">
      <c r="N72265" s="331"/>
    </row>
    <row r="72266" spans="14:14">
      <c r="N72266" s="331"/>
    </row>
    <row r="72267" spans="14:14">
      <c r="N72267" s="332"/>
    </row>
    <row r="72288" spans="14:14">
      <c r="N72288" s="331"/>
    </row>
    <row r="72289" spans="14:14">
      <c r="N72289" s="331"/>
    </row>
    <row r="72290" spans="14:14">
      <c r="N72290" s="332"/>
    </row>
    <row r="72311" spans="14:14">
      <c r="N72311" s="331"/>
    </row>
    <row r="72312" spans="14:14">
      <c r="N72312" s="331"/>
    </row>
    <row r="72313" spans="14:14">
      <c r="N72313" s="332"/>
    </row>
    <row r="72334" spans="14:14">
      <c r="N72334" s="331"/>
    </row>
    <row r="72335" spans="14:14">
      <c r="N72335" s="331"/>
    </row>
    <row r="72336" spans="14:14">
      <c r="N72336" s="332"/>
    </row>
    <row r="72357" spans="14:14">
      <c r="N72357" s="331"/>
    </row>
    <row r="72358" spans="14:14">
      <c r="N72358" s="331"/>
    </row>
    <row r="72359" spans="14:14">
      <c r="N72359" s="332"/>
    </row>
    <row r="72380" spans="14:14">
      <c r="N72380" s="331"/>
    </row>
    <row r="72381" spans="14:14">
      <c r="N72381" s="331"/>
    </row>
    <row r="72382" spans="14:14">
      <c r="N72382" s="332"/>
    </row>
    <row r="72403" spans="14:14">
      <c r="N72403" s="331"/>
    </row>
    <row r="72404" spans="14:14">
      <c r="N72404" s="331"/>
    </row>
    <row r="72405" spans="14:14">
      <c r="N72405" s="332"/>
    </row>
    <row r="72426" spans="14:14">
      <c r="N72426" s="331"/>
    </row>
    <row r="72427" spans="14:14">
      <c r="N72427" s="331"/>
    </row>
    <row r="72428" spans="14:14">
      <c r="N72428" s="332"/>
    </row>
    <row r="72449" spans="14:14">
      <c r="N72449" s="331"/>
    </row>
    <row r="72450" spans="14:14">
      <c r="N72450" s="331"/>
    </row>
    <row r="72451" spans="14:14">
      <c r="N72451" s="332"/>
    </row>
    <row r="72472" spans="14:14">
      <c r="N72472" s="331"/>
    </row>
    <row r="72473" spans="14:14">
      <c r="N72473" s="331"/>
    </row>
    <row r="72474" spans="14:14">
      <c r="N72474" s="332"/>
    </row>
    <row r="72495" spans="14:14">
      <c r="N72495" s="331"/>
    </row>
    <row r="72496" spans="14:14">
      <c r="N72496" s="331"/>
    </row>
    <row r="72497" spans="14:14">
      <c r="N72497" s="332"/>
    </row>
    <row r="72518" spans="14:14">
      <c r="N72518" s="331"/>
    </row>
    <row r="72519" spans="14:14">
      <c r="N72519" s="331"/>
    </row>
    <row r="72520" spans="14:14">
      <c r="N72520" s="332"/>
    </row>
    <row r="72541" spans="14:14">
      <c r="N72541" s="331"/>
    </row>
    <row r="72542" spans="14:14">
      <c r="N72542" s="331"/>
    </row>
    <row r="72543" spans="14:14">
      <c r="N72543" s="332"/>
    </row>
    <row r="72564" spans="14:14">
      <c r="N72564" s="331"/>
    </row>
    <row r="72565" spans="14:14">
      <c r="N72565" s="331"/>
    </row>
    <row r="72566" spans="14:14">
      <c r="N72566" s="332"/>
    </row>
    <row r="72587" spans="14:14">
      <c r="N72587" s="331"/>
    </row>
    <row r="72588" spans="14:14">
      <c r="N72588" s="331"/>
    </row>
    <row r="72589" spans="14:14">
      <c r="N72589" s="332"/>
    </row>
    <row r="72610" spans="14:14">
      <c r="N72610" s="331"/>
    </row>
    <row r="72611" spans="14:14">
      <c r="N72611" s="331"/>
    </row>
    <row r="72612" spans="14:14">
      <c r="N72612" s="332"/>
    </row>
    <row r="72633" spans="14:14">
      <c r="N72633" s="331"/>
    </row>
    <row r="72634" spans="14:14">
      <c r="N72634" s="331"/>
    </row>
    <row r="72635" spans="14:14">
      <c r="N72635" s="332"/>
    </row>
    <row r="72656" spans="14:14">
      <c r="N72656" s="331"/>
    </row>
    <row r="72657" spans="14:14">
      <c r="N72657" s="331"/>
    </row>
    <row r="72658" spans="14:14">
      <c r="N72658" s="332"/>
    </row>
    <row r="72679" spans="14:14">
      <c r="N72679" s="331"/>
    </row>
    <row r="72680" spans="14:14">
      <c r="N72680" s="331"/>
    </row>
    <row r="72681" spans="14:14">
      <c r="N72681" s="332"/>
    </row>
    <row r="72702" spans="14:14">
      <c r="N72702" s="331"/>
    </row>
    <row r="72703" spans="14:14">
      <c r="N72703" s="331"/>
    </row>
    <row r="72704" spans="14:14">
      <c r="N72704" s="332"/>
    </row>
    <row r="72725" spans="14:14">
      <c r="N72725" s="331"/>
    </row>
    <row r="72726" spans="14:14">
      <c r="N72726" s="331"/>
    </row>
    <row r="72727" spans="14:14">
      <c r="N72727" s="332"/>
    </row>
    <row r="72748" spans="14:14">
      <c r="N72748" s="331"/>
    </row>
    <row r="72749" spans="14:14">
      <c r="N72749" s="331"/>
    </row>
    <row r="72750" spans="14:14">
      <c r="N72750" s="332"/>
    </row>
    <row r="72771" spans="14:14">
      <c r="N72771" s="331"/>
    </row>
    <row r="72772" spans="14:14">
      <c r="N72772" s="331"/>
    </row>
    <row r="72773" spans="14:14">
      <c r="N72773" s="332"/>
    </row>
    <row r="72794" spans="14:14">
      <c r="N72794" s="331"/>
    </row>
    <row r="72795" spans="14:14">
      <c r="N72795" s="331"/>
    </row>
    <row r="72796" spans="14:14">
      <c r="N72796" s="332"/>
    </row>
    <row r="72817" spans="14:14">
      <c r="N72817" s="331"/>
    </row>
    <row r="72818" spans="14:14">
      <c r="N72818" s="331"/>
    </row>
    <row r="72819" spans="14:14">
      <c r="N72819" s="332"/>
    </row>
    <row r="72840" spans="14:14">
      <c r="N72840" s="331"/>
    </row>
    <row r="72841" spans="14:14">
      <c r="N72841" s="331"/>
    </row>
    <row r="72842" spans="14:14">
      <c r="N72842" s="332"/>
    </row>
    <row r="72863" spans="14:14">
      <c r="N72863" s="331"/>
    </row>
    <row r="72864" spans="14:14">
      <c r="N72864" s="331"/>
    </row>
    <row r="72865" spans="14:14">
      <c r="N72865" s="332"/>
    </row>
    <row r="72886" spans="14:14">
      <c r="N72886" s="331"/>
    </row>
    <row r="72887" spans="14:14">
      <c r="N72887" s="331"/>
    </row>
    <row r="72888" spans="14:14">
      <c r="N72888" s="332"/>
    </row>
    <row r="72909" spans="14:14">
      <c r="N72909" s="331"/>
    </row>
    <row r="72910" spans="14:14">
      <c r="N72910" s="331"/>
    </row>
    <row r="72911" spans="14:14">
      <c r="N72911" s="332"/>
    </row>
    <row r="72932" spans="14:14">
      <c r="N72932" s="331"/>
    </row>
    <row r="72933" spans="14:14">
      <c r="N72933" s="331"/>
    </row>
    <row r="72934" spans="14:14">
      <c r="N72934" s="332"/>
    </row>
    <row r="72955" spans="14:14">
      <c r="N72955" s="331"/>
    </row>
    <row r="72956" spans="14:14">
      <c r="N72956" s="331"/>
    </row>
    <row r="72957" spans="14:14">
      <c r="N72957" s="332"/>
    </row>
    <row r="72978" spans="14:14">
      <c r="N72978" s="331"/>
    </row>
    <row r="72979" spans="14:14">
      <c r="N72979" s="331"/>
    </row>
    <row r="72980" spans="14:14">
      <c r="N72980" s="332"/>
    </row>
    <row r="73001" spans="14:14">
      <c r="N73001" s="331"/>
    </row>
    <row r="73002" spans="14:14">
      <c r="N73002" s="331"/>
    </row>
    <row r="73003" spans="14:14">
      <c r="N73003" s="332"/>
    </row>
    <row r="73024" spans="14:14">
      <c r="N73024" s="331"/>
    </row>
    <row r="73025" spans="14:14">
      <c r="N73025" s="331"/>
    </row>
    <row r="73026" spans="14:14">
      <c r="N73026" s="332"/>
    </row>
    <row r="73047" spans="14:14">
      <c r="N73047" s="331"/>
    </row>
    <row r="73048" spans="14:14">
      <c r="N73048" s="331"/>
    </row>
    <row r="73049" spans="14:14">
      <c r="N73049" s="332"/>
    </row>
    <row r="73070" spans="14:14">
      <c r="N73070" s="331"/>
    </row>
    <row r="73071" spans="14:14">
      <c r="N73071" s="331"/>
    </row>
    <row r="73072" spans="14:14">
      <c r="N73072" s="332"/>
    </row>
    <row r="73093" spans="14:14">
      <c r="N73093" s="331"/>
    </row>
    <row r="73094" spans="14:14">
      <c r="N73094" s="331"/>
    </row>
    <row r="73095" spans="14:14">
      <c r="N73095" s="332"/>
    </row>
    <row r="73116" spans="14:14">
      <c r="N73116" s="331"/>
    </row>
    <row r="73117" spans="14:14">
      <c r="N73117" s="331"/>
    </row>
    <row r="73118" spans="14:14">
      <c r="N73118" s="332"/>
    </row>
    <row r="73139" spans="14:14">
      <c r="N73139" s="331"/>
    </row>
    <row r="73140" spans="14:14">
      <c r="N73140" s="331"/>
    </row>
    <row r="73141" spans="14:14">
      <c r="N73141" s="332"/>
    </row>
    <row r="73162" spans="14:14">
      <c r="N73162" s="331"/>
    </row>
    <row r="73163" spans="14:14">
      <c r="N73163" s="331"/>
    </row>
    <row r="73164" spans="14:14">
      <c r="N73164" s="332"/>
    </row>
    <row r="73185" spans="14:14">
      <c r="N73185" s="331"/>
    </row>
    <row r="73186" spans="14:14">
      <c r="N73186" s="331"/>
    </row>
    <row r="73187" spans="14:14">
      <c r="N73187" s="332"/>
    </row>
    <row r="73208" spans="14:14">
      <c r="N73208" s="331"/>
    </row>
    <row r="73209" spans="14:14">
      <c r="N73209" s="331"/>
    </row>
    <row r="73210" spans="14:14">
      <c r="N73210" s="332"/>
    </row>
    <row r="73231" spans="14:14">
      <c r="N73231" s="331"/>
    </row>
    <row r="73232" spans="14:14">
      <c r="N73232" s="331"/>
    </row>
    <row r="73233" spans="14:14">
      <c r="N73233" s="332"/>
    </row>
    <row r="73254" spans="14:14">
      <c r="N73254" s="331"/>
    </row>
    <row r="73255" spans="14:14">
      <c r="N73255" s="331"/>
    </row>
    <row r="73256" spans="14:14">
      <c r="N73256" s="332"/>
    </row>
    <row r="73277" spans="14:14">
      <c r="N73277" s="331"/>
    </row>
    <row r="73278" spans="14:14">
      <c r="N73278" s="331"/>
    </row>
    <row r="73279" spans="14:14">
      <c r="N73279" s="332"/>
    </row>
    <row r="73300" spans="14:14">
      <c r="N73300" s="331"/>
    </row>
    <row r="73301" spans="14:14">
      <c r="N73301" s="331"/>
    </row>
    <row r="73302" spans="14:14">
      <c r="N73302" s="332"/>
    </row>
    <row r="73323" spans="14:14">
      <c r="N73323" s="331"/>
    </row>
    <row r="73324" spans="14:14">
      <c r="N73324" s="331"/>
    </row>
    <row r="73325" spans="14:14">
      <c r="N73325" s="332"/>
    </row>
    <row r="73346" spans="14:14">
      <c r="N73346" s="331"/>
    </row>
    <row r="73347" spans="14:14">
      <c r="N73347" s="331"/>
    </row>
    <row r="73348" spans="14:14">
      <c r="N73348" s="332"/>
    </row>
    <row r="73369" spans="14:14">
      <c r="N73369" s="331"/>
    </row>
    <row r="73370" spans="14:14">
      <c r="N73370" s="331"/>
    </row>
    <row r="73371" spans="14:14">
      <c r="N73371" s="332"/>
    </row>
    <row r="73392" spans="14:14">
      <c r="N73392" s="331"/>
    </row>
    <row r="73393" spans="14:14">
      <c r="N73393" s="331"/>
    </row>
    <row r="73394" spans="14:14">
      <c r="N73394" s="332"/>
    </row>
    <row r="73415" spans="14:14">
      <c r="N73415" s="331"/>
    </row>
    <row r="73416" spans="14:14">
      <c r="N73416" s="331"/>
    </row>
    <row r="73417" spans="14:14">
      <c r="N73417" s="332"/>
    </row>
    <row r="73438" spans="14:14">
      <c r="N73438" s="331"/>
    </row>
    <row r="73439" spans="14:14">
      <c r="N73439" s="331"/>
    </row>
    <row r="73440" spans="14:14">
      <c r="N73440" s="332"/>
    </row>
    <row r="73461" spans="14:14">
      <c r="N73461" s="331"/>
    </row>
    <row r="73462" spans="14:14">
      <c r="N73462" s="331"/>
    </row>
    <row r="73463" spans="14:14">
      <c r="N73463" s="332"/>
    </row>
    <row r="73484" spans="14:14">
      <c r="N73484" s="331"/>
    </row>
    <row r="73485" spans="14:14">
      <c r="N73485" s="331"/>
    </row>
    <row r="73486" spans="14:14">
      <c r="N73486" s="332"/>
    </row>
    <row r="73507" spans="14:14">
      <c r="N73507" s="331"/>
    </row>
    <row r="73508" spans="14:14">
      <c r="N73508" s="331"/>
    </row>
    <row r="73509" spans="14:14">
      <c r="N73509" s="332"/>
    </row>
    <row r="73530" spans="14:14">
      <c r="N73530" s="331"/>
    </row>
    <row r="73531" spans="14:14">
      <c r="N73531" s="331"/>
    </row>
    <row r="73532" spans="14:14">
      <c r="N73532" s="332"/>
    </row>
    <row r="73553" spans="14:14">
      <c r="N73553" s="331"/>
    </row>
    <row r="73554" spans="14:14">
      <c r="N73554" s="331"/>
    </row>
    <row r="73555" spans="14:14">
      <c r="N73555" s="332"/>
    </row>
    <row r="73576" spans="14:14">
      <c r="N73576" s="331"/>
    </row>
    <row r="73577" spans="14:14">
      <c r="N73577" s="331"/>
    </row>
    <row r="73578" spans="14:14">
      <c r="N73578" s="332"/>
    </row>
    <row r="73599" spans="14:14">
      <c r="N73599" s="331"/>
    </row>
    <row r="73600" spans="14:14">
      <c r="N73600" s="331"/>
    </row>
    <row r="73601" spans="14:14">
      <c r="N73601" s="332"/>
    </row>
    <row r="73622" spans="14:14">
      <c r="N73622" s="331"/>
    </row>
    <row r="73623" spans="14:14">
      <c r="N73623" s="331"/>
    </row>
    <row r="73624" spans="14:14">
      <c r="N73624" s="332"/>
    </row>
    <row r="73645" spans="14:14">
      <c r="N73645" s="331"/>
    </row>
    <row r="73646" spans="14:14">
      <c r="N73646" s="331"/>
    </row>
    <row r="73647" spans="14:14">
      <c r="N73647" s="332"/>
    </row>
    <row r="73668" spans="14:14">
      <c r="N73668" s="331"/>
    </row>
    <row r="73669" spans="14:14">
      <c r="N73669" s="331"/>
    </row>
    <row r="73670" spans="14:14">
      <c r="N73670" s="332"/>
    </row>
    <row r="73691" spans="14:14">
      <c r="N73691" s="331"/>
    </row>
    <row r="73692" spans="14:14">
      <c r="N73692" s="331"/>
    </row>
    <row r="73693" spans="14:14">
      <c r="N73693" s="332"/>
    </row>
    <row r="73714" spans="14:14">
      <c r="N73714" s="331"/>
    </row>
    <row r="73715" spans="14:14">
      <c r="N73715" s="331"/>
    </row>
    <row r="73716" spans="14:14">
      <c r="N73716" s="332"/>
    </row>
    <row r="73737" spans="14:14">
      <c r="N73737" s="331"/>
    </row>
    <row r="73738" spans="14:14">
      <c r="N73738" s="331"/>
    </row>
    <row r="73739" spans="14:14">
      <c r="N73739" s="332"/>
    </row>
    <row r="73760" spans="14:14">
      <c r="N73760" s="331"/>
    </row>
    <row r="73761" spans="14:14">
      <c r="N73761" s="331"/>
    </row>
    <row r="73762" spans="14:14">
      <c r="N73762" s="332"/>
    </row>
    <row r="73783" spans="14:14">
      <c r="N73783" s="331"/>
    </row>
    <row r="73784" spans="14:14">
      <c r="N73784" s="331"/>
    </row>
    <row r="73785" spans="14:14">
      <c r="N73785" s="332"/>
    </row>
    <row r="73806" spans="14:14">
      <c r="N73806" s="331"/>
    </row>
    <row r="73807" spans="14:14">
      <c r="N73807" s="331"/>
    </row>
    <row r="73808" spans="14:14">
      <c r="N73808" s="332"/>
    </row>
    <row r="73829" spans="14:14">
      <c r="N73829" s="331"/>
    </row>
    <row r="73830" spans="14:14">
      <c r="N73830" s="331"/>
    </row>
    <row r="73831" spans="14:14">
      <c r="N73831" s="332"/>
    </row>
    <row r="73852" spans="14:14">
      <c r="N73852" s="331"/>
    </row>
    <row r="73853" spans="14:14">
      <c r="N73853" s="331"/>
    </row>
    <row r="73854" spans="14:14">
      <c r="N73854" s="332"/>
    </row>
    <row r="73875" spans="14:14">
      <c r="N73875" s="331"/>
    </row>
    <row r="73876" spans="14:14">
      <c r="N73876" s="331"/>
    </row>
    <row r="73877" spans="14:14">
      <c r="N73877" s="332"/>
    </row>
    <row r="73898" spans="14:14">
      <c r="N73898" s="331"/>
    </row>
    <row r="73899" spans="14:14">
      <c r="N73899" s="331"/>
    </row>
    <row r="73900" spans="14:14">
      <c r="N73900" s="332"/>
    </row>
    <row r="73921" spans="14:14">
      <c r="N73921" s="331"/>
    </row>
    <row r="73922" spans="14:14">
      <c r="N73922" s="331"/>
    </row>
    <row r="73923" spans="14:14">
      <c r="N73923" s="332"/>
    </row>
    <row r="73944" spans="14:14">
      <c r="N73944" s="331"/>
    </row>
    <row r="73945" spans="14:14">
      <c r="N73945" s="331"/>
    </row>
    <row r="73946" spans="14:14">
      <c r="N73946" s="332"/>
    </row>
    <row r="73967" spans="14:14">
      <c r="N73967" s="331"/>
    </row>
    <row r="73968" spans="14:14">
      <c r="N73968" s="331"/>
    </row>
    <row r="73969" spans="14:14">
      <c r="N73969" s="332"/>
    </row>
    <row r="73990" spans="14:14">
      <c r="N73990" s="331"/>
    </row>
    <row r="73991" spans="14:14">
      <c r="N73991" s="331"/>
    </row>
    <row r="73992" spans="14:14">
      <c r="N73992" s="332"/>
    </row>
    <row r="74013" spans="14:14">
      <c r="N74013" s="331"/>
    </row>
    <row r="74014" spans="14:14">
      <c r="N74014" s="331"/>
    </row>
    <row r="74015" spans="14:14">
      <c r="N74015" s="332"/>
    </row>
    <row r="74036" spans="14:14">
      <c r="N74036" s="331"/>
    </row>
    <row r="74037" spans="14:14">
      <c r="N74037" s="331"/>
    </row>
    <row r="74038" spans="14:14">
      <c r="N74038" s="332"/>
    </row>
    <row r="74059" spans="14:14">
      <c r="N74059" s="331"/>
    </row>
    <row r="74060" spans="14:14">
      <c r="N74060" s="331"/>
    </row>
    <row r="74061" spans="14:14">
      <c r="N74061" s="332"/>
    </row>
    <row r="74082" spans="14:14">
      <c r="N74082" s="331"/>
    </row>
    <row r="74083" spans="14:14">
      <c r="N74083" s="331"/>
    </row>
    <row r="74084" spans="14:14">
      <c r="N74084" s="332"/>
    </row>
    <row r="74105" spans="14:14">
      <c r="N74105" s="331"/>
    </row>
    <row r="74106" spans="14:14">
      <c r="N74106" s="331"/>
    </row>
    <row r="74107" spans="14:14">
      <c r="N74107" s="332"/>
    </row>
    <row r="74128" spans="14:14">
      <c r="N74128" s="331"/>
    </row>
    <row r="74129" spans="14:14">
      <c r="N74129" s="331"/>
    </row>
    <row r="74130" spans="14:14">
      <c r="N74130" s="332"/>
    </row>
    <row r="74151" spans="14:14">
      <c r="N74151" s="331"/>
    </row>
    <row r="74152" spans="14:14">
      <c r="N74152" s="331"/>
    </row>
    <row r="74153" spans="14:14">
      <c r="N74153" s="332"/>
    </row>
    <row r="74174" spans="14:14">
      <c r="N74174" s="331"/>
    </row>
    <row r="74175" spans="14:14">
      <c r="N74175" s="331"/>
    </row>
    <row r="74176" spans="14:14">
      <c r="N74176" s="332"/>
    </row>
    <row r="74197" spans="14:14">
      <c r="N74197" s="331"/>
    </row>
    <row r="74198" spans="14:14">
      <c r="N74198" s="331"/>
    </row>
    <row r="74199" spans="14:14">
      <c r="N74199" s="332"/>
    </row>
    <row r="74220" spans="14:14">
      <c r="N74220" s="331"/>
    </row>
    <row r="74221" spans="14:14">
      <c r="N74221" s="331"/>
    </row>
    <row r="74222" spans="14:14">
      <c r="N74222" s="332"/>
    </row>
    <row r="74243" spans="14:14">
      <c r="N74243" s="331"/>
    </row>
    <row r="74244" spans="14:14">
      <c r="N74244" s="331"/>
    </row>
    <row r="74245" spans="14:14">
      <c r="N74245" s="332"/>
    </row>
    <row r="74266" spans="14:14">
      <c r="N74266" s="331"/>
    </row>
    <row r="74267" spans="14:14">
      <c r="N74267" s="331"/>
    </row>
    <row r="74268" spans="14:14">
      <c r="N74268" s="332"/>
    </row>
    <row r="74289" spans="14:14">
      <c r="N74289" s="331"/>
    </row>
    <row r="74290" spans="14:14">
      <c r="N74290" s="331"/>
    </row>
    <row r="74291" spans="14:14">
      <c r="N74291" s="332"/>
    </row>
    <row r="74312" spans="14:14">
      <c r="N74312" s="331"/>
    </row>
    <row r="74313" spans="14:14">
      <c r="N74313" s="331"/>
    </row>
    <row r="74314" spans="14:14">
      <c r="N74314" s="332"/>
    </row>
    <row r="74335" spans="14:14">
      <c r="N74335" s="331"/>
    </row>
    <row r="74336" spans="14:14">
      <c r="N74336" s="331"/>
    </row>
    <row r="74337" spans="14:14">
      <c r="N74337" s="332"/>
    </row>
    <row r="74358" spans="14:14">
      <c r="N74358" s="331"/>
    </row>
    <row r="74359" spans="14:14">
      <c r="N74359" s="331"/>
    </row>
    <row r="74360" spans="14:14">
      <c r="N74360" s="332"/>
    </row>
    <row r="74381" spans="14:14">
      <c r="N74381" s="331"/>
    </row>
    <row r="74382" spans="14:14">
      <c r="N74382" s="331"/>
    </row>
    <row r="74383" spans="14:14">
      <c r="N74383" s="332"/>
    </row>
    <row r="74404" spans="14:14">
      <c r="N74404" s="331"/>
    </row>
    <row r="74405" spans="14:14">
      <c r="N74405" s="331"/>
    </row>
    <row r="74406" spans="14:14">
      <c r="N74406" s="332"/>
    </row>
    <row r="74427" spans="14:14">
      <c r="N74427" s="331"/>
    </row>
    <row r="74428" spans="14:14">
      <c r="N74428" s="331"/>
    </row>
    <row r="74429" spans="14:14">
      <c r="N74429" s="332"/>
    </row>
    <row r="74450" spans="14:14">
      <c r="N74450" s="331"/>
    </row>
    <row r="74451" spans="14:14">
      <c r="N74451" s="331"/>
    </row>
    <row r="74452" spans="14:14">
      <c r="N74452" s="332"/>
    </row>
    <row r="74473" spans="14:14">
      <c r="N74473" s="331"/>
    </row>
    <row r="74474" spans="14:14">
      <c r="N74474" s="331"/>
    </row>
    <row r="74475" spans="14:14">
      <c r="N74475" s="332"/>
    </row>
    <row r="74496" spans="14:14">
      <c r="N74496" s="331"/>
    </row>
    <row r="74497" spans="14:14">
      <c r="N74497" s="331"/>
    </row>
    <row r="74498" spans="14:14">
      <c r="N74498" s="332"/>
    </row>
    <row r="74519" spans="14:14">
      <c r="N74519" s="331"/>
    </row>
    <row r="74520" spans="14:14">
      <c r="N74520" s="331"/>
    </row>
    <row r="74521" spans="14:14">
      <c r="N74521" s="332"/>
    </row>
    <row r="74542" spans="14:14">
      <c r="N74542" s="331"/>
    </row>
    <row r="74543" spans="14:14">
      <c r="N74543" s="331"/>
    </row>
    <row r="74544" spans="14:14">
      <c r="N74544" s="332"/>
    </row>
    <row r="74565" spans="14:14">
      <c r="N74565" s="331"/>
    </row>
    <row r="74566" spans="14:14">
      <c r="N74566" s="331"/>
    </row>
    <row r="74567" spans="14:14">
      <c r="N74567" s="332"/>
    </row>
    <row r="74588" spans="14:14">
      <c r="N74588" s="331"/>
    </row>
    <row r="74589" spans="14:14">
      <c r="N74589" s="331"/>
    </row>
    <row r="74590" spans="14:14">
      <c r="N74590" s="332"/>
    </row>
    <row r="74611" spans="14:14">
      <c r="N74611" s="331"/>
    </row>
    <row r="74612" spans="14:14">
      <c r="N74612" s="331"/>
    </row>
    <row r="74613" spans="14:14">
      <c r="N74613" s="332"/>
    </row>
    <row r="74634" spans="14:14">
      <c r="N74634" s="331"/>
    </row>
    <row r="74635" spans="14:14">
      <c r="N74635" s="331"/>
    </row>
    <row r="74636" spans="14:14">
      <c r="N74636" s="332"/>
    </row>
    <row r="74657" spans="14:14">
      <c r="N74657" s="331"/>
    </row>
    <row r="74658" spans="14:14">
      <c r="N74658" s="331"/>
    </row>
    <row r="74659" spans="14:14">
      <c r="N74659" s="332"/>
    </row>
    <row r="74680" spans="14:14">
      <c r="N74680" s="331"/>
    </row>
    <row r="74681" spans="14:14">
      <c r="N74681" s="331"/>
    </row>
    <row r="74682" spans="14:14">
      <c r="N74682" s="332"/>
    </row>
    <row r="74703" spans="14:14">
      <c r="N74703" s="331"/>
    </row>
    <row r="74704" spans="14:14">
      <c r="N74704" s="331"/>
    </row>
    <row r="74705" spans="14:14">
      <c r="N74705" s="332"/>
    </row>
    <row r="74726" spans="14:14">
      <c r="N74726" s="331"/>
    </row>
    <row r="74727" spans="14:14">
      <c r="N74727" s="331"/>
    </row>
    <row r="74728" spans="14:14">
      <c r="N74728" s="332"/>
    </row>
    <row r="74749" spans="14:14">
      <c r="N74749" s="331"/>
    </row>
    <row r="74750" spans="14:14">
      <c r="N74750" s="331"/>
    </row>
    <row r="74751" spans="14:14">
      <c r="N74751" s="332"/>
    </row>
    <row r="74772" spans="14:14">
      <c r="N74772" s="331"/>
    </row>
    <row r="74773" spans="14:14">
      <c r="N74773" s="331"/>
    </row>
    <row r="74774" spans="14:14">
      <c r="N74774" s="332"/>
    </row>
    <row r="74795" spans="14:14">
      <c r="N74795" s="331"/>
    </row>
    <row r="74796" spans="14:14">
      <c r="N74796" s="331"/>
    </row>
    <row r="74797" spans="14:14">
      <c r="N74797" s="332"/>
    </row>
    <row r="74818" spans="14:14">
      <c r="N74818" s="331"/>
    </row>
    <row r="74819" spans="14:14">
      <c r="N74819" s="331"/>
    </row>
    <row r="74820" spans="14:14">
      <c r="N74820" s="332"/>
    </row>
    <row r="74841" spans="14:14">
      <c r="N74841" s="331"/>
    </row>
    <row r="74842" spans="14:14">
      <c r="N74842" s="331"/>
    </row>
    <row r="74843" spans="14:14">
      <c r="N74843" s="332"/>
    </row>
    <row r="74864" spans="14:14">
      <c r="N74864" s="331"/>
    </row>
    <row r="74865" spans="14:14">
      <c r="N74865" s="331"/>
    </row>
    <row r="74866" spans="14:14">
      <c r="N74866" s="332"/>
    </row>
    <row r="74887" spans="14:14">
      <c r="N74887" s="331"/>
    </row>
    <row r="74888" spans="14:14">
      <c r="N74888" s="331"/>
    </row>
    <row r="74889" spans="14:14">
      <c r="N74889" s="332"/>
    </row>
    <row r="74910" spans="14:14">
      <c r="N74910" s="331"/>
    </row>
    <row r="74911" spans="14:14">
      <c r="N74911" s="331"/>
    </row>
    <row r="74912" spans="14:14">
      <c r="N74912" s="332"/>
    </row>
    <row r="74933" spans="14:14">
      <c r="N74933" s="331"/>
    </row>
    <row r="74934" spans="14:14">
      <c r="N74934" s="331"/>
    </row>
    <row r="74935" spans="14:14">
      <c r="N74935" s="332"/>
    </row>
    <row r="74956" spans="14:14">
      <c r="N74956" s="331"/>
    </row>
    <row r="74957" spans="14:14">
      <c r="N74957" s="331"/>
    </row>
    <row r="74958" spans="14:14">
      <c r="N74958" s="332"/>
    </row>
    <row r="74979" spans="14:14">
      <c r="N74979" s="331"/>
    </row>
    <row r="74980" spans="14:14">
      <c r="N74980" s="331"/>
    </row>
    <row r="74981" spans="14:14">
      <c r="N74981" s="332"/>
    </row>
    <row r="75002" spans="14:14">
      <c r="N75002" s="331"/>
    </row>
    <row r="75003" spans="14:14">
      <c r="N75003" s="331"/>
    </row>
    <row r="75004" spans="14:14">
      <c r="N75004" s="332"/>
    </row>
    <row r="75025" spans="14:14">
      <c r="N75025" s="331"/>
    </row>
    <row r="75026" spans="14:14">
      <c r="N75026" s="331"/>
    </row>
    <row r="75027" spans="14:14">
      <c r="N75027" s="332"/>
    </row>
    <row r="75048" spans="14:14">
      <c r="N75048" s="331"/>
    </row>
    <row r="75049" spans="14:14">
      <c r="N75049" s="331"/>
    </row>
    <row r="75050" spans="14:14">
      <c r="N75050" s="332"/>
    </row>
    <row r="75071" spans="14:14">
      <c r="N75071" s="331"/>
    </row>
    <row r="75072" spans="14:14">
      <c r="N75072" s="331"/>
    </row>
    <row r="75073" spans="14:14">
      <c r="N75073" s="332"/>
    </row>
    <row r="75094" spans="14:14">
      <c r="N75094" s="331"/>
    </row>
    <row r="75095" spans="14:14">
      <c r="N75095" s="331"/>
    </row>
    <row r="75096" spans="14:14">
      <c r="N75096" s="332"/>
    </row>
    <row r="75117" spans="14:14">
      <c r="N75117" s="331"/>
    </row>
    <row r="75118" spans="14:14">
      <c r="N75118" s="331"/>
    </row>
    <row r="75119" spans="14:14">
      <c r="N75119" s="332"/>
    </row>
    <row r="75140" spans="14:14">
      <c r="N75140" s="331"/>
    </row>
    <row r="75141" spans="14:14">
      <c r="N75141" s="331"/>
    </row>
    <row r="75142" spans="14:14">
      <c r="N75142" s="332"/>
    </row>
    <row r="75163" spans="14:14">
      <c r="N75163" s="331"/>
    </row>
    <row r="75164" spans="14:14">
      <c r="N75164" s="331"/>
    </row>
    <row r="75165" spans="14:14">
      <c r="N75165" s="332"/>
    </row>
    <row r="75186" spans="14:14">
      <c r="N75186" s="331"/>
    </row>
    <row r="75187" spans="14:14">
      <c r="N75187" s="331"/>
    </row>
    <row r="75188" spans="14:14">
      <c r="N75188" s="332"/>
    </row>
    <row r="75209" spans="14:14">
      <c r="N75209" s="331"/>
    </row>
    <row r="75210" spans="14:14">
      <c r="N75210" s="331"/>
    </row>
    <row r="75211" spans="14:14">
      <c r="N75211" s="332"/>
    </row>
    <row r="75232" spans="14:14">
      <c r="N75232" s="331"/>
    </row>
    <row r="75233" spans="14:14">
      <c r="N75233" s="331"/>
    </row>
    <row r="75234" spans="14:14">
      <c r="N75234" s="332"/>
    </row>
    <row r="75255" spans="14:14">
      <c r="N75255" s="331"/>
    </row>
    <row r="75256" spans="14:14">
      <c r="N75256" s="331"/>
    </row>
    <row r="75257" spans="14:14">
      <c r="N75257" s="332"/>
    </row>
    <row r="75278" spans="14:14">
      <c r="N75278" s="331"/>
    </row>
    <row r="75279" spans="14:14">
      <c r="N75279" s="331"/>
    </row>
    <row r="75280" spans="14:14">
      <c r="N75280" s="332"/>
    </row>
    <row r="75301" spans="14:14">
      <c r="N75301" s="331"/>
    </row>
    <row r="75302" spans="14:14">
      <c r="N75302" s="331"/>
    </row>
    <row r="75303" spans="14:14">
      <c r="N75303" s="332"/>
    </row>
    <row r="75324" spans="14:14">
      <c r="N75324" s="331"/>
    </row>
    <row r="75325" spans="14:14">
      <c r="N75325" s="331"/>
    </row>
    <row r="75326" spans="14:14">
      <c r="N75326" s="332"/>
    </row>
    <row r="75347" spans="14:14">
      <c r="N75347" s="331"/>
    </row>
    <row r="75348" spans="14:14">
      <c r="N75348" s="331"/>
    </row>
    <row r="75349" spans="14:14">
      <c r="N75349" s="332"/>
    </row>
    <row r="75370" spans="14:14">
      <c r="N75370" s="331"/>
    </row>
    <row r="75371" spans="14:14">
      <c r="N75371" s="331"/>
    </row>
    <row r="75372" spans="14:14">
      <c r="N75372" s="332"/>
    </row>
    <row r="75393" spans="14:14">
      <c r="N75393" s="331"/>
    </row>
    <row r="75394" spans="14:14">
      <c r="N75394" s="331"/>
    </row>
    <row r="75395" spans="14:14">
      <c r="N75395" s="332"/>
    </row>
    <row r="75416" spans="14:14">
      <c r="N75416" s="331"/>
    </row>
    <row r="75417" spans="14:14">
      <c r="N75417" s="331"/>
    </row>
    <row r="75418" spans="14:14">
      <c r="N75418" s="332"/>
    </row>
    <row r="75439" spans="14:14">
      <c r="N75439" s="331"/>
    </row>
    <row r="75440" spans="14:14">
      <c r="N75440" s="331"/>
    </row>
    <row r="75441" spans="14:14">
      <c r="N75441" s="332"/>
    </row>
    <row r="75462" spans="14:14">
      <c r="N75462" s="331"/>
    </row>
    <row r="75463" spans="14:14">
      <c r="N75463" s="331"/>
    </row>
    <row r="75464" spans="14:14">
      <c r="N75464" s="332"/>
    </row>
    <row r="75485" spans="14:14">
      <c r="N75485" s="331"/>
    </row>
    <row r="75486" spans="14:14">
      <c r="N75486" s="331"/>
    </row>
    <row r="75487" spans="14:14">
      <c r="N75487" s="332"/>
    </row>
    <row r="75508" spans="14:14">
      <c r="N75508" s="331"/>
    </row>
    <row r="75509" spans="14:14">
      <c r="N75509" s="331"/>
    </row>
    <row r="75510" spans="14:14">
      <c r="N75510" s="332"/>
    </row>
    <row r="75531" spans="14:14">
      <c r="N75531" s="331"/>
    </row>
    <row r="75532" spans="14:14">
      <c r="N75532" s="331"/>
    </row>
    <row r="75533" spans="14:14">
      <c r="N75533" s="332"/>
    </row>
    <row r="75554" spans="14:14">
      <c r="N75554" s="331"/>
    </row>
    <row r="75555" spans="14:14">
      <c r="N75555" s="331"/>
    </row>
    <row r="75556" spans="14:14">
      <c r="N75556" s="332"/>
    </row>
    <row r="75577" spans="14:14">
      <c r="N75577" s="331"/>
    </row>
    <row r="75578" spans="14:14">
      <c r="N75578" s="331"/>
    </row>
    <row r="75579" spans="14:14">
      <c r="N75579" s="332"/>
    </row>
    <row r="75600" spans="14:14">
      <c r="N75600" s="331"/>
    </row>
    <row r="75601" spans="14:14">
      <c r="N75601" s="331"/>
    </row>
    <row r="75602" spans="14:14">
      <c r="N75602" s="332"/>
    </row>
    <row r="75623" spans="14:14">
      <c r="N75623" s="331"/>
    </row>
    <row r="75624" spans="14:14">
      <c r="N75624" s="331"/>
    </row>
    <row r="75625" spans="14:14">
      <c r="N75625" s="332"/>
    </row>
    <row r="75646" spans="14:14">
      <c r="N75646" s="331"/>
    </row>
    <row r="75647" spans="14:14">
      <c r="N75647" s="331"/>
    </row>
    <row r="75648" spans="14:14">
      <c r="N75648" s="332"/>
    </row>
    <row r="75669" spans="14:14">
      <c r="N75669" s="331"/>
    </row>
    <row r="75670" spans="14:14">
      <c r="N75670" s="331"/>
    </row>
    <row r="75671" spans="14:14">
      <c r="N75671" s="332"/>
    </row>
    <row r="75692" spans="14:14">
      <c r="N75692" s="331"/>
    </row>
    <row r="75693" spans="14:14">
      <c r="N75693" s="331"/>
    </row>
    <row r="75694" spans="14:14">
      <c r="N75694" s="332"/>
    </row>
    <row r="75715" spans="14:14">
      <c r="N75715" s="331"/>
    </row>
    <row r="75716" spans="14:14">
      <c r="N75716" s="331"/>
    </row>
    <row r="75717" spans="14:14">
      <c r="N75717" s="332"/>
    </row>
    <row r="75738" spans="14:14">
      <c r="N75738" s="331"/>
    </row>
    <row r="75739" spans="14:14">
      <c r="N75739" s="331"/>
    </row>
    <row r="75740" spans="14:14">
      <c r="N75740" s="332"/>
    </row>
    <row r="75761" spans="14:14">
      <c r="N75761" s="331"/>
    </row>
    <row r="75762" spans="14:14">
      <c r="N75762" s="331"/>
    </row>
    <row r="75763" spans="14:14">
      <c r="N75763" s="332"/>
    </row>
    <row r="75784" spans="14:14">
      <c r="N75784" s="331"/>
    </row>
    <row r="75785" spans="14:14">
      <c r="N75785" s="331"/>
    </row>
    <row r="75786" spans="14:14">
      <c r="N75786" s="332"/>
    </row>
    <row r="75807" spans="14:14">
      <c r="N75807" s="331"/>
    </row>
    <row r="75808" spans="14:14">
      <c r="N75808" s="331"/>
    </row>
    <row r="75809" spans="14:14">
      <c r="N75809" s="332"/>
    </row>
    <row r="75830" spans="14:14">
      <c r="N75830" s="331"/>
    </row>
    <row r="75831" spans="14:14">
      <c r="N75831" s="331"/>
    </row>
    <row r="75832" spans="14:14">
      <c r="N75832" s="332"/>
    </row>
    <row r="75853" spans="14:14">
      <c r="N75853" s="331"/>
    </row>
    <row r="75854" spans="14:14">
      <c r="N75854" s="331"/>
    </row>
    <row r="75855" spans="14:14">
      <c r="N75855" s="332"/>
    </row>
    <row r="75876" spans="14:14">
      <c r="N75876" s="331"/>
    </row>
    <row r="75877" spans="14:14">
      <c r="N75877" s="331"/>
    </row>
    <row r="75878" spans="14:14">
      <c r="N75878" s="332"/>
    </row>
    <row r="75899" spans="14:14">
      <c r="N75899" s="331"/>
    </row>
    <row r="75900" spans="14:14">
      <c r="N75900" s="331"/>
    </row>
    <row r="75901" spans="14:14">
      <c r="N75901" s="332"/>
    </row>
    <row r="75922" spans="14:14">
      <c r="N75922" s="331"/>
    </row>
    <row r="75923" spans="14:14">
      <c r="N75923" s="331"/>
    </row>
    <row r="75924" spans="14:14">
      <c r="N75924" s="332"/>
    </row>
    <row r="75945" spans="14:14">
      <c r="N75945" s="331"/>
    </row>
    <row r="75946" spans="14:14">
      <c r="N75946" s="331"/>
    </row>
    <row r="75947" spans="14:14">
      <c r="N75947" s="332"/>
    </row>
    <row r="75968" spans="14:14">
      <c r="N75968" s="331"/>
    </row>
    <row r="75969" spans="14:14">
      <c r="N75969" s="331"/>
    </row>
    <row r="75970" spans="14:14">
      <c r="N75970" s="332"/>
    </row>
    <row r="75991" spans="14:14">
      <c r="N75991" s="331"/>
    </row>
    <row r="75992" spans="14:14">
      <c r="N75992" s="331"/>
    </row>
    <row r="75993" spans="14:14">
      <c r="N75993" s="332"/>
    </row>
    <row r="76014" spans="14:14">
      <c r="N76014" s="331"/>
    </row>
    <row r="76015" spans="14:14">
      <c r="N76015" s="331"/>
    </row>
    <row r="76016" spans="14:14">
      <c r="N76016" s="332"/>
    </row>
    <row r="76037" spans="14:14">
      <c r="N76037" s="331"/>
    </row>
    <row r="76038" spans="14:14">
      <c r="N76038" s="331"/>
    </row>
    <row r="76039" spans="14:14">
      <c r="N76039" s="332"/>
    </row>
    <row r="76060" spans="14:14">
      <c r="N76060" s="331"/>
    </row>
    <row r="76061" spans="14:14">
      <c r="N76061" s="331"/>
    </row>
    <row r="76062" spans="14:14">
      <c r="N76062" s="332"/>
    </row>
    <row r="76083" spans="14:14">
      <c r="N76083" s="331"/>
    </row>
    <row r="76084" spans="14:14">
      <c r="N76084" s="331"/>
    </row>
    <row r="76085" spans="14:14">
      <c r="N76085" s="332"/>
    </row>
    <row r="76106" spans="14:14">
      <c r="N76106" s="331"/>
    </row>
    <row r="76107" spans="14:14">
      <c r="N76107" s="331"/>
    </row>
    <row r="76108" spans="14:14">
      <c r="N76108" s="332"/>
    </row>
    <row r="76129" spans="14:14">
      <c r="N76129" s="331"/>
    </row>
    <row r="76130" spans="14:14">
      <c r="N76130" s="331"/>
    </row>
    <row r="76131" spans="14:14">
      <c r="N76131" s="332"/>
    </row>
    <row r="76152" spans="14:14">
      <c r="N76152" s="331"/>
    </row>
    <row r="76153" spans="14:14">
      <c r="N76153" s="331"/>
    </row>
    <row r="76154" spans="14:14">
      <c r="N76154" s="332"/>
    </row>
    <row r="76175" spans="14:14">
      <c r="N76175" s="331"/>
    </row>
    <row r="76176" spans="14:14">
      <c r="N76176" s="331"/>
    </row>
    <row r="76177" spans="14:14">
      <c r="N76177" s="332"/>
    </row>
    <row r="76198" spans="14:14">
      <c r="N76198" s="331"/>
    </row>
    <row r="76199" spans="14:14">
      <c r="N76199" s="331"/>
    </row>
    <row r="76200" spans="14:14">
      <c r="N76200" s="332"/>
    </row>
    <row r="76221" spans="14:14">
      <c r="N76221" s="331"/>
    </row>
    <row r="76222" spans="14:14">
      <c r="N76222" s="331"/>
    </row>
    <row r="76223" spans="14:14">
      <c r="N76223" s="332"/>
    </row>
    <row r="76244" spans="14:14">
      <c r="N76244" s="331"/>
    </row>
    <row r="76245" spans="14:14">
      <c r="N76245" s="331"/>
    </row>
    <row r="76246" spans="14:14">
      <c r="N76246" s="332"/>
    </row>
    <row r="76267" spans="14:14">
      <c r="N76267" s="331"/>
    </row>
    <row r="76268" spans="14:14">
      <c r="N76268" s="331"/>
    </row>
    <row r="76269" spans="14:14">
      <c r="N76269" s="332"/>
    </row>
    <row r="76290" spans="14:14">
      <c r="N76290" s="331"/>
    </row>
    <row r="76291" spans="14:14">
      <c r="N76291" s="331"/>
    </row>
    <row r="76292" spans="14:14">
      <c r="N76292" s="332"/>
    </row>
    <row r="76313" spans="14:14">
      <c r="N76313" s="331"/>
    </row>
    <row r="76314" spans="14:14">
      <c r="N76314" s="331"/>
    </row>
    <row r="76315" spans="14:14">
      <c r="N76315" s="332"/>
    </row>
    <row r="76336" spans="14:14">
      <c r="N76336" s="331"/>
    </row>
    <row r="76337" spans="14:14">
      <c r="N76337" s="331"/>
    </row>
    <row r="76338" spans="14:14">
      <c r="N76338" s="332"/>
    </row>
    <row r="76359" spans="14:14">
      <c r="N76359" s="331"/>
    </row>
    <row r="76360" spans="14:14">
      <c r="N76360" s="331"/>
    </row>
    <row r="76361" spans="14:14">
      <c r="N76361" s="332"/>
    </row>
    <row r="76382" spans="14:14">
      <c r="N76382" s="331"/>
    </row>
    <row r="76383" spans="14:14">
      <c r="N76383" s="331"/>
    </row>
    <row r="76384" spans="14:14">
      <c r="N76384" s="332"/>
    </row>
    <row r="76405" spans="14:14">
      <c r="N76405" s="331"/>
    </row>
    <row r="76406" spans="14:14">
      <c r="N76406" s="331"/>
    </row>
    <row r="76407" spans="14:14">
      <c r="N76407" s="332"/>
    </row>
    <row r="76428" spans="14:14">
      <c r="N76428" s="331"/>
    </row>
    <row r="76429" spans="14:14">
      <c r="N76429" s="331"/>
    </row>
    <row r="76430" spans="14:14">
      <c r="N76430" s="332"/>
    </row>
    <row r="76451" spans="14:14">
      <c r="N76451" s="331"/>
    </row>
    <row r="76452" spans="14:14">
      <c r="N76452" s="331"/>
    </row>
    <row r="76453" spans="14:14">
      <c r="N76453" s="332"/>
    </row>
    <row r="76474" spans="14:14">
      <c r="N76474" s="331"/>
    </row>
    <row r="76475" spans="14:14">
      <c r="N76475" s="331"/>
    </row>
    <row r="76476" spans="14:14">
      <c r="N76476" s="332"/>
    </row>
    <row r="76497" spans="14:14">
      <c r="N76497" s="331"/>
    </row>
    <row r="76498" spans="14:14">
      <c r="N76498" s="331"/>
    </row>
    <row r="76499" spans="14:14">
      <c r="N76499" s="332"/>
    </row>
    <row r="76520" spans="14:14">
      <c r="N76520" s="331"/>
    </row>
    <row r="76521" spans="14:14">
      <c r="N76521" s="331"/>
    </row>
    <row r="76522" spans="14:14">
      <c r="N76522" s="332"/>
    </row>
    <row r="76543" spans="14:14">
      <c r="N76543" s="331"/>
    </row>
    <row r="76544" spans="14:14">
      <c r="N76544" s="331"/>
    </row>
    <row r="76545" spans="14:14">
      <c r="N76545" s="332"/>
    </row>
    <row r="76566" spans="14:14">
      <c r="N76566" s="331"/>
    </row>
    <row r="76567" spans="14:14">
      <c r="N76567" s="331"/>
    </row>
    <row r="76568" spans="14:14">
      <c r="N76568" s="332"/>
    </row>
    <row r="76589" spans="14:14">
      <c r="N76589" s="331"/>
    </row>
    <row r="76590" spans="14:14">
      <c r="N76590" s="331"/>
    </row>
    <row r="76591" spans="14:14">
      <c r="N76591" s="332"/>
    </row>
    <row r="76612" spans="14:14">
      <c r="N76612" s="331"/>
    </row>
    <row r="76613" spans="14:14">
      <c r="N76613" s="331"/>
    </row>
    <row r="76614" spans="14:14">
      <c r="N76614" s="332"/>
    </row>
    <row r="76635" spans="14:14">
      <c r="N76635" s="331"/>
    </row>
    <row r="76636" spans="14:14">
      <c r="N76636" s="331"/>
    </row>
    <row r="76637" spans="14:14">
      <c r="N76637" s="332"/>
    </row>
    <row r="76658" spans="14:14">
      <c r="N76658" s="331"/>
    </row>
    <row r="76659" spans="14:14">
      <c r="N76659" s="331"/>
    </row>
    <row r="76660" spans="14:14">
      <c r="N76660" s="332"/>
    </row>
    <row r="76681" spans="14:14">
      <c r="N76681" s="331"/>
    </row>
    <row r="76682" spans="14:14">
      <c r="N76682" s="331"/>
    </row>
    <row r="76683" spans="14:14">
      <c r="N76683" s="332"/>
    </row>
    <row r="76704" spans="14:14">
      <c r="N76704" s="331"/>
    </row>
    <row r="76705" spans="14:14">
      <c r="N76705" s="331"/>
    </row>
    <row r="76706" spans="14:14">
      <c r="N76706" s="332"/>
    </row>
    <row r="76727" spans="14:14">
      <c r="N76727" s="331"/>
    </row>
    <row r="76728" spans="14:14">
      <c r="N76728" s="331"/>
    </row>
    <row r="76729" spans="14:14">
      <c r="N76729" s="332"/>
    </row>
    <row r="76750" spans="14:14">
      <c r="N76750" s="331"/>
    </row>
    <row r="76751" spans="14:14">
      <c r="N76751" s="331"/>
    </row>
    <row r="76752" spans="14:14">
      <c r="N76752" s="332"/>
    </row>
    <row r="76773" spans="14:14">
      <c r="N76773" s="331"/>
    </row>
    <row r="76774" spans="14:14">
      <c r="N76774" s="331"/>
    </row>
    <row r="76775" spans="14:14">
      <c r="N76775" s="332"/>
    </row>
    <row r="76796" spans="14:14">
      <c r="N76796" s="331"/>
    </row>
    <row r="76797" spans="14:14">
      <c r="N76797" s="331"/>
    </row>
    <row r="76798" spans="14:14">
      <c r="N76798" s="332"/>
    </row>
    <row r="76819" spans="14:14">
      <c r="N76819" s="331"/>
    </row>
    <row r="76820" spans="14:14">
      <c r="N76820" s="331"/>
    </row>
    <row r="76821" spans="14:14">
      <c r="N76821" s="332"/>
    </row>
    <row r="76842" spans="14:14">
      <c r="N76842" s="331"/>
    </row>
    <row r="76843" spans="14:14">
      <c r="N76843" s="331"/>
    </row>
    <row r="76844" spans="14:14">
      <c r="N76844" s="332"/>
    </row>
    <row r="76865" spans="14:14">
      <c r="N76865" s="331"/>
    </row>
    <row r="76866" spans="14:14">
      <c r="N76866" s="331"/>
    </row>
    <row r="76867" spans="14:14">
      <c r="N76867" s="332"/>
    </row>
    <row r="76888" spans="14:14">
      <c r="N76888" s="331"/>
    </row>
    <row r="76889" spans="14:14">
      <c r="N76889" s="331"/>
    </row>
    <row r="76890" spans="14:14">
      <c r="N76890" s="332"/>
    </row>
    <row r="76911" spans="14:14">
      <c r="N76911" s="331"/>
    </row>
    <row r="76912" spans="14:14">
      <c r="N76912" s="331"/>
    </row>
    <row r="76913" spans="14:14">
      <c r="N76913" s="332"/>
    </row>
    <row r="76934" spans="14:14">
      <c r="N76934" s="331"/>
    </row>
    <row r="76935" spans="14:14">
      <c r="N76935" s="331"/>
    </row>
    <row r="76936" spans="14:14">
      <c r="N76936" s="332"/>
    </row>
    <row r="76957" spans="14:14">
      <c r="N76957" s="331"/>
    </row>
    <row r="76958" spans="14:14">
      <c r="N76958" s="331"/>
    </row>
    <row r="76959" spans="14:14">
      <c r="N76959" s="332"/>
    </row>
    <row r="76980" spans="14:14">
      <c r="N76980" s="331"/>
    </row>
    <row r="76981" spans="14:14">
      <c r="N76981" s="331"/>
    </row>
    <row r="76982" spans="14:14">
      <c r="N76982" s="332"/>
    </row>
    <row r="77003" spans="14:14">
      <c r="N77003" s="331"/>
    </row>
    <row r="77004" spans="14:14">
      <c r="N77004" s="331"/>
    </row>
    <row r="77005" spans="14:14">
      <c r="N77005" s="332"/>
    </row>
    <row r="77026" spans="14:14">
      <c r="N77026" s="331"/>
    </row>
    <row r="77027" spans="14:14">
      <c r="N77027" s="331"/>
    </row>
    <row r="77028" spans="14:14">
      <c r="N77028" s="332"/>
    </row>
    <row r="77049" spans="14:14">
      <c r="N77049" s="331"/>
    </row>
    <row r="77050" spans="14:14">
      <c r="N77050" s="331"/>
    </row>
    <row r="77051" spans="14:14">
      <c r="N77051" s="332"/>
    </row>
    <row r="77072" spans="14:14">
      <c r="N77072" s="331"/>
    </row>
    <row r="77073" spans="14:14">
      <c r="N77073" s="331"/>
    </row>
    <row r="77074" spans="14:14">
      <c r="N77074" s="332"/>
    </row>
    <row r="77095" spans="14:14">
      <c r="N77095" s="331"/>
    </row>
    <row r="77096" spans="14:14">
      <c r="N77096" s="331"/>
    </row>
    <row r="77097" spans="14:14">
      <c r="N77097" s="332"/>
    </row>
    <row r="77118" spans="14:14">
      <c r="N77118" s="331"/>
    </row>
    <row r="77119" spans="14:14">
      <c r="N77119" s="331"/>
    </row>
    <row r="77120" spans="14:14">
      <c r="N77120" s="332"/>
    </row>
    <row r="77141" spans="14:14">
      <c r="N77141" s="331"/>
    </row>
    <row r="77142" spans="14:14">
      <c r="N77142" s="331"/>
    </row>
    <row r="77143" spans="14:14">
      <c r="N77143" s="332"/>
    </row>
    <row r="77164" spans="14:14">
      <c r="N77164" s="331"/>
    </row>
    <row r="77165" spans="14:14">
      <c r="N77165" s="331"/>
    </row>
    <row r="77166" spans="14:14">
      <c r="N77166" s="332"/>
    </row>
    <row r="77187" spans="14:14">
      <c r="N77187" s="331"/>
    </row>
    <row r="77188" spans="14:14">
      <c r="N77188" s="331"/>
    </row>
    <row r="77189" spans="14:14">
      <c r="N77189" s="332"/>
    </row>
    <row r="77210" spans="14:14">
      <c r="N77210" s="331"/>
    </row>
    <row r="77211" spans="14:14">
      <c r="N77211" s="331"/>
    </row>
    <row r="77212" spans="14:14">
      <c r="N77212" s="332"/>
    </row>
    <row r="77233" spans="14:14">
      <c r="N77233" s="331"/>
    </row>
    <row r="77234" spans="14:14">
      <c r="N77234" s="331"/>
    </row>
    <row r="77235" spans="14:14">
      <c r="N77235" s="332"/>
    </row>
    <row r="77256" spans="14:14">
      <c r="N77256" s="331"/>
    </row>
    <row r="77257" spans="14:14">
      <c r="N77257" s="331"/>
    </row>
    <row r="77258" spans="14:14">
      <c r="N77258" s="332"/>
    </row>
    <row r="77279" spans="14:14">
      <c r="N77279" s="331"/>
    </row>
    <row r="77280" spans="14:14">
      <c r="N77280" s="331"/>
    </row>
    <row r="77281" spans="14:14">
      <c r="N77281" s="332"/>
    </row>
    <row r="77302" spans="14:14">
      <c r="N77302" s="331"/>
    </row>
    <row r="77303" spans="14:14">
      <c r="N77303" s="331"/>
    </row>
    <row r="77304" spans="14:14">
      <c r="N77304" s="332"/>
    </row>
    <row r="77325" spans="14:14">
      <c r="N77325" s="331"/>
    </row>
    <row r="77326" spans="14:14">
      <c r="N77326" s="331"/>
    </row>
    <row r="77327" spans="14:14">
      <c r="N77327" s="332"/>
    </row>
    <row r="77348" spans="14:14">
      <c r="N77348" s="331"/>
    </row>
    <row r="77349" spans="14:14">
      <c r="N77349" s="331"/>
    </row>
    <row r="77350" spans="14:14">
      <c r="N77350" s="332"/>
    </row>
    <row r="77371" spans="14:14">
      <c r="N77371" s="331"/>
    </row>
    <row r="77372" spans="14:14">
      <c r="N77372" s="331"/>
    </row>
    <row r="77373" spans="14:14">
      <c r="N77373" s="332"/>
    </row>
    <row r="77394" spans="14:14">
      <c r="N77394" s="331"/>
    </row>
    <row r="77395" spans="14:14">
      <c r="N77395" s="331"/>
    </row>
    <row r="77396" spans="14:14">
      <c r="N77396" s="332"/>
    </row>
    <row r="77417" spans="14:14">
      <c r="N77417" s="331"/>
    </row>
    <row r="77418" spans="14:14">
      <c r="N77418" s="331"/>
    </row>
    <row r="77419" spans="14:14">
      <c r="N77419" s="332"/>
    </row>
    <row r="77440" spans="14:14">
      <c r="N77440" s="331"/>
    </row>
    <row r="77441" spans="14:14">
      <c r="N77441" s="331"/>
    </row>
    <row r="77442" spans="14:14">
      <c r="N77442" s="332"/>
    </row>
    <row r="77463" spans="14:14">
      <c r="N77463" s="331"/>
    </row>
    <row r="77464" spans="14:14">
      <c r="N77464" s="331"/>
    </row>
    <row r="77465" spans="14:14">
      <c r="N77465" s="332"/>
    </row>
    <row r="77486" spans="14:14">
      <c r="N77486" s="331"/>
    </row>
    <row r="77487" spans="14:14">
      <c r="N77487" s="331"/>
    </row>
    <row r="77488" spans="14:14">
      <c r="N77488" s="332"/>
    </row>
    <row r="77509" spans="14:14">
      <c r="N77509" s="331"/>
    </row>
    <row r="77510" spans="14:14">
      <c r="N77510" s="331"/>
    </row>
    <row r="77511" spans="14:14">
      <c r="N77511" s="332"/>
    </row>
    <row r="77532" spans="14:14">
      <c r="N77532" s="331"/>
    </row>
    <row r="77533" spans="14:14">
      <c r="N77533" s="331"/>
    </row>
    <row r="77534" spans="14:14">
      <c r="N77534" s="332"/>
    </row>
    <row r="77555" spans="14:14">
      <c r="N77555" s="331"/>
    </row>
    <row r="77556" spans="14:14">
      <c r="N77556" s="331"/>
    </row>
    <row r="77557" spans="14:14">
      <c r="N77557" s="332"/>
    </row>
    <row r="77578" spans="14:14">
      <c r="N77578" s="331"/>
    </row>
    <row r="77579" spans="14:14">
      <c r="N77579" s="331"/>
    </row>
    <row r="77580" spans="14:14">
      <c r="N77580" s="332"/>
    </row>
    <row r="77601" spans="14:14">
      <c r="N77601" s="331"/>
    </row>
    <row r="77602" spans="14:14">
      <c r="N77602" s="331"/>
    </row>
    <row r="77603" spans="14:14">
      <c r="N77603" s="332"/>
    </row>
    <row r="77624" spans="14:14">
      <c r="N77624" s="331"/>
    </row>
    <row r="77625" spans="14:14">
      <c r="N77625" s="331"/>
    </row>
    <row r="77626" spans="14:14">
      <c r="N77626" s="332"/>
    </row>
    <row r="77647" spans="14:14">
      <c r="N77647" s="331"/>
    </row>
    <row r="77648" spans="14:14">
      <c r="N77648" s="331"/>
    </row>
    <row r="77649" spans="14:14">
      <c r="N77649" s="332"/>
    </row>
    <row r="77670" spans="14:14">
      <c r="N77670" s="331"/>
    </row>
    <row r="77671" spans="14:14">
      <c r="N77671" s="331"/>
    </row>
    <row r="77672" spans="14:14">
      <c r="N77672" s="332"/>
    </row>
    <row r="77693" spans="14:14">
      <c r="N77693" s="331"/>
    </row>
    <row r="77694" spans="14:14">
      <c r="N77694" s="331"/>
    </row>
    <row r="77695" spans="14:14">
      <c r="N77695" s="332"/>
    </row>
    <row r="77716" spans="14:14">
      <c r="N77716" s="331"/>
    </row>
    <row r="77717" spans="14:14">
      <c r="N77717" s="331"/>
    </row>
    <row r="77718" spans="14:14">
      <c r="N77718" s="332"/>
    </row>
    <row r="77739" spans="14:14">
      <c r="N77739" s="331"/>
    </row>
    <row r="77740" spans="14:14">
      <c r="N77740" s="331"/>
    </row>
    <row r="77741" spans="14:14">
      <c r="N77741" s="332"/>
    </row>
    <row r="77762" spans="14:14">
      <c r="N77762" s="331"/>
    </row>
    <row r="77763" spans="14:14">
      <c r="N77763" s="331"/>
    </row>
    <row r="77764" spans="14:14">
      <c r="N77764" s="332"/>
    </row>
    <row r="77785" spans="14:14">
      <c r="N77785" s="331"/>
    </row>
    <row r="77786" spans="14:14">
      <c r="N77786" s="331"/>
    </row>
    <row r="77787" spans="14:14">
      <c r="N77787" s="332"/>
    </row>
    <row r="77808" spans="14:14">
      <c r="N77808" s="331"/>
    </row>
    <row r="77809" spans="14:14">
      <c r="N77809" s="331"/>
    </row>
    <row r="77810" spans="14:14">
      <c r="N77810" s="332"/>
    </row>
    <row r="77831" spans="14:14">
      <c r="N77831" s="331"/>
    </row>
    <row r="77832" spans="14:14">
      <c r="N77832" s="331"/>
    </row>
    <row r="77833" spans="14:14">
      <c r="N77833" s="332"/>
    </row>
    <row r="77854" spans="14:14">
      <c r="N77854" s="331"/>
    </row>
    <row r="77855" spans="14:14">
      <c r="N77855" s="331"/>
    </row>
    <row r="77856" spans="14:14">
      <c r="N77856" s="332"/>
    </row>
    <row r="77877" spans="14:14">
      <c r="N77877" s="331"/>
    </row>
    <row r="77878" spans="14:14">
      <c r="N77878" s="331"/>
    </row>
    <row r="77879" spans="14:14">
      <c r="N77879" s="332"/>
    </row>
    <row r="77900" spans="14:14">
      <c r="N77900" s="331"/>
    </row>
    <row r="77901" spans="14:14">
      <c r="N77901" s="331"/>
    </row>
    <row r="77902" spans="14:14">
      <c r="N77902" s="332"/>
    </row>
    <row r="77923" spans="14:14">
      <c r="N77923" s="331"/>
    </row>
    <row r="77924" spans="14:14">
      <c r="N77924" s="331"/>
    </row>
    <row r="77925" spans="14:14">
      <c r="N77925" s="332"/>
    </row>
    <row r="77946" spans="14:14">
      <c r="N77946" s="331"/>
    </row>
    <row r="77947" spans="14:14">
      <c r="N77947" s="331"/>
    </row>
    <row r="77948" spans="14:14">
      <c r="N77948" s="332"/>
    </row>
    <row r="77969" spans="14:14">
      <c r="N77969" s="331"/>
    </row>
    <row r="77970" spans="14:14">
      <c r="N77970" s="331"/>
    </row>
    <row r="77971" spans="14:14">
      <c r="N77971" s="332"/>
    </row>
    <row r="77992" spans="14:14">
      <c r="N77992" s="331"/>
    </row>
    <row r="77993" spans="14:14">
      <c r="N77993" s="331"/>
    </row>
    <row r="77994" spans="14:14">
      <c r="N77994" s="332"/>
    </row>
    <row r="78015" spans="14:14">
      <c r="N78015" s="331"/>
    </row>
    <row r="78016" spans="14:14">
      <c r="N78016" s="331"/>
    </row>
    <row r="78017" spans="14:14">
      <c r="N78017" s="332"/>
    </row>
    <row r="78038" spans="14:14">
      <c r="N78038" s="331"/>
    </row>
    <row r="78039" spans="14:14">
      <c r="N78039" s="331"/>
    </row>
    <row r="78040" spans="14:14">
      <c r="N78040" s="332"/>
    </row>
    <row r="78061" spans="14:14">
      <c r="N78061" s="331"/>
    </row>
    <row r="78062" spans="14:14">
      <c r="N78062" s="331"/>
    </row>
    <row r="78063" spans="14:14">
      <c r="N78063" s="332"/>
    </row>
    <row r="78084" spans="14:14">
      <c r="N78084" s="331"/>
    </row>
    <row r="78085" spans="14:14">
      <c r="N78085" s="331"/>
    </row>
    <row r="78086" spans="14:14">
      <c r="N78086" s="332"/>
    </row>
    <row r="78107" spans="14:14">
      <c r="N78107" s="331"/>
    </row>
    <row r="78108" spans="14:14">
      <c r="N78108" s="331"/>
    </row>
    <row r="78109" spans="14:14">
      <c r="N78109" s="332"/>
    </row>
    <row r="78130" spans="14:14">
      <c r="N78130" s="331"/>
    </row>
    <row r="78131" spans="14:14">
      <c r="N78131" s="331"/>
    </row>
    <row r="78132" spans="14:14">
      <c r="N78132" s="332"/>
    </row>
    <row r="78153" spans="14:14">
      <c r="N78153" s="331"/>
    </row>
    <row r="78154" spans="14:14">
      <c r="N78154" s="331"/>
    </row>
    <row r="78155" spans="14:14">
      <c r="N78155" s="332"/>
    </row>
    <row r="78176" spans="14:14">
      <c r="N78176" s="331"/>
    </row>
    <row r="78177" spans="14:14">
      <c r="N78177" s="331"/>
    </row>
    <row r="78178" spans="14:14">
      <c r="N78178" s="332"/>
    </row>
    <row r="78199" spans="14:14">
      <c r="N78199" s="331"/>
    </row>
    <row r="78200" spans="14:14">
      <c r="N78200" s="331"/>
    </row>
    <row r="78201" spans="14:14">
      <c r="N78201" s="332"/>
    </row>
    <row r="78222" spans="14:14">
      <c r="N78222" s="331"/>
    </row>
    <row r="78223" spans="14:14">
      <c r="N78223" s="331"/>
    </row>
    <row r="78224" spans="14:14">
      <c r="N78224" s="332"/>
    </row>
    <row r="78245" spans="14:14">
      <c r="N78245" s="331"/>
    </row>
    <row r="78246" spans="14:14">
      <c r="N78246" s="331"/>
    </row>
    <row r="78247" spans="14:14">
      <c r="N78247" s="332"/>
    </row>
    <row r="78268" spans="14:14">
      <c r="N78268" s="331"/>
    </row>
    <row r="78269" spans="14:14">
      <c r="N78269" s="331"/>
    </row>
    <row r="78270" spans="14:14">
      <c r="N78270" s="332"/>
    </row>
    <row r="78291" spans="14:14">
      <c r="N78291" s="331"/>
    </row>
    <row r="78292" spans="14:14">
      <c r="N78292" s="331"/>
    </row>
    <row r="78293" spans="14:14">
      <c r="N78293" s="332"/>
    </row>
    <row r="78314" spans="14:14">
      <c r="N78314" s="331"/>
    </row>
    <row r="78315" spans="14:14">
      <c r="N78315" s="331"/>
    </row>
    <row r="78316" spans="14:14">
      <c r="N78316" s="332"/>
    </row>
    <row r="78337" spans="14:14">
      <c r="N78337" s="331"/>
    </row>
    <row r="78338" spans="14:14">
      <c r="N78338" s="331"/>
    </row>
    <row r="78339" spans="14:14">
      <c r="N78339" s="332"/>
    </row>
    <row r="78360" spans="14:14">
      <c r="N78360" s="331"/>
    </row>
    <row r="78361" spans="14:14">
      <c r="N78361" s="331"/>
    </row>
    <row r="78362" spans="14:14">
      <c r="N78362" s="332"/>
    </row>
    <row r="78383" spans="14:14">
      <c r="N78383" s="331"/>
    </row>
    <row r="78384" spans="14:14">
      <c r="N78384" s="331"/>
    </row>
    <row r="78385" spans="14:14">
      <c r="N78385" s="332"/>
    </row>
    <row r="78406" spans="14:14">
      <c r="N78406" s="331"/>
    </row>
    <row r="78407" spans="14:14">
      <c r="N78407" s="331"/>
    </row>
    <row r="78408" spans="14:14">
      <c r="N78408" s="332"/>
    </row>
    <row r="78429" spans="14:14">
      <c r="N78429" s="331"/>
    </row>
    <row r="78430" spans="14:14">
      <c r="N78430" s="331"/>
    </row>
    <row r="78431" spans="14:14">
      <c r="N78431" s="332"/>
    </row>
    <row r="78452" spans="14:14">
      <c r="N78452" s="331"/>
    </row>
    <row r="78453" spans="14:14">
      <c r="N78453" s="331"/>
    </row>
    <row r="78454" spans="14:14">
      <c r="N78454" s="332"/>
    </row>
    <row r="78475" spans="14:14">
      <c r="N78475" s="331"/>
    </row>
    <row r="78476" spans="14:14">
      <c r="N78476" s="331"/>
    </row>
    <row r="78477" spans="14:14">
      <c r="N78477" s="332"/>
    </row>
    <row r="78498" spans="14:14">
      <c r="N78498" s="331"/>
    </row>
    <row r="78499" spans="14:14">
      <c r="N78499" s="331"/>
    </row>
    <row r="78500" spans="14:14">
      <c r="N78500" s="332"/>
    </row>
    <row r="78521" spans="14:14">
      <c r="N78521" s="331"/>
    </row>
    <row r="78522" spans="14:14">
      <c r="N78522" s="331"/>
    </row>
    <row r="78523" spans="14:14">
      <c r="N78523" s="332"/>
    </row>
    <row r="78544" spans="14:14">
      <c r="N78544" s="331"/>
    </row>
    <row r="78545" spans="14:14">
      <c r="N78545" s="331"/>
    </row>
    <row r="78546" spans="14:14">
      <c r="N78546" s="332"/>
    </row>
    <row r="78567" spans="14:14">
      <c r="N78567" s="331"/>
    </row>
    <row r="78568" spans="14:14">
      <c r="N78568" s="331"/>
    </row>
    <row r="78569" spans="14:14">
      <c r="N78569" s="332"/>
    </row>
    <row r="78590" spans="14:14">
      <c r="N78590" s="331"/>
    </row>
    <row r="78591" spans="14:14">
      <c r="N78591" s="331"/>
    </row>
    <row r="78592" spans="14:14">
      <c r="N78592" s="332"/>
    </row>
    <row r="78613" spans="14:14">
      <c r="N78613" s="331"/>
    </row>
    <row r="78614" spans="14:14">
      <c r="N78614" s="331"/>
    </row>
    <row r="78615" spans="14:14">
      <c r="N78615" s="332"/>
    </row>
    <row r="78636" spans="14:14">
      <c r="N78636" s="331"/>
    </row>
    <row r="78637" spans="14:14">
      <c r="N78637" s="331"/>
    </row>
    <row r="78638" spans="14:14">
      <c r="N78638" s="332"/>
    </row>
    <row r="78659" spans="14:14">
      <c r="N78659" s="331"/>
    </row>
    <row r="78660" spans="14:14">
      <c r="N78660" s="331"/>
    </row>
    <row r="78661" spans="14:14">
      <c r="N78661" s="332"/>
    </row>
    <row r="78682" spans="14:14">
      <c r="N78682" s="331"/>
    </row>
    <row r="78683" spans="14:14">
      <c r="N78683" s="331"/>
    </row>
    <row r="78684" spans="14:14">
      <c r="N78684" s="332"/>
    </row>
    <row r="78705" spans="14:14">
      <c r="N78705" s="331"/>
    </row>
    <row r="78706" spans="14:14">
      <c r="N78706" s="331"/>
    </row>
    <row r="78707" spans="14:14">
      <c r="N78707" s="332"/>
    </row>
    <row r="78728" spans="14:14">
      <c r="N78728" s="331"/>
    </row>
    <row r="78729" spans="14:14">
      <c r="N78729" s="331"/>
    </row>
    <row r="78730" spans="14:14">
      <c r="N78730" s="332"/>
    </row>
    <row r="78751" spans="14:14">
      <c r="N78751" s="331"/>
    </row>
    <row r="78752" spans="14:14">
      <c r="N78752" s="331"/>
    </row>
    <row r="78753" spans="14:14">
      <c r="N78753" s="332"/>
    </row>
    <row r="78774" spans="14:14">
      <c r="N78774" s="331"/>
    </row>
    <row r="78775" spans="14:14">
      <c r="N78775" s="331"/>
    </row>
    <row r="78776" spans="14:14">
      <c r="N78776" s="332"/>
    </row>
    <row r="78797" spans="14:14">
      <c r="N78797" s="331"/>
    </row>
    <row r="78798" spans="14:14">
      <c r="N78798" s="331"/>
    </row>
    <row r="78799" spans="14:14">
      <c r="N78799" s="332"/>
    </row>
    <row r="78820" spans="14:14">
      <c r="N78820" s="331"/>
    </row>
    <row r="78821" spans="14:14">
      <c r="N78821" s="331"/>
    </row>
    <row r="78822" spans="14:14">
      <c r="N78822" s="332"/>
    </row>
    <row r="78843" spans="14:14">
      <c r="N78843" s="331"/>
    </row>
    <row r="78844" spans="14:14">
      <c r="N78844" s="331"/>
    </row>
    <row r="78845" spans="14:14">
      <c r="N78845" s="332"/>
    </row>
    <row r="78866" spans="14:14">
      <c r="N78866" s="331"/>
    </row>
    <row r="78867" spans="14:14">
      <c r="N78867" s="331"/>
    </row>
    <row r="78868" spans="14:14">
      <c r="N78868" s="332"/>
    </row>
    <row r="78889" spans="14:14">
      <c r="N78889" s="331"/>
    </row>
    <row r="78890" spans="14:14">
      <c r="N78890" s="331"/>
    </row>
    <row r="78891" spans="14:14">
      <c r="N78891" s="332"/>
    </row>
    <row r="78912" spans="14:14">
      <c r="N78912" s="331"/>
    </row>
    <row r="78913" spans="14:14">
      <c r="N78913" s="331"/>
    </row>
    <row r="78914" spans="14:14">
      <c r="N78914" s="332"/>
    </row>
    <row r="78935" spans="14:14">
      <c r="N78935" s="331"/>
    </row>
    <row r="78936" spans="14:14">
      <c r="N78936" s="331"/>
    </row>
    <row r="78937" spans="14:14">
      <c r="N78937" s="332"/>
    </row>
    <row r="78958" spans="14:14">
      <c r="N78958" s="331"/>
    </row>
    <row r="78959" spans="14:14">
      <c r="N78959" s="331"/>
    </row>
    <row r="78960" spans="14:14">
      <c r="N78960" s="332"/>
    </row>
    <row r="78981" spans="14:14">
      <c r="N78981" s="331"/>
    </row>
    <row r="78982" spans="14:14">
      <c r="N78982" s="331"/>
    </row>
    <row r="78983" spans="14:14">
      <c r="N78983" s="332"/>
    </row>
    <row r="79004" spans="14:14">
      <c r="N79004" s="331"/>
    </row>
    <row r="79005" spans="14:14">
      <c r="N79005" s="331"/>
    </row>
    <row r="79006" spans="14:14">
      <c r="N79006" s="332"/>
    </row>
    <row r="79027" spans="14:14">
      <c r="N79027" s="331"/>
    </row>
    <row r="79028" spans="14:14">
      <c r="N79028" s="331"/>
    </row>
    <row r="79029" spans="14:14">
      <c r="N79029" s="332"/>
    </row>
    <row r="79050" spans="14:14">
      <c r="N79050" s="331"/>
    </row>
    <row r="79051" spans="14:14">
      <c r="N79051" s="331"/>
    </row>
    <row r="79052" spans="14:14">
      <c r="N79052" s="332"/>
    </row>
    <row r="79073" spans="14:14">
      <c r="N79073" s="331"/>
    </row>
    <row r="79074" spans="14:14">
      <c r="N79074" s="331"/>
    </row>
    <row r="79075" spans="14:14">
      <c r="N79075" s="332"/>
    </row>
    <row r="79096" spans="14:14">
      <c r="N79096" s="331"/>
    </row>
    <row r="79097" spans="14:14">
      <c r="N79097" s="331"/>
    </row>
    <row r="79098" spans="14:14">
      <c r="N79098" s="332"/>
    </row>
    <row r="79119" spans="14:14">
      <c r="N79119" s="331"/>
    </row>
    <row r="79120" spans="14:14">
      <c r="N79120" s="331"/>
    </row>
    <row r="79121" spans="14:14">
      <c r="N79121" s="332"/>
    </row>
    <row r="79142" spans="14:14">
      <c r="N79142" s="331"/>
    </row>
    <row r="79143" spans="14:14">
      <c r="N79143" s="331"/>
    </row>
    <row r="79144" spans="14:14">
      <c r="N79144" s="332"/>
    </row>
    <row r="79165" spans="14:14">
      <c r="N79165" s="331"/>
    </row>
    <row r="79166" spans="14:14">
      <c r="N79166" s="331"/>
    </row>
    <row r="79167" spans="14:14">
      <c r="N79167" s="332"/>
    </row>
    <row r="79188" spans="14:14">
      <c r="N79188" s="331"/>
    </row>
    <row r="79189" spans="14:14">
      <c r="N79189" s="331"/>
    </row>
    <row r="79190" spans="14:14">
      <c r="N79190" s="332"/>
    </row>
    <row r="79211" spans="14:14">
      <c r="N79211" s="331"/>
    </row>
    <row r="79212" spans="14:14">
      <c r="N79212" s="331"/>
    </row>
    <row r="79213" spans="14:14">
      <c r="N79213" s="332"/>
    </row>
    <row r="79234" spans="14:14">
      <c r="N79234" s="331"/>
    </row>
    <row r="79235" spans="14:14">
      <c r="N79235" s="331"/>
    </row>
    <row r="79236" spans="14:14">
      <c r="N79236" s="332"/>
    </row>
    <row r="79257" spans="14:14">
      <c r="N79257" s="331"/>
    </row>
    <row r="79258" spans="14:14">
      <c r="N79258" s="331"/>
    </row>
    <row r="79259" spans="14:14">
      <c r="N79259" s="332"/>
    </row>
    <row r="79280" spans="14:14">
      <c r="N79280" s="331"/>
    </row>
    <row r="79281" spans="14:14">
      <c r="N79281" s="331"/>
    </row>
    <row r="79282" spans="14:14">
      <c r="N79282" s="332"/>
    </row>
    <row r="79303" spans="14:14">
      <c r="N79303" s="331"/>
    </row>
    <row r="79304" spans="14:14">
      <c r="N79304" s="331"/>
    </row>
    <row r="79305" spans="14:14">
      <c r="N79305" s="332"/>
    </row>
    <row r="79326" spans="14:14">
      <c r="N79326" s="331"/>
    </row>
    <row r="79327" spans="14:14">
      <c r="N79327" s="331"/>
    </row>
    <row r="79328" spans="14:14">
      <c r="N79328" s="332"/>
    </row>
    <row r="79349" spans="14:14">
      <c r="N79349" s="331"/>
    </row>
    <row r="79350" spans="14:14">
      <c r="N79350" s="331"/>
    </row>
    <row r="79351" spans="14:14">
      <c r="N79351" s="332"/>
    </row>
    <row r="79372" spans="14:14">
      <c r="N79372" s="331"/>
    </row>
    <row r="79373" spans="14:14">
      <c r="N79373" s="331"/>
    </row>
    <row r="79374" spans="14:14">
      <c r="N79374" s="332"/>
    </row>
    <row r="79395" spans="14:14">
      <c r="N79395" s="331"/>
    </row>
    <row r="79396" spans="14:14">
      <c r="N79396" s="331"/>
    </row>
    <row r="79397" spans="14:14">
      <c r="N79397" s="332"/>
    </row>
    <row r="79418" spans="14:14">
      <c r="N79418" s="331"/>
    </row>
    <row r="79419" spans="14:14">
      <c r="N79419" s="331"/>
    </row>
    <row r="79420" spans="14:14">
      <c r="N79420" s="332"/>
    </row>
    <row r="79441" spans="14:14">
      <c r="N79441" s="331"/>
    </row>
    <row r="79442" spans="14:14">
      <c r="N79442" s="331"/>
    </row>
    <row r="79443" spans="14:14">
      <c r="N79443" s="332"/>
    </row>
    <row r="79464" spans="14:14">
      <c r="N79464" s="331"/>
    </row>
    <row r="79465" spans="14:14">
      <c r="N79465" s="331"/>
    </row>
    <row r="79466" spans="14:14">
      <c r="N79466" s="332"/>
    </row>
    <row r="79487" spans="14:14">
      <c r="N79487" s="331"/>
    </row>
    <row r="79488" spans="14:14">
      <c r="N79488" s="331"/>
    </row>
    <row r="79489" spans="14:14">
      <c r="N79489" s="332"/>
    </row>
    <row r="79510" spans="14:14">
      <c r="N79510" s="331"/>
    </row>
    <row r="79511" spans="14:14">
      <c r="N79511" s="331"/>
    </row>
    <row r="79512" spans="14:14">
      <c r="N79512" s="332"/>
    </row>
    <row r="79533" spans="14:14">
      <c r="N79533" s="331"/>
    </row>
    <row r="79534" spans="14:14">
      <c r="N79534" s="331"/>
    </row>
    <row r="79535" spans="14:14">
      <c r="N79535" s="332"/>
    </row>
    <row r="79556" spans="14:14">
      <c r="N79556" s="331"/>
    </row>
    <row r="79557" spans="14:14">
      <c r="N79557" s="331"/>
    </row>
    <row r="79558" spans="14:14">
      <c r="N79558" s="332"/>
    </row>
    <row r="79579" spans="14:14">
      <c r="N79579" s="331"/>
    </row>
    <row r="79580" spans="14:14">
      <c r="N79580" s="331"/>
    </row>
    <row r="79581" spans="14:14">
      <c r="N79581" s="332"/>
    </row>
    <row r="79602" spans="14:14">
      <c r="N79602" s="331"/>
    </row>
    <row r="79603" spans="14:14">
      <c r="N79603" s="331"/>
    </row>
    <row r="79604" spans="14:14">
      <c r="N79604" s="332"/>
    </row>
    <row r="79625" spans="14:14">
      <c r="N79625" s="331"/>
    </row>
    <row r="79626" spans="14:14">
      <c r="N79626" s="331"/>
    </row>
    <row r="79627" spans="14:14">
      <c r="N79627" s="332"/>
    </row>
    <row r="79648" spans="14:14">
      <c r="N79648" s="331"/>
    </row>
    <row r="79649" spans="14:14">
      <c r="N79649" s="331"/>
    </row>
    <row r="79650" spans="14:14">
      <c r="N79650" s="332"/>
    </row>
    <row r="79671" spans="14:14">
      <c r="N79671" s="331"/>
    </row>
    <row r="79672" spans="14:14">
      <c r="N79672" s="331"/>
    </row>
    <row r="79673" spans="14:14">
      <c r="N79673" s="332"/>
    </row>
    <row r="79694" spans="14:14">
      <c r="N79694" s="331"/>
    </row>
    <row r="79695" spans="14:14">
      <c r="N79695" s="331"/>
    </row>
    <row r="79696" spans="14:14">
      <c r="N79696" s="332"/>
    </row>
    <row r="79717" spans="14:14">
      <c r="N79717" s="331"/>
    </row>
    <row r="79718" spans="14:14">
      <c r="N79718" s="331"/>
    </row>
    <row r="79719" spans="14:14">
      <c r="N79719" s="332"/>
    </row>
    <row r="79740" spans="14:14">
      <c r="N79740" s="331"/>
    </row>
    <row r="79741" spans="14:14">
      <c r="N79741" s="331"/>
    </row>
    <row r="79742" spans="14:14">
      <c r="N79742" s="332"/>
    </row>
    <row r="79763" spans="14:14">
      <c r="N79763" s="331"/>
    </row>
    <row r="79764" spans="14:14">
      <c r="N79764" s="331"/>
    </row>
    <row r="79765" spans="14:14">
      <c r="N79765" s="332"/>
    </row>
    <row r="79786" spans="14:14">
      <c r="N79786" s="331"/>
    </row>
    <row r="79787" spans="14:14">
      <c r="N79787" s="331"/>
    </row>
    <row r="79788" spans="14:14">
      <c r="N79788" s="332"/>
    </row>
    <row r="79809" spans="14:14">
      <c r="N79809" s="331"/>
    </row>
    <row r="79810" spans="14:14">
      <c r="N79810" s="331"/>
    </row>
    <row r="79811" spans="14:14">
      <c r="N79811" s="332"/>
    </row>
    <row r="79832" spans="14:14">
      <c r="N79832" s="331"/>
    </row>
    <row r="79833" spans="14:14">
      <c r="N79833" s="331"/>
    </row>
    <row r="79834" spans="14:14">
      <c r="N79834" s="332"/>
    </row>
    <row r="79855" spans="14:14">
      <c r="N79855" s="331"/>
    </row>
    <row r="79856" spans="14:14">
      <c r="N79856" s="331"/>
    </row>
    <row r="79857" spans="14:14">
      <c r="N79857" s="332"/>
    </row>
    <row r="79878" spans="14:14">
      <c r="N79878" s="331"/>
    </row>
    <row r="79879" spans="14:14">
      <c r="N79879" s="331"/>
    </row>
    <row r="79880" spans="14:14">
      <c r="N79880" s="332"/>
    </row>
    <row r="79901" spans="14:14">
      <c r="N79901" s="331"/>
    </row>
    <row r="79902" spans="14:14">
      <c r="N79902" s="331"/>
    </row>
    <row r="79903" spans="14:14">
      <c r="N79903" s="332"/>
    </row>
    <row r="79924" spans="14:14">
      <c r="N79924" s="331"/>
    </row>
    <row r="79925" spans="14:14">
      <c r="N79925" s="331"/>
    </row>
    <row r="79926" spans="14:14">
      <c r="N79926" s="332"/>
    </row>
    <row r="79947" spans="14:14">
      <c r="N79947" s="331"/>
    </row>
    <row r="79948" spans="14:14">
      <c r="N79948" s="331"/>
    </row>
    <row r="79949" spans="14:14">
      <c r="N79949" s="332"/>
    </row>
    <row r="79970" spans="14:14">
      <c r="N79970" s="331"/>
    </row>
    <row r="79971" spans="14:14">
      <c r="N79971" s="331"/>
    </row>
    <row r="79972" spans="14:14">
      <c r="N79972" s="332"/>
    </row>
    <row r="79993" spans="14:14">
      <c r="N79993" s="331"/>
    </row>
    <row r="79994" spans="14:14">
      <c r="N79994" s="331"/>
    </row>
    <row r="79995" spans="14:14">
      <c r="N79995" s="332"/>
    </row>
    <row r="80016" spans="14:14">
      <c r="N80016" s="331"/>
    </row>
    <row r="80017" spans="14:14">
      <c r="N80017" s="331"/>
    </row>
    <row r="80018" spans="14:14">
      <c r="N80018" s="332"/>
    </row>
    <row r="80039" spans="14:14">
      <c r="N80039" s="331"/>
    </row>
    <row r="80040" spans="14:14">
      <c r="N80040" s="331"/>
    </row>
    <row r="80041" spans="14:14">
      <c r="N80041" s="332"/>
    </row>
    <row r="80062" spans="14:14">
      <c r="N80062" s="331"/>
    </row>
    <row r="80063" spans="14:14">
      <c r="N80063" s="331"/>
    </row>
    <row r="80064" spans="14:14">
      <c r="N80064" s="332"/>
    </row>
    <row r="80085" spans="14:14">
      <c r="N80085" s="331"/>
    </row>
    <row r="80086" spans="14:14">
      <c r="N80086" s="331"/>
    </row>
    <row r="80087" spans="14:14">
      <c r="N80087" s="332"/>
    </row>
    <row r="80108" spans="14:14">
      <c r="N80108" s="331"/>
    </row>
    <row r="80109" spans="14:14">
      <c r="N80109" s="331"/>
    </row>
    <row r="80110" spans="14:14">
      <c r="N80110" s="332"/>
    </row>
    <row r="80131" spans="14:14">
      <c r="N80131" s="331"/>
    </row>
    <row r="80132" spans="14:14">
      <c r="N80132" s="331"/>
    </row>
    <row r="80133" spans="14:14">
      <c r="N80133" s="332"/>
    </row>
    <row r="80154" spans="14:14">
      <c r="N80154" s="331"/>
    </row>
    <row r="80155" spans="14:14">
      <c r="N80155" s="331"/>
    </row>
    <row r="80156" spans="14:14">
      <c r="N80156" s="332"/>
    </row>
    <row r="80177" spans="14:14">
      <c r="N80177" s="331"/>
    </row>
    <row r="80178" spans="14:14">
      <c r="N80178" s="331"/>
    </row>
    <row r="80179" spans="14:14">
      <c r="N80179" s="332"/>
    </row>
    <row r="80200" spans="14:14">
      <c r="N80200" s="331"/>
    </row>
    <row r="80201" spans="14:14">
      <c r="N80201" s="331"/>
    </row>
    <row r="80202" spans="14:14">
      <c r="N80202" s="332"/>
    </row>
    <row r="80223" spans="14:14">
      <c r="N80223" s="331"/>
    </row>
    <row r="80224" spans="14:14">
      <c r="N80224" s="331"/>
    </row>
    <row r="80225" spans="14:14">
      <c r="N80225" s="332"/>
    </row>
    <row r="80246" spans="14:14">
      <c r="N80246" s="331"/>
    </row>
    <row r="80247" spans="14:14">
      <c r="N80247" s="331"/>
    </row>
    <row r="80248" spans="14:14">
      <c r="N80248" s="332"/>
    </row>
    <row r="80269" spans="14:14">
      <c r="N80269" s="331"/>
    </row>
    <row r="80270" spans="14:14">
      <c r="N80270" s="331"/>
    </row>
    <row r="80271" spans="14:14">
      <c r="N80271" s="332"/>
    </row>
    <row r="80292" spans="14:14">
      <c r="N80292" s="331"/>
    </row>
    <row r="80293" spans="14:14">
      <c r="N80293" s="331"/>
    </row>
    <row r="80294" spans="14:14">
      <c r="N80294" s="332"/>
    </row>
    <row r="80315" spans="14:14">
      <c r="N80315" s="331"/>
    </row>
    <row r="80316" spans="14:14">
      <c r="N80316" s="331"/>
    </row>
    <row r="80317" spans="14:14">
      <c r="N80317" s="332"/>
    </row>
    <row r="80338" spans="14:14">
      <c r="N80338" s="331"/>
    </row>
    <row r="80339" spans="14:14">
      <c r="N80339" s="331"/>
    </row>
    <row r="80340" spans="14:14">
      <c r="N80340" s="332"/>
    </row>
    <row r="80361" spans="14:14">
      <c r="N80361" s="331"/>
    </row>
    <row r="80362" spans="14:14">
      <c r="N80362" s="331"/>
    </row>
    <row r="80363" spans="14:14">
      <c r="N80363" s="332"/>
    </row>
    <row r="80384" spans="14:14">
      <c r="N80384" s="331"/>
    </row>
    <row r="80385" spans="14:14">
      <c r="N80385" s="331"/>
    </row>
    <row r="80386" spans="14:14">
      <c r="N80386" s="332"/>
    </row>
    <row r="80407" spans="14:14">
      <c r="N80407" s="331"/>
    </row>
    <row r="80408" spans="14:14">
      <c r="N80408" s="331"/>
    </row>
    <row r="80409" spans="14:14">
      <c r="N80409" s="332"/>
    </row>
    <row r="80430" spans="14:14">
      <c r="N80430" s="331"/>
    </row>
    <row r="80431" spans="14:14">
      <c r="N80431" s="331"/>
    </row>
    <row r="80432" spans="14:14">
      <c r="N80432" s="332"/>
    </row>
    <row r="80453" spans="14:14">
      <c r="N80453" s="331"/>
    </row>
    <row r="80454" spans="14:14">
      <c r="N80454" s="331"/>
    </row>
    <row r="80455" spans="14:14">
      <c r="N80455" s="332"/>
    </row>
    <row r="80476" spans="14:14">
      <c r="N80476" s="331"/>
    </row>
    <row r="80477" spans="14:14">
      <c r="N80477" s="331"/>
    </row>
    <row r="80478" spans="14:14">
      <c r="N80478" s="332"/>
    </row>
    <row r="80499" spans="14:14">
      <c r="N80499" s="331"/>
    </row>
    <row r="80500" spans="14:14">
      <c r="N80500" s="331"/>
    </row>
    <row r="80501" spans="14:14">
      <c r="N80501" s="332"/>
    </row>
    <row r="80522" spans="14:14">
      <c r="N80522" s="331"/>
    </row>
    <row r="80523" spans="14:14">
      <c r="N80523" s="331"/>
    </row>
    <row r="80524" spans="14:14">
      <c r="N80524" s="332"/>
    </row>
    <row r="80545" spans="14:14">
      <c r="N80545" s="331"/>
    </row>
    <row r="80546" spans="14:14">
      <c r="N80546" s="331"/>
    </row>
    <row r="80547" spans="14:14">
      <c r="N80547" s="332"/>
    </row>
    <row r="80568" spans="14:14">
      <c r="N80568" s="331"/>
    </row>
    <row r="80569" spans="14:14">
      <c r="N80569" s="331"/>
    </row>
    <row r="80570" spans="14:14">
      <c r="N80570" s="332"/>
    </row>
    <row r="80591" spans="14:14">
      <c r="N80591" s="331"/>
    </row>
    <row r="80592" spans="14:14">
      <c r="N80592" s="331"/>
    </row>
    <row r="80593" spans="14:14">
      <c r="N80593" s="332"/>
    </row>
    <row r="80614" spans="14:14">
      <c r="N80614" s="331"/>
    </row>
    <row r="80615" spans="14:14">
      <c r="N80615" s="331"/>
    </row>
    <row r="80616" spans="14:14">
      <c r="N80616" s="332"/>
    </row>
    <row r="80637" spans="14:14">
      <c r="N80637" s="331"/>
    </row>
    <row r="80638" spans="14:14">
      <c r="N80638" s="331"/>
    </row>
    <row r="80639" spans="14:14">
      <c r="N80639" s="332"/>
    </row>
    <row r="80660" spans="14:14">
      <c r="N80660" s="331"/>
    </row>
    <row r="80661" spans="14:14">
      <c r="N80661" s="331"/>
    </row>
    <row r="80662" spans="14:14">
      <c r="N80662" s="332"/>
    </row>
    <row r="80683" spans="14:14">
      <c r="N80683" s="331"/>
    </row>
    <row r="80684" spans="14:14">
      <c r="N80684" s="331"/>
    </row>
    <row r="80685" spans="14:14">
      <c r="N80685" s="332"/>
    </row>
    <row r="80706" spans="14:14">
      <c r="N80706" s="331"/>
    </row>
    <row r="80707" spans="14:14">
      <c r="N80707" s="331"/>
    </row>
    <row r="80708" spans="14:14">
      <c r="N80708" s="332"/>
    </row>
    <row r="80729" spans="14:14">
      <c r="N80729" s="331"/>
    </row>
    <row r="80730" spans="14:14">
      <c r="N80730" s="331"/>
    </row>
    <row r="80731" spans="14:14">
      <c r="N80731" s="332"/>
    </row>
    <row r="80752" spans="14:14">
      <c r="N80752" s="331"/>
    </row>
    <row r="80753" spans="14:14">
      <c r="N80753" s="331"/>
    </row>
    <row r="80754" spans="14:14">
      <c r="N80754" s="332"/>
    </row>
    <row r="80775" spans="14:14">
      <c r="N80775" s="331"/>
    </row>
    <row r="80776" spans="14:14">
      <c r="N80776" s="331"/>
    </row>
    <row r="80777" spans="14:14">
      <c r="N80777" s="332"/>
    </row>
    <row r="80798" spans="14:14">
      <c r="N80798" s="331"/>
    </row>
    <row r="80799" spans="14:14">
      <c r="N80799" s="331"/>
    </row>
    <row r="80800" spans="14:14">
      <c r="N80800" s="332"/>
    </row>
    <row r="80821" spans="14:14">
      <c r="N80821" s="331"/>
    </row>
    <row r="80822" spans="14:14">
      <c r="N80822" s="331"/>
    </row>
    <row r="80823" spans="14:14">
      <c r="N80823" s="332"/>
    </row>
    <row r="80844" spans="14:14">
      <c r="N80844" s="331"/>
    </row>
    <row r="80845" spans="14:14">
      <c r="N80845" s="331"/>
    </row>
    <row r="80846" spans="14:14">
      <c r="N80846" s="332"/>
    </row>
    <row r="80867" spans="14:14">
      <c r="N80867" s="331"/>
    </row>
    <row r="80868" spans="14:14">
      <c r="N80868" s="331"/>
    </row>
    <row r="80869" spans="14:14">
      <c r="N80869" s="332"/>
    </row>
    <row r="80890" spans="14:14">
      <c r="N80890" s="331"/>
    </row>
    <row r="80891" spans="14:14">
      <c r="N80891" s="331"/>
    </row>
    <row r="80892" spans="14:14">
      <c r="N80892" s="332"/>
    </row>
    <row r="80913" spans="14:14">
      <c r="N80913" s="331"/>
    </row>
    <row r="80914" spans="14:14">
      <c r="N80914" s="331"/>
    </row>
    <row r="80915" spans="14:14">
      <c r="N80915" s="332"/>
    </row>
    <row r="80936" spans="14:14">
      <c r="N80936" s="331"/>
    </row>
    <row r="80937" spans="14:14">
      <c r="N80937" s="331"/>
    </row>
    <row r="80938" spans="14:14">
      <c r="N80938" s="332"/>
    </row>
    <row r="80959" spans="14:14">
      <c r="N80959" s="331"/>
    </row>
    <row r="80960" spans="14:14">
      <c r="N80960" s="331"/>
    </row>
    <row r="80961" spans="14:14">
      <c r="N80961" s="332"/>
    </row>
    <row r="80982" spans="14:14">
      <c r="N80982" s="331"/>
    </row>
    <row r="80983" spans="14:14">
      <c r="N80983" s="331"/>
    </row>
    <row r="80984" spans="14:14">
      <c r="N80984" s="332"/>
    </row>
    <row r="81005" spans="14:14">
      <c r="N81005" s="331"/>
    </row>
    <row r="81006" spans="14:14">
      <c r="N81006" s="331"/>
    </row>
    <row r="81007" spans="14:14">
      <c r="N81007" s="332"/>
    </row>
    <row r="81028" spans="14:14">
      <c r="N81028" s="331"/>
    </row>
    <row r="81029" spans="14:14">
      <c r="N81029" s="331"/>
    </row>
    <row r="81030" spans="14:14">
      <c r="N81030" s="332"/>
    </row>
    <row r="81051" spans="14:14">
      <c r="N81051" s="331"/>
    </row>
    <row r="81052" spans="14:14">
      <c r="N81052" s="331"/>
    </row>
    <row r="81053" spans="14:14">
      <c r="N81053" s="332"/>
    </row>
    <row r="81074" spans="14:14">
      <c r="N81074" s="331"/>
    </row>
    <row r="81075" spans="14:14">
      <c r="N81075" s="331"/>
    </row>
    <row r="81076" spans="14:14">
      <c r="N81076" s="332"/>
    </row>
    <row r="81097" spans="14:14">
      <c r="N81097" s="331"/>
    </row>
    <row r="81098" spans="14:14">
      <c r="N81098" s="331"/>
    </row>
    <row r="81099" spans="14:14">
      <c r="N81099" s="332"/>
    </row>
    <row r="81120" spans="14:14">
      <c r="N81120" s="331"/>
    </row>
    <row r="81121" spans="14:14">
      <c r="N81121" s="331"/>
    </row>
    <row r="81122" spans="14:14">
      <c r="N81122" s="332"/>
    </row>
    <row r="81143" spans="14:14">
      <c r="N81143" s="331"/>
    </row>
    <row r="81144" spans="14:14">
      <c r="N81144" s="331"/>
    </row>
    <row r="81145" spans="14:14">
      <c r="N81145" s="332"/>
    </row>
    <row r="81166" spans="14:14">
      <c r="N81166" s="331"/>
    </row>
    <row r="81167" spans="14:14">
      <c r="N81167" s="331"/>
    </row>
    <row r="81168" spans="14:14">
      <c r="N81168" s="332"/>
    </row>
    <row r="81189" spans="14:14">
      <c r="N81189" s="331"/>
    </row>
    <row r="81190" spans="14:14">
      <c r="N81190" s="331"/>
    </row>
    <row r="81191" spans="14:14">
      <c r="N81191" s="332"/>
    </row>
    <row r="81212" spans="14:14">
      <c r="N81212" s="331"/>
    </row>
    <row r="81213" spans="14:14">
      <c r="N81213" s="331"/>
    </row>
    <row r="81214" spans="14:14">
      <c r="N81214" s="332"/>
    </row>
    <row r="81235" spans="14:14">
      <c r="N81235" s="331"/>
    </row>
    <row r="81236" spans="14:14">
      <c r="N81236" s="331"/>
    </row>
    <row r="81237" spans="14:14">
      <c r="N81237" s="332"/>
    </row>
    <row r="81258" spans="14:14">
      <c r="N81258" s="331"/>
    </row>
    <row r="81259" spans="14:14">
      <c r="N81259" s="331"/>
    </row>
    <row r="81260" spans="14:14">
      <c r="N81260" s="332"/>
    </row>
    <row r="81281" spans="14:14">
      <c r="N81281" s="331"/>
    </row>
    <row r="81282" spans="14:14">
      <c r="N81282" s="331"/>
    </row>
    <row r="81283" spans="14:14">
      <c r="N81283" s="332"/>
    </row>
    <row r="81304" spans="14:14">
      <c r="N81304" s="331"/>
    </row>
    <row r="81305" spans="14:14">
      <c r="N81305" s="331"/>
    </row>
    <row r="81306" spans="14:14">
      <c r="N81306" s="332"/>
    </row>
    <row r="81327" spans="14:14">
      <c r="N81327" s="331"/>
    </row>
    <row r="81328" spans="14:14">
      <c r="N81328" s="331"/>
    </row>
    <row r="81329" spans="14:14">
      <c r="N81329" s="332"/>
    </row>
    <row r="81350" spans="14:14">
      <c r="N81350" s="331"/>
    </row>
    <row r="81351" spans="14:14">
      <c r="N81351" s="331"/>
    </row>
    <row r="81352" spans="14:14">
      <c r="N81352" s="332"/>
    </row>
    <row r="81373" spans="14:14">
      <c r="N81373" s="331"/>
    </row>
    <row r="81374" spans="14:14">
      <c r="N81374" s="331"/>
    </row>
    <row r="81375" spans="14:14">
      <c r="N81375" s="332"/>
    </row>
    <row r="81396" spans="14:14">
      <c r="N81396" s="331"/>
    </row>
    <row r="81397" spans="14:14">
      <c r="N81397" s="331"/>
    </row>
    <row r="81398" spans="14:14">
      <c r="N81398" s="332"/>
    </row>
    <row r="81419" spans="14:14">
      <c r="N81419" s="331"/>
    </row>
    <row r="81420" spans="14:14">
      <c r="N81420" s="331"/>
    </row>
    <row r="81421" spans="14:14">
      <c r="N81421" s="332"/>
    </row>
    <row r="81442" spans="14:14">
      <c r="N81442" s="331"/>
    </row>
    <row r="81443" spans="14:14">
      <c r="N81443" s="331"/>
    </row>
    <row r="81444" spans="14:14">
      <c r="N81444" s="332"/>
    </row>
    <row r="81465" spans="14:14">
      <c r="N81465" s="331"/>
    </row>
    <row r="81466" spans="14:14">
      <c r="N81466" s="331"/>
    </row>
    <row r="81467" spans="14:14">
      <c r="N81467" s="332"/>
    </row>
    <row r="81488" spans="14:14">
      <c r="N81488" s="331"/>
    </row>
    <row r="81489" spans="14:14">
      <c r="N81489" s="331"/>
    </row>
    <row r="81490" spans="14:14">
      <c r="N81490" s="332"/>
    </row>
    <row r="81511" spans="14:14">
      <c r="N81511" s="331"/>
    </row>
    <row r="81512" spans="14:14">
      <c r="N81512" s="331"/>
    </row>
    <row r="81513" spans="14:14">
      <c r="N81513" s="332"/>
    </row>
    <row r="81534" spans="14:14">
      <c r="N81534" s="331"/>
    </row>
    <row r="81535" spans="14:14">
      <c r="N81535" s="331"/>
    </row>
    <row r="81536" spans="14:14">
      <c r="N81536" s="332"/>
    </row>
    <row r="81557" spans="14:14">
      <c r="N81557" s="331"/>
    </row>
    <row r="81558" spans="14:14">
      <c r="N81558" s="331"/>
    </row>
    <row r="81559" spans="14:14">
      <c r="N81559" s="332"/>
    </row>
    <row r="81580" spans="14:14">
      <c r="N81580" s="331"/>
    </row>
    <row r="81581" spans="14:14">
      <c r="N81581" s="331"/>
    </row>
    <row r="81582" spans="14:14">
      <c r="N81582" s="332"/>
    </row>
    <row r="81603" spans="14:14">
      <c r="N81603" s="331"/>
    </row>
    <row r="81604" spans="14:14">
      <c r="N81604" s="331"/>
    </row>
    <row r="81605" spans="14:14">
      <c r="N81605" s="332"/>
    </row>
    <row r="81626" spans="14:14">
      <c r="N81626" s="331"/>
    </row>
    <row r="81627" spans="14:14">
      <c r="N81627" s="331"/>
    </row>
    <row r="81628" spans="14:14">
      <c r="N81628" s="332"/>
    </row>
    <row r="81649" spans="14:14">
      <c r="N81649" s="331"/>
    </row>
    <row r="81650" spans="14:14">
      <c r="N81650" s="331"/>
    </row>
    <row r="81651" spans="14:14">
      <c r="N81651" s="332"/>
    </row>
    <row r="81672" spans="14:14">
      <c r="N81672" s="331"/>
    </row>
    <row r="81673" spans="14:14">
      <c r="N81673" s="331"/>
    </row>
    <row r="81674" spans="14:14">
      <c r="N81674" s="332"/>
    </row>
    <row r="81695" spans="14:14">
      <c r="N81695" s="331"/>
    </row>
    <row r="81696" spans="14:14">
      <c r="N81696" s="331"/>
    </row>
    <row r="81697" spans="14:14">
      <c r="N81697" s="332"/>
    </row>
    <row r="81718" spans="14:14">
      <c r="N81718" s="331"/>
    </row>
    <row r="81719" spans="14:14">
      <c r="N81719" s="331"/>
    </row>
    <row r="81720" spans="14:14">
      <c r="N81720" s="332"/>
    </row>
    <row r="81741" spans="14:14">
      <c r="N81741" s="331"/>
    </row>
    <row r="81742" spans="14:14">
      <c r="N81742" s="331"/>
    </row>
    <row r="81743" spans="14:14">
      <c r="N81743" s="332"/>
    </row>
    <row r="81764" spans="14:14">
      <c r="N81764" s="331"/>
    </row>
    <row r="81765" spans="14:14">
      <c r="N81765" s="331"/>
    </row>
    <row r="81766" spans="14:14">
      <c r="N81766" s="332"/>
    </row>
    <row r="81787" spans="14:14">
      <c r="N81787" s="331"/>
    </row>
    <row r="81788" spans="14:14">
      <c r="N81788" s="331"/>
    </row>
    <row r="81789" spans="14:14">
      <c r="N81789" s="332"/>
    </row>
    <row r="81810" spans="14:14">
      <c r="N81810" s="331"/>
    </row>
    <row r="81811" spans="14:14">
      <c r="N81811" s="331"/>
    </row>
    <row r="81812" spans="14:14">
      <c r="N81812" s="332"/>
    </row>
    <row r="81833" spans="14:14">
      <c r="N81833" s="331"/>
    </row>
    <row r="81834" spans="14:14">
      <c r="N81834" s="331"/>
    </row>
    <row r="81835" spans="14:14">
      <c r="N81835" s="332"/>
    </row>
    <row r="81856" spans="14:14">
      <c r="N81856" s="331"/>
    </row>
    <row r="81857" spans="14:14">
      <c r="N81857" s="331"/>
    </row>
    <row r="81858" spans="14:14">
      <c r="N81858" s="332"/>
    </row>
    <row r="81879" spans="14:14">
      <c r="N81879" s="331"/>
    </row>
    <row r="81880" spans="14:14">
      <c r="N81880" s="331"/>
    </row>
    <row r="81881" spans="14:14">
      <c r="N81881" s="332"/>
    </row>
    <row r="81902" spans="14:14">
      <c r="N81902" s="331"/>
    </row>
    <row r="81903" spans="14:14">
      <c r="N81903" s="331"/>
    </row>
    <row r="81904" spans="14:14">
      <c r="N81904" s="332"/>
    </row>
    <row r="81925" spans="14:14">
      <c r="N81925" s="331"/>
    </row>
    <row r="81926" spans="14:14">
      <c r="N81926" s="331"/>
    </row>
    <row r="81927" spans="14:14">
      <c r="N81927" s="332"/>
    </row>
    <row r="81948" spans="14:14">
      <c r="N81948" s="331"/>
    </row>
    <row r="81949" spans="14:14">
      <c r="N81949" s="331"/>
    </row>
    <row r="81950" spans="14:14">
      <c r="N81950" s="332"/>
    </row>
    <row r="81971" spans="14:14">
      <c r="N81971" s="331"/>
    </row>
    <row r="81972" spans="14:14">
      <c r="N81972" s="331"/>
    </row>
    <row r="81973" spans="14:14">
      <c r="N81973" s="332"/>
    </row>
    <row r="81994" spans="14:14">
      <c r="N81994" s="331"/>
    </row>
    <row r="81995" spans="14:14">
      <c r="N81995" s="331"/>
    </row>
    <row r="81996" spans="14:14">
      <c r="N81996" s="332"/>
    </row>
    <row r="82017" spans="14:14">
      <c r="N82017" s="331"/>
    </row>
    <row r="82018" spans="14:14">
      <c r="N82018" s="331"/>
    </row>
    <row r="82019" spans="14:14">
      <c r="N82019" s="332"/>
    </row>
    <row r="82040" spans="14:14">
      <c r="N82040" s="331"/>
    </row>
    <row r="82041" spans="14:14">
      <c r="N82041" s="331"/>
    </row>
    <row r="82042" spans="14:14">
      <c r="N82042" s="332"/>
    </row>
    <row r="82063" spans="14:14">
      <c r="N82063" s="331"/>
    </row>
    <row r="82064" spans="14:14">
      <c r="N82064" s="331"/>
    </row>
    <row r="82065" spans="14:14">
      <c r="N82065" s="332"/>
    </row>
    <row r="82086" spans="14:14">
      <c r="N82086" s="331"/>
    </row>
    <row r="82087" spans="14:14">
      <c r="N82087" s="331"/>
    </row>
    <row r="82088" spans="14:14">
      <c r="N82088" s="332"/>
    </row>
    <row r="82109" spans="14:14">
      <c r="N82109" s="331"/>
    </row>
    <row r="82110" spans="14:14">
      <c r="N82110" s="331"/>
    </row>
    <row r="82111" spans="14:14">
      <c r="N82111" s="332"/>
    </row>
    <row r="82132" spans="14:14">
      <c r="N82132" s="331"/>
    </row>
    <row r="82133" spans="14:14">
      <c r="N82133" s="331"/>
    </row>
    <row r="82134" spans="14:14">
      <c r="N82134" s="332"/>
    </row>
    <row r="82155" spans="14:14">
      <c r="N82155" s="331"/>
    </row>
    <row r="82156" spans="14:14">
      <c r="N82156" s="331"/>
    </row>
    <row r="82157" spans="14:14">
      <c r="N82157" s="332"/>
    </row>
    <row r="82178" spans="14:14">
      <c r="N82178" s="331"/>
    </row>
    <row r="82179" spans="14:14">
      <c r="N82179" s="331"/>
    </row>
    <row r="82180" spans="14:14">
      <c r="N82180" s="332"/>
    </row>
    <row r="82201" spans="14:14">
      <c r="N82201" s="331"/>
    </row>
    <row r="82202" spans="14:14">
      <c r="N82202" s="331"/>
    </row>
    <row r="82203" spans="14:14">
      <c r="N82203" s="332"/>
    </row>
    <row r="82224" spans="14:14">
      <c r="N82224" s="331"/>
    </row>
    <row r="82225" spans="14:14">
      <c r="N82225" s="331"/>
    </row>
    <row r="82226" spans="14:14">
      <c r="N82226" s="332"/>
    </row>
    <row r="82247" spans="14:14">
      <c r="N82247" s="331"/>
    </row>
    <row r="82248" spans="14:14">
      <c r="N82248" s="331"/>
    </row>
    <row r="82249" spans="14:14">
      <c r="N82249" s="332"/>
    </row>
    <row r="82270" spans="14:14">
      <c r="N82270" s="331"/>
    </row>
    <row r="82271" spans="14:14">
      <c r="N82271" s="331"/>
    </row>
    <row r="82272" spans="14:14">
      <c r="N82272" s="332"/>
    </row>
    <row r="82293" spans="14:14">
      <c r="N82293" s="331"/>
    </row>
    <row r="82294" spans="14:14">
      <c r="N82294" s="331"/>
    </row>
    <row r="82295" spans="14:14">
      <c r="N82295" s="332"/>
    </row>
    <row r="82316" spans="14:14">
      <c r="N82316" s="331"/>
    </row>
    <row r="82317" spans="14:14">
      <c r="N82317" s="331"/>
    </row>
    <row r="82318" spans="14:14">
      <c r="N82318" s="332"/>
    </row>
    <row r="82339" spans="14:14">
      <c r="N82339" s="331"/>
    </row>
    <row r="82340" spans="14:14">
      <c r="N82340" s="331"/>
    </row>
    <row r="82341" spans="14:14">
      <c r="N82341" s="332"/>
    </row>
    <row r="82362" spans="14:14">
      <c r="N82362" s="331"/>
    </row>
    <row r="82363" spans="14:14">
      <c r="N82363" s="331"/>
    </row>
    <row r="82364" spans="14:14">
      <c r="N82364" s="332"/>
    </row>
    <row r="82385" spans="14:14">
      <c r="N82385" s="331"/>
    </row>
    <row r="82386" spans="14:14">
      <c r="N82386" s="331"/>
    </row>
    <row r="82387" spans="14:14">
      <c r="N82387" s="332"/>
    </row>
    <row r="82408" spans="14:14">
      <c r="N82408" s="331"/>
    </row>
    <row r="82409" spans="14:14">
      <c r="N82409" s="331"/>
    </row>
    <row r="82410" spans="14:14">
      <c r="N82410" s="332"/>
    </row>
    <row r="82431" spans="14:14">
      <c r="N82431" s="331"/>
    </row>
    <row r="82432" spans="14:14">
      <c r="N82432" s="331"/>
    </row>
    <row r="82433" spans="14:14">
      <c r="N82433" s="332"/>
    </row>
    <row r="82454" spans="14:14">
      <c r="N82454" s="331"/>
    </row>
    <row r="82455" spans="14:14">
      <c r="N82455" s="331"/>
    </row>
    <row r="82456" spans="14:14">
      <c r="N82456" s="332"/>
    </row>
    <row r="82477" spans="14:14">
      <c r="N82477" s="331"/>
    </row>
    <row r="82478" spans="14:14">
      <c r="N82478" s="331"/>
    </row>
    <row r="82479" spans="14:14">
      <c r="N82479" s="332"/>
    </row>
    <row r="82500" spans="14:14">
      <c r="N82500" s="331"/>
    </row>
    <row r="82501" spans="14:14">
      <c r="N82501" s="331"/>
    </row>
    <row r="82502" spans="14:14">
      <c r="N82502" s="332"/>
    </row>
    <row r="82523" spans="14:14">
      <c r="N82523" s="331"/>
    </row>
    <row r="82524" spans="14:14">
      <c r="N82524" s="331"/>
    </row>
    <row r="82525" spans="14:14">
      <c r="N82525" s="332"/>
    </row>
    <row r="82546" spans="14:14">
      <c r="N82546" s="331"/>
    </row>
    <row r="82547" spans="14:14">
      <c r="N82547" s="331"/>
    </row>
    <row r="82548" spans="14:14">
      <c r="N82548" s="332"/>
    </row>
    <row r="82569" spans="14:14">
      <c r="N82569" s="331"/>
    </row>
    <row r="82570" spans="14:14">
      <c r="N82570" s="331"/>
    </row>
    <row r="82571" spans="14:14">
      <c r="N82571" s="332"/>
    </row>
    <row r="82592" spans="14:14">
      <c r="N82592" s="331"/>
    </row>
    <row r="82593" spans="14:14">
      <c r="N82593" s="331"/>
    </row>
    <row r="82594" spans="14:14">
      <c r="N82594" s="332"/>
    </row>
    <row r="82615" spans="14:14">
      <c r="N82615" s="331"/>
    </row>
    <row r="82616" spans="14:14">
      <c r="N82616" s="331"/>
    </row>
    <row r="82617" spans="14:14">
      <c r="N82617" s="332"/>
    </row>
    <row r="82638" spans="14:14">
      <c r="N82638" s="331"/>
    </row>
    <row r="82639" spans="14:14">
      <c r="N82639" s="331"/>
    </row>
    <row r="82640" spans="14:14">
      <c r="N82640" s="332"/>
    </row>
    <row r="82661" spans="14:14">
      <c r="N82661" s="331"/>
    </row>
    <row r="82662" spans="14:14">
      <c r="N82662" s="331"/>
    </row>
    <row r="82663" spans="14:14">
      <c r="N82663" s="332"/>
    </row>
    <row r="82684" spans="14:14">
      <c r="N82684" s="331"/>
    </row>
    <row r="82685" spans="14:14">
      <c r="N82685" s="331"/>
    </row>
    <row r="82686" spans="14:14">
      <c r="N82686" s="332"/>
    </row>
    <row r="82707" spans="14:14">
      <c r="N82707" s="331"/>
    </row>
    <row r="82708" spans="14:14">
      <c r="N82708" s="331"/>
    </row>
    <row r="82709" spans="14:14">
      <c r="N82709" s="332"/>
    </row>
    <row r="82730" spans="14:14">
      <c r="N82730" s="331"/>
    </row>
    <row r="82731" spans="14:14">
      <c r="N82731" s="331"/>
    </row>
    <row r="82732" spans="14:14">
      <c r="N82732" s="332"/>
    </row>
    <row r="82753" spans="14:14">
      <c r="N82753" s="331"/>
    </row>
    <row r="82754" spans="14:14">
      <c r="N82754" s="331"/>
    </row>
    <row r="82755" spans="14:14">
      <c r="N82755" s="332"/>
    </row>
    <row r="82776" spans="14:14">
      <c r="N82776" s="331"/>
    </row>
    <row r="82777" spans="14:14">
      <c r="N82777" s="331"/>
    </row>
    <row r="82778" spans="14:14">
      <c r="N82778" s="332"/>
    </row>
    <row r="82799" spans="14:14">
      <c r="N82799" s="331"/>
    </row>
    <row r="82800" spans="14:14">
      <c r="N82800" s="331"/>
    </row>
    <row r="82801" spans="14:14">
      <c r="N82801" s="332"/>
    </row>
    <row r="82822" spans="14:14">
      <c r="N82822" s="331"/>
    </row>
    <row r="82823" spans="14:14">
      <c r="N82823" s="331"/>
    </row>
    <row r="82824" spans="14:14">
      <c r="N82824" s="332"/>
    </row>
    <row r="82845" spans="14:14">
      <c r="N82845" s="331"/>
    </row>
    <row r="82846" spans="14:14">
      <c r="N82846" s="331"/>
    </row>
    <row r="82847" spans="14:14">
      <c r="N82847" s="332"/>
    </row>
    <row r="82868" spans="14:14">
      <c r="N82868" s="331"/>
    </row>
    <row r="82869" spans="14:14">
      <c r="N82869" s="331"/>
    </row>
    <row r="82870" spans="14:14">
      <c r="N82870" s="332"/>
    </row>
    <row r="82891" spans="14:14">
      <c r="N82891" s="331"/>
    </row>
    <row r="82892" spans="14:14">
      <c r="N82892" s="331"/>
    </row>
    <row r="82893" spans="14:14">
      <c r="N82893" s="332"/>
    </row>
    <row r="82914" spans="14:14">
      <c r="N82914" s="331"/>
    </row>
    <row r="82915" spans="14:14">
      <c r="N82915" s="331"/>
    </row>
    <row r="82916" spans="14:14">
      <c r="N82916" s="332"/>
    </row>
    <row r="82937" spans="14:14">
      <c r="N82937" s="331"/>
    </row>
    <row r="82938" spans="14:14">
      <c r="N82938" s="331"/>
    </row>
    <row r="82939" spans="14:14">
      <c r="N82939" s="332"/>
    </row>
    <row r="82960" spans="14:14">
      <c r="N82960" s="331"/>
    </row>
    <row r="82961" spans="14:14">
      <c r="N82961" s="331"/>
    </row>
    <row r="82962" spans="14:14">
      <c r="N82962" s="332"/>
    </row>
    <row r="82983" spans="14:14">
      <c r="N82983" s="331"/>
    </row>
    <row r="82984" spans="14:14">
      <c r="N82984" s="331"/>
    </row>
    <row r="82985" spans="14:14">
      <c r="N82985" s="332"/>
    </row>
    <row r="83006" spans="14:14">
      <c r="N83006" s="331"/>
    </row>
    <row r="83007" spans="14:14">
      <c r="N83007" s="331"/>
    </row>
    <row r="83008" spans="14:14">
      <c r="N83008" s="332"/>
    </row>
    <row r="83029" spans="14:14">
      <c r="N83029" s="331"/>
    </row>
    <row r="83030" spans="14:14">
      <c r="N83030" s="331"/>
    </row>
    <row r="83031" spans="14:14">
      <c r="N83031" s="332"/>
    </row>
    <row r="83052" spans="14:14">
      <c r="N83052" s="331"/>
    </row>
    <row r="83053" spans="14:14">
      <c r="N83053" s="331"/>
    </row>
    <row r="83054" spans="14:14">
      <c r="N83054" s="332"/>
    </row>
    <row r="83075" spans="14:14">
      <c r="N83075" s="331"/>
    </row>
    <row r="83076" spans="14:14">
      <c r="N83076" s="331"/>
    </row>
    <row r="83077" spans="14:14">
      <c r="N83077" s="332"/>
    </row>
    <row r="83098" spans="14:14">
      <c r="N83098" s="331"/>
    </row>
    <row r="83099" spans="14:14">
      <c r="N83099" s="331"/>
    </row>
    <row r="83100" spans="14:14">
      <c r="N83100" s="332"/>
    </row>
    <row r="83121" spans="14:14">
      <c r="N83121" s="331"/>
    </row>
    <row r="83122" spans="14:14">
      <c r="N83122" s="331"/>
    </row>
    <row r="83123" spans="14:14">
      <c r="N83123" s="332"/>
    </row>
    <row r="83144" spans="14:14">
      <c r="N83144" s="331"/>
    </row>
    <row r="83145" spans="14:14">
      <c r="N83145" s="331"/>
    </row>
    <row r="83146" spans="14:14">
      <c r="N83146" s="332"/>
    </row>
    <row r="83167" spans="14:14">
      <c r="N83167" s="331"/>
    </row>
    <row r="83168" spans="14:14">
      <c r="N83168" s="331"/>
    </row>
    <row r="83169" spans="14:14">
      <c r="N83169" s="332"/>
    </row>
    <row r="83190" spans="14:14">
      <c r="N83190" s="331"/>
    </row>
    <row r="83191" spans="14:14">
      <c r="N83191" s="331"/>
    </row>
    <row r="83192" spans="14:14">
      <c r="N83192" s="332"/>
    </row>
    <row r="83213" spans="14:14">
      <c r="N83213" s="331"/>
    </row>
    <row r="83214" spans="14:14">
      <c r="N83214" s="331"/>
    </row>
    <row r="83215" spans="14:14">
      <c r="N83215" s="332"/>
    </row>
    <row r="83236" spans="14:14">
      <c r="N83236" s="331"/>
    </row>
    <row r="83237" spans="14:14">
      <c r="N83237" s="331"/>
    </row>
    <row r="83238" spans="14:14">
      <c r="N83238" s="332"/>
    </row>
    <row r="83259" spans="14:14">
      <c r="N83259" s="331"/>
    </row>
    <row r="83260" spans="14:14">
      <c r="N83260" s="331"/>
    </row>
    <row r="83261" spans="14:14">
      <c r="N83261" s="332"/>
    </row>
    <row r="83282" spans="14:14">
      <c r="N83282" s="331"/>
    </row>
    <row r="83283" spans="14:14">
      <c r="N83283" s="331"/>
    </row>
    <row r="83284" spans="14:14">
      <c r="N83284" s="332"/>
    </row>
    <row r="83305" spans="14:14">
      <c r="N83305" s="331"/>
    </row>
    <row r="83306" spans="14:14">
      <c r="N83306" s="331"/>
    </row>
    <row r="83307" spans="14:14">
      <c r="N83307" s="332"/>
    </row>
    <row r="83328" spans="14:14">
      <c r="N83328" s="331"/>
    </row>
    <row r="83329" spans="14:14">
      <c r="N83329" s="331"/>
    </row>
    <row r="83330" spans="14:14">
      <c r="N83330" s="332"/>
    </row>
    <row r="83351" spans="14:14">
      <c r="N83351" s="331"/>
    </row>
    <row r="83352" spans="14:14">
      <c r="N83352" s="331"/>
    </row>
    <row r="83353" spans="14:14">
      <c r="N83353" s="332"/>
    </row>
    <row r="83374" spans="14:14">
      <c r="N83374" s="331"/>
    </row>
    <row r="83375" spans="14:14">
      <c r="N83375" s="331"/>
    </row>
    <row r="83376" spans="14:14">
      <c r="N83376" s="332"/>
    </row>
    <row r="83397" spans="14:14">
      <c r="N83397" s="331"/>
    </row>
    <row r="83398" spans="14:14">
      <c r="N83398" s="331"/>
    </row>
    <row r="83399" spans="14:14">
      <c r="N83399" s="332"/>
    </row>
    <row r="83420" spans="14:14">
      <c r="N83420" s="331"/>
    </row>
    <row r="83421" spans="14:14">
      <c r="N83421" s="331"/>
    </row>
    <row r="83422" spans="14:14">
      <c r="N83422" s="332"/>
    </row>
    <row r="83443" spans="14:14">
      <c r="N83443" s="331"/>
    </row>
    <row r="83444" spans="14:14">
      <c r="N83444" s="331"/>
    </row>
    <row r="83445" spans="14:14">
      <c r="N83445" s="332"/>
    </row>
    <row r="83466" spans="14:14">
      <c r="N83466" s="331"/>
    </row>
    <row r="83467" spans="14:14">
      <c r="N83467" s="331"/>
    </row>
    <row r="83468" spans="14:14">
      <c r="N83468" s="332"/>
    </row>
    <row r="83489" spans="14:14">
      <c r="N83489" s="331"/>
    </row>
    <row r="83490" spans="14:14">
      <c r="N83490" s="331"/>
    </row>
    <row r="83491" spans="14:14">
      <c r="N83491" s="332"/>
    </row>
    <row r="83512" spans="14:14">
      <c r="N83512" s="331"/>
    </row>
    <row r="83513" spans="14:14">
      <c r="N83513" s="331"/>
    </row>
    <row r="83514" spans="14:14">
      <c r="N83514" s="332"/>
    </row>
    <row r="83535" spans="14:14">
      <c r="N83535" s="331"/>
    </row>
    <row r="83536" spans="14:14">
      <c r="N83536" s="331"/>
    </row>
    <row r="83537" spans="14:14">
      <c r="N83537" s="332"/>
    </row>
    <row r="83558" spans="14:14">
      <c r="N83558" s="331"/>
    </row>
    <row r="83559" spans="14:14">
      <c r="N83559" s="331"/>
    </row>
    <row r="83560" spans="14:14">
      <c r="N83560" s="332"/>
    </row>
    <row r="83581" spans="14:14">
      <c r="N83581" s="331"/>
    </row>
    <row r="83582" spans="14:14">
      <c r="N83582" s="331"/>
    </row>
    <row r="83583" spans="14:14">
      <c r="N83583" s="332"/>
    </row>
    <row r="83604" spans="14:14">
      <c r="N83604" s="331"/>
    </row>
    <row r="83605" spans="14:14">
      <c r="N83605" s="331"/>
    </row>
    <row r="83606" spans="14:14">
      <c r="N83606" s="332"/>
    </row>
    <row r="83627" spans="14:14">
      <c r="N83627" s="331"/>
    </row>
    <row r="83628" spans="14:14">
      <c r="N83628" s="331"/>
    </row>
    <row r="83629" spans="14:14">
      <c r="N83629" s="332"/>
    </row>
    <row r="83650" spans="14:14">
      <c r="N83650" s="331"/>
    </row>
    <row r="83651" spans="14:14">
      <c r="N83651" s="331"/>
    </row>
    <row r="83652" spans="14:14">
      <c r="N83652" s="332"/>
    </row>
    <row r="83673" spans="14:14">
      <c r="N83673" s="331"/>
    </row>
    <row r="83674" spans="14:14">
      <c r="N83674" s="331"/>
    </row>
    <row r="83675" spans="14:14">
      <c r="N83675" s="332"/>
    </row>
    <row r="83696" spans="14:14">
      <c r="N83696" s="331"/>
    </row>
    <row r="83697" spans="14:14">
      <c r="N83697" s="331"/>
    </row>
    <row r="83698" spans="14:14">
      <c r="N83698" s="332"/>
    </row>
    <row r="83719" spans="14:14">
      <c r="N83719" s="331"/>
    </row>
    <row r="83720" spans="14:14">
      <c r="N83720" s="331"/>
    </row>
    <row r="83721" spans="14:14">
      <c r="N83721" s="332"/>
    </row>
    <row r="83742" spans="14:14">
      <c r="N83742" s="331"/>
    </row>
    <row r="83743" spans="14:14">
      <c r="N83743" s="331"/>
    </row>
    <row r="83744" spans="14:14">
      <c r="N83744" s="332"/>
    </row>
    <row r="83765" spans="14:14">
      <c r="N83765" s="331"/>
    </row>
    <row r="83766" spans="14:14">
      <c r="N83766" s="331"/>
    </row>
    <row r="83767" spans="14:14">
      <c r="N83767" s="332"/>
    </row>
    <row r="83788" spans="14:14">
      <c r="N83788" s="331"/>
    </row>
    <row r="83789" spans="14:14">
      <c r="N83789" s="331"/>
    </row>
    <row r="83790" spans="14:14">
      <c r="N83790" s="332"/>
    </row>
    <row r="83811" spans="14:14">
      <c r="N83811" s="331"/>
    </row>
    <row r="83812" spans="14:14">
      <c r="N83812" s="331"/>
    </row>
    <row r="83813" spans="14:14">
      <c r="N83813" s="332"/>
    </row>
    <row r="83834" spans="14:14">
      <c r="N83834" s="331"/>
    </row>
    <row r="83835" spans="14:14">
      <c r="N83835" s="331"/>
    </row>
    <row r="83836" spans="14:14">
      <c r="N83836" s="332"/>
    </row>
    <row r="83857" spans="14:14">
      <c r="N83857" s="331"/>
    </row>
    <row r="83858" spans="14:14">
      <c r="N83858" s="331"/>
    </row>
    <row r="83859" spans="14:14">
      <c r="N83859" s="332"/>
    </row>
    <row r="83880" spans="14:14">
      <c r="N83880" s="331"/>
    </row>
    <row r="83881" spans="14:14">
      <c r="N83881" s="331"/>
    </row>
    <row r="83882" spans="14:14">
      <c r="N83882" s="332"/>
    </row>
    <row r="83903" spans="14:14">
      <c r="N83903" s="331"/>
    </row>
    <row r="83904" spans="14:14">
      <c r="N83904" s="331"/>
    </row>
    <row r="83905" spans="14:14">
      <c r="N83905" s="332"/>
    </row>
    <row r="83926" spans="14:14">
      <c r="N83926" s="331"/>
    </row>
    <row r="83927" spans="14:14">
      <c r="N83927" s="331"/>
    </row>
    <row r="83928" spans="14:14">
      <c r="N83928" s="332"/>
    </row>
    <row r="83949" spans="14:14">
      <c r="N83949" s="331"/>
    </row>
    <row r="83950" spans="14:14">
      <c r="N83950" s="331"/>
    </row>
    <row r="83951" spans="14:14">
      <c r="N83951" s="332"/>
    </row>
    <row r="83972" spans="14:14">
      <c r="N83972" s="331"/>
    </row>
    <row r="83973" spans="14:14">
      <c r="N83973" s="331"/>
    </row>
    <row r="83974" spans="14:14">
      <c r="N83974" s="332"/>
    </row>
    <row r="83995" spans="14:14">
      <c r="N83995" s="331"/>
    </row>
    <row r="83996" spans="14:14">
      <c r="N83996" s="331"/>
    </row>
    <row r="83997" spans="14:14">
      <c r="N83997" s="332"/>
    </row>
    <row r="84018" spans="14:14">
      <c r="N84018" s="331"/>
    </row>
    <row r="84019" spans="14:14">
      <c r="N84019" s="331"/>
    </row>
    <row r="84020" spans="14:14">
      <c r="N84020" s="332"/>
    </row>
    <row r="84041" spans="14:14">
      <c r="N84041" s="331"/>
    </row>
    <row r="84042" spans="14:14">
      <c r="N84042" s="331"/>
    </row>
    <row r="84043" spans="14:14">
      <c r="N84043" s="332"/>
    </row>
    <row r="84064" spans="14:14">
      <c r="N84064" s="331"/>
    </row>
    <row r="84065" spans="14:14">
      <c r="N84065" s="331"/>
    </row>
    <row r="84066" spans="14:14">
      <c r="N84066" s="332"/>
    </row>
    <row r="84087" spans="14:14">
      <c r="N84087" s="331"/>
    </row>
    <row r="84088" spans="14:14">
      <c r="N84088" s="331"/>
    </row>
    <row r="84089" spans="14:14">
      <c r="N84089" s="332"/>
    </row>
    <row r="84110" spans="14:14">
      <c r="N84110" s="331"/>
    </row>
    <row r="84111" spans="14:14">
      <c r="N84111" s="331"/>
    </row>
    <row r="84112" spans="14:14">
      <c r="N84112" s="332"/>
    </row>
    <row r="84133" spans="14:14">
      <c r="N84133" s="331"/>
    </row>
    <row r="84134" spans="14:14">
      <c r="N84134" s="331"/>
    </row>
    <row r="84135" spans="14:14">
      <c r="N84135" s="332"/>
    </row>
    <row r="84156" spans="14:14">
      <c r="N84156" s="331"/>
    </row>
    <row r="84157" spans="14:14">
      <c r="N84157" s="331"/>
    </row>
    <row r="84158" spans="14:14">
      <c r="N84158" s="332"/>
    </row>
    <row r="84179" spans="14:14">
      <c r="N84179" s="331"/>
    </row>
    <row r="84180" spans="14:14">
      <c r="N84180" s="331"/>
    </row>
    <row r="84181" spans="14:14">
      <c r="N84181" s="332"/>
    </row>
    <row r="84202" spans="14:14">
      <c r="N84202" s="331"/>
    </row>
    <row r="84203" spans="14:14">
      <c r="N84203" s="331"/>
    </row>
    <row r="84204" spans="14:14">
      <c r="N84204" s="332"/>
    </row>
    <row r="84225" spans="14:14">
      <c r="N84225" s="331"/>
    </row>
    <row r="84226" spans="14:14">
      <c r="N84226" s="331"/>
    </row>
    <row r="84227" spans="14:14">
      <c r="N84227" s="332"/>
    </row>
    <row r="84248" spans="14:14">
      <c r="N84248" s="331"/>
    </row>
    <row r="84249" spans="14:14">
      <c r="N84249" s="331"/>
    </row>
    <row r="84250" spans="14:14">
      <c r="N84250" s="332"/>
    </row>
    <row r="84271" spans="14:14">
      <c r="N84271" s="331"/>
    </row>
    <row r="84272" spans="14:14">
      <c r="N84272" s="331"/>
    </row>
    <row r="84273" spans="14:14">
      <c r="N84273" s="332"/>
    </row>
    <row r="84294" spans="14:14">
      <c r="N84294" s="331"/>
    </row>
    <row r="84295" spans="14:14">
      <c r="N84295" s="331"/>
    </row>
    <row r="84296" spans="14:14">
      <c r="N84296" s="332"/>
    </row>
    <row r="84317" spans="14:14">
      <c r="N84317" s="331"/>
    </row>
    <row r="84318" spans="14:14">
      <c r="N84318" s="331"/>
    </row>
    <row r="84319" spans="14:14">
      <c r="N84319" s="332"/>
    </row>
    <row r="84340" spans="14:14">
      <c r="N84340" s="331"/>
    </row>
    <row r="84341" spans="14:14">
      <c r="N84341" s="331"/>
    </row>
    <row r="84342" spans="14:14">
      <c r="N84342" s="332"/>
    </row>
    <row r="84363" spans="14:14">
      <c r="N84363" s="331"/>
    </row>
    <row r="84364" spans="14:14">
      <c r="N84364" s="331"/>
    </row>
    <row r="84365" spans="14:14">
      <c r="N84365" s="332"/>
    </row>
    <row r="84386" spans="14:14">
      <c r="N84386" s="331"/>
    </row>
    <row r="84387" spans="14:14">
      <c r="N84387" s="331"/>
    </row>
    <row r="84388" spans="14:14">
      <c r="N84388" s="332"/>
    </row>
    <row r="84409" spans="14:14">
      <c r="N84409" s="331"/>
    </row>
    <row r="84410" spans="14:14">
      <c r="N84410" s="331"/>
    </row>
    <row r="84411" spans="14:14">
      <c r="N84411" s="332"/>
    </row>
    <row r="84432" spans="14:14">
      <c r="N84432" s="331"/>
    </row>
    <row r="84433" spans="14:14">
      <c r="N84433" s="331"/>
    </row>
    <row r="84434" spans="14:14">
      <c r="N84434" s="332"/>
    </row>
    <row r="84455" spans="14:14">
      <c r="N84455" s="331"/>
    </row>
    <row r="84456" spans="14:14">
      <c r="N84456" s="331"/>
    </row>
    <row r="84457" spans="14:14">
      <c r="N84457" s="332"/>
    </row>
    <row r="84478" spans="14:14">
      <c r="N84478" s="331"/>
    </row>
    <row r="84479" spans="14:14">
      <c r="N84479" s="331"/>
    </row>
    <row r="84480" spans="14:14">
      <c r="N84480" s="332"/>
    </row>
    <row r="84501" spans="14:14">
      <c r="N84501" s="331"/>
    </row>
    <row r="84502" spans="14:14">
      <c r="N84502" s="331"/>
    </row>
    <row r="84503" spans="14:14">
      <c r="N84503" s="332"/>
    </row>
    <row r="84524" spans="14:14">
      <c r="N84524" s="331"/>
    </row>
    <row r="84525" spans="14:14">
      <c r="N84525" s="331"/>
    </row>
    <row r="84526" spans="14:14">
      <c r="N84526" s="332"/>
    </row>
    <row r="84547" spans="14:14">
      <c r="N84547" s="331"/>
    </row>
    <row r="84548" spans="14:14">
      <c r="N84548" s="331"/>
    </row>
    <row r="84549" spans="14:14">
      <c r="N84549" s="332"/>
    </row>
    <row r="84570" spans="14:14">
      <c r="N84570" s="331"/>
    </row>
    <row r="84571" spans="14:14">
      <c r="N84571" s="331"/>
    </row>
    <row r="84572" spans="14:14">
      <c r="N84572" s="332"/>
    </row>
    <row r="84593" spans="14:14">
      <c r="N84593" s="331"/>
    </row>
    <row r="84594" spans="14:14">
      <c r="N84594" s="331"/>
    </row>
    <row r="84595" spans="14:14">
      <c r="N84595" s="332"/>
    </row>
    <row r="84616" spans="14:14">
      <c r="N84616" s="331"/>
    </row>
    <row r="84617" spans="14:14">
      <c r="N84617" s="331"/>
    </row>
    <row r="84618" spans="14:14">
      <c r="N84618" s="332"/>
    </row>
    <row r="84639" spans="14:14">
      <c r="N84639" s="331"/>
    </row>
    <row r="84640" spans="14:14">
      <c r="N84640" s="331"/>
    </row>
    <row r="84641" spans="14:14">
      <c r="N84641" s="332"/>
    </row>
    <row r="84662" spans="14:14">
      <c r="N84662" s="331"/>
    </row>
    <row r="84663" spans="14:14">
      <c r="N84663" s="331"/>
    </row>
    <row r="84664" spans="14:14">
      <c r="N84664" s="332"/>
    </row>
    <row r="84685" spans="14:14">
      <c r="N84685" s="331"/>
    </row>
    <row r="84686" spans="14:14">
      <c r="N84686" s="331"/>
    </row>
    <row r="84687" spans="14:14">
      <c r="N84687" s="332"/>
    </row>
    <row r="84708" spans="14:14">
      <c r="N84708" s="331"/>
    </row>
    <row r="84709" spans="14:14">
      <c r="N84709" s="331"/>
    </row>
    <row r="84710" spans="14:14">
      <c r="N84710" s="332"/>
    </row>
    <row r="84731" spans="14:14">
      <c r="N84731" s="331"/>
    </row>
    <row r="84732" spans="14:14">
      <c r="N84732" s="331"/>
    </row>
    <row r="84733" spans="14:14">
      <c r="N84733" s="332"/>
    </row>
    <row r="84754" spans="14:14">
      <c r="N84754" s="331"/>
    </row>
    <row r="84755" spans="14:14">
      <c r="N84755" s="331"/>
    </row>
    <row r="84756" spans="14:14">
      <c r="N84756" s="332"/>
    </row>
    <row r="84777" spans="14:14">
      <c r="N84777" s="331"/>
    </row>
    <row r="84778" spans="14:14">
      <c r="N84778" s="331"/>
    </row>
    <row r="84779" spans="14:14">
      <c r="N84779" s="332"/>
    </row>
    <row r="84800" spans="14:14">
      <c r="N84800" s="331"/>
    </row>
    <row r="84801" spans="14:14">
      <c r="N84801" s="331"/>
    </row>
    <row r="84802" spans="14:14">
      <c r="N84802" s="332"/>
    </row>
    <row r="84823" spans="14:14">
      <c r="N84823" s="331"/>
    </row>
    <row r="84824" spans="14:14">
      <c r="N84824" s="331"/>
    </row>
    <row r="84825" spans="14:14">
      <c r="N84825" s="332"/>
    </row>
    <row r="84846" spans="14:14">
      <c r="N84846" s="331"/>
    </row>
    <row r="84847" spans="14:14">
      <c r="N84847" s="331"/>
    </row>
    <row r="84848" spans="14:14">
      <c r="N84848" s="332"/>
    </row>
    <row r="84869" spans="14:14">
      <c r="N84869" s="331"/>
    </row>
    <row r="84870" spans="14:14">
      <c r="N84870" s="331"/>
    </row>
    <row r="84871" spans="14:14">
      <c r="N84871" s="332"/>
    </row>
    <row r="84892" spans="14:14">
      <c r="N84892" s="331"/>
    </row>
    <row r="84893" spans="14:14">
      <c r="N84893" s="331"/>
    </row>
    <row r="84894" spans="14:14">
      <c r="N84894" s="332"/>
    </row>
    <row r="84915" spans="14:14">
      <c r="N84915" s="331"/>
    </row>
    <row r="84916" spans="14:14">
      <c r="N84916" s="331"/>
    </row>
    <row r="84917" spans="14:14">
      <c r="N84917" s="332"/>
    </row>
    <row r="84938" spans="14:14">
      <c r="N84938" s="331"/>
    </row>
    <row r="84939" spans="14:14">
      <c r="N84939" s="331"/>
    </row>
    <row r="84940" spans="14:14">
      <c r="N84940" s="332"/>
    </row>
    <row r="84961" spans="14:14">
      <c r="N84961" s="331"/>
    </row>
    <row r="84962" spans="14:14">
      <c r="N84962" s="331"/>
    </row>
    <row r="84963" spans="14:14">
      <c r="N84963" s="332"/>
    </row>
    <row r="84984" spans="14:14">
      <c r="N84984" s="331"/>
    </row>
    <row r="84985" spans="14:14">
      <c r="N84985" s="331"/>
    </row>
    <row r="84986" spans="14:14">
      <c r="N84986" s="332"/>
    </row>
    <row r="85007" spans="14:14">
      <c r="N85007" s="331"/>
    </row>
    <row r="85008" spans="14:14">
      <c r="N85008" s="331"/>
    </row>
    <row r="85009" spans="14:14">
      <c r="N85009" s="332"/>
    </row>
    <row r="85030" spans="14:14">
      <c r="N85030" s="331"/>
    </row>
    <row r="85031" spans="14:14">
      <c r="N85031" s="331"/>
    </row>
    <row r="85032" spans="14:14">
      <c r="N85032" s="332"/>
    </row>
    <row r="85053" spans="14:14">
      <c r="N85053" s="331"/>
    </row>
    <row r="85054" spans="14:14">
      <c r="N85054" s="331"/>
    </row>
    <row r="85055" spans="14:14">
      <c r="N85055" s="332"/>
    </row>
    <row r="85076" spans="14:14">
      <c r="N85076" s="331"/>
    </row>
    <row r="85077" spans="14:14">
      <c r="N85077" s="331"/>
    </row>
    <row r="85078" spans="14:14">
      <c r="N85078" s="332"/>
    </row>
    <row r="85099" spans="14:14">
      <c r="N85099" s="331"/>
    </row>
    <row r="85100" spans="14:14">
      <c r="N85100" s="331"/>
    </row>
    <row r="85101" spans="14:14">
      <c r="N85101" s="332"/>
    </row>
    <row r="85122" spans="14:14">
      <c r="N85122" s="331"/>
    </row>
    <row r="85123" spans="14:14">
      <c r="N85123" s="331"/>
    </row>
    <row r="85124" spans="14:14">
      <c r="N85124" s="332"/>
    </row>
    <row r="85145" spans="14:14">
      <c r="N85145" s="331"/>
    </row>
    <row r="85146" spans="14:14">
      <c r="N85146" s="331"/>
    </row>
    <row r="85147" spans="14:14">
      <c r="N85147" s="332"/>
    </row>
    <row r="85168" spans="14:14">
      <c r="N85168" s="331"/>
    </row>
    <row r="85169" spans="14:14">
      <c r="N85169" s="331"/>
    </row>
    <row r="85170" spans="14:14">
      <c r="N85170" s="332"/>
    </row>
    <row r="85191" spans="14:14">
      <c r="N85191" s="331"/>
    </row>
    <row r="85192" spans="14:14">
      <c r="N85192" s="331"/>
    </row>
    <row r="85193" spans="14:14">
      <c r="N85193" s="332"/>
    </row>
    <row r="85214" spans="14:14">
      <c r="N85214" s="331"/>
    </row>
    <row r="85215" spans="14:14">
      <c r="N85215" s="331"/>
    </row>
    <row r="85216" spans="14:14">
      <c r="N85216" s="332"/>
    </row>
    <row r="85237" spans="14:14">
      <c r="N85237" s="331"/>
    </row>
    <row r="85238" spans="14:14">
      <c r="N85238" s="331"/>
    </row>
    <row r="85239" spans="14:14">
      <c r="N85239" s="332"/>
    </row>
    <row r="85260" spans="14:14">
      <c r="N85260" s="331"/>
    </row>
    <row r="85261" spans="14:14">
      <c r="N85261" s="331"/>
    </row>
    <row r="85262" spans="14:14">
      <c r="N85262" s="332"/>
    </row>
    <row r="85283" spans="14:14">
      <c r="N85283" s="331"/>
    </row>
    <row r="85284" spans="14:14">
      <c r="N85284" s="331"/>
    </row>
    <row r="85285" spans="14:14">
      <c r="N85285" s="332"/>
    </row>
    <row r="85306" spans="14:14">
      <c r="N85306" s="331"/>
    </row>
    <row r="85307" spans="14:14">
      <c r="N85307" s="331"/>
    </row>
    <row r="85308" spans="14:14">
      <c r="N85308" s="332"/>
    </row>
    <row r="85329" spans="14:14">
      <c r="N85329" s="331"/>
    </row>
    <row r="85330" spans="14:14">
      <c r="N85330" s="331"/>
    </row>
    <row r="85331" spans="14:14">
      <c r="N85331" s="332"/>
    </row>
    <row r="85352" spans="14:14">
      <c r="N85352" s="331"/>
    </row>
    <row r="85353" spans="14:14">
      <c r="N85353" s="331"/>
    </row>
    <row r="85354" spans="14:14">
      <c r="N85354" s="332"/>
    </row>
    <row r="85375" spans="14:14">
      <c r="N85375" s="331"/>
    </row>
    <row r="85376" spans="14:14">
      <c r="N85376" s="331"/>
    </row>
    <row r="85377" spans="14:14">
      <c r="N85377" s="332"/>
    </row>
    <row r="85398" spans="14:14">
      <c r="N85398" s="331"/>
    </row>
    <row r="85399" spans="14:14">
      <c r="N85399" s="331"/>
    </row>
    <row r="85400" spans="14:14">
      <c r="N85400" s="332"/>
    </row>
    <row r="85421" spans="14:14">
      <c r="N85421" s="331"/>
    </row>
    <row r="85422" spans="14:14">
      <c r="N85422" s="331"/>
    </row>
    <row r="85423" spans="14:14">
      <c r="N85423" s="332"/>
    </row>
    <row r="85444" spans="14:14">
      <c r="N85444" s="331"/>
    </row>
    <row r="85445" spans="14:14">
      <c r="N85445" s="331"/>
    </row>
    <row r="85446" spans="14:14">
      <c r="N85446" s="332"/>
    </row>
    <row r="85467" spans="14:14">
      <c r="N85467" s="331"/>
    </row>
    <row r="85468" spans="14:14">
      <c r="N85468" s="331"/>
    </row>
    <row r="85469" spans="14:14">
      <c r="N85469" s="332"/>
    </row>
    <row r="85490" spans="14:14">
      <c r="N85490" s="331"/>
    </row>
    <row r="85491" spans="14:14">
      <c r="N85491" s="331"/>
    </row>
    <row r="85492" spans="14:14">
      <c r="N85492" s="332"/>
    </row>
    <row r="85513" spans="14:14">
      <c r="N85513" s="331"/>
    </row>
    <row r="85514" spans="14:14">
      <c r="N85514" s="331"/>
    </row>
    <row r="85515" spans="14:14">
      <c r="N85515" s="332"/>
    </row>
    <row r="85536" spans="14:14">
      <c r="N85536" s="331"/>
    </row>
    <row r="85537" spans="14:14">
      <c r="N85537" s="331"/>
    </row>
    <row r="85538" spans="14:14">
      <c r="N85538" s="332"/>
    </row>
    <row r="85559" spans="14:14">
      <c r="N85559" s="331"/>
    </row>
    <row r="85560" spans="14:14">
      <c r="N85560" s="331"/>
    </row>
    <row r="85561" spans="14:14">
      <c r="N85561" s="332"/>
    </row>
    <row r="85582" spans="14:14">
      <c r="N85582" s="331"/>
    </row>
    <row r="85583" spans="14:14">
      <c r="N85583" s="331"/>
    </row>
    <row r="85584" spans="14:14">
      <c r="N85584" s="332"/>
    </row>
    <row r="85605" spans="14:14">
      <c r="N85605" s="331"/>
    </row>
    <row r="85606" spans="14:14">
      <c r="N85606" s="331"/>
    </row>
    <row r="85607" spans="14:14">
      <c r="N85607" s="332"/>
    </row>
    <row r="85628" spans="14:14">
      <c r="N85628" s="331"/>
    </row>
    <row r="85629" spans="14:14">
      <c r="N85629" s="331"/>
    </row>
    <row r="85630" spans="14:14">
      <c r="N85630" s="332"/>
    </row>
    <row r="85651" spans="14:14">
      <c r="N85651" s="331"/>
    </row>
    <row r="85652" spans="14:14">
      <c r="N85652" s="331"/>
    </row>
    <row r="85653" spans="14:14">
      <c r="N85653" s="332"/>
    </row>
    <row r="85674" spans="14:14">
      <c r="N85674" s="331"/>
    </row>
    <row r="85675" spans="14:14">
      <c r="N85675" s="331"/>
    </row>
    <row r="85676" spans="14:14">
      <c r="N85676" s="332"/>
    </row>
    <row r="85697" spans="14:14">
      <c r="N85697" s="331"/>
    </row>
    <row r="85698" spans="14:14">
      <c r="N85698" s="331"/>
    </row>
    <row r="85699" spans="14:14">
      <c r="N85699" s="332"/>
    </row>
    <row r="85720" spans="14:14">
      <c r="N85720" s="331"/>
    </row>
    <row r="85721" spans="14:14">
      <c r="N85721" s="331"/>
    </row>
    <row r="85722" spans="14:14">
      <c r="N85722" s="332"/>
    </row>
    <row r="85743" spans="14:14">
      <c r="N85743" s="331"/>
    </row>
    <row r="85744" spans="14:14">
      <c r="N85744" s="331"/>
    </row>
    <row r="85745" spans="14:14">
      <c r="N85745" s="332"/>
    </row>
    <row r="85766" spans="14:14">
      <c r="N85766" s="331"/>
    </row>
    <row r="85767" spans="14:14">
      <c r="N85767" s="331"/>
    </row>
    <row r="85768" spans="14:14">
      <c r="N85768" s="332"/>
    </row>
    <row r="85789" spans="14:14">
      <c r="N85789" s="331"/>
    </row>
    <row r="85790" spans="14:14">
      <c r="N85790" s="331"/>
    </row>
    <row r="85791" spans="14:14">
      <c r="N85791" s="332"/>
    </row>
    <row r="85812" spans="14:14">
      <c r="N85812" s="331"/>
    </row>
    <row r="85813" spans="14:14">
      <c r="N85813" s="331"/>
    </row>
    <row r="85814" spans="14:14">
      <c r="N85814" s="332"/>
    </row>
    <row r="85835" spans="14:14">
      <c r="N85835" s="331"/>
    </row>
    <row r="85836" spans="14:14">
      <c r="N85836" s="331"/>
    </row>
    <row r="85837" spans="14:14">
      <c r="N85837" s="332"/>
    </row>
    <row r="85858" spans="14:14">
      <c r="N85858" s="331"/>
    </row>
    <row r="85859" spans="14:14">
      <c r="N85859" s="331"/>
    </row>
    <row r="85860" spans="14:14">
      <c r="N85860" s="332"/>
    </row>
    <row r="85881" spans="14:14">
      <c r="N85881" s="331"/>
    </row>
    <row r="85882" spans="14:14">
      <c r="N85882" s="331"/>
    </row>
    <row r="85883" spans="14:14">
      <c r="N85883" s="332"/>
    </row>
    <row r="85904" spans="14:14">
      <c r="N85904" s="331"/>
    </row>
    <row r="85905" spans="14:14">
      <c r="N85905" s="331"/>
    </row>
    <row r="85906" spans="14:14">
      <c r="N85906" s="332"/>
    </row>
    <row r="85927" spans="14:14">
      <c r="N85927" s="331"/>
    </row>
    <row r="85928" spans="14:14">
      <c r="N85928" s="331"/>
    </row>
    <row r="85929" spans="14:14">
      <c r="N85929" s="332"/>
    </row>
    <row r="85950" spans="14:14">
      <c r="N85950" s="331"/>
    </row>
    <row r="85951" spans="14:14">
      <c r="N85951" s="331"/>
    </row>
    <row r="85952" spans="14:14">
      <c r="N85952" s="332"/>
    </row>
    <row r="85973" spans="14:14">
      <c r="N85973" s="331"/>
    </row>
    <row r="85974" spans="14:14">
      <c r="N85974" s="331"/>
    </row>
    <row r="85975" spans="14:14">
      <c r="N85975" s="332"/>
    </row>
    <row r="85996" spans="14:14">
      <c r="N85996" s="331"/>
    </row>
    <row r="85997" spans="14:14">
      <c r="N85997" s="331"/>
    </row>
    <row r="85998" spans="14:14">
      <c r="N85998" s="332"/>
    </row>
    <row r="86019" spans="14:14">
      <c r="N86019" s="331"/>
    </row>
    <row r="86020" spans="14:14">
      <c r="N86020" s="331"/>
    </row>
    <row r="86021" spans="14:14">
      <c r="N86021" s="332"/>
    </row>
    <row r="86042" spans="14:14">
      <c r="N86042" s="331"/>
    </row>
    <row r="86043" spans="14:14">
      <c r="N86043" s="331"/>
    </row>
    <row r="86044" spans="14:14">
      <c r="N86044" s="332"/>
    </row>
    <row r="86065" spans="14:14">
      <c r="N86065" s="331"/>
    </row>
    <row r="86066" spans="14:14">
      <c r="N86066" s="331"/>
    </row>
    <row r="86067" spans="14:14">
      <c r="N86067" s="332"/>
    </row>
    <row r="86088" spans="14:14">
      <c r="N86088" s="331"/>
    </row>
    <row r="86089" spans="14:14">
      <c r="N86089" s="331"/>
    </row>
    <row r="86090" spans="14:14">
      <c r="N86090" s="332"/>
    </row>
    <row r="86111" spans="14:14">
      <c r="N86111" s="331"/>
    </row>
    <row r="86112" spans="14:14">
      <c r="N86112" s="331"/>
    </row>
    <row r="86113" spans="14:14">
      <c r="N86113" s="332"/>
    </row>
    <row r="86134" spans="14:14">
      <c r="N86134" s="331"/>
    </row>
    <row r="86135" spans="14:14">
      <c r="N86135" s="331"/>
    </row>
    <row r="86136" spans="14:14">
      <c r="N86136" s="332"/>
    </row>
    <row r="86157" spans="14:14">
      <c r="N86157" s="331"/>
    </row>
    <row r="86158" spans="14:14">
      <c r="N86158" s="331"/>
    </row>
    <row r="86159" spans="14:14">
      <c r="N86159" s="332"/>
    </row>
    <row r="86180" spans="14:14">
      <c r="N86180" s="331"/>
    </row>
    <row r="86181" spans="14:14">
      <c r="N86181" s="331"/>
    </row>
    <row r="86182" spans="14:14">
      <c r="N86182" s="332"/>
    </row>
    <row r="86203" spans="14:14">
      <c r="N86203" s="331"/>
    </row>
    <row r="86204" spans="14:14">
      <c r="N86204" s="331"/>
    </row>
    <row r="86205" spans="14:14">
      <c r="N86205" s="332"/>
    </row>
    <row r="86226" spans="14:14">
      <c r="N86226" s="331"/>
    </row>
    <row r="86227" spans="14:14">
      <c r="N86227" s="331"/>
    </row>
    <row r="86228" spans="14:14">
      <c r="N86228" s="332"/>
    </row>
    <row r="86249" spans="14:14">
      <c r="N86249" s="331"/>
    </row>
    <row r="86250" spans="14:14">
      <c r="N86250" s="331"/>
    </row>
    <row r="86251" spans="14:14">
      <c r="N86251" s="332"/>
    </row>
    <row r="86272" spans="14:14">
      <c r="N86272" s="331"/>
    </row>
    <row r="86273" spans="14:14">
      <c r="N86273" s="331"/>
    </row>
    <row r="86274" spans="14:14">
      <c r="N86274" s="332"/>
    </row>
    <row r="86295" spans="14:14">
      <c r="N86295" s="331"/>
    </row>
    <row r="86296" spans="14:14">
      <c r="N86296" s="331"/>
    </row>
    <row r="86297" spans="14:14">
      <c r="N86297" s="332"/>
    </row>
    <row r="86318" spans="14:14">
      <c r="N86318" s="331"/>
    </row>
    <row r="86319" spans="14:14">
      <c r="N86319" s="331"/>
    </row>
    <row r="86320" spans="14:14">
      <c r="N86320" s="332"/>
    </row>
    <row r="86341" spans="14:14">
      <c r="N86341" s="331"/>
    </row>
    <row r="86342" spans="14:14">
      <c r="N86342" s="331"/>
    </row>
    <row r="86343" spans="14:14">
      <c r="N86343" s="332"/>
    </row>
    <row r="86364" spans="14:14">
      <c r="N86364" s="331"/>
    </row>
    <row r="86365" spans="14:14">
      <c r="N86365" s="331"/>
    </row>
    <row r="86366" spans="14:14">
      <c r="N86366" s="332"/>
    </row>
    <row r="86387" spans="14:14">
      <c r="N86387" s="331"/>
    </row>
    <row r="86388" spans="14:14">
      <c r="N86388" s="331"/>
    </row>
    <row r="86389" spans="14:14">
      <c r="N86389" s="332"/>
    </row>
    <row r="86410" spans="14:14">
      <c r="N86410" s="331"/>
    </row>
    <row r="86411" spans="14:14">
      <c r="N86411" s="331"/>
    </row>
    <row r="86412" spans="14:14">
      <c r="N86412" s="332"/>
    </row>
    <row r="86433" spans="14:14">
      <c r="N86433" s="331"/>
    </row>
    <row r="86434" spans="14:14">
      <c r="N86434" s="331"/>
    </row>
    <row r="86435" spans="14:14">
      <c r="N86435" s="332"/>
    </row>
    <row r="86456" spans="14:14">
      <c r="N86456" s="331"/>
    </row>
    <row r="86457" spans="14:14">
      <c r="N86457" s="331"/>
    </row>
    <row r="86458" spans="14:14">
      <c r="N86458" s="332"/>
    </row>
    <row r="86479" spans="14:14">
      <c r="N86479" s="331"/>
    </row>
    <row r="86480" spans="14:14">
      <c r="N86480" s="331"/>
    </row>
    <row r="86481" spans="14:14">
      <c r="N86481" s="332"/>
    </row>
    <row r="86502" spans="14:14">
      <c r="N86502" s="331"/>
    </row>
    <row r="86503" spans="14:14">
      <c r="N86503" s="331"/>
    </row>
    <row r="86504" spans="14:14">
      <c r="N86504" s="332"/>
    </row>
    <row r="86525" spans="14:14">
      <c r="N86525" s="331"/>
    </row>
    <row r="86526" spans="14:14">
      <c r="N86526" s="331"/>
    </row>
    <row r="86527" spans="14:14">
      <c r="N86527" s="332"/>
    </row>
    <row r="86548" spans="14:14">
      <c r="N86548" s="331"/>
    </row>
    <row r="86549" spans="14:14">
      <c r="N86549" s="331"/>
    </row>
    <row r="86550" spans="14:14">
      <c r="N86550" s="332"/>
    </row>
    <row r="86571" spans="14:14">
      <c r="N86571" s="331"/>
    </row>
    <row r="86572" spans="14:14">
      <c r="N86572" s="331"/>
    </row>
    <row r="86573" spans="14:14">
      <c r="N86573" s="332"/>
    </row>
    <row r="86594" spans="14:14">
      <c r="N86594" s="331"/>
    </row>
    <row r="86595" spans="14:14">
      <c r="N86595" s="331"/>
    </row>
    <row r="86596" spans="14:14">
      <c r="N86596" s="332"/>
    </row>
    <row r="86617" spans="14:14">
      <c r="N86617" s="331"/>
    </row>
    <row r="86618" spans="14:14">
      <c r="N86618" s="331"/>
    </row>
    <row r="86619" spans="14:14">
      <c r="N86619" s="332"/>
    </row>
    <row r="86640" spans="14:14">
      <c r="N86640" s="331"/>
    </row>
    <row r="86641" spans="14:14">
      <c r="N86641" s="331"/>
    </row>
    <row r="86642" spans="14:14">
      <c r="N86642" s="332"/>
    </row>
    <row r="86663" spans="14:14">
      <c r="N86663" s="331"/>
    </row>
    <row r="86664" spans="14:14">
      <c r="N86664" s="331"/>
    </row>
    <row r="86665" spans="14:14">
      <c r="N86665" s="332"/>
    </row>
    <row r="86686" spans="14:14">
      <c r="N86686" s="331"/>
    </row>
    <row r="86687" spans="14:14">
      <c r="N86687" s="331"/>
    </row>
    <row r="86688" spans="14:14">
      <c r="N86688" s="332"/>
    </row>
    <row r="86709" spans="14:14">
      <c r="N86709" s="331"/>
    </row>
    <row r="86710" spans="14:14">
      <c r="N86710" s="331"/>
    </row>
    <row r="86711" spans="14:14">
      <c r="N86711" s="332"/>
    </row>
    <row r="86732" spans="14:14">
      <c r="N86732" s="331"/>
    </row>
    <row r="86733" spans="14:14">
      <c r="N86733" s="331"/>
    </row>
    <row r="86734" spans="14:14">
      <c r="N86734" s="332"/>
    </row>
    <row r="86755" spans="14:14">
      <c r="N86755" s="331"/>
    </row>
    <row r="86756" spans="14:14">
      <c r="N86756" s="331"/>
    </row>
    <row r="86757" spans="14:14">
      <c r="N86757" s="332"/>
    </row>
    <row r="86778" spans="14:14">
      <c r="N86778" s="331"/>
    </row>
    <row r="86779" spans="14:14">
      <c r="N86779" s="331"/>
    </row>
    <row r="86780" spans="14:14">
      <c r="N86780" s="332"/>
    </row>
    <row r="86801" spans="14:14">
      <c r="N86801" s="331"/>
    </row>
    <row r="86802" spans="14:14">
      <c r="N86802" s="331"/>
    </row>
    <row r="86803" spans="14:14">
      <c r="N86803" s="332"/>
    </row>
    <row r="86824" spans="14:14">
      <c r="N86824" s="331"/>
    </row>
    <row r="86825" spans="14:14">
      <c r="N86825" s="331"/>
    </row>
    <row r="86826" spans="14:14">
      <c r="N86826" s="332"/>
    </row>
    <row r="86847" spans="14:14">
      <c r="N86847" s="331"/>
    </row>
    <row r="86848" spans="14:14">
      <c r="N86848" s="331"/>
    </row>
    <row r="86849" spans="14:14">
      <c r="N86849" s="332"/>
    </row>
    <row r="86870" spans="14:14">
      <c r="N86870" s="331"/>
    </row>
    <row r="86871" spans="14:14">
      <c r="N86871" s="331"/>
    </row>
    <row r="86872" spans="14:14">
      <c r="N86872" s="332"/>
    </row>
    <row r="86893" spans="14:14">
      <c r="N86893" s="331"/>
    </row>
    <row r="86894" spans="14:14">
      <c r="N86894" s="331"/>
    </row>
    <row r="86895" spans="14:14">
      <c r="N86895" s="332"/>
    </row>
    <row r="86916" spans="14:14">
      <c r="N86916" s="331"/>
    </row>
    <row r="86917" spans="14:14">
      <c r="N86917" s="331"/>
    </row>
    <row r="86918" spans="14:14">
      <c r="N86918" s="332"/>
    </row>
    <row r="86939" spans="14:14">
      <c r="N86939" s="331"/>
    </row>
    <row r="86940" spans="14:14">
      <c r="N86940" s="331"/>
    </row>
    <row r="86941" spans="14:14">
      <c r="N86941" s="332"/>
    </row>
    <row r="86962" spans="14:14">
      <c r="N86962" s="331"/>
    </row>
    <row r="86963" spans="14:14">
      <c r="N86963" s="331"/>
    </row>
    <row r="86964" spans="14:14">
      <c r="N86964" s="332"/>
    </row>
    <row r="86985" spans="14:14">
      <c r="N86985" s="331"/>
    </row>
    <row r="86986" spans="14:14">
      <c r="N86986" s="331"/>
    </row>
    <row r="86987" spans="14:14">
      <c r="N86987" s="332"/>
    </row>
    <row r="87008" spans="14:14">
      <c r="N87008" s="331"/>
    </row>
    <row r="87009" spans="14:14">
      <c r="N87009" s="331"/>
    </row>
    <row r="87010" spans="14:14">
      <c r="N87010" s="332"/>
    </row>
    <row r="87031" spans="14:14">
      <c r="N87031" s="331"/>
    </row>
    <row r="87032" spans="14:14">
      <c r="N87032" s="331"/>
    </row>
    <row r="87033" spans="14:14">
      <c r="N87033" s="332"/>
    </row>
    <row r="87054" spans="14:14">
      <c r="N87054" s="331"/>
    </row>
    <row r="87055" spans="14:14">
      <c r="N87055" s="331"/>
    </row>
    <row r="87056" spans="14:14">
      <c r="N87056" s="332"/>
    </row>
    <row r="87077" spans="14:14">
      <c r="N87077" s="331"/>
    </row>
    <row r="87078" spans="14:14">
      <c r="N87078" s="331"/>
    </row>
    <row r="87079" spans="14:14">
      <c r="N87079" s="332"/>
    </row>
    <row r="87100" spans="14:14">
      <c r="N87100" s="331"/>
    </row>
    <row r="87101" spans="14:14">
      <c r="N87101" s="331"/>
    </row>
    <row r="87102" spans="14:14">
      <c r="N87102" s="332"/>
    </row>
    <row r="87123" spans="14:14">
      <c r="N87123" s="331"/>
    </row>
    <row r="87124" spans="14:14">
      <c r="N87124" s="331"/>
    </row>
    <row r="87125" spans="14:14">
      <c r="N87125" s="332"/>
    </row>
    <row r="87146" spans="14:14">
      <c r="N87146" s="331"/>
    </row>
    <row r="87147" spans="14:14">
      <c r="N87147" s="331"/>
    </row>
    <row r="87148" spans="14:14">
      <c r="N87148" s="332"/>
    </row>
    <row r="87169" spans="14:14">
      <c r="N87169" s="331"/>
    </row>
    <row r="87170" spans="14:14">
      <c r="N87170" s="331"/>
    </row>
    <row r="87171" spans="14:14">
      <c r="N87171" s="332"/>
    </row>
    <row r="87192" spans="14:14">
      <c r="N87192" s="331"/>
    </row>
    <row r="87193" spans="14:14">
      <c r="N87193" s="331"/>
    </row>
    <row r="87194" spans="14:14">
      <c r="N87194" s="332"/>
    </row>
    <row r="87215" spans="14:14">
      <c r="N87215" s="331"/>
    </row>
    <row r="87216" spans="14:14">
      <c r="N87216" s="331"/>
    </row>
    <row r="87217" spans="14:14">
      <c r="N87217" s="332"/>
    </row>
    <row r="87238" spans="14:14">
      <c r="N87238" s="331"/>
    </row>
    <row r="87239" spans="14:14">
      <c r="N87239" s="331"/>
    </row>
    <row r="87240" spans="14:14">
      <c r="N87240" s="332"/>
    </row>
    <row r="87261" spans="14:14">
      <c r="N87261" s="331"/>
    </row>
    <row r="87262" spans="14:14">
      <c r="N87262" s="331"/>
    </row>
    <row r="87263" spans="14:14">
      <c r="N87263" s="332"/>
    </row>
    <row r="87284" spans="14:14">
      <c r="N87284" s="331"/>
    </row>
    <row r="87285" spans="14:14">
      <c r="N87285" s="331"/>
    </row>
    <row r="87286" spans="14:14">
      <c r="N87286" s="332"/>
    </row>
    <row r="87307" spans="14:14">
      <c r="N87307" s="331"/>
    </row>
    <row r="87308" spans="14:14">
      <c r="N87308" s="331"/>
    </row>
    <row r="87309" spans="14:14">
      <c r="N87309" s="332"/>
    </row>
    <row r="87330" spans="14:14">
      <c r="N87330" s="331"/>
    </row>
    <row r="87331" spans="14:14">
      <c r="N87331" s="331"/>
    </row>
    <row r="87332" spans="14:14">
      <c r="N87332" s="332"/>
    </row>
    <row r="87353" spans="14:14">
      <c r="N87353" s="331"/>
    </row>
    <row r="87354" spans="14:14">
      <c r="N87354" s="331"/>
    </row>
    <row r="87355" spans="14:14">
      <c r="N87355" s="332"/>
    </row>
    <row r="87376" spans="14:14">
      <c r="N87376" s="331"/>
    </row>
    <row r="87377" spans="14:14">
      <c r="N87377" s="331"/>
    </row>
    <row r="87378" spans="14:14">
      <c r="N87378" s="332"/>
    </row>
    <row r="87399" spans="14:14">
      <c r="N87399" s="331"/>
    </row>
    <row r="87400" spans="14:14">
      <c r="N87400" s="331"/>
    </row>
    <row r="87401" spans="14:14">
      <c r="N87401" s="332"/>
    </row>
    <row r="87422" spans="14:14">
      <c r="N87422" s="331"/>
    </row>
    <row r="87423" spans="14:14">
      <c r="N87423" s="331"/>
    </row>
    <row r="87424" spans="14:14">
      <c r="N87424" s="332"/>
    </row>
    <row r="87445" spans="14:14">
      <c r="N87445" s="331"/>
    </row>
    <row r="87446" spans="14:14">
      <c r="N87446" s="331"/>
    </row>
    <row r="87447" spans="14:14">
      <c r="N87447" s="332"/>
    </row>
    <row r="87468" spans="14:14">
      <c r="N87468" s="331"/>
    </row>
    <row r="87469" spans="14:14">
      <c r="N87469" s="331"/>
    </row>
    <row r="87470" spans="14:14">
      <c r="N87470" s="332"/>
    </row>
    <row r="87491" spans="14:14">
      <c r="N87491" s="331"/>
    </row>
    <row r="87492" spans="14:14">
      <c r="N87492" s="331"/>
    </row>
    <row r="87493" spans="14:14">
      <c r="N87493" s="332"/>
    </row>
    <row r="87514" spans="14:14">
      <c r="N87514" s="331"/>
    </row>
    <row r="87515" spans="14:14">
      <c r="N87515" s="331"/>
    </row>
    <row r="87516" spans="14:14">
      <c r="N87516" s="332"/>
    </row>
    <row r="87537" spans="14:14">
      <c r="N87537" s="331"/>
    </row>
    <row r="87538" spans="14:14">
      <c r="N87538" s="331"/>
    </row>
    <row r="87539" spans="14:14">
      <c r="N87539" s="332"/>
    </row>
    <row r="87560" spans="14:14">
      <c r="N87560" s="331"/>
    </row>
    <row r="87561" spans="14:14">
      <c r="N87561" s="331"/>
    </row>
    <row r="87562" spans="14:14">
      <c r="N87562" s="332"/>
    </row>
    <row r="87583" spans="14:14">
      <c r="N87583" s="331"/>
    </row>
    <row r="87584" spans="14:14">
      <c r="N87584" s="331"/>
    </row>
    <row r="87585" spans="14:14">
      <c r="N87585" s="332"/>
    </row>
    <row r="87606" spans="14:14">
      <c r="N87606" s="331"/>
    </row>
    <row r="87607" spans="14:14">
      <c r="N87607" s="331"/>
    </row>
    <row r="87608" spans="14:14">
      <c r="N87608" s="332"/>
    </row>
    <row r="87629" spans="14:14">
      <c r="N87629" s="331"/>
    </row>
    <row r="87630" spans="14:14">
      <c r="N87630" s="331"/>
    </row>
    <row r="87631" spans="14:14">
      <c r="N87631" s="332"/>
    </row>
    <row r="87652" spans="14:14">
      <c r="N87652" s="331"/>
    </row>
    <row r="87653" spans="14:14">
      <c r="N87653" s="331"/>
    </row>
    <row r="87654" spans="14:14">
      <c r="N87654" s="332"/>
    </row>
    <row r="87675" spans="14:14">
      <c r="N87675" s="331"/>
    </row>
    <row r="87676" spans="14:14">
      <c r="N87676" s="331"/>
    </row>
    <row r="87677" spans="14:14">
      <c r="N87677" s="332"/>
    </row>
    <row r="87698" spans="14:14">
      <c r="N87698" s="331"/>
    </row>
    <row r="87699" spans="14:14">
      <c r="N87699" s="331"/>
    </row>
    <row r="87700" spans="14:14">
      <c r="N87700" s="332"/>
    </row>
    <row r="87721" spans="14:14">
      <c r="N87721" s="331"/>
    </row>
    <row r="87722" spans="14:14">
      <c r="N87722" s="331"/>
    </row>
    <row r="87723" spans="14:14">
      <c r="N87723" s="332"/>
    </row>
    <row r="87744" spans="14:14">
      <c r="N87744" s="331"/>
    </row>
    <row r="87745" spans="14:14">
      <c r="N87745" s="331"/>
    </row>
    <row r="87746" spans="14:14">
      <c r="N87746" s="332"/>
    </row>
    <row r="87767" spans="14:14">
      <c r="N87767" s="331"/>
    </row>
    <row r="87768" spans="14:14">
      <c r="N87768" s="331"/>
    </row>
    <row r="87769" spans="14:14">
      <c r="N87769" s="332"/>
    </row>
    <row r="87790" spans="14:14">
      <c r="N87790" s="331"/>
    </row>
    <row r="87791" spans="14:14">
      <c r="N87791" s="331"/>
    </row>
    <row r="87792" spans="14:14">
      <c r="N87792" s="332"/>
    </row>
    <row r="87813" spans="14:14">
      <c r="N87813" s="331"/>
    </row>
    <row r="87814" spans="14:14">
      <c r="N87814" s="331"/>
    </row>
    <row r="87815" spans="14:14">
      <c r="N87815" s="332"/>
    </row>
    <row r="87836" spans="14:14">
      <c r="N87836" s="331"/>
    </row>
    <row r="87837" spans="14:14">
      <c r="N87837" s="331"/>
    </row>
    <row r="87838" spans="14:14">
      <c r="N87838" s="332"/>
    </row>
    <row r="87859" spans="14:14">
      <c r="N87859" s="331"/>
    </row>
    <row r="87860" spans="14:14">
      <c r="N87860" s="331"/>
    </row>
    <row r="87861" spans="14:14">
      <c r="N87861" s="332"/>
    </row>
    <row r="87882" spans="14:14">
      <c r="N87882" s="331"/>
    </row>
    <row r="87883" spans="14:14">
      <c r="N87883" s="331"/>
    </row>
    <row r="87884" spans="14:14">
      <c r="N87884" s="332"/>
    </row>
    <row r="87905" spans="14:14">
      <c r="N87905" s="331"/>
    </row>
    <row r="87906" spans="14:14">
      <c r="N87906" s="331"/>
    </row>
    <row r="87907" spans="14:14">
      <c r="N87907" s="332"/>
    </row>
    <row r="87928" spans="14:14">
      <c r="N87928" s="331"/>
    </row>
    <row r="87929" spans="14:14">
      <c r="N87929" s="331"/>
    </row>
    <row r="87930" spans="14:14">
      <c r="N87930" s="332"/>
    </row>
    <row r="87951" spans="14:14">
      <c r="N87951" s="331"/>
    </row>
    <row r="87952" spans="14:14">
      <c r="N87952" s="331"/>
    </row>
    <row r="87953" spans="14:14">
      <c r="N87953" s="332"/>
    </row>
    <row r="87974" spans="14:14">
      <c r="N87974" s="331"/>
    </row>
    <row r="87975" spans="14:14">
      <c r="N87975" s="331"/>
    </row>
    <row r="87976" spans="14:14">
      <c r="N87976" s="332"/>
    </row>
    <row r="87997" spans="14:14">
      <c r="N87997" s="331"/>
    </row>
    <row r="87998" spans="14:14">
      <c r="N87998" s="331"/>
    </row>
    <row r="87999" spans="14:14">
      <c r="N87999" s="332"/>
    </row>
    <row r="88020" spans="14:14">
      <c r="N88020" s="331"/>
    </row>
    <row r="88021" spans="14:14">
      <c r="N88021" s="331"/>
    </row>
    <row r="88022" spans="14:14">
      <c r="N88022" s="332"/>
    </row>
    <row r="88043" spans="14:14">
      <c r="N88043" s="331"/>
    </row>
    <row r="88044" spans="14:14">
      <c r="N88044" s="331"/>
    </row>
    <row r="88045" spans="14:14">
      <c r="N88045" s="332"/>
    </row>
    <row r="88066" spans="14:14">
      <c r="N88066" s="331"/>
    </row>
    <row r="88067" spans="14:14">
      <c r="N88067" s="331"/>
    </row>
    <row r="88068" spans="14:14">
      <c r="N88068" s="332"/>
    </row>
    <row r="88089" spans="14:14">
      <c r="N88089" s="331"/>
    </row>
    <row r="88090" spans="14:14">
      <c r="N88090" s="331"/>
    </row>
    <row r="88091" spans="14:14">
      <c r="N88091" s="332"/>
    </row>
    <row r="88112" spans="14:14">
      <c r="N88112" s="331"/>
    </row>
    <row r="88113" spans="14:14">
      <c r="N88113" s="331"/>
    </row>
    <row r="88114" spans="14:14">
      <c r="N88114" s="332"/>
    </row>
    <row r="88135" spans="14:14">
      <c r="N88135" s="331"/>
    </row>
    <row r="88136" spans="14:14">
      <c r="N88136" s="331"/>
    </row>
    <row r="88137" spans="14:14">
      <c r="N88137" s="332"/>
    </row>
    <row r="88158" spans="14:14">
      <c r="N88158" s="331"/>
    </row>
    <row r="88159" spans="14:14">
      <c r="N88159" s="331"/>
    </row>
    <row r="88160" spans="14:14">
      <c r="N88160" s="332"/>
    </row>
    <row r="88181" spans="14:14">
      <c r="N88181" s="331"/>
    </row>
    <row r="88182" spans="14:14">
      <c r="N88182" s="331"/>
    </row>
    <row r="88183" spans="14:14">
      <c r="N88183" s="332"/>
    </row>
    <row r="88204" spans="14:14">
      <c r="N88204" s="331"/>
    </row>
    <row r="88205" spans="14:14">
      <c r="N88205" s="331"/>
    </row>
    <row r="88206" spans="14:14">
      <c r="N88206" s="332"/>
    </row>
    <row r="88227" spans="14:14">
      <c r="N88227" s="331"/>
    </row>
    <row r="88228" spans="14:14">
      <c r="N88228" s="331"/>
    </row>
    <row r="88229" spans="14:14">
      <c r="N88229" s="332"/>
    </row>
    <row r="88250" spans="14:14">
      <c r="N88250" s="331"/>
    </row>
    <row r="88251" spans="14:14">
      <c r="N88251" s="331"/>
    </row>
    <row r="88252" spans="14:14">
      <c r="N88252" s="332"/>
    </row>
    <row r="88273" spans="14:14">
      <c r="N88273" s="331"/>
    </row>
    <row r="88274" spans="14:14">
      <c r="N88274" s="331"/>
    </row>
    <row r="88275" spans="14:14">
      <c r="N88275" s="332"/>
    </row>
    <row r="88296" spans="14:14">
      <c r="N88296" s="331"/>
    </row>
    <row r="88297" spans="14:14">
      <c r="N88297" s="331"/>
    </row>
    <row r="88298" spans="14:14">
      <c r="N88298" s="332"/>
    </row>
    <row r="88319" spans="14:14">
      <c r="N88319" s="331"/>
    </row>
    <row r="88320" spans="14:14">
      <c r="N88320" s="331"/>
    </row>
    <row r="88321" spans="14:14">
      <c r="N88321" s="332"/>
    </row>
    <row r="88342" spans="14:14">
      <c r="N88342" s="331"/>
    </row>
    <row r="88343" spans="14:14">
      <c r="N88343" s="331"/>
    </row>
    <row r="88344" spans="14:14">
      <c r="N88344" s="332"/>
    </row>
    <row r="88365" spans="14:14">
      <c r="N88365" s="331"/>
    </row>
    <row r="88366" spans="14:14">
      <c r="N88366" s="331"/>
    </row>
    <row r="88367" spans="14:14">
      <c r="N88367" s="332"/>
    </row>
    <row r="88388" spans="14:14">
      <c r="N88388" s="331"/>
    </row>
    <row r="88389" spans="14:14">
      <c r="N88389" s="331"/>
    </row>
    <row r="88390" spans="14:14">
      <c r="N88390" s="332"/>
    </row>
    <row r="88411" spans="14:14">
      <c r="N88411" s="331"/>
    </row>
    <row r="88412" spans="14:14">
      <c r="N88412" s="331"/>
    </row>
    <row r="88413" spans="14:14">
      <c r="N88413" s="332"/>
    </row>
    <row r="88434" spans="14:14">
      <c r="N88434" s="331"/>
    </row>
    <row r="88435" spans="14:14">
      <c r="N88435" s="331"/>
    </row>
    <row r="88436" spans="14:14">
      <c r="N88436" s="332"/>
    </row>
    <row r="88457" spans="14:14">
      <c r="N88457" s="331"/>
    </row>
    <row r="88458" spans="14:14">
      <c r="N88458" s="331"/>
    </row>
    <row r="88459" spans="14:14">
      <c r="N88459" s="332"/>
    </row>
    <row r="88480" spans="14:14">
      <c r="N88480" s="331"/>
    </row>
    <row r="88481" spans="14:14">
      <c r="N88481" s="331"/>
    </row>
    <row r="88482" spans="14:14">
      <c r="N88482" s="332"/>
    </row>
    <row r="88503" spans="14:14">
      <c r="N88503" s="331"/>
    </row>
    <row r="88504" spans="14:14">
      <c r="N88504" s="331"/>
    </row>
    <row r="88505" spans="14:14">
      <c r="N88505" s="332"/>
    </row>
    <row r="88526" spans="14:14">
      <c r="N88526" s="331"/>
    </row>
    <row r="88527" spans="14:14">
      <c r="N88527" s="331"/>
    </row>
    <row r="88528" spans="14:14">
      <c r="N88528" s="332"/>
    </row>
    <row r="88549" spans="14:14">
      <c r="N88549" s="331"/>
    </row>
    <row r="88550" spans="14:14">
      <c r="N88550" s="331"/>
    </row>
    <row r="88551" spans="14:14">
      <c r="N88551" s="332"/>
    </row>
    <row r="88572" spans="14:14">
      <c r="N88572" s="331"/>
    </row>
    <row r="88573" spans="14:14">
      <c r="N88573" s="331"/>
    </row>
    <row r="88574" spans="14:14">
      <c r="N88574" s="332"/>
    </row>
    <row r="88595" spans="14:14">
      <c r="N88595" s="331"/>
    </row>
    <row r="88596" spans="14:14">
      <c r="N88596" s="331"/>
    </row>
    <row r="88597" spans="14:14">
      <c r="N88597" s="332"/>
    </row>
    <row r="88618" spans="14:14">
      <c r="N88618" s="331"/>
    </row>
    <row r="88619" spans="14:14">
      <c r="N88619" s="331"/>
    </row>
    <row r="88620" spans="14:14">
      <c r="N88620" s="332"/>
    </row>
    <row r="88641" spans="14:14">
      <c r="N88641" s="331"/>
    </row>
    <row r="88642" spans="14:14">
      <c r="N88642" s="331"/>
    </row>
    <row r="88643" spans="14:14">
      <c r="N88643" s="332"/>
    </row>
    <row r="88664" spans="14:14">
      <c r="N88664" s="331"/>
    </row>
    <row r="88665" spans="14:14">
      <c r="N88665" s="331"/>
    </row>
    <row r="88666" spans="14:14">
      <c r="N88666" s="332"/>
    </row>
    <row r="88687" spans="14:14">
      <c r="N88687" s="331"/>
    </row>
    <row r="88688" spans="14:14">
      <c r="N88688" s="331"/>
    </row>
    <row r="88689" spans="14:14">
      <c r="N88689" s="332"/>
    </row>
    <row r="88710" spans="14:14">
      <c r="N88710" s="331"/>
    </row>
    <row r="88711" spans="14:14">
      <c r="N88711" s="331"/>
    </row>
    <row r="88712" spans="14:14">
      <c r="N88712" s="332"/>
    </row>
    <row r="88733" spans="14:14">
      <c r="N88733" s="331"/>
    </row>
    <row r="88734" spans="14:14">
      <c r="N88734" s="331"/>
    </row>
    <row r="88735" spans="14:14">
      <c r="N88735" s="332"/>
    </row>
    <row r="88756" spans="14:14">
      <c r="N88756" s="331"/>
    </row>
    <row r="88757" spans="14:14">
      <c r="N88757" s="331"/>
    </row>
    <row r="88758" spans="14:14">
      <c r="N88758" s="332"/>
    </row>
    <row r="88779" spans="14:14">
      <c r="N88779" s="331"/>
    </row>
    <row r="88780" spans="14:14">
      <c r="N88780" s="331"/>
    </row>
    <row r="88781" spans="14:14">
      <c r="N88781" s="332"/>
    </row>
    <row r="88802" spans="14:14">
      <c r="N88802" s="331"/>
    </row>
    <row r="88803" spans="14:14">
      <c r="N88803" s="331"/>
    </row>
    <row r="88804" spans="14:14">
      <c r="N88804" s="332"/>
    </row>
    <row r="88825" spans="14:14">
      <c r="N88825" s="331"/>
    </row>
    <row r="88826" spans="14:14">
      <c r="N88826" s="331"/>
    </row>
    <row r="88827" spans="14:14">
      <c r="N88827" s="332"/>
    </row>
    <row r="88848" spans="14:14">
      <c r="N88848" s="331"/>
    </row>
    <row r="88849" spans="14:14">
      <c r="N88849" s="331"/>
    </row>
    <row r="88850" spans="14:14">
      <c r="N88850" s="332"/>
    </row>
    <row r="88871" spans="14:14">
      <c r="N88871" s="331"/>
    </row>
    <row r="88872" spans="14:14">
      <c r="N88872" s="331"/>
    </row>
    <row r="88873" spans="14:14">
      <c r="N88873" s="332"/>
    </row>
    <row r="88894" spans="14:14">
      <c r="N88894" s="331"/>
    </row>
    <row r="88895" spans="14:14">
      <c r="N88895" s="331"/>
    </row>
    <row r="88896" spans="14:14">
      <c r="N88896" s="332"/>
    </row>
    <row r="88917" spans="14:14">
      <c r="N88917" s="331"/>
    </row>
    <row r="88918" spans="14:14">
      <c r="N88918" s="331"/>
    </row>
    <row r="88919" spans="14:14">
      <c r="N88919" s="332"/>
    </row>
    <row r="88940" spans="14:14">
      <c r="N88940" s="331"/>
    </row>
    <row r="88941" spans="14:14">
      <c r="N88941" s="331"/>
    </row>
    <row r="88942" spans="14:14">
      <c r="N88942" s="332"/>
    </row>
    <row r="88963" spans="14:14">
      <c r="N88963" s="331"/>
    </row>
    <row r="88964" spans="14:14">
      <c r="N88964" s="331"/>
    </row>
    <row r="88965" spans="14:14">
      <c r="N88965" s="332"/>
    </row>
    <row r="88986" spans="14:14">
      <c r="N88986" s="331"/>
    </row>
    <row r="88987" spans="14:14">
      <c r="N88987" s="331"/>
    </row>
    <row r="88988" spans="14:14">
      <c r="N88988" s="332"/>
    </row>
    <row r="89009" spans="14:14">
      <c r="N89009" s="331"/>
    </row>
    <row r="89010" spans="14:14">
      <c r="N89010" s="331"/>
    </row>
    <row r="89011" spans="14:14">
      <c r="N89011" s="332"/>
    </row>
    <row r="89032" spans="14:14">
      <c r="N89032" s="331"/>
    </row>
    <row r="89033" spans="14:14">
      <c r="N89033" s="331"/>
    </row>
    <row r="89034" spans="14:14">
      <c r="N89034" s="332"/>
    </row>
    <row r="89055" spans="14:14">
      <c r="N89055" s="331"/>
    </row>
    <row r="89056" spans="14:14">
      <c r="N89056" s="331"/>
    </row>
    <row r="89057" spans="14:14">
      <c r="N89057" s="332"/>
    </row>
    <row r="89078" spans="14:14">
      <c r="N89078" s="331"/>
    </row>
    <row r="89079" spans="14:14">
      <c r="N89079" s="331"/>
    </row>
    <row r="89080" spans="14:14">
      <c r="N89080" s="332"/>
    </row>
    <row r="89101" spans="14:14">
      <c r="N89101" s="331"/>
    </row>
    <row r="89102" spans="14:14">
      <c r="N89102" s="331"/>
    </row>
    <row r="89103" spans="14:14">
      <c r="N89103" s="332"/>
    </row>
    <row r="89124" spans="14:14">
      <c r="N89124" s="331"/>
    </row>
    <row r="89125" spans="14:14">
      <c r="N89125" s="331"/>
    </row>
    <row r="89126" spans="14:14">
      <c r="N89126" s="332"/>
    </row>
    <row r="89147" spans="14:14">
      <c r="N89147" s="331"/>
    </row>
    <row r="89148" spans="14:14">
      <c r="N89148" s="331"/>
    </row>
    <row r="89149" spans="14:14">
      <c r="N89149" s="332"/>
    </row>
    <row r="89170" spans="14:14">
      <c r="N89170" s="331"/>
    </row>
    <row r="89171" spans="14:14">
      <c r="N89171" s="331"/>
    </row>
    <row r="89172" spans="14:14">
      <c r="N89172" s="332"/>
    </row>
    <row r="89193" spans="14:14">
      <c r="N89193" s="331"/>
    </row>
    <row r="89194" spans="14:14">
      <c r="N89194" s="331"/>
    </row>
    <row r="89195" spans="14:14">
      <c r="N89195" s="332"/>
    </row>
    <row r="89216" spans="14:14">
      <c r="N89216" s="331"/>
    </row>
    <row r="89217" spans="14:14">
      <c r="N89217" s="331"/>
    </row>
    <row r="89218" spans="14:14">
      <c r="N89218" s="332"/>
    </row>
    <row r="89239" spans="14:14">
      <c r="N89239" s="331"/>
    </row>
    <row r="89240" spans="14:14">
      <c r="N89240" s="331"/>
    </row>
    <row r="89241" spans="14:14">
      <c r="N89241" s="332"/>
    </row>
    <row r="89262" spans="14:14">
      <c r="N89262" s="331"/>
    </row>
    <row r="89263" spans="14:14">
      <c r="N89263" s="331"/>
    </row>
    <row r="89264" spans="14:14">
      <c r="N89264" s="332"/>
    </row>
    <row r="89285" spans="14:14">
      <c r="N89285" s="331"/>
    </row>
    <row r="89286" spans="14:14">
      <c r="N89286" s="331"/>
    </row>
    <row r="89287" spans="14:14">
      <c r="N89287" s="332"/>
    </row>
    <row r="89308" spans="14:14">
      <c r="N89308" s="331"/>
    </row>
    <row r="89309" spans="14:14">
      <c r="N89309" s="331"/>
    </row>
    <row r="89310" spans="14:14">
      <c r="N89310" s="332"/>
    </row>
    <row r="89331" spans="14:14">
      <c r="N89331" s="331"/>
    </row>
    <row r="89332" spans="14:14">
      <c r="N89332" s="331"/>
    </row>
    <row r="89333" spans="14:14">
      <c r="N89333" s="332"/>
    </row>
    <row r="89354" spans="14:14">
      <c r="N89354" s="331"/>
    </row>
    <row r="89355" spans="14:14">
      <c r="N89355" s="331"/>
    </row>
    <row r="89356" spans="14:14">
      <c r="N89356" s="332"/>
    </row>
    <row r="89377" spans="14:14">
      <c r="N89377" s="331"/>
    </row>
    <row r="89378" spans="14:14">
      <c r="N89378" s="331"/>
    </row>
    <row r="89379" spans="14:14">
      <c r="N89379" s="332"/>
    </row>
    <row r="89400" spans="14:14">
      <c r="N89400" s="331"/>
    </row>
    <row r="89401" spans="14:14">
      <c r="N89401" s="331"/>
    </row>
    <row r="89402" spans="14:14">
      <c r="N89402" s="332"/>
    </row>
    <row r="89423" spans="14:14">
      <c r="N89423" s="331"/>
    </row>
    <row r="89424" spans="14:14">
      <c r="N89424" s="331"/>
    </row>
    <row r="89425" spans="14:14">
      <c r="N89425" s="332"/>
    </row>
    <row r="89446" spans="14:14">
      <c r="N89446" s="331"/>
    </row>
    <row r="89447" spans="14:14">
      <c r="N89447" s="331"/>
    </row>
    <row r="89448" spans="14:14">
      <c r="N89448" s="332"/>
    </row>
    <row r="89469" spans="14:14">
      <c r="N89469" s="331"/>
    </row>
    <row r="89470" spans="14:14">
      <c r="N89470" s="331"/>
    </row>
    <row r="89471" spans="14:14">
      <c r="N89471" s="332"/>
    </row>
    <row r="89492" spans="14:14">
      <c r="N89492" s="331"/>
    </row>
    <row r="89493" spans="14:14">
      <c r="N89493" s="331"/>
    </row>
    <row r="89494" spans="14:14">
      <c r="N89494" s="332"/>
    </row>
    <row r="89515" spans="14:14">
      <c r="N89515" s="331"/>
    </row>
    <row r="89516" spans="14:14">
      <c r="N89516" s="331"/>
    </row>
    <row r="89517" spans="14:14">
      <c r="N89517" s="332"/>
    </row>
    <row r="89538" spans="14:14">
      <c r="N89538" s="331"/>
    </row>
    <row r="89539" spans="14:14">
      <c r="N89539" s="331"/>
    </row>
    <row r="89540" spans="14:14">
      <c r="N89540" s="332"/>
    </row>
    <row r="89561" spans="14:14">
      <c r="N89561" s="331"/>
    </row>
    <row r="89562" spans="14:14">
      <c r="N89562" s="331"/>
    </row>
    <row r="89563" spans="14:14">
      <c r="N89563" s="332"/>
    </row>
    <row r="89584" spans="14:14">
      <c r="N89584" s="331"/>
    </row>
    <row r="89585" spans="14:14">
      <c r="N89585" s="331"/>
    </row>
    <row r="89586" spans="14:14">
      <c r="N89586" s="332"/>
    </row>
    <row r="89607" spans="14:14">
      <c r="N89607" s="331"/>
    </row>
    <row r="89608" spans="14:14">
      <c r="N89608" s="331"/>
    </row>
    <row r="89609" spans="14:14">
      <c r="N89609" s="332"/>
    </row>
    <row r="89630" spans="14:14">
      <c r="N89630" s="331"/>
    </row>
    <row r="89631" spans="14:14">
      <c r="N89631" s="331"/>
    </row>
    <row r="89632" spans="14:14">
      <c r="N89632" s="332"/>
    </row>
    <row r="89653" spans="14:14">
      <c r="N89653" s="331"/>
    </row>
    <row r="89654" spans="14:14">
      <c r="N89654" s="331"/>
    </row>
    <row r="89655" spans="14:14">
      <c r="N89655" s="332"/>
    </row>
    <row r="89676" spans="14:14">
      <c r="N89676" s="331"/>
    </row>
    <row r="89677" spans="14:14">
      <c r="N89677" s="331"/>
    </row>
    <row r="89678" spans="14:14">
      <c r="N89678" s="332"/>
    </row>
    <row r="89699" spans="14:14">
      <c r="N89699" s="331"/>
    </row>
    <row r="89700" spans="14:14">
      <c r="N89700" s="331"/>
    </row>
    <row r="89701" spans="14:14">
      <c r="N89701" s="332"/>
    </row>
    <row r="89722" spans="14:14">
      <c r="N89722" s="331"/>
    </row>
    <row r="89723" spans="14:14">
      <c r="N89723" s="331"/>
    </row>
    <row r="89724" spans="14:14">
      <c r="N89724" s="332"/>
    </row>
    <row r="89745" spans="14:14">
      <c r="N89745" s="331"/>
    </row>
    <row r="89746" spans="14:14">
      <c r="N89746" s="331"/>
    </row>
    <row r="89747" spans="14:14">
      <c r="N89747" s="332"/>
    </row>
    <row r="89768" spans="14:14">
      <c r="N89768" s="331"/>
    </row>
    <row r="89769" spans="14:14">
      <c r="N89769" s="331"/>
    </row>
    <row r="89770" spans="14:14">
      <c r="N89770" s="332"/>
    </row>
    <row r="89791" spans="14:14">
      <c r="N89791" s="331"/>
    </row>
    <row r="89792" spans="14:14">
      <c r="N89792" s="331"/>
    </row>
    <row r="89793" spans="14:14">
      <c r="N89793" s="332"/>
    </row>
    <row r="89814" spans="14:14">
      <c r="N89814" s="331"/>
    </row>
    <row r="89815" spans="14:14">
      <c r="N89815" s="331"/>
    </row>
    <row r="89816" spans="14:14">
      <c r="N89816" s="332"/>
    </row>
    <row r="89837" spans="14:14">
      <c r="N89837" s="331"/>
    </row>
    <row r="89838" spans="14:14">
      <c r="N89838" s="331"/>
    </row>
    <row r="89839" spans="14:14">
      <c r="N89839" s="332"/>
    </row>
    <row r="89860" spans="14:14">
      <c r="N89860" s="331"/>
    </row>
    <row r="89861" spans="14:14">
      <c r="N89861" s="331"/>
    </row>
    <row r="89862" spans="14:14">
      <c r="N89862" s="332"/>
    </row>
    <row r="89883" spans="14:14">
      <c r="N89883" s="331"/>
    </row>
    <row r="89884" spans="14:14">
      <c r="N89884" s="331"/>
    </row>
    <row r="89885" spans="14:14">
      <c r="N89885" s="332"/>
    </row>
    <row r="89906" spans="14:14">
      <c r="N89906" s="331"/>
    </row>
    <row r="89907" spans="14:14">
      <c r="N89907" s="331"/>
    </row>
    <row r="89908" spans="14:14">
      <c r="N89908" s="332"/>
    </row>
    <row r="89929" spans="14:14">
      <c r="N89929" s="331"/>
    </row>
    <row r="89930" spans="14:14">
      <c r="N89930" s="331"/>
    </row>
    <row r="89931" spans="14:14">
      <c r="N89931" s="332"/>
    </row>
    <row r="89952" spans="14:14">
      <c r="N89952" s="331"/>
    </row>
    <row r="89953" spans="14:14">
      <c r="N89953" s="331"/>
    </row>
    <row r="89954" spans="14:14">
      <c r="N89954" s="332"/>
    </row>
    <row r="89975" spans="14:14">
      <c r="N89975" s="331"/>
    </row>
    <row r="89976" spans="14:14">
      <c r="N89976" s="331"/>
    </row>
    <row r="89977" spans="14:14">
      <c r="N89977" s="332"/>
    </row>
    <row r="89998" spans="14:14">
      <c r="N89998" s="331"/>
    </row>
    <row r="89999" spans="14:14">
      <c r="N89999" s="331"/>
    </row>
    <row r="90000" spans="14:14">
      <c r="N90000" s="332"/>
    </row>
    <row r="90021" spans="14:14">
      <c r="N90021" s="331"/>
    </row>
    <row r="90022" spans="14:14">
      <c r="N90022" s="331"/>
    </row>
    <row r="90023" spans="14:14">
      <c r="N90023" s="332"/>
    </row>
    <row r="90044" spans="14:14">
      <c r="N90044" s="331"/>
    </row>
    <row r="90045" spans="14:14">
      <c r="N90045" s="331"/>
    </row>
    <row r="90046" spans="14:14">
      <c r="N90046" s="332"/>
    </row>
    <row r="90067" spans="14:14">
      <c r="N90067" s="331"/>
    </row>
    <row r="90068" spans="14:14">
      <c r="N90068" s="331"/>
    </row>
    <row r="90069" spans="14:14">
      <c r="N90069" s="332"/>
    </row>
    <row r="90090" spans="14:14">
      <c r="N90090" s="331"/>
    </row>
    <row r="90091" spans="14:14">
      <c r="N90091" s="331"/>
    </row>
    <row r="90092" spans="14:14">
      <c r="N90092" s="332"/>
    </row>
    <row r="90113" spans="14:14">
      <c r="N90113" s="331"/>
    </row>
    <row r="90114" spans="14:14">
      <c r="N90114" s="331"/>
    </row>
    <row r="90115" spans="14:14">
      <c r="N90115" s="332"/>
    </row>
    <row r="90136" spans="14:14">
      <c r="N90136" s="331"/>
    </row>
    <row r="90137" spans="14:14">
      <c r="N90137" s="331"/>
    </row>
    <row r="90138" spans="14:14">
      <c r="N90138" s="332"/>
    </row>
    <row r="90159" spans="14:14">
      <c r="N90159" s="331"/>
    </row>
    <row r="90160" spans="14:14">
      <c r="N90160" s="331"/>
    </row>
    <row r="90161" spans="14:14">
      <c r="N90161" s="332"/>
    </row>
    <row r="90182" spans="14:14">
      <c r="N90182" s="331"/>
    </row>
    <row r="90183" spans="14:14">
      <c r="N90183" s="331"/>
    </row>
    <row r="90184" spans="14:14">
      <c r="N90184" s="332"/>
    </row>
    <row r="90205" spans="14:14">
      <c r="N90205" s="331"/>
    </row>
    <row r="90206" spans="14:14">
      <c r="N90206" s="331"/>
    </row>
    <row r="90207" spans="14:14">
      <c r="N90207" s="332"/>
    </row>
    <row r="90228" spans="14:14">
      <c r="N90228" s="331"/>
    </row>
    <row r="90229" spans="14:14">
      <c r="N90229" s="331"/>
    </row>
    <row r="90230" spans="14:14">
      <c r="N90230" s="332"/>
    </row>
    <row r="90251" spans="14:14">
      <c r="N90251" s="331"/>
    </row>
    <row r="90252" spans="14:14">
      <c r="N90252" s="331"/>
    </row>
    <row r="90253" spans="14:14">
      <c r="N90253" s="332"/>
    </row>
    <row r="90274" spans="14:14">
      <c r="N90274" s="331"/>
    </row>
    <row r="90275" spans="14:14">
      <c r="N90275" s="331"/>
    </row>
    <row r="90276" spans="14:14">
      <c r="N90276" s="332"/>
    </row>
    <row r="90297" spans="14:14">
      <c r="N90297" s="331"/>
    </row>
    <row r="90298" spans="14:14">
      <c r="N90298" s="331"/>
    </row>
    <row r="90299" spans="14:14">
      <c r="N90299" s="332"/>
    </row>
    <row r="90320" spans="14:14">
      <c r="N90320" s="331"/>
    </row>
    <row r="90321" spans="14:14">
      <c r="N90321" s="331"/>
    </row>
    <row r="90322" spans="14:14">
      <c r="N90322" s="332"/>
    </row>
    <row r="90343" spans="14:14">
      <c r="N90343" s="331"/>
    </row>
    <row r="90344" spans="14:14">
      <c r="N90344" s="331"/>
    </row>
    <row r="90345" spans="14:14">
      <c r="N90345" s="332"/>
    </row>
    <row r="90366" spans="14:14">
      <c r="N90366" s="331"/>
    </row>
    <row r="90367" spans="14:14">
      <c r="N90367" s="331"/>
    </row>
    <row r="90368" spans="14:14">
      <c r="N90368" s="332"/>
    </row>
    <row r="90389" spans="14:14">
      <c r="N90389" s="331"/>
    </row>
    <row r="90390" spans="14:14">
      <c r="N90390" s="331"/>
    </row>
    <row r="90391" spans="14:14">
      <c r="N90391" s="332"/>
    </row>
    <row r="90412" spans="14:14">
      <c r="N90412" s="331"/>
    </row>
    <row r="90413" spans="14:14">
      <c r="N90413" s="331"/>
    </row>
    <row r="90414" spans="14:14">
      <c r="N90414" s="332"/>
    </row>
    <row r="90435" spans="14:14">
      <c r="N90435" s="331"/>
    </row>
    <row r="90436" spans="14:14">
      <c r="N90436" s="331"/>
    </row>
    <row r="90437" spans="14:14">
      <c r="N90437" s="332"/>
    </row>
    <row r="90458" spans="14:14">
      <c r="N90458" s="331"/>
    </row>
    <row r="90459" spans="14:14">
      <c r="N90459" s="331"/>
    </row>
    <row r="90460" spans="14:14">
      <c r="N90460" s="332"/>
    </row>
    <row r="90481" spans="14:14">
      <c r="N90481" s="331"/>
    </row>
    <row r="90482" spans="14:14">
      <c r="N90482" s="331"/>
    </row>
    <row r="90483" spans="14:14">
      <c r="N90483" s="332"/>
    </row>
    <row r="90504" spans="14:14">
      <c r="N90504" s="331"/>
    </row>
    <row r="90505" spans="14:14">
      <c r="N90505" s="331"/>
    </row>
    <row r="90506" spans="14:14">
      <c r="N90506" s="332"/>
    </row>
    <row r="90527" spans="14:14">
      <c r="N90527" s="331"/>
    </row>
    <row r="90528" spans="14:14">
      <c r="N90528" s="331"/>
    </row>
    <row r="90529" spans="14:14">
      <c r="N90529" s="332"/>
    </row>
    <row r="90550" spans="14:14">
      <c r="N90550" s="331"/>
    </row>
    <row r="90551" spans="14:14">
      <c r="N90551" s="331"/>
    </row>
    <row r="90552" spans="14:14">
      <c r="N90552" s="332"/>
    </row>
    <row r="90573" spans="14:14">
      <c r="N90573" s="331"/>
    </row>
    <row r="90574" spans="14:14">
      <c r="N90574" s="331"/>
    </row>
    <row r="90575" spans="14:14">
      <c r="N90575" s="332"/>
    </row>
    <row r="90596" spans="14:14">
      <c r="N90596" s="331"/>
    </row>
    <row r="90597" spans="14:14">
      <c r="N90597" s="331"/>
    </row>
    <row r="90598" spans="14:14">
      <c r="N90598" s="332"/>
    </row>
    <row r="90619" spans="14:14">
      <c r="N90619" s="331"/>
    </row>
    <row r="90620" spans="14:14">
      <c r="N90620" s="331"/>
    </row>
    <row r="90621" spans="14:14">
      <c r="N90621" s="332"/>
    </row>
    <row r="90642" spans="14:14">
      <c r="N90642" s="331"/>
    </row>
    <row r="90643" spans="14:14">
      <c r="N90643" s="331"/>
    </row>
    <row r="90644" spans="14:14">
      <c r="N90644" s="332"/>
    </row>
    <row r="90665" spans="14:14">
      <c r="N90665" s="331"/>
    </row>
    <row r="90666" spans="14:14">
      <c r="N90666" s="331"/>
    </row>
    <row r="90667" spans="14:14">
      <c r="N90667" s="332"/>
    </row>
    <row r="90688" spans="14:14">
      <c r="N90688" s="331"/>
    </row>
    <row r="90689" spans="14:14">
      <c r="N90689" s="331"/>
    </row>
    <row r="90690" spans="14:14">
      <c r="N90690" s="332"/>
    </row>
    <row r="90711" spans="14:14">
      <c r="N90711" s="331"/>
    </row>
    <row r="90712" spans="14:14">
      <c r="N90712" s="331"/>
    </row>
    <row r="90713" spans="14:14">
      <c r="N90713" s="332"/>
    </row>
    <row r="90734" spans="14:14">
      <c r="N90734" s="331"/>
    </row>
    <row r="90735" spans="14:14">
      <c r="N90735" s="331"/>
    </row>
    <row r="90736" spans="14:14">
      <c r="N90736" s="332"/>
    </row>
    <row r="90757" spans="14:14">
      <c r="N90757" s="331"/>
    </row>
    <row r="90758" spans="14:14">
      <c r="N90758" s="331"/>
    </row>
    <row r="90759" spans="14:14">
      <c r="N90759" s="332"/>
    </row>
    <row r="90780" spans="14:14">
      <c r="N90780" s="331"/>
    </row>
    <row r="90781" spans="14:14">
      <c r="N90781" s="331"/>
    </row>
    <row r="90782" spans="14:14">
      <c r="N90782" s="332"/>
    </row>
    <row r="90803" spans="14:14">
      <c r="N90803" s="331"/>
    </row>
    <row r="90804" spans="14:14">
      <c r="N90804" s="331"/>
    </row>
    <row r="90805" spans="14:14">
      <c r="N90805" s="332"/>
    </row>
    <row r="90826" spans="14:14">
      <c r="N90826" s="331"/>
    </row>
    <row r="90827" spans="14:14">
      <c r="N90827" s="331"/>
    </row>
    <row r="90828" spans="14:14">
      <c r="N90828" s="332"/>
    </row>
    <row r="90849" spans="14:14">
      <c r="N90849" s="331"/>
    </row>
    <row r="90850" spans="14:14">
      <c r="N90850" s="331"/>
    </row>
    <row r="90851" spans="14:14">
      <c r="N90851" s="332"/>
    </row>
    <row r="90872" spans="14:14">
      <c r="N90872" s="331"/>
    </row>
    <row r="90873" spans="14:14">
      <c r="N90873" s="331"/>
    </row>
    <row r="90874" spans="14:14">
      <c r="N90874" s="332"/>
    </row>
    <row r="90895" spans="14:14">
      <c r="N90895" s="331"/>
    </row>
    <row r="90896" spans="14:14">
      <c r="N90896" s="331"/>
    </row>
    <row r="90897" spans="14:14">
      <c r="N90897" s="332"/>
    </row>
    <row r="90918" spans="14:14">
      <c r="N90918" s="331"/>
    </row>
    <row r="90919" spans="14:14">
      <c r="N90919" s="331"/>
    </row>
    <row r="90920" spans="14:14">
      <c r="N90920" s="332"/>
    </row>
    <row r="90941" spans="14:14">
      <c r="N90941" s="331"/>
    </row>
    <row r="90942" spans="14:14">
      <c r="N90942" s="331"/>
    </row>
    <row r="90943" spans="14:14">
      <c r="N90943" s="332"/>
    </row>
    <row r="90964" spans="14:14">
      <c r="N90964" s="331"/>
    </row>
    <row r="90965" spans="14:14">
      <c r="N90965" s="331"/>
    </row>
    <row r="90966" spans="14:14">
      <c r="N90966" s="332"/>
    </row>
    <row r="90987" spans="14:14">
      <c r="N90987" s="331"/>
    </row>
    <row r="90988" spans="14:14">
      <c r="N90988" s="331"/>
    </row>
    <row r="90989" spans="14:14">
      <c r="N90989" s="332"/>
    </row>
    <row r="91010" spans="14:14">
      <c r="N91010" s="331"/>
    </row>
    <row r="91011" spans="14:14">
      <c r="N91011" s="331"/>
    </row>
    <row r="91012" spans="14:14">
      <c r="N91012" s="332"/>
    </row>
    <row r="91033" spans="14:14">
      <c r="N91033" s="331"/>
    </row>
    <row r="91034" spans="14:14">
      <c r="N91034" s="331"/>
    </row>
    <row r="91035" spans="14:14">
      <c r="N91035" s="332"/>
    </row>
    <row r="91056" spans="14:14">
      <c r="N91056" s="331"/>
    </row>
    <row r="91057" spans="14:14">
      <c r="N91057" s="331"/>
    </row>
    <row r="91058" spans="14:14">
      <c r="N91058" s="332"/>
    </row>
    <row r="91079" spans="14:14">
      <c r="N91079" s="331"/>
    </row>
    <row r="91080" spans="14:14">
      <c r="N91080" s="331"/>
    </row>
    <row r="91081" spans="14:14">
      <c r="N91081" s="332"/>
    </row>
    <row r="91102" spans="14:14">
      <c r="N91102" s="331"/>
    </row>
    <row r="91103" spans="14:14">
      <c r="N91103" s="331"/>
    </row>
    <row r="91104" spans="14:14">
      <c r="N91104" s="332"/>
    </row>
    <row r="91125" spans="14:14">
      <c r="N91125" s="331"/>
    </row>
    <row r="91126" spans="14:14">
      <c r="N91126" s="331"/>
    </row>
    <row r="91127" spans="14:14">
      <c r="N91127" s="332"/>
    </row>
    <row r="91148" spans="14:14">
      <c r="N91148" s="331"/>
    </row>
    <row r="91149" spans="14:14">
      <c r="N91149" s="331"/>
    </row>
    <row r="91150" spans="14:14">
      <c r="N91150" s="332"/>
    </row>
    <row r="91171" spans="14:14">
      <c r="N91171" s="331"/>
    </row>
    <row r="91172" spans="14:14">
      <c r="N91172" s="331"/>
    </row>
    <row r="91173" spans="14:14">
      <c r="N91173" s="332"/>
    </row>
    <row r="91194" spans="14:14">
      <c r="N91194" s="331"/>
    </row>
    <row r="91195" spans="14:14">
      <c r="N91195" s="331"/>
    </row>
    <row r="91196" spans="14:14">
      <c r="N91196" s="332"/>
    </row>
    <row r="91217" spans="14:14">
      <c r="N91217" s="331"/>
    </row>
    <row r="91218" spans="14:14">
      <c r="N91218" s="331"/>
    </row>
    <row r="91219" spans="14:14">
      <c r="N91219" s="332"/>
    </row>
    <row r="91240" spans="14:14">
      <c r="N91240" s="331"/>
    </row>
    <row r="91241" spans="14:14">
      <c r="N91241" s="331"/>
    </row>
    <row r="91242" spans="14:14">
      <c r="N91242" s="332"/>
    </row>
    <row r="91263" spans="14:14">
      <c r="N91263" s="331"/>
    </row>
    <row r="91264" spans="14:14">
      <c r="N91264" s="331"/>
    </row>
    <row r="91265" spans="14:14">
      <c r="N91265" s="332"/>
    </row>
    <row r="91286" spans="14:14">
      <c r="N91286" s="331"/>
    </row>
    <row r="91287" spans="14:14">
      <c r="N91287" s="331"/>
    </row>
    <row r="91288" spans="14:14">
      <c r="N91288" s="332"/>
    </row>
    <row r="91309" spans="14:14">
      <c r="N91309" s="331"/>
    </row>
    <row r="91310" spans="14:14">
      <c r="N91310" s="331"/>
    </row>
    <row r="91311" spans="14:14">
      <c r="N91311" s="332"/>
    </row>
    <row r="91332" spans="14:14">
      <c r="N91332" s="331"/>
    </row>
    <row r="91333" spans="14:14">
      <c r="N91333" s="331"/>
    </row>
    <row r="91334" spans="14:14">
      <c r="N91334" s="332"/>
    </row>
    <row r="91355" spans="14:14">
      <c r="N91355" s="331"/>
    </row>
    <row r="91356" spans="14:14">
      <c r="N91356" s="331"/>
    </row>
    <row r="91357" spans="14:14">
      <c r="N91357" s="332"/>
    </row>
    <row r="91378" spans="14:14">
      <c r="N91378" s="331"/>
    </row>
    <row r="91379" spans="14:14">
      <c r="N91379" s="331"/>
    </row>
    <row r="91380" spans="14:14">
      <c r="N91380" s="332"/>
    </row>
    <row r="91401" spans="14:14">
      <c r="N91401" s="331"/>
    </row>
    <row r="91402" spans="14:14">
      <c r="N91402" s="331"/>
    </row>
    <row r="91403" spans="14:14">
      <c r="N91403" s="332"/>
    </row>
    <row r="91424" spans="14:14">
      <c r="N91424" s="331"/>
    </row>
    <row r="91425" spans="14:14">
      <c r="N91425" s="331"/>
    </row>
    <row r="91426" spans="14:14">
      <c r="N91426" s="332"/>
    </row>
    <row r="91447" spans="14:14">
      <c r="N91447" s="331"/>
    </row>
    <row r="91448" spans="14:14">
      <c r="N91448" s="331"/>
    </row>
    <row r="91449" spans="14:14">
      <c r="N91449" s="332"/>
    </row>
    <row r="91470" spans="14:14">
      <c r="N91470" s="331"/>
    </row>
    <row r="91471" spans="14:14">
      <c r="N91471" s="331"/>
    </row>
    <row r="91472" spans="14:14">
      <c r="N91472" s="332"/>
    </row>
    <row r="91493" spans="14:14">
      <c r="N91493" s="331"/>
    </row>
    <row r="91494" spans="14:14">
      <c r="N91494" s="331"/>
    </row>
    <row r="91495" spans="14:14">
      <c r="N91495" s="332"/>
    </row>
    <row r="91516" spans="14:14">
      <c r="N91516" s="331"/>
    </row>
    <row r="91517" spans="14:14">
      <c r="N91517" s="331"/>
    </row>
    <row r="91518" spans="14:14">
      <c r="N91518" s="332"/>
    </row>
    <row r="91539" spans="14:14">
      <c r="N91539" s="331"/>
    </row>
    <row r="91540" spans="14:14">
      <c r="N91540" s="331"/>
    </row>
    <row r="91541" spans="14:14">
      <c r="N91541" s="332"/>
    </row>
    <row r="91562" spans="14:14">
      <c r="N91562" s="331"/>
    </row>
    <row r="91563" spans="14:14">
      <c r="N91563" s="331"/>
    </row>
    <row r="91564" spans="14:14">
      <c r="N91564" s="332"/>
    </row>
    <row r="91585" spans="14:14">
      <c r="N91585" s="331"/>
    </row>
    <row r="91586" spans="14:14">
      <c r="N91586" s="331"/>
    </row>
    <row r="91587" spans="14:14">
      <c r="N91587" s="332"/>
    </row>
    <row r="91608" spans="14:14">
      <c r="N91608" s="331"/>
    </row>
    <row r="91609" spans="14:14">
      <c r="N91609" s="331"/>
    </row>
    <row r="91610" spans="14:14">
      <c r="N91610" s="332"/>
    </row>
    <row r="91631" spans="14:14">
      <c r="N91631" s="331"/>
    </row>
    <row r="91632" spans="14:14">
      <c r="N91632" s="331"/>
    </row>
    <row r="91633" spans="14:14">
      <c r="N91633" s="332"/>
    </row>
    <row r="91654" spans="14:14">
      <c r="N91654" s="331"/>
    </row>
    <row r="91655" spans="14:14">
      <c r="N91655" s="331"/>
    </row>
    <row r="91656" spans="14:14">
      <c r="N91656" s="332"/>
    </row>
    <row r="91677" spans="14:14">
      <c r="N91677" s="331"/>
    </row>
    <row r="91678" spans="14:14">
      <c r="N91678" s="331"/>
    </row>
    <row r="91679" spans="14:14">
      <c r="N91679" s="332"/>
    </row>
    <row r="91700" spans="14:14">
      <c r="N91700" s="331"/>
    </row>
    <row r="91701" spans="14:14">
      <c r="N91701" s="331"/>
    </row>
    <row r="91702" spans="14:14">
      <c r="N91702" s="332"/>
    </row>
    <row r="91723" spans="14:14">
      <c r="N91723" s="331"/>
    </row>
    <row r="91724" spans="14:14">
      <c r="N91724" s="331"/>
    </row>
    <row r="91725" spans="14:14">
      <c r="N91725" s="332"/>
    </row>
    <row r="91746" spans="14:14">
      <c r="N91746" s="331"/>
    </row>
    <row r="91747" spans="14:14">
      <c r="N91747" s="331"/>
    </row>
    <row r="91748" spans="14:14">
      <c r="N91748" s="332"/>
    </row>
    <row r="91769" spans="14:14">
      <c r="N91769" s="331"/>
    </row>
    <row r="91770" spans="14:14">
      <c r="N91770" s="331"/>
    </row>
    <row r="91771" spans="14:14">
      <c r="N91771" s="332"/>
    </row>
    <row r="91792" spans="14:14">
      <c r="N91792" s="331"/>
    </row>
    <row r="91793" spans="14:14">
      <c r="N91793" s="331"/>
    </row>
    <row r="91794" spans="14:14">
      <c r="N91794" s="332"/>
    </row>
    <row r="91815" spans="14:14">
      <c r="N91815" s="331"/>
    </row>
    <row r="91816" spans="14:14">
      <c r="N91816" s="331"/>
    </row>
    <row r="91817" spans="14:14">
      <c r="N91817" s="332"/>
    </row>
    <row r="91838" spans="14:14">
      <c r="N91838" s="331"/>
    </row>
    <row r="91839" spans="14:14">
      <c r="N91839" s="331"/>
    </row>
    <row r="91840" spans="14:14">
      <c r="N91840" s="332"/>
    </row>
    <row r="91861" spans="14:14">
      <c r="N91861" s="331"/>
    </row>
    <row r="91862" spans="14:14">
      <c r="N91862" s="331"/>
    </row>
    <row r="91863" spans="14:14">
      <c r="N91863" s="332"/>
    </row>
    <row r="91884" spans="14:14">
      <c r="N91884" s="331"/>
    </row>
    <row r="91885" spans="14:14">
      <c r="N91885" s="331"/>
    </row>
    <row r="91886" spans="14:14">
      <c r="N91886" s="332"/>
    </row>
    <row r="91907" spans="14:14">
      <c r="N91907" s="331"/>
    </row>
    <row r="91908" spans="14:14">
      <c r="N91908" s="331"/>
    </row>
    <row r="91909" spans="14:14">
      <c r="N91909" s="332"/>
    </row>
    <row r="91930" spans="14:14">
      <c r="N91930" s="331"/>
    </row>
    <row r="91931" spans="14:14">
      <c r="N91931" s="331"/>
    </row>
    <row r="91932" spans="14:14">
      <c r="N91932" s="332"/>
    </row>
    <row r="91953" spans="14:14">
      <c r="N91953" s="331"/>
    </row>
    <row r="91954" spans="14:14">
      <c r="N91954" s="331"/>
    </row>
    <row r="91955" spans="14:14">
      <c r="N91955" s="332"/>
    </row>
    <row r="91976" spans="14:14">
      <c r="N91976" s="331"/>
    </row>
    <row r="91977" spans="14:14">
      <c r="N91977" s="331"/>
    </row>
    <row r="91978" spans="14:14">
      <c r="N91978" s="332"/>
    </row>
    <row r="91999" spans="14:14">
      <c r="N91999" s="331"/>
    </row>
    <row r="92000" spans="14:14">
      <c r="N92000" s="331"/>
    </row>
    <row r="92001" spans="14:14">
      <c r="N92001" s="332"/>
    </row>
    <row r="92022" spans="14:14">
      <c r="N92022" s="331"/>
    </row>
    <row r="92023" spans="14:14">
      <c r="N92023" s="331"/>
    </row>
    <row r="92024" spans="14:14">
      <c r="N92024" s="332"/>
    </row>
    <row r="92045" spans="14:14">
      <c r="N92045" s="331"/>
    </row>
    <row r="92046" spans="14:14">
      <c r="N92046" s="331"/>
    </row>
    <row r="92047" spans="14:14">
      <c r="N92047" s="332"/>
    </row>
    <row r="92068" spans="14:14">
      <c r="N92068" s="331"/>
    </row>
    <row r="92069" spans="14:14">
      <c r="N92069" s="331"/>
    </row>
    <row r="92070" spans="14:14">
      <c r="N92070" s="332"/>
    </row>
    <row r="92091" spans="14:14">
      <c r="N92091" s="331"/>
    </row>
    <row r="92092" spans="14:14">
      <c r="N92092" s="331"/>
    </row>
    <row r="92093" spans="14:14">
      <c r="N92093" s="332"/>
    </row>
    <row r="92114" spans="14:14">
      <c r="N92114" s="331"/>
    </row>
    <row r="92115" spans="14:14">
      <c r="N92115" s="331"/>
    </row>
    <row r="92116" spans="14:14">
      <c r="N92116" s="332"/>
    </row>
    <row r="92137" spans="14:14">
      <c r="N92137" s="331"/>
    </row>
    <row r="92138" spans="14:14">
      <c r="N92138" s="331"/>
    </row>
    <row r="92139" spans="14:14">
      <c r="N92139" s="332"/>
    </row>
    <row r="92160" spans="14:14">
      <c r="N92160" s="331"/>
    </row>
    <row r="92161" spans="14:14">
      <c r="N92161" s="331"/>
    </row>
    <row r="92162" spans="14:14">
      <c r="N92162" s="332"/>
    </row>
    <row r="92183" spans="14:14">
      <c r="N92183" s="331"/>
    </row>
    <row r="92184" spans="14:14">
      <c r="N92184" s="331"/>
    </row>
    <row r="92185" spans="14:14">
      <c r="N92185" s="332"/>
    </row>
    <row r="92206" spans="14:14">
      <c r="N92206" s="331"/>
    </row>
    <row r="92207" spans="14:14">
      <c r="N92207" s="331"/>
    </row>
    <row r="92208" spans="14:14">
      <c r="N92208" s="332"/>
    </row>
    <row r="92229" spans="14:14">
      <c r="N92229" s="331"/>
    </row>
    <row r="92230" spans="14:14">
      <c r="N92230" s="331"/>
    </row>
    <row r="92231" spans="14:14">
      <c r="N92231" s="332"/>
    </row>
    <row r="92252" spans="14:14">
      <c r="N92252" s="331"/>
    </row>
    <row r="92253" spans="14:14">
      <c r="N92253" s="331"/>
    </row>
    <row r="92254" spans="14:14">
      <c r="N92254" s="332"/>
    </row>
    <row r="92275" spans="14:14">
      <c r="N92275" s="331"/>
    </row>
    <row r="92276" spans="14:14">
      <c r="N92276" s="331"/>
    </row>
    <row r="92277" spans="14:14">
      <c r="N92277" s="332"/>
    </row>
    <row r="92298" spans="14:14">
      <c r="N92298" s="331"/>
    </row>
    <row r="92299" spans="14:14">
      <c r="N92299" s="331"/>
    </row>
    <row r="92300" spans="14:14">
      <c r="N92300" s="332"/>
    </row>
    <row r="92321" spans="14:14">
      <c r="N92321" s="331"/>
    </row>
    <row r="92322" spans="14:14">
      <c r="N92322" s="331"/>
    </row>
    <row r="92323" spans="14:14">
      <c r="N92323" s="332"/>
    </row>
    <row r="92344" spans="14:14">
      <c r="N92344" s="331"/>
    </row>
    <row r="92345" spans="14:14">
      <c r="N92345" s="331"/>
    </row>
    <row r="92346" spans="14:14">
      <c r="N92346" s="332"/>
    </row>
    <row r="92367" spans="14:14">
      <c r="N92367" s="331"/>
    </row>
    <row r="92368" spans="14:14">
      <c r="N92368" s="331"/>
    </row>
    <row r="92369" spans="14:14">
      <c r="N92369" s="332"/>
    </row>
    <row r="92390" spans="14:14">
      <c r="N92390" s="331"/>
    </row>
    <row r="92391" spans="14:14">
      <c r="N92391" s="331"/>
    </row>
    <row r="92392" spans="14:14">
      <c r="N92392" s="332"/>
    </row>
    <row r="92413" spans="14:14">
      <c r="N92413" s="331"/>
    </row>
    <row r="92414" spans="14:14">
      <c r="N92414" s="331"/>
    </row>
    <row r="92415" spans="14:14">
      <c r="N92415" s="332"/>
    </row>
    <row r="92436" spans="14:14">
      <c r="N92436" s="331"/>
    </row>
    <row r="92437" spans="14:14">
      <c r="N92437" s="331"/>
    </row>
    <row r="92438" spans="14:14">
      <c r="N92438" s="332"/>
    </row>
    <row r="92459" spans="14:14">
      <c r="N92459" s="331"/>
    </row>
    <row r="92460" spans="14:14">
      <c r="N92460" s="331"/>
    </row>
    <row r="92461" spans="14:14">
      <c r="N92461" s="332"/>
    </row>
    <row r="92482" spans="14:14">
      <c r="N92482" s="331"/>
    </row>
    <row r="92483" spans="14:14">
      <c r="N92483" s="331"/>
    </row>
    <row r="92484" spans="14:14">
      <c r="N92484" s="332"/>
    </row>
    <row r="92505" spans="14:14">
      <c r="N92505" s="331"/>
    </row>
    <row r="92506" spans="14:14">
      <c r="N92506" s="331"/>
    </row>
    <row r="92507" spans="14:14">
      <c r="N92507" s="332"/>
    </row>
    <row r="92528" spans="14:14">
      <c r="N92528" s="331"/>
    </row>
    <row r="92529" spans="14:14">
      <c r="N92529" s="331"/>
    </row>
    <row r="92530" spans="14:14">
      <c r="N92530" s="332"/>
    </row>
    <row r="92551" spans="14:14">
      <c r="N92551" s="331"/>
    </row>
    <row r="92552" spans="14:14">
      <c r="N92552" s="331"/>
    </row>
    <row r="92553" spans="14:14">
      <c r="N92553" s="332"/>
    </row>
    <row r="92574" spans="14:14">
      <c r="N92574" s="331"/>
    </row>
    <row r="92575" spans="14:14">
      <c r="N92575" s="331"/>
    </row>
    <row r="92576" spans="14:14">
      <c r="N92576" s="332"/>
    </row>
    <row r="92597" spans="14:14">
      <c r="N92597" s="331"/>
    </row>
    <row r="92598" spans="14:14">
      <c r="N92598" s="331"/>
    </row>
    <row r="92599" spans="14:14">
      <c r="N92599" s="332"/>
    </row>
    <row r="92620" spans="14:14">
      <c r="N92620" s="331"/>
    </row>
    <row r="92621" spans="14:14">
      <c r="N92621" s="331"/>
    </row>
    <row r="92622" spans="14:14">
      <c r="N92622" s="332"/>
    </row>
    <row r="92643" spans="14:14">
      <c r="N92643" s="331"/>
    </row>
    <row r="92644" spans="14:14">
      <c r="N92644" s="331"/>
    </row>
    <row r="92645" spans="14:14">
      <c r="N92645" s="332"/>
    </row>
    <row r="92666" spans="14:14">
      <c r="N92666" s="331"/>
    </row>
    <row r="92667" spans="14:14">
      <c r="N92667" s="331"/>
    </row>
    <row r="92668" spans="14:14">
      <c r="N92668" s="332"/>
    </row>
    <row r="92689" spans="14:14">
      <c r="N92689" s="331"/>
    </row>
    <row r="92690" spans="14:14">
      <c r="N92690" s="331"/>
    </row>
    <row r="92691" spans="14:14">
      <c r="N92691" s="332"/>
    </row>
    <row r="92712" spans="14:14">
      <c r="N92712" s="331"/>
    </row>
    <row r="92713" spans="14:14">
      <c r="N92713" s="331"/>
    </row>
    <row r="92714" spans="14:14">
      <c r="N92714" s="332"/>
    </row>
    <row r="92735" spans="14:14">
      <c r="N92735" s="331"/>
    </row>
    <row r="92736" spans="14:14">
      <c r="N92736" s="331"/>
    </row>
    <row r="92737" spans="14:14">
      <c r="N92737" s="332"/>
    </row>
    <row r="92758" spans="14:14">
      <c r="N92758" s="331"/>
    </row>
    <row r="92759" spans="14:14">
      <c r="N92759" s="331"/>
    </row>
    <row r="92760" spans="14:14">
      <c r="N92760" s="332"/>
    </row>
    <row r="92781" spans="14:14">
      <c r="N92781" s="331"/>
    </row>
    <row r="92782" spans="14:14">
      <c r="N92782" s="331"/>
    </row>
    <row r="92783" spans="14:14">
      <c r="N92783" s="332"/>
    </row>
    <row r="92804" spans="14:14">
      <c r="N92804" s="331"/>
    </row>
    <row r="92805" spans="14:14">
      <c r="N92805" s="331"/>
    </row>
    <row r="92806" spans="14:14">
      <c r="N92806" s="332"/>
    </row>
    <row r="92827" spans="14:14">
      <c r="N92827" s="331"/>
    </row>
    <row r="92828" spans="14:14">
      <c r="N92828" s="331"/>
    </row>
    <row r="92829" spans="14:14">
      <c r="N92829" s="332"/>
    </row>
    <row r="92850" spans="14:14">
      <c r="N92850" s="331"/>
    </row>
    <row r="92851" spans="14:14">
      <c r="N92851" s="331"/>
    </row>
    <row r="92852" spans="14:14">
      <c r="N92852" s="332"/>
    </row>
    <row r="92873" spans="14:14">
      <c r="N92873" s="331"/>
    </row>
    <row r="92874" spans="14:14">
      <c r="N92874" s="331"/>
    </row>
    <row r="92875" spans="14:14">
      <c r="N92875" s="332"/>
    </row>
    <row r="92896" spans="14:14">
      <c r="N92896" s="331"/>
    </row>
    <row r="92897" spans="14:14">
      <c r="N92897" s="331"/>
    </row>
    <row r="92898" spans="14:14">
      <c r="N92898" s="332"/>
    </row>
    <row r="92919" spans="14:14">
      <c r="N92919" s="331"/>
    </row>
    <row r="92920" spans="14:14">
      <c r="N92920" s="331"/>
    </row>
    <row r="92921" spans="14:14">
      <c r="N92921" s="332"/>
    </row>
    <row r="92942" spans="14:14">
      <c r="N92942" s="331"/>
    </row>
    <row r="92943" spans="14:14">
      <c r="N92943" s="331"/>
    </row>
    <row r="92944" spans="14:14">
      <c r="N92944" s="332"/>
    </row>
    <row r="92965" spans="14:14">
      <c r="N92965" s="331"/>
    </row>
    <row r="92966" spans="14:14">
      <c r="N92966" s="331"/>
    </row>
    <row r="92967" spans="14:14">
      <c r="N92967" s="332"/>
    </row>
    <row r="92988" spans="14:14">
      <c r="N92988" s="331"/>
    </row>
    <row r="92989" spans="14:14">
      <c r="N92989" s="331"/>
    </row>
    <row r="92990" spans="14:14">
      <c r="N92990" s="332"/>
    </row>
    <row r="93011" spans="14:14">
      <c r="N93011" s="331"/>
    </row>
    <row r="93012" spans="14:14">
      <c r="N93012" s="331"/>
    </row>
    <row r="93013" spans="14:14">
      <c r="N93013" s="332"/>
    </row>
    <row r="93034" spans="14:14">
      <c r="N93034" s="331"/>
    </row>
    <row r="93035" spans="14:14">
      <c r="N93035" s="331"/>
    </row>
    <row r="93036" spans="14:14">
      <c r="N93036" s="332"/>
    </row>
    <row r="93057" spans="14:14">
      <c r="N93057" s="331"/>
    </row>
    <row r="93058" spans="14:14">
      <c r="N93058" s="331"/>
    </row>
    <row r="93059" spans="14:14">
      <c r="N93059" s="332"/>
    </row>
    <row r="93080" spans="14:14">
      <c r="N93080" s="331"/>
    </row>
    <row r="93081" spans="14:14">
      <c r="N93081" s="331"/>
    </row>
    <row r="93082" spans="14:14">
      <c r="N93082" s="332"/>
    </row>
    <row r="93103" spans="14:14">
      <c r="N93103" s="331"/>
    </row>
    <row r="93104" spans="14:14">
      <c r="N93104" s="331"/>
    </row>
    <row r="93105" spans="14:14">
      <c r="N93105" s="332"/>
    </row>
    <row r="93126" spans="14:14">
      <c r="N93126" s="331"/>
    </row>
    <row r="93127" spans="14:14">
      <c r="N93127" s="331"/>
    </row>
    <row r="93128" spans="14:14">
      <c r="N93128" s="332"/>
    </row>
    <row r="93149" spans="14:14">
      <c r="N93149" s="331"/>
    </row>
    <row r="93150" spans="14:14">
      <c r="N93150" s="331"/>
    </row>
    <row r="93151" spans="14:14">
      <c r="N93151" s="332"/>
    </row>
    <row r="93172" spans="14:14">
      <c r="N93172" s="331"/>
    </row>
    <row r="93173" spans="14:14">
      <c r="N93173" s="331"/>
    </row>
    <row r="93174" spans="14:14">
      <c r="N93174" s="332"/>
    </row>
    <row r="93195" spans="14:14">
      <c r="N93195" s="331"/>
    </row>
    <row r="93196" spans="14:14">
      <c r="N93196" s="331"/>
    </row>
    <row r="93197" spans="14:14">
      <c r="N93197" s="332"/>
    </row>
    <row r="93218" spans="14:14">
      <c r="N93218" s="331"/>
    </row>
    <row r="93219" spans="14:14">
      <c r="N93219" s="331"/>
    </row>
    <row r="93220" spans="14:14">
      <c r="N93220" s="332"/>
    </row>
    <row r="93241" spans="14:14">
      <c r="N93241" s="331"/>
    </row>
    <row r="93242" spans="14:14">
      <c r="N93242" s="331"/>
    </row>
    <row r="93243" spans="14:14">
      <c r="N93243" s="332"/>
    </row>
    <row r="93264" spans="14:14">
      <c r="N93264" s="331"/>
    </row>
    <row r="93265" spans="14:14">
      <c r="N93265" s="331"/>
    </row>
    <row r="93266" spans="14:14">
      <c r="N93266" s="332"/>
    </row>
    <row r="93287" spans="14:14">
      <c r="N93287" s="331"/>
    </row>
    <row r="93288" spans="14:14">
      <c r="N93288" s="331"/>
    </row>
    <row r="93289" spans="14:14">
      <c r="N93289" s="332"/>
    </row>
    <row r="93310" spans="14:14">
      <c r="N93310" s="331"/>
    </row>
    <row r="93311" spans="14:14">
      <c r="N93311" s="331"/>
    </row>
    <row r="93312" spans="14:14">
      <c r="N93312" s="332"/>
    </row>
    <row r="93333" spans="14:14">
      <c r="N93333" s="331"/>
    </row>
    <row r="93334" spans="14:14">
      <c r="N93334" s="331"/>
    </row>
    <row r="93335" spans="14:14">
      <c r="N93335" s="332"/>
    </row>
    <row r="93356" spans="14:14">
      <c r="N93356" s="331"/>
    </row>
    <row r="93357" spans="14:14">
      <c r="N93357" s="331"/>
    </row>
    <row r="93358" spans="14:14">
      <c r="N93358" s="332"/>
    </row>
    <row r="93379" spans="14:14">
      <c r="N93379" s="331"/>
    </row>
    <row r="93380" spans="14:14">
      <c r="N93380" s="331"/>
    </row>
    <row r="93381" spans="14:14">
      <c r="N93381" s="332"/>
    </row>
    <row r="93402" spans="14:14">
      <c r="N93402" s="331"/>
    </row>
    <row r="93403" spans="14:14">
      <c r="N93403" s="331"/>
    </row>
    <row r="93404" spans="14:14">
      <c r="N93404" s="332"/>
    </row>
    <row r="93425" spans="14:14">
      <c r="N93425" s="331"/>
    </row>
    <row r="93426" spans="14:14">
      <c r="N93426" s="331"/>
    </row>
    <row r="93427" spans="14:14">
      <c r="N93427" s="332"/>
    </row>
    <row r="93448" spans="14:14">
      <c r="N93448" s="331"/>
    </row>
    <row r="93449" spans="14:14">
      <c r="N93449" s="331"/>
    </row>
    <row r="93450" spans="14:14">
      <c r="N93450" s="332"/>
    </row>
    <row r="93471" spans="14:14">
      <c r="N93471" s="331"/>
    </row>
    <row r="93472" spans="14:14">
      <c r="N93472" s="331"/>
    </row>
    <row r="93473" spans="14:14">
      <c r="N93473" s="332"/>
    </row>
    <row r="93494" spans="14:14">
      <c r="N93494" s="331"/>
    </row>
    <row r="93495" spans="14:14">
      <c r="N93495" s="331"/>
    </row>
    <row r="93496" spans="14:14">
      <c r="N93496" s="332"/>
    </row>
    <row r="93517" spans="14:14">
      <c r="N93517" s="331"/>
    </row>
    <row r="93518" spans="14:14">
      <c r="N93518" s="331"/>
    </row>
    <row r="93519" spans="14:14">
      <c r="N93519" s="332"/>
    </row>
    <row r="93540" spans="14:14">
      <c r="N93540" s="331"/>
    </row>
    <row r="93541" spans="14:14">
      <c r="N93541" s="331"/>
    </row>
    <row r="93542" spans="14:14">
      <c r="N93542" s="332"/>
    </row>
    <row r="93563" spans="14:14">
      <c r="N93563" s="331"/>
    </row>
    <row r="93564" spans="14:14">
      <c r="N93564" s="331"/>
    </row>
    <row r="93565" spans="14:14">
      <c r="N93565" s="332"/>
    </row>
    <row r="93586" spans="14:14">
      <c r="N93586" s="331"/>
    </row>
    <row r="93587" spans="14:14">
      <c r="N93587" s="331"/>
    </row>
    <row r="93588" spans="14:14">
      <c r="N93588" s="332"/>
    </row>
    <row r="93609" spans="14:14">
      <c r="N93609" s="331"/>
    </row>
    <row r="93610" spans="14:14">
      <c r="N93610" s="331"/>
    </row>
    <row r="93611" spans="14:14">
      <c r="N93611" s="332"/>
    </row>
    <row r="93632" spans="14:14">
      <c r="N93632" s="331"/>
    </row>
    <row r="93633" spans="14:14">
      <c r="N93633" s="331"/>
    </row>
    <row r="93634" spans="14:14">
      <c r="N93634" s="332"/>
    </row>
    <row r="93655" spans="14:14">
      <c r="N93655" s="331"/>
    </row>
    <row r="93656" spans="14:14">
      <c r="N93656" s="331"/>
    </row>
    <row r="93657" spans="14:14">
      <c r="N93657" s="332"/>
    </row>
    <row r="93678" spans="14:14">
      <c r="N93678" s="331"/>
    </row>
    <row r="93679" spans="14:14">
      <c r="N93679" s="331"/>
    </row>
    <row r="93680" spans="14:14">
      <c r="N93680" s="332"/>
    </row>
    <row r="93701" spans="14:14">
      <c r="N93701" s="331"/>
    </row>
    <row r="93702" spans="14:14">
      <c r="N93702" s="331"/>
    </row>
    <row r="93703" spans="14:14">
      <c r="N93703" s="332"/>
    </row>
    <row r="93724" spans="14:14">
      <c r="N93724" s="331"/>
    </row>
    <row r="93725" spans="14:14">
      <c r="N93725" s="331"/>
    </row>
    <row r="93726" spans="14:14">
      <c r="N93726" s="332"/>
    </row>
    <row r="93747" spans="14:14">
      <c r="N93747" s="331"/>
    </row>
    <row r="93748" spans="14:14">
      <c r="N93748" s="331"/>
    </row>
    <row r="93749" spans="14:14">
      <c r="N93749" s="332"/>
    </row>
    <row r="93770" spans="14:14">
      <c r="N93770" s="331"/>
    </row>
    <row r="93771" spans="14:14">
      <c r="N93771" s="331"/>
    </row>
    <row r="93772" spans="14:14">
      <c r="N93772" s="332"/>
    </row>
    <row r="93793" spans="14:14">
      <c r="N93793" s="331"/>
    </row>
    <row r="93794" spans="14:14">
      <c r="N93794" s="331"/>
    </row>
    <row r="93795" spans="14:14">
      <c r="N93795" s="332"/>
    </row>
    <row r="93816" spans="14:14">
      <c r="N93816" s="331"/>
    </row>
    <row r="93817" spans="14:14">
      <c r="N93817" s="331"/>
    </row>
    <row r="93818" spans="14:14">
      <c r="N93818" s="332"/>
    </row>
    <row r="93839" spans="14:14">
      <c r="N93839" s="331"/>
    </row>
    <row r="93840" spans="14:14">
      <c r="N93840" s="331"/>
    </row>
    <row r="93841" spans="14:14">
      <c r="N93841" s="332"/>
    </row>
    <row r="93862" spans="14:14">
      <c r="N93862" s="331"/>
    </row>
    <row r="93863" spans="14:14">
      <c r="N93863" s="331"/>
    </row>
    <row r="93864" spans="14:14">
      <c r="N93864" s="332"/>
    </row>
    <row r="93885" spans="14:14">
      <c r="N93885" s="331"/>
    </row>
    <row r="93886" spans="14:14">
      <c r="N93886" s="331"/>
    </row>
    <row r="93887" spans="14:14">
      <c r="N93887" s="332"/>
    </row>
    <row r="93908" spans="14:14">
      <c r="N93908" s="331"/>
    </row>
    <row r="93909" spans="14:14">
      <c r="N93909" s="331"/>
    </row>
    <row r="93910" spans="14:14">
      <c r="N93910" s="332"/>
    </row>
    <row r="93931" spans="14:14">
      <c r="N93931" s="331"/>
    </row>
    <row r="93932" spans="14:14">
      <c r="N93932" s="331"/>
    </row>
    <row r="93933" spans="14:14">
      <c r="N93933" s="332"/>
    </row>
    <row r="93954" spans="14:14">
      <c r="N93954" s="331"/>
    </row>
    <row r="93955" spans="14:14">
      <c r="N93955" s="331"/>
    </row>
    <row r="93956" spans="14:14">
      <c r="N93956" s="332"/>
    </row>
    <row r="93977" spans="14:14">
      <c r="N93977" s="331"/>
    </row>
    <row r="93978" spans="14:14">
      <c r="N93978" s="331"/>
    </row>
    <row r="93979" spans="14:14">
      <c r="N93979" s="332"/>
    </row>
    <row r="94000" spans="14:14">
      <c r="N94000" s="331"/>
    </row>
    <row r="94001" spans="14:14">
      <c r="N94001" s="331"/>
    </row>
    <row r="94002" spans="14:14">
      <c r="N94002" s="332"/>
    </row>
    <row r="94023" spans="14:14">
      <c r="N94023" s="331"/>
    </row>
    <row r="94024" spans="14:14">
      <c r="N94024" s="331"/>
    </row>
    <row r="94025" spans="14:14">
      <c r="N94025" s="332"/>
    </row>
    <row r="94046" spans="14:14">
      <c r="N94046" s="331"/>
    </row>
    <row r="94047" spans="14:14">
      <c r="N94047" s="331"/>
    </row>
    <row r="94048" spans="14:14">
      <c r="N94048" s="332"/>
    </row>
    <row r="94069" spans="14:14">
      <c r="N94069" s="331"/>
    </row>
    <row r="94070" spans="14:14">
      <c r="N94070" s="331"/>
    </row>
    <row r="94071" spans="14:14">
      <c r="N94071" s="332"/>
    </row>
    <row r="94092" spans="14:14">
      <c r="N94092" s="331"/>
    </row>
    <row r="94093" spans="14:14">
      <c r="N94093" s="331"/>
    </row>
    <row r="94094" spans="14:14">
      <c r="N94094" s="332"/>
    </row>
    <row r="94115" spans="14:14">
      <c r="N94115" s="331"/>
    </row>
    <row r="94116" spans="14:14">
      <c r="N94116" s="331"/>
    </row>
    <row r="94117" spans="14:14">
      <c r="N94117" s="332"/>
    </row>
    <row r="94138" spans="14:14">
      <c r="N94138" s="331"/>
    </row>
    <row r="94139" spans="14:14">
      <c r="N94139" s="331"/>
    </row>
    <row r="94140" spans="14:14">
      <c r="N94140" s="332"/>
    </row>
    <row r="94161" spans="14:14">
      <c r="N94161" s="331"/>
    </row>
    <row r="94162" spans="14:14">
      <c r="N94162" s="331"/>
    </row>
    <row r="94163" spans="14:14">
      <c r="N94163" s="332"/>
    </row>
    <row r="94184" spans="14:14">
      <c r="N94184" s="331"/>
    </row>
    <row r="94185" spans="14:14">
      <c r="N94185" s="331"/>
    </row>
    <row r="94186" spans="14:14">
      <c r="N94186" s="332"/>
    </row>
    <row r="94207" spans="14:14">
      <c r="N94207" s="331"/>
    </row>
    <row r="94208" spans="14:14">
      <c r="N94208" s="331"/>
    </row>
    <row r="94209" spans="14:14">
      <c r="N94209" s="332"/>
    </row>
    <row r="94230" spans="14:14">
      <c r="N94230" s="331"/>
    </row>
    <row r="94231" spans="14:14">
      <c r="N94231" s="331"/>
    </row>
    <row r="94232" spans="14:14">
      <c r="N94232" s="332"/>
    </row>
    <row r="94253" spans="14:14">
      <c r="N94253" s="331"/>
    </row>
    <row r="94254" spans="14:14">
      <c r="N94254" s="331"/>
    </row>
    <row r="94255" spans="14:14">
      <c r="N94255" s="332"/>
    </row>
    <row r="94276" spans="14:14">
      <c r="N94276" s="331"/>
    </row>
    <row r="94277" spans="14:14">
      <c r="N94277" s="331"/>
    </row>
    <row r="94278" spans="14:14">
      <c r="N94278" s="332"/>
    </row>
    <row r="94299" spans="14:14">
      <c r="N94299" s="331"/>
    </row>
    <row r="94300" spans="14:14">
      <c r="N94300" s="331"/>
    </row>
    <row r="94301" spans="14:14">
      <c r="N94301" s="332"/>
    </row>
    <row r="94322" spans="14:14">
      <c r="N94322" s="331"/>
    </row>
    <row r="94323" spans="14:14">
      <c r="N94323" s="331"/>
    </row>
    <row r="94324" spans="14:14">
      <c r="N94324" s="332"/>
    </row>
    <row r="94345" spans="14:14">
      <c r="N94345" s="331"/>
    </row>
    <row r="94346" spans="14:14">
      <c r="N94346" s="331"/>
    </row>
    <row r="94347" spans="14:14">
      <c r="N94347" s="332"/>
    </row>
    <row r="94368" spans="14:14">
      <c r="N94368" s="331"/>
    </row>
    <row r="94369" spans="14:14">
      <c r="N94369" s="331"/>
    </row>
    <row r="94370" spans="14:14">
      <c r="N94370" s="332"/>
    </row>
    <row r="94391" spans="14:14">
      <c r="N94391" s="331"/>
    </row>
    <row r="94392" spans="14:14">
      <c r="N94392" s="331"/>
    </row>
    <row r="94393" spans="14:14">
      <c r="N94393" s="332"/>
    </row>
    <row r="94414" spans="14:14">
      <c r="N94414" s="331"/>
    </row>
    <row r="94415" spans="14:14">
      <c r="N94415" s="331"/>
    </row>
    <row r="94416" spans="14:14">
      <c r="N94416" s="332"/>
    </row>
    <row r="94437" spans="14:14">
      <c r="N94437" s="331"/>
    </row>
    <row r="94438" spans="14:14">
      <c r="N94438" s="331"/>
    </row>
    <row r="94439" spans="14:14">
      <c r="N94439" s="332"/>
    </row>
    <row r="94460" spans="14:14">
      <c r="N94460" s="331"/>
    </row>
    <row r="94461" spans="14:14">
      <c r="N94461" s="331"/>
    </row>
    <row r="94462" spans="14:14">
      <c r="N94462" s="332"/>
    </row>
    <row r="94483" spans="14:14">
      <c r="N94483" s="331"/>
    </row>
    <row r="94484" spans="14:14">
      <c r="N94484" s="331"/>
    </row>
    <row r="94485" spans="14:14">
      <c r="N94485" s="332"/>
    </row>
    <row r="94506" spans="14:14">
      <c r="N94506" s="331"/>
    </row>
    <row r="94507" spans="14:14">
      <c r="N94507" s="331"/>
    </row>
    <row r="94508" spans="14:14">
      <c r="N94508" s="332"/>
    </row>
    <row r="94529" spans="14:14">
      <c r="N94529" s="331"/>
    </row>
    <row r="94530" spans="14:14">
      <c r="N94530" s="331"/>
    </row>
    <row r="94531" spans="14:14">
      <c r="N94531" s="332"/>
    </row>
    <row r="94552" spans="14:14">
      <c r="N94552" s="331"/>
    </row>
    <row r="94553" spans="14:14">
      <c r="N94553" s="331"/>
    </row>
    <row r="94554" spans="14:14">
      <c r="N94554" s="332"/>
    </row>
    <row r="94575" spans="14:14">
      <c r="N94575" s="331"/>
    </row>
    <row r="94576" spans="14:14">
      <c r="N94576" s="331"/>
    </row>
    <row r="94577" spans="14:14">
      <c r="N94577" s="332"/>
    </row>
    <row r="94598" spans="14:14">
      <c r="N94598" s="331"/>
    </row>
    <row r="94599" spans="14:14">
      <c r="N94599" s="331"/>
    </row>
    <row r="94600" spans="14:14">
      <c r="N94600" s="332"/>
    </row>
    <row r="94621" spans="14:14">
      <c r="N94621" s="331"/>
    </row>
    <row r="94622" spans="14:14">
      <c r="N94622" s="331"/>
    </row>
    <row r="94623" spans="14:14">
      <c r="N94623" s="332"/>
    </row>
    <row r="94644" spans="14:14">
      <c r="N94644" s="331"/>
    </row>
    <row r="94645" spans="14:14">
      <c r="N94645" s="331"/>
    </row>
    <row r="94646" spans="14:14">
      <c r="N94646" s="332"/>
    </row>
    <row r="94667" spans="14:14">
      <c r="N94667" s="331"/>
    </row>
    <row r="94668" spans="14:14">
      <c r="N94668" s="331"/>
    </row>
    <row r="94669" spans="14:14">
      <c r="N94669" s="332"/>
    </row>
    <row r="94690" spans="14:14">
      <c r="N94690" s="331"/>
    </row>
    <row r="94691" spans="14:14">
      <c r="N94691" s="331"/>
    </row>
    <row r="94692" spans="14:14">
      <c r="N94692" s="332"/>
    </row>
    <row r="94713" spans="14:14">
      <c r="N94713" s="331"/>
    </row>
    <row r="94714" spans="14:14">
      <c r="N94714" s="331"/>
    </row>
    <row r="94715" spans="14:14">
      <c r="N94715" s="332"/>
    </row>
    <row r="94736" spans="14:14">
      <c r="N94736" s="331"/>
    </row>
    <row r="94737" spans="14:14">
      <c r="N94737" s="331"/>
    </row>
    <row r="94738" spans="14:14">
      <c r="N94738" s="332"/>
    </row>
    <row r="94759" spans="14:14">
      <c r="N94759" s="331"/>
    </row>
    <row r="94760" spans="14:14">
      <c r="N94760" s="331"/>
    </row>
    <row r="94761" spans="14:14">
      <c r="N94761" s="332"/>
    </row>
    <row r="94782" spans="14:14">
      <c r="N94782" s="331"/>
    </row>
    <row r="94783" spans="14:14">
      <c r="N94783" s="331"/>
    </row>
    <row r="94784" spans="14:14">
      <c r="N94784" s="332"/>
    </row>
    <row r="94805" spans="14:14">
      <c r="N94805" s="331"/>
    </row>
    <row r="94806" spans="14:14">
      <c r="N94806" s="331"/>
    </row>
    <row r="94807" spans="14:14">
      <c r="N94807" s="332"/>
    </row>
    <row r="94828" spans="14:14">
      <c r="N94828" s="331"/>
    </row>
    <row r="94829" spans="14:14">
      <c r="N94829" s="331"/>
    </row>
    <row r="94830" spans="14:14">
      <c r="N94830" s="332"/>
    </row>
    <row r="94851" spans="14:14">
      <c r="N94851" s="331"/>
    </row>
    <row r="94852" spans="14:14">
      <c r="N94852" s="331"/>
    </row>
    <row r="94853" spans="14:14">
      <c r="N94853" s="332"/>
    </row>
    <row r="94874" spans="14:14">
      <c r="N94874" s="331"/>
    </row>
    <row r="94875" spans="14:14">
      <c r="N94875" s="331"/>
    </row>
    <row r="94876" spans="14:14">
      <c r="N94876" s="332"/>
    </row>
    <row r="94897" spans="14:14">
      <c r="N94897" s="331"/>
    </row>
    <row r="94898" spans="14:14">
      <c r="N94898" s="331"/>
    </row>
    <row r="94899" spans="14:14">
      <c r="N94899" s="332"/>
    </row>
    <row r="94920" spans="14:14">
      <c r="N94920" s="331"/>
    </row>
    <row r="94921" spans="14:14">
      <c r="N94921" s="331"/>
    </row>
    <row r="94922" spans="14:14">
      <c r="N94922" s="332"/>
    </row>
    <row r="94943" spans="14:14">
      <c r="N94943" s="331"/>
    </row>
    <row r="94944" spans="14:14">
      <c r="N94944" s="331"/>
    </row>
    <row r="94945" spans="14:14">
      <c r="N94945" s="332"/>
    </row>
    <row r="94966" spans="14:14">
      <c r="N94966" s="331"/>
    </row>
    <row r="94967" spans="14:14">
      <c r="N94967" s="331"/>
    </row>
    <row r="94968" spans="14:14">
      <c r="N94968" s="332"/>
    </row>
    <row r="94989" spans="14:14">
      <c r="N94989" s="331"/>
    </row>
    <row r="94990" spans="14:14">
      <c r="N94990" s="331"/>
    </row>
    <row r="94991" spans="14:14">
      <c r="N94991" s="332"/>
    </row>
    <row r="95012" spans="14:14">
      <c r="N95012" s="331"/>
    </row>
    <row r="95013" spans="14:14">
      <c r="N95013" s="331"/>
    </row>
    <row r="95014" spans="14:14">
      <c r="N95014" s="332"/>
    </row>
    <row r="95035" spans="14:14">
      <c r="N95035" s="331"/>
    </row>
    <row r="95036" spans="14:14">
      <c r="N95036" s="331"/>
    </row>
    <row r="95037" spans="14:14">
      <c r="N95037" s="332"/>
    </row>
    <row r="95058" spans="14:14">
      <c r="N95058" s="331"/>
    </row>
    <row r="95059" spans="14:14">
      <c r="N95059" s="331"/>
    </row>
    <row r="95060" spans="14:14">
      <c r="N95060" s="332"/>
    </row>
    <row r="95081" spans="14:14">
      <c r="N95081" s="331"/>
    </row>
    <row r="95082" spans="14:14">
      <c r="N95082" s="331"/>
    </row>
    <row r="95083" spans="14:14">
      <c r="N95083" s="332"/>
    </row>
    <row r="95104" spans="14:14">
      <c r="N95104" s="331"/>
    </row>
    <row r="95105" spans="14:14">
      <c r="N95105" s="331"/>
    </row>
    <row r="95106" spans="14:14">
      <c r="N95106" s="332"/>
    </row>
    <row r="95127" spans="14:14">
      <c r="N95127" s="331"/>
    </row>
    <row r="95128" spans="14:14">
      <c r="N95128" s="331"/>
    </row>
    <row r="95129" spans="14:14">
      <c r="N95129" s="332"/>
    </row>
    <row r="95150" spans="14:14">
      <c r="N95150" s="331"/>
    </row>
    <row r="95151" spans="14:14">
      <c r="N95151" s="331"/>
    </row>
    <row r="95152" spans="14:14">
      <c r="N95152" s="332"/>
    </row>
    <row r="95173" spans="14:14">
      <c r="N95173" s="331"/>
    </row>
    <row r="95174" spans="14:14">
      <c r="N95174" s="331"/>
    </row>
    <row r="95175" spans="14:14">
      <c r="N95175" s="332"/>
    </row>
    <row r="95196" spans="14:14">
      <c r="N95196" s="331"/>
    </row>
    <row r="95197" spans="14:14">
      <c r="N95197" s="331"/>
    </row>
    <row r="95198" spans="14:14">
      <c r="N95198" s="332"/>
    </row>
    <row r="95219" spans="14:14">
      <c r="N95219" s="331"/>
    </row>
    <row r="95220" spans="14:14">
      <c r="N95220" s="331"/>
    </row>
    <row r="95221" spans="14:14">
      <c r="N95221" s="332"/>
    </row>
    <row r="95242" spans="14:14">
      <c r="N95242" s="331"/>
    </row>
    <row r="95243" spans="14:14">
      <c r="N95243" s="331"/>
    </row>
    <row r="95244" spans="14:14">
      <c r="N95244" s="332"/>
    </row>
    <row r="95265" spans="14:14">
      <c r="N95265" s="331"/>
    </row>
    <row r="95266" spans="14:14">
      <c r="N95266" s="331"/>
    </row>
    <row r="95267" spans="14:14">
      <c r="N95267" s="332"/>
    </row>
    <row r="95288" spans="14:14">
      <c r="N95288" s="331"/>
    </row>
    <row r="95289" spans="14:14">
      <c r="N95289" s="331"/>
    </row>
    <row r="95290" spans="14:14">
      <c r="N95290" s="332"/>
    </row>
    <row r="95311" spans="14:14">
      <c r="N95311" s="331"/>
    </row>
    <row r="95312" spans="14:14">
      <c r="N95312" s="331"/>
    </row>
    <row r="95313" spans="14:14">
      <c r="N95313" s="332"/>
    </row>
    <row r="95334" spans="14:14">
      <c r="N95334" s="331"/>
    </row>
    <row r="95335" spans="14:14">
      <c r="N95335" s="331"/>
    </row>
    <row r="95336" spans="14:14">
      <c r="N95336" s="332"/>
    </row>
    <row r="95357" spans="14:14">
      <c r="N95357" s="331"/>
    </row>
    <row r="95358" spans="14:14">
      <c r="N95358" s="331"/>
    </row>
    <row r="95359" spans="14:14">
      <c r="N95359" s="332"/>
    </row>
    <row r="95380" spans="14:14">
      <c r="N95380" s="331"/>
    </row>
    <row r="95381" spans="14:14">
      <c r="N95381" s="331"/>
    </row>
    <row r="95382" spans="14:14">
      <c r="N95382" s="332"/>
    </row>
    <row r="95403" spans="14:14">
      <c r="N95403" s="331"/>
    </row>
    <row r="95404" spans="14:14">
      <c r="N95404" s="331"/>
    </row>
    <row r="95405" spans="14:14">
      <c r="N95405" s="332"/>
    </row>
    <row r="95426" spans="14:14">
      <c r="N95426" s="331"/>
    </row>
    <row r="95427" spans="14:14">
      <c r="N95427" s="331"/>
    </row>
    <row r="95428" spans="14:14">
      <c r="N95428" s="332"/>
    </row>
    <row r="95449" spans="14:14">
      <c r="N95449" s="331"/>
    </row>
    <row r="95450" spans="14:14">
      <c r="N95450" s="331"/>
    </row>
    <row r="95451" spans="14:14">
      <c r="N95451" s="332"/>
    </row>
    <row r="95472" spans="14:14">
      <c r="N95472" s="331"/>
    </row>
    <row r="95473" spans="14:14">
      <c r="N95473" s="331"/>
    </row>
    <row r="95474" spans="14:14">
      <c r="N95474" s="332"/>
    </row>
    <row r="95495" spans="14:14">
      <c r="N95495" s="331"/>
    </row>
    <row r="95496" spans="14:14">
      <c r="N95496" s="331"/>
    </row>
    <row r="95497" spans="14:14">
      <c r="N95497" s="332"/>
    </row>
    <row r="95518" spans="14:14">
      <c r="N95518" s="331"/>
    </row>
    <row r="95519" spans="14:14">
      <c r="N95519" s="331"/>
    </row>
    <row r="95520" spans="14:14">
      <c r="N95520" s="332"/>
    </row>
    <row r="95541" spans="14:14">
      <c r="N95541" s="331"/>
    </row>
    <row r="95542" spans="14:14">
      <c r="N95542" s="331"/>
    </row>
    <row r="95543" spans="14:14">
      <c r="N95543" s="332"/>
    </row>
    <row r="95564" spans="14:14">
      <c r="N95564" s="331"/>
    </row>
    <row r="95565" spans="14:14">
      <c r="N95565" s="331"/>
    </row>
    <row r="95566" spans="14:14">
      <c r="N95566" s="332"/>
    </row>
    <row r="95587" spans="14:14">
      <c r="N95587" s="331"/>
    </row>
    <row r="95588" spans="14:14">
      <c r="N95588" s="331"/>
    </row>
    <row r="95589" spans="14:14">
      <c r="N95589" s="332"/>
    </row>
    <row r="95610" spans="14:14">
      <c r="N95610" s="331"/>
    </row>
    <row r="95611" spans="14:14">
      <c r="N95611" s="331"/>
    </row>
    <row r="95612" spans="14:14">
      <c r="N95612" s="332"/>
    </row>
    <row r="95633" spans="14:14">
      <c r="N95633" s="331"/>
    </row>
    <row r="95634" spans="14:14">
      <c r="N95634" s="331"/>
    </row>
    <row r="95635" spans="14:14">
      <c r="N95635" s="332"/>
    </row>
    <row r="95656" spans="14:14">
      <c r="N95656" s="331"/>
    </row>
    <row r="95657" spans="14:14">
      <c r="N95657" s="331"/>
    </row>
    <row r="95658" spans="14:14">
      <c r="N95658" s="332"/>
    </row>
    <row r="95679" spans="14:14">
      <c r="N95679" s="331"/>
    </row>
    <row r="95680" spans="14:14">
      <c r="N95680" s="331"/>
    </row>
    <row r="95681" spans="14:14">
      <c r="N95681" s="332"/>
    </row>
    <row r="95702" spans="14:14">
      <c r="N95702" s="331"/>
    </row>
    <row r="95703" spans="14:14">
      <c r="N95703" s="331"/>
    </row>
    <row r="95704" spans="14:14">
      <c r="N95704" s="332"/>
    </row>
    <row r="95725" spans="14:14">
      <c r="N95725" s="331"/>
    </row>
    <row r="95726" spans="14:14">
      <c r="N95726" s="331"/>
    </row>
    <row r="95727" spans="14:14">
      <c r="N95727" s="332"/>
    </row>
    <row r="95748" spans="14:14">
      <c r="N95748" s="331"/>
    </row>
    <row r="95749" spans="14:14">
      <c r="N95749" s="331"/>
    </row>
    <row r="95750" spans="14:14">
      <c r="N95750" s="332"/>
    </row>
    <row r="95771" spans="14:14">
      <c r="N95771" s="331"/>
    </row>
    <row r="95772" spans="14:14">
      <c r="N95772" s="331"/>
    </row>
    <row r="95773" spans="14:14">
      <c r="N95773" s="332"/>
    </row>
    <row r="95794" spans="14:14">
      <c r="N95794" s="331"/>
    </row>
    <row r="95795" spans="14:14">
      <c r="N95795" s="331"/>
    </row>
    <row r="95796" spans="14:14">
      <c r="N95796" s="332"/>
    </row>
    <row r="95817" spans="14:14">
      <c r="N95817" s="331"/>
    </row>
    <row r="95818" spans="14:14">
      <c r="N95818" s="331"/>
    </row>
    <row r="95819" spans="14:14">
      <c r="N95819" s="332"/>
    </row>
    <row r="95840" spans="14:14">
      <c r="N95840" s="331"/>
    </row>
    <row r="95841" spans="14:14">
      <c r="N95841" s="331"/>
    </row>
    <row r="95842" spans="14:14">
      <c r="N95842" s="332"/>
    </row>
    <row r="95863" spans="14:14">
      <c r="N95863" s="331"/>
    </row>
    <row r="95864" spans="14:14">
      <c r="N95864" s="331"/>
    </row>
    <row r="95865" spans="14:14">
      <c r="N95865" s="332"/>
    </row>
    <row r="95886" spans="14:14">
      <c r="N95886" s="331"/>
    </row>
    <row r="95887" spans="14:14">
      <c r="N95887" s="331"/>
    </row>
    <row r="95888" spans="14:14">
      <c r="N95888" s="332"/>
    </row>
    <row r="95909" spans="14:14">
      <c r="N95909" s="331"/>
    </row>
    <row r="95910" spans="14:14">
      <c r="N95910" s="331"/>
    </row>
    <row r="95911" spans="14:14">
      <c r="N95911" s="332"/>
    </row>
    <row r="95932" spans="14:14">
      <c r="N95932" s="331"/>
    </row>
    <row r="95933" spans="14:14">
      <c r="N95933" s="331"/>
    </row>
    <row r="95934" spans="14:14">
      <c r="N95934" s="332"/>
    </row>
    <row r="95955" spans="14:14">
      <c r="N95955" s="331"/>
    </row>
    <row r="95956" spans="14:14">
      <c r="N95956" s="331"/>
    </row>
    <row r="95957" spans="14:14">
      <c r="N95957" s="332"/>
    </row>
    <row r="95978" spans="14:14">
      <c r="N95978" s="331"/>
    </row>
    <row r="95979" spans="14:14">
      <c r="N95979" s="331"/>
    </row>
    <row r="95980" spans="14:14">
      <c r="N95980" s="332"/>
    </row>
    <row r="96001" spans="14:14">
      <c r="N96001" s="331"/>
    </row>
    <row r="96002" spans="14:14">
      <c r="N96002" s="331"/>
    </row>
    <row r="96003" spans="14:14">
      <c r="N96003" s="332"/>
    </row>
    <row r="96024" spans="14:14">
      <c r="N96024" s="331"/>
    </row>
    <row r="96025" spans="14:14">
      <c r="N96025" s="331"/>
    </row>
    <row r="96026" spans="14:14">
      <c r="N96026" s="332"/>
    </row>
    <row r="96047" spans="14:14">
      <c r="N96047" s="331"/>
    </row>
    <row r="96048" spans="14:14">
      <c r="N96048" s="331"/>
    </row>
    <row r="96049" spans="14:14">
      <c r="N96049" s="332"/>
    </row>
    <row r="96070" spans="14:14">
      <c r="N96070" s="331"/>
    </row>
    <row r="96071" spans="14:14">
      <c r="N96071" s="331"/>
    </row>
    <row r="96072" spans="14:14">
      <c r="N96072" s="332"/>
    </row>
    <row r="96093" spans="14:14">
      <c r="N96093" s="331"/>
    </row>
    <row r="96094" spans="14:14">
      <c r="N96094" s="331"/>
    </row>
    <row r="96095" spans="14:14">
      <c r="N96095" s="332"/>
    </row>
    <row r="96116" spans="14:14">
      <c r="N96116" s="331"/>
    </row>
    <row r="96117" spans="14:14">
      <c r="N96117" s="331"/>
    </row>
    <row r="96118" spans="14:14">
      <c r="N96118" s="332"/>
    </row>
    <row r="96139" spans="14:14">
      <c r="N96139" s="331"/>
    </row>
    <row r="96140" spans="14:14">
      <c r="N96140" s="331"/>
    </row>
    <row r="96141" spans="14:14">
      <c r="N96141" s="332"/>
    </row>
    <row r="96162" spans="14:14">
      <c r="N96162" s="331"/>
    </row>
    <row r="96163" spans="14:14">
      <c r="N96163" s="331"/>
    </row>
    <row r="96164" spans="14:14">
      <c r="N96164" s="332"/>
    </row>
    <row r="96185" spans="14:14">
      <c r="N96185" s="331"/>
    </row>
    <row r="96186" spans="14:14">
      <c r="N96186" s="331"/>
    </row>
    <row r="96187" spans="14:14">
      <c r="N96187" s="332"/>
    </row>
    <row r="96208" spans="14:14">
      <c r="N96208" s="331"/>
    </row>
    <row r="96209" spans="14:14">
      <c r="N96209" s="331"/>
    </row>
    <row r="96210" spans="14:14">
      <c r="N96210" s="332"/>
    </row>
    <row r="96231" spans="14:14">
      <c r="N96231" s="331"/>
    </row>
    <row r="96232" spans="14:14">
      <c r="N96232" s="331"/>
    </row>
    <row r="96233" spans="14:14">
      <c r="N96233" s="332"/>
    </row>
    <row r="96254" spans="14:14">
      <c r="N96254" s="331"/>
    </row>
    <row r="96255" spans="14:14">
      <c r="N96255" s="331"/>
    </row>
    <row r="96256" spans="14:14">
      <c r="N96256" s="332"/>
    </row>
    <row r="96277" spans="14:14">
      <c r="N96277" s="331"/>
    </row>
    <row r="96278" spans="14:14">
      <c r="N96278" s="331"/>
    </row>
    <row r="96279" spans="14:14">
      <c r="N96279" s="332"/>
    </row>
    <row r="96300" spans="14:14">
      <c r="N96300" s="331"/>
    </row>
    <row r="96301" spans="14:14">
      <c r="N96301" s="331"/>
    </row>
    <row r="96302" spans="14:14">
      <c r="N96302" s="332"/>
    </row>
    <row r="96323" spans="14:14">
      <c r="N96323" s="331"/>
    </row>
    <row r="96324" spans="14:14">
      <c r="N96324" s="331"/>
    </row>
    <row r="96325" spans="14:14">
      <c r="N96325" s="332"/>
    </row>
    <row r="96346" spans="14:14">
      <c r="N96346" s="331"/>
    </row>
    <row r="96347" spans="14:14">
      <c r="N96347" s="331"/>
    </row>
    <row r="96348" spans="14:14">
      <c r="N96348" s="332"/>
    </row>
    <row r="96369" spans="14:14">
      <c r="N96369" s="331"/>
    </row>
    <row r="96370" spans="14:14">
      <c r="N96370" s="331"/>
    </row>
    <row r="96371" spans="14:14">
      <c r="N96371" s="332"/>
    </row>
    <row r="96392" spans="14:14">
      <c r="N96392" s="331"/>
    </row>
    <row r="96393" spans="14:14">
      <c r="N96393" s="331"/>
    </row>
    <row r="96394" spans="14:14">
      <c r="N96394" s="332"/>
    </row>
    <row r="96415" spans="14:14">
      <c r="N96415" s="331"/>
    </row>
    <row r="96416" spans="14:14">
      <c r="N96416" s="331"/>
    </row>
    <row r="96417" spans="14:14">
      <c r="N96417" s="332"/>
    </row>
    <row r="96438" spans="14:14">
      <c r="N96438" s="331"/>
    </row>
    <row r="96439" spans="14:14">
      <c r="N96439" s="331"/>
    </row>
    <row r="96440" spans="14:14">
      <c r="N96440" s="332"/>
    </row>
    <row r="96461" spans="14:14">
      <c r="N96461" s="331"/>
    </row>
    <row r="96462" spans="14:14">
      <c r="N96462" s="331"/>
    </row>
    <row r="96463" spans="14:14">
      <c r="N96463" s="332"/>
    </row>
    <row r="96484" spans="14:14">
      <c r="N96484" s="331"/>
    </row>
    <row r="96485" spans="14:14">
      <c r="N96485" s="331"/>
    </row>
    <row r="96486" spans="14:14">
      <c r="N96486" s="332"/>
    </row>
    <row r="96507" spans="14:14">
      <c r="N96507" s="331"/>
    </row>
    <row r="96508" spans="14:14">
      <c r="N96508" s="331"/>
    </row>
    <row r="96509" spans="14:14">
      <c r="N96509" s="332"/>
    </row>
    <row r="96530" spans="14:14">
      <c r="N96530" s="331"/>
    </row>
    <row r="96531" spans="14:14">
      <c r="N96531" s="331"/>
    </row>
    <row r="96532" spans="14:14">
      <c r="N96532" s="332"/>
    </row>
    <row r="96553" spans="14:14">
      <c r="N96553" s="331"/>
    </row>
    <row r="96554" spans="14:14">
      <c r="N96554" s="331"/>
    </row>
    <row r="96555" spans="14:14">
      <c r="N96555" s="332"/>
    </row>
    <row r="96576" spans="14:14">
      <c r="N96576" s="331"/>
    </row>
    <row r="96577" spans="14:14">
      <c r="N96577" s="331"/>
    </row>
    <row r="96578" spans="14:14">
      <c r="N96578" s="332"/>
    </row>
    <row r="96599" spans="14:14">
      <c r="N96599" s="331"/>
    </row>
    <row r="96600" spans="14:14">
      <c r="N96600" s="331"/>
    </row>
    <row r="96601" spans="14:14">
      <c r="N96601" s="332"/>
    </row>
    <row r="96622" spans="14:14">
      <c r="N96622" s="331"/>
    </row>
    <row r="96623" spans="14:14">
      <c r="N96623" s="331"/>
    </row>
    <row r="96624" spans="14:14">
      <c r="N96624" s="332"/>
    </row>
    <row r="96645" spans="14:14">
      <c r="N96645" s="331"/>
    </row>
    <row r="96646" spans="14:14">
      <c r="N96646" s="331"/>
    </row>
    <row r="96647" spans="14:14">
      <c r="N96647" s="332"/>
    </row>
    <row r="96668" spans="14:14">
      <c r="N96668" s="331"/>
    </row>
    <row r="96669" spans="14:14">
      <c r="N96669" s="331"/>
    </row>
    <row r="96670" spans="14:14">
      <c r="N96670" s="332"/>
    </row>
    <row r="96691" spans="14:14">
      <c r="N96691" s="331"/>
    </row>
    <row r="96692" spans="14:14">
      <c r="N96692" s="331"/>
    </row>
    <row r="96693" spans="14:14">
      <c r="N96693" s="332"/>
    </row>
    <row r="96714" spans="14:14">
      <c r="N96714" s="331"/>
    </row>
    <row r="96715" spans="14:14">
      <c r="N96715" s="331"/>
    </row>
    <row r="96716" spans="14:14">
      <c r="N96716" s="332"/>
    </row>
    <row r="96737" spans="14:14">
      <c r="N96737" s="331"/>
    </row>
    <row r="96738" spans="14:14">
      <c r="N96738" s="331"/>
    </row>
    <row r="96739" spans="14:14">
      <c r="N96739" s="332"/>
    </row>
    <row r="96760" spans="14:14">
      <c r="N96760" s="331"/>
    </row>
    <row r="96761" spans="14:14">
      <c r="N96761" s="331"/>
    </row>
    <row r="96762" spans="14:14">
      <c r="N96762" s="332"/>
    </row>
    <row r="96783" spans="14:14">
      <c r="N96783" s="331"/>
    </row>
    <row r="96784" spans="14:14">
      <c r="N96784" s="331"/>
    </row>
    <row r="96785" spans="14:14">
      <c r="N96785" s="332"/>
    </row>
    <row r="96806" spans="14:14">
      <c r="N96806" s="331"/>
    </row>
    <row r="96807" spans="14:14">
      <c r="N96807" s="331"/>
    </row>
    <row r="96808" spans="14:14">
      <c r="N96808" s="332"/>
    </row>
    <row r="96829" spans="14:14">
      <c r="N96829" s="331"/>
    </row>
    <row r="96830" spans="14:14">
      <c r="N96830" s="331"/>
    </row>
    <row r="96831" spans="14:14">
      <c r="N96831" s="332"/>
    </row>
    <row r="96852" spans="14:14">
      <c r="N96852" s="331"/>
    </row>
    <row r="96853" spans="14:14">
      <c r="N96853" s="331"/>
    </row>
    <row r="96854" spans="14:14">
      <c r="N96854" s="332"/>
    </row>
    <row r="96875" spans="14:14">
      <c r="N96875" s="331"/>
    </row>
    <row r="96876" spans="14:14">
      <c r="N96876" s="331"/>
    </row>
    <row r="96877" spans="14:14">
      <c r="N96877" s="332"/>
    </row>
    <row r="96898" spans="14:14">
      <c r="N96898" s="331"/>
    </row>
    <row r="96899" spans="14:14">
      <c r="N96899" s="331"/>
    </row>
    <row r="96900" spans="14:14">
      <c r="N96900" s="332"/>
    </row>
    <row r="96921" spans="14:14">
      <c r="N96921" s="331"/>
    </row>
    <row r="96922" spans="14:14">
      <c r="N96922" s="331"/>
    </row>
    <row r="96923" spans="14:14">
      <c r="N96923" s="332"/>
    </row>
    <row r="96944" spans="14:14">
      <c r="N96944" s="331"/>
    </row>
    <row r="96945" spans="14:14">
      <c r="N96945" s="331"/>
    </row>
    <row r="96946" spans="14:14">
      <c r="N96946" s="332"/>
    </row>
    <row r="96967" spans="14:14">
      <c r="N96967" s="331"/>
    </row>
    <row r="96968" spans="14:14">
      <c r="N96968" s="331"/>
    </row>
    <row r="96969" spans="14:14">
      <c r="N96969" s="332"/>
    </row>
    <row r="96990" spans="14:14">
      <c r="N96990" s="331"/>
    </row>
    <row r="96991" spans="14:14">
      <c r="N96991" s="331"/>
    </row>
    <row r="96992" spans="14:14">
      <c r="N96992" s="332"/>
    </row>
    <row r="97013" spans="14:14">
      <c r="N97013" s="331"/>
    </row>
    <row r="97014" spans="14:14">
      <c r="N97014" s="331"/>
    </row>
    <row r="97015" spans="14:14">
      <c r="N97015" s="332"/>
    </row>
    <row r="97036" spans="14:14">
      <c r="N97036" s="331"/>
    </row>
    <row r="97037" spans="14:14">
      <c r="N97037" s="331"/>
    </row>
    <row r="97038" spans="14:14">
      <c r="N97038" s="332"/>
    </row>
    <row r="97059" spans="14:14">
      <c r="N97059" s="331"/>
    </row>
    <row r="97060" spans="14:14">
      <c r="N97060" s="331"/>
    </row>
    <row r="97061" spans="14:14">
      <c r="N97061" s="332"/>
    </row>
    <row r="97082" spans="14:14">
      <c r="N97082" s="331"/>
    </row>
    <row r="97083" spans="14:14">
      <c r="N97083" s="331"/>
    </row>
    <row r="97084" spans="14:14">
      <c r="N97084" s="332"/>
    </row>
    <row r="97105" spans="14:14">
      <c r="N97105" s="331"/>
    </row>
    <row r="97106" spans="14:14">
      <c r="N97106" s="331"/>
    </row>
    <row r="97107" spans="14:14">
      <c r="N97107" s="332"/>
    </row>
    <row r="97128" spans="14:14">
      <c r="N97128" s="331"/>
    </row>
    <row r="97129" spans="14:14">
      <c r="N97129" s="331"/>
    </row>
    <row r="97130" spans="14:14">
      <c r="N97130" s="332"/>
    </row>
    <row r="97151" spans="14:14">
      <c r="N97151" s="331"/>
    </row>
    <row r="97152" spans="14:14">
      <c r="N97152" s="331"/>
    </row>
    <row r="97153" spans="14:14">
      <c r="N97153" s="332"/>
    </row>
    <row r="97174" spans="14:14">
      <c r="N97174" s="331"/>
    </row>
    <row r="97175" spans="14:14">
      <c r="N97175" s="331"/>
    </row>
    <row r="97176" spans="14:14">
      <c r="N97176" s="332"/>
    </row>
    <row r="97197" spans="14:14">
      <c r="N97197" s="331"/>
    </row>
    <row r="97198" spans="14:14">
      <c r="N97198" s="331"/>
    </row>
    <row r="97199" spans="14:14">
      <c r="N97199" s="332"/>
    </row>
    <row r="97220" spans="14:14">
      <c r="N97220" s="331"/>
    </row>
    <row r="97221" spans="14:14">
      <c r="N97221" s="331"/>
    </row>
    <row r="97222" spans="14:14">
      <c r="N97222" s="332"/>
    </row>
    <row r="97243" spans="14:14">
      <c r="N97243" s="331"/>
    </row>
    <row r="97244" spans="14:14">
      <c r="N97244" s="331"/>
    </row>
    <row r="97245" spans="14:14">
      <c r="N97245" s="332"/>
    </row>
    <row r="97266" spans="14:14">
      <c r="N97266" s="331"/>
    </row>
    <row r="97267" spans="14:14">
      <c r="N97267" s="331"/>
    </row>
    <row r="97268" spans="14:14">
      <c r="N97268" s="332"/>
    </row>
    <row r="97289" spans="14:14">
      <c r="N97289" s="331"/>
    </row>
    <row r="97290" spans="14:14">
      <c r="N97290" s="331"/>
    </row>
    <row r="97291" spans="14:14">
      <c r="N97291" s="332"/>
    </row>
    <row r="97312" spans="14:14">
      <c r="N97312" s="331"/>
    </row>
    <row r="97313" spans="14:14">
      <c r="N97313" s="331"/>
    </row>
    <row r="97314" spans="14:14">
      <c r="N97314" s="332"/>
    </row>
    <row r="97335" spans="14:14">
      <c r="N97335" s="331"/>
    </row>
    <row r="97336" spans="14:14">
      <c r="N97336" s="331"/>
    </row>
    <row r="97337" spans="14:14">
      <c r="N97337" s="332"/>
    </row>
    <row r="97358" spans="14:14">
      <c r="N97358" s="331"/>
    </row>
    <row r="97359" spans="14:14">
      <c r="N97359" s="331"/>
    </row>
    <row r="97360" spans="14:14">
      <c r="N97360" s="332"/>
    </row>
    <row r="97381" spans="14:14">
      <c r="N97381" s="331"/>
    </row>
    <row r="97382" spans="14:14">
      <c r="N97382" s="331"/>
    </row>
    <row r="97383" spans="14:14">
      <c r="N97383" s="332"/>
    </row>
    <row r="97404" spans="14:14">
      <c r="N97404" s="331"/>
    </row>
    <row r="97405" spans="14:14">
      <c r="N97405" s="331"/>
    </row>
    <row r="97406" spans="14:14">
      <c r="N97406" s="332"/>
    </row>
    <row r="97427" spans="14:14">
      <c r="N97427" s="331"/>
    </row>
    <row r="97428" spans="14:14">
      <c r="N97428" s="331"/>
    </row>
    <row r="97429" spans="14:14">
      <c r="N97429" s="332"/>
    </row>
    <row r="97450" spans="14:14">
      <c r="N97450" s="331"/>
    </row>
    <row r="97451" spans="14:14">
      <c r="N97451" s="331"/>
    </row>
    <row r="97452" spans="14:14">
      <c r="N97452" s="332"/>
    </row>
    <row r="97473" spans="14:14">
      <c r="N97473" s="331"/>
    </row>
    <row r="97474" spans="14:14">
      <c r="N97474" s="331"/>
    </row>
    <row r="97475" spans="14:14">
      <c r="N97475" s="332"/>
    </row>
    <row r="97496" spans="14:14">
      <c r="N97496" s="331"/>
    </row>
    <row r="97497" spans="14:14">
      <c r="N97497" s="331"/>
    </row>
    <row r="97498" spans="14:14">
      <c r="N97498" s="332"/>
    </row>
    <row r="97519" spans="14:14">
      <c r="N97519" s="331"/>
    </row>
    <row r="97520" spans="14:14">
      <c r="N97520" s="331"/>
    </row>
    <row r="97521" spans="14:14">
      <c r="N97521" s="332"/>
    </row>
    <row r="97542" spans="14:14">
      <c r="N97542" s="331"/>
    </row>
    <row r="97543" spans="14:14">
      <c r="N97543" s="331"/>
    </row>
    <row r="97544" spans="14:14">
      <c r="N97544" s="332"/>
    </row>
    <row r="97565" spans="14:14">
      <c r="N97565" s="331"/>
    </row>
    <row r="97566" spans="14:14">
      <c r="N97566" s="331"/>
    </row>
    <row r="97567" spans="14:14">
      <c r="N97567" s="332"/>
    </row>
    <row r="97588" spans="14:14">
      <c r="N97588" s="331"/>
    </row>
    <row r="97589" spans="14:14">
      <c r="N97589" s="331"/>
    </row>
    <row r="97590" spans="14:14">
      <c r="N97590" s="332"/>
    </row>
    <row r="97611" spans="14:14">
      <c r="N97611" s="331"/>
    </row>
    <row r="97612" spans="14:14">
      <c r="N97612" s="331"/>
    </row>
    <row r="97613" spans="14:14">
      <c r="N97613" s="332"/>
    </row>
    <row r="97634" spans="14:14">
      <c r="N97634" s="331"/>
    </row>
    <row r="97635" spans="14:14">
      <c r="N97635" s="331"/>
    </row>
    <row r="97636" spans="14:14">
      <c r="N97636" s="332"/>
    </row>
    <row r="97657" spans="14:14">
      <c r="N97657" s="331"/>
    </row>
    <row r="97658" spans="14:14">
      <c r="N97658" s="331"/>
    </row>
    <row r="97659" spans="14:14">
      <c r="N97659" s="332"/>
    </row>
    <row r="97680" spans="14:14">
      <c r="N97680" s="331"/>
    </row>
    <row r="97681" spans="14:14">
      <c r="N97681" s="331"/>
    </row>
    <row r="97682" spans="14:14">
      <c r="N97682" s="332"/>
    </row>
    <row r="97703" spans="14:14">
      <c r="N97703" s="331"/>
    </row>
    <row r="97704" spans="14:14">
      <c r="N97704" s="331"/>
    </row>
    <row r="97705" spans="14:14">
      <c r="N97705" s="332"/>
    </row>
    <row r="97726" spans="14:14">
      <c r="N97726" s="331"/>
    </row>
    <row r="97727" spans="14:14">
      <c r="N97727" s="331"/>
    </row>
    <row r="97728" spans="14:14">
      <c r="N97728" s="332"/>
    </row>
    <row r="97749" spans="14:14">
      <c r="N97749" s="331"/>
    </row>
    <row r="97750" spans="14:14">
      <c r="N97750" s="331"/>
    </row>
    <row r="97751" spans="14:14">
      <c r="N97751" s="332"/>
    </row>
    <row r="97772" spans="14:14">
      <c r="N97772" s="331"/>
    </row>
    <row r="97773" spans="14:14">
      <c r="N97773" s="331"/>
    </row>
    <row r="97774" spans="14:14">
      <c r="N97774" s="332"/>
    </row>
    <row r="97795" spans="14:14">
      <c r="N97795" s="331"/>
    </row>
    <row r="97796" spans="14:14">
      <c r="N97796" s="331"/>
    </row>
    <row r="97797" spans="14:14">
      <c r="N97797" s="332"/>
    </row>
    <row r="97818" spans="14:14">
      <c r="N97818" s="331"/>
    </row>
    <row r="97819" spans="14:14">
      <c r="N97819" s="331"/>
    </row>
    <row r="97820" spans="14:14">
      <c r="N97820" s="332"/>
    </row>
    <row r="97841" spans="14:14">
      <c r="N97841" s="331"/>
    </row>
    <row r="97842" spans="14:14">
      <c r="N97842" s="331"/>
    </row>
    <row r="97843" spans="14:14">
      <c r="N97843" s="332"/>
    </row>
    <row r="97864" spans="14:14">
      <c r="N97864" s="331"/>
    </row>
    <row r="97865" spans="14:14">
      <c r="N97865" s="331"/>
    </row>
    <row r="97866" spans="14:14">
      <c r="N97866" s="332"/>
    </row>
    <row r="97887" spans="14:14">
      <c r="N97887" s="331"/>
    </row>
    <row r="97888" spans="14:14">
      <c r="N97888" s="331"/>
    </row>
    <row r="97889" spans="14:14">
      <c r="N97889" s="332"/>
    </row>
    <row r="97910" spans="14:14">
      <c r="N97910" s="331"/>
    </row>
    <row r="97911" spans="14:14">
      <c r="N97911" s="331"/>
    </row>
    <row r="97912" spans="14:14">
      <c r="N97912" s="332"/>
    </row>
    <row r="97933" spans="14:14">
      <c r="N97933" s="331"/>
    </row>
    <row r="97934" spans="14:14">
      <c r="N97934" s="331"/>
    </row>
    <row r="97935" spans="14:14">
      <c r="N97935" s="332"/>
    </row>
    <row r="97956" spans="14:14">
      <c r="N97956" s="331"/>
    </row>
    <row r="97957" spans="14:14">
      <c r="N97957" s="331"/>
    </row>
    <row r="97958" spans="14:14">
      <c r="N97958" s="332"/>
    </row>
    <row r="97979" spans="14:14">
      <c r="N97979" s="331"/>
    </row>
    <row r="97980" spans="14:14">
      <c r="N97980" s="331"/>
    </row>
    <row r="97981" spans="14:14">
      <c r="N97981" s="332"/>
    </row>
    <row r="98002" spans="14:14">
      <c r="N98002" s="331"/>
    </row>
    <row r="98003" spans="14:14">
      <c r="N98003" s="331"/>
    </row>
    <row r="98004" spans="14:14">
      <c r="N98004" s="332"/>
    </row>
    <row r="98025" spans="14:14">
      <c r="N98025" s="331"/>
    </row>
    <row r="98026" spans="14:14">
      <c r="N98026" s="331"/>
    </row>
    <row r="98027" spans="14:14">
      <c r="N98027" s="332"/>
    </row>
    <row r="98048" spans="14:14">
      <c r="N98048" s="331"/>
    </row>
    <row r="98049" spans="14:14">
      <c r="N98049" s="331"/>
    </row>
    <row r="98050" spans="14:14">
      <c r="N98050" s="332"/>
    </row>
    <row r="98071" spans="14:14">
      <c r="N98071" s="331"/>
    </row>
    <row r="98072" spans="14:14">
      <c r="N98072" s="331"/>
    </row>
    <row r="98073" spans="14:14">
      <c r="N98073" s="332"/>
    </row>
    <row r="98094" spans="14:14">
      <c r="N98094" s="331"/>
    </row>
    <row r="98095" spans="14:14">
      <c r="N98095" s="331"/>
    </row>
    <row r="98096" spans="14:14">
      <c r="N98096" s="332"/>
    </row>
    <row r="98117" spans="14:14">
      <c r="N98117" s="331"/>
    </row>
    <row r="98118" spans="14:14">
      <c r="N98118" s="331"/>
    </row>
    <row r="98119" spans="14:14">
      <c r="N98119" s="332"/>
    </row>
    <row r="98140" spans="14:14">
      <c r="N98140" s="331"/>
    </row>
    <row r="98141" spans="14:14">
      <c r="N98141" s="331"/>
    </row>
    <row r="98142" spans="14:14">
      <c r="N98142" s="332"/>
    </row>
    <row r="98163" spans="14:14">
      <c r="N98163" s="331"/>
    </row>
    <row r="98164" spans="14:14">
      <c r="N98164" s="331"/>
    </row>
    <row r="98165" spans="14:14">
      <c r="N98165" s="332"/>
    </row>
    <row r="98186" spans="14:14">
      <c r="N98186" s="331"/>
    </row>
    <row r="98187" spans="14:14">
      <c r="N98187" s="331"/>
    </row>
    <row r="98188" spans="14:14">
      <c r="N98188" s="332"/>
    </row>
    <row r="98209" spans="14:14">
      <c r="N98209" s="331"/>
    </row>
    <row r="98210" spans="14:14">
      <c r="N98210" s="331"/>
    </row>
    <row r="98211" spans="14:14">
      <c r="N98211" s="332"/>
    </row>
    <row r="98232" spans="14:14">
      <c r="N98232" s="331"/>
    </row>
    <row r="98233" spans="14:14">
      <c r="N98233" s="331"/>
    </row>
    <row r="98234" spans="14:14">
      <c r="N98234" s="332"/>
    </row>
    <row r="98255" spans="14:14">
      <c r="N98255" s="331"/>
    </row>
    <row r="98256" spans="14:14">
      <c r="N98256" s="331"/>
    </row>
    <row r="98257" spans="14:14">
      <c r="N98257" s="332"/>
    </row>
    <row r="98278" spans="14:14">
      <c r="N98278" s="331"/>
    </row>
    <row r="98279" spans="14:14">
      <c r="N98279" s="331"/>
    </row>
    <row r="98280" spans="14:14">
      <c r="N98280" s="332"/>
    </row>
    <row r="98301" spans="14:14">
      <c r="N98301" s="331"/>
    </row>
    <row r="98302" spans="14:14">
      <c r="N98302" s="331"/>
    </row>
    <row r="98303" spans="14:14">
      <c r="N98303" s="332"/>
    </row>
    <row r="98324" spans="14:14">
      <c r="N98324" s="331"/>
    </row>
    <row r="98325" spans="14:14">
      <c r="N98325" s="331"/>
    </row>
    <row r="98326" spans="14:14">
      <c r="N98326" s="332"/>
    </row>
    <row r="98347" spans="14:14">
      <c r="N98347" s="331"/>
    </row>
    <row r="98348" spans="14:14">
      <c r="N98348" s="331"/>
    </row>
    <row r="98349" spans="14:14">
      <c r="N98349" s="332"/>
    </row>
    <row r="98370" spans="14:14">
      <c r="N98370" s="331"/>
    </row>
    <row r="98371" spans="14:14">
      <c r="N98371" s="331"/>
    </row>
    <row r="98372" spans="14:14">
      <c r="N98372" s="332"/>
    </row>
    <row r="98393" spans="14:14">
      <c r="N98393" s="331"/>
    </row>
    <row r="98394" spans="14:14">
      <c r="N98394" s="331"/>
    </row>
    <row r="98395" spans="14:14">
      <c r="N98395" s="332"/>
    </row>
    <row r="98416" spans="14:14">
      <c r="N98416" s="331"/>
    </row>
    <row r="98417" spans="14:14">
      <c r="N98417" s="331"/>
    </row>
    <row r="98418" spans="14:14">
      <c r="N98418" s="332"/>
    </row>
    <row r="98439" spans="14:14">
      <c r="N98439" s="331"/>
    </row>
    <row r="98440" spans="14:14">
      <c r="N98440" s="331"/>
    </row>
    <row r="98441" spans="14:14">
      <c r="N98441" s="332"/>
    </row>
    <row r="98462" spans="14:14">
      <c r="N98462" s="331"/>
    </row>
    <row r="98463" spans="14:14">
      <c r="N98463" s="331"/>
    </row>
    <row r="98464" spans="14:14">
      <c r="N98464" s="332"/>
    </row>
    <row r="98485" spans="14:14">
      <c r="N98485" s="331"/>
    </row>
    <row r="98486" spans="14:14">
      <c r="N98486" s="331"/>
    </row>
    <row r="98487" spans="14:14">
      <c r="N98487" s="332"/>
    </row>
    <row r="98508" spans="14:14">
      <c r="N98508" s="331"/>
    </row>
    <row r="98509" spans="14:14">
      <c r="N98509" s="331"/>
    </row>
    <row r="98510" spans="14:14">
      <c r="N98510" s="332"/>
    </row>
    <row r="98531" spans="14:14">
      <c r="N98531" s="331"/>
    </row>
    <row r="98532" spans="14:14">
      <c r="N98532" s="331"/>
    </row>
    <row r="98533" spans="14:14">
      <c r="N98533" s="332"/>
    </row>
    <row r="98554" spans="14:14">
      <c r="N98554" s="331"/>
    </row>
    <row r="98555" spans="14:14">
      <c r="N98555" s="331"/>
    </row>
    <row r="98556" spans="14:14">
      <c r="N98556" s="332"/>
    </row>
    <row r="98577" spans="14:14">
      <c r="N98577" s="331"/>
    </row>
    <row r="98578" spans="14:14">
      <c r="N98578" s="331"/>
    </row>
    <row r="98579" spans="14:14">
      <c r="N98579" s="332"/>
    </row>
    <row r="98600" spans="14:14">
      <c r="N98600" s="331"/>
    </row>
    <row r="98601" spans="14:14">
      <c r="N98601" s="331"/>
    </row>
    <row r="98602" spans="14:14">
      <c r="N98602" s="332"/>
    </row>
    <row r="98623" spans="14:14">
      <c r="N98623" s="331"/>
    </row>
    <row r="98624" spans="14:14">
      <c r="N98624" s="331"/>
    </row>
    <row r="98625" spans="14:14">
      <c r="N98625" s="332"/>
    </row>
    <row r="98646" spans="14:14">
      <c r="N98646" s="331"/>
    </row>
    <row r="98647" spans="14:14">
      <c r="N98647" s="331"/>
    </row>
    <row r="98648" spans="14:14">
      <c r="N98648" s="332"/>
    </row>
    <row r="98669" spans="14:14">
      <c r="N98669" s="331"/>
    </row>
    <row r="98670" spans="14:14">
      <c r="N98670" s="331"/>
    </row>
    <row r="98671" spans="14:14">
      <c r="N98671" s="332"/>
    </row>
    <row r="98692" spans="14:14">
      <c r="N98692" s="331"/>
    </row>
    <row r="98693" spans="14:14">
      <c r="N98693" s="331"/>
    </row>
    <row r="98694" spans="14:14">
      <c r="N98694" s="332"/>
    </row>
    <row r="98715" spans="14:14">
      <c r="N98715" s="331"/>
    </row>
    <row r="98716" spans="14:14">
      <c r="N98716" s="331"/>
    </row>
    <row r="98717" spans="14:14">
      <c r="N98717" s="332"/>
    </row>
    <row r="98738" spans="14:14">
      <c r="N98738" s="331"/>
    </row>
    <row r="98739" spans="14:14">
      <c r="N98739" s="331"/>
    </row>
    <row r="98740" spans="14:14">
      <c r="N98740" s="332"/>
    </row>
    <row r="98761" spans="14:14">
      <c r="N98761" s="331"/>
    </row>
    <row r="98762" spans="14:14">
      <c r="N98762" s="331"/>
    </row>
    <row r="98763" spans="14:14">
      <c r="N98763" s="332"/>
    </row>
    <row r="98784" spans="14:14">
      <c r="N98784" s="331"/>
    </row>
    <row r="98785" spans="14:14">
      <c r="N98785" s="331"/>
    </row>
    <row r="98786" spans="14:14">
      <c r="N98786" s="332"/>
    </row>
    <row r="98807" spans="14:14">
      <c r="N98807" s="331"/>
    </row>
    <row r="98808" spans="14:14">
      <c r="N98808" s="331"/>
    </row>
    <row r="98809" spans="14:14">
      <c r="N98809" s="332"/>
    </row>
    <row r="98830" spans="14:14">
      <c r="N98830" s="331"/>
    </row>
    <row r="98831" spans="14:14">
      <c r="N98831" s="331"/>
    </row>
    <row r="98832" spans="14:14">
      <c r="N98832" s="332"/>
    </row>
    <row r="98853" spans="14:14">
      <c r="N98853" s="331"/>
    </row>
    <row r="98854" spans="14:14">
      <c r="N98854" s="331"/>
    </row>
    <row r="98855" spans="14:14">
      <c r="N98855" s="332"/>
    </row>
    <row r="98876" spans="14:14">
      <c r="N98876" s="331"/>
    </row>
    <row r="98877" spans="14:14">
      <c r="N98877" s="331"/>
    </row>
    <row r="98878" spans="14:14">
      <c r="N98878" s="332"/>
    </row>
    <row r="98899" spans="14:14">
      <c r="N98899" s="331"/>
    </row>
    <row r="98900" spans="14:14">
      <c r="N98900" s="331"/>
    </row>
    <row r="98901" spans="14:14">
      <c r="N98901" s="332"/>
    </row>
    <row r="98922" spans="14:14">
      <c r="N98922" s="331"/>
    </row>
    <row r="98923" spans="14:14">
      <c r="N98923" s="331"/>
    </row>
    <row r="98924" spans="14:14">
      <c r="N98924" s="332"/>
    </row>
    <row r="98945" spans="14:14">
      <c r="N98945" s="331"/>
    </row>
    <row r="98946" spans="14:14">
      <c r="N98946" s="331"/>
    </row>
    <row r="98947" spans="14:14">
      <c r="N98947" s="332"/>
    </row>
    <row r="98968" spans="14:14">
      <c r="N98968" s="331"/>
    </row>
    <row r="98969" spans="14:14">
      <c r="N98969" s="331"/>
    </row>
    <row r="98970" spans="14:14">
      <c r="N98970" s="332"/>
    </row>
    <row r="98991" spans="14:14">
      <c r="N98991" s="331"/>
    </row>
    <row r="98992" spans="14:14">
      <c r="N98992" s="331"/>
    </row>
    <row r="98993" spans="14:14">
      <c r="N98993" s="332"/>
    </row>
    <row r="99014" spans="14:14">
      <c r="N99014" s="331"/>
    </row>
    <row r="99015" spans="14:14">
      <c r="N99015" s="331"/>
    </row>
    <row r="99016" spans="14:14">
      <c r="N99016" s="332"/>
    </row>
    <row r="99037" spans="14:14">
      <c r="N99037" s="331"/>
    </row>
    <row r="99038" spans="14:14">
      <c r="N99038" s="331"/>
    </row>
    <row r="99039" spans="14:14">
      <c r="N99039" s="332"/>
    </row>
    <row r="99060" spans="14:14">
      <c r="N99060" s="331"/>
    </row>
    <row r="99061" spans="14:14">
      <c r="N99061" s="331"/>
    </row>
    <row r="99062" spans="14:14">
      <c r="N99062" s="332"/>
    </row>
    <row r="99083" spans="14:14">
      <c r="N99083" s="331"/>
    </row>
    <row r="99084" spans="14:14">
      <c r="N99084" s="331"/>
    </row>
    <row r="99085" spans="14:14">
      <c r="N99085" s="332"/>
    </row>
    <row r="99106" spans="14:14">
      <c r="N99106" s="331"/>
    </row>
    <row r="99107" spans="14:14">
      <c r="N99107" s="331"/>
    </row>
    <row r="99108" spans="14:14">
      <c r="N99108" s="332"/>
    </row>
    <row r="99129" spans="14:14">
      <c r="N99129" s="331"/>
    </row>
    <row r="99130" spans="14:14">
      <c r="N99130" s="331"/>
    </row>
    <row r="99131" spans="14:14">
      <c r="N99131" s="332"/>
    </row>
    <row r="99152" spans="14:14">
      <c r="N99152" s="331"/>
    </row>
    <row r="99153" spans="14:14">
      <c r="N99153" s="331"/>
    </row>
    <row r="99154" spans="14:14">
      <c r="N99154" s="332"/>
    </row>
    <row r="99175" spans="14:14">
      <c r="N99175" s="331"/>
    </row>
    <row r="99176" spans="14:14">
      <c r="N99176" s="331"/>
    </row>
    <row r="99177" spans="14:14">
      <c r="N99177" s="332"/>
    </row>
    <row r="99198" spans="14:14">
      <c r="N99198" s="331"/>
    </row>
    <row r="99199" spans="14:14">
      <c r="N99199" s="331"/>
    </row>
    <row r="99200" spans="14:14">
      <c r="N99200" s="332"/>
    </row>
    <row r="99221" spans="14:14">
      <c r="N99221" s="331"/>
    </row>
    <row r="99222" spans="14:14">
      <c r="N99222" s="331"/>
    </row>
    <row r="99223" spans="14:14">
      <c r="N99223" s="332"/>
    </row>
    <row r="99244" spans="14:14">
      <c r="N99244" s="331"/>
    </row>
    <row r="99245" spans="14:14">
      <c r="N99245" s="331"/>
    </row>
    <row r="99246" spans="14:14">
      <c r="N99246" s="332"/>
    </row>
    <row r="99267" spans="14:14">
      <c r="N99267" s="331"/>
    </row>
    <row r="99268" spans="14:14">
      <c r="N99268" s="331"/>
    </row>
    <row r="99269" spans="14:14">
      <c r="N99269" s="332"/>
    </row>
    <row r="99290" spans="14:14">
      <c r="N99290" s="331"/>
    </row>
    <row r="99291" spans="14:14">
      <c r="N99291" s="331"/>
    </row>
    <row r="99292" spans="14:14">
      <c r="N99292" s="332"/>
    </row>
    <row r="99313" spans="14:14">
      <c r="N99313" s="331"/>
    </row>
    <row r="99314" spans="14:14">
      <c r="N99314" s="331"/>
    </row>
    <row r="99315" spans="14:14">
      <c r="N99315" s="332"/>
    </row>
    <row r="99336" spans="14:14">
      <c r="N99336" s="331"/>
    </row>
    <row r="99337" spans="14:14">
      <c r="N99337" s="331"/>
    </row>
    <row r="99338" spans="14:14">
      <c r="N99338" s="332"/>
    </row>
    <row r="99359" spans="14:14">
      <c r="N99359" s="331"/>
    </row>
    <row r="99360" spans="14:14">
      <c r="N99360" s="331"/>
    </row>
    <row r="99361" spans="14:14">
      <c r="N99361" s="332"/>
    </row>
    <row r="99382" spans="14:14">
      <c r="N99382" s="331"/>
    </row>
    <row r="99383" spans="14:14">
      <c r="N99383" s="331"/>
    </row>
    <row r="99384" spans="14:14">
      <c r="N99384" s="332"/>
    </row>
    <row r="99405" spans="14:14">
      <c r="N99405" s="331"/>
    </row>
    <row r="99406" spans="14:14">
      <c r="N99406" s="331"/>
    </row>
    <row r="99407" spans="14:14">
      <c r="N99407" s="332"/>
    </row>
    <row r="99428" spans="14:14">
      <c r="N99428" s="331"/>
    </row>
    <row r="99429" spans="14:14">
      <c r="N99429" s="331"/>
    </row>
    <row r="99430" spans="14:14">
      <c r="N99430" s="332"/>
    </row>
    <row r="99451" spans="14:14">
      <c r="N99451" s="331"/>
    </row>
    <row r="99452" spans="14:14">
      <c r="N99452" s="331"/>
    </row>
    <row r="99453" spans="14:14">
      <c r="N99453" s="332"/>
    </row>
    <row r="99474" spans="14:14">
      <c r="N99474" s="331"/>
    </row>
    <row r="99475" spans="14:14">
      <c r="N99475" s="331"/>
    </row>
    <row r="99476" spans="14:14">
      <c r="N99476" s="332"/>
    </row>
    <row r="99497" spans="14:14">
      <c r="N99497" s="331"/>
    </row>
    <row r="99498" spans="14:14">
      <c r="N99498" s="331"/>
    </row>
    <row r="99499" spans="14:14">
      <c r="N99499" s="332"/>
    </row>
    <row r="99520" spans="14:14">
      <c r="N99520" s="331"/>
    </row>
    <row r="99521" spans="14:14">
      <c r="N99521" s="331"/>
    </row>
    <row r="99522" spans="14:14">
      <c r="N99522" s="332"/>
    </row>
    <row r="99543" spans="14:14">
      <c r="N99543" s="331"/>
    </row>
    <row r="99544" spans="14:14">
      <c r="N99544" s="331"/>
    </row>
    <row r="99545" spans="14:14">
      <c r="N99545" s="332"/>
    </row>
    <row r="99566" spans="14:14">
      <c r="N99566" s="331"/>
    </row>
    <row r="99567" spans="14:14">
      <c r="N99567" s="331"/>
    </row>
    <row r="99568" spans="14:14">
      <c r="N99568" s="332"/>
    </row>
    <row r="99589" spans="14:14">
      <c r="N99589" s="331"/>
    </row>
    <row r="99590" spans="14:14">
      <c r="N99590" s="331"/>
    </row>
    <row r="99591" spans="14:14">
      <c r="N99591" s="332"/>
    </row>
    <row r="99612" spans="14:14">
      <c r="N99612" s="331"/>
    </row>
    <row r="99613" spans="14:14">
      <c r="N99613" s="331"/>
    </row>
    <row r="99614" spans="14:14">
      <c r="N99614" s="332"/>
    </row>
    <row r="99635" spans="14:14">
      <c r="N99635" s="331"/>
    </row>
    <row r="99636" spans="14:14">
      <c r="N99636" s="331"/>
    </row>
    <row r="99637" spans="14:14">
      <c r="N99637" s="332"/>
    </row>
    <row r="99658" spans="14:14">
      <c r="N99658" s="331"/>
    </row>
    <row r="99659" spans="14:14">
      <c r="N99659" s="331"/>
    </row>
    <row r="99660" spans="14:14">
      <c r="N99660" s="332"/>
    </row>
    <row r="99681" spans="14:14">
      <c r="N99681" s="331"/>
    </row>
    <row r="99682" spans="14:14">
      <c r="N99682" s="331"/>
    </row>
    <row r="99683" spans="14:14">
      <c r="N99683" s="332"/>
    </row>
    <row r="99704" spans="14:14">
      <c r="N99704" s="331"/>
    </row>
    <row r="99705" spans="14:14">
      <c r="N99705" s="331"/>
    </row>
    <row r="99706" spans="14:14">
      <c r="N99706" s="332"/>
    </row>
    <row r="99727" spans="14:14">
      <c r="N99727" s="331"/>
    </row>
    <row r="99728" spans="14:14">
      <c r="N99728" s="331"/>
    </row>
    <row r="99729" spans="14:14">
      <c r="N99729" s="332"/>
    </row>
    <row r="99750" spans="14:14">
      <c r="N99750" s="331"/>
    </row>
    <row r="99751" spans="14:14">
      <c r="N99751" s="331"/>
    </row>
    <row r="99752" spans="14:14">
      <c r="N99752" s="332"/>
    </row>
    <row r="99773" spans="14:14">
      <c r="N99773" s="331"/>
    </row>
    <row r="99774" spans="14:14">
      <c r="N99774" s="331"/>
    </row>
    <row r="99775" spans="14:14">
      <c r="N99775" s="332"/>
    </row>
    <row r="99796" spans="14:14">
      <c r="N99796" s="331"/>
    </row>
    <row r="99797" spans="14:14">
      <c r="N99797" s="331"/>
    </row>
    <row r="99798" spans="14:14">
      <c r="N99798" s="332"/>
    </row>
    <row r="99819" spans="14:14">
      <c r="N99819" s="331"/>
    </row>
    <row r="99820" spans="14:14">
      <c r="N99820" s="331"/>
    </row>
    <row r="99821" spans="14:14">
      <c r="N99821" s="332"/>
    </row>
    <row r="99842" spans="14:14">
      <c r="N99842" s="331"/>
    </row>
    <row r="99843" spans="14:14">
      <c r="N99843" s="331"/>
    </row>
    <row r="99844" spans="14:14">
      <c r="N99844" s="332"/>
    </row>
    <row r="99865" spans="14:14">
      <c r="N99865" s="331"/>
    </row>
    <row r="99866" spans="14:14">
      <c r="N99866" s="331"/>
    </row>
    <row r="99867" spans="14:14">
      <c r="N99867" s="332"/>
    </row>
    <row r="99888" spans="14:14">
      <c r="N99888" s="331"/>
    </row>
    <row r="99889" spans="14:14">
      <c r="N99889" s="331"/>
    </row>
    <row r="99890" spans="14:14">
      <c r="N99890" s="332"/>
    </row>
    <row r="99911" spans="14:14">
      <c r="N99911" s="331"/>
    </row>
    <row r="99912" spans="14:14">
      <c r="N99912" s="331"/>
    </row>
    <row r="99913" spans="14:14">
      <c r="N99913" s="332"/>
    </row>
    <row r="99934" spans="14:14">
      <c r="N99934" s="331"/>
    </row>
    <row r="99935" spans="14:14">
      <c r="N99935" s="331"/>
    </row>
    <row r="99936" spans="14:14">
      <c r="N99936" s="332"/>
    </row>
    <row r="99957" spans="14:14">
      <c r="N99957" s="331"/>
    </row>
    <row r="99958" spans="14:14">
      <c r="N99958" s="331"/>
    </row>
    <row r="99959" spans="14:14">
      <c r="N99959" s="332"/>
    </row>
    <row r="99980" spans="14:14">
      <c r="N99980" s="331"/>
    </row>
    <row r="99981" spans="14:14">
      <c r="N99981" s="331"/>
    </row>
    <row r="99982" spans="14:14">
      <c r="N99982" s="332"/>
    </row>
    <row r="100003" spans="14:14">
      <c r="N100003" s="331"/>
    </row>
    <row r="100004" spans="14:14">
      <c r="N100004" s="331"/>
    </row>
    <row r="100005" spans="14:14">
      <c r="N100005" s="332"/>
    </row>
    <row r="100026" spans="14:14">
      <c r="N100026" s="331"/>
    </row>
    <row r="100027" spans="14:14">
      <c r="N100027" s="331"/>
    </row>
    <row r="100028" spans="14:14">
      <c r="N100028" s="332"/>
    </row>
    <row r="100049" spans="14:14">
      <c r="N100049" s="331"/>
    </row>
    <row r="100050" spans="14:14">
      <c r="N100050" s="331"/>
    </row>
    <row r="100051" spans="14:14">
      <c r="N100051" s="332"/>
    </row>
    <row r="100072" spans="14:14">
      <c r="N100072" s="331"/>
    </row>
    <row r="100073" spans="14:14">
      <c r="N100073" s="331"/>
    </row>
    <row r="100074" spans="14:14">
      <c r="N100074" s="332"/>
    </row>
    <row r="100095" spans="14:14">
      <c r="N100095" s="331"/>
    </row>
    <row r="100096" spans="14:14">
      <c r="N100096" s="331"/>
    </row>
    <row r="100097" spans="14:14">
      <c r="N100097" s="332"/>
    </row>
    <row r="100118" spans="14:14">
      <c r="N100118" s="331"/>
    </row>
    <row r="100119" spans="14:14">
      <c r="N100119" s="331"/>
    </row>
    <row r="100120" spans="14:14">
      <c r="N100120" s="332"/>
    </row>
    <row r="100141" spans="14:14">
      <c r="N100141" s="331"/>
    </row>
    <row r="100142" spans="14:14">
      <c r="N100142" s="331"/>
    </row>
    <row r="100143" spans="14:14">
      <c r="N100143" s="332"/>
    </row>
    <row r="100164" spans="14:14">
      <c r="N100164" s="331"/>
    </row>
    <row r="100165" spans="14:14">
      <c r="N100165" s="331"/>
    </row>
    <row r="100166" spans="14:14">
      <c r="N100166" s="332"/>
    </row>
    <row r="100187" spans="14:14">
      <c r="N100187" s="331"/>
    </row>
    <row r="100188" spans="14:14">
      <c r="N100188" s="331"/>
    </row>
    <row r="100189" spans="14:14">
      <c r="N100189" s="332"/>
    </row>
    <row r="100210" spans="14:14">
      <c r="N100210" s="331"/>
    </row>
    <row r="100211" spans="14:14">
      <c r="N100211" s="331"/>
    </row>
    <row r="100212" spans="14:14">
      <c r="N100212" s="332"/>
    </row>
    <row r="100233" spans="14:14">
      <c r="N100233" s="331"/>
    </row>
    <row r="100234" spans="14:14">
      <c r="N100234" s="331"/>
    </row>
    <row r="100235" spans="14:14">
      <c r="N100235" s="332"/>
    </row>
    <row r="100256" spans="14:14">
      <c r="N100256" s="331"/>
    </row>
    <row r="100257" spans="14:14">
      <c r="N100257" s="331"/>
    </row>
    <row r="100258" spans="14:14">
      <c r="N100258" s="332"/>
    </row>
    <row r="100279" spans="14:14">
      <c r="N100279" s="331"/>
    </row>
    <row r="100280" spans="14:14">
      <c r="N100280" s="331"/>
    </row>
    <row r="100281" spans="14:14">
      <c r="N100281" s="332"/>
    </row>
    <row r="100302" spans="14:14">
      <c r="N100302" s="331"/>
    </row>
    <row r="100303" spans="14:14">
      <c r="N100303" s="331"/>
    </row>
    <row r="100304" spans="14:14">
      <c r="N100304" s="332"/>
    </row>
    <row r="100325" spans="14:14">
      <c r="N100325" s="331"/>
    </row>
    <row r="100326" spans="14:14">
      <c r="N100326" s="331"/>
    </row>
    <row r="100327" spans="14:14">
      <c r="N100327" s="332"/>
    </row>
    <row r="100348" spans="14:14">
      <c r="N100348" s="331"/>
    </row>
    <row r="100349" spans="14:14">
      <c r="N100349" s="331"/>
    </row>
    <row r="100350" spans="14:14">
      <c r="N100350" s="332"/>
    </row>
    <row r="100371" spans="14:14">
      <c r="N100371" s="331"/>
    </row>
    <row r="100372" spans="14:14">
      <c r="N100372" s="331"/>
    </row>
    <row r="100373" spans="14:14">
      <c r="N100373" s="332"/>
    </row>
    <row r="100394" spans="14:14">
      <c r="N100394" s="331"/>
    </row>
    <row r="100395" spans="14:14">
      <c r="N100395" s="331"/>
    </row>
    <row r="100396" spans="14:14">
      <c r="N100396" s="332"/>
    </row>
    <row r="100417" spans="14:14">
      <c r="N100417" s="331"/>
    </row>
    <row r="100418" spans="14:14">
      <c r="N100418" s="331"/>
    </row>
    <row r="100419" spans="14:14">
      <c r="N100419" s="332"/>
    </row>
    <row r="100440" spans="14:14">
      <c r="N100440" s="331"/>
    </row>
    <row r="100441" spans="14:14">
      <c r="N100441" s="331"/>
    </row>
    <row r="100442" spans="14:14">
      <c r="N100442" s="332"/>
    </row>
    <row r="100463" spans="14:14">
      <c r="N100463" s="331"/>
    </row>
    <row r="100464" spans="14:14">
      <c r="N100464" s="331"/>
    </row>
    <row r="100465" spans="14:14">
      <c r="N100465" s="332"/>
    </row>
    <row r="100486" spans="14:14">
      <c r="N100486" s="331"/>
    </row>
    <row r="100487" spans="14:14">
      <c r="N100487" s="331"/>
    </row>
    <row r="100488" spans="14:14">
      <c r="N100488" s="332"/>
    </row>
    <row r="100509" spans="14:14">
      <c r="N100509" s="331"/>
    </row>
    <row r="100510" spans="14:14">
      <c r="N100510" s="331"/>
    </row>
    <row r="100511" spans="14:14">
      <c r="N100511" s="332"/>
    </row>
    <row r="100532" spans="14:14">
      <c r="N100532" s="331"/>
    </row>
    <row r="100533" spans="14:14">
      <c r="N100533" s="331"/>
    </row>
    <row r="100534" spans="14:14">
      <c r="N100534" s="332"/>
    </row>
    <row r="100555" spans="14:14">
      <c r="N100555" s="331"/>
    </row>
    <row r="100556" spans="14:14">
      <c r="N100556" s="331"/>
    </row>
    <row r="100557" spans="14:14">
      <c r="N100557" s="332"/>
    </row>
    <row r="100578" spans="14:14">
      <c r="N100578" s="331"/>
    </row>
    <row r="100579" spans="14:14">
      <c r="N100579" s="331"/>
    </row>
    <row r="100580" spans="14:14">
      <c r="N100580" s="332"/>
    </row>
    <row r="100601" spans="14:14">
      <c r="N100601" s="331"/>
    </row>
    <row r="100602" spans="14:14">
      <c r="N100602" s="331"/>
    </row>
    <row r="100603" spans="14:14">
      <c r="N100603" s="332"/>
    </row>
    <row r="100624" spans="14:14">
      <c r="N100624" s="331"/>
    </row>
    <row r="100625" spans="14:14">
      <c r="N100625" s="331"/>
    </row>
    <row r="100626" spans="14:14">
      <c r="N100626" s="332"/>
    </row>
    <row r="100647" spans="14:14">
      <c r="N100647" s="331"/>
    </row>
    <row r="100648" spans="14:14">
      <c r="N100648" s="331"/>
    </row>
    <row r="100649" spans="14:14">
      <c r="N100649" s="332"/>
    </row>
    <row r="100670" spans="14:14">
      <c r="N100670" s="331"/>
    </row>
    <row r="100671" spans="14:14">
      <c r="N100671" s="331"/>
    </row>
    <row r="100672" spans="14:14">
      <c r="N100672" s="332"/>
    </row>
    <row r="100693" spans="14:14">
      <c r="N100693" s="331"/>
    </row>
    <row r="100694" spans="14:14">
      <c r="N100694" s="331"/>
    </row>
    <row r="100695" spans="14:14">
      <c r="N100695" s="332"/>
    </row>
    <row r="100716" spans="14:14">
      <c r="N100716" s="331"/>
    </row>
    <row r="100717" spans="14:14">
      <c r="N100717" s="331"/>
    </row>
    <row r="100718" spans="14:14">
      <c r="N100718" s="332"/>
    </row>
    <row r="100739" spans="14:14">
      <c r="N100739" s="331"/>
    </row>
    <row r="100740" spans="14:14">
      <c r="N100740" s="331"/>
    </row>
    <row r="100741" spans="14:14">
      <c r="N100741" s="332"/>
    </row>
    <row r="100762" spans="14:14">
      <c r="N100762" s="331"/>
    </row>
    <row r="100763" spans="14:14">
      <c r="N100763" s="331"/>
    </row>
    <row r="100764" spans="14:14">
      <c r="N100764" s="332"/>
    </row>
    <row r="100785" spans="14:14">
      <c r="N100785" s="331"/>
    </row>
    <row r="100786" spans="14:14">
      <c r="N100786" s="331"/>
    </row>
    <row r="100787" spans="14:14">
      <c r="N100787" s="332"/>
    </row>
    <row r="100808" spans="14:14">
      <c r="N100808" s="331"/>
    </row>
    <row r="100809" spans="14:14">
      <c r="N100809" s="331"/>
    </row>
    <row r="100810" spans="14:14">
      <c r="N100810" s="332"/>
    </row>
    <row r="100831" spans="14:14">
      <c r="N100831" s="331"/>
    </row>
    <row r="100832" spans="14:14">
      <c r="N100832" s="331"/>
    </row>
    <row r="100833" spans="14:14">
      <c r="N100833" s="332"/>
    </row>
    <row r="100854" spans="14:14">
      <c r="N100854" s="331"/>
    </row>
    <row r="100855" spans="14:14">
      <c r="N100855" s="331"/>
    </row>
    <row r="100856" spans="14:14">
      <c r="N100856" s="332"/>
    </row>
    <row r="100877" spans="14:14">
      <c r="N100877" s="331"/>
    </row>
    <row r="100878" spans="14:14">
      <c r="N100878" s="331"/>
    </row>
    <row r="100879" spans="14:14">
      <c r="N100879" s="332"/>
    </row>
    <row r="100900" spans="14:14">
      <c r="N100900" s="331"/>
    </row>
    <row r="100901" spans="14:14">
      <c r="N100901" s="331"/>
    </row>
    <row r="100902" spans="14:14">
      <c r="N100902" s="332"/>
    </row>
    <row r="100923" spans="14:14">
      <c r="N100923" s="331"/>
    </row>
    <row r="100924" spans="14:14">
      <c r="N100924" s="331"/>
    </row>
    <row r="100925" spans="14:14">
      <c r="N100925" s="332"/>
    </row>
    <row r="100946" spans="14:14">
      <c r="N100946" s="331"/>
    </row>
    <row r="100947" spans="14:14">
      <c r="N100947" s="331"/>
    </row>
    <row r="100948" spans="14:14">
      <c r="N100948" s="332"/>
    </row>
    <row r="100969" spans="14:14">
      <c r="N100969" s="331"/>
    </row>
    <row r="100970" spans="14:14">
      <c r="N100970" s="331"/>
    </row>
    <row r="100971" spans="14:14">
      <c r="N100971" s="332"/>
    </row>
    <row r="100992" spans="14:14">
      <c r="N100992" s="331"/>
    </row>
    <row r="100993" spans="14:14">
      <c r="N100993" s="331"/>
    </row>
    <row r="100994" spans="14:14">
      <c r="N100994" s="332"/>
    </row>
    <row r="101015" spans="14:14">
      <c r="N101015" s="331"/>
    </row>
    <row r="101016" spans="14:14">
      <c r="N101016" s="331"/>
    </row>
    <row r="101017" spans="14:14">
      <c r="N101017" s="332"/>
    </row>
    <row r="101038" spans="14:14">
      <c r="N101038" s="331"/>
    </row>
    <row r="101039" spans="14:14">
      <c r="N101039" s="331"/>
    </row>
    <row r="101040" spans="14:14">
      <c r="N101040" s="332"/>
    </row>
    <row r="101061" spans="14:14">
      <c r="N101061" s="331"/>
    </row>
    <row r="101062" spans="14:14">
      <c r="N101062" s="331"/>
    </row>
    <row r="101063" spans="14:14">
      <c r="N101063" s="332"/>
    </row>
    <row r="101084" spans="14:14">
      <c r="N101084" s="331"/>
    </row>
    <row r="101085" spans="14:14">
      <c r="N101085" s="331"/>
    </row>
    <row r="101086" spans="14:14">
      <c r="N101086" s="332"/>
    </row>
    <row r="101107" spans="14:14">
      <c r="N101107" s="331"/>
    </row>
    <row r="101108" spans="14:14">
      <c r="N101108" s="331"/>
    </row>
    <row r="101109" spans="14:14">
      <c r="N101109" s="332"/>
    </row>
    <row r="101130" spans="14:14">
      <c r="N101130" s="331"/>
    </row>
    <row r="101131" spans="14:14">
      <c r="N101131" s="331"/>
    </row>
    <row r="101132" spans="14:14">
      <c r="N101132" s="332"/>
    </row>
    <row r="101153" spans="14:14">
      <c r="N101153" s="331"/>
    </row>
    <row r="101154" spans="14:14">
      <c r="N101154" s="331"/>
    </row>
    <row r="101155" spans="14:14">
      <c r="N101155" s="332"/>
    </row>
    <row r="101176" spans="14:14">
      <c r="N101176" s="331"/>
    </row>
    <row r="101177" spans="14:14">
      <c r="N101177" s="331"/>
    </row>
    <row r="101178" spans="14:14">
      <c r="N101178" s="332"/>
    </row>
    <row r="101199" spans="14:14">
      <c r="N101199" s="331"/>
    </row>
    <row r="101200" spans="14:14">
      <c r="N101200" s="331"/>
    </row>
    <row r="101201" spans="14:14">
      <c r="N101201" s="332"/>
    </row>
    <row r="101222" spans="14:14">
      <c r="N101222" s="331"/>
    </row>
    <row r="101223" spans="14:14">
      <c r="N101223" s="331"/>
    </row>
    <row r="101224" spans="14:14">
      <c r="N101224" s="332"/>
    </row>
    <row r="101245" spans="14:14">
      <c r="N101245" s="331"/>
    </row>
    <row r="101246" spans="14:14">
      <c r="N101246" s="331"/>
    </row>
    <row r="101247" spans="14:14">
      <c r="N101247" s="332"/>
    </row>
    <row r="101268" spans="14:14">
      <c r="N101268" s="331"/>
    </row>
    <row r="101269" spans="14:14">
      <c r="N101269" s="331"/>
    </row>
    <row r="101270" spans="14:14">
      <c r="N101270" s="332"/>
    </row>
    <row r="101291" spans="14:14">
      <c r="N101291" s="331"/>
    </row>
    <row r="101292" spans="14:14">
      <c r="N101292" s="331"/>
    </row>
    <row r="101293" spans="14:14">
      <c r="N101293" s="332"/>
    </row>
    <row r="101314" spans="14:14">
      <c r="N101314" s="331"/>
    </row>
    <row r="101315" spans="14:14">
      <c r="N101315" s="331"/>
    </row>
    <row r="101316" spans="14:14">
      <c r="N101316" s="332"/>
    </row>
    <row r="101337" spans="14:14">
      <c r="N101337" s="331"/>
    </row>
    <row r="101338" spans="14:14">
      <c r="N101338" s="331"/>
    </row>
    <row r="101339" spans="14:14">
      <c r="N101339" s="332"/>
    </row>
    <row r="101360" spans="14:14">
      <c r="N101360" s="331"/>
    </row>
    <row r="101361" spans="14:14">
      <c r="N101361" s="331"/>
    </row>
    <row r="101362" spans="14:14">
      <c r="N101362" s="332"/>
    </row>
    <row r="101383" spans="14:14">
      <c r="N101383" s="331"/>
    </row>
    <row r="101384" spans="14:14">
      <c r="N101384" s="331"/>
    </row>
    <row r="101385" spans="14:14">
      <c r="N101385" s="332"/>
    </row>
    <row r="101406" spans="14:14">
      <c r="N101406" s="331"/>
    </row>
    <row r="101407" spans="14:14">
      <c r="N101407" s="331"/>
    </row>
    <row r="101408" spans="14:14">
      <c r="N101408" s="332"/>
    </row>
    <row r="101429" spans="14:14">
      <c r="N101429" s="331"/>
    </row>
    <row r="101430" spans="14:14">
      <c r="N101430" s="331"/>
    </row>
    <row r="101431" spans="14:14">
      <c r="N101431" s="332"/>
    </row>
    <row r="101452" spans="14:14">
      <c r="N101452" s="331"/>
    </row>
    <row r="101453" spans="14:14">
      <c r="N101453" s="331"/>
    </row>
    <row r="101454" spans="14:14">
      <c r="N101454" s="332"/>
    </row>
    <row r="101475" spans="14:14">
      <c r="N101475" s="331"/>
    </row>
    <row r="101476" spans="14:14">
      <c r="N101476" s="331"/>
    </row>
    <row r="101477" spans="14:14">
      <c r="N101477" s="332"/>
    </row>
    <row r="101498" spans="14:14">
      <c r="N101498" s="331"/>
    </row>
    <row r="101499" spans="14:14">
      <c r="N101499" s="331"/>
    </row>
    <row r="101500" spans="14:14">
      <c r="N101500" s="332"/>
    </row>
    <row r="101521" spans="14:14">
      <c r="N101521" s="331"/>
    </row>
    <row r="101522" spans="14:14">
      <c r="N101522" s="331"/>
    </row>
    <row r="101523" spans="14:14">
      <c r="N101523" s="332"/>
    </row>
    <row r="101544" spans="14:14">
      <c r="N101544" s="331"/>
    </row>
    <row r="101545" spans="14:14">
      <c r="N101545" s="331"/>
    </row>
    <row r="101546" spans="14:14">
      <c r="N101546" s="332"/>
    </row>
    <row r="101567" spans="14:14">
      <c r="N101567" s="331"/>
    </row>
    <row r="101568" spans="14:14">
      <c r="N101568" s="331"/>
    </row>
    <row r="101569" spans="14:14">
      <c r="N101569" s="332"/>
    </row>
    <row r="101590" spans="14:14">
      <c r="N101590" s="331"/>
    </row>
    <row r="101591" spans="14:14">
      <c r="N101591" s="331"/>
    </row>
    <row r="101592" spans="14:14">
      <c r="N101592" s="332"/>
    </row>
    <row r="101613" spans="14:14">
      <c r="N101613" s="331"/>
    </row>
    <row r="101614" spans="14:14">
      <c r="N101614" s="331"/>
    </row>
    <row r="101615" spans="14:14">
      <c r="N101615" s="332"/>
    </row>
    <row r="101636" spans="14:14">
      <c r="N101636" s="331"/>
    </row>
    <row r="101637" spans="14:14">
      <c r="N101637" s="331"/>
    </row>
    <row r="101638" spans="14:14">
      <c r="N101638" s="332"/>
    </row>
    <row r="101659" spans="14:14">
      <c r="N101659" s="331"/>
    </row>
    <row r="101660" spans="14:14">
      <c r="N101660" s="331"/>
    </row>
    <row r="101661" spans="14:14">
      <c r="N101661" s="332"/>
    </row>
    <row r="101682" spans="14:14">
      <c r="N101682" s="331"/>
    </row>
    <row r="101683" spans="14:14">
      <c r="N101683" s="331"/>
    </row>
    <row r="101684" spans="14:14">
      <c r="N101684" s="332"/>
    </row>
    <row r="101705" spans="14:14">
      <c r="N101705" s="331"/>
    </row>
    <row r="101706" spans="14:14">
      <c r="N101706" s="331"/>
    </row>
    <row r="101707" spans="14:14">
      <c r="N101707" s="332"/>
    </row>
    <row r="101728" spans="14:14">
      <c r="N101728" s="331"/>
    </row>
    <row r="101729" spans="14:14">
      <c r="N101729" s="331"/>
    </row>
    <row r="101730" spans="14:14">
      <c r="N101730" s="332"/>
    </row>
    <row r="101751" spans="14:14">
      <c r="N101751" s="331"/>
    </row>
    <row r="101752" spans="14:14">
      <c r="N101752" s="331"/>
    </row>
    <row r="101753" spans="14:14">
      <c r="N101753" s="332"/>
    </row>
    <row r="101774" spans="14:14">
      <c r="N101774" s="331"/>
    </row>
    <row r="101775" spans="14:14">
      <c r="N101775" s="331"/>
    </row>
    <row r="101776" spans="14:14">
      <c r="N101776" s="332"/>
    </row>
    <row r="101797" spans="14:14">
      <c r="N101797" s="331"/>
    </row>
    <row r="101798" spans="14:14">
      <c r="N101798" s="331"/>
    </row>
    <row r="101799" spans="14:14">
      <c r="N101799" s="332"/>
    </row>
    <row r="101820" spans="14:14">
      <c r="N101820" s="331"/>
    </row>
    <row r="101821" spans="14:14">
      <c r="N101821" s="331"/>
    </row>
    <row r="101822" spans="14:14">
      <c r="N101822" s="332"/>
    </row>
    <row r="101843" spans="14:14">
      <c r="N101843" s="331"/>
    </row>
    <row r="101844" spans="14:14">
      <c r="N101844" s="331"/>
    </row>
    <row r="101845" spans="14:14">
      <c r="N101845" s="332"/>
    </row>
    <row r="101866" spans="14:14">
      <c r="N101866" s="331"/>
    </row>
    <row r="101867" spans="14:14">
      <c r="N101867" s="331"/>
    </row>
    <row r="101868" spans="14:14">
      <c r="N101868" s="332"/>
    </row>
    <row r="101889" spans="14:14">
      <c r="N101889" s="331"/>
    </row>
    <row r="101890" spans="14:14">
      <c r="N101890" s="331"/>
    </row>
    <row r="101891" spans="14:14">
      <c r="N101891" s="332"/>
    </row>
    <row r="101912" spans="14:14">
      <c r="N101912" s="331"/>
    </row>
    <row r="101913" spans="14:14">
      <c r="N101913" s="331"/>
    </row>
    <row r="101914" spans="14:14">
      <c r="N101914" s="332"/>
    </row>
    <row r="101935" spans="14:14">
      <c r="N101935" s="331"/>
    </row>
    <row r="101936" spans="14:14">
      <c r="N101936" s="331"/>
    </row>
    <row r="101937" spans="14:14">
      <c r="N101937" s="332"/>
    </row>
    <row r="101958" spans="14:14">
      <c r="N101958" s="331"/>
    </row>
    <row r="101959" spans="14:14">
      <c r="N101959" s="331"/>
    </row>
    <row r="101960" spans="14:14">
      <c r="N101960" s="332"/>
    </row>
    <row r="101981" spans="14:14">
      <c r="N101981" s="331"/>
    </row>
    <row r="101982" spans="14:14">
      <c r="N101982" s="331"/>
    </row>
    <row r="101983" spans="14:14">
      <c r="N101983" s="332"/>
    </row>
    <row r="102004" spans="14:14">
      <c r="N102004" s="331"/>
    </row>
    <row r="102005" spans="14:14">
      <c r="N102005" s="331"/>
    </row>
    <row r="102006" spans="14:14">
      <c r="N102006" s="332"/>
    </row>
    <row r="102027" spans="14:14">
      <c r="N102027" s="331"/>
    </row>
    <row r="102028" spans="14:14">
      <c r="N102028" s="331"/>
    </row>
    <row r="102029" spans="14:14">
      <c r="N102029" s="332"/>
    </row>
    <row r="102050" spans="14:14">
      <c r="N102050" s="331"/>
    </row>
    <row r="102051" spans="14:14">
      <c r="N102051" s="331"/>
    </row>
    <row r="102052" spans="14:14">
      <c r="N102052" s="332"/>
    </row>
    <row r="102073" spans="14:14">
      <c r="N102073" s="331"/>
    </row>
    <row r="102074" spans="14:14">
      <c r="N102074" s="331"/>
    </row>
    <row r="102075" spans="14:14">
      <c r="N102075" s="332"/>
    </row>
    <row r="102096" spans="14:14">
      <c r="N102096" s="331"/>
    </row>
    <row r="102097" spans="14:14">
      <c r="N102097" s="331"/>
    </row>
    <row r="102098" spans="14:14">
      <c r="N102098" s="332"/>
    </row>
    <row r="102119" spans="14:14">
      <c r="N102119" s="331"/>
    </row>
    <row r="102120" spans="14:14">
      <c r="N102120" s="331"/>
    </row>
    <row r="102121" spans="14:14">
      <c r="N102121" s="332"/>
    </row>
    <row r="102142" spans="14:14">
      <c r="N102142" s="331"/>
    </row>
    <row r="102143" spans="14:14">
      <c r="N102143" s="331"/>
    </row>
    <row r="102144" spans="14:14">
      <c r="N102144" s="332"/>
    </row>
    <row r="102165" spans="14:14">
      <c r="N102165" s="331"/>
    </row>
    <row r="102166" spans="14:14">
      <c r="N102166" s="331"/>
    </row>
    <row r="102167" spans="14:14">
      <c r="N102167" s="332"/>
    </row>
    <row r="102188" spans="14:14">
      <c r="N102188" s="331"/>
    </row>
    <row r="102189" spans="14:14">
      <c r="N102189" s="331"/>
    </row>
    <row r="102190" spans="14:14">
      <c r="N102190" s="332"/>
    </row>
    <row r="102211" spans="14:14">
      <c r="N102211" s="331"/>
    </row>
    <row r="102212" spans="14:14">
      <c r="N102212" s="331"/>
    </row>
    <row r="102213" spans="14:14">
      <c r="N102213" s="332"/>
    </row>
    <row r="102234" spans="14:14">
      <c r="N102234" s="331"/>
    </row>
    <row r="102235" spans="14:14">
      <c r="N102235" s="331"/>
    </row>
    <row r="102236" spans="14:14">
      <c r="N102236" s="332"/>
    </row>
    <row r="102257" spans="14:14">
      <c r="N102257" s="331"/>
    </row>
    <row r="102258" spans="14:14">
      <c r="N102258" s="331"/>
    </row>
    <row r="102259" spans="14:14">
      <c r="N102259" s="332"/>
    </row>
    <row r="102280" spans="14:14">
      <c r="N102280" s="331"/>
    </row>
    <row r="102281" spans="14:14">
      <c r="N102281" s="331"/>
    </row>
    <row r="102282" spans="14:14">
      <c r="N102282" s="332"/>
    </row>
    <row r="102303" spans="14:14">
      <c r="N102303" s="331"/>
    </row>
    <row r="102304" spans="14:14">
      <c r="N102304" s="331"/>
    </row>
    <row r="102305" spans="14:14">
      <c r="N102305" s="332"/>
    </row>
    <row r="102326" spans="14:14">
      <c r="N102326" s="331"/>
    </row>
    <row r="102327" spans="14:14">
      <c r="N102327" s="331"/>
    </row>
    <row r="102328" spans="14:14">
      <c r="N102328" s="332"/>
    </row>
    <row r="102349" spans="14:14">
      <c r="N102349" s="331"/>
    </row>
    <row r="102350" spans="14:14">
      <c r="N102350" s="331"/>
    </row>
    <row r="102351" spans="14:14">
      <c r="N102351" s="332"/>
    </row>
    <row r="102372" spans="14:14">
      <c r="N102372" s="331"/>
    </row>
    <row r="102373" spans="14:14">
      <c r="N102373" s="331"/>
    </row>
    <row r="102374" spans="14:14">
      <c r="N102374" s="332"/>
    </row>
    <row r="102395" spans="14:14">
      <c r="N102395" s="331"/>
    </row>
    <row r="102396" spans="14:14">
      <c r="N102396" s="331"/>
    </row>
    <row r="102397" spans="14:14">
      <c r="N102397" s="332"/>
    </row>
    <row r="102418" spans="14:14">
      <c r="N102418" s="331"/>
    </row>
    <row r="102419" spans="14:14">
      <c r="N102419" s="331"/>
    </row>
    <row r="102420" spans="14:14">
      <c r="N102420" s="332"/>
    </row>
    <row r="102441" spans="14:14">
      <c r="N102441" s="331"/>
    </row>
    <row r="102442" spans="14:14">
      <c r="N102442" s="331"/>
    </row>
    <row r="102443" spans="14:14">
      <c r="N102443" s="332"/>
    </row>
    <row r="102464" spans="14:14">
      <c r="N102464" s="331"/>
    </row>
    <row r="102465" spans="14:14">
      <c r="N102465" s="331"/>
    </row>
    <row r="102466" spans="14:14">
      <c r="N102466" s="332"/>
    </row>
    <row r="102487" spans="14:14">
      <c r="N102487" s="331"/>
    </row>
    <row r="102488" spans="14:14">
      <c r="N102488" s="331"/>
    </row>
    <row r="102489" spans="14:14">
      <c r="N102489" s="332"/>
    </row>
    <row r="102510" spans="14:14">
      <c r="N102510" s="331"/>
    </row>
    <row r="102511" spans="14:14">
      <c r="N102511" s="331"/>
    </row>
    <row r="102512" spans="14:14">
      <c r="N102512" s="332"/>
    </row>
    <row r="102533" spans="14:14">
      <c r="N102533" s="331"/>
    </row>
    <row r="102534" spans="14:14">
      <c r="N102534" s="331"/>
    </row>
    <row r="102535" spans="14:14">
      <c r="N102535" s="332"/>
    </row>
    <row r="102556" spans="14:14">
      <c r="N102556" s="331"/>
    </row>
    <row r="102557" spans="14:14">
      <c r="N102557" s="331"/>
    </row>
    <row r="102558" spans="14:14">
      <c r="N102558" s="332"/>
    </row>
    <row r="102579" spans="14:14">
      <c r="N102579" s="331"/>
    </row>
    <row r="102580" spans="14:14">
      <c r="N102580" s="331"/>
    </row>
    <row r="102581" spans="14:14">
      <c r="N102581" s="332"/>
    </row>
    <row r="102602" spans="14:14">
      <c r="N102602" s="331"/>
    </row>
    <row r="102603" spans="14:14">
      <c r="N102603" s="331"/>
    </row>
    <row r="102604" spans="14:14">
      <c r="N102604" s="332"/>
    </row>
    <row r="102625" spans="14:14">
      <c r="N102625" s="331"/>
    </row>
    <row r="102626" spans="14:14">
      <c r="N102626" s="331"/>
    </row>
    <row r="102627" spans="14:14">
      <c r="N102627" s="332"/>
    </row>
    <row r="102648" spans="14:14">
      <c r="N102648" s="331"/>
    </row>
    <row r="102649" spans="14:14">
      <c r="N102649" s="331"/>
    </row>
    <row r="102650" spans="14:14">
      <c r="N102650" s="332"/>
    </row>
    <row r="102671" spans="14:14">
      <c r="N102671" s="331"/>
    </row>
    <row r="102672" spans="14:14">
      <c r="N102672" s="331"/>
    </row>
    <row r="102673" spans="14:14">
      <c r="N102673" s="332"/>
    </row>
    <row r="102694" spans="14:14">
      <c r="N102694" s="331"/>
    </row>
    <row r="102695" spans="14:14">
      <c r="N102695" s="331"/>
    </row>
    <row r="102696" spans="14:14">
      <c r="N102696" s="332"/>
    </row>
    <row r="102717" spans="14:14">
      <c r="N102717" s="331"/>
    </row>
    <row r="102718" spans="14:14">
      <c r="N102718" s="331"/>
    </row>
    <row r="102719" spans="14:14">
      <c r="N102719" s="332"/>
    </row>
    <row r="102740" spans="14:14">
      <c r="N102740" s="331"/>
    </row>
    <row r="102741" spans="14:14">
      <c r="N102741" s="331"/>
    </row>
    <row r="102742" spans="14:14">
      <c r="N102742" s="332"/>
    </row>
    <row r="102763" spans="14:14">
      <c r="N102763" s="331"/>
    </row>
    <row r="102764" spans="14:14">
      <c r="N102764" s="331"/>
    </row>
    <row r="102765" spans="14:14">
      <c r="N102765" s="332"/>
    </row>
    <row r="102786" spans="14:14">
      <c r="N102786" s="331"/>
    </row>
    <row r="102787" spans="14:14">
      <c r="N102787" s="331"/>
    </row>
    <row r="102788" spans="14:14">
      <c r="N102788" s="332"/>
    </row>
    <row r="102809" spans="14:14">
      <c r="N102809" s="331"/>
    </row>
    <row r="102810" spans="14:14">
      <c r="N102810" s="331"/>
    </row>
    <row r="102811" spans="14:14">
      <c r="N102811" s="332"/>
    </row>
    <row r="102832" spans="14:14">
      <c r="N102832" s="331"/>
    </row>
    <row r="102833" spans="14:14">
      <c r="N102833" s="331"/>
    </row>
    <row r="102834" spans="14:14">
      <c r="N102834" s="332"/>
    </row>
    <row r="102855" spans="14:14">
      <c r="N102855" s="331"/>
    </row>
    <row r="102856" spans="14:14">
      <c r="N102856" s="331"/>
    </row>
    <row r="102857" spans="14:14">
      <c r="N102857" s="332"/>
    </row>
    <row r="102878" spans="14:14">
      <c r="N102878" s="331"/>
    </row>
    <row r="102879" spans="14:14">
      <c r="N102879" s="331"/>
    </row>
    <row r="102880" spans="14:14">
      <c r="N102880" s="332"/>
    </row>
    <row r="102901" spans="14:14">
      <c r="N102901" s="331"/>
    </row>
    <row r="102902" spans="14:14">
      <c r="N102902" s="331"/>
    </row>
    <row r="102903" spans="14:14">
      <c r="N102903" s="332"/>
    </row>
    <row r="102924" spans="14:14">
      <c r="N102924" s="331"/>
    </row>
    <row r="102925" spans="14:14">
      <c r="N102925" s="331"/>
    </row>
    <row r="102926" spans="14:14">
      <c r="N102926" s="332"/>
    </row>
    <row r="102947" spans="14:14">
      <c r="N102947" s="331"/>
    </row>
    <row r="102948" spans="14:14">
      <c r="N102948" s="331"/>
    </row>
    <row r="102949" spans="14:14">
      <c r="N102949" s="332"/>
    </row>
    <row r="102970" spans="14:14">
      <c r="N102970" s="331"/>
    </row>
    <row r="102971" spans="14:14">
      <c r="N102971" s="331"/>
    </row>
    <row r="102972" spans="14:14">
      <c r="N102972" s="332"/>
    </row>
    <row r="102993" spans="14:14">
      <c r="N102993" s="331"/>
    </row>
    <row r="102994" spans="14:14">
      <c r="N102994" s="331"/>
    </row>
    <row r="102995" spans="14:14">
      <c r="N102995" s="332"/>
    </row>
    <row r="103016" spans="14:14">
      <c r="N103016" s="331"/>
    </row>
    <row r="103017" spans="14:14">
      <c r="N103017" s="331"/>
    </row>
    <row r="103018" spans="14:14">
      <c r="N103018" s="332"/>
    </row>
    <row r="103039" spans="14:14">
      <c r="N103039" s="331"/>
    </row>
    <row r="103040" spans="14:14">
      <c r="N103040" s="331"/>
    </row>
    <row r="103041" spans="14:14">
      <c r="N103041" s="332"/>
    </row>
    <row r="103062" spans="14:14">
      <c r="N103062" s="331"/>
    </row>
    <row r="103063" spans="14:14">
      <c r="N103063" s="331"/>
    </row>
    <row r="103064" spans="14:14">
      <c r="N103064" s="332"/>
    </row>
    <row r="103085" spans="14:14">
      <c r="N103085" s="331"/>
    </row>
    <row r="103086" spans="14:14">
      <c r="N103086" s="331"/>
    </row>
    <row r="103087" spans="14:14">
      <c r="N103087" s="332"/>
    </row>
    <row r="103108" spans="14:14">
      <c r="N103108" s="331"/>
    </row>
    <row r="103109" spans="14:14">
      <c r="N103109" s="331"/>
    </row>
    <row r="103110" spans="14:14">
      <c r="N103110" s="332"/>
    </row>
    <row r="103131" spans="14:14">
      <c r="N103131" s="331"/>
    </row>
    <row r="103132" spans="14:14">
      <c r="N103132" s="331"/>
    </row>
    <row r="103133" spans="14:14">
      <c r="N103133" s="332"/>
    </row>
    <row r="103154" spans="14:14">
      <c r="N103154" s="331"/>
    </row>
    <row r="103155" spans="14:14">
      <c r="N103155" s="331"/>
    </row>
    <row r="103156" spans="14:14">
      <c r="N103156" s="332"/>
    </row>
    <row r="103177" spans="14:14">
      <c r="N103177" s="331"/>
    </row>
    <row r="103178" spans="14:14">
      <c r="N103178" s="331"/>
    </row>
    <row r="103179" spans="14:14">
      <c r="N103179" s="332"/>
    </row>
    <row r="103200" spans="14:14">
      <c r="N103200" s="331"/>
    </row>
    <row r="103201" spans="14:14">
      <c r="N103201" s="331"/>
    </row>
    <row r="103202" spans="14:14">
      <c r="N103202" s="332"/>
    </row>
    <row r="103223" spans="14:14">
      <c r="N103223" s="331"/>
    </row>
    <row r="103224" spans="14:14">
      <c r="N103224" s="331"/>
    </row>
    <row r="103225" spans="14:14">
      <c r="N103225" s="332"/>
    </row>
    <row r="103246" spans="14:14">
      <c r="N103246" s="331"/>
    </row>
    <row r="103247" spans="14:14">
      <c r="N103247" s="331"/>
    </row>
    <row r="103248" spans="14:14">
      <c r="N103248" s="332"/>
    </row>
    <row r="103269" spans="14:14">
      <c r="N103269" s="331"/>
    </row>
    <row r="103270" spans="14:14">
      <c r="N103270" s="331"/>
    </row>
    <row r="103271" spans="14:14">
      <c r="N103271" s="332"/>
    </row>
    <row r="103292" spans="14:14">
      <c r="N103292" s="331"/>
    </row>
    <row r="103293" spans="14:14">
      <c r="N103293" s="331"/>
    </row>
    <row r="103294" spans="14:14">
      <c r="N103294" s="332"/>
    </row>
    <row r="103315" spans="14:14">
      <c r="N103315" s="331"/>
    </row>
    <row r="103316" spans="14:14">
      <c r="N103316" s="331"/>
    </row>
    <row r="103317" spans="14:14">
      <c r="N103317" s="332"/>
    </row>
    <row r="103338" spans="14:14">
      <c r="N103338" s="331"/>
    </row>
    <row r="103339" spans="14:14">
      <c r="N103339" s="331"/>
    </row>
    <row r="103340" spans="14:14">
      <c r="N103340" s="332"/>
    </row>
    <row r="103361" spans="14:14">
      <c r="N103361" s="331"/>
    </row>
    <row r="103362" spans="14:14">
      <c r="N103362" s="331"/>
    </row>
    <row r="103363" spans="14:14">
      <c r="N103363" s="332"/>
    </row>
    <row r="103384" spans="14:14">
      <c r="N103384" s="331"/>
    </row>
    <row r="103385" spans="14:14">
      <c r="N103385" s="331"/>
    </row>
    <row r="103386" spans="14:14">
      <c r="N103386" s="332"/>
    </row>
    <row r="103407" spans="14:14">
      <c r="N103407" s="331"/>
    </row>
    <row r="103408" spans="14:14">
      <c r="N103408" s="331"/>
    </row>
    <row r="103409" spans="14:14">
      <c r="N103409" s="332"/>
    </row>
    <row r="103430" spans="14:14">
      <c r="N103430" s="331"/>
    </row>
    <row r="103431" spans="14:14">
      <c r="N103431" s="331"/>
    </row>
    <row r="103432" spans="14:14">
      <c r="N103432" s="332"/>
    </row>
    <row r="103453" spans="14:14">
      <c r="N103453" s="331"/>
    </row>
    <row r="103454" spans="14:14">
      <c r="N103454" s="331"/>
    </row>
    <row r="103455" spans="14:14">
      <c r="N103455" s="332"/>
    </row>
    <row r="103476" spans="14:14">
      <c r="N103476" s="331"/>
    </row>
    <row r="103477" spans="14:14">
      <c r="N103477" s="331"/>
    </row>
    <row r="103478" spans="14:14">
      <c r="N103478" s="332"/>
    </row>
    <row r="103499" spans="14:14">
      <c r="N103499" s="331"/>
    </row>
    <row r="103500" spans="14:14">
      <c r="N103500" s="331"/>
    </row>
    <row r="103501" spans="14:14">
      <c r="N103501" s="332"/>
    </row>
    <row r="103522" spans="14:14">
      <c r="N103522" s="331"/>
    </row>
    <row r="103523" spans="14:14">
      <c r="N103523" s="331"/>
    </row>
    <row r="103524" spans="14:14">
      <c r="N103524" s="332"/>
    </row>
    <row r="103545" spans="14:14">
      <c r="N103545" s="331"/>
    </row>
    <row r="103546" spans="14:14">
      <c r="N103546" s="331"/>
    </row>
    <row r="103547" spans="14:14">
      <c r="N103547" s="332"/>
    </row>
    <row r="103568" spans="14:14">
      <c r="N103568" s="331"/>
    </row>
    <row r="103569" spans="14:14">
      <c r="N103569" s="331"/>
    </row>
    <row r="103570" spans="14:14">
      <c r="N103570" s="332"/>
    </row>
    <row r="103591" spans="14:14">
      <c r="N103591" s="331"/>
    </row>
    <row r="103592" spans="14:14">
      <c r="N103592" s="331"/>
    </row>
    <row r="103593" spans="14:14">
      <c r="N103593" s="332"/>
    </row>
    <row r="103614" spans="14:14">
      <c r="N103614" s="331"/>
    </row>
    <row r="103615" spans="14:14">
      <c r="N103615" s="331"/>
    </row>
    <row r="103616" spans="14:14">
      <c r="N103616" s="332"/>
    </row>
    <row r="103637" spans="14:14">
      <c r="N103637" s="331"/>
    </row>
    <row r="103638" spans="14:14">
      <c r="N103638" s="331"/>
    </row>
    <row r="103639" spans="14:14">
      <c r="N103639" s="332"/>
    </row>
    <row r="103660" spans="14:14">
      <c r="N103660" s="331"/>
    </row>
    <row r="103661" spans="14:14">
      <c r="N103661" s="331"/>
    </row>
    <row r="103662" spans="14:14">
      <c r="N103662" s="332"/>
    </row>
    <row r="103683" spans="14:14">
      <c r="N103683" s="331"/>
    </row>
    <row r="103684" spans="14:14">
      <c r="N103684" s="331"/>
    </row>
    <row r="103685" spans="14:14">
      <c r="N103685" s="332"/>
    </row>
    <row r="103706" spans="14:14">
      <c r="N103706" s="331"/>
    </row>
    <row r="103707" spans="14:14">
      <c r="N103707" s="331"/>
    </row>
    <row r="103708" spans="14:14">
      <c r="N103708" s="332"/>
    </row>
    <row r="103729" spans="14:14">
      <c r="N103729" s="331"/>
    </row>
    <row r="103730" spans="14:14">
      <c r="N103730" s="331"/>
    </row>
    <row r="103731" spans="14:14">
      <c r="N103731" s="332"/>
    </row>
    <row r="103752" spans="14:14">
      <c r="N103752" s="331"/>
    </row>
    <row r="103753" spans="14:14">
      <c r="N103753" s="331"/>
    </row>
    <row r="103754" spans="14:14">
      <c r="N103754" s="332"/>
    </row>
    <row r="103775" spans="14:14">
      <c r="N103775" s="331"/>
    </row>
    <row r="103776" spans="14:14">
      <c r="N103776" s="331"/>
    </row>
    <row r="103777" spans="14:14">
      <c r="N103777" s="332"/>
    </row>
    <row r="103798" spans="14:14">
      <c r="N103798" s="331"/>
    </row>
    <row r="103799" spans="14:14">
      <c r="N103799" s="331"/>
    </row>
    <row r="103800" spans="14:14">
      <c r="N103800" s="332"/>
    </row>
    <row r="103821" spans="14:14">
      <c r="N103821" s="331"/>
    </row>
    <row r="103822" spans="14:14">
      <c r="N103822" s="331"/>
    </row>
    <row r="103823" spans="14:14">
      <c r="N103823" s="332"/>
    </row>
    <row r="103844" spans="14:14">
      <c r="N103844" s="331"/>
    </row>
    <row r="103845" spans="14:14">
      <c r="N103845" s="331"/>
    </row>
    <row r="103846" spans="14:14">
      <c r="N103846" s="332"/>
    </row>
    <row r="103867" spans="14:14">
      <c r="N103867" s="331"/>
    </row>
    <row r="103868" spans="14:14">
      <c r="N103868" s="331"/>
    </row>
    <row r="103869" spans="14:14">
      <c r="N103869" s="332"/>
    </row>
    <row r="103890" spans="14:14">
      <c r="N103890" s="331"/>
    </row>
    <row r="103891" spans="14:14">
      <c r="N103891" s="331"/>
    </row>
    <row r="103892" spans="14:14">
      <c r="N103892" s="332"/>
    </row>
    <row r="103913" spans="14:14">
      <c r="N103913" s="331"/>
    </row>
    <row r="103914" spans="14:14">
      <c r="N103914" s="331"/>
    </row>
    <row r="103915" spans="14:14">
      <c r="N103915" s="332"/>
    </row>
    <row r="103936" spans="14:14">
      <c r="N103936" s="331"/>
    </row>
    <row r="103937" spans="14:14">
      <c r="N103937" s="331"/>
    </row>
    <row r="103938" spans="14:14">
      <c r="N103938" s="332"/>
    </row>
    <row r="103959" spans="14:14">
      <c r="N103959" s="331"/>
    </row>
    <row r="103960" spans="14:14">
      <c r="N103960" s="331"/>
    </row>
    <row r="103961" spans="14:14">
      <c r="N103961" s="332"/>
    </row>
    <row r="103982" spans="14:14">
      <c r="N103982" s="331"/>
    </row>
    <row r="103983" spans="14:14">
      <c r="N103983" s="331"/>
    </row>
    <row r="103984" spans="14:14">
      <c r="N103984" s="332"/>
    </row>
    <row r="104005" spans="14:14">
      <c r="N104005" s="331"/>
    </row>
    <row r="104006" spans="14:14">
      <c r="N104006" s="331"/>
    </row>
    <row r="104007" spans="14:14">
      <c r="N104007" s="332"/>
    </row>
    <row r="104028" spans="14:14">
      <c r="N104028" s="331"/>
    </row>
    <row r="104029" spans="14:14">
      <c r="N104029" s="331"/>
    </row>
    <row r="104030" spans="14:14">
      <c r="N104030" s="332"/>
    </row>
    <row r="104051" spans="14:14">
      <c r="N104051" s="331"/>
    </row>
    <row r="104052" spans="14:14">
      <c r="N104052" s="331"/>
    </row>
    <row r="104053" spans="14:14">
      <c r="N104053" s="332"/>
    </row>
    <row r="104074" spans="14:14">
      <c r="N104074" s="331"/>
    </row>
    <row r="104075" spans="14:14">
      <c r="N104075" s="331"/>
    </row>
    <row r="104076" spans="14:14">
      <c r="N104076" s="332"/>
    </row>
    <row r="104097" spans="14:14">
      <c r="N104097" s="331"/>
    </row>
    <row r="104098" spans="14:14">
      <c r="N104098" s="331"/>
    </row>
    <row r="104099" spans="14:14">
      <c r="N104099" s="332"/>
    </row>
    <row r="104120" spans="14:14">
      <c r="N104120" s="331"/>
    </row>
    <row r="104121" spans="14:14">
      <c r="N104121" s="331"/>
    </row>
    <row r="104122" spans="14:14">
      <c r="N104122" s="332"/>
    </row>
    <row r="104143" spans="14:14">
      <c r="N104143" s="331"/>
    </row>
    <row r="104144" spans="14:14">
      <c r="N104144" s="331"/>
    </row>
    <row r="104145" spans="14:14">
      <c r="N104145" s="332"/>
    </row>
    <row r="104166" spans="14:14">
      <c r="N104166" s="331"/>
    </row>
    <row r="104167" spans="14:14">
      <c r="N104167" s="331"/>
    </row>
    <row r="104168" spans="14:14">
      <c r="N104168" s="332"/>
    </row>
    <row r="104189" spans="14:14">
      <c r="N104189" s="331"/>
    </row>
    <row r="104190" spans="14:14">
      <c r="N104190" s="331"/>
    </row>
    <row r="104191" spans="14:14">
      <c r="N104191" s="332"/>
    </row>
    <row r="104212" spans="14:14">
      <c r="N104212" s="331"/>
    </row>
    <row r="104213" spans="14:14">
      <c r="N104213" s="331"/>
    </row>
    <row r="104214" spans="14:14">
      <c r="N104214" s="332"/>
    </row>
    <row r="104235" spans="14:14">
      <c r="N104235" s="331"/>
    </row>
    <row r="104236" spans="14:14">
      <c r="N104236" s="331"/>
    </row>
    <row r="104237" spans="14:14">
      <c r="N104237" s="332"/>
    </row>
    <row r="104258" spans="14:14">
      <c r="N104258" s="331"/>
    </row>
    <row r="104259" spans="14:14">
      <c r="N104259" s="331"/>
    </row>
    <row r="104260" spans="14:14">
      <c r="N104260" s="332"/>
    </row>
    <row r="104281" spans="14:14">
      <c r="N104281" s="331"/>
    </row>
    <row r="104282" spans="14:14">
      <c r="N104282" s="331"/>
    </row>
    <row r="104283" spans="14:14">
      <c r="N104283" s="332"/>
    </row>
    <row r="104304" spans="14:14">
      <c r="N104304" s="331"/>
    </row>
    <row r="104305" spans="14:14">
      <c r="N104305" s="331"/>
    </row>
    <row r="104306" spans="14:14">
      <c r="N104306" s="332"/>
    </row>
    <row r="104327" spans="14:14">
      <c r="N104327" s="331"/>
    </row>
    <row r="104328" spans="14:14">
      <c r="N104328" s="331"/>
    </row>
    <row r="104329" spans="14:14">
      <c r="N104329" s="332"/>
    </row>
    <row r="104350" spans="14:14">
      <c r="N104350" s="331"/>
    </row>
    <row r="104351" spans="14:14">
      <c r="N104351" s="331"/>
    </row>
    <row r="104352" spans="14:14">
      <c r="N104352" s="332"/>
    </row>
    <row r="104373" spans="14:14">
      <c r="N104373" s="331"/>
    </row>
    <row r="104374" spans="14:14">
      <c r="N104374" s="331"/>
    </row>
    <row r="104375" spans="14:14">
      <c r="N104375" s="332"/>
    </row>
    <row r="104396" spans="14:14">
      <c r="N104396" s="331"/>
    </row>
    <row r="104397" spans="14:14">
      <c r="N104397" s="331"/>
    </row>
    <row r="104398" spans="14:14">
      <c r="N104398" s="332"/>
    </row>
    <row r="104419" spans="14:14">
      <c r="N104419" s="331"/>
    </row>
    <row r="104420" spans="14:14">
      <c r="N104420" s="331"/>
    </row>
    <row r="104421" spans="14:14">
      <c r="N104421" s="332"/>
    </row>
    <row r="104442" spans="14:14">
      <c r="N104442" s="331"/>
    </row>
    <row r="104443" spans="14:14">
      <c r="N104443" s="331"/>
    </row>
    <row r="104444" spans="14:14">
      <c r="N104444" s="332"/>
    </row>
    <row r="104465" spans="14:14">
      <c r="N104465" s="331"/>
    </row>
    <row r="104466" spans="14:14">
      <c r="N104466" s="331"/>
    </row>
    <row r="104467" spans="14:14">
      <c r="N104467" s="332"/>
    </row>
    <row r="104488" spans="14:14">
      <c r="N104488" s="331"/>
    </row>
    <row r="104489" spans="14:14">
      <c r="N104489" s="331"/>
    </row>
    <row r="104490" spans="14:14">
      <c r="N104490" s="332"/>
    </row>
    <row r="104511" spans="14:14">
      <c r="N104511" s="331"/>
    </row>
    <row r="104512" spans="14:14">
      <c r="N104512" s="331"/>
    </row>
    <row r="104513" spans="14:14">
      <c r="N104513" s="332"/>
    </row>
    <row r="104534" spans="14:14">
      <c r="N104534" s="331"/>
    </row>
    <row r="104535" spans="14:14">
      <c r="N104535" s="331"/>
    </row>
    <row r="104536" spans="14:14">
      <c r="N104536" s="332"/>
    </row>
    <row r="104557" spans="14:14">
      <c r="N104557" s="331"/>
    </row>
    <row r="104558" spans="14:14">
      <c r="N104558" s="331"/>
    </row>
    <row r="104559" spans="14:14">
      <c r="N104559" s="332"/>
    </row>
    <row r="104580" spans="14:14">
      <c r="N104580" s="331"/>
    </row>
    <row r="104581" spans="14:14">
      <c r="N104581" s="331"/>
    </row>
    <row r="104582" spans="14:14">
      <c r="N104582" s="332"/>
    </row>
    <row r="104603" spans="14:14">
      <c r="N104603" s="331"/>
    </row>
    <row r="104604" spans="14:14">
      <c r="N104604" s="331"/>
    </row>
    <row r="104605" spans="14:14">
      <c r="N104605" s="332"/>
    </row>
    <row r="104626" spans="14:14">
      <c r="N104626" s="331"/>
    </row>
    <row r="104627" spans="14:14">
      <c r="N104627" s="331"/>
    </row>
    <row r="104628" spans="14:14">
      <c r="N104628" s="332"/>
    </row>
    <row r="104649" spans="14:14">
      <c r="N104649" s="331"/>
    </row>
    <row r="104650" spans="14:14">
      <c r="N104650" s="331"/>
    </row>
    <row r="104651" spans="14:14">
      <c r="N104651" s="332"/>
    </row>
    <row r="104672" spans="14:14">
      <c r="N104672" s="331"/>
    </row>
    <row r="104673" spans="14:14">
      <c r="N104673" s="331"/>
    </row>
    <row r="104674" spans="14:14">
      <c r="N104674" s="332"/>
    </row>
    <row r="104695" spans="14:14">
      <c r="N104695" s="331"/>
    </row>
    <row r="104696" spans="14:14">
      <c r="N104696" s="331"/>
    </row>
    <row r="104697" spans="14:14">
      <c r="N104697" s="332"/>
    </row>
    <row r="104718" spans="14:14">
      <c r="N104718" s="331"/>
    </row>
    <row r="104719" spans="14:14">
      <c r="N104719" s="331"/>
    </row>
    <row r="104720" spans="14:14">
      <c r="N104720" s="332"/>
    </row>
    <row r="104741" spans="14:14">
      <c r="N104741" s="331"/>
    </row>
    <row r="104742" spans="14:14">
      <c r="N104742" s="331"/>
    </row>
    <row r="104743" spans="14:14">
      <c r="N104743" s="332"/>
    </row>
    <row r="104764" spans="14:14">
      <c r="N104764" s="331"/>
    </row>
    <row r="104765" spans="14:14">
      <c r="N104765" s="331"/>
    </row>
    <row r="104766" spans="14:14">
      <c r="N104766" s="332"/>
    </row>
    <row r="104787" spans="14:14">
      <c r="N104787" s="331"/>
    </row>
    <row r="104788" spans="14:14">
      <c r="N104788" s="331"/>
    </row>
    <row r="104789" spans="14:14">
      <c r="N104789" s="332"/>
    </row>
    <row r="104810" spans="14:14">
      <c r="N104810" s="331"/>
    </row>
    <row r="104811" spans="14:14">
      <c r="N104811" s="331"/>
    </row>
    <row r="104812" spans="14:14">
      <c r="N104812" s="332"/>
    </row>
    <row r="104833" spans="14:14">
      <c r="N104833" s="331"/>
    </row>
    <row r="104834" spans="14:14">
      <c r="N104834" s="331"/>
    </row>
    <row r="104835" spans="14:14">
      <c r="N104835" s="332"/>
    </row>
    <row r="104856" spans="14:14">
      <c r="N104856" s="331"/>
    </row>
    <row r="104857" spans="14:14">
      <c r="N104857" s="331"/>
    </row>
    <row r="104858" spans="14:14">
      <c r="N104858" s="332"/>
    </row>
    <row r="104879" spans="14:14">
      <c r="N104879" s="331"/>
    </row>
    <row r="104880" spans="14:14">
      <c r="N104880" s="331"/>
    </row>
    <row r="104881" spans="14:14">
      <c r="N104881" s="332"/>
    </row>
    <row r="104902" spans="14:14">
      <c r="N104902" s="331"/>
    </row>
    <row r="104903" spans="14:14">
      <c r="N104903" s="331"/>
    </row>
    <row r="104904" spans="14:14">
      <c r="N104904" s="332"/>
    </row>
    <row r="104925" spans="14:14">
      <c r="N104925" s="331"/>
    </row>
    <row r="104926" spans="14:14">
      <c r="N104926" s="331"/>
    </row>
    <row r="104927" spans="14:14">
      <c r="N104927" s="332"/>
    </row>
    <row r="104948" spans="14:14">
      <c r="N104948" s="331"/>
    </row>
    <row r="104949" spans="14:14">
      <c r="N104949" s="331"/>
    </row>
    <row r="104950" spans="14:14">
      <c r="N104950" s="332"/>
    </row>
    <row r="104971" spans="14:14">
      <c r="N104971" s="331"/>
    </row>
    <row r="104972" spans="14:14">
      <c r="N104972" s="331"/>
    </row>
    <row r="104973" spans="14:14">
      <c r="N104973" s="332"/>
    </row>
    <row r="104994" spans="14:14">
      <c r="N104994" s="331"/>
    </row>
    <row r="104995" spans="14:14">
      <c r="N104995" s="331"/>
    </row>
    <row r="104996" spans="14:14">
      <c r="N104996" s="332"/>
    </row>
    <row r="105017" spans="14:14">
      <c r="N105017" s="331"/>
    </row>
    <row r="105018" spans="14:14">
      <c r="N105018" s="331"/>
    </row>
    <row r="105019" spans="14:14">
      <c r="N105019" s="332"/>
    </row>
    <row r="105040" spans="14:14">
      <c r="N105040" s="331"/>
    </row>
    <row r="105041" spans="14:14">
      <c r="N105041" s="331"/>
    </row>
    <row r="105042" spans="14:14">
      <c r="N105042" s="332"/>
    </row>
    <row r="105063" spans="14:14">
      <c r="N105063" s="331"/>
    </row>
    <row r="105064" spans="14:14">
      <c r="N105064" s="331"/>
    </row>
    <row r="105065" spans="14:14">
      <c r="N105065" s="332"/>
    </row>
    <row r="105086" spans="14:14">
      <c r="N105086" s="331"/>
    </row>
    <row r="105087" spans="14:14">
      <c r="N105087" s="331"/>
    </row>
    <row r="105088" spans="14:14">
      <c r="N105088" s="332"/>
    </row>
    <row r="105109" spans="14:14">
      <c r="N105109" s="331"/>
    </row>
    <row r="105110" spans="14:14">
      <c r="N105110" s="331"/>
    </row>
    <row r="105111" spans="14:14">
      <c r="N105111" s="332"/>
    </row>
    <row r="105132" spans="14:14">
      <c r="N105132" s="331"/>
    </row>
    <row r="105133" spans="14:14">
      <c r="N105133" s="331"/>
    </row>
    <row r="105134" spans="14:14">
      <c r="N105134" s="332"/>
    </row>
    <row r="105155" spans="14:14">
      <c r="N105155" s="331"/>
    </row>
    <row r="105156" spans="14:14">
      <c r="N105156" s="331"/>
    </row>
    <row r="105157" spans="14:14">
      <c r="N105157" s="332"/>
    </row>
    <row r="105178" spans="14:14">
      <c r="N105178" s="331"/>
    </row>
    <row r="105179" spans="14:14">
      <c r="N105179" s="331"/>
    </row>
    <row r="105180" spans="14:14">
      <c r="N105180" s="332"/>
    </row>
    <row r="105201" spans="14:14">
      <c r="N105201" s="331"/>
    </row>
    <row r="105202" spans="14:14">
      <c r="N105202" s="331"/>
    </row>
    <row r="105203" spans="14:14">
      <c r="N105203" s="332"/>
    </row>
    <row r="105224" spans="14:14">
      <c r="N105224" s="331"/>
    </row>
    <row r="105225" spans="14:14">
      <c r="N105225" s="331"/>
    </row>
    <row r="105226" spans="14:14">
      <c r="N105226" s="332"/>
    </row>
    <row r="105247" spans="14:14">
      <c r="N105247" s="331"/>
    </row>
    <row r="105248" spans="14:14">
      <c r="N105248" s="331"/>
    </row>
    <row r="105249" spans="14:14">
      <c r="N105249" s="332"/>
    </row>
    <row r="105270" spans="14:14">
      <c r="N105270" s="331"/>
    </row>
    <row r="105271" spans="14:14">
      <c r="N105271" s="331"/>
    </row>
    <row r="105272" spans="14:14">
      <c r="N105272" s="332"/>
    </row>
    <row r="105293" spans="14:14">
      <c r="N105293" s="331"/>
    </row>
    <row r="105294" spans="14:14">
      <c r="N105294" s="331"/>
    </row>
    <row r="105295" spans="14:14">
      <c r="N105295" s="332"/>
    </row>
    <row r="105316" spans="14:14">
      <c r="N105316" s="331"/>
    </row>
    <row r="105317" spans="14:14">
      <c r="N105317" s="331"/>
    </row>
    <row r="105318" spans="14:14">
      <c r="N105318" s="332"/>
    </row>
    <row r="105339" spans="14:14">
      <c r="N105339" s="331"/>
    </row>
    <row r="105340" spans="14:14">
      <c r="N105340" s="331"/>
    </row>
    <row r="105341" spans="14:14">
      <c r="N105341" s="332"/>
    </row>
    <row r="105362" spans="14:14">
      <c r="N105362" s="331"/>
    </row>
    <row r="105363" spans="14:14">
      <c r="N105363" s="331"/>
    </row>
    <row r="105364" spans="14:14">
      <c r="N105364" s="332"/>
    </row>
    <row r="105385" spans="14:14">
      <c r="N105385" s="331"/>
    </row>
    <row r="105386" spans="14:14">
      <c r="N105386" s="331"/>
    </row>
    <row r="105387" spans="14:14">
      <c r="N105387" s="332"/>
    </row>
    <row r="105408" spans="14:14">
      <c r="N105408" s="331"/>
    </row>
    <row r="105409" spans="14:14">
      <c r="N105409" s="331"/>
    </row>
    <row r="105410" spans="14:14">
      <c r="N105410" s="332"/>
    </row>
    <row r="105431" spans="14:14">
      <c r="N105431" s="331"/>
    </row>
    <row r="105432" spans="14:14">
      <c r="N105432" s="331"/>
    </row>
    <row r="105433" spans="14:14">
      <c r="N105433" s="332"/>
    </row>
    <row r="105454" spans="14:14">
      <c r="N105454" s="331"/>
    </row>
    <row r="105455" spans="14:14">
      <c r="N105455" s="331"/>
    </row>
    <row r="105456" spans="14:14">
      <c r="N105456" s="332"/>
    </row>
    <row r="105477" spans="14:14">
      <c r="N105477" s="331"/>
    </row>
    <row r="105478" spans="14:14">
      <c r="N105478" s="331"/>
    </row>
    <row r="105479" spans="14:14">
      <c r="N105479" s="332"/>
    </row>
    <row r="105500" spans="14:14">
      <c r="N105500" s="331"/>
    </row>
    <row r="105501" spans="14:14">
      <c r="N105501" s="331"/>
    </row>
    <row r="105502" spans="14:14">
      <c r="N105502" s="332"/>
    </row>
    <row r="105523" spans="14:14">
      <c r="N105523" s="331"/>
    </row>
    <row r="105524" spans="14:14">
      <c r="N105524" s="331"/>
    </row>
    <row r="105525" spans="14:14">
      <c r="N105525" s="332"/>
    </row>
    <row r="105546" spans="14:14">
      <c r="N105546" s="331"/>
    </row>
    <row r="105547" spans="14:14">
      <c r="N105547" s="331"/>
    </row>
    <row r="105548" spans="14:14">
      <c r="N105548" s="332"/>
    </row>
    <row r="105569" spans="14:14">
      <c r="N105569" s="331"/>
    </row>
    <row r="105570" spans="14:14">
      <c r="N105570" s="331"/>
    </row>
    <row r="105571" spans="14:14">
      <c r="N105571" s="332"/>
    </row>
    <row r="105592" spans="14:14">
      <c r="N105592" s="331"/>
    </row>
    <row r="105593" spans="14:14">
      <c r="N105593" s="331"/>
    </row>
    <row r="105594" spans="14:14">
      <c r="N105594" s="332"/>
    </row>
    <row r="105615" spans="14:14">
      <c r="N105615" s="331"/>
    </row>
    <row r="105616" spans="14:14">
      <c r="N105616" s="331"/>
    </row>
    <row r="105617" spans="14:14">
      <c r="N105617" s="332"/>
    </row>
    <row r="105638" spans="14:14">
      <c r="N105638" s="331"/>
    </row>
    <row r="105639" spans="14:14">
      <c r="N105639" s="331"/>
    </row>
    <row r="105640" spans="14:14">
      <c r="N105640" s="332"/>
    </row>
    <row r="105661" spans="14:14">
      <c r="N105661" s="331"/>
    </row>
    <row r="105662" spans="14:14">
      <c r="N105662" s="331"/>
    </row>
    <row r="105663" spans="14:14">
      <c r="N105663" s="332"/>
    </row>
    <row r="105684" spans="14:14">
      <c r="N105684" s="331"/>
    </row>
    <row r="105685" spans="14:14">
      <c r="N105685" s="331"/>
    </row>
    <row r="105686" spans="14:14">
      <c r="N105686" s="332"/>
    </row>
    <row r="105707" spans="14:14">
      <c r="N105707" s="331"/>
    </row>
    <row r="105708" spans="14:14">
      <c r="N105708" s="331"/>
    </row>
    <row r="105709" spans="14:14">
      <c r="N105709" s="332"/>
    </row>
    <row r="105730" spans="14:14">
      <c r="N105730" s="331"/>
    </row>
    <row r="105731" spans="14:14">
      <c r="N105731" s="331"/>
    </row>
    <row r="105732" spans="14:14">
      <c r="N105732" s="332"/>
    </row>
    <row r="105753" spans="14:14">
      <c r="N105753" s="331"/>
    </row>
    <row r="105754" spans="14:14">
      <c r="N105754" s="331"/>
    </row>
    <row r="105755" spans="14:14">
      <c r="N105755" s="332"/>
    </row>
    <row r="105776" spans="14:14">
      <c r="N105776" s="331"/>
    </row>
    <row r="105777" spans="14:14">
      <c r="N105777" s="331"/>
    </row>
    <row r="105778" spans="14:14">
      <c r="N105778" s="332"/>
    </row>
    <row r="105799" spans="14:14">
      <c r="N105799" s="331"/>
    </row>
    <row r="105800" spans="14:14">
      <c r="N105800" s="331"/>
    </row>
    <row r="105801" spans="14:14">
      <c r="N105801" s="332"/>
    </row>
    <row r="105822" spans="14:14">
      <c r="N105822" s="331"/>
    </row>
    <row r="105823" spans="14:14">
      <c r="N105823" s="331"/>
    </row>
    <row r="105824" spans="14:14">
      <c r="N105824" s="332"/>
    </row>
    <row r="105845" spans="14:14">
      <c r="N105845" s="331"/>
    </row>
    <row r="105846" spans="14:14">
      <c r="N105846" s="331"/>
    </row>
    <row r="105847" spans="14:14">
      <c r="N105847" s="332"/>
    </row>
    <row r="105868" spans="14:14">
      <c r="N105868" s="331"/>
    </row>
    <row r="105869" spans="14:14">
      <c r="N105869" s="331"/>
    </row>
    <row r="105870" spans="14:14">
      <c r="N105870" s="332"/>
    </row>
    <row r="105891" spans="14:14">
      <c r="N105891" s="331"/>
    </row>
    <row r="105892" spans="14:14">
      <c r="N105892" s="331"/>
    </row>
    <row r="105893" spans="14:14">
      <c r="N105893" s="332"/>
    </row>
    <row r="105914" spans="14:14">
      <c r="N105914" s="331"/>
    </row>
    <row r="105915" spans="14:14">
      <c r="N105915" s="331"/>
    </row>
    <row r="105916" spans="14:14">
      <c r="N105916" s="332"/>
    </row>
    <row r="105937" spans="14:14">
      <c r="N105937" s="331"/>
    </row>
    <row r="105938" spans="14:14">
      <c r="N105938" s="331"/>
    </row>
    <row r="105939" spans="14:14">
      <c r="N105939" s="332"/>
    </row>
    <row r="105960" spans="14:14">
      <c r="N105960" s="331"/>
    </row>
    <row r="105961" spans="14:14">
      <c r="N105961" s="331"/>
    </row>
    <row r="105962" spans="14:14">
      <c r="N105962" s="332"/>
    </row>
    <row r="105983" spans="14:14">
      <c r="N105983" s="331"/>
    </row>
    <row r="105984" spans="14:14">
      <c r="N105984" s="331"/>
    </row>
    <row r="105985" spans="14:14">
      <c r="N105985" s="332"/>
    </row>
    <row r="106006" spans="14:14">
      <c r="N106006" s="331"/>
    </row>
    <row r="106007" spans="14:14">
      <c r="N106007" s="331"/>
    </row>
    <row r="106008" spans="14:14">
      <c r="N106008" s="332"/>
    </row>
    <row r="106029" spans="14:14">
      <c r="N106029" s="331"/>
    </row>
    <row r="106030" spans="14:14">
      <c r="N106030" s="331"/>
    </row>
    <row r="106031" spans="14:14">
      <c r="N106031" s="332"/>
    </row>
    <row r="106052" spans="14:14">
      <c r="N106052" s="331"/>
    </row>
    <row r="106053" spans="14:14">
      <c r="N106053" s="331"/>
    </row>
    <row r="106054" spans="14:14">
      <c r="N106054" s="332"/>
    </row>
    <row r="106075" spans="14:14">
      <c r="N106075" s="331"/>
    </row>
    <row r="106076" spans="14:14">
      <c r="N106076" s="331"/>
    </row>
    <row r="106077" spans="14:14">
      <c r="N106077" s="332"/>
    </row>
    <row r="106098" spans="14:14">
      <c r="N106098" s="331"/>
    </row>
    <row r="106099" spans="14:14">
      <c r="N106099" s="331"/>
    </row>
    <row r="106100" spans="14:14">
      <c r="N106100" s="332"/>
    </row>
    <row r="106121" spans="14:14">
      <c r="N106121" s="331"/>
    </row>
    <row r="106122" spans="14:14">
      <c r="N106122" s="331"/>
    </row>
    <row r="106123" spans="14:14">
      <c r="N106123" s="332"/>
    </row>
    <row r="106144" spans="14:14">
      <c r="N106144" s="331"/>
    </row>
    <row r="106145" spans="14:14">
      <c r="N106145" s="331"/>
    </row>
    <row r="106146" spans="14:14">
      <c r="N106146" s="332"/>
    </row>
    <row r="106167" spans="14:14">
      <c r="N106167" s="331"/>
    </row>
    <row r="106168" spans="14:14">
      <c r="N106168" s="331"/>
    </row>
    <row r="106169" spans="14:14">
      <c r="N106169" s="332"/>
    </row>
    <row r="106190" spans="14:14">
      <c r="N106190" s="331"/>
    </row>
    <row r="106191" spans="14:14">
      <c r="N106191" s="331"/>
    </row>
    <row r="106192" spans="14:14">
      <c r="N106192" s="332"/>
    </row>
    <row r="106213" spans="14:14">
      <c r="N106213" s="331"/>
    </row>
    <row r="106214" spans="14:14">
      <c r="N106214" s="331"/>
    </row>
    <row r="106215" spans="14:14">
      <c r="N106215" s="332"/>
    </row>
    <row r="106236" spans="14:14">
      <c r="N106236" s="331"/>
    </row>
    <row r="106237" spans="14:14">
      <c r="N106237" s="331"/>
    </row>
    <row r="106238" spans="14:14">
      <c r="N106238" s="332"/>
    </row>
    <row r="106259" spans="14:14">
      <c r="N106259" s="331"/>
    </row>
    <row r="106260" spans="14:14">
      <c r="N106260" s="331"/>
    </row>
    <row r="106261" spans="14:14">
      <c r="N106261" s="332"/>
    </row>
    <row r="106282" spans="14:14">
      <c r="N106282" s="331"/>
    </row>
    <row r="106283" spans="14:14">
      <c r="N106283" s="331"/>
    </row>
    <row r="106284" spans="14:14">
      <c r="N106284" s="332"/>
    </row>
    <row r="106305" spans="14:14">
      <c r="N106305" s="331"/>
    </row>
    <row r="106306" spans="14:14">
      <c r="N106306" s="331"/>
    </row>
    <row r="106307" spans="14:14">
      <c r="N106307" s="332"/>
    </row>
    <row r="106328" spans="14:14">
      <c r="N106328" s="331"/>
    </row>
    <row r="106329" spans="14:14">
      <c r="N106329" s="331"/>
    </row>
    <row r="106330" spans="14:14">
      <c r="N106330" s="332"/>
    </row>
    <row r="106351" spans="14:14">
      <c r="N106351" s="331"/>
    </row>
    <row r="106352" spans="14:14">
      <c r="N106352" s="331"/>
    </row>
    <row r="106353" spans="14:14">
      <c r="N106353" s="332"/>
    </row>
    <row r="106374" spans="14:14">
      <c r="N106374" s="331"/>
    </row>
    <row r="106375" spans="14:14">
      <c r="N106375" s="331"/>
    </row>
    <row r="106376" spans="14:14">
      <c r="N106376" s="332"/>
    </row>
    <row r="106397" spans="14:14">
      <c r="N106397" s="331"/>
    </row>
    <row r="106398" spans="14:14">
      <c r="N106398" s="331"/>
    </row>
    <row r="106399" spans="14:14">
      <c r="N106399" s="332"/>
    </row>
    <row r="106420" spans="14:14">
      <c r="N106420" s="331"/>
    </row>
    <row r="106421" spans="14:14">
      <c r="N106421" s="331"/>
    </row>
    <row r="106422" spans="14:14">
      <c r="N106422" s="332"/>
    </row>
    <row r="106443" spans="14:14">
      <c r="N106443" s="331"/>
    </row>
    <row r="106444" spans="14:14">
      <c r="N106444" s="331"/>
    </row>
    <row r="106445" spans="14:14">
      <c r="N106445" s="332"/>
    </row>
    <row r="106466" spans="14:14">
      <c r="N106466" s="331"/>
    </row>
    <row r="106467" spans="14:14">
      <c r="N106467" s="331"/>
    </row>
    <row r="106468" spans="14:14">
      <c r="N106468" s="332"/>
    </row>
    <row r="106489" spans="14:14">
      <c r="N106489" s="331"/>
    </row>
    <row r="106490" spans="14:14">
      <c r="N106490" s="331"/>
    </row>
    <row r="106491" spans="14:14">
      <c r="N106491" s="332"/>
    </row>
    <row r="106512" spans="14:14">
      <c r="N106512" s="331"/>
    </row>
    <row r="106513" spans="14:14">
      <c r="N106513" s="331"/>
    </row>
    <row r="106514" spans="14:14">
      <c r="N106514" s="332"/>
    </row>
    <row r="106535" spans="14:14">
      <c r="N106535" s="331"/>
    </row>
    <row r="106536" spans="14:14">
      <c r="N106536" s="331"/>
    </row>
    <row r="106537" spans="14:14">
      <c r="N106537" s="332"/>
    </row>
    <row r="106558" spans="14:14">
      <c r="N106558" s="331"/>
    </row>
    <row r="106559" spans="14:14">
      <c r="N106559" s="331"/>
    </row>
    <row r="106560" spans="14:14">
      <c r="N106560" s="332"/>
    </row>
    <row r="106581" spans="14:14">
      <c r="N106581" s="331"/>
    </row>
    <row r="106582" spans="14:14">
      <c r="N106582" s="331"/>
    </row>
    <row r="106583" spans="14:14">
      <c r="N106583" s="332"/>
    </row>
    <row r="106604" spans="14:14">
      <c r="N106604" s="331"/>
    </row>
    <row r="106605" spans="14:14">
      <c r="N106605" s="331"/>
    </row>
    <row r="106606" spans="14:14">
      <c r="N106606" s="332"/>
    </row>
    <row r="106627" spans="14:14">
      <c r="N106627" s="331"/>
    </row>
    <row r="106628" spans="14:14">
      <c r="N106628" s="331"/>
    </row>
    <row r="106629" spans="14:14">
      <c r="N106629" s="332"/>
    </row>
    <row r="106650" spans="14:14">
      <c r="N106650" s="331"/>
    </row>
    <row r="106651" spans="14:14">
      <c r="N106651" s="331"/>
    </row>
    <row r="106652" spans="14:14">
      <c r="N106652" s="332"/>
    </row>
    <row r="106673" spans="14:14">
      <c r="N106673" s="331"/>
    </row>
    <row r="106674" spans="14:14">
      <c r="N106674" s="331"/>
    </row>
    <row r="106675" spans="14:14">
      <c r="N106675" s="332"/>
    </row>
    <row r="106696" spans="14:14">
      <c r="N106696" s="331"/>
    </row>
    <row r="106697" spans="14:14">
      <c r="N106697" s="331"/>
    </row>
    <row r="106698" spans="14:14">
      <c r="N106698" s="332"/>
    </row>
    <row r="106719" spans="14:14">
      <c r="N106719" s="331"/>
    </row>
    <row r="106720" spans="14:14">
      <c r="N106720" s="331"/>
    </row>
    <row r="106721" spans="14:14">
      <c r="N106721" s="332"/>
    </row>
    <row r="106742" spans="14:14">
      <c r="N106742" s="331"/>
    </row>
    <row r="106743" spans="14:14">
      <c r="N106743" s="331"/>
    </row>
    <row r="106744" spans="14:14">
      <c r="N106744" s="332"/>
    </row>
    <row r="106765" spans="14:14">
      <c r="N106765" s="331"/>
    </row>
    <row r="106766" spans="14:14">
      <c r="N106766" s="331"/>
    </row>
    <row r="106767" spans="14:14">
      <c r="N106767" s="332"/>
    </row>
    <row r="106788" spans="14:14">
      <c r="N106788" s="331"/>
    </row>
    <row r="106789" spans="14:14">
      <c r="N106789" s="331"/>
    </row>
    <row r="106790" spans="14:14">
      <c r="N106790" s="332"/>
    </row>
    <row r="106811" spans="14:14">
      <c r="N106811" s="331"/>
    </row>
    <row r="106812" spans="14:14">
      <c r="N106812" s="331"/>
    </row>
    <row r="106813" spans="14:14">
      <c r="N106813" s="332"/>
    </row>
    <row r="106834" spans="14:14">
      <c r="N106834" s="331"/>
    </row>
    <row r="106835" spans="14:14">
      <c r="N106835" s="331"/>
    </row>
    <row r="106836" spans="14:14">
      <c r="N106836" s="332"/>
    </row>
    <row r="106857" spans="14:14">
      <c r="N106857" s="331"/>
    </row>
    <row r="106858" spans="14:14">
      <c r="N106858" s="331"/>
    </row>
    <row r="106859" spans="14:14">
      <c r="N106859" s="332"/>
    </row>
    <row r="106880" spans="14:14">
      <c r="N106880" s="331"/>
    </row>
    <row r="106881" spans="14:14">
      <c r="N106881" s="331"/>
    </row>
    <row r="106882" spans="14:14">
      <c r="N106882" s="332"/>
    </row>
    <row r="106903" spans="14:14">
      <c r="N106903" s="331"/>
    </row>
    <row r="106904" spans="14:14">
      <c r="N106904" s="331"/>
    </row>
    <row r="106905" spans="14:14">
      <c r="N106905" s="332"/>
    </row>
    <row r="106926" spans="14:14">
      <c r="N106926" s="331"/>
    </row>
    <row r="106927" spans="14:14">
      <c r="N106927" s="331"/>
    </row>
    <row r="106928" spans="14:14">
      <c r="N106928" s="332"/>
    </row>
    <row r="106949" spans="14:14">
      <c r="N106949" s="331"/>
    </row>
    <row r="106950" spans="14:14">
      <c r="N106950" s="331"/>
    </row>
    <row r="106951" spans="14:14">
      <c r="N106951" s="332"/>
    </row>
    <row r="106972" spans="14:14">
      <c r="N106972" s="331"/>
    </row>
    <row r="106973" spans="14:14">
      <c r="N106973" s="331"/>
    </row>
    <row r="106974" spans="14:14">
      <c r="N106974" s="332"/>
    </row>
    <row r="106995" spans="14:14">
      <c r="N106995" s="331"/>
    </row>
    <row r="106996" spans="14:14">
      <c r="N106996" s="331"/>
    </row>
    <row r="106997" spans="14:14">
      <c r="N106997" s="332"/>
    </row>
    <row r="107018" spans="14:14">
      <c r="N107018" s="331"/>
    </row>
    <row r="107019" spans="14:14">
      <c r="N107019" s="331"/>
    </row>
    <row r="107020" spans="14:14">
      <c r="N107020" s="332"/>
    </row>
    <row r="107041" spans="14:14">
      <c r="N107041" s="331"/>
    </row>
    <row r="107042" spans="14:14">
      <c r="N107042" s="331"/>
    </row>
    <row r="107043" spans="14:14">
      <c r="N107043" s="332"/>
    </row>
    <row r="107064" spans="14:14">
      <c r="N107064" s="331"/>
    </row>
    <row r="107065" spans="14:14">
      <c r="N107065" s="331"/>
    </row>
    <row r="107066" spans="14:14">
      <c r="N107066" s="332"/>
    </row>
    <row r="107087" spans="14:14">
      <c r="N107087" s="331"/>
    </row>
    <row r="107088" spans="14:14">
      <c r="N107088" s="331"/>
    </row>
    <row r="107089" spans="14:14">
      <c r="N107089" s="332"/>
    </row>
    <row r="107110" spans="14:14">
      <c r="N107110" s="331"/>
    </row>
    <row r="107111" spans="14:14">
      <c r="N107111" s="331"/>
    </row>
    <row r="107112" spans="14:14">
      <c r="N107112" s="332"/>
    </row>
    <row r="107133" spans="14:14">
      <c r="N107133" s="331"/>
    </row>
    <row r="107134" spans="14:14">
      <c r="N107134" s="331"/>
    </row>
    <row r="107135" spans="14:14">
      <c r="N107135" s="332"/>
    </row>
    <row r="107156" spans="14:14">
      <c r="N107156" s="331"/>
    </row>
    <row r="107157" spans="14:14">
      <c r="N107157" s="331"/>
    </row>
    <row r="107158" spans="14:14">
      <c r="N107158" s="332"/>
    </row>
    <row r="107179" spans="14:14">
      <c r="N107179" s="331"/>
    </row>
    <row r="107180" spans="14:14">
      <c r="N107180" s="331"/>
    </row>
    <row r="107181" spans="14:14">
      <c r="N107181" s="332"/>
    </row>
    <row r="107202" spans="14:14">
      <c r="N107202" s="331"/>
    </row>
    <row r="107203" spans="14:14">
      <c r="N107203" s="331"/>
    </row>
    <row r="107204" spans="14:14">
      <c r="N107204" s="332"/>
    </row>
    <row r="107225" spans="14:14">
      <c r="N107225" s="331"/>
    </row>
    <row r="107226" spans="14:14">
      <c r="N107226" s="331"/>
    </row>
    <row r="107227" spans="14:14">
      <c r="N107227" s="332"/>
    </row>
    <row r="107248" spans="14:14">
      <c r="N107248" s="331"/>
    </row>
    <row r="107249" spans="14:14">
      <c r="N107249" s="331"/>
    </row>
    <row r="107250" spans="14:14">
      <c r="N107250" s="332"/>
    </row>
    <row r="107271" spans="14:14">
      <c r="N107271" s="331"/>
    </row>
    <row r="107272" spans="14:14">
      <c r="N107272" s="331"/>
    </row>
    <row r="107273" spans="14:14">
      <c r="N107273" s="332"/>
    </row>
    <row r="107294" spans="14:14">
      <c r="N107294" s="331"/>
    </row>
    <row r="107295" spans="14:14">
      <c r="N107295" s="331"/>
    </row>
    <row r="107296" spans="14:14">
      <c r="N107296" s="332"/>
    </row>
    <row r="107317" spans="14:14">
      <c r="N107317" s="331"/>
    </row>
    <row r="107318" spans="14:14">
      <c r="N107318" s="331"/>
    </row>
    <row r="107319" spans="14:14">
      <c r="N107319" s="332"/>
    </row>
    <row r="107340" spans="14:14">
      <c r="N107340" s="331"/>
    </row>
    <row r="107341" spans="14:14">
      <c r="N107341" s="331"/>
    </row>
    <row r="107342" spans="14:14">
      <c r="N107342" s="332"/>
    </row>
    <row r="107363" spans="14:14">
      <c r="N107363" s="331"/>
    </row>
    <row r="107364" spans="14:14">
      <c r="N107364" s="331"/>
    </row>
    <row r="107365" spans="14:14">
      <c r="N107365" s="332"/>
    </row>
    <row r="107386" spans="14:14">
      <c r="N107386" s="331"/>
    </row>
    <row r="107387" spans="14:14">
      <c r="N107387" s="331"/>
    </row>
    <row r="107388" spans="14:14">
      <c r="N107388" s="332"/>
    </row>
    <row r="107409" spans="14:14">
      <c r="N107409" s="331"/>
    </row>
    <row r="107410" spans="14:14">
      <c r="N107410" s="331"/>
    </row>
    <row r="107411" spans="14:14">
      <c r="N107411" s="332"/>
    </row>
    <row r="107432" spans="14:14">
      <c r="N107432" s="331"/>
    </row>
    <row r="107433" spans="14:14">
      <c r="N107433" s="331"/>
    </row>
    <row r="107434" spans="14:14">
      <c r="N107434" s="332"/>
    </row>
    <row r="107455" spans="14:14">
      <c r="N107455" s="331"/>
    </row>
    <row r="107456" spans="14:14">
      <c r="N107456" s="331"/>
    </row>
    <row r="107457" spans="14:14">
      <c r="N107457" s="332"/>
    </row>
    <row r="107478" spans="14:14">
      <c r="N107478" s="331"/>
    </row>
    <row r="107479" spans="14:14">
      <c r="N107479" s="331"/>
    </row>
    <row r="107480" spans="14:14">
      <c r="N107480" s="332"/>
    </row>
    <row r="107501" spans="14:14">
      <c r="N107501" s="331"/>
    </row>
    <row r="107502" spans="14:14">
      <c r="N107502" s="331"/>
    </row>
    <row r="107503" spans="14:14">
      <c r="N107503" s="332"/>
    </row>
    <row r="107524" spans="14:14">
      <c r="N107524" s="331"/>
    </row>
    <row r="107525" spans="14:14">
      <c r="N107525" s="331"/>
    </row>
    <row r="107526" spans="14:14">
      <c r="N107526" s="332"/>
    </row>
    <row r="107547" spans="14:14">
      <c r="N107547" s="331"/>
    </row>
    <row r="107548" spans="14:14">
      <c r="N107548" s="331"/>
    </row>
    <row r="107549" spans="14:14">
      <c r="N107549" s="332"/>
    </row>
    <row r="107570" spans="14:14">
      <c r="N107570" s="331"/>
    </row>
    <row r="107571" spans="14:14">
      <c r="N107571" s="331"/>
    </row>
    <row r="107572" spans="14:14">
      <c r="N107572" s="332"/>
    </row>
    <row r="107593" spans="14:14">
      <c r="N107593" s="331"/>
    </row>
    <row r="107594" spans="14:14">
      <c r="N107594" s="331"/>
    </row>
    <row r="107595" spans="14:14">
      <c r="N107595" s="332"/>
    </row>
    <row r="107616" spans="14:14">
      <c r="N107616" s="331"/>
    </row>
    <row r="107617" spans="14:14">
      <c r="N107617" s="331"/>
    </row>
    <row r="107618" spans="14:14">
      <c r="N107618" s="332"/>
    </row>
    <row r="107639" spans="14:14">
      <c r="N107639" s="331"/>
    </row>
    <row r="107640" spans="14:14">
      <c r="N107640" s="331"/>
    </row>
    <row r="107641" spans="14:14">
      <c r="N107641" s="332"/>
    </row>
    <row r="107662" spans="14:14">
      <c r="N107662" s="331"/>
    </row>
    <row r="107663" spans="14:14">
      <c r="N107663" s="331"/>
    </row>
    <row r="107664" spans="14:14">
      <c r="N107664" s="332"/>
    </row>
    <row r="107685" spans="14:14">
      <c r="N107685" s="331"/>
    </row>
    <row r="107686" spans="14:14">
      <c r="N107686" s="331"/>
    </row>
    <row r="107687" spans="14:14">
      <c r="N107687" s="332"/>
    </row>
    <row r="107708" spans="14:14">
      <c r="N107708" s="331"/>
    </row>
    <row r="107709" spans="14:14">
      <c r="N107709" s="331"/>
    </row>
    <row r="107710" spans="14:14">
      <c r="N107710" s="332"/>
    </row>
    <row r="107731" spans="14:14">
      <c r="N107731" s="331"/>
    </row>
    <row r="107732" spans="14:14">
      <c r="N107732" s="331"/>
    </row>
    <row r="107733" spans="14:14">
      <c r="N107733" s="332"/>
    </row>
    <row r="107754" spans="14:14">
      <c r="N107754" s="331"/>
    </row>
    <row r="107755" spans="14:14">
      <c r="N107755" s="331"/>
    </row>
    <row r="107756" spans="14:14">
      <c r="N107756" s="332"/>
    </row>
    <row r="107777" spans="14:14">
      <c r="N107777" s="331"/>
    </row>
    <row r="107778" spans="14:14">
      <c r="N107778" s="331"/>
    </row>
    <row r="107779" spans="14:14">
      <c r="N107779" s="332"/>
    </row>
    <row r="107800" spans="14:14">
      <c r="N107800" s="331"/>
    </row>
    <row r="107801" spans="14:14">
      <c r="N107801" s="331"/>
    </row>
    <row r="107802" spans="14:14">
      <c r="N107802" s="332"/>
    </row>
    <row r="107823" spans="14:14">
      <c r="N107823" s="331"/>
    </row>
    <row r="107824" spans="14:14">
      <c r="N107824" s="331"/>
    </row>
    <row r="107825" spans="14:14">
      <c r="N107825" s="332"/>
    </row>
    <row r="107846" spans="14:14">
      <c r="N107846" s="331"/>
    </row>
    <row r="107847" spans="14:14">
      <c r="N107847" s="331"/>
    </row>
    <row r="107848" spans="14:14">
      <c r="N107848" s="332"/>
    </row>
    <row r="107869" spans="14:14">
      <c r="N107869" s="331"/>
    </row>
    <row r="107870" spans="14:14">
      <c r="N107870" s="331"/>
    </row>
    <row r="107871" spans="14:14">
      <c r="N107871" s="332"/>
    </row>
    <row r="107892" spans="14:14">
      <c r="N107892" s="331"/>
    </row>
    <row r="107893" spans="14:14">
      <c r="N107893" s="331"/>
    </row>
    <row r="107894" spans="14:14">
      <c r="N107894" s="332"/>
    </row>
    <row r="107915" spans="14:14">
      <c r="N107915" s="331"/>
    </row>
    <row r="107916" spans="14:14">
      <c r="N107916" s="331"/>
    </row>
    <row r="107917" spans="14:14">
      <c r="N107917" s="332"/>
    </row>
    <row r="107938" spans="14:14">
      <c r="N107938" s="331"/>
    </row>
    <row r="107939" spans="14:14">
      <c r="N107939" s="331"/>
    </row>
    <row r="107940" spans="14:14">
      <c r="N107940" s="332"/>
    </row>
    <row r="107961" spans="14:14">
      <c r="N107961" s="331"/>
    </row>
    <row r="107962" spans="14:14">
      <c r="N107962" s="331"/>
    </row>
    <row r="107963" spans="14:14">
      <c r="N107963" s="332"/>
    </row>
    <row r="107984" spans="14:14">
      <c r="N107984" s="331"/>
    </row>
    <row r="107985" spans="14:14">
      <c r="N107985" s="331"/>
    </row>
    <row r="107986" spans="14:14">
      <c r="N107986" s="332"/>
    </row>
    <row r="108007" spans="14:14">
      <c r="N108007" s="331"/>
    </row>
    <row r="108008" spans="14:14">
      <c r="N108008" s="331"/>
    </row>
    <row r="108009" spans="14:14">
      <c r="N108009" s="332"/>
    </row>
    <row r="108030" spans="14:14">
      <c r="N108030" s="331"/>
    </row>
    <row r="108031" spans="14:14">
      <c r="N108031" s="331"/>
    </row>
    <row r="108032" spans="14:14">
      <c r="N108032" s="332"/>
    </row>
    <row r="108053" spans="14:14">
      <c r="N108053" s="331"/>
    </row>
    <row r="108054" spans="14:14">
      <c r="N108054" s="331"/>
    </row>
    <row r="108055" spans="14:14">
      <c r="N108055" s="332"/>
    </row>
    <row r="108076" spans="14:14">
      <c r="N108076" s="331"/>
    </row>
    <row r="108077" spans="14:14">
      <c r="N108077" s="331"/>
    </row>
    <row r="108078" spans="14:14">
      <c r="N108078" s="332"/>
    </row>
    <row r="108099" spans="14:14">
      <c r="N108099" s="331"/>
    </row>
    <row r="108100" spans="14:14">
      <c r="N108100" s="331"/>
    </row>
    <row r="108101" spans="14:14">
      <c r="N108101" s="332"/>
    </row>
    <row r="108122" spans="14:14">
      <c r="N108122" s="331"/>
    </row>
    <row r="108123" spans="14:14">
      <c r="N108123" s="331"/>
    </row>
    <row r="108124" spans="14:14">
      <c r="N108124" s="332"/>
    </row>
    <row r="108145" spans="14:14">
      <c r="N108145" s="331"/>
    </row>
    <row r="108146" spans="14:14">
      <c r="N108146" s="331"/>
    </row>
    <row r="108147" spans="14:14">
      <c r="N108147" s="332"/>
    </row>
    <row r="108168" spans="14:14">
      <c r="N108168" s="331"/>
    </row>
    <row r="108169" spans="14:14">
      <c r="N108169" s="331"/>
    </row>
    <row r="108170" spans="14:14">
      <c r="N108170" s="332"/>
    </row>
    <row r="108191" spans="14:14">
      <c r="N108191" s="331"/>
    </row>
    <row r="108192" spans="14:14">
      <c r="N108192" s="331"/>
    </row>
    <row r="108193" spans="14:14">
      <c r="N108193" s="332"/>
    </row>
    <row r="108214" spans="14:14">
      <c r="N108214" s="331"/>
    </row>
    <row r="108215" spans="14:14">
      <c r="N108215" s="331"/>
    </row>
    <row r="108216" spans="14:14">
      <c r="N108216" s="332"/>
    </row>
    <row r="108237" spans="14:14">
      <c r="N108237" s="331"/>
    </row>
    <row r="108238" spans="14:14">
      <c r="N108238" s="331"/>
    </row>
    <row r="108239" spans="14:14">
      <c r="N108239" s="332"/>
    </row>
    <row r="108260" spans="14:14">
      <c r="N108260" s="331"/>
    </row>
    <row r="108261" spans="14:14">
      <c r="N108261" s="331"/>
    </row>
    <row r="108262" spans="14:14">
      <c r="N108262" s="332"/>
    </row>
    <row r="108283" spans="14:14">
      <c r="N108283" s="331"/>
    </row>
    <row r="108284" spans="14:14">
      <c r="N108284" s="331"/>
    </row>
    <row r="108285" spans="14:14">
      <c r="N108285" s="332"/>
    </row>
    <row r="108306" spans="14:14">
      <c r="N108306" s="331"/>
    </row>
    <row r="108307" spans="14:14">
      <c r="N108307" s="331"/>
    </row>
    <row r="108308" spans="14:14">
      <c r="N108308" s="332"/>
    </row>
    <row r="108329" spans="14:14">
      <c r="N108329" s="331"/>
    </row>
    <row r="108330" spans="14:14">
      <c r="N108330" s="331"/>
    </row>
    <row r="108331" spans="14:14">
      <c r="N108331" s="332"/>
    </row>
    <row r="108352" spans="14:14">
      <c r="N108352" s="331"/>
    </row>
    <row r="108353" spans="14:14">
      <c r="N108353" s="331"/>
    </row>
    <row r="108354" spans="14:14">
      <c r="N108354" s="332"/>
    </row>
    <row r="108375" spans="14:14">
      <c r="N108375" s="331"/>
    </row>
    <row r="108376" spans="14:14">
      <c r="N108376" s="331"/>
    </row>
    <row r="108377" spans="14:14">
      <c r="N108377" s="332"/>
    </row>
    <row r="108398" spans="14:14">
      <c r="N108398" s="331"/>
    </row>
    <row r="108399" spans="14:14">
      <c r="N108399" s="331"/>
    </row>
    <row r="108400" spans="14:14">
      <c r="N108400" s="332"/>
    </row>
    <row r="108421" spans="14:14">
      <c r="N108421" s="331"/>
    </row>
    <row r="108422" spans="14:14">
      <c r="N108422" s="331"/>
    </row>
    <row r="108423" spans="14:14">
      <c r="N108423" s="332"/>
    </row>
    <row r="108444" spans="14:14">
      <c r="N108444" s="331"/>
    </row>
    <row r="108445" spans="14:14">
      <c r="N108445" s="331"/>
    </row>
    <row r="108446" spans="14:14">
      <c r="N108446" s="332"/>
    </row>
    <row r="108467" spans="14:14">
      <c r="N108467" s="331"/>
    </row>
    <row r="108468" spans="14:14">
      <c r="N108468" s="331"/>
    </row>
    <row r="108469" spans="14:14">
      <c r="N108469" s="332"/>
    </row>
    <row r="108490" spans="14:14">
      <c r="N108490" s="331"/>
    </row>
    <row r="108491" spans="14:14">
      <c r="N108491" s="331"/>
    </row>
    <row r="108492" spans="14:14">
      <c r="N108492" s="332"/>
    </row>
    <row r="108513" spans="14:14">
      <c r="N108513" s="331"/>
    </row>
    <row r="108514" spans="14:14">
      <c r="N108514" s="331"/>
    </row>
    <row r="108515" spans="14:14">
      <c r="N108515" s="332"/>
    </row>
    <row r="108536" spans="14:14">
      <c r="N108536" s="331"/>
    </row>
    <row r="108537" spans="14:14">
      <c r="N108537" s="331"/>
    </row>
    <row r="108538" spans="14:14">
      <c r="N108538" s="332"/>
    </row>
    <row r="108559" spans="14:14">
      <c r="N108559" s="331"/>
    </row>
    <row r="108560" spans="14:14">
      <c r="N108560" s="331"/>
    </row>
    <row r="108561" spans="14:14">
      <c r="N108561" s="332"/>
    </row>
    <row r="108582" spans="14:14">
      <c r="N108582" s="331"/>
    </row>
    <row r="108583" spans="14:14">
      <c r="N108583" s="331"/>
    </row>
    <row r="108584" spans="14:14">
      <c r="N108584" s="332"/>
    </row>
    <row r="108605" spans="14:14">
      <c r="N108605" s="331"/>
    </row>
    <row r="108606" spans="14:14">
      <c r="N108606" s="331"/>
    </row>
    <row r="108607" spans="14:14">
      <c r="N108607" s="332"/>
    </row>
    <row r="108628" spans="14:14">
      <c r="N108628" s="331"/>
    </row>
    <row r="108629" spans="14:14">
      <c r="N108629" s="331"/>
    </row>
    <row r="108630" spans="14:14">
      <c r="N108630" s="332"/>
    </row>
    <row r="108651" spans="14:14">
      <c r="N108651" s="331"/>
    </row>
    <row r="108652" spans="14:14">
      <c r="N108652" s="331"/>
    </row>
    <row r="108653" spans="14:14">
      <c r="N108653" s="332"/>
    </row>
    <row r="108674" spans="14:14">
      <c r="N108674" s="331"/>
    </row>
    <row r="108675" spans="14:14">
      <c r="N108675" s="331"/>
    </row>
    <row r="108676" spans="14:14">
      <c r="N108676" s="332"/>
    </row>
    <row r="108697" spans="14:14">
      <c r="N108697" s="331"/>
    </row>
    <row r="108698" spans="14:14">
      <c r="N108698" s="331"/>
    </row>
    <row r="108699" spans="14:14">
      <c r="N108699" s="332"/>
    </row>
    <row r="108720" spans="14:14">
      <c r="N108720" s="331"/>
    </row>
    <row r="108721" spans="14:14">
      <c r="N108721" s="331"/>
    </row>
    <row r="108722" spans="14:14">
      <c r="N108722" s="332"/>
    </row>
    <row r="108743" spans="14:14">
      <c r="N108743" s="331"/>
    </row>
    <row r="108744" spans="14:14">
      <c r="N108744" s="331"/>
    </row>
    <row r="108745" spans="14:14">
      <c r="N108745" s="332"/>
    </row>
    <row r="108766" spans="14:14">
      <c r="N108766" s="331"/>
    </row>
    <row r="108767" spans="14:14">
      <c r="N108767" s="331"/>
    </row>
    <row r="108768" spans="14:14">
      <c r="N108768" s="332"/>
    </row>
    <row r="108789" spans="14:14">
      <c r="N108789" s="331"/>
    </row>
    <row r="108790" spans="14:14">
      <c r="N108790" s="331"/>
    </row>
    <row r="108791" spans="14:14">
      <c r="N108791" s="332"/>
    </row>
    <row r="108812" spans="14:14">
      <c r="N108812" s="331"/>
    </row>
    <row r="108813" spans="14:14">
      <c r="N108813" s="331"/>
    </row>
    <row r="108814" spans="14:14">
      <c r="N108814" s="332"/>
    </row>
    <row r="108835" spans="14:14">
      <c r="N108835" s="331"/>
    </row>
    <row r="108836" spans="14:14">
      <c r="N108836" s="331"/>
    </row>
    <row r="108837" spans="14:14">
      <c r="N108837" s="332"/>
    </row>
    <row r="108858" spans="14:14">
      <c r="N108858" s="331"/>
    </row>
    <row r="108859" spans="14:14">
      <c r="N108859" s="331"/>
    </row>
    <row r="108860" spans="14:14">
      <c r="N108860" s="332"/>
    </row>
    <row r="108881" spans="14:14">
      <c r="N108881" s="331"/>
    </row>
    <row r="108882" spans="14:14">
      <c r="N108882" s="331"/>
    </row>
    <row r="108883" spans="14:14">
      <c r="N108883" s="332"/>
    </row>
    <row r="108904" spans="14:14">
      <c r="N108904" s="331"/>
    </row>
    <row r="108905" spans="14:14">
      <c r="N108905" s="331"/>
    </row>
    <row r="108906" spans="14:14">
      <c r="N108906" s="332"/>
    </row>
    <row r="108927" spans="14:14">
      <c r="N108927" s="331"/>
    </row>
    <row r="108928" spans="14:14">
      <c r="N108928" s="331"/>
    </row>
    <row r="108929" spans="14:14">
      <c r="N108929" s="332"/>
    </row>
    <row r="108950" spans="14:14">
      <c r="N108950" s="331"/>
    </row>
    <row r="108951" spans="14:14">
      <c r="N108951" s="331"/>
    </row>
    <row r="108952" spans="14:14">
      <c r="N108952" s="332"/>
    </row>
    <row r="108973" spans="14:14">
      <c r="N108973" s="331"/>
    </row>
    <row r="108974" spans="14:14">
      <c r="N108974" s="331"/>
    </row>
    <row r="108975" spans="14:14">
      <c r="N108975" s="332"/>
    </row>
    <row r="108996" spans="14:14">
      <c r="N108996" s="331"/>
    </row>
    <row r="108997" spans="14:14">
      <c r="N108997" s="331"/>
    </row>
    <row r="108998" spans="14:14">
      <c r="N108998" s="332"/>
    </row>
    <row r="109019" spans="14:14">
      <c r="N109019" s="331"/>
    </row>
    <row r="109020" spans="14:14">
      <c r="N109020" s="331"/>
    </row>
    <row r="109021" spans="14:14">
      <c r="N109021" s="332"/>
    </row>
    <row r="109042" spans="14:14">
      <c r="N109042" s="331"/>
    </row>
    <row r="109043" spans="14:14">
      <c r="N109043" s="331"/>
    </row>
    <row r="109044" spans="14:14">
      <c r="N109044" s="332"/>
    </row>
    <row r="109065" spans="14:14">
      <c r="N109065" s="331"/>
    </row>
    <row r="109066" spans="14:14">
      <c r="N109066" s="331"/>
    </row>
    <row r="109067" spans="14:14">
      <c r="N109067" s="332"/>
    </row>
    <row r="109088" spans="14:14">
      <c r="N109088" s="331"/>
    </row>
    <row r="109089" spans="14:14">
      <c r="N109089" s="331"/>
    </row>
    <row r="109090" spans="14:14">
      <c r="N109090" s="332"/>
    </row>
    <row r="109111" spans="14:14">
      <c r="N109111" s="331"/>
    </row>
    <row r="109112" spans="14:14">
      <c r="N109112" s="331"/>
    </row>
    <row r="109113" spans="14:14">
      <c r="N109113" s="332"/>
    </row>
    <row r="109134" spans="14:14">
      <c r="N109134" s="331"/>
    </row>
    <row r="109135" spans="14:14">
      <c r="N109135" s="331"/>
    </row>
    <row r="109136" spans="14:14">
      <c r="N109136" s="332"/>
    </row>
    <row r="109157" spans="14:14">
      <c r="N109157" s="331"/>
    </row>
    <row r="109158" spans="14:14">
      <c r="N109158" s="331"/>
    </row>
    <row r="109159" spans="14:14">
      <c r="N109159" s="332"/>
    </row>
    <row r="109180" spans="14:14">
      <c r="N109180" s="331"/>
    </row>
    <row r="109181" spans="14:14">
      <c r="N109181" s="331"/>
    </row>
    <row r="109182" spans="14:14">
      <c r="N109182" s="332"/>
    </row>
    <row r="109203" spans="14:14">
      <c r="N109203" s="331"/>
    </row>
    <row r="109204" spans="14:14">
      <c r="N109204" s="331"/>
    </row>
    <row r="109205" spans="14:14">
      <c r="N109205" s="332"/>
    </row>
    <row r="109226" spans="14:14">
      <c r="N109226" s="331"/>
    </row>
    <row r="109227" spans="14:14">
      <c r="N109227" s="331"/>
    </row>
    <row r="109228" spans="14:14">
      <c r="N109228" s="332"/>
    </row>
    <row r="109249" spans="14:14">
      <c r="N109249" s="331"/>
    </row>
    <row r="109250" spans="14:14">
      <c r="N109250" s="331"/>
    </row>
    <row r="109251" spans="14:14">
      <c r="N109251" s="332"/>
    </row>
    <row r="109272" spans="14:14">
      <c r="N109272" s="331"/>
    </row>
    <row r="109273" spans="14:14">
      <c r="N109273" s="331"/>
    </row>
    <row r="109274" spans="14:14">
      <c r="N109274" s="332"/>
    </row>
    <row r="109295" spans="14:14">
      <c r="N109295" s="331"/>
    </row>
    <row r="109296" spans="14:14">
      <c r="N109296" s="331"/>
    </row>
    <row r="109297" spans="14:14">
      <c r="N109297" s="332"/>
    </row>
    <row r="109318" spans="14:14">
      <c r="N109318" s="331"/>
    </row>
    <row r="109319" spans="14:14">
      <c r="N109319" s="331"/>
    </row>
    <row r="109320" spans="14:14">
      <c r="N109320" s="332"/>
    </row>
    <row r="109341" spans="14:14">
      <c r="N109341" s="331"/>
    </row>
    <row r="109342" spans="14:14">
      <c r="N109342" s="331"/>
    </row>
    <row r="109343" spans="14:14">
      <c r="N109343" s="332"/>
    </row>
    <row r="109364" spans="14:14">
      <c r="N109364" s="331"/>
    </row>
    <row r="109365" spans="14:14">
      <c r="N109365" s="331"/>
    </row>
    <row r="109366" spans="14:14">
      <c r="N109366" s="332"/>
    </row>
    <row r="109387" spans="14:14">
      <c r="N109387" s="331"/>
    </row>
    <row r="109388" spans="14:14">
      <c r="N109388" s="331"/>
    </row>
    <row r="109389" spans="14:14">
      <c r="N109389" s="332"/>
    </row>
    <row r="109410" spans="14:14">
      <c r="N109410" s="331"/>
    </row>
    <row r="109411" spans="14:14">
      <c r="N109411" s="331"/>
    </row>
    <row r="109412" spans="14:14">
      <c r="N109412" s="332"/>
    </row>
    <row r="109433" spans="14:14">
      <c r="N109433" s="331"/>
    </row>
    <row r="109434" spans="14:14">
      <c r="N109434" s="331"/>
    </row>
    <row r="109435" spans="14:14">
      <c r="N109435" s="332"/>
    </row>
    <row r="109456" spans="14:14">
      <c r="N109456" s="331"/>
    </row>
    <row r="109457" spans="14:14">
      <c r="N109457" s="331"/>
    </row>
    <row r="109458" spans="14:14">
      <c r="N109458" s="332"/>
    </row>
    <row r="109479" spans="14:14">
      <c r="N109479" s="331"/>
    </row>
    <row r="109480" spans="14:14">
      <c r="N109480" s="331"/>
    </row>
    <row r="109481" spans="14:14">
      <c r="N109481" s="332"/>
    </row>
    <row r="109502" spans="14:14">
      <c r="N109502" s="331"/>
    </row>
    <row r="109503" spans="14:14">
      <c r="N109503" s="331"/>
    </row>
    <row r="109504" spans="14:14">
      <c r="N109504" s="332"/>
    </row>
    <row r="109525" spans="14:14">
      <c r="N109525" s="331"/>
    </row>
    <row r="109526" spans="14:14">
      <c r="N109526" s="331"/>
    </row>
    <row r="109527" spans="14:14">
      <c r="N109527" s="332"/>
    </row>
    <row r="109548" spans="14:14">
      <c r="N109548" s="331"/>
    </row>
    <row r="109549" spans="14:14">
      <c r="N109549" s="331"/>
    </row>
    <row r="109550" spans="14:14">
      <c r="N109550" s="332"/>
    </row>
    <row r="109571" spans="14:14">
      <c r="N109571" s="331"/>
    </row>
    <row r="109572" spans="14:14">
      <c r="N109572" s="331"/>
    </row>
    <row r="109573" spans="14:14">
      <c r="N109573" s="332"/>
    </row>
    <row r="109594" spans="14:14">
      <c r="N109594" s="331"/>
    </row>
    <row r="109595" spans="14:14">
      <c r="N109595" s="331"/>
    </row>
    <row r="109596" spans="14:14">
      <c r="N109596" s="332"/>
    </row>
    <row r="109617" spans="14:14">
      <c r="N109617" s="331"/>
    </row>
    <row r="109618" spans="14:14">
      <c r="N109618" s="331"/>
    </row>
    <row r="109619" spans="14:14">
      <c r="N109619" s="332"/>
    </row>
    <row r="109640" spans="14:14">
      <c r="N109640" s="331"/>
    </row>
    <row r="109641" spans="14:14">
      <c r="N109641" s="331"/>
    </row>
    <row r="109642" spans="14:14">
      <c r="N109642" s="332"/>
    </row>
    <row r="109663" spans="14:14">
      <c r="N109663" s="331"/>
    </row>
    <row r="109664" spans="14:14">
      <c r="N109664" s="331"/>
    </row>
    <row r="109665" spans="14:14">
      <c r="N109665" s="332"/>
    </row>
    <row r="109686" spans="14:14">
      <c r="N109686" s="331"/>
    </row>
    <row r="109687" spans="14:14">
      <c r="N109687" s="331"/>
    </row>
    <row r="109688" spans="14:14">
      <c r="N109688" s="332"/>
    </row>
    <row r="109709" spans="14:14">
      <c r="N109709" s="331"/>
    </row>
    <row r="109710" spans="14:14">
      <c r="N109710" s="331"/>
    </row>
    <row r="109711" spans="14:14">
      <c r="N109711" s="332"/>
    </row>
    <row r="109732" spans="14:14">
      <c r="N109732" s="331"/>
    </row>
    <row r="109733" spans="14:14">
      <c r="N109733" s="331"/>
    </row>
    <row r="109734" spans="14:14">
      <c r="N109734" s="332"/>
    </row>
    <row r="109755" spans="14:14">
      <c r="N109755" s="331"/>
    </row>
    <row r="109756" spans="14:14">
      <c r="N109756" s="331"/>
    </row>
    <row r="109757" spans="14:14">
      <c r="N109757" s="332"/>
    </row>
    <row r="109778" spans="14:14">
      <c r="N109778" s="331"/>
    </row>
    <row r="109779" spans="14:14">
      <c r="N109779" s="331"/>
    </row>
    <row r="109780" spans="14:14">
      <c r="N109780" s="332"/>
    </row>
    <row r="109801" spans="14:14">
      <c r="N109801" s="331"/>
    </row>
    <row r="109802" spans="14:14">
      <c r="N109802" s="331"/>
    </row>
    <row r="109803" spans="14:14">
      <c r="N109803" s="332"/>
    </row>
    <row r="109824" spans="14:14">
      <c r="N109824" s="331"/>
    </row>
    <row r="109825" spans="14:14">
      <c r="N109825" s="331"/>
    </row>
    <row r="109826" spans="14:14">
      <c r="N109826" s="332"/>
    </row>
    <row r="109847" spans="14:14">
      <c r="N109847" s="331"/>
    </row>
    <row r="109848" spans="14:14">
      <c r="N109848" s="331"/>
    </row>
    <row r="109849" spans="14:14">
      <c r="N109849" s="332"/>
    </row>
    <row r="109870" spans="14:14">
      <c r="N109870" s="331"/>
    </row>
    <row r="109871" spans="14:14">
      <c r="N109871" s="331"/>
    </row>
    <row r="109872" spans="14:14">
      <c r="N109872" s="332"/>
    </row>
    <row r="109893" spans="14:14">
      <c r="N109893" s="331"/>
    </row>
    <row r="109894" spans="14:14">
      <c r="N109894" s="331"/>
    </row>
    <row r="109895" spans="14:14">
      <c r="N109895" s="332"/>
    </row>
    <row r="109916" spans="14:14">
      <c r="N109916" s="331"/>
    </row>
    <row r="109917" spans="14:14">
      <c r="N109917" s="331"/>
    </row>
    <row r="109918" spans="14:14">
      <c r="N109918" s="332"/>
    </row>
    <row r="109939" spans="14:14">
      <c r="N109939" s="331"/>
    </row>
    <row r="109940" spans="14:14">
      <c r="N109940" s="331"/>
    </row>
    <row r="109941" spans="14:14">
      <c r="N109941" s="332"/>
    </row>
    <row r="109962" spans="14:14">
      <c r="N109962" s="331"/>
    </row>
    <row r="109963" spans="14:14">
      <c r="N109963" s="331"/>
    </row>
    <row r="109964" spans="14:14">
      <c r="N109964" s="332"/>
    </row>
    <row r="109985" spans="14:14">
      <c r="N109985" s="331"/>
    </row>
    <row r="109986" spans="14:14">
      <c r="N109986" s="331"/>
    </row>
    <row r="109987" spans="14:14">
      <c r="N109987" s="332"/>
    </row>
    <row r="110008" spans="14:14">
      <c r="N110008" s="331"/>
    </row>
    <row r="110009" spans="14:14">
      <c r="N110009" s="331"/>
    </row>
    <row r="110010" spans="14:14">
      <c r="N110010" s="332"/>
    </row>
    <row r="110031" spans="14:14">
      <c r="N110031" s="331"/>
    </row>
    <row r="110032" spans="14:14">
      <c r="N110032" s="331"/>
    </row>
    <row r="110033" spans="14:14">
      <c r="N110033" s="332"/>
    </row>
    <row r="110054" spans="14:14">
      <c r="N110054" s="331"/>
    </row>
    <row r="110055" spans="14:14">
      <c r="N110055" s="331"/>
    </row>
    <row r="110056" spans="14:14">
      <c r="N110056" s="332"/>
    </row>
    <row r="110077" spans="14:14">
      <c r="N110077" s="331"/>
    </row>
    <row r="110078" spans="14:14">
      <c r="N110078" s="331"/>
    </row>
    <row r="110079" spans="14:14">
      <c r="N110079" s="332"/>
    </row>
    <row r="110100" spans="14:14">
      <c r="N110100" s="331"/>
    </row>
    <row r="110101" spans="14:14">
      <c r="N110101" s="331"/>
    </row>
    <row r="110102" spans="14:14">
      <c r="N110102" s="332"/>
    </row>
    <row r="110123" spans="14:14">
      <c r="N110123" s="331"/>
    </row>
    <row r="110124" spans="14:14">
      <c r="N110124" s="331"/>
    </row>
    <row r="110125" spans="14:14">
      <c r="N110125" s="332"/>
    </row>
    <row r="110146" spans="14:14">
      <c r="N110146" s="331"/>
    </row>
    <row r="110147" spans="14:14">
      <c r="N110147" s="331"/>
    </row>
    <row r="110148" spans="14:14">
      <c r="N110148" s="332"/>
    </row>
    <row r="110169" spans="14:14">
      <c r="N110169" s="331"/>
    </row>
    <row r="110170" spans="14:14">
      <c r="N110170" s="331"/>
    </row>
    <row r="110171" spans="14:14">
      <c r="N110171" s="332"/>
    </row>
    <row r="110192" spans="14:14">
      <c r="N110192" s="331"/>
    </row>
    <row r="110193" spans="14:14">
      <c r="N110193" s="331"/>
    </row>
    <row r="110194" spans="14:14">
      <c r="N110194" s="332"/>
    </row>
    <row r="110215" spans="14:14">
      <c r="N110215" s="331"/>
    </row>
    <row r="110216" spans="14:14">
      <c r="N110216" s="331"/>
    </row>
    <row r="110217" spans="14:14">
      <c r="N110217" s="332"/>
    </row>
    <row r="110238" spans="14:14">
      <c r="N110238" s="331"/>
    </row>
    <row r="110239" spans="14:14">
      <c r="N110239" s="331"/>
    </row>
    <row r="110240" spans="14:14">
      <c r="N110240" s="332"/>
    </row>
    <row r="110261" spans="14:14">
      <c r="N110261" s="331"/>
    </row>
    <row r="110262" spans="14:14">
      <c r="N110262" s="331"/>
    </row>
    <row r="110263" spans="14:14">
      <c r="N110263" s="332"/>
    </row>
    <row r="110284" spans="14:14">
      <c r="N110284" s="331"/>
    </row>
    <row r="110285" spans="14:14">
      <c r="N110285" s="331"/>
    </row>
    <row r="110286" spans="14:14">
      <c r="N110286" s="332"/>
    </row>
    <row r="110307" spans="14:14">
      <c r="N110307" s="331"/>
    </row>
    <row r="110308" spans="14:14">
      <c r="N110308" s="331"/>
    </row>
    <row r="110309" spans="14:14">
      <c r="N110309" s="332"/>
    </row>
    <row r="110330" spans="14:14">
      <c r="N110330" s="331"/>
    </row>
    <row r="110331" spans="14:14">
      <c r="N110331" s="331"/>
    </row>
    <row r="110332" spans="14:14">
      <c r="N110332" s="332"/>
    </row>
    <row r="110353" spans="14:14">
      <c r="N110353" s="331"/>
    </row>
    <row r="110354" spans="14:14">
      <c r="N110354" s="331"/>
    </row>
    <row r="110355" spans="14:14">
      <c r="N110355" s="332"/>
    </row>
    <row r="110376" spans="14:14">
      <c r="N110376" s="331"/>
    </row>
    <row r="110377" spans="14:14">
      <c r="N110377" s="331"/>
    </row>
    <row r="110378" spans="14:14">
      <c r="N110378" s="332"/>
    </row>
    <row r="110399" spans="14:14">
      <c r="N110399" s="331"/>
    </row>
    <row r="110400" spans="14:14">
      <c r="N110400" s="331"/>
    </row>
    <row r="110401" spans="14:14">
      <c r="N110401" s="332"/>
    </row>
    <row r="110422" spans="14:14">
      <c r="N110422" s="331"/>
    </row>
    <row r="110423" spans="14:14">
      <c r="N110423" s="331"/>
    </row>
    <row r="110424" spans="14:14">
      <c r="N110424" s="332"/>
    </row>
    <row r="110445" spans="14:14">
      <c r="N110445" s="331"/>
    </row>
    <row r="110446" spans="14:14">
      <c r="N110446" s="331"/>
    </row>
    <row r="110447" spans="14:14">
      <c r="N110447" s="332"/>
    </row>
    <row r="110468" spans="14:14">
      <c r="N110468" s="331"/>
    </row>
    <row r="110469" spans="14:14">
      <c r="N110469" s="331"/>
    </row>
    <row r="110470" spans="14:14">
      <c r="N110470" s="332"/>
    </row>
    <row r="110491" spans="14:14">
      <c r="N110491" s="331"/>
    </row>
    <row r="110492" spans="14:14">
      <c r="N110492" s="331"/>
    </row>
    <row r="110493" spans="14:14">
      <c r="N110493" s="332"/>
    </row>
    <row r="110514" spans="14:14">
      <c r="N110514" s="331"/>
    </row>
    <row r="110515" spans="14:14">
      <c r="N110515" s="331"/>
    </row>
    <row r="110516" spans="14:14">
      <c r="N110516" s="332"/>
    </row>
    <row r="110537" spans="14:14">
      <c r="N110537" s="331"/>
    </row>
    <row r="110538" spans="14:14">
      <c r="N110538" s="331"/>
    </row>
    <row r="110539" spans="14:14">
      <c r="N110539" s="332"/>
    </row>
    <row r="110560" spans="14:14">
      <c r="N110560" s="331"/>
    </row>
    <row r="110561" spans="14:14">
      <c r="N110561" s="331"/>
    </row>
    <row r="110562" spans="14:14">
      <c r="N110562" s="332"/>
    </row>
    <row r="110583" spans="14:14">
      <c r="N110583" s="331"/>
    </row>
    <row r="110584" spans="14:14">
      <c r="N110584" s="331"/>
    </row>
    <row r="110585" spans="14:14">
      <c r="N110585" s="332"/>
    </row>
    <row r="110606" spans="14:14">
      <c r="N110606" s="331"/>
    </row>
    <row r="110607" spans="14:14">
      <c r="N110607" s="331"/>
    </row>
    <row r="110608" spans="14:14">
      <c r="N110608" s="332"/>
    </row>
    <row r="110629" spans="14:14">
      <c r="N110629" s="331"/>
    </row>
    <row r="110630" spans="14:14">
      <c r="N110630" s="331"/>
    </row>
    <row r="110631" spans="14:14">
      <c r="N110631" s="332"/>
    </row>
    <row r="110652" spans="14:14">
      <c r="N110652" s="331"/>
    </row>
    <row r="110653" spans="14:14">
      <c r="N110653" s="331"/>
    </row>
    <row r="110654" spans="14:14">
      <c r="N110654" s="332"/>
    </row>
    <row r="110675" spans="14:14">
      <c r="N110675" s="331"/>
    </row>
    <row r="110676" spans="14:14">
      <c r="N110676" s="331"/>
    </row>
    <row r="110677" spans="14:14">
      <c r="N110677" s="332"/>
    </row>
    <row r="110698" spans="14:14">
      <c r="N110698" s="331"/>
    </row>
    <row r="110699" spans="14:14">
      <c r="N110699" s="331"/>
    </row>
    <row r="110700" spans="14:14">
      <c r="N110700" s="332"/>
    </row>
    <row r="110721" spans="14:14">
      <c r="N110721" s="331"/>
    </row>
    <row r="110722" spans="14:14">
      <c r="N110722" s="331"/>
    </row>
    <row r="110723" spans="14:14">
      <c r="N110723" s="332"/>
    </row>
    <row r="110744" spans="14:14">
      <c r="N110744" s="331"/>
    </row>
    <row r="110745" spans="14:14">
      <c r="N110745" s="331"/>
    </row>
    <row r="110746" spans="14:14">
      <c r="N110746" s="332"/>
    </row>
    <row r="110767" spans="14:14">
      <c r="N110767" s="331"/>
    </row>
    <row r="110768" spans="14:14">
      <c r="N110768" s="331"/>
    </row>
    <row r="110769" spans="14:14">
      <c r="N110769" s="332"/>
    </row>
    <row r="110790" spans="14:14">
      <c r="N110790" s="331"/>
    </row>
    <row r="110791" spans="14:14">
      <c r="N110791" s="331"/>
    </row>
    <row r="110792" spans="14:14">
      <c r="N110792" s="332"/>
    </row>
    <row r="110813" spans="14:14">
      <c r="N110813" s="331"/>
    </row>
    <row r="110814" spans="14:14">
      <c r="N110814" s="331"/>
    </row>
    <row r="110815" spans="14:14">
      <c r="N110815" s="332"/>
    </row>
    <row r="110836" spans="14:14">
      <c r="N110836" s="331"/>
    </row>
    <row r="110837" spans="14:14">
      <c r="N110837" s="331"/>
    </row>
    <row r="110838" spans="14:14">
      <c r="N110838" s="332"/>
    </row>
    <row r="110859" spans="14:14">
      <c r="N110859" s="331"/>
    </row>
    <row r="110860" spans="14:14">
      <c r="N110860" s="331"/>
    </row>
    <row r="110861" spans="14:14">
      <c r="N110861" s="332"/>
    </row>
    <row r="110882" spans="14:14">
      <c r="N110882" s="331"/>
    </row>
    <row r="110883" spans="14:14">
      <c r="N110883" s="331"/>
    </row>
    <row r="110884" spans="14:14">
      <c r="N110884" s="332"/>
    </row>
    <row r="110905" spans="14:14">
      <c r="N110905" s="331"/>
    </row>
    <row r="110906" spans="14:14">
      <c r="N110906" s="331"/>
    </row>
    <row r="110907" spans="14:14">
      <c r="N110907" s="332"/>
    </row>
    <row r="110928" spans="14:14">
      <c r="N110928" s="331"/>
    </row>
    <row r="110929" spans="14:14">
      <c r="N110929" s="331"/>
    </row>
    <row r="110930" spans="14:14">
      <c r="N110930" s="332"/>
    </row>
    <row r="110951" spans="14:14">
      <c r="N110951" s="331"/>
    </row>
    <row r="110952" spans="14:14">
      <c r="N110952" s="331"/>
    </row>
    <row r="110953" spans="14:14">
      <c r="N110953" s="332"/>
    </row>
    <row r="110974" spans="14:14">
      <c r="N110974" s="331"/>
    </row>
    <row r="110975" spans="14:14">
      <c r="N110975" s="331"/>
    </row>
    <row r="110976" spans="14:14">
      <c r="N110976" s="332"/>
    </row>
    <row r="110997" spans="14:14">
      <c r="N110997" s="331"/>
    </row>
    <row r="110998" spans="14:14">
      <c r="N110998" s="331"/>
    </row>
    <row r="110999" spans="14:14">
      <c r="N110999" s="332"/>
    </row>
    <row r="111020" spans="14:14">
      <c r="N111020" s="331"/>
    </row>
    <row r="111021" spans="14:14">
      <c r="N111021" s="331"/>
    </row>
    <row r="111022" spans="14:14">
      <c r="N111022" s="332"/>
    </row>
    <row r="111043" spans="14:14">
      <c r="N111043" s="331"/>
    </row>
    <row r="111044" spans="14:14">
      <c r="N111044" s="331"/>
    </row>
    <row r="111045" spans="14:14">
      <c r="N111045" s="332"/>
    </row>
    <row r="111066" spans="14:14">
      <c r="N111066" s="331"/>
    </row>
    <row r="111067" spans="14:14">
      <c r="N111067" s="331"/>
    </row>
    <row r="111068" spans="14:14">
      <c r="N111068" s="332"/>
    </row>
    <row r="111089" spans="14:14">
      <c r="N111089" s="331"/>
    </row>
    <row r="111090" spans="14:14">
      <c r="N111090" s="331"/>
    </row>
    <row r="111091" spans="14:14">
      <c r="N111091" s="332"/>
    </row>
    <row r="111112" spans="14:14">
      <c r="N111112" s="331"/>
    </row>
    <row r="111113" spans="14:14">
      <c r="N111113" s="331"/>
    </row>
    <row r="111114" spans="14:14">
      <c r="N111114" s="332"/>
    </row>
    <row r="111135" spans="14:14">
      <c r="N111135" s="331"/>
    </row>
    <row r="111136" spans="14:14">
      <c r="N111136" s="331"/>
    </row>
    <row r="111137" spans="14:14">
      <c r="N111137" s="332"/>
    </row>
    <row r="111158" spans="14:14">
      <c r="N111158" s="331"/>
    </row>
    <row r="111159" spans="14:14">
      <c r="N111159" s="331"/>
    </row>
    <row r="111160" spans="14:14">
      <c r="N111160" s="332"/>
    </row>
    <row r="111181" spans="14:14">
      <c r="N111181" s="331"/>
    </row>
    <row r="111182" spans="14:14">
      <c r="N111182" s="331"/>
    </row>
    <row r="111183" spans="14:14">
      <c r="N111183" s="332"/>
    </row>
    <row r="111204" spans="14:14">
      <c r="N111204" s="331"/>
    </row>
    <row r="111205" spans="14:14">
      <c r="N111205" s="331"/>
    </row>
    <row r="111206" spans="14:14">
      <c r="N111206" s="332"/>
    </row>
    <row r="111227" spans="14:14">
      <c r="N111227" s="331"/>
    </row>
    <row r="111228" spans="14:14">
      <c r="N111228" s="331"/>
    </row>
    <row r="111229" spans="14:14">
      <c r="N111229" s="332"/>
    </row>
    <row r="111250" spans="14:14">
      <c r="N111250" s="331"/>
    </row>
    <row r="111251" spans="14:14">
      <c r="N111251" s="331"/>
    </row>
    <row r="111252" spans="14:14">
      <c r="N111252" s="332"/>
    </row>
    <row r="111273" spans="14:14">
      <c r="N111273" s="331"/>
    </row>
    <row r="111274" spans="14:14">
      <c r="N111274" s="331"/>
    </row>
    <row r="111275" spans="14:14">
      <c r="N111275" s="332"/>
    </row>
    <row r="111296" spans="14:14">
      <c r="N111296" s="331"/>
    </row>
    <row r="111297" spans="14:14">
      <c r="N111297" s="331"/>
    </row>
    <row r="111298" spans="14:14">
      <c r="N111298" s="332"/>
    </row>
    <row r="111319" spans="14:14">
      <c r="N111319" s="331"/>
    </row>
    <row r="111320" spans="14:14">
      <c r="N111320" s="331"/>
    </row>
    <row r="111321" spans="14:14">
      <c r="N111321" s="332"/>
    </row>
    <row r="111342" spans="14:14">
      <c r="N111342" s="331"/>
    </row>
    <row r="111343" spans="14:14">
      <c r="N111343" s="331"/>
    </row>
    <row r="111344" spans="14:14">
      <c r="N111344" s="332"/>
    </row>
    <row r="111365" spans="14:14">
      <c r="N111365" s="331"/>
    </row>
    <row r="111366" spans="14:14">
      <c r="N111366" s="331"/>
    </row>
    <row r="111367" spans="14:14">
      <c r="N111367" s="332"/>
    </row>
    <row r="111388" spans="14:14">
      <c r="N111388" s="331"/>
    </row>
    <row r="111389" spans="14:14">
      <c r="N111389" s="331"/>
    </row>
    <row r="111390" spans="14:14">
      <c r="N111390" s="332"/>
    </row>
    <row r="111411" spans="14:14">
      <c r="N111411" s="331"/>
    </row>
    <row r="111412" spans="14:14">
      <c r="N111412" s="331"/>
    </row>
    <row r="111413" spans="14:14">
      <c r="N111413" s="332"/>
    </row>
    <row r="111434" spans="14:14">
      <c r="N111434" s="331"/>
    </row>
    <row r="111435" spans="14:14">
      <c r="N111435" s="331"/>
    </row>
    <row r="111436" spans="14:14">
      <c r="N111436" s="332"/>
    </row>
    <row r="111457" spans="14:14">
      <c r="N111457" s="331"/>
    </row>
    <row r="111458" spans="14:14">
      <c r="N111458" s="331"/>
    </row>
    <row r="111459" spans="14:14">
      <c r="N111459" s="332"/>
    </row>
    <row r="111480" spans="14:14">
      <c r="N111480" s="331"/>
    </row>
    <row r="111481" spans="14:14">
      <c r="N111481" s="331"/>
    </row>
    <row r="111482" spans="14:14">
      <c r="N111482" s="332"/>
    </row>
    <row r="111503" spans="14:14">
      <c r="N111503" s="331"/>
    </row>
    <row r="111504" spans="14:14">
      <c r="N111504" s="331"/>
    </row>
    <row r="111505" spans="14:14">
      <c r="N111505" s="332"/>
    </row>
    <row r="111526" spans="14:14">
      <c r="N111526" s="331"/>
    </row>
    <row r="111527" spans="14:14">
      <c r="N111527" s="331"/>
    </row>
    <row r="111528" spans="14:14">
      <c r="N111528" s="332"/>
    </row>
    <row r="111549" spans="14:14">
      <c r="N111549" s="331"/>
    </row>
    <row r="111550" spans="14:14">
      <c r="N111550" s="331"/>
    </row>
    <row r="111551" spans="14:14">
      <c r="N111551" s="332"/>
    </row>
    <row r="111572" spans="14:14">
      <c r="N111572" s="331"/>
    </row>
    <row r="111573" spans="14:14">
      <c r="N111573" s="331"/>
    </row>
    <row r="111574" spans="14:14">
      <c r="N111574" s="332"/>
    </row>
    <row r="111595" spans="14:14">
      <c r="N111595" s="331"/>
    </row>
    <row r="111596" spans="14:14">
      <c r="N111596" s="331"/>
    </row>
    <row r="111597" spans="14:14">
      <c r="N111597" s="332"/>
    </row>
    <row r="111618" spans="14:14">
      <c r="N111618" s="331"/>
    </row>
    <row r="111619" spans="14:14">
      <c r="N111619" s="331"/>
    </row>
    <row r="111620" spans="14:14">
      <c r="N111620" s="332"/>
    </row>
    <row r="111641" spans="14:14">
      <c r="N111641" s="331"/>
    </row>
    <row r="111642" spans="14:14">
      <c r="N111642" s="331"/>
    </row>
    <row r="111643" spans="14:14">
      <c r="N111643" s="332"/>
    </row>
    <row r="111664" spans="14:14">
      <c r="N111664" s="331"/>
    </row>
    <row r="111665" spans="14:14">
      <c r="N111665" s="331"/>
    </row>
    <row r="111666" spans="14:14">
      <c r="N111666" s="332"/>
    </row>
    <row r="111687" spans="14:14">
      <c r="N111687" s="331"/>
    </row>
    <row r="111688" spans="14:14">
      <c r="N111688" s="331"/>
    </row>
    <row r="111689" spans="14:14">
      <c r="N111689" s="332"/>
    </row>
    <row r="111710" spans="14:14">
      <c r="N111710" s="331"/>
    </row>
    <row r="111711" spans="14:14">
      <c r="N111711" s="331"/>
    </row>
    <row r="111712" spans="14:14">
      <c r="N111712" s="332"/>
    </row>
    <row r="111733" spans="14:14">
      <c r="N111733" s="331"/>
    </row>
    <row r="111734" spans="14:14">
      <c r="N111734" s="331"/>
    </row>
    <row r="111735" spans="14:14">
      <c r="N111735" s="332"/>
    </row>
    <row r="111756" spans="14:14">
      <c r="N111756" s="331"/>
    </row>
    <row r="111757" spans="14:14">
      <c r="N111757" s="331"/>
    </row>
    <row r="111758" spans="14:14">
      <c r="N111758" s="332"/>
    </row>
    <row r="111779" spans="14:14">
      <c r="N111779" s="331"/>
    </row>
    <row r="111780" spans="14:14">
      <c r="N111780" s="331"/>
    </row>
    <row r="111781" spans="14:14">
      <c r="N111781" s="332"/>
    </row>
    <row r="111802" spans="14:14">
      <c r="N111802" s="331"/>
    </row>
    <row r="111803" spans="14:14">
      <c r="N111803" s="331"/>
    </row>
    <row r="111804" spans="14:14">
      <c r="N111804" s="332"/>
    </row>
    <row r="111825" spans="14:14">
      <c r="N111825" s="331"/>
    </row>
    <row r="111826" spans="14:14">
      <c r="N111826" s="331"/>
    </row>
    <row r="111827" spans="14:14">
      <c r="N111827" s="332"/>
    </row>
    <row r="111848" spans="14:14">
      <c r="N111848" s="331"/>
    </row>
    <row r="111849" spans="14:14">
      <c r="N111849" s="331"/>
    </row>
    <row r="111850" spans="14:14">
      <c r="N111850" s="332"/>
    </row>
    <row r="111871" spans="14:14">
      <c r="N111871" s="331"/>
    </row>
    <row r="111872" spans="14:14">
      <c r="N111872" s="331"/>
    </row>
    <row r="111873" spans="14:14">
      <c r="N111873" s="332"/>
    </row>
    <row r="111894" spans="14:14">
      <c r="N111894" s="331"/>
    </row>
    <row r="111895" spans="14:14">
      <c r="N111895" s="331"/>
    </row>
    <row r="111896" spans="14:14">
      <c r="N111896" s="332"/>
    </row>
    <row r="111917" spans="14:14">
      <c r="N111917" s="331"/>
    </row>
    <row r="111918" spans="14:14">
      <c r="N111918" s="331"/>
    </row>
    <row r="111919" spans="14:14">
      <c r="N111919" s="332"/>
    </row>
    <row r="111940" spans="14:14">
      <c r="N111940" s="331"/>
    </row>
    <row r="111941" spans="14:14">
      <c r="N111941" s="331"/>
    </row>
    <row r="111942" spans="14:14">
      <c r="N111942" s="332"/>
    </row>
    <row r="111963" spans="14:14">
      <c r="N111963" s="331"/>
    </row>
    <row r="111964" spans="14:14">
      <c r="N111964" s="331"/>
    </row>
    <row r="111965" spans="14:14">
      <c r="N111965" s="332"/>
    </row>
    <row r="111986" spans="14:14">
      <c r="N111986" s="331"/>
    </row>
    <row r="111987" spans="14:14">
      <c r="N111987" s="331"/>
    </row>
    <row r="111988" spans="14:14">
      <c r="N111988" s="332"/>
    </row>
    <row r="112009" spans="14:14">
      <c r="N112009" s="331"/>
    </row>
    <row r="112010" spans="14:14">
      <c r="N112010" s="331"/>
    </row>
    <row r="112011" spans="14:14">
      <c r="N112011" s="332"/>
    </row>
    <row r="112032" spans="14:14">
      <c r="N112032" s="331"/>
    </row>
    <row r="112033" spans="14:14">
      <c r="N112033" s="331"/>
    </row>
    <row r="112034" spans="14:14">
      <c r="N112034" s="332"/>
    </row>
    <row r="112055" spans="14:14">
      <c r="N112055" s="331"/>
    </row>
    <row r="112056" spans="14:14">
      <c r="N112056" s="331"/>
    </row>
    <row r="112057" spans="14:14">
      <c r="N112057" s="332"/>
    </row>
    <row r="112078" spans="14:14">
      <c r="N112078" s="331"/>
    </row>
    <row r="112079" spans="14:14">
      <c r="N112079" s="331"/>
    </row>
    <row r="112080" spans="14:14">
      <c r="N112080" s="332"/>
    </row>
    <row r="112101" spans="14:14">
      <c r="N112101" s="331"/>
    </row>
    <row r="112102" spans="14:14">
      <c r="N112102" s="331"/>
    </row>
    <row r="112103" spans="14:14">
      <c r="N112103" s="332"/>
    </row>
    <row r="112124" spans="14:14">
      <c r="N112124" s="331"/>
    </row>
    <row r="112125" spans="14:14">
      <c r="N112125" s="331"/>
    </row>
    <row r="112126" spans="14:14">
      <c r="N112126" s="332"/>
    </row>
    <row r="112147" spans="14:14">
      <c r="N112147" s="331"/>
    </row>
    <row r="112148" spans="14:14">
      <c r="N112148" s="331"/>
    </row>
    <row r="112149" spans="14:14">
      <c r="N112149" s="332"/>
    </row>
    <row r="112170" spans="14:14">
      <c r="N112170" s="331"/>
    </row>
    <row r="112171" spans="14:14">
      <c r="N112171" s="331"/>
    </row>
    <row r="112172" spans="14:14">
      <c r="N112172" s="332"/>
    </row>
    <row r="112193" spans="14:14">
      <c r="N112193" s="331"/>
    </row>
    <row r="112194" spans="14:14">
      <c r="N112194" s="331"/>
    </row>
    <row r="112195" spans="14:14">
      <c r="N112195" s="332"/>
    </row>
    <row r="112216" spans="14:14">
      <c r="N112216" s="331"/>
    </row>
    <row r="112217" spans="14:14">
      <c r="N112217" s="331"/>
    </row>
    <row r="112218" spans="14:14">
      <c r="N112218" s="332"/>
    </row>
    <row r="112239" spans="14:14">
      <c r="N112239" s="331"/>
    </row>
    <row r="112240" spans="14:14">
      <c r="N112240" s="331"/>
    </row>
    <row r="112241" spans="14:14">
      <c r="N112241" s="332"/>
    </row>
    <row r="112262" spans="14:14">
      <c r="N112262" s="331"/>
    </row>
    <row r="112263" spans="14:14">
      <c r="N112263" s="331"/>
    </row>
    <row r="112264" spans="14:14">
      <c r="N112264" s="332"/>
    </row>
    <row r="112285" spans="14:14">
      <c r="N112285" s="331"/>
    </row>
    <row r="112286" spans="14:14">
      <c r="N112286" s="331"/>
    </row>
    <row r="112287" spans="14:14">
      <c r="N112287" s="332"/>
    </row>
    <row r="112308" spans="14:14">
      <c r="N112308" s="331"/>
    </row>
    <row r="112309" spans="14:14">
      <c r="N112309" s="331"/>
    </row>
    <row r="112310" spans="14:14">
      <c r="N112310" s="332"/>
    </row>
    <row r="112331" spans="14:14">
      <c r="N112331" s="331"/>
    </row>
    <row r="112332" spans="14:14">
      <c r="N112332" s="331"/>
    </row>
    <row r="112333" spans="14:14">
      <c r="N112333" s="332"/>
    </row>
    <row r="112354" spans="14:14">
      <c r="N112354" s="331"/>
    </row>
    <row r="112355" spans="14:14">
      <c r="N112355" s="331"/>
    </row>
    <row r="112356" spans="14:14">
      <c r="N112356" s="332"/>
    </row>
    <row r="112377" spans="14:14">
      <c r="N112377" s="331"/>
    </row>
    <row r="112378" spans="14:14">
      <c r="N112378" s="331"/>
    </row>
    <row r="112379" spans="14:14">
      <c r="N112379" s="332"/>
    </row>
    <row r="112400" spans="14:14">
      <c r="N112400" s="331"/>
    </row>
    <row r="112401" spans="14:14">
      <c r="N112401" s="331"/>
    </row>
    <row r="112402" spans="14:14">
      <c r="N112402" s="332"/>
    </row>
    <row r="112423" spans="14:14">
      <c r="N112423" s="331"/>
    </row>
    <row r="112424" spans="14:14">
      <c r="N112424" s="331"/>
    </row>
    <row r="112425" spans="14:14">
      <c r="N112425" s="332"/>
    </row>
    <row r="112446" spans="14:14">
      <c r="N112446" s="331"/>
    </row>
    <row r="112447" spans="14:14">
      <c r="N112447" s="331"/>
    </row>
    <row r="112448" spans="14:14">
      <c r="N112448" s="332"/>
    </row>
    <row r="112469" spans="14:14">
      <c r="N112469" s="331"/>
    </row>
    <row r="112470" spans="14:14">
      <c r="N112470" s="331"/>
    </row>
    <row r="112471" spans="14:14">
      <c r="N112471" s="332"/>
    </row>
    <row r="112492" spans="14:14">
      <c r="N112492" s="331"/>
    </row>
    <row r="112493" spans="14:14">
      <c r="N112493" s="331"/>
    </row>
    <row r="112494" spans="14:14">
      <c r="N112494" s="332"/>
    </row>
    <row r="112515" spans="14:14">
      <c r="N112515" s="331"/>
    </row>
    <row r="112516" spans="14:14">
      <c r="N112516" s="331"/>
    </row>
    <row r="112517" spans="14:14">
      <c r="N112517" s="332"/>
    </row>
    <row r="112538" spans="14:14">
      <c r="N112538" s="331"/>
    </row>
    <row r="112539" spans="14:14">
      <c r="N112539" s="331"/>
    </row>
    <row r="112540" spans="14:14">
      <c r="N112540" s="332"/>
    </row>
    <row r="112561" spans="14:14">
      <c r="N112561" s="331"/>
    </row>
    <row r="112562" spans="14:14">
      <c r="N112562" s="331"/>
    </row>
    <row r="112563" spans="14:14">
      <c r="N112563" s="332"/>
    </row>
    <row r="112584" spans="14:14">
      <c r="N112584" s="331"/>
    </row>
    <row r="112585" spans="14:14">
      <c r="N112585" s="331"/>
    </row>
    <row r="112586" spans="14:14">
      <c r="N112586" s="332"/>
    </row>
    <row r="112607" spans="14:14">
      <c r="N112607" s="331"/>
    </row>
    <row r="112608" spans="14:14">
      <c r="N112608" s="331"/>
    </row>
    <row r="112609" spans="14:14">
      <c r="N112609" s="332"/>
    </row>
    <row r="112630" spans="14:14">
      <c r="N112630" s="331"/>
    </row>
    <row r="112631" spans="14:14">
      <c r="N112631" s="331"/>
    </row>
    <row r="112632" spans="14:14">
      <c r="N112632" s="332"/>
    </row>
    <row r="112653" spans="14:14">
      <c r="N112653" s="331"/>
    </row>
    <row r="112654" spans="14:14">
      <c r="N112654" s="331"/>
    </row>
    <row r="112655" spans="14:14">
      <c r="N112655" s="332"/>
    </row>
    <row r="112676" spans="14:14">
      <c r="N112676" s="331"/>
    </row>
    <row r="112677" spans="14:14">
      <c r="N112677" s="331"/>
    </row>
    <row r="112678" spans="14:14">
      <c r="N112678" s="332"/>
    </row>
    <row r="112699" spans="14:14">
      <c r="N112699" s="331"/>
    </row>
    <row r="112700" spans="14:14">
      <c r="N112700" s="331"/>
    </row>
    <row r="112701" spans="14:14">
      <c r="N112701" s="332"/>
    </row>
    <row r="112722" spans="14:14">
      <c r="N112722" s="331"/>
    </row>
    <row r="112723" spans="14:14">
      <c r="N112723" s="331"/>
    </row>
    <row r="112724" spans="14:14">
      <c r="N112724" s="332"/>
    </row>
    <row r="112745" spans="14:14">
      <c r="N112745" s="331"/>
    </row>
    <row r="112746" spans="14:14">
      <c r="N112746" s="331"/>
    </row>
    <row r="112747" spans="14:14">
      <c r="N112747" s="332"/>
    </row>
    <row r="112768" spans="14:14">
      <c r="N112768" s="331"/>
    </row>
    <row r="112769" spans="14:14">
      <c r="N112769" s="331"/>
    </row>
    <row r="112770" spans="14:14">
      <c r="N112770" s="332"/>
    </row>
    <row r="112791" spans="14:14">
      <c r="N112791" s="331"/>
    </row>
    <row r="112792" spans="14:14">
      <c r="N112792" s="331"/>
    </row>
    <row r="112793" spans="14:14">
      <c r="N112793" s="332"/>
    </row>
    <row r="112814" spans="14:14">
      <c r="N112814" s="331"/>
    </row>
    <row r="112815" spans="14:14">
      <c r="N112815" s="331"/>
    </row>
    <row r="112816" spans="14:14">
      <c r="N112816" s="332"/>
    </row>
    <row r="112837" spans="14:14">
      <c r="N112837" s="331"/>
    </row>
    <row r="112838" spans="14:14">
      <c r="N112838" s="331"/>
    </row>
    <row r="112839" spans="14:14">
      <c r="N112839" s="332"/>
    </row>
    <row r="112860" spans="14:14">
      <c r="N112860" s="331"/>
    </row>
    <row r="112861" spans="14:14">
      <c r="N112861" s="331"/>
    </row>
    <row r="112862" spans="14:14">
      <c r="N112862" s="332"/>
    </row>
    <row r="112883" spans="14:14">
      <c r="N112883" s="331"/>
    </row>
    <row r="112884" spans="14:14">
      <c r="N112884" s="331"/>
    </row>
    <row r="112885" spans="14:14">
      <c r="N112885" s="332"/>
    </row>
    <row r="112906" spans="14:14">
      <c r="N112906" s="331"/>
    </row>
    <row r="112907" spans="14:14">
      <c r="N112907" s="331"/>
    </row>
    <row r="112908" spans="14:14">
      <c r="N112908" s="332"/>
    </row>
    <row r="112929" spans="14:14">
      <c r="N112929" s="331"/>
    </row>
    <row r="112930" spans="14:14">
      <c r="N112930" s="331"/>
    </row>
    <row r="112931" spans="14:14">
      <c r="N112931" s="332"/>
    </row>
    <row r="112952" spans="14:14">
      <c r="N112952" s="331"/>
    </row>
    <row r="112953" spans="14:14">
      <c r="N112953" s="331"/>
    </row>
    <row r="112954" spans="14:14">
      <c r="N112954" s="332"/>
    </row>
    <row r="112975" spans="14:14">
      <c r="N112975" s="331"/>
    </row>
    <row r="112976" spans="14:14">
      <c r="N112976" s="331"/>
    </row>
    <row r="112977" spans="14:14">
      <c r="N112977" s="332"/>
    </row>
    <row r="112998" spans="14:14">
      <c r="N112998" s="331"/>
    </row>
    <row r="112999" spans="14:14">
      <c r="N112999" s="331"/>
    </row>
    <row r="113000" spans="14:14">
      <c r="N113000" s="332"/>
    </row>
    <row r="113021" spans="14:14">
      <c r="N113021" s="331"/>
    </row>
    <row r="113022" spans="14:14">
      <c r="N113022" s="331"/>
    </row>
    <row r="113023" spans="14:14">
      <c r="N113023" s="332"/>
    </row>
    <row r="113044" spans="14:14">
      <c r="N113044" s="331"/>
    </row>
    <row r="113045" spans="14:14">
      <c r="N113045" s="331"/>
    </row>
    <row r="113046" spans="14:14">
      <c r="N113046" s="332"/>
    </row>
    <row r="113067" spans="14:14">
      <c r="N113067" s="331"/>
    </row>
    <row r="113068" spans="14:14">
      <c r="N113068" s="331"/>
    </row>
    <row r="113069" spans="14:14">
      <c r="N113069" s="332"/>
    </row>
    <row r="113090" spans="14:14">
      <c r="N113090" s="331"/>
    </row>
    <row r="113091" spans="14:14">
      <c r="N113091" s="331"/>
    </row>
    <row r="113092" spans="14:14">
      <c r="N113092" s="332"/>
    </row>
    <row r="113113" spans="14:14">
      <c r="N113113" s="331"/>
    </row>
    <row r="113114" spans="14:14">
      <c r="N113114" s="331"/>
    </row>
    <row r="113115" spans="14:14">
      <c r="N113115" s="332"/>
    </row>
    <row r="113136" spans="14:14">
      <c r="N113136" s="331"/>
    </row>
    <row r="113137" spans="14:14">
      <c r="N113137" s="331"/>
    </row>
    <row r="113138" spans="14:14">
      <c r="N113138" s="332"/>
    </row>
    <row r="113159" spans="14:14">
      <c r="N113159" s="331"/>
    </row>
    <row r="113160" spans="14:14">
      <c r="N113160" s="331"/>
    </row>
    <row r="113161" spans="14:14">
      <c r="N113161" s="332"/>
    </row>
    <row r="113182" spans="14:14">
      <c r="N113182" s="331"/>
    </row>
    <row r="113183" spans="14:14">
      <c r="N113183" s="331"/>
    </row>
    <row r="113184" spans="14:14">
      <c r="N113184" s="332"/>
    </row>
    <row r="113205" spans="14:14">
      <c r="N113205" s="331"/>
    </row>
    <row r="113206" spans="14:14">
      <c r="N113206" s="331"/>
    </row>
    <row r="113207" spans="14:14">
      <c r="N113207" s="332"/>
    </row>
    <row r="113228" spans="14:14">
      <c r="N113228" s="331"/>
    </row>
    <row r="113229" spans="14:14">
      <c r="N113229" s="331"/>
    </row>
    <row r="113230" spans="14:14">
      <c r="N113230" s="332"/>
    </row>
    <row r="113251" spans="14:14">
      <c r="N113251" s="331"/>
    </row>
    <row r="113252" spans="14:14">
      <c r="N113252" s="331"/>
    </row>
    <row r="113253" spans="14:14">
      <c r="N113253" s="332"/>
    </row>
    <row r="113274" spans="14:14">
      <c r="N113274" s="331"/>
    </row>
    <row r="113275" spans="14:14">
      <c r="N113275" s="331"/>
    </row>
    <row r="113276" spans="14:14">
      <c r="N113276" s="332"/>
    </row>
    <row r="113297" spans="14:14">
      <c r="N113297" s="331"/>
    </row>
    <row r="113298" spans="14:14">
      <c r="N113298" s="331"/>
    </row>
    <row r="113299" spans="14:14">
      <c r="N113299" s="332"/>
    </row>
    <row r="113320" spans="14:14">
      <c r="N113320" s="331"/>
    </row>
    <row r="113321" spans="14:14">
      <c r="N113321" s="331"/>
    </row>
    <row r="113322" spans="14:14">
      <c r="N113322" s="332"/>
    </row>
    <row r="113343" spans="14:14">
      <c r="N113343" s="331"/>
    </row>
    <row r="113344" spans="14:14">
      <c r="N113344" s="331"/>
    </row>
    <row r="113345" spans="14:14">
      <c r="N113345" s="332"/>
    </row>
    <row r="113366" spans="14:14">
      <c r="N113366" s="331"/>
    </row>
    <row r="113367" spans="14:14">
      <c r="N113367" s="331"/>
    </row>
    <row r="113368" spans="14:14">
      <c r="N113368" s="332"/>
    </row>
    <row r="113389" spans="14:14">
      <c r="N113389" s="331"/>
    </row>
    <row r="113390" spans="14:14">
      <c r="N113390" s="331"/>
    </row>
    <row r="113391" spans="14:14">
      <c r="N113391" s="332"/>
    </row>
    <row r="113412" spans="14:14">
      <c r="N113412" s="331"/>
    </row>
    <row r="113413" spans="14:14">
      <c r="N113413" s="331"/>
    </row>
    <row r="113414" spans="14:14">
      <c r="N113414" s="332"/>
    </row>
    <row r="113435" spans="14:14">
      <c r="N113435" s="331"/>
    </row>
    <row r="113436" spans="14:14">
      <c r="N113436" s="331"/>
    </row>
    <row r="113437" spans="14:14">
      <c r="N113437" s="332"/>
    </row>
    <row r="113458" spans="14:14">
      <c r="N113458" s="331"/>
    </row>
    <row r="113459" spans="14:14">
      <c r="N113459" s="331"/>
    </row>
    <row r="113460" spans="14:14">
      <c r="N113460" s="332"/>
    </row>
    <row r="113481" spans="14:14">
      <c r="N113481" s="331"/>
    </row>
    <row r="113482" spans="14:14">
      <c r="N113482" s="331"/>
    </row>
    <row r="113483" spans="14:14">
      <c r="N113483" s="332"/>
    </row>
    <row r="113504" spans="14:14">
      <c r="N113504" s="331"/>
    </row>
    <row r="113505" spans="14:14">
      <c r="N113505" s="331"/>
    </row>
    <row r="113506" spans="14:14">
      <c r="N113506" s="332"/>
    </row>
    <row r="113527" spans="14:14">
      <c r="N113527" s="331"/>
    </row>
    <row r="113528" spans="14:14">
      <c r="N113528" s="331"/>
    </row>
    <row r="113529" spans="14:14">
      <c r="N113529" s="332"/>
    </row>
    <row r="113550" spans="14:14">
      <c r="N113550" s="331"/>
    </row>
    <row r="113551" spans="14:14">
      <c r="N113551" s="331"/>
    </row>
    <row r="113552" spans="14:14">
      <c r="N113552" s="332"/>
    </row>
    <row r="113573" spans="14:14">
      <c r="N113573" s="331"/>
    </row>
    <row r="113574" spans="14:14">
      <c r="N113574" s="331"/>
    </row>
    <row r="113575" spans="14:14">
      <c r="N113575" s="332"/>
    </row>
    <row r="113596" spans="14:14">
      <c r="N113596" s="331"/>
    </row>
    <row r="113597" spans="14:14">
      <c r="N113597" s="331"/>
    </row>
    <row r="113598" spans="14:14">
      <c r="N113598" s="332"/>
    </row>
    <row r="113619" spans="14:14">
      <c r="N113619" s="331"/>
    </row>
    <row r="113620" spans="14:14">
      <c r="N113620" s="331"/>
    </row>
    <row r="113621" spans="14:14">
      <c r="N113621" s="332"/>
    </row>
    <row r="113642" spans="14:14">
      <c r="N113642" s="331"/>
    </row>
    <row r="113643" spans="14:14">
      <c r="N113643" s="331"/>
    </row>
    <row r="113644" spans="14:14">
      <c r="N113644" s="332"/>
    </row>
    <row r="113665" spans="14:14">
      <c r="N113665" s="331"/>
    </row>
    <row r="113666" spans="14:14">
      <c r="N113666" s="331"/>
    </row>
    <row r="113667" spans="14:14">
      <c r="N113667" s="332"/>
    </row>
    <row r="113688" spans="14:14">
      <c r="N113688" s="331"/>
    </row>
    <row r="113689" spans="14:14">
      <c r="N113689" s="331"/>
    </row>
    <row r="113690" spans="14:14">
      <c r="N113690" s="332"/>
    </row>
    <row r="113711" spans="14:14">
      <c r="N113711" s="331"/>
    </row>
    <row r="113712" spans="14:14">
      <c r="N113712" s="331"/>
    </row>
    <row r="113713" spans="14:14">
      <c r="N113713" s="332"/>
    </row>
    <row r="113734" spans="14:14">
      <c r="N113734" s="331"/>
    </row>
    <row r="113735" spans="14:14">
      <c r="N113735" s="331"/>
    </row>
    <row r="113736" spans="14:14">
      <c r="N113736" s="332"/>
    </row>
    <row r="113757" spans="14:14">
      <c r="N113757" s="331"/>
    </row>
    <row r="113758" spans="14:14">
      <c r="N113758" s="331"/>
    </row>
    <row r="113759" spans="14:14">
      <c r="N113759" s="332"/>
    </row>
    <row r="113780" spans="14:14">
      <c r="N113780" s="331"/>
    </row>
    <row r="113781" spans="14:14">
      <c r="N113781" s="331"/>
    </row>
    <row r="113782" spans="14:14">
      <c r="N113782" s="332"/>
    </row>
    <row r="113803" spans="14:14">
      <c r="N113803" s="331"/>
    </row>
    <row r="113804" spans="14:14">
      <c r="N113804" s="331"/>
    </row>
    <row r="113805" spans="14:14">
      <c r="N113805" s="332"/>
    </row>
    <row r="113826" spans="14:14">
      <c r="N113826" s="331"/>
    </row>
    <row r="113827" spans="14:14">
      <c r="N113827" s="331"/>
    </row>
    <row r="113828" spans="14:14">
      <c r="N113828" s="332"/>
    </row>
    <row r="113849" spans="14:14">
      <c r="N113849" s="331"/>
    </row>
    <row r="113850" spans="14:14">
      <c r="N113850" s="331"/>
    </row>
    <row r="113851" spans="14:14">
      <c r="N113851" s="332"/>
    </row>
    <row r="113872" spans="14:14">
      <c r="N113872" s="331"/>
    </row>
    <row r="113873" spans="14:14">
      <c r="N113873" s="331"/>
    </row>
    <row r="113874" spans="14:14">
      <c r="N113874" s="332"/>
    </row>
    <row r="113895" spans="14:14">
      <c r="N113895" s="331"/>
    </row>
    <row r="113896" spans="14:14">
      <c r="N113896" s="331"/>
    </row>
    <row r="113897" spans="14:14">
      <c r="N113897" s="332"/>
    </row>
    <row r="113918" spans="14:14">
      <c r="N113918" s="331"/>
    </row>
    <row r="113919" spans="14:14">
      <c r="N113919" s="331"/>
    </row>
    <row r="113920" spans="14:14">
      <c r="N113920" s="332"/>
    </row>
    <row r="113941" spans="14:14">
      <c r="N113941" s="331"/>
    </row>
    <row r="113942" spans="14:14">
      <c r="N113942" s="331"/>
    </row>
    <row r="113943" spans="14:14">
      <c r="N113943" s="332"/>
    </row>
    <row r="113964" spans="14:14">
      <c r="N113964" s="331"/>
    </row>
    <row r="113965" spans="14:14">
      <c r="N113965" s="331"/>
    </row>
    <row r="113966" spans="14:14">
      <c r="N113966" s="332"/>
    </row>
    <row r="113987" spans="14:14">
      <c r="N113987" s="331"/>
    </row>
    <row r="113988" spans="14:14">
      <c r="N113988" s="331"/>
    </row>
    <row r="113989" spans="14:14">
      <c r="N113989" s="332"/>
    </row>
    <row r="114010" spans="14:14">
      <c r="N114010" s="331"/>
    </row>
    <row r="114011" spans="14:14">
      <c r="N114011" s="331"/>
    </row>
    <row r="114012" spans="14:14">
      <c r="N114012" s="332"/>
    </row>
    <row r="114033" spans="14:14">
      <c r="N114033" s="331"/>
    </row>
    <row r="114034" spans="14:14">
      <c r="N114034" s="331"/>
    </row>
    <row r="114035" spans="14:14">
      <c r="N114035" s="332"/>
    </row>
    <row r="114056" spans="14:14">
      <c r="N114056" s="331"/>
    </row>
    <row r="114057" spans="14:14">
      <c r="N114057" s="331"/>
    </row>
    <row r="114058" spans="14:14">
      <c r="N114058" s="332"/>
    </row>
    <row r="114079" spans="14:14">
      <c r="N114079" s="331"/>
    </row>
    <row r="114080" spans="14:14">
      <c r="N114080" s="331"/>
    </row>
    <row r="114081" spans="14:14">
      <c r="N114081" s="332"/>
    </row>
    <row r="114102" spans="14:14">
      <c r="N114102" s="331"/>
    </row>
    <row r="114103" spans="14:14">
      <c r="N114103" s="331"/>
    </row>
    <row r="114104" spans="14:14">
      <c r="N114104" s="332"/>
    </row>
    <row r="114125" spans="14:14">
      <c r="N114125" s="331"/>
    </row>
    <row r="114126" spans="14:14">
      <c r="N114126" s="331"/>
    </row>
    <row r="114127" spans="14:14">
      <c r="N114127" s="332"/>
    </row>
    <row r="114148" spans="14:14">
      <c r="N114148" s="331"/>
    </row>
    <row r="114149" spans="14:14">
      <c r="N114149" s="331"/>
    </row>
    <row r="114150" spans="14:14">
      <c r="N114150" s="332"/>
    </row>
    <row r="114171" spans="14:14">
      <c r="N114171" s="331"/>
    </row>
    <row r="114172" spans="14:14">
      <c r="N114172" s="331"/>
    </row>
    <row r="114173" spans="14:14">
      <c r="N114173" s="332"/>
    </row>
    <row r="114194" spans="14:14">
      <c r="N114194" s="331"/>
    </row>
    <row r="114195" spans="14:14">
      <c r="N114195" s="331"/>
    </row>
    <row r="114196" spans="14:14">
      <c r="N114196" s="332"/>
    </row>
    <row r="114217" spans="14:14">
      <c r="N114217" s="331"/>
    </row>
    <row r="114218" spans="14:14">
      <c r="N114218" s="331"/>
    </row>
    <row r="114219" spans="14:14">
      <c r="N114219" s="332"/>
    </row>
    <row r="114240" spans="14:14">
      <c r="N114240" s="331"/>
    </row>
    <row r="114241" spans="14:14">
      <c r="N114241" s="331"/>
    </row>
    <row r="114242" spans="14:14">
      <c r="N114242" s="332"/>
    </row>
    <row r="114263" spans="14:14">
      <c r="N114263" s="331"/>
    </row>
    <row r="114264" spans="14:14">
      <c r="N114264" s="331"/>
    </row>
    <row r="114265" spans="14:14">
      <c r="N114265" s="332"/>
    </row>
    <row r="114286" spans="14:14">
      <c r="N114286" s="331"/>
    </row>
    <row r="114287" spans="14:14">
      <c r="N114287" s="331"/>
    </row>
    <row r="114288" spans="14:14">
      <c r="N114288" s="332"/>
    </row>
    <row r="114309" spans="14:14">
      <c r="N114309" s="331"/>
    </row>
    <row r="114310" spans="14:14">
      <c r="N114310" s="331"/>
    </row>
    <row r="114311" spans="14:14">
      <c r="N114311" s="332"/>
    </row>
    <row r="114332" spans="14:14">
      <c r="N114332" s="331"/>
    </row>
    <row r="114333" spans="14:14">
      <c r="N114333" s="331"/>
    </row>
    <row r="114334" spans="14:14">
      <c r="N114334" s="332"/>
    </row>
    <row r="114355" spans="14:14">
      <c r="N114355" s="331"/>
    </row>
    <row r="114356" spans="14:14">
      <c r="N114356" s="331"/>
    </row>
    <row r="114357" spans="14:14">
      <c r="N114357" s="332"/>
    </row>
    <row r="114378" spans="14:14">
      <c r="N114378" s="331"/>
    </row>
    <row r="114379" spans="14:14">
      <c r="N114379" s="331"/>
    </row>
    <row r="114380" spans="14:14">
      <c r="N114380" s="332"/>
    </row>
    <row r="114401" spans="14:14">
      <c r="N114401" s="331"/>
    </row>
    <row r="114402" spans="14:14">
      <c r="N114402" s="331"/>
    </row>
    <row r="114403" spans="14:14">
      <c r="N114403" s="332"/>
    </row>
    <row r="114424" spans="14:14">
      <c r="N114424" s="331"/>
    </row>
    <row r="114425" spans="14:14">
      <c r="N114425" s="331"/>
    </row>
    <row r="114426" spans="14:14">
      <c r="N114426" s="332"/>
    </row>
    <row r="114447" spans="14:14">
      <c r="N114447" s="331"/>
    </row>
    <row r="114448" spans="14:14">
      <c r="N114448" s="331"/>
    </row>
    <row r="114449" spans="14:14">
      <c r="N114449" s="332"/>
    </row>
    <row r="114470" spans="14:14">
      <c r="N114470" s="331"/>
    </row>
    <row r="114471" spans="14:14">
      <c r="N114471" s="331"/>
    </row>
    <row r="114472" spans="14:14">
      <c r="N114472" s="332"/>
    </row>
    <row r="114493" spans="14:14">
      <c r="N114493" s="331"/>
    </row>
    <row r="114494" spans="14:14">
      <c r="N114494" s="331"/>
    </row>
    <row r="114495" spans="14:14">
      <c r="N114495" s="332"/>
    </row>
    <row r="114516" spans="14:14">
      <c r="N114516" s="331"/>
    </row>
    <row r="114517" spans="14:14">
      <c r="N114517" s="331"/>
    </row>
    <row r="114518" spans="14:14">
      <c r="N114518" s="332"/>
    </row>
    <row r="114539" spans="14:14">
      <c r="N114539" s="331"/>
    </row>
    <row r="114540" spans="14:14">
      <c r="N114540" s="331"/>
    </row>
    <row r="114541" spans="14:14">
      <c r="N114541" s="332"/>
    </row>
    <row r="114562" spans="14:14">
      <c r="N114562" s="331"/>
    </row>
    <row r="114563" spans="14:14">
      <c r="N114563" s="331"/>
    </row>
    <row r="114564" spans="14:14">
      <c r="N114564" s="332"/>
    </row>
    <row r="114585" spans="14:14">
      <c r="N114585" s="331"/>
    </row>
    <row r="114586" spans="14:14">
      <c r="N114586" s="331"/>
    </row>
    <row r="114587" spans="14:14">
      <c r="N114587" s="332"/>
    </row>
    <row r="114608" spans="14:14">
      <c r="N114608" s="331"/>
    </row>
    <row r="114609" spans="14:14">
      <c r="N114609" s="331"/>
    </row>
    <row r="114610" spans="14:14">
      <c r="N114610" s="332"/>
    </row>
    <row r="114631" spans="14:14">
      <c r="N114631" s="331"/>
    </row>
    <row r="114632" spans="14:14">
      <c r="N114632" s="331"/>
    </row>
    <row r="114633" spans="14:14">
      <c r="N114633" s="332"/>
    </row>
    <row r="114654" spans="14:14">
      <c r="N114654" s="331"/>
    </row>
    <row r="114655" spans="14:14">
      <c r="N114655" s="331"/>
    </row>
    <row r="114656" spans="14:14">
      <c r="N114656" s="332"/>
    </row>
    <row r="114677" spans="14:14">
      <c r="N114677" s="331"/>
    </row>
    <row r="114678" spans="14:14">
      <c r="N114678" s="331"/>
    </row>
    <row r="114679" spans="14:14">
      <c r="N114679" s="332"/>
    </row>
    <row r="114700" spans="14:14">
      <c r="N114700" s="331"/>
    </row>
    <row r="114701" spans="14:14">
      <c r="N114701" s="331"/>
    </row>
    <row r="114702" spans="14:14">
      <c r="N114702" s="332"/>
    </row>
    <row r="114723" spans="14:14">
      <c r="N114723" s="331"/>
    </row>
    <row r="114724" spans="14:14">
      <c r="N114724" s="331"/>
    </row>
    <row r="114725" spans="14:14">
      <c r="N114725" s="332"/>
    </row>
    <row r="114746" spans="14:14">
      <c r="N114746" s="331"/>
    </row>
    <row r="114747" spans="14:14">
      <c r="N114747" s="331"/>
    </row>
    <row r="114748" spans="14:14">
      <c r="N114748" s="332"/>
    </row>
    <row r="114769" spans="14:14">
      <c r="N114769" s="331"/>
    </row>
    <row r="114770" spans="14:14">
      <c r="N114770" s="331"/>
    </row>
    <row r="114771" spans="14:14">
      <c r="N114771" s="332"/>
    </row>
    <row r="114792" spans="14:14">
      <c r="N114792" s="331"/>
    </row>
    <row r="114793" spans="14:14">
      <c r="N114793" s="331"/>
    </row>
    <row r="114794" spans="14:14">
      <c r="N114794" s="332"/>
    </row>
    <row r="114815" spans="14:14">
      <c r="N114815" s="331"/>
    </row>
    <row r="114816" spans="14:14">
      <c r="N114816" s="331"/>
    </row>
    <row r="114817" spans="14:14">
      <c r="N114817" s="332"/>
    </row>
    <row r="114838" spans="14:14">
      <c r="N114838" s="331"/>
    </row>
    <row r="114839" spans="14:14">
      <c r="N114839" s="331"/>
    </row>
    <row r="114840" spans="14:14">
      <c r="N114840" s="332"/>
    </row>
    <row r="114861" spans="14:14">
      <c r="N114861" s="331"/>
    </row>
    <row r="114862" spans="14:14">
      <c r="N114862" s="331"/>
    </row>
    <row r="114863" spans="14:14">
      <c r="N114863" s="332"/>
    </row>
    <row r="114884" spans="14:14">
      <c r="N114884" s="331"/>
    </row>
    <row r="114885" spans="14:14">
      <c r="N114885" s="331"/>
    </row>
    <row r="114886" spans="14:14">
      <c r="N114886" s="332"/>
    </row>
    <row r="114907" spans="14:14">
      <c r="N114907" s="331"/>
    </row>
    <row r="114908" spans="14:14">
      <c r="N114908" s="331"/>
    </row>
    <row r="114909" spans="14:14">
      <c r="N114909" s="332"/>
    </row>
    <row r="114930" spans="14:14">
      <c r="N114930" s="331"/>
    </row>
    <row r="114931" spans="14:14">
      <c r="N114931" s="331"/>
    </row>
    <row r="114932" spans="14:14">
      <c r="N114932" s="332"/>
    </row>
    <row r="114953" spans="14:14">
      <c r="N114953" s="331"/>
    </row>
    <row r="114954" spans="14:14">
      <c r="N114954" s="331"/>
    </row>
    <row r="114955" spans="14:14">
      <c r="N114955" s="332"/>
    </row>
    <row r="114976" spans="14:14">
      <c r="N114976" s="331"/>
    </row>
    <row r="114977" spans="14:14">
      <c r="N114977" s="331"/>
    </row>
    <row r="114978" spans="14:14">
      <c r="N114978" s="332"/>
    </row>
    <row r="114999" spans="14:14">
      <c r="N114999" s="331"/>
    </row>
    <row r="115000" spans="14:14">
      <c r="N115000" s="331"/>
    </row>
    <row r="115001" spans="14:14">
      <c r="N115001" s="332"/>
    </row>
    <row r="115022" spans="14:14">
      <c r="N115022" s="331"/>
    </row>
    <row r="115023" spans="14:14">
      <c r="N115023" s="331"/>
    </row>
    <row r="115024" spans="14:14">
      <c r="N115024" s="332"/>
    </row>
    <row r="115045" spans="14:14">
      <c r="N115045" s="331"/>
    </row>
    <row r="115046" spans="14:14">
      <c r="N115046" s="331"/>
    </row>
    <row r="115047" spans="14:14">
      <c r="N115047" s="332"/>
    </row>
    <row r="115068" spans="14:14">
      <c r="N115068" s="331"/>
    </row>
    <row r="115069" spans="14:14">
      <c r="N115069" s="331"/>
    </row>
    <row r="115070" spans="14:14">
      <c r="N115070" s="332"/>
    </row>
    <row r="115091" spans="14:14">
      <c r="N115091" s="331"/>
    </row>
    <row r="115092" spans="14:14">
      <c r="N115092" s="331"/>
    </row>
    <row r="115093" spans="14:14">
      <c r="N115093" s="332"/>
    </row>
    <row r="115114" spans="14:14">
      <c r="N115114" s="331"/>
    </row>
    <row r="115115" spans="14:14">
      <c r="N115115" s="331"/>
    </row>
    <row r="115116" spans="14:14">
      <c r="N115116" s="332"/>
    </row>
    <row r="115137" spans="14:14">
      <c r="N115137" s="331"/>
    </row>
    <row r="115138" spans="14:14">
      <c r="N115138" s="331"/>
    </row>
    <row r="115139" spans="14:14">
      <c r="N115139" s="332"/>
    </row>
    <row r="115160" spans="14:14">
      <c r="N115160" s="331"/>
    </row>
    <row r="115161" spans="14:14">
      <c r="N115161" s="331"/>
    </row>
    <row r="115162" spans="14:14">
      <c r="N115162" s="332"/>
    </row>
    <row r="115183" spans="14:14">
      <c r="N115183" s="331"/>
    </row>
    <row r="115184" spans="14:14">
      <c r="N115184" s="331"/>
    </row>
    <row r="115185" spans="14:14">
      <c r="N115185" s="332"/>
    </row>
    <row r="115206" spans="14:14">
      <c r="N115206" s="331"/>
    </row>
    <row r="115207" spans="14:14">
      <c r="N115207" s="331"/>
    </row>
    <row r="115208" spans="14:14">
      <c r="N115208" s="332"/>
    </row>
    <row r="115229" spans="14:14">
      <c r="N115229" s="331"/>
    </row>
    <row r="115230" spans="14:14">
      <c r="N115230" s="331"/>
    </row>
    <row r="115231" spans="14:14">
      <c r="N115231" s="332"/>
    </row>
    <row r="115252" spans="14:14">
      <c r="N115252" s="331"/>
    </row>
    <row r="115253" spans="14:14">
      <c r="N115253" s="331"/>
    </row>
    <row r="115254" spans="14:14">
      <c r="N115254" s="332"/>
    </row>
    <row r="115275" spans="14:14">
      <c r="N115275" s="331"/>
    </row>
    <row r="115276" spans="14:14">
      <c r="N115276" s="331"/>
    </row>
    <row r="115277" spans="14:14">
      <c r="N115277" s="332"/>
    </row>
    <row r="115298" spans="14:14">
      <c r="N115298" s="331"/>
    </row>
    <row r="115299" spans="14:14">
      <c r="N115299" s="331"/>
    </row>
    <row r="115300" spans="14:14">
      <c r="N115300" s="332"/>
    </row>
    <row r="115321" spans="14:14">
      <c r="N115321" s="331"/>
    </row>
    <row r="115322" spans="14:14">
      <c r="N115322" s="331"/>
    </row>
    <row r="115323" spans="14:14">
      <c r="N115323" s="332"/>
    </row>
    <row r="115344" spans="14:14">
      <c r="N115344" s="331"/>
    </row>
    <row r="115345" spans="14:14">
      <c r="N115345" s="331"/>
    </row>
    <row r="115346" spans="14:14">
      <c r="N115346" s="332"/>
    </row>
    <row r="115367" spans="14:14">
      <c r="N115367" s="331"/>
    </row>
    <row r="115368" spans="14:14">
      <c r="N115368" s="331"/>
    </row>
    <row r="115369" spans="14:14">
      <c r="N115369" s="332"/>
    </row>
    <row r="115390" spans="14:14">
      <c r="N115390" s="331"/>
    </row>
    <row r="115391" spans="14:14">
      <c r="N115391" s="331"/>
    </row>
    <row r="115392" spans="14:14">
      <c r="N115392" s="332"/>
    </row>
    <row r="115413" spans="14:14">
      <c r="N115413" s="331"/>
    </row>
    <row r="115414" spans="14:14">
      <c r="N115414" s="331"/>
    </row>
    <row r="115415" spans="14:14">
      <c r="N115415" s="332"/>
    </row>
    <row r="115436" spans="14:14">
      <c r="N115436" s="331"/>
    </row>
    <row r="115437" spans="14:14">
      <c r="N115437" s="331"/>
    </row>
    <row r="115438" spans="14:14">
      <c r="N115438" s="332"/>
    </row>
    <row r="115459" spans="14:14">
      <c r="N115459" s="331"/>
    </row>
    <row r="115460" spans="14:14">
      <c r="N115460" s="331"/>
    </row>
    <row r="115461" spans="14:14">
      <c r="N115461" s="332"/>
    </row>
    <row r="115482" spans="14:14">
      <c r="N115482" s="331"/>
    </row>
    <row r="115483" spans="14:14">
      <c r="N115483" s="331"/>
    </row>
    <row r="115484" spans="14:14">
      <c r="N115484" s="332"/>
    </row>
    <row r="115505" spans="14:14">
      <c r="N115505" s="331"/>
    </row>
    <row r="115506" spans="14:14">
      <c r="N115506" s="331"/>
    </row>
    <row r="115507" spans="14:14">
      <c r="N115507" s="332"/>
    </row>
    <row r="115528" spans="14:14">
      <c r="N115528" s="331"/>
    </row>
    <row r="115529" spans="14:14">
      <c r="N115529" s="331"/>
    </row>
    <row r="115530" spans="14:14">
      <c r="N115530" s="332"/>
    </row>
    <row r="115551" spans="14:14">
      <c r="N115551" s="331"/>
    </row>
    <row r="115552" spans="14:14">
      <c r="N115552" s="331"/>
    </row>
    <row r="115553" spans="14:14">
      <c r="N115553" s="332"/>
    </row>
    <row r="115574" spans="14:14">
      <c r="N115574" s="331"/>
    </row>
    <row r="115575" spans="14:14">
      <c r="N115575" s="331"/>
    </row>
    <row r="115576" spans="14:14">
      <c r="N115576" s="332"/>
    </row>
    <row r="115597" spans="14:14">
      <c r="N115597" s="331"/>
    </row>
    <row r="115598" spans="14:14">
      <c r="N115598" s="331"/>
    </row>
    <row r="115599" spans="14:14">
      <c r="N115599" s="332"/>
    </row>
    <row r="115620" spans="14:14">
      <c r="N115620" s="331"/>
    </row>
    <row r="115621" spans="14:14">
      <c r="N115621" s="331"/>
    </row>
    <row r="115622" spans="14:14">
      <c r="N115622" s="332"/>
    </row>
    <row r="115643" spans="14:14">
      <c r="N115643" s="331"/>
    </row>
    <row r="115644" spans="14:14">
      <c r="N115644" s="331"/>
    </row>
    <row r="115645" spans="14:14">
      <c r="N115645" s="332"/>
    </row>
    <row r="115666" spans="14:14">
      <c r="N115666" s="331"/>
    </row>
    <row r="115667" spans="14:14">
      <c r="N115667" s="331"/>
    </row>
    <row r="115668" spans="14:14">
      <c r="N115668" s="332"/>
    </row>
    <row r="115689" spans="14:14">
      <c r="N115689" s="331"/>
    </row>
    <row r="115690" spans="14:14">
      <c r="N115690" s="331"/>
    </row>
    <row r="115691" spans="14:14">
      <c r="N115691" s="332"/>
    </row>
    <row r="115712" spans="14:14">
      <c r="N115712" s="331"/>
    </row>
    <row r="115713" spans="14:14">
      <c r="N115713" s="331"/>
    </row>
    <row r="115714" spans="14:14">
      <c r="N115714" s="332"/>
    </row>
    <row r="115735" spans="14:14">
      <c r="N115735" s="331"/>
    </row>
    <row r="115736" spans="14:14">
      <c r="N115736" s="331"/>
    </row>
    <row r="115737" spans="14:14">
      <c r="N115737" s="332"/>
    </row>
    <row r="115758" spans="14:14">
      <c r="N115758" s="331"/>
    </row>
    <row r="115759" spans="14:14">
      <c r="N115759" s="331"/>
    </row>
    <row r="115760" spans="14:14">
      <c r="N115760" s="332"/>
    </row>
    <row r="115781" spans="14:14">
      <c r="N115781" s="331"/>
    </row>
    <row r="115782" spans="14:14">
      <c r="N115782" s="331"/>
    </row>
    <row r="115783" spans="14:14">
      <c r="N115783" s="332"/>
    </row>
    <row r="115804" spans="14:14">
      <c r="N115804" s="331"/>
    </row>
    <row r="115805" spans="14:14">
      <c r="N115805" s="331"/>
    </row>
    <row r="115806" spans="14:14">
      <c r="N115806" s="332"/>
    </row>
    <row r="115827" spans="14:14">
      <c r="N115827" s="331"/>
    </row>
    <row r="115828" spans="14:14">
      <c r="N115828" s="331"/>
    </row>
    <row r="115829" spans="14:14">
      <c r="N115829" s="332"/>
    </row>
    <row r="115850" spans="14:14">
      <c r="N115850" s="331"/>
    </row>
    <row r="115851" spans="14:14">
      <c r="N115851" s="331"/>
    </row>
    <row r="115852" spans="14:14">
      <c r="N115852" s="332"/>
    </row>
    <row r="115873" spans="14:14">
      <c r="N115873" s="331"/>
    </row>
    <row r="115874" spans="14:14">
      <c r="N115874" s="331"/>
    </row>
    <row r="115875" spans="14:14">
      <c r="N115875" s="332"/>
    </row>
    <row r="115896" spans="14:14">
      <c r="N115896" s="331"/>
    </row>
    <row r="115897" spans="14:14">
      <c r="N115897" s="331"/>
    </row>
    <row r="115898" spans="14:14">
      <c r="N115898" s="332"/>
    </row>
    <row r="115919" spans="14:14">
      <c r="N115919" s="331"/>
    </row>
    <row r="115920" spans="14:14">
      <c r="N115920" s="331"/>
    </row>
    <row r="115921" spans="14:14">
      <c r="N115921" s="332"/>
    </row>
    <row r="115942" spans="14:14">
      <c r="N115942" s="331"/>
    </row>
    <row r="115943" spans="14:14">
      <c r="N115943" s="331"/>
    </row>
    <row r="115944" spans="14:14">
      <c r="N115944" s="332"/>
    </row>
    <row r="115965" spans="14:14">
      <c r="N115965" s="331"/>
    </row>
    <row r="115966" spans="14:14">
      <c r="N115966" s="331"/>
    </row>
    <row r="115967" spans="14:14">
      <c r="N115967" s="332"/>
    </row>
    <row r="115988" spans="14:14">
      <c r="N115988" s="331"/>
    </row>
    <row r="115989" spans="14:14">
      <c r="N115989" s="331"/>
    </row>
    <row r="115990" spans="14:14">
      <c r="N115990" s="332"/>
    </row>
    <row r="116011" spans="14:14">
      <c r="N116011" s="331"/>
    </row>
    <row r="116012" spans="14:14">
      <c r="N116012" s="331"/>
    </row>
    <row r="116013" spans="14:14">
      <c r="N116013" s="332"/>
    </row>
    <row r="116034" spans="14:14">
      <c r="N116034" s="331"/>
    </row>
    <row r="116035" spans="14:14">
      <c r="N116035" s="331"/>
    </row>
    <row r="116036" spans="14:14">
      <c r="N116036" s="332"/>
    </row>
    <row r="116057" spans="14:14">
      <c r="N116057" s="331"/>
    </row>
    <row r="116058" spans="14:14">
      <c r="N116058" s="331"/>
    </row>
    <row r="116059" spans="14:14">
      <c r="N116059" s="332"/>
    </row>
    <row r="116080" spans="14:14">
      <c r="N116080" s="331"/>
    </row>
    <row r="116081" spans="14:14">
      <c r="N116081" s="331"/>
    </row>
    <row r="116082" spans="14:14">
      <c r="N116082" s="332"/>
    </row>
    <row r="116103" spans="14:14">
      <c r="N116103" s="331"/>
    </row>
    <row r="116104" spans="14:14">
      <c r="N116104" s="331"/>
    </row>
    <row r="116105" spans="14:14">
      <c r="N116105" s="332"/>
    </row>
    <row r="116126" spans="14:14">
      <c r="N116126" s="331"/>
    </row>
    <row r="116127" spans="14:14">
      <c r="N116127" s="331"/>
    </row>
    <row r="116128" spans="14:14">
      <c r="N116128" s="332"/>
    </row>
    <row r="116149" spans="14:14">
      <c r="N116149" s="331"/>
    </row>
    <row r="116150" spans="14:14">
      <c r="N116150" s="331"/>
    </row>
    <row r="116151" spans="14:14">
      <c r="N116151" s="332"/>
    </row>
    <row r="116172" spans="14:14">
      <c r="N116172" s="331"/>
    </row>
    <row r="116173" spans="14:14">
      <c r="N116173" s="331"/>
    </row>
    <row r="116174" spans="14:14">
      <c r="N116174" s="332"/>
    </row>
    <row r="116195" spans="14:14">
      <c r="N116195" s="331"/>
    </row>
    <row r="116196" spans="14:14">
      <c r="N116196" s="331"/>
    </row>
    <row r="116197" spans="14:14">
      <c r="N116197" s="332"/>
    </row>
    <row r="116218" spans="14:14">
      <c r="N116218" s="331"/>
    </row>
    <row r="116219" spans="14:14">
      <c r="N116219" s="331"/>
    </row>
    <row r="116220" spans="14:14">
      <c r="N116220" s="332"/>
    </row>
    <row r="116241" spans="14:14">
      <c r="N116241" s="331"/>
    </row>
    <row r="116242" spans="14:14">
      <c r="N116242" s="331"/>
    </row>
    <row r="116243" spans="14:14">
      <c r="N116243" s="332"/>
    </row>
    <row r="116264" spans="14:14">
      <c r="N116264" s="331"/>
    </row>
    <row r="116265" spans="14:14">
      <c r="N116265" s="331"/>
    </row>
    <row r="116266" spans="14:14">
      <c r="N116266" s="332"/>
    </row>
    <row r="116287" spans="14:14">
      <c r="N116287" s="331"/>
    </row>
    <row r="116288" spans="14:14">
      <c r="N116288" s="331"/>
    </row>
    <row r="116289" spans="14:14">
      <c r="N116289" s="332"/>
    </row>
    <row r="116310" spans="14:14">
      <c r="N116310" s="331"/>
    </row>
    <row r="116311" spans="14:14">
      <c r="N116311" s="331"/>
    </row>
    <row r="116312" spans="14:14">
      <c r="N116312" s="332"/>
    </row>
    <row r="116333" spans="14:14">
      <c r="N116333" s="331"/>
    </row>
    <row r="116334" spans="14:14">
      <c r="N116334" s="331"/>
    </row>
    <row r="116335" spans="14:14">
      <c r="N116335" s="332"/>
    </row>
    <row r="116356" spans="14:14">
      <c r="N116356" s="331"/>
    </row>
    <row r="116357" spans="14:14">
      <c r="N116357" s="331"/>
    </row>
    <row r="116358" spans="14:14">
      <c r="N116358" s="332"/>
    </row>
    <row r="116379" spans="14:14">
      <c r="N116379" s="331"/>
    </row>
    <row r="116380" spans="14:14">
      <c r="N116380" s="331"/>
    </row>
    <row r="116381" spans="14:14">
      <c r="N116381" s="332"/>
    </row>
    <row r="116402" spans="14:14">
      <c r="N116402" s="331"/>
    </row>
    <row r="116403" spans="14:14">
      <c r="N116403" s="331"/>
    </row>
    <row r="116404" spans="14:14">
      <c r="N116404" s="332"/>
    </row>
    <row r="116425" spans="14:14">
      <c r="N116425" s="331"/>
    </row>
    <row r="116426" spans="14:14">
      <c r="N116426" s="331"/>
    </row>
    <row r="116427" spans="14:14">
      <c r="N116427" s="332"/>
    </row>
    <row r="116448" spans="14:14">
      <c r="N116448" s="331"/>
    </row>
    <row r="116449" spans="14:14">
      <c r="N116449" s="331"/>
    </row>
    <row r="116450" spans="14:14">
      <c r="N116450" s="332"/>
    </row>
    <row r="116471" spans="14:14">
      <c r="N116471" s="331"/>
    </row>
    <row r="116472" spans="14:14">
      <c r="N116472" s="331"/>
    </row>
    <row r="116473" spans="14:14">
      <c r="N116473" s="332"/>
    </row>
    <row r="116494" spans="14:14">
      <c r="N116494" s="331"/>
    </row>
    <row r="116495" spans="14:14">
      <c r="N116495" s="331"/>
    </row>
    <row r="116496" spans="14:14">
      <c r="N116496" s="332"/>
    </row>
    <row r="116517" spans="14:14">
      <c r="N116517" s="331"/>
    </row>
    <row r="116518" spans="14:14">
      <c r="N116518" s="331"/>
    </row>
    <row r="116519" spans="14:14">
      <c r="N116519" s="332"/>
    </row>
    <row r="116540" spans="14:14">
      <c r="N116540" s="331"/>
    </row>
    <row r="116541" spans="14:14">
      <c r="N116541" s="331"/>
    </row>
    <row r="116542" spans="14:14">
      <c r="N116542" s="332"/>
    </row>
    <row r="116563" spans="14:14">
      <c r="N116563" s="331"/>
    </row>
    <row r="116564" spans="14:14">
      <c r="N116564" s="331"/>
    </row>
    <row r="116565" spans="14:14">
      <c r="N116565" s="332"/>
    </row>
    <row r="116586" spans="14:14">
      <c r="N116586" s="331"/>
    </row>
    <row r="116587" spans="14:14">
      <c r="N116587" s="331"/>
    </row>
    <row r="116588" spans="14:14">
      <c r="N116588" s="332"/>
    </row>
    <row r="116609" spans="14:14">
      <c r="N116609" s="331"/>
    </row>
    <row r="116610" spans="14:14">
      <c r="N116610" s="331"/>
    </row>
    <row r="116611" spans="14:14">
      <c r="N116611" s="332"/>
    </row>
    <row r="116632" spans="14:14">
      <c r="N116632" s="331"/>
    </row>
    <row r="116633" spans="14:14">
      <c r="N116633" s="331"/>
    </row>
    <row r="116634" spans="14:14">
      <c r="N116634" s="332"/>
    </row>
    <row r="116655" spans="14:14">
      <c r="N116655" s="331"/>
    </row>
    <row r="116656" spans="14:14">
      <c r="N116656" s="331"/>
    </row>
    <row r="116657" spans="14:14">
      <c r="N116657" s="332"/>
    </row>
    <row r="116678" spans="14:14">
      <c r="N116678" s="331"/>
    </row>
    <row r="116679" spans="14:14">
      <c r="N116679" s="331"/>
    </row>
    <row r="116680" spans="14:14">
      <c r="N116680" s="332"/>
    </row>
    <row r="116701" spans="14:14">
      <c r="N116701" s="331"/>
    </row>
    <row r="116702" spans="14:14">
      <c r="N116702" s="331"/>
    </row>
    <row r="116703" spans="14:14">
      <c r="N116703" s="332"/>
    </row>
    <row r="116724" spans="14:14">
      <c r="N116724" s="331"/>
    </row>
    <row r="116725" spans="14:14">
      <c r="N116725" s="331"/>
    </row>
    <row r="116726" spans="14:14">
      <c r="N116726" s="332"/>
    </row>
    <row r="116747" spans="14:14">
      <c r="N116747" s="331"/>
    </row>
    <row r="116748" spans="14:14">
      <c r="N116748" s="331"/>
    </row>
    <row r="116749" spans="14:14">
      <c r="N116749" s="332"/>
    </row>
    <row r="116770" spans="14:14">
      <c r="N116770" s="331"/>
    </row>
    <row r="116771" spans="14:14">
      <c r="N116771" s="331"/>
    </row>
    <row r="116772" spans="14:14">
      <c r="N116772" s="332"/>
    </row>
    <row r="116793" spans="14:14">
      <c r="N116793" s="331"/>
    </row>
    <row r="116794" spans="14:14">
      <c r="N116794" s="331"/>
    </row>
    <row r="116795" spans="14:14">
      <c r="N116795" s="332"/>
    </row>
    <row r="116816" spans="14:14">
      <c r="N116816" s="331"/>
    </row>
    <row r="116817" spans="14:14">
      <c r="N116817" s="331"/>
    </row>
    <row r="116818" spans="14:14">
      <c r="N116818" s="332"/>
    </row>
    <row r="116839" spans="14:14">
      <c r="N116839" s="331"/>
    </row>
    <row r="116840" spans="14:14">
      <c r="N116840" s="331"/>
    </row>
    <row r="116841" spans="14:14">
      <c r="N116841" s="332"/>
    </row>
    <row r="116862" spans="14:14">
      <c r="N116862" s="331"/>
    </row>
    <row r="116863" spans="14:14">
      <c r="N116863" s="331"/>
    </row>
    <row r="116864" spans="14:14">
      <c r="N116864" s="332"/>
    </row>
    <row r="116885" spans="14:14">
      <c r="N116885" s="331"/>
    </row>
    <row r="116886" spans="14:14">
      <c r="N116886" s="331"/>
    </row>
    <row r="116887" spans="14:14">
      <c r="N116887" s="332"/>
    </row>
    <row r="116908" spans="14:14">
      <c r="N116908" s="331"/>
    </row>
    <row r="116909" spans="14:14">
      <c r="N116909" s="331"/>
    </row>
    <row r="116910" spans="14:14">
      <c r="N116910" s="332"/>
    </row>
    <row r="116931" spans="14:14">
      <c r="N116931" s="331"/>
    </row>
    <row r="116932" spans="14:14">
      <c r="N116932" s="331"/>
    </row>
    <row r="116933" spans="14:14">
      <c r="N116933" s="332"/>
    </row>
    <row r="116954" spans="14:14">
      <c r="N116954" s="331"/>
    </row>
    <row r="116955" spans="14:14">
      <c r="N116955" s="331"/>
    </row>
    <row r="116956" spans="14:14">
      <c r="N116956" s="332"/>
    </row>
    <row r="116977" spans="14:14">
      <c r="N116977" s="331"/>
    </row>
    <row r="116978" spans="14:14">
      <c r="N116978" s="331"/>
    </row>
    <row r="116979" spans="14:14">
      <c r="N116979" s="332"/>
    </row>
    <row r="117000" spans="14:14">
      <c r="N117000" s="331"/>
    </row>
    <row r="117001" spans="14:14">
      <c r="N117001" s="331"/>
    </row>
    <row r="117002" spans="14:14">
      <c r="N117002" s="332"/>
    </row>
    <row r="117023" spans="14:14">
      <c r="N117023" s="331"/>
    </row>
    <row r="117024" spans="14:14">
      <c r="N117024" s="331"/>
    </row>
    <row r="117025" spans="14:14">
      <c r="N117025" s="332"/>
    </row>
    <row r="117046" spans="14:14">
      <c r="N117046" s="331"/>
    </row>
    <row r="117047" spans="14:14">
      <c r="N117047" s="331"/>
    </row>
    <row r="117048" spans="14:14">
      <c r="N117048" s="332"/>
    </row>
    <row r="117069" spans="14:14">
      <c r="N117069" s="331"/>
    </row>
    <row r="117070" spans="14:14">
      <c r="N117070" s="331"/>
    </row>
    <row r="117071" spans="14:14">
      <c r="N117071" s="332"/>
    </row>
    <row r="117092" spans="14:14">
      <c r="N117092" s="331"/>
    </row>
    <row r="117093" spans="14:14">
      <c r="N117093" s="331"/>
    </row>
    <row r="117094" spans="14:14">
      <c r="N117094" s="332"/>
    </row>
    <row r="117115" spans="14:14">
      <c r="N117115" s="331"/>
    </row>
    <row r="117116" spans="14:14">
      <c r="N117116" s="331"/>
    </row>
    <row r="117117" spans="14:14">
      <c r="N117117" s="332"/>
    </row>
    <row r="117138" spans="14:14">
      <c r="N117138" s="331"/>
    </row>
    <row r="117139" spans="14:14">
      <c r="N117139" s="331"/>
    </row>
    <row r="117140" spans="14:14">
      <c r="N117140" s="332"/>
    </row>
    <row r="117161" spans="14:14">
      <c r="N117161" s="331"/>
    </row>
    <row r="117162" spans="14:14">
      <c r="N117162" s="331"/>
    </row>
    <row r="117163" spans="14:14">
      <c r="N117163" s="332"/>
    </row>
    <row r="117184" spans="14:14">
      <c r="N117184" s="331"/>
    </row>
    <row r="117185" spans="14:14">
      <c r="N117185" s="331"/>
    </row>
    <row r="117186" spans="14:14">
      <c r="N117186" s="332"/>
    </row>
    <row r="117207" spans="14:14">
      <c r="N117207" s="331"/>
    </row>
    <row r="117208" spans="14:14">
      <c r="N117208" s="331"/>
    </row>
    <row r="117209" spans="14:14">
      <c r="N117209" s="332"/>
    </row>
    <row r="117230" spans="14:14">
      <c r="N117230" s="331"/>
    </row>
    <row r="117231" spans="14:14">
      <c r="N117231" s="331"/>
    </row>
    <row r="117232" spans="14:14">
      <c r="N117232" s="332"/>
    </row>
    <row r="117253" spans="14:14">
      <c r="N117253" s="331"/>
    </row>
    <row r="117254" spans="14:14">
      <c r="N117254" s="331"/>
    </row>
    <row r="117255" spans="14:14">
      <c r="N117255" s="332"/>
    </row>
    <row r="117276" spans="14:14">
      <c r="N117276" s="331"/>
    </row>
    <row r="117277" spans="14:14">
      <c r="N117277" s="331"/>
    </row>
    <row r="117278" spans="14:14">
      <c r="N117278" s="332"/>
    </row>
    <row r="117299" spans="14:14">
      <c r="N117299" s="331"/>
    </row>
    <row r="117300" spans="14:14">
      <c r="N117300" s="331"/>
    </row>
    <row r="117301" spans="14:14">
      <c r="N117301" s="332"/>
    </row>
    <row r="117322" spans="14:14">
      <c r="N117322" s="331"/>
    </row>
    <row r="117323" spans="14:14">
      <c r="N117323" s="331"/>
    </row>
    <row r="117324" spans="14:14">
      <c r="N117324" s="332"/>
    </row>
    <row r="117345" spans="14:14">
      <c r="N117345" s="331"/>
    </row>
    <row r="117346" spans="14:14">
      <c r="N117346" s="331"/>
    </row>
    <row r="117347" spans="14:14">
      <c r="N117347" s="332"/>
    </row>
    <row r="117368" spans="14:14">
      <c r="N117368" s="331"/>
    </row>
    <row r="117369" spans="14:14">
      <c r="N117369" s="331"/>
    </row>
    <row r="117370" spans="14:14">
      <c r="N117370" s="332"/>
    </row>
    <row r="117391" spans="14:14">
      <c r="N117391" s="331"/>
    </row>
    <row r="117392" spans="14:14">
      <c r="N117392" s="331"/>
    </row>
    <row r="117393" spans="14:14">
      <c r="N117393" s="332"/>
    </row>
    <row r="117414" spans="14:14">
      <c r="N117414" s="331"/>
    </row>
    <row r="117415" spans="14:14">
      <c r="N117415" s="331"/>
    </row>
    <row r="117416" spans="14:14">
      <c r="N117416" s="332"/>
    </row>
    <row r="117437" spans="14:14">
      <c r="N117437" s="331"/>
    </row>
    <row r="117438" spans="14:14">
      <c r="N117438" s="331"/>
    </row>
    <row r="117439" spans="14:14">
      <c r="N117439" s="332"/>
    </row>
    <row r="117460" spans="14:14">
      <c r="N117460" s="331"/>
    </row>
    <row r="117461" spans="14:14">
      <c r="N117461" s="331"/>
    </row>
    <row r="117462" spans="14:14">
      <c r="N117462" s="332"/>
    </row>
    <row r="117483" spans="14:14">
      <c r="N117483" s="331"/>
    </row>
    <row r="117484" spans="14:14">
      <c r="N117484" s="331"/>
    </row>
    <row r="117485" spans="14:14">
      <c r="N117485" s="332"/>
    </row>
    <row r="117506" spans="14:14">
      <c r="N117506" s="331"/>
    </row>
    <row r="117507" spans="14:14">
      <c r="N117507" s="331"/>
    </row>
    <row r="117508" spans="14:14">
      <c r="N117508" s="332"/>
    </row>
    <row r="117529" spans="14:14">
      <c r="N117529" s="331"/>
    </row>
    <row r="117530" spans="14:14">
      <c r="N117530" s="331"/>
    </row>
    <row r="117531" spans="14:14">
      <c r="N117531" s="332"/>
    </row>
    <row r="117552" spans="14:14">
      <c r="N117552" s="331"/>
    </row>
    <row r="117553" spans="14:14">
      <c r="N117553" s="331"/>
    </row>
    <row r="117554" spans="14:14">
      <c r="N117554" s="332"/>
    </row>
    <row r="117575" spans="14:14">
      <c r="N117575" s="331"/>
    </row>
    <row r="117576" spans="14:14">
      <c r="N117576" s="331"/>
    </row>
    <row r="117577" spans="14:14">
      <c r="N117577" s="332"/>
    </row>
    <row r="117598" spans="14:14">
      <c r="N117598" s="331"/>
    </row>
    <row r="117599" spans="14:14">
      <c r="N117599" s="331"/>
    </row>
    <row r="117600" spans="14:14">
      <c r="N117600" s="332"/>
    </row>
    <row r="117621" spans="14:14">
      <c r="N117621" s="331"/>
    </row>
    <row r="117622" spans="14:14">
      <c r="N117622" s="331"/>
    </row>
    <row r="117623" spans="14:14">
      <c r="N117623" s="332"/>
    </row>
    <row r="117644" spans="14:14">
      <c r="N117644" s="331"/>
    </row>
    <row r="117645" spans="14:14">
      <c r="N117645" s="331"/>
    </row>
    <row r="117646" spans="14:14">
      <c r="N117646" s="332"/>
    </row>
    <row r="117667" spans="14:14">
      <c r="N117667" s="331"/>
    </row>
    <row r="117668" spans="14:14">
      <c r="N117668" s="331"/>
    </row>
    <row r="117669" spans="14:14">
      <c r="N117669" s="332"/>
    </row>
    <row r="117690" spans="14:14">
      <c r="N117690" s="331"/>
    </row>
    <row r="117691" spans="14:14">
      <c r="N117691" s="331"/>
    </row>
    <row r="117692" spans="14:14">
      <c r="N117692" s="332"/>
    </row>
    <row r="117713" spans="14:14">
      <c r="N117713" s="331"/>
    </row>
    <row r="117714" spans="14:14">
      <c r="N117714" s="331"/>
    </row>
    <row r="117715" spans="14:14">
      <c r="N117715" s="332"/>
    </row>
    <row r="117736" spans="14:14">
      <c r="N117736" s="331"/>
    </row>
    <row r="117737" spans="14:14">
      <c r="N117737" s="331"/>
    </row>
    <row r="117738" spans="14:14">
      <c r="N117738" s="332"/>
    </row>
    <row r="117759" spans="14:14">
      <c r="N117759" s="331"/>
    </row>
    <row r="117760" spans="14:14">
      <c r="N117760" s="331"/>
    </row>
    <row r="117761" spans="14:14">
      <c r="N117761" s="332"/>
    </row>
    <row r="117782" spans="14:14">
      <c r="N117782" s="331"/>
    </row>
    <row r="117783" spans="14:14">
      <c r="N117783" s="331"/>
    </row>
    <row r="117784" spans="14:14">
      <c r="N117784" s="332"/>
    </row>
    <row r="117805" spans="14:14">
      <c r="N117805" s="331"/>
    </row>
    <row r="117806" spans="14:14">
      <c r="N117806" s="331"/>
    </row>
    <row r="117807" spans="14:14">
      <c r="N117807" s="332"/>
    </row>
    <row r="117828" spans="14:14">
      <c r="N117828" s="331"/>
    </row>
    <row r="117829" spans="14:14">
      <c r="N117829" s="331"/>
    </row>
    <row r="117830" spans="14:14">
      <c r="N117830" s="332"/>
    </row>
    <row r="117851" spans="14:14">
      <c r="N117851" s="331"/>
    </row>
    <row r="117852" spans="14:14">
      <c r="N117852" s="331"/>
    </row>
    <row r="117853" spans="14:14">
      <c r="N117853" s="332"/>
    </row>
    <row r="117874" spans="14:14">
      <c r="N117874" s="331"/>
    </row>
    <row r="117875" spans="14:14">
      <c r="N117875" s="331"/>
    </row>
    <row r="117876" spans="14:14">
      <c r="N117876" s="332"/>
    </row>
    <row r="117897" spans="14:14">
      <c r="N117897" s="331"/>
    </row>
    <row r="117898" spans="14:14">
      <c r="N117898" s="331"/>
    </row>
    <row r="117899" spans="14:14">
      <c r="N117899" s="332"/>
    </row>
    <row r="117920" spans="14:14">
      <c r="N117920" s="331"/>
    </row>
    <row r="117921" spans="14:14">
      <c r="N117921" s="331"/>
    </row>
    <row r="117922" spans="14:14">
      <c r="N117922" s="332"/>
    </row>
    <row r="117943" spans="14:14">
      <c r="N117943" s="331"/>
    </row>
    <row r="117944" spans="14:14">
      <c r="N117944" s="331"/>
    </row>
    <row r="117945" spans="14:14">
      <c r="N117945" s="332"/>
    </row>
    <row r="117966" spans="14:14">
      <c r="N117966" s="331"/>
    </row>
    <row r="117967" spans="14:14">
      <c r="N117967" s="331"/>
    </row>
    <row r="117968" spans="14:14">
      <c r="N117968" s="332"/>
    </row>
    <row r="117989" spans="14:14">
      <c r="N117989" s="331"/>
    </row>
    <row r="117990" spans="14:14">
      <c r="N117990" s="331"/>
    </row>
    <row r="117991" spans="14:14">
      <c r="N117991" s="332"/>
    </row>
    <row r="118012" spans="14:14">
      <c r="N118012" s="331"/>
    </row>
    <row r="118013" spans="14:14">
      <c r="N118013" s="331"/>
    </row>
    <row r="118014" spans="14:14">
      <c r="N118014" s="332"/>
    </row>
    <row r="118035" spans="14:14">
      <c r="N118035" s="331"/>
    </row>
    <row r="118036" spans="14:14">
      <c r="N118036" s="331"/>
    </row>
    <row r="118037" spans="14:14">
      <c r="N118037" s="332"/>
    </row>
    <row r="118058" spans="14:14">
      <c r="N118058" s="331"/>
    </row>
    <row r="118059" spans="14:14">
      <c r="N118059" s="331"/>
    </row>
    <row r="118060" spans="14:14">
      <c r="N118060" s="332"/>
    </row>
    <row r="118081" spans="14:14">
      <c r="N118081" s="331"/>
    </row>
    <row r="118082" spans="14:14">
      <c r="N118082" s="331"/>
    </row>
    <row r="118083" spans="14:14">
      <c r="N118083" s="332"/>
    </row>
    <row r="118104" spans="14:14">
      <c r="N118104" s="331"/>
    </row>
    <row r="118105" spans="14:14">
      <c r="N118105" s="331"/>
    </row>
    <row r="118106" spans="14:14">
      <c r="N118106" s="332"/>
    </row>
    <row r="118127" spans="14:14">
      <c r="N118127" s="331"/>
    </row>
    <row r="118128" spans="14:14">
      <c r="N118128" s="331"/>
    </row>
    <row r="118129" spans="14:14">
      <c r="N118129" s="332"/>
    </row>
    <row r="118150" spans="14:14">
      <c r="N118150" s="331"/>
    </row>
    <row r="118151" spans="14:14">
      <c r="N118151" s="331"/>
    </row>
    <row r="118152" spans="14:14">
      <c r="N118152" s="332"/>
    </row>
    <row r="118173" spans="14:14">
      <c r="N118173" s="331"/>
    </row>
    <row r="118174" spans="14:14">
      <c r="N118174" s="331"/>
    </row>
    <row r="118175" spans="14:14">
      <c r="N118175" s="332"/>
    </row>
    <row r="118196" spans="14:14">
      <c r="N118196" s="331"/>
    </row>
    <row r="118197" spans="14:14">
      <c r="N118197" s="331"/>
    </row>
    <row r="118198" spans="14:14">
      <c r="N118198" s="332"/>
    </row>
    <row r="118219" spans="14:14">
      <c r="N118219" s="331"/>
    </row>
    <row r="118220" spans="14:14">
      <c r="N118220" s="331"/>
    </row>
    <row r="118221" spans="14:14">
      <c r="N118221" s="332"/>
    </row>
    <row r="118242" spans="14:14">
      <c r="N118242" s="331"/>
    </row>
    <row r="118243" spans="14:14">
      <c r="N118243" s="331"/>
    </row>
    <row r="118244" spans="14:14">
      <c r="N118244" s="332"/>
    </row>
    <row r="118265" spans="14:14">
      <c r="N118265" s="331"/>
    </row>
    <row r="118266" spans="14:14">
      <c r="N118266" s="331"/>
    </row>
    <row r="118267" spans="14:14">
      <c r="N118267" s="332"/>
    </row>
    <row r="118288" spans="14:14">
      <c r="N118288" s="331"/>
    </row>
    <row r="118289" spans="14:14">
      <c r="N118289" s="331"/>
    </row>
    <row r="118290" spans="14:14">
      <c r="N118290" s="332"/>
    </row>
    <row r="118311" spans="14:14">
      <c r="N118311" s="331"/>
    </row>
    <row r="118312" spans="14:14">
      <c r="N118312" s="331"/>
    </row>
    <row r="118313" spans="14:14">
      <c r="N118313" s="332"/>
    </row>
    <row r="118334" spans="14:14">
      <c r="N118334" s="331"/>
    </row>
    <row r="118335" spans="14:14">
      <c r="N118335" s="331"/>
    </row>
    <row r="118336" spans="14:14">
      <c r="N118336" s="332"/>
    </row>
    <row r="118357" spans="14:14">
      <c r="N118357" s="331"/>
    </row>
    <row r="118358" spans="14:14">
      <c r="N118358" s="331"/>
    </row>
    <row r="118359" spans="14:14">
      <c r="N118359" s="332"/>
    </row>
    <row r="118380" spans="14:14">
      <c r="N118380" s="331"/>
    </row>
    <row r="118381" spans="14:14">
      <c r="N118381" s="331"/>
    </row>
    <row r="118382" spans="14:14">
      <c r="N118382" s="332"/>
    </row>
    <row r="118403" spans="14:14">
      <c r="N118403" s="331"/>
    </row>
    <row r="118404" spans="14:14">
      <c r="N118404" s="331"/>
    </row>
    <row r="118405" spans="14:14">
      <c r="N118405" s="332"/>
    </row>
    <row r="118426" spans="14:14">
      <c r="N118426" s="331"/>
    </row>
    <row r="118427" spans="14:14">
      <c r="N118427" s="331"/>
    </row>
    <row r="118428" spans="14:14">
      <c r="N118428" s="332"/>
    </row>
    <row r="118449" spans="14:14">
      <c r="N118449" s="331"/>
    </row>
    <row r="118450" spans="14:14">
      <c r="N118450" s="331"/>
    </row>
    <row r="118451" spans="14:14">
      <c r="N118451" s="332"/>
    </row>
    <row r="118472" spans="14:14">
      <c r="N118472" s="331"/>
    </row>
    <row r="118473" spans="14:14">
      <c r="N118473" s="331"/>
    </row>
    <row r="118474" spans="14:14">
      <c r="N118474" s="332"/>
    </row>
    <row r="118495" spans="14:14">
      <c r="N118495" s="331"/>
    </row>
    <row r="118496" spans="14:14">
      <c r="N118496" s="331"/>
    </row>
    <row r="118497" spans="14:14">
      <c r="N118497" s="332"/>
    </row>
    <row r="118518" spans="14:14">
      <c r="N118518" s="331"/>
    </row>
    <row r="118519" spans="14:14">
      <c r="N118519" s="331"/>
    </row>
    <row r="118520" spans="14:14">
      <c r="N118520" s="332"/>
    </row>
    <row r="118541" spans="14:14">
      <c r="N118541" s="331"/>
    </row>
    <row r="118542" spans="14:14">
      <c r="N118542" s="331"/>
    </row>
    <row r="118543" spans="14:14">
      <c r="N118543" s="332"/>
    </row>
    <row r="118564" spans="14:14">
      <c r="N118564" s="331"/>
    </row>
    <row r="118565" spans="14:14">
      <c r="N118565" s="331"/>
    </row>
    <row r="118566" spans="14:14">
      <c r="N118566" s="332"/>
    </row>
    <row r="118587" spans="14:14">
      <c r="N118587" s="331"/>
    </row>
    <row r="118588" spans="14:14">
      <c r="N118588" s="331"/>
    </row>
    <row r="118589" spans="14:14">
      <c r="N118589" s="332"/>
    </row>
    <row r="118610" spans="14:14">
      <c r="N118610" s="331"/>
    </row>
    <row r="118611" spans="14:14">
      <c r="N118611" s="331"/>
    </row>
    <row r="118612" spans="14:14">
      <c r="N118612" s="332"/>
    </row>
    <row r="118633" spans="14:14">
      <c r="N118633" s="331"/>
    </row>
    <row r="118634" spans="14:14">
      <c r="N118634" s="331"/>
    </row>
    <row r="118635" spans="14:14">
      <c r="N118635" s="332"/>
    </row>
    <row r="118656" spans="14:14">
      <c r="N118656" s="331"/>
    </row>
    <row r="118657" spans="14:14">
      <c r="N118657" s="331"/>
    </row>
    <row r="118658" spans="14:14">
      <c r="N118658" s="332"/>
    </row>
    <row r="118679" spans="14:14">
      <c r="N118679" s="331"/>
    </row>
    <row r="118680" spans="14:14">
      <c r="N118680" s="331"/>
    </row>
    <row r="118681" spans="14:14">
      <c r="N118681" s="332"/>
    </row>
    <row r="118702" spans="14:14">
      <c r="N118702" s="331"/>
    </row>
    <row r="118703" spans="14:14">
      <c r="N118703" s="331"/>
    </row>
    <row r="118704" spans="14:14">
      <c r="N118704" s="332"/>
    </row>
    <row r="118725" spans="14:14">
      <c r="N118725" s="331"/>
    </row>
    <row r="118726" spans="14:14">
      <c r="N118726" s="331"/>
    </row>
    <row r="118727" spans="14:14">
      <c r="N118727" s="332"/>
    </row>
    <row r="118748" spans="14:14">
      <c r="N118748" s="331"/>
    </row>
    <row r="118749" spans="14:14">
      <c r="N118749" s="331"/>
    </row>
    <row r="118750" spans="14:14">
      <c r="N118750" s="332"/>
    </row>
    <row r="118771" spans="14:14">
      <c r="N118771" s="331"/>
    </row>
    <row r="118772" spans="14:14">
      <c r="N118772" s="331"/>
    </row>
    <row r="118773" spans="14:14">
      <c r="N118773" s="332"/>
    </row>
    <row r="118794" spans="14:14">
      <c r="N118794" s="331"/>
    </row>
    <row r="118795" spans="14:14">
      <c r="N118795" s="331"/>
    </row>
    <row r="118796" spans="14:14">
      <c r="N118796" s="332"/>
    </row>
    <row r="118817" spans="14:14">
      <c r="N118817" s="331"/>
    </row>
    <row r="118818" spans="14:14">
      <c r="N118818" s="331"/>
    </row>
    <row r="118819" spans="14:14">
      <c r="N118819" s="332"/>
    </row>
    <row r="118840" spans="14:14">
      <c r="N118840" s="331"/>
    </row>
    <row r="118841" spans="14:14">
      <c r="N118841" s="331"/>
    </row>
    <row r="118842" spans="14:14">
      <c r="N118842" s="332"/>
    </row>
    <row r="118863" spans="14:14">
      <c r="N118863" s="331"/>
    </row>
    <row r="118864" spans="14:14">
      <c r="N118864" s="331"/>
    </row>
    <row r="118865" spans="14:14">
      <c r="N118865" s="332"/>
    </row>
    <row r="118886" spans="14:14">
      <c r="N118886" s="331"/>
    </row>
    <row r="118887" spans="14:14">
      <c r="N118887" s="331"/>
    </row>
    <row r="118888" spans="14:14">
      <c r="N118888" s="332"/>
    </row>
    <row r="118909" spans="14:14">
      <c r="N118909" s="331"/>
    </row>
    <row r="118910" spans="14:14">
      <c r="N118910" s="331"/>
    </row>
    <row r="118911" spans="14:14">
      <c r="N118911" s="332"/>
    </row>
    <row r="118932" spans="14:14">
      <c r="N118932" s="331"/>
    </row>
    <row r="118933" spans="14:14">
      <c r="N118933" s="331"/>
    </row>
    <row r="118934" spans="14:14">
      <c r="N118934" s="332"/>
    </row>
    <row r="118955" spans="14:14">
      <c r="N118955" s="331"/>
    </row>
    <row r="118956" spans="14:14">
      <c r="N118956" s="331"/>
    </row>
    <row r="118957" spans="14:14">
      <c r="N118957" s="332"/>
    </row>
    <row r="118978" spans="14:14">
      <c r="N118978" s="331"/>
    </row>
    <row r="118979" spans="14:14">
      <c r="N118979" s="331"/>
    </row>
    <row r="118980" spans="14:14">
      <c r="N118980" s="332"/>
    </row>
    <row r="119001" spans="14:14">
      <c r="N119001" s="331"/>
    </row>
    <row r="119002" spans="14:14">
      <c r="N119002" s="331"/>
    </row>
    <row r="119003" spans="14:14">
      <c r="N119003" s="332"/>
    </row>
    <row r="119024" spans="14:14">
      <c r="N119024" s="331"/>
    </row>
    <row r="119025" spans="14:14">
      <c r="N119025" s="331"/>
    </row>
    <row r="119026" spans="14:14">
      <c r="N119026" s="332"/>
    </row>
    <row r="119047" spans="14:14">
      <c r="N119047" s="331"/>
    </row>
    <row r="119048" spans="14:14">
      <c r="N119048" s="331"/>
    </row>
    <row r="119049" spans="14:14">
      <c r="N119049" s="332"/>
    </row>
    <row r="119070" spans="14:14">
      <c r="N119070" s="331"/>
    </row>
    <row r="119071" spans="14:14">
      <c r="N119071" s="331"/>
    </row>
    <row r="119072" spans="14:14">
      <c r="N119072" s="332"/>
    </row>
    <row r="119093" spans="14:14">
      <c r="N119093" s="331"/>
    </row>
    <row r="119094" spans="14:14">
      <c r="N119094" s="331"/>
    </row>
    <row r="119095" spans="14:14">
      <c r="N119095" s="332"/>
    </row>
    <row r="119116" spans="14:14">
      <c r="N119116" s="331"/>
    </row>
    <row r="119117" spans="14:14">
      <c r="N119117" s="331"/>
    </row>
    <row r="119118" spans="14:14">
      <c r="N119118" s="332"/>
    </row>
    <row r="119139" spans="14:14">
      <c r="N119139" s="331"/>
    </row>
    <row r="119140" spans="14:14">
      <c r="N119140" s="331"/>
    </row>
    <row r="119141" spans="14:14">
      <c r="N119141" s="332"/>
    </row>
    <row r="119162" spans="14:14">
      <c r="N119162" s="331"/>
    </row>
    <row r="119163" spans="14:14">
      <c r="N119163" s="331"/>
    </row>
    <row r="119164" spans="14:14">
      <c r="N119164" s="332"/>
    </row>
    <row r="119185" spans="14:14">
      <c r="N119185" s="331"/>
    </row>
    <row r="119186" spans="14:14">
      <c r="N119186" s="331"/>
    </row>
    <row r="119187" spans="14:14">
      <c r="N119187" s="332"/>
    </row>
    <row r="119208" spans="14:14">
      <c r="N119208" s="331"/>
    </row>
    <row r="119209" spans="14:14">
      <c r="N119209" s="331"/>
    </row>
    <row r="119210" spans="14:14">
      <c r="N119210" s="332"/>
    </row>
    <row r="119231" spans="14:14">
      <c r="N119231" s="331"/>
    </row>
    <row r="119232" spans="14:14">
      <c r="N119232" s="331"/>
    </row>
    <row r="119233" spans="14:14">
      <c r="N119233" s="332"/>
    </row>
    <row r="119254" spans="14:14">
      <c r="N119254" s="331"/>
    </row>
    <row r="119255" spans="14:14">
      <c r="N119255" s="331"/>
    </row>
    <row r="119256" spans="14:14">
      <c r="N119256" s="332"/>
    </row>
    <row r="119277" spans="14:14">
      <c r="N119277" s="331"/>
    </row>
    <row r="119278" spans="14:14">
      <c r="N119278" s="331"/>
    </row>
    <row r="119279" spans="14:14">
      <c r="N119279" s="332"/>
    </row>
    <row r="119300" spans="14:14">
      <c r="N119300" s="331"/>
    </row>
    <row r="119301" spans="14:14">
      <c r="N119301" s="331"/>
    </row>
    <row r="119302" spans="14:14">
      <c r="N119302" s="332"/>
    </row>
    <row r="119323" spans="14:14">
      <c r="N119323" s="331"/>
    </row>
    <row r="119324" spans="14:14">
      <c r="N119324" s="331"/>
    </row>
    <row r="119325" spans="14:14">
      <c r="N119325" s="332"/>
    </row>
    <row r="119346" spans="14:14">
      <c r="N119346" s="331"/>
    </row>
    <row r="119347" spans="14:14">
      <c r="N119347" s="331"/>
    </row>
    <row r="119348" spans="14:14">
      <c r="N119348" s="332"/>
    </row>
    <row r="119369" spans="14:14">
      <c r="N119369" s="331"/>
    </row>
    <row r="119370" spans="14:14">
      <c r="N119370" s="331"/>
    </row>
    <row r="119371" spans="14:14">
      <c r="N119371" s="332"/>
    </row>
    <row r="119392" spans="14:14">
      <c r="N119392" s="331"/>
    </row>
    <row r="119393" spans="14:14">
      <c r="N119393" s="331"/>
    </row>
    <row r="119394" spans="14:14">
      <c r="N119394" s="332"/>
    </row>
    <row r="119415" spans="14:14">
      <c r="N119415" s="331"/>
    </row>
    <row r="119416" spans="14:14">
      <c r="N119416" s="331"/>
    </row>
    <row r="119417" spans="14:14">
      <c r="N119417" s="332"/>
    </row>
    <row r="119438" spans="14:14">
      <c r="N119438" s="331"/>
    </row>
    <row r="119439" spans="14:14">
      <c r="N119439" s="331"/>
    </row>
    <row r="119440" spans="14:14">
      <c r="N119440" s="332"/>
    </row>
    <row r="119461" spans="14:14">
      <c r="N119461" s="331"/>
    </row>
    <row r="119462" spans="14:14">
      <c r="N119462" s="331"/>
    </row>
    <row r="119463" spans="14:14">
      <c r="N119463" s="332"/>
    </row>
    <row r="119484" spans="14:14">
      <c r="N119484" s="331"/>
    </row>
    <row r="119485" spans="14:14">
      <c r="N119485" s="331"/>
    </row>
    <row r="119486" spans="14:14">
      <c r="N119486" s="332"/>
    </row>
    <row r="119507" spans="14:14">
      <c r="N119507" s="331"/>
    </row>
    <row r="119508" spans="14:14">
      <c r="N119508" s="331"/>
    </row>
    <row r="119509" spans="14:14">
      <c r="N119509" s="332"/>
    </row>
    <row r="119530" spans="14:14">
      <c r="N119530" s="331"/>
    </row>
    <row r="119531" spans="14:14">
      <c r="N119531" s="331"/>
    </row>
    <row r="119532" spans="14:14">
      <c r="N119532" s="332"/>
    </row>
    <row r="119553" spans="14:14">
      <c r="N119553" s="331"/>
    </row>
    <row r="119554" spans="14:14">
      <c r="N119554" s="331"/>
    </row>
    <row r="119555" spans="14:14">
      <c r="N119555" s="332"/>
    </row>
    <row r="119576" spans="14:14">
      <c r="N119576" s="331"/>
    </row>
    <row r="119577" spans="14:14">
      <c r="N119577" s="331"/>
    </row>
    <row r="119578" spans="14:14">
      <c r="N119578" s="332"/>
    </row>
    <row r="119599" spans="14:14">
      <c r="N119599" s="331"/>
    </row>
    <row r="119600" spans="14:14">
      <c r="N119600" s="331"/>
    </row>
    <row r="119601" spans="14:14">
      <c r="N119601" s="332"/>
    </row>
    <row r="119622" spans="14:14">
      <c r="N119622" s="331"/>
    </row>
    <row r="119623" spans="14:14">
      <c r="N119623" s="331"/>
    </row>
    <row r="119624" spans="14:14">
      <c r="N119624" s="332"/>
    </row>
    <row r="119645" spans="14:14">
      <c r="N119645" s="331"/>
    </row>
    <row r="119646" spans="14:14">
      <c r="N119646" s="331"/>
    </row>
    <row r="119647" spans="14:14">
      <c r="N119647" s="332"/>
    </row>
    <row r="119668" spans="14:14">
      <c r="N119668" s="331"/>
    </row>
    <row r="119669" spans="14:14">
      <c r="N119669" s="331"/>
    </row>
    <row r="119670" spans="14:14">
      <c r="N119670" s="332"/>
    </row>
    <row r="119691" spans="14:14">
      <c r="N119691" s="331"/>
    </row>
    <row r="119692" spans="14:14">
      <c r="N119692" s="331"/>
    </row>
    <row r="119693" spans="14:14">
      <c r="N119693" s="332"/>
    </row>
    <row r="119714" spans="14:14">
      <c r="N119714" s="331"/>
    </row>
    <row r="119715" spans="14:14">
      <c r="N119715" s="331"/>
    </row>
    <row r="119716" spans="14:14">
      <c r="N119716" s="332"/>
    </row>
    <row r="119737" spans="14:14">
      <c r="N119737" s="331"/>
    </row>
    <row r="119738" spans="14:14">
      <c r="N119738" s="331"/>
    </row>
    <row r="119739" spans="14:14">
      <c r="N119739" s="332"/>
    </row>
    <row r="119760" spans="14:14">
      <c r="N119760" s="331"/>
    </row>
    <row r="119761" spans="14:14">
      <c r="N119761" s="331"/>
    </row>
    <row r="119762" spans="14:14">
      <c r="N119762" s="332"/>
    </row>
    <row r="119783" spans="14:14">
      <c r="N119783" s="331"/>
    </row>
    <row r="119784" spans="14:14">
      <c r="N119784" s="331"/>
    </row>
    <row r="119785" spans="14:14">
      <c r="N119785" s="332"/>
    </row>
    <row r="119806" spans="14:14">
      <c r="N119806" s="331"/>
    </row>
    <row r="119807" spans="14:14">
      <c r="N119807" s="331"/>
    </row>
    <row r="119808" spans="14:14">
      <c r="N119808" s="332"/>
    </row>
    <row r="119829" spans="14:14">
      <c r="N119829" s="331"/>
    </row>
    <row r="119830" spans="14:14">
      <c r="N119830" s="331"/>
    </row>
    <row r="119831" spans="14:14">
      <c r="N119831" s="332"/>
    </row>
    <row r="119852" spans="14:14">
      <c r="N119852" s="331"/>
    </row>
    <row r="119853" spans="14:14">
      <c r="N119853" s="331"/>
    </row>
    <row r="119854" spans="14:14">
      <c r="N119854" s="332"/>
    </row>
    <row r="119875" spans="14:14">
      <c r="N119875" s="331"/>
    </row>
    <row r="119876" spans="14:14">
      <c r="N119876" s="331"/>
    </row>
    <row r="119877" spans="14:14">
      <c r="N119877" s="332"/>
    </row>
    <row r="119898" spans="14:14">
      <c r="N119898" s="331"/>
    </row>
    <row r="119899" spans="14:14">
      <c r="N119899" s="331"/>
    </row>
    <row r="119900" spans="14:14">
      <c r="N119900" s="332"/>
    </row>
    <row r="119921" spans="14:14">
      <c r="N119921" s="331"/>
    </row>
    <row r="119922" spans="14:14">
      <c r="N119922" s="331"/>
    </row>
    <row r="119923" spans="14:14">
      <c r="N119923" s="332"/>
    </row>
    <row r="119944" spans="14:14">
      <c r="N119944" s="331"/>
    </row>
    <row r="119945" spans="14:14">
      <c r="N119945" s="331"/>
    </row>
    <row r="119946" spans="14:14">
      <c r="N119946" s="332"/>
    </row>
    <row r="119967" spans="14:14">
      <c r="N119967" s="331"/>
    </row>
    <row r="119968" spans="14:14">
      <c r="N119968" s="331"/>
    </row>
    <row r="119969" spans="14:14">
      <c r="N119969" s="332"/>
    </row>
    <row r="119990" spans="14:14">
      <c r="N119990" s="331"/>
    </row>
    <row r="119991" spans="14:14">
      <c r="N119991" s="331"/>
    </row>
    <row r="119992" spans="14:14">
      <c r="N119992" s="332"/>
    </row>
    <row r="120013" spans="14:14">
      <c r="N120013" s="331"/>
    </row>
    <row r="120014" spans="14:14">
      <c r="N120014" s="331"/>
    </row>
    <row r="120015" spans="14:14">
      <c r="N120015" s="332"/>
    </row>
    <row r="120036" spans="14:14">
      <c r="N120036" s="331"/>
    </row>
    <row r="120037" spans="14:14">
      <c r="N120037" s="331"/>
    </row>
    <row r="120038" spans="14:14">
      <c r="N120038" s="332"/>
    </row>
    <row r="120059" spans="14:14">
      <c r="N120059" s="331"/>
    </row>
    <row r="120060" spans="14:14">
      <c r="N120060" s="331"/>
    </row>
    <row r="120061" spans="14:14">
      <c r="N120061" s="332"/>
    </row>
    <row r="120082" spans="14:14">
      <c r="N120082" s="331"/>
    </row>
    <row r="120083" spans="14:14">
      <c r="N120083" s="331"/>
    </row>
    <row r="120084" spans="14:14">
      <c r="N120084" s="332"/>
    </row>
    <row r="120105" spans="14:14">
      <c r="N120105" s="331"/>
    </row>
    <row r="120106" spans="14:14">
      <c r="N120106" s="331"/>
    </row>
    <row r="120107" spans="14:14">
      <c r="N120107" s="332"/>
    </row>
    <row r="120128" spans="14:14">
      <c r="N120128" s="331"/>
    </row>
    <row r="120129" spans="14:14">
      <c r="N120129" s="331"/>
    </row>
    <row r="120130" spans="14:14">
      <c r="N120130" s="332"/>
    </row>
    <row r="120151" spans="14:14">
      <c r="N120151" s="331"/>
    </row>
    <row r="120152" spans="14:14">
      <c r="N120152" s="331"/>
    </row>
    <row r="120153" spans="14:14">
      <c r="N120153" s="332"/>
    </row>
    <row r="120174" spans="14:14">
      <c r="N120174" s="331"/>
    </row>
    <row r="120175" spans="14:14">
      <c r="N120175" s="331"/>
    </row>
    <row r="120176" spans="14:14">
      <c r="N120176" s="332"/>
    </row>
    <row r="120197" spans="14:14">
      <c r="N120197" s="331"/>
    </row>
    <row r="120198" spans="14:14">
      <c r="N120198" s="331"/>
    </row>
    <row r="120199" spans="14:14">
      <c r="N120199" s="332"/>
    </row>
    <row r="120220" spans="14:14">
      <c r="N120220" s="331"/>
    </row>
    <row r="120221" spans="14:14">
      <c r="N120221" s="331"/>
    </row>
    <row r="120222" spans="14:14">
      <c r="N120222" s="332"/>
    </row>
    <row r="120243" spans="14:14">
      <c r="N120243" s="331"/>
    </row>
    <row r="120244" spans="14:14">
      <c r="N120244" s="331"/>
    </row>
    <row r="120245" spans="14:14">
      <c r="N120245" s="332"/>
    </row>
    <row r="120266" spans="14:14">
      <c r="N120266" s="331"/>
    </row>
    <row r="120267" spans="14:14">
      <c r="N120267" s="331"/>
    </row>
    <row r="120268" spans="14:14">
      <c r="N120268" s="332"/>
    </row>
    <row r="120289" spans="14:14">
      <c r="N120289" s="331"/>
    </row>
    <row r="120290" spans="14:14">
      <c r="N120290" s="331"/>
    </row>
    <row r="120291" spans="14:14">
      <c r="N120291" s="332"/>
    </row>
    <row r="120312" spans="14:14">
      <c r="N120312" s="331"/>
    </row>
    <row r="120313" spans="14:14">
      <c r="N120313" s="331"/>
    </row>
    <row r="120314" spans="14:14">
      <c r="N120314" s="332"/>
    </row>
    <row r="120335" spans="14:14">
      <c r="N120335" s="331"/>
    </row>
    <row r="120336" spans="14:14">
      <c r="N120336" s="331"/>
    </row>
    <row r="120337" spans="14:14">
      <c r="N120337" s="332"/>
    </row>
    <row r="120358" spans="14:14">
      <c r="N120358" s="331"/>
    </row>
    <row r="120359" spans="14:14">
      <c r="N120359" s="331"/>
    </row>
    <row r="120360" spans="14:14">
      <c r="N120360" s="332"/>
    </row>
    <row r="120381" spans="14:14">
      <c r="N120381" s="331"/>
    </row>
    <row r="120382" spans="14:14">
      <c r="N120382" s="331"/>
    </row>
    <row r="120383" spans="14:14">
      <c r="N120383" s="332"/>
    </row>
    <row r="120404" spans="14:14">
      <c r="N120404" s="331"/>
    </row>
    <row r="120405" spans="14:14">
      <c r="N120405" s="331"/>
    </row>
    <row r="120406" spans="14:14">
      <c r="N120406" s="332"/>
    </row>
    <row r="120427" spans="14:14">
      <c r="N120427" s="331"/>
    </row>
    <row r="120428" spans="14:14">
      <c r="N120428" s="331"/>
    </row>
    <row r="120429" spans="14:14">
      <c r="N120429" s="332"/>
    </row>
    <row r="120450" spans="14:14">
      <c r="N120450" s="331"/>
    </row>
    <row r="120451" spans="14:14">
      <c r="N120451" s="331"/>
    </row>
    <row r="120452" spans="14:14">
      <c r="N120452" s="332"/>
    </row>
    <row r="120473" spans="14:14">
      <c r="N120473" s="331"/>
    </row>
    <row r="120474" spans="14:14">
      <c r="N120474" s="331"/>
    </row>
    <row r="120475" spans="14:14">
      <c r="N120475" s="332"/>
    </row>
    <row r="120496" spans="14:14">
      <c r="N120496" s="331"/>
    </row>
    <row r="120497" spans="14:14">
      <c r="N120497" s="331"/>
    </row>
    <row r="120498" spans="14:14">
      <c r="N120498" s="332"/>
    </row>
    <row r="120519" spans="14:14">
      <c r="N120519" s="331"/>
    </row>
    <row r="120520" spans="14:14">
      <c r="N120520" s="331"/>
    </row>
    <row r="120521" spans="14:14">
      <c r="N120521" s="332"/>
    </row>
    <row r="120542" spans="14:14">
      <c r="N120542" s="331"/>
    </row>
    <row r="120543" spans="14:14">
      <c r="N120543" s="331"/>
    </row>
    <row r="120544" spans="14:14">
      <c r="N120544" s="332"/>
    </row>
    <row r="120565" spans="14:14">
      <c r="N120565" s="331"/>
    </row>
    <row r="120566" spans="14:14">
      <c r="N120566" s="331"/>
    </row>
    <row r="120567" spans="14:14">
      <c r="N120567" s="332"/>
    </row>
    <row r="120588" spans="14:14">
      <c r="N120588" s="331"/>
    </row>
    <row r="120589" spans="14:14">
      <c r="N120589" s="331"/>
    </row>
    <row r="120590" spans="14:14">
      <c r="N120590" s="332"/>
    </row>
    <row r="120611" spans="14:14">
      <c r="N120611" s="331"/>
    </row>
    <row r="120612" spans="14:14">
      <c r="N120612" s="331"/>
    </row>
    <row r="120613" spans="14:14">
      <c r="N120613" s="332"/>
    </row>
    <row r="120634" spans="14:14">
      <c r="N120634" s="331"/>
    </row>
    <row r="120635" spans="14:14">
      <c r="N120635" s="331"/>
    </row>
    <row r="120636" spans="14:14">
      <c r="N120636" s="332"/>
    </row>
    <row r="120657" spans="14:14">
      <c r="N120657" s="331"/>
    </row>
    <row r="120658" spans="14:14">
      <c r="N120658" s="331"/>
    </row>
    <row r="120659" spans="14:14">
      <c r="N120659" s="332"/>
    </row>
    <row r="120680" spans="14:14">
      <c r="N120680" s="331"/>
    </row>
    <row r="120681" spans="14:14">
      <c r="N120681" s="331"/>
    </row>
    <row r="120682" spans="14:14">
      <c r="N120682" s="332"/>
    </row>
    <row r="120703" spans="14:14">
      <c r="N120703" s="331"/>
    </row>
    <row r="120704" spans="14:14">
      <c r="N120704" s="331"/>
    </row>
    <row r="120705" spans="14:14">
      <c r="N120705" s="332"/>
    </row>
    <row r="120726" spans="14:14">
      <c r="N120726" s="331"/>
    </row>
    <row r="120727" spans="14:14">
      <c r="N120727" s="331"/>
    </row>
    <row r="120728" spans="14:14">
      <c r="N120728" s="332"/>
    </row>
    <row r="120749" spans="14:14">
      <c r="N120749" s="331"/>
    </row>
    <row r="120750" spans="14:14">
      <c r="N120750" s="331"/>
    </row>
    <row r="120751" spans="14:14">
      <c r="N120751" s="332"/>
    </row>
    <row r="120772" spans="14:14">
      <c r="N120772" s="331"/>
    </row>
    <row r="120773" spans="14:14">
      <c r="N120773" s="331"/>
    </row>
    <row r="120774" spans="14:14">
      <c r="N120774" s="332"/>
    </row>
    <row r="120795" spans="14:14">
      <c r="N120795" s="331"/>
    </row>
    <row r="120796" spans="14:14">
      <c r="N120796" s="331"/>
    </row>
    <row r="120797" spans="14:14">
      <c r="N120797" s="332"/>
    </row>
    <row r="120818" spans="14:14">
      <c r="N120818" s="331"/>
    </row>
    <row r="120819" spans="14:14">
      <c r="N120819" s="331"/>
    </row>
    <row r="120820" spans="14:14">
      <c r="N120820" s="332"/>
    </row>
    <row r="120841" spans="14:14">
      <c r="N120841" s="331"/>
    </row>
    <row r="120842" spans="14:14">
      <c r="N120842" s="331"/>
    </row>
    <row r="120843" spans="14:14">
      <c r="N120843" s="332"/>
    </row>
    <row r="120864" spans="14:14">
      <c r="N120864" s="331"/>
    </row>
    <row r="120865" spans="14:14">
      <c r="N120865" s="331"/>
    </row>
    <row r="120866" spans="14:14">
      <c r="N120866" s="332"/>
    </row>
    <row r="120887" spans="14:14">
      <c r="N120887" s="331"/>
    </row>
    <row r="120888" spans="14:14">
      <c r="N120888" s="331"/>
    </row>
    <row r="120889" spans="14:14">
      <c r="N120889" s="332"/>
    </row>
    <row r="120910" spans="14:14">
      <c r="N120910" s="331"/>
    </row>
    <row r="120911" spans="14:14">
      <c r="N120911" s="331"/>
    </row>
    <row r="120912" spans="14:14">
      <c r="N120912" s="332"/>
    </row>
    <row r="120933" spans="14:14">
      <c r="N120933" s="331"/>
    </row>
    <row r="120934" spans="14:14">
      <c r="N120934" s="331"/>
    </row>
    <row r="120935" spans="14:14">
      <c r="N120935" s="332"/>
    </row>
    <row r="120956" spans="14:14">
      <c r="N120956" s="331"/>
    </row>
    <row r="120957" spans="14:14">
      <c r="N120957" s="331"/>
    </row>
    <row r="120958" spans="14:14">
      <c r="N120958" s="332"/>
    </row>
    <row r="120979" spans="14:14">
      <c r="N120979" s="331"/>
    </row>
    <row r="120980" spans="14:14">
      <c r="N120980" s="331"/>
    </row>
    <row r="120981" spans="14:14">
      <c r="N120981" s="332"/>
    </row>
    <row r="121002" spans="14:14">
      <c r="N121002" s="331"/>
    </row>
    <row r="121003" spans="14:14">
      <c r="N121003" s="331"/>
    </row>
    <row r="121004" spans="14:14">
      <c r="N121004" s="332"/>
    </row>
    <row r="121025" spans="14:14">
      <c r="N121025" s="331"/>
    </row>
    <row r="121026" spans="14:14">
      <c r="N121026" s="331"/>
    </row>
    <row r="121027" spans="14:14">
      <c r="N121027" s="332"/>
    </row>
    <row r="121048" spans="14:14">
      <c r="N121048" s="331"/>
    </row>
    <row r="121049" spans="14:14">
      <c r="N121049" s="331"/>
    </row>
    <row r="121050" spans="14:14">
      <c r="N121050" s="332"/>
    </row>
    <row r="121071" spans="14:14">
      <c r="N121071" s="331"/>
    </row>
    <row r="121072" spans="14:14">
      <c r="N121072" s="331"/>
    </row>
    <row r="121073" spans="14:14">
      <c r="N121073" s="332"/>
    </row>
    <row r="121094" spans="14:14">
      <c r="N121094" s="331"/>
    </row>
    <row r="121095" spans="14:14">
      <c r="N121095" s="331"/>
    </row>
    <row r="121096" spans="14:14">
      <c r="N121096" s="332"/>
    </row>
    <row r="121117" spans="14:14">
      <c r="N121117" s="331"/>
    </row>
    <row r="121118" spans="14:14">
      <c r="N121118" s="331"/>
    </row>
    <row r="121119" spans="14:14">
      <c r="N121119" s="332"/>
    </row>
    <row r="121140" spans="14:14">
      <c r="N121140" s="331"/>
    </row>
    <row r="121141" spans="14:14">
      <c r="N121141" s="331"/>
    </row>
    <row r="121142" spans="14:14">
      <c r="N121142" s="332"/>
    </row>
    <row r="121163" spans="14:14">
      <c r="N121163" s="331"/>
    </row>
    <row r="121164" spans="14:14">
      <c r="N121164" s="331"/>
    </row>
    <row r="121165" spans="14:14">
      <c r="N121165" s="332"/>
    </row>
    <row r="121186" spans="14:14">
      <c r="N121186" s="331"/>
    </row>
    <row r="121187" spans="14:14">
      <c r="N121187" s="331"/>
    </row>
    <row r="121188" spans="14:14">
      <c r="N121188" s="332"/>
    </row>
    <row r="121209" spans="14:14">
      <c r="N121209" s="331"/>
    </row>
    <row r="121210" spans="14:14">
      <c r="N121210" s="331"/>
    </row>
    <row r="121211" spans="14:14">
      <c r="N121211" s="332"/>
    </row>
    <row r="121232" spans="14:14">
      <c r="N121232" s="331"/>
    </row>
    <row r="121233" spans="14:14">
      <c r="N121233" s="331"/>
    </row>
    <row r="121234" spans="14:14">
      <c r="N121234" s="332"/>
    </row>
    <row r="121255" spans="14:14">
      <c r="N121255" s="331"/>
    </row>
    <row r="121256" spans="14:14">
      <c r="N121256" s="331"/>
    </row>
    <row r="121257" spans="14:14">
      <c r="N121257" s="332"/>
    </row>
    <row r="121278" spans="14:14">
      <c r="N121278" s="331"/>
    </row>
    <row r="121279" spans="14:14">
      <c r="N121279" s="331"/>
    </row>
    <row r="121280" spans="14:14">
      <c r="N121280" s="332"/>
    </row>
    <row r="121301" spans="14:14">
      <c r="N121301" s="331"/>
    </row>
    <row r="121302" spans="14:14">
      <c r="N121302" s="331"/>
    </row>
    <row r="121303" spans="14:14">
      <c r="N121303" s="332"/>
    </row>
    <row r="121324" spans="14:14">
      <c r="N121324" s="331"/>
    </row>
    <row r="121325" spans="14:14">
      <c r="N121325" s="331"/>
    </row>
    <row r="121326" spans="14:14">
      <c r="N121326" s="332"/>
    </row>
    <row r="121347" spans="14:14">
      <c r="N121347" s="331"/>
    </row>
    <row r="121348" spans="14:14">
      <c r="N121348" s="331"/>
    </row>
    <row r="121349" spans="14:14">
      <c r="N121349" s="332"/>
    </row>
    <row r="121370" spans="14:14">
      <c r="N121370" s="331"/>
    </row>
    <row r="121371" spans="14:14">
      <c r="N121371" s="331"/>
    </row>
    <row r="121372" spans="14:14">
      <c r="N121372" s="332"/>
    </row>
    <row r="121393" spans="14:14">
      <c r="N121393" s="331"/>
    </row>
    <row r="121394" spans="14:14">
      <c r="N121394" s="331"/>
    </row>
    <row r="121395" spans="14:14">
      <c r="N121395" s="332"/>
    </row>
    <row r="121416" spans="14:14">
      <c r="N121416" s="331"/>
    </row>
    <row r="121417" spans="14:14">
      <c r="N121417" s="331"/>
    </row>
    <row r="121418" spans="14:14">
      <c r="N121418" s="332"/>
    </row>
    <row r="121439" spans="14:14">
      <c r="N121439" s="331"/>
    </row>
    <row r="121440" spans="14:14">
      <c r="N121440" s="331"/>
    </row>
    <row r="121441" spans="14:14">
      <c r="N121441" s="332"/>
    </row>
    <row r="121462" spans="14:14">
      <c r="N121462" s="331"/>
    </row>
    <row r="121463" spans="14:14">
      <c r="N121463" s="331"/>
    </row>
    <row r="121464" spans="14:14">
      <c r="N121464" s="332"/>
    </row>
    <row r="121485" spans="14:14">
      <c r="N121485" s="331"/>
    </row>
    <row r="121486" spans="14:14">
      <c r="N121486" s="331"/>
    </row>
    <row r="121487" spans="14:14">
      <c r="N121487" s="332"/>
    </row>
    <row r="121508" spans="14:14">
      <c r="N121508" s="331"/>
    </row>
    <row r="121509" spans="14:14">
      <c r="N121509" s="331"/>
    </row>
    <row r="121510" spans="14:14">
      <c r="N121510" s="332"/>
    </row>
    <row r="121531" spans="14:14">
      <c r="N121531" s="331"/>
    </row>
    <row r="121532" spans="14:14">
      <c r="N121532" s="331"/>
    </row>
    <row r="121533" spans="14:14">
      <c r="N121533" s="332"/>
    </row>
    <row r="121554" spans="14:14">
      <c r="N121554" s="331"/>
    </row>
    <row r="121555" spans="14:14">
      <c r="N121555" s="331"/>
    </row>
    <row r="121556" spans="14:14">
      <c r="N121556" s="332"/>
    </row>
    <row r="121577" spans="14:14">
      <c r="N121577" s="331"/>
    </row>
    <row r="121578" spans="14:14">
      <c r="N121578" s="331"/>
    </row>
    <row r="121579" spans="14:14">
      <c r="N121579" s="332"/>
    </row>
    <row r="121600" spans="14:14">
      <c r="N121600" s="331"/>
    </row>
    <row r="121601" spans="14:14">
      <c r="N121601" s="331"/>
    </row>
    <row r="121602" spans="14:14">
      <c r="N121602" s="332"/>
    </row>
    <row r="121623" spans="14:14">
      <c r="N121623" s="331"/>
    </row>
    <row r="121624" spans="14:14">
      <c r="N121624" s="331"/>
    </row>
    <row r="121625" spans="14:14">
      <c r="N121625" s="332"/>
    </row>
    <row r="121646" spans="14:14">
      <c r="N121646" s="331"/>
    </row>
    <row r="121647" spans="14:14">
      <c r="N121647" s="331"/>
    </row>
    <row r="121648" spans="14:14">
      <c r="N121648" s="332"/>
    </row>
    <row r="121669" spans="14:14">
      <c r="N121669" s="331"/>
    </row>
    <row r="121670" spans="14:14">
      <c r="N121670" s="331"/>
    </row>
    <row r="121671" spans="14:14">
      <c r="N121671" s="332"/>
    </row>
    <row r="121692" spans="14:14">
      <c r="N121692" s="331"/>
    </row>
    <row r="121693" spans="14:14">
      <c r="N121693" s="331"/>
    </row>
    <row r="121694" spans="14:14">
      <c r="N121694" s="332"/>
    </row>
    <row r="121715" spans="14:14">
      <c r="N121715" s="331"/>
    </row>
    <row r="121716" spans="14:14">
      <c r="N121716" s="331"/>
    </row>
    <row r="121717" spans="14:14">
      <c r="N121717" s="332"/>
    </row>
    <row r="121738" spans="14:14">
      <c r="N121738" s="331"/>
    </row>
    <row r="121739" spans="14:14">
      <c r="N121739" s="331"/>
    </row>
    <row r="121740" spans="14:14">
      <c r="N121740" s="332"/>
    </row>
    <row r="121761" spans="14:14">
      <c r="N121761" s="331"/>
    </row>
    <row r="121762" spans="14:14">
      <c r="N121762" s="331"/>
    </row>
    <row r="121763" spans="14:14">
      <c r="N121763" s="332"/>
    </row>
    <row r="121784" spans="14:14">
      <c r="N121784" s="331"/>
    </row>
    <row r="121785" spans="14:14">
      <c r="N121785" s="331"/>
    </row>
    <row r="121786" spans="14:14">
      <c r="N121786" s="332"/>
    </row>
    <row r="121807" spans="14:14">
      <c r="N121807" s="331"/>
    </row>
    <row r="121808" spans="14:14">
      <c r="N121808" s="331"/>
    </row>
    <row r="121809" spans="14:14">
      <c r="N121809" s="332"/>
    </row>
    <row r="121830" spans="14:14">
      <c r="N121830" s="331"/>
    </row>
    <row r="121831" spans="14:14">
      <c r="N121831" s="331"/>
    </row>
    <row r="121832" spans="14:14">
      <c r="N121832" s="332"/>
    </row>
    <row r="121853" spans="14:14">
      <c r="N121853" s="331"/>
    </row>
    <row r="121854" spans="14:14">
      <c r="N121854" s="331"/>
    </row>
    <row r="121855" spans="14:14">
      <c r="N121855" s="332"/>
    </row>
    <row r="121876" spans="14:14">
      <c r="N121876" s="331"/>
    </row>
    <row r="121877" spans="14:14">
      <c r="N121877" s="331"/>
    </row>
    <row r="121878" spans="14:14">
      <c r="N121878" s="332"/>
    </row>
    <row r="121899" spans="14:14">
      <c r="N121899" s="331"/>
    </row>
    <row r="121900" spans="14:14">
      <c r="N121900" s="331"/>
    </row>
    <row r="121901" spans="14:14">
      <c r="N121901" s="332"/>
    </row>
    <row r="121922" spans="14:14">
      <c r="N121922" s="331"/>
    </row>
    <row r="121923" spans="14:14">
      <c r="N121923" s="331"/>
    </row>
    <row r="121924" spans="14:14">
      <c r="N121924" s="332"/>
    </row>
    <row r="121945" spans="14:14">
      <c r="N121945" s="331"/>
    </row>
    <row r="121946" spans="14:14">
      <c r="N121946" s="331"/>
    </row>
    <row r="121947" spans="14:14">
      <c r="N121947" s="332"/>
    </row>
    <row r="121968" spans="14:14">
      <c r="N121968" s="331"/>
    </row>
    <row r="121969" spans="14:14">
      <c r="N121969" s="331"/>
    </row>
    <row r="121970" spans="14:14">
      <c r="N121970" s="332"/>
    </row>
    <row r="121991" spans="14:14">
      <c r="N121991" s="331"/>
    </row>
    <row r="121992" spans="14:14">
      <c r="N121992" s="331"/>
    </row>
    <row r="121993" spans="14:14">
      <c r="N121993" s="332"/>
    </row>
    <row r="122014" spans="14:14">
      <c r="N122014" s="331"/>
    </row>
    <row r="122015" spans="14:14">
      <c r="N122015" s="331"/>
    </row>
    <row r="122016" spans="14:14">
      <c r="N122016" s="332"/>
    </row>
    <row r="122037" spans="14:14">
      <c r="N122037" s="331"/>
    </row>
    <row r="122038" spans="14:14">
      <c r="N122038" s="331"/>
    </row>
    <row r="122039" spans="14:14">
      <c r="N122039" s="332"/>
    </row>
    <row r="122060" spans="14:14">
      <c r="N122060" s="331"/>
    </row>
    <row r="122061" spans="14:14">
      <c r="N122061" s="331"/>
    </row>
    <row r="122062" spans="14:14">
      <c r="N122062" s="332"/>
    </row>
    <row r="122083" spans="14:14">
      <c r="N122083" s="331"/>
    </row>
    <row r="122084" spans="14:14">
      <c r="N122084" s="331"/>
    </row>
    <row r="122085" spans="14:14">
      <c r="N122085" s="332"/>
    </row>
    <row r="122106" spans="14:14">
      <c r="N122106" s="331"/>
    </row>
    <row r="122107" spans="14:14">
      <c r="N122107" s="331"/>
    </row>
    <row r="122108" spans="14:14">
      <c r="N122108" s="332"/>
    </row>
    <row r="122129" spans="14:14">
      <c r="N122129" s="331"/>
    </row>
    <row r="122130" spans="14:14">
      <c r="N122130" s="331"/>
    </row>
    <row r="122131" spans="14:14">
      <c r="N122131" s="332"/>
    </row>
    <row r="122152" spans="14:14">
      <c r="N122152" s="331"/>
    </row>
    <row r="122153" spans="14:14">
      <c r="N122153" s="331"/>
    </row>
    <row r="122154" spans="14:14">
      <c r="N122154" s="332"/>
    </row>
    <row r="122175" spans="14:14">
      <c r="N122175" s="331"/>
    </row>
    <row r="122176" spans="14:14">
      <c r="N122176" s="331"/>
    </row>
    <row r="122177" spans="14:14">
      <c r="N122177" s="332"/>
    </row>
    <row r="122198" spans="14:14">
      <c r="N122198" s="331"/>
    </row>
    <row r="122199" spans="14:14">
      <c r="N122199" s="331"/>
    </row>
    <row r="122200" spans="14:14">
      <c r="N122200" s="332"/>
    </row>
    <row r="122221" spans="14:14">
      <c r="N122221" s="331"/>
    </row>
    <row r="122222" spans="14:14">
      <c r="N122222" s="331"/>
    </row>
    <row r="122223" spans="14:14">
      <c r="N122223" s="332"/>
    </row>
    <row r="122244" spans="14:14">
      <c r="N122244" s="331"/>
    </row>
    <row r="122245" spans="14:14">
      <c r="N122245" s="331"/>
    </row>
    <row r="122246" spans="14:14">
      <c r="N122246" s="332"/>
    </row>
    <row r="122267" spans="14:14">
      <c r="N122267" s="331"/>
    </row>
    <row r="122268" spans="14:14">
      <c r="N122268" s="331"/>
    </row>
    <row r="122269" spans="14:14">
      <c r="N122269" s="332"/>
    </row>
    <row r="122290" spans="14:14">
      <c r="N122290" s="331"/>
    </row>
    <row r="122291" spans="14:14">
      <c r="N122291" s="331"/>
    </row>
    <row r="122292" spans="14:14">
      <c r="N122292" s="332"/>
    </row>
    <row r="122313" spans="14:14">
      <c r="N122313" s="331"/>
    </row>
    <row r="122314" spans="14:14">
      <c r="N122314" s="331"/>
    </row>
    <row r="122315" spans="14:14">
      <c r="N122315" s="332"/>
    </row>
    <row r="122336" spans="14:14">
      <c r="N122336" s="331"/>
    </row>
    <row r="122337" spans="14:14">
      <c r="N122337" s="331"/>
    </row>
    <row r="122338" spans="14:14">
      <c r="N122338" s="332"/>
    </row>
    <row r="122359" spans="14:14">
      <c r="N122359" s="331"/>
    </row>
    <row r="122360" spans="14:14">
      <c r="N122360" s="331"/>
    </row>
    <row r="122361" spans="14:14">
      <c r="N122361" s="332"/>
    </row>
    <row r="122382" spans="14:14">
      <c r="N122382" s="331"/>
    </row>
    <row r="122383" spans="14:14">
      <c r="N122383" s="331"/>
    </row>
    <row r="122384" spans="14:14">
      <c r="N122384" s="332"/>
    </row>
    <row r="122405" spans="14:14">
      <c r="N122405" s="331"/>
    </row>
    <row r="122406" spans="14:14">
      <c r="N122406" s="331"/>
    </row>
    <row r="122407" spans="14:14">
      <c r="N122407" s="332"/>
    </row>
    <row r="122428" spans="14:14">
      <c r="N122428" s="331"/>
    </row>
    <row r="122429" spans="14:14">
      <c r="N122429" s="331"/>
    </row>
    <row r="122430" spans="14:14">
      <c r="N122430" s="332"/>
    </row>
    <row r="122451" spans="14:14">
      <c r="N122451" s="331"/>
    </row>
    <row r="122452" spans="14:14">
      <c r="N122452" s="331"/>
    </row>
    <row r="122453" spans="14:14">
      <c r="N122453" s="332"/>
    </row>
    <row r="122474" spans="14:14">
      <c r="N122474" s="331"/>
    </row>
    <row r="122475" spans="14:14">
      <c r="N122475" s="331"/>
    </row>
    <row r="122476" spans="14:14">
      <c r="N122476" s="332"/>
    </row>
    <row r="122497" spans="14:14">
      <c r="N122497" s="331"/>
    </row>
    <row r="122498" spans="14:14">
      <c r="N122498" s="331"/>
    </row>
    <row r="122499" spans="14:14">
      <c r="N122499" s="332"/>
    </row>
    <row r="122520" spans="14:14">
      <c r="N122520" s="331"/>
    </row>
    <row r="122521" spans="14:14">
      <c r="N122521" s="331"/>
    </row>
    <row r="122522" spans="14:14">
      <c r="N122522" s="332"/>
    </row>
    <row r="122543" spans="14:14">
      <c r="N122543" s="331"/>
    </row>
    <row r="122544" spans="14:14">
      <c r="N122544" s="331"/>
    </row>
    <row r="122545" spans="14:14">
      <c r="N122545" s="332"/>
    </row>
    <row r="122566" spans="14:14">
      <c r="N122566" s="331"/>
    </row>
    <row r="122567" spans="14:14">
      <c r="N122567" s="331"/>
    </row>
    <row r="122568" spans="14:14">
      <c r="N122568" s="332"/>
    </row>
    <row r="122589" spans="14:14">
      <c r="N122589" s="331"/>
    </row>
    <row r="122590" spans="14:14">
      <c r="N122590" s="331"/>
    </row>
    <row r="122591" spans="14:14">
      <c r="N122591" s="332"/>
    </row>
    <row r="122612" spans="14:14">
      <c r="N122612" s="331"/>
    </row>
    <row r="122613" spans="14:14">
      <c r="N122613" s="331"/>
    </row>
    <row r="122614" spans="14:14">
      <c r="N122614" s="332"/>
    </row>
    <row r="122635" spans="14:14">
      <c r="N122635" s="331"/>
    </row>
    <row r="122636" spans="14:14">
      <c r="N122636" s="331"/>
    </row>
    <row r="122637" spans="14:14">
      <c r="N122637" s="332"/>
    </row>
    <row r="122658" spans="14:14">
      <c r="N122658" s="331"/>
    </row>
    <row r="122659" spans="14:14">
      <c r="N122659" s="331"/>
    </row>
    <row r="122660" spans="14:14">
      <c r="N122660" s="332"/>
    </row>
    <row r="122681" spans="14:14">
      <c r="N122681" s="331"/>
    </row>
    <row r="122682" spans="14:14">
      <c r="N122682" s="331"/>
    </row>
    <row r="122683" spans="14:14">
      <c r="N122683" s="332"/>
    </row>
    <row r="122704" spans="14:14">
      <c r="N122704" s="331"/>
    </row>
    <row r="122705" spans="14:14">
      <c r="N122705" s="331"/>
    </row>
    <row r="122706" spans="14:14">
      <c r="N122706" s="332"/>
    </row>
    <row r="122727" spans="14:14">
      <c r="N122727" s="331"/>
    </row>
    <row r="122728" spans="14:14">
      <c r="N122728" s="331"/>
    </row>
    <row r="122729" spans="14:14">
      <c r="N122729" s="332"/>
    </row>
    <row r="122750" spans="14:14">
      <c r="N122750" s="331"/>
    </row>
    <row r="122751" spans="14:14">
      <c r="N122751" s="331"/>
    </row>
    <row r="122752" spans="14:14">
      <c r="N122752" s="332"/>
    </row>
    <row r="122773" spans="14:14">
      <c r="N122773" s="331"/>
    </row>
    <row r="122774" spans="14:14">
      <c r="N122774" s="331"/>
    </row>
    <row r="122775" spans="14:14">
      <c r="N122775" s="332"/>
    </row>
    <row r="122796" spans="14:14">
      <c r="N122796" s="331"/>
    </row>
    <row r="122797" spans="14:14">
      <c r="N122797" s="331"/>
    </row>
    <row r="122798" spans="14:14">
      <c r="N122798" s="332"/>
    </row>
    <row r="122819" spans="14:14">
      <c r="N122819" s="331"/>
    </row>
    <row r="122820" spans="14:14">
      <c r="N122820" s="331"/>
    </row>
    <row r="122821" spans="14:14">
      <c r="N122821" s="332"/>
    </row>
    <row r="122842" spans="14:14">
      <c r="N122842" s="331"/>
    </row>
    <row r="122843" spans="14:14">
      <c r="N122843" s="331"/>
    </row>
    <row r="122844" spans="14:14">
      <c r="N122844" s="332"/>
    </row>
    <row r="122865" spans="14:14">
      <c r="N122865" s="331"/>
    </row>
    <row r="122866" spans="14:14">
      <c r="N122866" s="331"/>
    </row>
    <row r="122867" spans="14:14">
      <c r="N122867" s="332"/>
    </row>
    <row r="122888" spans="14:14">
      <c r="N122888" s="331"/>
    </row>
    <row r="122889" spans="14:14">
      <c r="N122889" s="331"/>
    </row>
    <row r="122890" spans="14:14">
      <c r="N122890" s="332"/>
    </row>
    <row r="122911" spans="14:14">
      <c r="N122911" s="331"/>
    </row>
    <row r="122912" spans="14:14">
      <c r="N122912" s="331"/>
    </row>
    <row r="122913" spans="14:14">
      <c r="N122913" s="332"/>
    </row>
    <row r="122934" spans="14:14">
      <c r="N122934" s="331"/>
    </row>
    <row r="122935" spans="14:14">
      <c r="N122935" s="331"/>
    </row>
    <row r="122936" spans="14:14">
      <c r="N122936" s="332"/>
    </row>
    <row r="122957" spans="14:14">
      <c r="N122957" s="331"/>
    </row>
    <row r="122958" spans="14:14">
      <c r="N122958" s="331"/>
    </row>
    <row r="122959" spans="14:14">
      <c r="N122959" s="332"/>
    </row>
    <row r="122980" spans="14:14">
      <c r="N122980" s="331"/>
    </row>
    <row r="122981" spans="14:14">
      <c r="N122981" s="331"/>
    </row>
    <row r="122982" spans="14:14">
      <c r="N122982" s="332"/>
    </row>
    <row r="123003" spans="14:14">
      <c r="N123003" s="331"/>
    </row>
    <row r="123004" spans="14:14">
      <c r="N123004" s="331"/>
    </row>
    <row r="123005" spans="14:14">
      <c r="N123005" s="332"/>
    </row>
    <row r="123026" spans="14:14">
      <c r="N123026" s="331"/>
    </row>
    <row r="123027" spans="14:14">
      <c r="N123027" s="331"/>
    </row>
    <row r="123028" spans="14:14">
      <c r="N123028" s="332"/>
    </row>
    <row r="123049" spans="14:14">
      <c r="N123049" s="331"/>
    </row>
    <row r="123050" spans="14:14">
      <c r="N123050" s="331"/>
    </row>
    <row r="123051" spans="14:14">
      <c r="N123051" s="332"/>
    </row>
    <row r="123072" spans="14:14">
      <c r="N123072" s="331"/>
    </row>
    <row r="123073" spans="14:14">
      <c r="N123073" s="331"/>
    </row>
    <row r="123074" spans="14:14">
      <c r="N123074" s="332"/>
    </row>
    <row r="123095" spans="14:14">
      <c r="N123095" s="331"/>
    </row>
    <row r="123096" spans="14:14">
      <c r="N123096" s="331"/>
    </row>
    <row r="123097" spans="14:14">
      <c r="N123097" s="332"/>
    </row>
    <row r="123118" spans="14:14">
      <c r="N123118" s="331"/>
    </row>
    <row r="123119" spans="14:14">
      <c r="N123119" s="331"/>
    </row>
    <row r="123120" spans="14:14">
      <c r="N123120" s="332"/>
    </row>
    <row r="123141" spans="14:14">
      <c r="N123141" s="331"/>
    </row>
    <row r="123142" spans="14:14">
      <c r="N123142" s="331"/>
    </row>
    <row r="123143" spans="14:14">
      <c r="N123143" s="332"/>
    </row>
    <row r="123164" spans="14:14">
      <c r="N123164" s="331"/>
    </row>
    <row r="123165" spans="14:14">
      <c r="N123165" s="331"/>
    </row>
    <row r="123166" spans="14:14">
      <c r="N123166" s="332"/>
    </row>
    <row r="123187" spans="14:14">
      <c r="N123187" s="331"/>
    </row>
    <row r="123188" spans="14:14">
      <c r="N123188" s="331"/>
    </row>
    <row r="123189" spans="14:14">
      <c r="N123189" s="332"/>
    </row>
    <row r="123210" spans="14:14">
      <c r="N123210" s="331"/>
    </row>
    <row r="123211" spans="14:14">
      <c r="N123211" s="331"/>
    </row>
    <row r="123212" spans="14:14">
      <c r="N123212" s="332"/>
    </row>
    <row r="123233" spans="14:14">
      <c r="N123233" s="331"/>
    </row>
    <row r="123234" spans="14:14">
      <c r="N123234" s="331"/>
    </row>
    <row r="123235" spans="14:14">
      <c r="N123235" s="332"/>
    </row>
    <row r="123256" spans="14:14">
      <c r="N123256" s="331"/>
    </row>
    <row r="123257" spans="14:14">
      <c r="N123257" s="331"/>
    </row>
    <row r="123258" spans="14:14">
      <c r="N123258" s="332"/>
    </row>
    <row r="123279" spans="14:14">
      <c r="N123279" s="331"/>
    </row>
    <row r="123280" spans="14:14">
      <c r="N123280" s="331"/>
    </row>
    <row r="123281" spans="14:14">
      <c r="N123281" s="332"/>
    </row>
    <row r="123302" spans="14:14">
      <c r="N123302" s="331"/>
    </row>
    <row r="123303" spans="14:14">
      <c r="N123303" s="331"/>
    </row>
    <row r="123304" spans="14:14">
      <c r="N123304" s="332"/>
    </row>
    <row r="123325" spans="14:14">
      <c r="N123325" s="331"/>
    </row>
    <row r="123326" spans="14:14">
      <c r="N123326" s="331"/>
    </row>
    <row r="123327" spans="14:14">
      <c r="N123327" s="332"/>
    </row>
    <row r="123348" spans="14:14">
      <c r="N123348" s="331"/>
    </row>
    <row r="123349" spans="14:14">
      <c r="N123349" s="331"/>
    </row>
    <row r="123350" spans="14:14">
      <c r="N123350" s="332"/>
    </row>
    <row r="123371" spans="14:14">
      <c r="N123371" s="331"/>
    </row>
    <row r="123372" spans="14:14">
      <c r="N123372" s="331"/>
    </row>
    <row r="123373" spans="14:14">
      <c r="N123373" s="332"/>
    </row>
    <row r="123394" spans="14:14">
      <c r="N123394" s="331"/>
    </row>
    <row r="123395" spans="14:14">
      <c r="N123395" s="331"/>
    </row>
    <row r="123396" spans="14:14">
      <c r="N123396" s="332"/>
    </row>
    <row r="123417" spans="14:14">
      <c r="N123417" s="331"/>
    </row>
    <row r="123418" spans="14:14">
      <c r="N123418" s="331"/>
    </row>
    <row r="123419" spans="14:14">
      <c r="N123419" s="332"/>
    </row>
    <row r="123440" spans="14:14">
      <c r="N123440" s="331"/>
    </row>
    <row r="123441" spans="14:14">
      <c r="N123441" s="331"/>
    </row>
    <row r="123442" spans="14:14">
      <c r="N123442" s="332"/>
    </row>
    <row r="123463" spans="14:14">
      <c r="N123463" s="331"/>
    </row>
    <row r="123464" spans="14:14">
      <c r="N123464" s="331"/>
    </row>
    <row r="123465" spans="14:14">
      <c r="N123465" s="332"/>
    </row>
    <row r="123486" spans="14:14">
      <c r="N123486" s="331"/>
    </row>
    <row r="123487" spans="14:14">
      <c r="N123487" s="331"/>
    </row>
    <row r="123488" spans="14:14">
      <c r="N123488" s="332"/>
    </row>
    <row r="123509" spans="14:14">
      <c r="N123509" s="331"/>
    </row>
    <row r="123510" spans="14:14">
      <c r="N123510" s="331"/>
    </row>
    <row r="123511" spans="14:14">
      <c r="N123511" s="332"/>
    </row>
    <row r="123532" spans="14:14">
      <c r="N123532" s="331"/>
    </row>
    <row r="123533" spans="14:14">
      <c r="N123533" s="331"/>
    </row>
    <row r="123534" spans="14:14">
      <c r="N123534" s="332"/>
    </row>
    <row r="123555" spans="14:14">
      <c r="N123555" s="331"/>
    </row>
    <row r="123556" spans="14:14">
      <c r="N123556" s="331"/>
    </row>
    <row r="123557" spans="14:14">
      <c r="N123557" s="332"/>
    </row>
    <row r="123578" spans="14:14">
      <c r="N123578" s="331"/>
    </row>
    <row r="123579" spans="14:14">
      <c r="N123579" s="331"/>
    </row>
    <row r="123580" spans="14:14">
      <c r="N123580" s="332"/>
    </row>
    <row r="123601" spans="14:14">
      <c r="N123601" s="331"/>
    </row>
    <row r="123602" spans="14:14">
      <c r="N123602" s="331"/>
    </row>
    <row r="123603" spans="14:14">
      <c r="N123603" s="332"/>
    </row>
    <row r="123624" spans="14:14">
      <c r="N123624" s="331"/>
    </row>
    <row r="123625" spans="14:14">
      <c r="N123625" s="331"/>
    </row>
    <row r="123626" spans="14:14">
      <c r="N123626" s="332"/>
    </row>
    <row r="123647" spans="14:14">
      <c r="N123647" s="331"/>
    </row>
    <row r="123648" spans="14:14">
      <c r="N123648" s="331"/>
    </row>
    <row r="123649" spans="14:14">
      <c r="N123649" s="332"/>
    </row>
    <row r="123670" spans="14:14">
      <c r="N123670" s="331"/>
    </row>
    <row r="123671" spans="14:14">
      <c r="N123671" s="331"/>
    </row>
    <row r="123672" spans="14:14">
      <c r="N123672" s="332"/>
    </row>
    <row r="123693" spans="14:14">
      <c r="N123693" s="331"/>
    </row>
    <row r="123694" spans="14:14">
      <c r="N123694" s="331"/>
    </row>
    <row r="123695" spans="14:14">
      <c r="N123695" s="332"/>
    </row>
    <row r="123716" spans="14:14">
      <c r="N123716" s="331"/>
    </row>
    <row r="123717" spans="14:14">
      <c r="N123717" s="331"/>
    </row>
    <row r="123718" spans="14:14">
      <c r="N123718" s="332"/>
    </row>
    <row r="123739" spans="14:14">
      <c r="N123739" s="331"/>
    </row>
    <row r="123740" spans="14:14">
      <c r="N123740" s="331"/>
    </row>
    <row r="123741" spans="14:14">
      <c r="N123741" s="332"/>
    </row>
    <row r="123762" spans="14:14">
      <c r="N123762" s="331"/>
    </row>
    <row r="123763" spans="14:14">
      <c r="N123763" s="331"/>
    </row>
    <row r="123764" spans="14:14">
      <c r="N123764" s="332"/>
    </row>
    <row r="123785" spans="14:14">
      <c r="N123785" s="331"/>
    </row>
    <row r="123786" spans="14:14">
      <c r="N123786" s="331"/>
    </row>
    <row r="123787" spans="14:14">
      <c r="N123787" s="332"/>
    </row>
    <row r="123808" spans="14:14">
      <c r="N123808" s="331"/>
    </row>
    <row r="123809" spans="14:14">
      <c r="N123809" s="331"/>
    </row>
    <row r="123810" spans="14:14">
      <c r="N123810" s="332"/>
    </row>
    <row r="123831" spans="14:14">
      <c r="N123831" s="331"/>
    </row>
    <row r="123832" spans="14:14">
      <c r="N123832" s="331"/>
    </row>
    <row r="123833" spans="14:14">
      <c r="N123833" s="332"/>
    </row>
    <row r="123854" spans="14:14">
      <c r="N123854" s="331"/>
    </row>
    <row r="123855" spans="14:14">
      <c r="N123855" s="331"/>
    </row>
    <row r="123856" spans="14:14">
      <c r="N123856" s="332"/>
    </row>
    <row r="123877" spans="14:14">
      <c r="N123877" s="331"/>
    </row>
    <row r="123878" spans="14:14">
      <c r="N123878" s="331"/>
    </row>
    <row r="123879" spans="14:14">
      <c r="N123879" s="332"/>
    </row>
    <row r="123900" spans="14:14">
      <c r="N123900" s="331"/>
    </row>
    <row r="123901" spans="14:14">
      <c r="N123901" s="331"/>
    </row>
    <row r="123902" spans="14:14">
      <c r="N123902" s="332"/>
    </row>
    <row r="123923" spans="14:14">
      <c r="N123923" s="331"/>
    </row>
    <row r="123924" spans="14:14">
      <c r="N123924" s="331"/>
    </row>
    <row r="123925" spans="14:14">
      <c r="N123925" s="332"/>
    </row>
    <row r="123946" spans="14:14">
      <c r="N123946" s="331"/>
    </row>
    <row r="123947" spans="14:14">
      <c r="N123947" s="331"/>
    </row>
    <row r="123948" spans="14:14">
      <c r="N123948" s="332"/>
    </row>
    <row r="123969" spans="14:14">
      <c r="N123969" s="331"/>
    </row>
    <row r="123970" spans="14:14">
      <c r="N123970" s="331"/>
    </row>
    <row r="123971" spans="14:14">
      <c r="N123971" s="332"/>
    </row>
    <row r="123992" spans="14:14">
      <c r="N123992" s="331"/>
    </row>
    <row r="123993" spans="14:14">
      <c r="N123993" s="331"/>
    </row>
    <row r="123994" spans="14:14">
      <c r="N123994" s="332"/>
    </row>
    <row r="124015" spans="14:14">
      <c r="N124015" s="331"/>
    </row>
    <row r="124016" spans="14:14">
      <c r="N124016" s="331"/>
    </row>
    <row r="124017" spans="14:14">
      <c r="N124017" s="332"/>
    </row>
    <row r="124038" spans="14:14">
      <c r="N124038" s="331"/>
    </row>
    <row r="124039" spans="14:14">
      <c r="N124039" s="331"/>
    </row>
    <row r="124040" spans="14:14">
      <c r="N124040" s="332"/>
    </row>
    <row r="124061" spans="14:14">
      <c r="N124061" s="331"/>
    </row>
    <row r="124062" spans="14:14">
      <c r="N124062" s="331"/>
    </row>
    <row r="124063" spans="14:14">
      <c r="N124063" s="332"/>
    </row>
    <row r="124084" spans="14:14">
      <c r="N124084" s="331"/>
    </row>
    <row r="124085" spans="14:14">
      <c r="N124085" s="331"/>
    </row>
    <row r="124086" spans="14:14">
      <c r="N124086" s="332"/>
    </row>
    <row r="124107" spans="14:14">
      <c r="N124107" s="331"/>
    </row>
    <row r="124108" spans="14:14">
      <c r="N124108" s="331"/>
    </row>
    <row r="124109" spans="14:14">
      <c r="N124109" s="332"/>
    </row>
    <row r="124130" spans="14:14">
      <c r="N124130" s="331"/>
    </row>
    <row r="124131" spans="14:14">
      <c r="N124131" s="331"/>
    </row>
    <row r="124132" spans="14:14">
      <c r="N124132" s="332"/>
    </row>
    <row r="124153" spans="14:14">
      <c r="N124153" s="331"/>
    </row>
    <row r="124154" spans="14:14">
      <c r="N124154" s="331"/>
    </row>
    <row r="124155" spans="14:14">
      <c r="N124155" s="332"/>
    </row>
    <row r="124176" spans="14:14">
      <c r="N124176" s="331"/>
    </row>
    <row r="124177" spans="14:14">
      <c r="N124177" s="331"/>
    </row>
    <row r="124178" spans="14:14">
      <c r="N124178" s="332"/>
    </row>
    <row r="124199" spans="14:14">
      <c r="N124199" s="331"/>
    </row>
    <row r="124200" spans="14:14">
      <c r="N124200" s="331"/>
    </row>
    <row r="124201" spans="14:14">
      <c r="N124201" s="332"/>
    </row>
    <row r="124222" spans="14:14">
      <c r="N124222" s="331"/>
    </row>
    <row r="124223" spans="14:14">
      <c r="N124223" s="331"/>
    </row>
    <row r="124224" spans="14:14">
      <c r="N124224" s="332"/>
    </row>
    <row r="124245" spans="14:14">
      <c r="N124245" s="331"/>
    </row>
    <row r="124246" spans="14:14">
      <c r="N124246" s="331"/>
    </row>
    <row r="124247" spans="14:14">
      <c r="N124247" s="332"/>
    </row>
    <row r="124268" spans="14:14">
      <c r="N124268" s="331"/>
    </row>
    <row r="124269" spans="14:14">
      <c r="N124269" s="331"/>
    </row>
    <row r="124270" spans="14:14">
      <c r="N124270" s="332"/>
    </row>
    <row r="124291" spans="14:14">
      <c r="N124291" s="331"/>
    </row>
    <row r="124292" spans="14:14">
      <c r="N124292" s="331"/>
    </row>
    <row r="124293" spans="14:14">
      <c r="N124293" s="332"/>
    </row>
    <row r="124314" spans="14:14">
      <c r="N124314" s="331"/>
    </row>
    <row r="124315" spans="14:14">
      <c r="N124315" s="331"/>
    </row>
    <row r="124316" spans="14:14">
      <c r="N124316" s="332"/>
    </row>
    <row r="124337" spans="14:14">
      <c r="N124337" s="331"/>
    </row>
    <row r="124338" spans="14:14">
      <c r="N124338" s="331"/>
    </row>
    <row r="124339" spans="14:14">
      <c r="N124339" s="332"/>
    </row>
    <row r="124360" spans="14:14">
      <c r="N124360" s="331"/>
    </row>
    <row r="124361" spans="14:14">
      <c r="N124361" s="331"/>
    </row>
    <row r="124362" spans="14:14">
      <c r="N124362" s="332"/>
    </row>
    <row r="124383" spans="14:14">
      <c r="N124383" s="331"/>
    </row>
    <row r="124384" spans="14:14">
      <c r="N124384" s="331"/>
    </row>
    <row r="124385" spans="14:14">
      <c r="N124385" s="332"/>
    </row>
    <row r="124406" spans="14:14">
      <c r="N124406" s="331"/>
    </row>
    <row r="124407" spans="14:14">
      <c r="N124407" s="331"/>
    </row>
    <row r="124408" spans="14:14">
      <c r="N124408" s="332"/>
    </row>
    <row r="124429" spans="14:14">
      <c r="N124429" s="331"/>
    </row>
    <row r="124430" spans="14:14">
      <c r="N124430" s="331"/>
    </row>
    <row r="124431" spans="14:14">
      <c r="N124431" s="332"/>
    </row>
    <row r="124452" spans="14:14">
      <c r="N124452" s="331"/>
    </row>
    <row r="124453" spans="14:14">
      <c r="N124453" s="331"/>
    </row>
    <row r="124454" spans="14:14">
      <c r="N124454" s="332"/>
    </row>
    <row r="124475" spans="14:14">
      <c r="N124475" s="331"/>
    </row>
    <row r="124476" spans="14:14">
      <c r="N124476" s="331"/>
    </row>
    <row r="124477" spans="14:14">
      <c r="N124477" s="332"/>
    </row>
    <row r="124498" spans="14:14">
      <c r="N124498" s="331"/>
    </row>
    <row r="124499" spans="14:14">
      <c r="N124499" s="331"/>
    </row>
    <row r="124500" spans="14:14">
      <c r="N124500" s="332"/>
    </row>
    <row r="124521" spans="14:14">
      <c r="N124521" s="331"/>
    </row>
    <row r="124522" spans="14:14">
      <c r="N124522" s="331"/>
    </row>
    <row r="124523" spans="14:14">
      <c r="N124523" s="332"/>
    </row>
    <row r="124544" spans="14:14">
      <c r="N124544" s="331"/>
    </row>
    <row r="124545" spans="14:14">
      <c r="N124545" s="331"/>
    </row>
    <row r="124546" spans="14:14">
      <c r="N124546" s="332"/>
    </row>
    <row r="124567" spans="14:14">
      <c r="N124567" s="331"/>
    </row>
    <row r="124568" spans="14:14">
      <c r="N124568" s="331"/>
    </row>
    <row r="124569" spans="14:14">
      <c r="N124569" s="332"/>
    </row>
    <row r="124590" spans="14:14">
      <c r="N124590" s="331"/>
    </row>
    <row r="124591" spans="14:14">
      <c r="N124591" s="331"/>
    </row>
    <row r="124592" spans="14:14">
      <c r="N124592" s="332"/>
    </row>
    <row r="124613" spans="14:14">
      <c r="N124613" s="331"/>
    </row>
    <row r="124614" spans="14:14">
      <c r="N124614" s="331"/>
    </row>
    <row r="124615" spans="14:14">
      <c r="N124615" s="332"/>
    </row>
    <row r="124636" spans="14:14">
      <c r="N124636" s="331"/>
    </row>
    <row r="124637" spans="14:14">
      <c r="N124637" s="331"/>
    </row>
    <row r="124638" spans="14:14">
      <c r="N124638" s="332"/>
    </row>
    <row r="124659" spans="14:14">
      <c r="N124659" s="331"/>
    </row>
    <row r="124660" spans="14:14">
      <c r="N124660" s="331"/>
    </row>
    <row r="124661" spans="14:14">
      <c r="N124661" s="332"/>
    </row>
    <row r="124682" spans="14:14">
      <c r="N124682" s="331"/>
    </row>
    <row r="124683" spans="14:14">
      <c r="N124683" s="331"/>
    </row>
    <row r="124684" spans="14:14">
      <c r="N124684" s="332"/>
    </row>
    <row r="124705" spans="14:14">
      <c r="N124705" s="331"/>
    </row>
    <row r="124706" spans="14:14">
      <c r="N124706" s="331"/>
    </row>
    <row r="124707" spans="14:14">
      <c r="N124707" s="332"/>
    </row>
    <row r="124728" spans="14:14">
      <c r="N124728" s="331"/>
    </row>
    <row r="124729" spans="14:14">
      <c r="N124729" s="331"/>
    </row>
    <row r="124730" spans="14:14">
      <c r="N124730" s="332"/>
    </row>
    <row r="124751" spans="14:14">
      <c r="N124751" s="331"/>
    </row>
    <row r="124752" spans="14:14">
      <c r="N124752" s="331"/>
    </row>
    <row r="124753" spans="14:14">
      <c r="N124753" s="332"/>
    </row>
    <row r="124774" spans="14:14">
      <c r="N124774" s="331"/>
    </row>
    <row r="124775" spans="14:14">
      <c r="N124775" s="331"/>
    </row>
    <row r="124776" spans="14:14">
      <c r="N124776" s="332"/>
    </row>
    <row r="124797" spans="14:14">
      <c r="N124797" s="331"/>
    </row>
    <row r="124798" spans="14:14">
      <c r="N124798" s="331"/>
    </row>
    <row r="124799" spans="14:14">
      <c r="N124799" s="332"/>
    </row>
    <row r="124820" spans="14:14">
      <c r="N124820" s="331"/>
    </row>
    <row r="124821" spans="14:14">
      <c r="N124821" s="331"/>
    </row>
    <row r="124822" spans="14:14">
      <c r="N124822" s="332"/>
    </row>
    <row r="124843" spans="14:14">
      <c r="N124843" s="331"/>
    </row>
    <row r="124844" spans="14:14">
      <c r="N124844" s="331"/>
    </row>
    <row r="124845" spans="14:14">
      <c r="N124845" s="332"/>
    </row>
    <row r="124866" spans="14:14">
      <c r="N124866" s="331"/>
    </row>
    <row r="124867" spans="14:14">
      <c r="N124867" s="331"/>
    </row>
    <row r="124868" spans="14:14">
      <c r="N124868" s="332"/>
    </row>
    <row r="124889" spans="14:14">
      <c r="N124889" s="331"/>
    </row>
    <row r="124890" spans="14:14">
      <c r="N124890" s="331"/>
    </row>
    <row r="124891" spans="14:14">
      <c r="N124891" s="332"/>
    </row>
    <row r="124912" spans="14:14">
      <c r="N124912" s="331"/>
    </row>
    <row r="124913" spans="14:14">
      <c r="N124913" s="331"/>
    </row>
    <row r="124914" spans="14:14">
      <c r="N124914" s="332"/>
    </row>
    <row r="124935" spans="14:14">
      <c r="N124935" s="331"/>
    </row>
    <row r="124936" spans="14:14">
      <c r="N124936" s="331"/>
    </row>
    <row r="124937" spans="14:14">
      <c r="N124937" s="332"/>
    </row>
    <row r="124958" spans="14:14">
      <c r="N124958" s="331"/>
    </row>
    <row r="124959" spans="14:14">
      <c r="N124959" s="331"/>
    </row>
    <row r="124960" spans="14:14">
      <c r="N124960" s="332"/>
    </row>
    <row r="124981" spans="14:14">
      <c r="N124981" s="331"/>
    </row>
    <row r="124982" spans="14:14">
      <c r="N124982" s="331"/>
    </row>
    <row r="124983" spans="14:14">
      <c r="N124983" s="332"/>
    </row>
    <row r="125004" spans="14:14">
      <c r="N125004" s="331"/>
    </row>
    <row r="125005" spans="14:14">
      <c r="N125005" s="331"/>
    </row>
    <row r="125006" spans="14:14">
      <c r="N125006" s="332"/>
    </row>
    <row r="125027" spans="14:14">
      <c r="N125027" s="331"/>
    </row>
    <row r="125028" spans="14:14">
      <c r="N125028" s="331"/>
    </row>
    <row r="125029" spans="14:14">
      <c r="N125029" s="332"/>
    </row>
    <row r="125050" spans="14:14">
      <c r="N125050" s="331"/>
    </row>
    <row r="125051" spans="14:14">
      <c r="N125051" s="331"/>
    </row>
    <row r="125052" spans="14:14">
      <c r="N125052" s="332"/>
    </row>
    <row r="125073" spans="14:14">
      <c r="N125073" s="331"/>
    </row>
    <row r="125074" spans="14:14">
      <c r="N125074" s="331"/>
    </row>
    <row r="125075" spans="14:14">
      <c r="N125075" s="332"/>
    </row>
    <row r="125096" spans="14:14">
      <c r="N125096" s="331"/>
    </row>
    <row r="125097" spans="14:14">
      <c r="N125097" s="331"/>
    </row>
    <row r="125098" spans="14:14">
      <c r="N125098" s="332"/>
    </row>
    <row r="125119" spans="14:14">
      <c r="N125119" s="331"/>
    </row>
    <row r="125120" spans="14:14">
      <c r="N125120" s="331"/>
    </row>
    <row r="125121" spans="14:14">
      <c r="N125121" s="332"/>
    </row>
    <row r="125142" spans="14:14">
      <c r="N125142" s="331"/>
    </row>
    <row r="125143" spans="14:14">
      <c r="N125143" s="331"/>
    </row>
    <row r="125144" spans="14:14">
      <c r="N125144" s="332"/>
    </row>
    <row r="125165" spans="14:14">
      <c r="N125165" s="331"/>
    </row>
    <row r="125166" spans="14:14">
      <c r="N125166" s="331"/>
    </row>
    <row r="125167" spans="14:14">
      <c r="N125167" s="332"/>
    </row>
    <row r="125188" spans="14:14">
      <c r="N125188" s="331"/>
    </row>
    <row r="125189" spans="14:14">
      <c r="N125189" s="331"/>
    </row>
    <row r="125190" spans="14:14">
      <c r="N125190" s="332"/>
    </row>
    <row r="125211" spans="14:14">
      <c r="N125211" s="331"/>
    </row>
    <row r="125212" spans="14:14">
      <c r="N125212" s="331"/>
    </row>
    <row r="125213" spans="14:14">
      <c r="N125213" s="332"/>
    </row>
    <row r="125234" spans="14:14">
      <c r="N125234" s="331"/>
    </row>
    <row r="125235" spans="14:14">
      <c r="N125235" s="331"/>
    </row>
    <row r="125236" spans="14:14">
      <c r="N125236" s="332"/>
    </row>
    <row r="125257" spans="14:14">
      <c r="N125257" s="331"/>
    </row>
    <row r="125258" spans="14:14">
      <c r="N125258" s="331"/>
    </row>
    <row r="125259" spans="14:14">
      <c r="N125259" s="332"/>
    </row>
    <row r="125280" spans="14:14">
      <c r="N125280" s="331"/>
    </row>
    <row r="125281" spans="14:14">
      <c r="N125281" s="331"/>
    </row>
    <row r="125282" spans="14:14">
      <c r="N125282" s="332"/>
    </row>
    <row r="125303" spans="14:14">
      <c r="N125303" s="331"/>
    </row>
    <row r="125304" spans="14:14">
      <c r="N125304" s="331"/>
    </row>
    <row r="125305" spans="14:14">
      <c r="N125305" s="332"/>
    </row>
    <row r="125326" spans="14:14">
      <c r="N125326" s="331"/>
    </row>
    <row r="125327" spans="14:14">
      <c r="N125327" s="331"/>
    </row>
    <row r="125328" spans="14:14">
      <c r="N125328" s="332"/>
    </row>
    <row r="125349" spans="14:14">
      <c r="N125349" s="331"/>
    </row>
    <row r="125350" spans="14:14">
      <c r="N125350" s="331"/>
    </row>
    <row r="125351" spans="14:14">
      <c r="N125351" s="332"/>
    </row>
    <row r="125372" spans="14:14">
      <c r="N125372" s="331"/>
    </row>
    <row r="125373" spans="14:14">
      <c r="N125373" s="331"/>
    </row>
    <row r="125374" spans="14:14">
      <c r="N125374" s="332"/>
    </row>
    <row r="125395" spans="14:14">
      <c r="N125395" s="331"/>
    </row>
    <row r="125396" spans="14:14">
      <c r="N125396" s="331"/>
    </row>
    <row r="125397" spans="14:14">
      <c r="N125397" s="332"/>
    </row>
    <row r="125418" spans="14:14">
      <c r="N125418" s="331"/>
    </row>
    <row r="125419" spans="14:14">
      <c r="N125419" s="331"/>
    </row>
    <row r="125420" spans="14:14">
      <c r="N125420" s="332"/>
    </row>
    <row r="125441" spans="14:14">
      <c r="N125441" s="331"/>
    </row>
    <row r="125442" spans="14:14">
      <c r="N125442" s="331"/>
    </row>
    <row r="125443" spans="14:14">
      <c r="N125443" s="332"/>
    </row>
    <row r="125464" spans="14:14">
      <c r="N125464" s="331"/>
    </row>
    <row r="125465" spans="14:14">
      <c r="N125465" s="331"/>
    </row>
    <row r="125466" spans="14:14">
      <c r="N125466" s="332"/>
    </row>
    <row r="125487" spans="14:14">
      <c r="N125487" s="331"/>
    </row>
    <row r="125488" spans="14:14">
      <c r="N125488" s="331"/>
    </row>
    <row r="125489" spans="14:14">
      <c r="N125489" s="332"/>
    </row>
    <row r="125510" spans="14:14">
      <c r="N125510" s="331"/>
    </row>
    <row r="125511" spans="14:14">
      <c r="N125511" s="331"/>
    </row>
    <row r="125512" spans="14:14">
      <c r="N125512" s="332"/>
    </row>
    <row r="125533" spans="14:14">
      <c r="N125533" s="331"/>
    </row>
    <row r="125534" spans="14:14">
      <c r="N125534" s="331"/>
    </row>
    <row r="125535" spans="14:14">
      <c r="N125535" s="332"/>
    </row>
    <row r="125556" spans="14:14">
      <c r="N125556" s="331"/>
    </row>
    <row r="125557" spans="14:14">
      <c r="N125557" s="331"/>
    </row>
    <row r="125558" spans="14:14">
      <c r="N125558" s="332"/>
    </row>
    <row r="125579" spans="14:14">
      <c r="N125579" s="331"/>
    </row>
    <row r="125580" spans="14:14">
      <c r="N125580" s="331"/>
    </row>
    <row r="125581" spans="14:14">
      <c r="N125581" s="332"/>
    </row>
    <row r="125602" spans="14:14">
      <c r="N125602" s="331"/>
    </row>
    <row r="125603" spans="14:14">
      <c r="N125603" s="331"/>
    </row>
    <row r="125604" spans="14:14">
      <c r="N125604" s="332"/>
    </row>
    <row r="125625" spans="14:14">
      <c r="N125625" s="331"/>
    </row>
    <row r="125626" spans="14:14">
      <c r="N125626" s="331"/>
    </row>
    <row r="125627" spans="14:14">
      <c r="N125627" s="332"/>
    </row>
    <row r="125648" spans="14:14">
      <c r="N125648" s="331"/>
    </row>
    <row r="125649" spans="14:14">
      <c r="N125649" s="331"/>
    </row>
    <row r="125650" spans="14:14">
      <c r="N125650" s="332"/>
    </row>
    <row r="125671" spans="14:14">
      <c r="N125671" s="331"/>
    </row>
    <row r="125672" spans="14:14">
      <c r="N125672" s="331"/>
    </row>
    <row r="125673" spans="14:14">
      <c r="N125673" s="332"/>
    </row>
    <row r="125694" spans="14:14">
      <c r="N125694" s="331"/>
    </row>
    <row r="125695" spans="14:14">
      <c r="N125695" s="331"/>
    </row>
    <row r="125696" spans="14:14">
      <c r="N125696" s="332"/>
    </row>
    <row r="125717" spans="14:14">
      <c r="N125717" s="331"/>
    </row>
    <row r="125718" spans="14:14">
      <c r="N125718" s="331"/>
    </row>
    <row r="125719" spans="14:14">
      <c r="N125719" s="332"/>
    </row>
    <row r="125740" spans="14:14">
      <c r="N125740" s="331"/>
    </row>
    <row r="125741" spans="14:14">
      <c r="N125741" s="331"/>
    </row>
    <row r="125742" spans="14:14">
      <c r="N125742" s="332"/>
    </row>
    <row r="125763" spans="14:14">
      <c r="N125763" s="331"/>
    </row>
    <row r="125764" spans="14:14">
      <c r="N125764" s="331"/>
    </row>
    <row r="125765" spans="14:14">
      <c r="N125765" s="332"/>
    </row>
    <row r="125786" spans="14:14">
      <c r="N125786" s="331"/>
    </row>
    <row r="125787" spans="14:14">
      <c r="N125787" s="331"/>
    </row>
    <row r="125788" spans="14:14">
      <c r="N125788" s="332"/>
    </row>
    <row r="125809" spans="14:14">
      <c r="N125809" s="331"/>
    </row>
    <row r="125810" spans="14:14">
      <c r="N125810" s="331"/>
    </row>
    <row r="125811" spans="14:14">
      <c r="N125811" s="332"/>
    </row>
    <row r="125832" spans="14:14">
      <c r="N125832" s="331"/>
    </row>
    <row r="125833" spans="14:14">
      <c r="N125833" s="331"/>
    </row>
    <row r="125834" spans="14:14">
      <c r="N125834" s="332"/>
    </row>
    <row r="125855" spans="14:14">
      <c r="N125855" s="331"/>
    </row>
    <row r="125856" spans="14:14">
      <c r="N125856" s="331"/>
    </row>
    <row r="125857" spans="14:14">
      <c r="N125857" s="332"/>
    </row>
    <row r="125878" spans="14:14">
      <c r="N125878" s="331"/>
    </row>
    <row r="125879" spans="14:14">
      <c r="N125879" s="331"/>
    </row>
    <row r="125880" spans="14:14">
      <c r="N125880" s="332"/>
    </row>
    <row r="125901" spans="14:14">
      <c r="N125901" s="331"/>
    </row>
    <row r="125902" spans="14:14">
      <c r="N125902" s="331"/>
    </row>
    <row r="125903" spans="14:14">
      <c r="N125903" s="332"/>
    </row>
    <row r="125924" spans="14:14">
      <c r="N125924" s="331"/>
    </row>
    <row r="125925" spans="14:14">
      <c r="N125925" s="331"/>
    </row>
    <row r="125926" spans="14:14">
      <c r="N125926" s="332"/>
    </row>
    <row r="125947" spans="14:14">
      <c r="N125947" s="331"/>
    </row>
    <row r="125948" spans="14:14">
      <c r="N125948" s="331"/>
    </row>
    <row r="125949" spans="14:14">
      <c r="N125949" s="332"/>
    </row>
    <row r="125970" spans="14:14">
      <c r="N125970" s="331"/>
    </row>
    <row r="125971" spans="14:14">
      <c r="N125971" s="331"/>
    </row>
    <row r="125972" spans="14:14">
      <c r="N125972" s="332"/>
    </row>
    <row r="125993" spans="14:14">
      <c r="N125993" s="331"/>
    </row>
    <row r="125994" spans="14:14">
      <c r="N125994" s="331"/>
    </row>
    <row r="125995" spans="14:14">
      <c r="N125995" s="332"/>
    </row>
    <row r="126016" spans="14:14">
      <c r="N126016" s="331"/>
    </row>
    <row r="126017" spans="14:14">
      <c r="N126017" s="331"/>
    </row>
    <row r="126018" spans="14:14">
      <c r="N126018" s="332"/>
    </row>
    <row r="126039" spans="14:14">
      <c r="N126039" s="331"/>
    </row>
    <row r="126040" spans="14:14">
      <c r="N126040" s="331"/>
    </row>
    <row r="126041" spans="14:14">
      <c r="N126041" s="332"/>
    </row>
    <row r="126062" spans="14:14">
      <c r="N126062" s="331"/>
    </row>
    <row r="126063" spans="14:14">
      <c r="N126063" s="331"/>
    </row>
    <row r="126064" spans="14:14">
      <c r="N126064" s="332"/>
    </row>
    <row r="126085" spans="14:14">
      <c r="N126085" s="331"/>
    </row>
    <row r="126086" spans="14:14">
      <c r="N126086" s="331"/>
    </row>
    <row r="126087" spans="14:14">
      <c r="N126087" s="332"/>
    </row>
    <row r="126108" spans="14:14">
      <c r="N126108" s="331"/>
    </row>
    <row r="126109" spans="14:14">
      <c r="N126109" s="331"/>
    </row>
    <row r="126110" spans="14:14">
      <c r="N126110" s="332"/>
    </row>
    <row r="126131" spans="14:14">
      <c r="N126131" s="331"/>
    </row>
    <row r="126132" spans="14:14">
      <c r="N126132" s="331"/>
    </row>
    <row r="126133" spans="14:14">
      <c r="N126133" s="332"/>
    </row>
    <row r="126154" spans="14:14">
      <c r="N126154" s="331"/>
    </row>
    <row r="126155" spans="14:14">
      <c r="N126155" s="331"/>
    </row>
    <row r="126156" spans="14:14">
      <c r="N126156" s="332"/>
    </row>
    <row r="126177" spans="14:14">
      <c r="N126177" s="331"/>
    </row>
    <row r="126178" spans="14:14">
      <c r="N126178" s="331"/>
    </row>
    <row r="126179" spans="14:14">
      <c r="N126179" s="332"/>
    </row>
    <row r="126200" spans="14:14">
      <c r="N126200" s="331"/>
    </row>
    <row r="126201" spans="14:14">
      <c r="N126201" s="331"/>
    </row>
    <row r="126202" spans="14:14">
      <c r="N126202" s="332"/>
    </row>
    <row r="126223" spans="14:14">
      <c r="N126223" s="331"/>
    </row>
    <row r="126224" spans="14:14">
      <c r="N126224" s="331"/>
    </row>
    <row r="126225" spans="14:14">
      <c r="N126225" s="332"/>
    </row>
    <row r="126246" spans="14:14">
      <c r="N126246" s="331"/>
    </row>
    <row r="126247" spans="14:14">
      <c r="N126247" s="331"/>
    </row>
    <row r="126248" spans="14:14">
      <c r="N126248" s="332"/>
    </row>
    <row r="126269" spans="14:14">
      <c r="N126269" s="331"/>
    </row>
    <row r="126270" spans="14:14">
      <c r="N126270" s="331"/>
    </row>
    <row r="126271" spans="14:14">
      <c r="N126271" s="332"/>
    </row>
    <row r="126292" spans="14:14">
      <c r="N126292" s="331"/>
    </row>
    <row r="126293" spans="14:14">
      <c r="N126293" s="331"/>
    </row>
    <row r="126294" spans="14:14">
      <c r="N126294" s="332"/>
    </row>
    <row r="126315" spans="14:14">
      <c r="N126315" s="331"/>
    </row>
    <row r="126316" spans="14:14">
      <c r="N126316" s="331"/>
    </row>
    <row r="126317" spans="14:14">
      <c r="N126317" s="332"/>
    </row>
    <row r="126338" spans="14:14">
      <c r="N126338" s="331"/>
    </row>
    <row r="126339" spans="14:14">
      <c r="N126339" s="331"/>
    </row>
    <row r="126340" spans="14:14">
      <c r="N126340" s="332"/>
    </row>
    <row r="126361" spans="14:14">
      <c r="N126361" s="331"/>
    </row>
    <row r="126362" spans="14:14">
      <c r="N126362" s="331"/>
    </row>
    <row r="126363" spans="14:14">
      <c r="N126363" s="332"/>
    </row>
    <row r="126384" spans="14:14">
      <c r="N126384" s="331"/>
    </row>
    <row r="126385" spans="14:14">
      <c r="N126385" s="331"/>
    </row>
    <row r="126386" spans="14:14">
      <c r="N126386" s="332"/>
    </row>
    <row r="126407" spans="14:14">
      <c r="N126407" s="331"/>
    </row>
    <row r="126408" spans="14:14">
      <c r="N126408" s="331"/>
    </row>
    <row r="126409" spans="14:14">
      <c r="N126409" s="332"/>
    </row>
    <row r="126430" spans="14:14">
      <c r="N126430" s="331"/>
    </row>
    <row r="126431" spans="14:14">
      <c r="N126431" s="331"/>
    </row>
    <row r="126432" spans="14:14">
      <c r="N126432" s="332"/>
    </row>
    <row r="126453" spans="14:14">
      <c r="N126453" s="331"/>
    </row>
    <row r="126454" spans="14:14">
      <c r="N126454" s="331"/>
    </row>
    <row r="126455" spans="14:14">
      <c r="N126455" s="332"/>
    </row>
    <row r="126476" spans="14:14">
      <c r="N126476" s="331"/>
    </row>
    <row r="126477" spans="14:14">
      <c r="N126477" s="331"/>
    </row>
    <row r="126478" spans="14:14">
      <c r="N126478" s="332"/>
    </row>
    <row r="126499" spans="14:14">
      <c r="N126499" s="331"/>
    </row>
    <row r="126500" spans="14:14">
      <c r="N126500" s="331"/>
    </row>
    <row r="126501" spans="14:14">
      <c r="N126501" s="332"/>
    </row>
    <row r="126522" spans="14:14">
      <c r="N126522" s="331"/>
    </row>
    <row r="126523" spans="14:14">
      <c r="N126523" s="331"/>
    </row>
    <row r="126524" spans="14:14">
      <c r="N126524" s="332"/>
    </row>
    <row r="126545" spans="14:14">
      <c r="N126545" s="331"/>
    </row>
    <row r="126546" spans="14:14">
      <c r="N126546" s="331"/>
    </row>
    <row r="126547" spans="14:14">
      <c r="N126547" s="332"/>
    </row>
    <row r="126568" spans="14:14">
      <c r="N126568" s="331"/>
    </row>
    <row r="126569" spans="14:14">
      <c r="N126569" s="331"/>
    </row>
    <row r="126570" spans="14:14">
      <c r="N126570" s="332"/>
    </row>
    <row r="126591" spans="14:14">
      <c r="N126591" s="331"/>
    </row>
    <row r="126592" spans="14:14">
      <c r="N126592" s="331"/>
    </row>
    <row r="126593" spans="14:14">
      <c r="N126593" s="332"/>
    </row>
    <row r="126614" spans="14:14">
      <c r="N126614" s="331"/>
    </row>
    <row r="126615" spans="14:14">
      <c r="N126615" s="331"/>
    </row>
    <row r="126616" spans="14:14">
      <c r="N126616" s="332"/>
    </row>
    <row r="126637" spans="14:14">
      <c r="N126637" s="331"/>
    </row>
    <row r="126638" spans="14:14">
      <c r="N126638" s="331"/>
    </row>
    <row r="126639" spans="14:14">
      <c r="N126639" s="332"/>
    </row>
    <row r="126660" spans="14:14">
      <c r="N126660" s="331"/>
    </row>
    <row r="126661" spans="14:14">
      <c r="N126661" s="331"/>
    </row>
    <row r="126662" spans="14:14">
      <c r="N126662" s="332"/>
    </row>
    <row r="126683" spans="14:14">
      <c r="N126683" s="331"/>
    </row>
    <row r="126684" spans="14:14">
      <c r="N126684" s="331"/>
    </row>
    <row r="126685" spans="14:14">
      <c r="N126685" s="332"/>
    </row>
    <row r="126706" spans="14:14">
      <c r="N126706" s="331"/>
    </row>
    <row r="126707" spans="14:14">
      <c r="N126707" s="331"/>
    </row>
    <row r="126708" spans="14:14">
      <c r="N126708" s="332"/>
    </row>
    <row r="126729" spans="14:14">
      <c r="N126729" s="331"/>
    </row>
    <row r="126730" spans="14:14">
      <c r="N126730" s="331"/>
    </row>
    <row r="126731" spans="14:14">
      <c r="N126731" s="332"/>
    </row>
    <row r="126752" spans="14:14">
      <c r="N126752" s="331"/>
    </row>
    <row r="126753" spans="14:14">
      <c r="N126753" s="331"/>
    </row>
    <row r="126754" spans="14:14">
      <c r="N126754" s="332"/>
    </row>
    <row r="126775" spans="14:14">
      <c r="N126775" s="331"/>
    </row>
    <row r="126776" spans="14:14">
      <c r="N126776" s="331"/>
    </row>
    <row r="126777" spans="14:14">
      <c r="N126777" s="332"/>
    </row>
    <row r="126798" spans="14:14">
      <c r="N126798" s="331"/>
    </row>
    <row r="126799" spans="14:14">
      <c r="N126799" s="331"/>
    </row>
    <row r="126800" spans="14:14">
      <c r="N126800" s="332"/>
    </row>
    <row r="126821" spans="14:14">
      <c r="N126821" s="331"/>
    </row>
    <row r="126822" spans="14:14">
      <c r="N126822" s="331"/>
    </row>
    <row r="126823" spans="14:14">
      <c r="N126823" s="332"/>
    </row>
    <row r="126844" spans="14:14">
      <c r="N126844" s="331"/>
    </row>
    <row r="126845" spans="14:14">
      <c r="N126845" s="331"/>
    </row>
    <row r="126846" spans="14:14">
      <c r="N126846" s="332"/>
    </row>
    <row r="126867" spans="14:14">
      <c r="N126867" s="331"/>
    </row>
    <row r="126868" spans="14:14">
      <c r="N126868" s="331"/>
    </row>
    <row r="126869" spans="14:14">
      <c r="N126869" s="332"/>
    </row>
    <row r="126890" spans="14:14">
      <c r="N126890" s="331"/>
    </row>
    <row r="126891" spans="14:14">
      <c r="N126891" s="331"/>
    </row>
    <row r="126892" spans="14:14">
      <c r="N126892" s="332"/>
    </row>
    <row r="126913" spans="14:14">
      <c r="N126913" s="331"/>
    </row>
    <row r="126914" spans="14:14">
      <c r="N126914" s="331"/>
    </row>
    <row r="126915" spans="14:14">
      <c r="N126915" s="332"/>
    </row>
    <row r="126936" spans="14:14">
      <c r="N126936" s="331"/>
    </row>
    <row r="126937" spans="14:14">
      <c r="N126937" s="331"/>
    </row>
    <row r="126938" spans="14:14">
      <c r="N126938" s="332"/>
    </row>
    <row r="126959" spans="14:14">
      <c r="N126959" s="331"/>
    </row>
    <row r="126960" spans="14:14">
      <c r="N126960" s="331"/>
    </row>
    <row r="126961" spans="14:14">
      <c r="N126961" s="332"/>
    </row>
    <row r="126982" spans="14:14">
      <c r="N126982" s="331"/>
    </row>
    <row r="126983" spans="14:14">
      <c r="N126983" s="331"/>
    </row>
    <row r="126984" spans="14:14">
      <c r="N126984" s="332"/>
    </row>
    <row r="127005" spans="14:14">
      <c r="N127005" s="331"/>
    </row>
    <row r="127006" spans="14:14">
      <c r="N127006" s="331"/>
    </row>
    <row r="127007" spans="14:14">
      <c r="N127007" s="332"/>
    </row>
    <row r="127028" spans="14:14">
      <c r="N127028" s="331"/>
    </row>
    <row r="127029" spans="14:14">
      <c r="N127029" s="331"/>
    </row>
    <row r="127030" spans="14:14">
      <c r="N127030" s="332"/>
    </row>
    <row r="127051" spans="14:14">
      <c r="N127051" s="331"/>
    </row>
    <row r="127052" spans="14:14">
      <c r="N127052" s="331"/>
    </row>
    <row r="127053" spans="14:14">
      <c r="N127053" s="332"/>
    </row>
    <row r="127074" spans="14:14">
      <c r="N127074" s="331"/>
    </row>
    <row r="127075" spans="14:14">
      <c r="N127075" s="331"/>
    </row>
    <row r="127076" spans="14:14">
      <c r="N127076" s="332"/>
    </row>
    <row r="127097" spans="14:14">
      <c r="N127097" s="331"/>
    </row>
    <row r="127098" spans="14:14">
      <c r="N127098" s="331"/>
    </row>
    <row r="127099" spans="14:14">
      <c r="N127099" s="332"/>
    </row>
    <row r="127120" spans="14:14">
      <c r="N127120" s="331"/>
    </row>
    <row r="127121" spans="14:14">
      <c r="N127121" s="331"/>
    </row>
    <row r="127122" spans="14:14">
      <c r="N127122" s="332"/>
    </row>
    <row r="127143" spans="14:14">
      <c r="N127143" s="331"/>
    </row>
    <row r="127144" spans="14:14">
      <c r="N127144" s="331"/>
    </row>
    <row r="127145" spans="14:14">
      <c r="N127145" s="332"/>
    </row>
    <row r="127166" spans="14:14">
      <c r="N127166" s="331"/>
    </row>
    <row r="127167" spans="14:14">
      <c r="N127167" s="331"/>
    </row>
    <row r="127168" spans="14:14">
      <c r="N127168" s="332"/>
    </row>
    <row r="127189" spans="14:14">
      <c r="N127189" s="331"/>
    </row>
    <row r="127190" spans="14:14">
      <c r="N127190" s="331"/>
    </row>
    <row r="127191" spans="14:14">
      <c r="N127191" s="332"/>
    </row>
    <row r="127212" spans="14:14">
      <c r="N127212" s="331"/>
    </row>
    <row r="127213" spans="14:14">
      <c r="N127213" s="331"/>
    </row>
    <row r="127214" spans="14:14">
      <c r="N127214" s="332"/>
    </row>
    <row r="127235" spans="14:14">
      <c r="N127235" s="331"/>
    </row>
    <row r="127236" spans="14:14">
      <c r="N127236" s="331"/>
    </row>
    <row r="127237" spans="14:14">
      <c r="N127237" s="332"/>
    </row>
    <row r="127258" spans="14:14">
      <c r="N127258" s="331"/>
    </row>
    <row r="127259" spans="14:14">
      <c r="N127259" s="331"/>
    </row>
    <row r="127260" spans="14:14">
      <c r="N127260" s="332"/>
    </row>
    <row r="127281" spans="14:14">
      <c r="N127281" s="331"/>
    </row>
    <row r="127282" spans="14:14">
      <c r="N127282" s="331"/>
    </row>
    <row r="127283" spans="14:14">
      <c r="N127283" s="332"/>
    </row>
    <row r="127304" spans="14:14">
      <c r="N127304" s="331"/>
    </row>
    <row r="127305" spans="14:14">
      <c r="N127305" s="331"/>
    </row>
    <row r="127306" spans="14:14">
      <c r="N127306" s="332"/>
    </row>
    <row r="127327" spans="14:14">
      <c r="N127327" s="331"/>
    </row>
    <row r="127328" spans="14:14">
      <c r="N127328" s="331"/>
    </row>
    <row r="127329" spans="14:14">
      <c r="N127329" s="332"/>
    </row>
    <row r="127350" spans="14:14">
      <c r="N127350" s="331"/>
    </row>
    <row r="127351" spans="14:14">
      <c r="N127351" s="331"/>
    </row>
    <row r="127352" spans="14:14">
      <c r="N127352" s="332"/>
    </row>
    <row r="127373" spans="14:14">
      <c r="N127373" s="331"/>
    </row>
    <row r="127374" spans="14:14">
      <c r="N127374" s="331"/>
    </row>
    <row r="127375" spans="14:14">
      <c r="N127375" s="332"/>
    </row>
    <row r="127396" spans="14:14">
      <c r="N127396" s="331"/>
    </row>
    <row r="127397" spans="14:14">
      <c r="N127397" s="331"/>
    </row>
    <row r="127398" spans="14:14">
      <c r="N127398" s="332"/>
    </row>
    <row r="127419" spans="14:14">
      <c r="N127419" s="331"/>
    </row>
    <row r="127420" spans="14:14">
      <c r="N127420" s="331"/>
    </row>
    <row r="127421" spans="14:14">
      <c r="N127421" s="332"/>
    </row>
    <row r="127442" spans="14:14">
      <c r="N127442" s="331"/>
    </row>
    <row r="127443" spans="14:14">
      <c r="N127443" s="331"/>
    </row>
    <row r="127444" spans="14:14">
      <c r="N127444" s="332"/>
    </row>
    <row r="127465" spans="14:14">
      <c r="N127465" s="331"/>
    </row>
    <row r="127466" spans="14:14">
      <c r="N127466" s="331"/>
    </row>
    <row r="127467" spans="14:14">
      <c r="N127467" s="332"/>
    </row>
    <row r="127488" spans="14:14">
      <c r="N127488" s="331"/>
    </row>
    <row r="127489" spans="14:14">
      <c r="N127489" s="331"/>
    </row>
    <row r="127490" spans="14:14">
      <c r="N127490" s="332"/>
    </row>
    <row r="127511" spans="14:14">
      <c r="N127511" s="331"/>
    </row>
    <row r="127512" spans="14:14">
      <c r="N127512" s="331"/>
    </row>
    <row r="127513" spans="14:14">
      <c r="N127513" s="332"/>
    </row>
    <row r="127534" spans="14:14">
      <c r="N127534" s="331"/>
    </row>
    <row r="127535" spans="14:14">
      <c r="N127535" s="331"/>
    </row>
    <row r="127536" spans="14:14">
      <c r="N127536" s="332"/>
    </row>
    <row r="127557" spans="14:14">
      <c r="N127557" s="331"/>
    </row>
    <row r="127558" spans="14:14">
      <c r="N127558" s="331"/>
    </row>
    <row r="127559" spans="14:14">
      <c r="N127559" s="332"/>
    </row>
    <row r="127580" spans="14:14">
      <c r="N127580" s="331"/>
    </row>
    <row r="127581" spans="14:14">
      <c r="N127581" s="331"/>
    </row>
    <row r="127582" spans="14:14">
      <c r="N127582" s="332"/>
    </row>
    <row r="127603" spans="14:14">
      <c r="N127603" s="331"/>
    </row>
    <row r="127604" spans="14:14">
      <c r="N127604" s="331"/>
    </row>
    <row r="127605" spans="14:14">
      <c r="N127605" s="332"/>
    </row>
    <row r="127626" spans="14:14">
      <c r="N127626" s="331"/>
    </row>
    <row r="127627" spans="14:14">
      <c r="N127627" s="331"/>
    </row>
    <row r="127628" spans="14:14">
      <c r="N127628" s="332"/>
    </row>
    <row r="127649" spans="14:14">
      <c r="N127649" s="331"/>
    </row>
    <row r="127650" spans="14:14">
      <c r="N127650" s="331"/>
    </row>
    <row r="127651" spans="14:14">
      <c r="N127651" s="332"/>
    </row>
    <row r="127672" spans="14:14">
      <c r="N127672" s="331"/>
    </row>
    <row r="127673" spans="14:14">
      <c r="N127673" s="331"/>
    </row>
    <row r="127674" spans="14:14">
      <c r="N127674" s="332"/>
    </row>
    <row r="127695" spans="14:14">
      <c r="N127695" s="331"/>
    </row>
    <row r="127696" spans="14:14">
      <c r="N127696" s="331"/>
    </row>
    <row r="127697" spans="14:14">
      <c r="N127697" s="332"/>
    </row>
    <row r="127718" spans="14:14">
      <c r="N127718" s="331"/>
    </row>
    <row r="127719" spans="14:14">
      <c r="N127719" s="331"/>
    </row>
    <row r="127720" spans="14:14">
      <c r="N127720" s="332"/>
    </row>
    <row r="127741" spans="14:14">
      <c r="N127741" s="331"/>
    </row>
    <row r="127742" spans="14:14">
      <c r="N127742" s="331"/>
    </row>
    <row r="127743" spans="14:14">
      <c r="N127743" s="332"/>
    </row>
    <row r="127764" spans="14:14">
      <c r="N127764" s="331"/>
    </row>
    <row r="127765" spans="14:14">
      <c r="N127765" s="331"/>
    </row>
    <row r="127766" spans="14:14">
      <c r="N127766" s="332"/>
    </row>
    <row r="127787" spans="14:14">
      <c r="N127787" s="331"/>
    </row>
    <row r="127788" spans="14:14">
      <c r="N127788" s="331"/>
    </row>
    <row r="127789" spans="14:14">
      <c r="N127789" s="332"/>
    </row>
    <row r="127810" spans="14:14">
      <c r="N127810" s="331"/>
    </row>
    <row r="127811" spans="14:14">
      <c r="N127811" s="331"/>
    </row>
    <row r="127812" spans="14:14">
      <c r="N127812" s="332"/>
    </row>
    <row r="127833" spans="14:14">
      <c r="N127833" s="331"/>
    </row>
    <row r="127834" spans="14:14">
      <c r="N127834" s="331"/>
    </row>
    <row r="127835" spans="14:14">
      <c r="N127835" s="332"/>
    </row>
    <row r="127856" spans="14:14">
      <c r="N127856" s="331"/>
    </row>
    <row r="127857" spans="14:14">
      <c r="N127857" s="331"/>
    </row>
    <row r="127858" spans="14:14">
      <c r="N127858" s="332"/>
    </row>
    <row r="127879" spans="14:14">
      <c r="N127879" s="331"/>
    </row>
    <row r="127880" spans="14:14">
      <c r="N127880" s="331"/>
    </row>
    <row r="127881" spans="14:14">
      <c r="N127881" s="332"/>
    </row>
    <row r="127902" spans="14:14">
      <c r="N127902" s="331"/>
    </row>
    <row r="127903" spans="14:14">
      <c r="N127903" s="331"/>
    </row>
    <row r="127904" spans="14:14">
      <c r="N127904" s="332"/>
    </row>
    <row r="127925" spans="14:14">
      <c r="N127925" s="331"/>
    </row>
    <row r="127926" spans="14:14">
      <c r="N127926" s="331"/>
    </row>
    <row r="127927" spans="14:14">
      <c r="N127927" s="332"/>
    </row>
    <row r="127948" spans="14:14">
      <c r="N127948" s="331"/>
    </row>
    <row r="127949" spans="14:14">
      <c r="N127949" s="331"/>
    </row>
    <row r="127950" spans="14:14">
      <c r="N127950" s="332"/>
    </row>
    <row r="127971" spans="14:14">
      <c r="N127971" s="331"/>
    </row>
    <row r="127972" spans="14:14">
      <c r="N127972" s="331"/>
    </row>
    <row r="127973" spans="14:14">
      <c r="N127973" s="332"/>
    </row>
    <row r="127994" spans="14:14">
      <c r="N127994" s="331"/>
    </row>
    <row r="127995" spans="14:14">
      <c r="N127995" s="331"/>
    </row>
    <row r="127996" spans="14:14">
      <c r="N127996" s="332"/>
    </row>
    <row r="128017" spans="14:14">
      <c r="N128017" s="331"/>
    </row>
    <row r="128018" spans="14:14">
      <c r="N128018" s="331"/>
    </row>
    <row r="128019" spans="14:14">
      <c r="N128019" s="332"/>
    </row>
    <row r="128040" spans="14:14">
      <c r="N128040" s="331"/>
    </row>
    <row r="128041" spans="14:14">
      <c r="N128041" s="331"/>
    </row>
    <row r="128042" spans="14:14">
      <c r="N128042" s="332"/>
    </row>
    <row r="128063" spans="14:14">
      <c r="N128063" s="331"/>
    </row>
    <row r="128064" spans="14:14">
      <c r="N128064" s="331"/>
    </row>
    <row r="128065" spans="14:14">
      <c r="N128065" s="332"/>
    </row>
    <row r="128086" spans="14:14">
      <c r="N128086" s="331"/>
    </row>
    <row r="128087" spans="14:14">
      <c r="N128087" s="331"/>
    </row>
    <row r="128088" spans="14:14">
      <c r="N128088" s="332"/>
    </row>
    <row r="128109" spans="14:14">
      <c r="N128109" s="331"/>
    </row>
    <row r="128110" spans="14:14">
      <c r="N128110" s="331"/>
    </row>
    <row r="128111" spans="14:14">
      <c r="N128111" s="332"/>
    </row>
    <row r="128132" spans="14:14">
      <c r="N128132" s="331"/>
    </row>
    <row r="128133" spans="14:14">
      <c r="N128133" s="331"/>
    </row>
    <row r="128134" spans="14:14">
      <c r="N128134" s="332"/>
    </row>
    <row r="128155" spans="14:14">
      <c r="N128155" s="331"/>
    </row>
    <row r="128156" spans="14:14">
      <c r="N128156" s="331"/>
    </row>
    <row r="128157" spans="14:14">
      <c r="N128157" s="332"/>
    </row>
    <row r="128178" spans="14:14">
      <c r="N128178" s="331"/>
    </row>
    <row r="128179" spans="14:14">
      <c r="N128179" s="331"/>
    </row>
    <row r="128180" spans="14:14">
      <c r="N128180" s="332"/>
    </row>
    <row r="128201" spans="14:14">
      <c r="N128201" s="331"/>
    </row>
    <row r="128202" spans="14:14">
      <c r="N128202" s="331"/>
    </row>
    <row r="128203" spans="14:14">
      <c r="N128203" s="332"/>
    </row>
    <row r="128224" spans="14:14">
      <c r="N128224" s="331"/>
    </row>
    <row r="128225" spans="14:14">
      <c r="N128225" s="331"/>
    </row>
    <row r="128226" spans="14:14">
      <c r="N128226" s="332"/>
    </row>
    <row r="128247" spans="14:14">
      <c r="N128247" s="331"/>
    </row>
    <row r="128248" spans="14:14">
      <c r="N128248" s="331"/>
    </row>
    <row r="128249" spans="14:14">
      <c r="N128249" s="332"/>
    </row>
    <row r="128270" spans="14:14">
      <c r="N128270" s="331"/>
    </row>
    <row r="128271" spans="14:14">
      <c r="N128271" s="331"/>
    </row>
    <row r="128272" spans="14:14">
      <c r="N128272" s="332"/>
    </row>
    <row r="128293" spans="14:14">
      <c r="N128293" s="331"/>
    </row>
    <row r="128294" spans="14:14">
      <c r="N128294" s="331"/>
    </row>
    <row r="128295" spans="14:14">
      <c r="N128295" s="332"/>
    </row>
    <row r="128316" spans="14:14">
      <c r="N128316" s="331"/>
    </row>
    <row r="128317" spans="14:14">
      <c r="N128317" s="331"/>
    </row>
    <row r="128318" spans="14:14">
      <c r="N128318" s="332"/>
    </row>
    <row r="128339" spans="14:14">
      <c r="N128339" s="331"/>
    </row>
    <row r="128340" spans="14:14">
      <c r="N128340" s="331"/>
    </row>
    <row r="128341" spans="14:14">
      <c r="N128341" s="332"/>
    </row>
    <row r="128362" spans="14:14">
      <c r="N128362" s="331"/>
    </row>
    <row r="128363" spans="14:14">
      <c r="N128363" s="331"/>
    </row>
    <row r="128364" spans="14:14">
      <c r="N128364" s="332"/>
    </row>
    <row r="128385" spans="14:14">
      <c r="N128385" s="331"/>
    </row>
    <row r="128386" spans="14:14">
      <c r="N128386" s="331"/>
    </row>
    <row r="128387" spans="14:14">
      <c r="N128387" s="332"/>
    </row>
    <row r="128408" spans="14:14">
      <c r="N128408" s="331"/>
    </row>
    <row r="128409" spans="14:14">
      <c r="N128409" s="331"/>
    </row>
    <row r="128410" spans="14:14">
      <c r="N128410" s="332"/>
    </row>
    <row r="128431" spans="14:14">
      <c r="N128431" s="331"/>
    </row>
    <row r="128432" spans="14:14">
      <c r="N128432" s="331"/>
    </row>
    <row r="128433" spans="14:14">
      <c r="N128433" s="332"/>
    </row>
    <row r="128454" spans="14:14">
      <c r="N128454" s="331"/>
    </row>
    <row r="128455" spans="14:14">
      <c r="N128455" s="331"/>
    </row>
    <row r="128456" spans="14:14">
      <c r="N128456" s="332"/>
    </row>
    <row r="128477" spans="14:14">
      <c r="N128477" s="331"/>
    </row>
    <row r="128478" spans="14:14">
      <c r="N128478" s="331"/>
    </row>
    <row r="128479" spans="14:14">
      <c r="N128479" s="332"/>
    </row>
    <row r="128500" spans="14:14">
      <c r="N128500" s="331"/>
    </row>
    <row r="128501" spans="14:14">
      <c r="N128501" s="331"/>
    </row>
    <row r="128502" spans="14:14">
      <c r="N128502" s="332"/>
    </row>
    <row r="128523" spans="14:14">
      <c r="N128523" s="331"/>
    </row>
    <row r="128524" spans="14:14">
      <c r="N128524" s="331"/>
    </row>
    <row r="128525" spans="14:14">
      <c r="N128525" s="332"/>
    </row>
    <row r="128546" spans="14:14">
      <c r="N128546" s="331"/>
    </row>
    <row r="128547" spans="14:14">
      <c r="N128547" s="331"/>
    </row>
    <row r="128548" spans="14:14">
      <c r="N128548" s="332"/>
    </row>
    <row r="128569" spans="14:14">
      <c r="N128569" s="331"/>
    </row>
    <row r="128570" spans="14:14">
      <c r="N128570" s="331"/>
    </row>
    <row r="128571" spans="14:14">
      <c r="N128571" s="332"/>
    </row>
    <row r="128592" spans="14:14">
      <c r="N128592" s="331"/>
    </row>
    <row r="128593" spans="14:14">
      <c r="N128593" s="331"/>
    </row>
    <row r="128594" spans="14:14">
      <c r="N128594" s="332"/>
    </row>
    <row r="128615" spans="14:14">
      <c r="N128615" s="331"/>
    </row>
    <row r="128616" spans="14:14">
      <c r="N128616" s="331"/>
    </row>
    <row r="128617" spans="14:14">
      <c r="N128617" s="332"/>
    </row>
    <row r="128638" spans="14:14">
      <c r="N128638" s="331"/>
    </row>
    <row r="128639" spans="14:14">
      <c r="N128639" s="331"/>
    </row>
    <row r="128640" spans="14:14">
      <c r="N128640" s="332"/>
    </row>
    <row r="128661" spans="14:14">
      <c r="N128661" s="331"/>
    </row>
    <row r="128662" spans="14:14">
      <c r="N128662" s="331"/>
    </row>
    <row r="128663" spans="14:14">
      <c r="N128663" s="332"/>
    </row>
    <row r="128684" spans="14:14">
      <c r="N128684" s="331"/>
    </row>
    <row r="128685" spans="14:14">
      <c r="N128685" s="331"/>
    </row>
    <row r="128686" spans="14:14">
      <c r="N128686" s="332"/>
    </row>
    <row r="128707" spans="14:14">
      <c r="N128707" s="331"/>
    </row>
    <row r="128708" spans="14:14">
      <c r="N128708" s="331"/>
    </row>
    <row r="128709" spans="14:14">
      <c r="N128709" s="332"/>
    </row>
    <row r="128730" spans="14:14">
      <c r="N128730" s="331"/>
    </row>
    <row r="128731" spans="14:14">
      <c r="N128731" s="331"/>
    </row>
    <row r="128732" spans="14:14">
      <c r="N128732" s="332"/>
    </row>
    <row r="128753" spans="14:14">
      <c r="N128753" s="331"/>
    </row>
    <row r="128754" spans="14:14">
      <c r="N128754" s="331"/>
    </row>
    <row r="128755" spans="14:14">
      <c r="N128755" s="332"/>
    </row>
    <row r="128776" spans="14:14">
      <c r="N128776" s="331"/>
    </row>
    <row r="128777" spans="14:14">
      <c r="N128777" s="331"/>
    </row>
    <row r="128778" spans="14:14">
      <c r="N128778" s="332"/>
    </row>
    <row r="128799" spans="14:14">
      <c r="N128799" s="331"/>
    </row>
    <row r="128800" spans="14:14">
      <c r="N128800" s="331"/>
    </row>
    <row r="128801" spans="14:14">
      <c r="N128801" s="332"/>
    </row>
    <row r="128822" spans="14:14">
      <c r="N128822" s="331"/>
    </row>
    <row r="128823" spans="14:14">
      <c r="N128823" s="331"/>
    </row>
    <row r="128824" spans="14:14">
      <c r="N128824" s="332"/>
    </row>
    <row r="128845" spans="14:14">
      <c r="N128845" s="331"/>
    </row>
    <row r="128846" spans="14:14">
      <c r="N128846" s="331"/>
    </row>
    <row r="128847" spans="14:14">
      <c r="N128847" s="332"/>
    </row>
    <row r="128868" spans="14:14">
      <c r="N128868" s="331"/>
    </row>
    <row r="128869" spans="14:14">
      <c r="N128869" s="331"/>
    </row>
    <row r="128870" spans="14:14">
      <c r="N128870" s="332"/>
    </row>
    <row r="128891" spans="14:14">
      <c r="N128891" s="331"/>
    </row>
    <row r="128892" spans="14:14">
      <c r="N128892" s="331"/>
    </row>
    <row r="128893" spans="14:14">
      <c r="N128893" s="332"/>
    </row>
    <row r="128914" spans="14:14">
      <c r="N128914" s="331"/>
    </row>
    <row r="128915" spans="14:14">
      <c r="N128915" s="331"/>
    </row>
    <row r="128916" spans="14:14">
      <c r="N128916" s="332"/>
    </row>
    <row r="128937" spans="14:14">
      <c r="N128937" s="331"/>
    </row>
    <row r="128938" spans="14:14">
      <c r="N128938" s="331"/>
    </row>
    <row r="128939" spans="14:14">
      <c r="N128939" s="332"/>
    </row>
    <row r="128960" spans="14:14">
      <c r="N128960" s="331"/>
    </row>
    <row r="128961" spans="14:14">
      <c r="N128961" s="331"/>
    </row>
    <row r="128962" spans="14:14">
      <c r="N128962" s="332"/>
    </row>
    <row r="128983" spans="14:14">
      <c r="N128983" s="331"/>
    </row>
    <row r="128984" spans="14:14">
      <c r="N128984" s="331"/>
    </row>
    <row r="128985" spans="14:14">
      <c r="N128985" s="332"/>
    </row>
    <row r="129006" spans="14:14">
      <c r="N129006" s="331"/>
    </row>
    <row r="129007" spans="14:14">
      <c r="N129007" s="331"/>
    </row>
    <row r="129008" spans="14:14">
      <c r="N129008" s="332"/>
    </row>
    <row r="129029" spans="14:14">
      <c r="N129029" s="331"/>
    </row>
    <row r="129030" spans="14:14">
      <c r="N129030" s="331"/>
    </row>
    <row r="129031" spans="14:14">
      <c r="N129031" s="332"/>
    </row>
    <row r="129052" spans="14:14">
      <c r="N129052" s="331"/>
    </row>
    <row r="129053" spans="14:14">
      <c r="N129053" s="331"/>
    </row>
    <row r="129054" spans="14:14">
      <c r="N129054" s="332"/>
    </row>
    <row r="129075" spans="14:14">
      <c r="N129075" s="331"/>
    </row>
    <row r="129076" spans="14:14">
      <c r="N129076" s="331"/>
    </row>
    <row r="129077" spans="14:14">
      <c r="N129077" s="332"/>
    </row>
    <row r="129098" spans="14:14">
      <c r="N129098" s="331"/>
    </row>
    <row r="129099" spans="14:14">
      <c r="N129099" s="331"/>
    </row>
    <row r="129100" spans="14:14">
      <c r="N129100" s="332"/>
    </row>
    <row r="129121" spans="14:14">
      <c r="N129121" s="331"/>
    </row>
    <row r="129122" spans="14:14">
      <c r="N129122" s="331"/>
    </row>
    <row r="129123" spans="14:14">
      <c r="N129123" s="332"/>
    </row>
    <row r="129144" spans="14:14">
      <c r="N129144" s="331"/>
    </row>
    <row r="129145" spans="14:14">
      <c r="N129145" s="331"/>
    </row>
    <row r="129146" spans="14:14">
      <c r="N129146" s="332"/>
    </row>
    <row r="129167" spans="14:14">
      <c r="N129167" s="331"/>
    </row>
    <row r="129168" spans="14:14">
      <c r="N129168" s="331"/>
    </row>
    <row r="129169" spans="14:14">
      <c r="N129169" s="332"/>
    </row>
    <row r="129190" spans="14:14">
      <c r="N129190" s="331"/>
    </row>
    <row r="129191" spans="14:14">
      <c r="N129191" s="331"/>
    </row>
    <row r="129192" spans="14:14">
      <c r="N129192" s="332"/>
    </row>
    <row r="129213" spans="14:14">
      <c r="N129213" s="331"/>
    </row>
    <row r="129214" spans="14:14">
      <c r="N129214" s="331"/>
    </row>
    <row r="129215" spans="14:14">
      <c r="N129215" s="332"/>
    </row>
    <row r="129236" spans="14:14">
      <c r="N129236" s="331"/>
    </row>
    <row r="129237" spans="14:14">
      <c r="N129237" s="331"/>
    </row>
    <row r="129238" spans="14:14">
      <c r="N129238" s="332"/>
    </row>
    <row r="129259" spans="14:14">
      <c r="N129259" s="331"/>
    </row>
    <row r="129260" spans="14:14">
      <c r="N129260" s="331"/>
    </row>
    <row r="129261" spans="14:14">
      <c r="N129261" s="332"/>
    </row>
    <row r="129282" spans="14:14">
      <c r="N129282" s="331"/>
    </row>
    <row r="129283" spans="14:14">
      <c r="N129283" s="331"/>
    </row>
    <row r="129284" spans="14:14">
      <c r="N129284" s="332"/>
    </row>
    <row r="129305" spans="14:14">
      <c r="N129305" s="331"/>
    </row>
    <row r="129306" spans="14:14">
      <c r="N129306" s="331"/>
    </row>
    <row r="129307" spans="14:14">
      <c r="N129307" s="332"/>
    </row>
    <row r="129328" spans="14:14">
      <c r="N129328" s="331"/>
    </row>
    <row r="129329" spans="14:14">
      <c r="N129329" s="331"/>
    </row>
    <row r="129330" spans="14:14">
      <c r="N129330" s="332"/>
    </row>
    <row r="129351" spans="14:14">
      <c r="N129351" s="331"/>
    </row>
    <row r="129352" spans="14:14">
      <c r="N129352" s="331"/>
    </row>
    <row r="129353" spans="14:14">
      <c r="N129353" s="332"/>
    </row>
    <row r="129374" spans="14:14">
      <c r="N129374" s="331"/>
    </row>
    <row r="129375" spans="14:14">
      <c r="N129375" s="331"/>
    </row>
    <row r="129376" spans="14:14">
      <c r="N129376" s="332"/>
    </row>
    <row r="129397" spans="14:14">
      <c r="N129397" s="331"/>
    </row>
    <row r="129398" spans="14:14">
      <c r="N129398" s="331"/>
    </row>
    <row r="129399" spans="14:14">
      <c r="N129399" s="332"/>
    </row>
    <row r="129420" spans="14:14">
      <c r="N129420" s="331"/>
    </row>
    <row r="129421" spans="14:14">
      <c r="N129421" s="331"/>
    </row>
    <row r="129422" spans="14:14">
      <c r="N129422" s="332"/>
    </row>
    <row r="129443" spans="14:14">
      <c r="N129443" s="331"/>
    </row>
    <row r="129444" spans="14:14">
      <c r="N129444" s="331"/>
    </row>
    <row r="129445" spans="14:14">
      <c r="N129445" s="332"/>
    </row>
    <row r="129466" spans="14:14">
      <c r="N129466" s="331"/>
    </row>
    <row r="129467" spans="14:14">
      <c r="N129467" s="331"/>
    </row>
    <row r="129468" spans="14:14">
      <c r="N129468" s="332"/>
    </row>
    <row r="129489" spans="14:14">
      <c r="N129489" s="331"/>
    </row>
    <row r="129490" spans="14:14">
      <c r="N129490" s="331"/>
    </row>
    <row r="129491" spans="14:14">
      <c r="N129491" s="332"/>
    </row>
    <row r="129512" spans="14:14">
      <c r="N129512" s="331"/>
    </row>
    <row r="129513" spans="14:14">
      <c r="N129513" s="331"/>
    </row>
    <row r="129514" spans="14:14">
      <c r="N129514" s="332"/>
    </row>
    <row r="129535" spans="14:14">
      <c r="N129535" s="331"/>
    </row>
    <row r="129536" spans="14:14">
      <c r="N129536" s="331"/>
    </row>
    <row r="129537" spans="14:14">
      <c r="N129537" s="332"/>
    </row>
    <row r="129558" spans="14:14">
      <c r="N129558" s="331"/>
    </row>
    <row r="129559" spans="14:14">
      <c r="N129559" s="331"/>
    </row>
    <row r="129560" spans="14:14">
      <c r="N129560" s="332"/>
    </row>
    <row r="129581" spans="14:14">
      <c r="N129581" s="331"/>
    </row>
    <row r="129582" spans="14:14">
      <c r="N129582" s="331"/>
    </row>
    <row r="129583" spans="14:14">
      <c r="N129583" s="332"/>
    </row>
    <row r="129604" spans="14:14">
      <c r="N129604" s="331"/>
    </row>
    <row r="129605" spans="14:14">
      <c r="N129605" s="331"/>
    </row>
    <row r="129606" spans="14:14">
      <c r="N129606" s="332"/>
    </row>
    <row r="129627" spans="14:14">
      <c r="N129627" s="331"/>
    </row>
    <row r="129628" spans="14:14">
      <c r="N129628" s="331"/>
    </row>
    <row r="129629" spans="14:14">
      <c r="N129629" s="332"/>
    </row>
    <row r="129650" spans="14:14">
      <c r="N129650" s="331"/>
    </row>
    <row r="129651" spans="14:14">
      <c r="N129651" s="331"/>
    </row>
    <row r="129652" spans="14:14">
      <c r="N129652" s="332"/>
    </row>
    <row r="129673" spans="14:14">
      <c r="N129673" s="331"/>
    </row>
    <row r="129674" spans="14:14">
      <c r="N129674" s="331"/>
    </row>
    <row r="129675" spans="14:14">
      <c r="N129675" s="332"/>
    </row>
    <row r="129696" spans="14:14">
      <c r="N129696" s="331"/>
    </row>
    <row r="129697" spans="14:14">
      <c r="N129697" s="331"/>
    </row>
    <row r="129698" spans="14:14">
      <c r="N129698" s="332"/>
    </row>
    <row r="129719" spans="14:14">
      <c r="N129719" s="331"/>
    </row>
    <row r="129720" spans="14:14">
      <c r="N129720" s="331"/>
    </row>
    <row r="129721" spans="14:14">
      <c r="N129721" s="332"/>
    </row>
    <row r="129742" spans="14:14">
      <c r="N129742" s="331"/>
    </row>
    <row r="129743" spans="14:14">
      <c r="N129743" s="331"/>
    </row>
    <row r="129744" spans="14:14">
      <c r="N129744" s="332"/>
    </row>
    <row r="129765" spans="14:14">
      <c r="N129765" s="331"/>
    </row>
    <row r="129766" spans="14:14">
      <c r="N129766" s="331"/>
    </row>
    <row r="129767" spans="14:14">
      <c r="N129767" s="332"/>
    </row>
    <row r="129788" spans="14:14">
      <c r="N129788" s="331"/>
    </row>
    <row r="129789" spans="14:14">
      <c r="N129789" s="331"/>
    </row>
    <row r="129790" spans="14:14">
      <c r="N129790" s="332"/>
    </row>
    <row r="129811" spans="14:14">
      <c r="N129811" s="331"/>
    </row>
    <row r="129812" spans="14:14">
      <c r="N129812" s="331"/>
    </row>
    <row r="129813" spans="14:14">
      <c r="N129813" s="332"/>
    </row>
    <row r="129834" spans="14:14">
      <c r="N129834" s="331"/>
    </row>
    <row r="129835" spans="14:14">
      <c r="N129835" s="331"/>
    </row>
    <row r="129836" spans="14:14">
      <c r="N129836" s="332"/>
    </row>
    <row r="129857" spans="14:14">
      <c r="N129857" s="331"/>
    </row>
    <row r="129858" spans="14:14">
      <c r="N129858" s="331"/>
    </row>
    <row r="129859" spans="14:14">
      <c r="N129859" s="332"/>
    </row>
    <row r="129880" spans="14:14">
      <c r="N129880" s="331"/>
    </row>
    <row r="129881" spans="14:14">
      <c r="N129881" s="331"/>
    </row>
    <row r="129882" spans="14:14">
      <c r="N129882" s="332"/>
    </row>
    <row r="129903" spans="14:14">
      <c r="N129903" s="331"/>
    </row>
    <row r="129904" spans="14:14">
      <c r="N129904" s="331"/>
    </row>
    <row r="129905" spans="14:14">
      <c r="N129905" s="332"/>
    </row>
    <row r="129926" spans="14:14">
      <c r="N129926" s="331"/>
    </row>
    <row r="129927" spans="14:14">
      <c r="N129927" s="331"/>
    </row>
    <row r="129928" spans="14:14">
      <c r="N129928" s="332"/>
    </row>
    <row r="129949" spans="14:14">
      <c r="N129949" s="331"/>
    </row>
    <row r="129950" spans="14:14">
      <c r="N129950" s="331"/>
    </row>
    <row r="129951" spans="14:14">
      <c r="N129951" s="332"/>
    </row>
    <row r="129972" spans="14:14">
      <c r="N129972" s="331"/>
    </row>
    <row r="129973" spans="14:14">
      <c r="N129973" s="331"/>
    </row>
    <row r="129974" spans="14:14">
      <c r="N129974" s="332"/>
    </row>
    <row r="129995" spans="14:14">
      <c r="N129995" s="331"/>
    </row>
    <row r="129996" spans="14:14">
      <c r="N129996" s="331"/>
    </row>
    <row r="129997" spans="14:14">
      <c r="N129997" s="332"/>
    </row>
    <row r="130018" spans="14:14">
      <c r="N130018" s="331"/>
    </row>
    <row r="130019" spans="14:14">
      <c r="N130019" s="331"/>
    </row>
    <row r="130020" spans="14:14">
      <c r="N130020" s="332"/>
    </row>
    <row r="130041" spans="14:14">
      <c r="N130041" s="331"/>
    </row>
    <row r="130042" spans="14:14">
      <c r="N130042" s="331"/>
    </row>
    <row r="130043" spans="14:14">
      <c r="N130043" s="332"/>
    </row>
    <row r="130064" spans="14:14">
      <c r="N130064" s="331"/>
    </row>
    <row r="130065" spans="14:14">
      <c r="N130065" s="331"/>
    </row>
    <row r="130066" spans="14:14">
      <c r="N130066" s="332"/>
    </row>
    <row r="130087" spans="14:14">
      <c r="N130087" s="331"/>
    </row>
    <row r="130088" spans="14:14">
      <c r="N130088" s="331"/>
    </row>
    <row r="130089" spans="14:14">
      <c r="N130089" s="332"/>
    </row>
    <row r="130110" spans="14:14">
      <c r="N130110" s="331"/>
    </row>
    <row r="130111" spans="14:14">
      <c r="N130111" s="331"/>
    </row>
    <row r="130112" spans="14:14">
      <c r="N130112" s="332"/>
    </row>
    <row r="130133" spans="14:14">
      <c r="N130133" s="331"/>
    </row>
    <row r="130134" spans="14:14">
      <c r="N130134" s="331"/>
    </row>
    <row r="130135" spans="14:14">
      <c r="N130135" s="332"/>
    </row>
    <row r="130156" spans="14:14">
      <c r="N130156" s="331"/>
    </row>
    <row r="130157" spans="14:14">
      <c r="N130157" s="331"/>
    </row>
    <row r="130158" spans="14:14">
      <c r="N130158" s="332"/>
    </row>
    <row r="130179" spans="14:14">
      <c r="N130179" s="331"/>
    </row>
    <row r="130180" spans="14:14">
      <c r="N130180" s="331"/>
    </row>
    <row r="130181" spans="14:14">
      <c r="N130181" s="332"/>
    </row>
    <row r="130202" spans="14:14">
      <c r="N130202" s="331"/>
    </row>
    <row r="130203" spans="14:14">
      <c r="N130203" s="331"/>
    </row>
    <row r="130204" spans="14:14">
      <c r="N130204" s="332"/>
    </row>
    <row r="130225" spans="14:14">
      <c r="N130225" s="331"/>
    </row>
    <row r="130226" spans="14:14">
      <c r="N130226" s="331"/>
    </row>
    <row r="130227" spans="14:14">
      <c r="N130227" s="332"/>
    </row>
    <row r="130248" spans="14:14">
      <c r="N130248" s="331"/>
    </row>
    <row r="130249" spans="14:14">
      <c r="N130249" s="331"/>
    </row>
    <row r="130250" spans="14:14">
      <c r="N130250" s="332"/>
    </row>
    <row r="130271" spans="14:14">
      <c r="N130271" s="331"/>
    </row>
    <row r="130272" spans="14:14">
      <c r="N130272" s="331"/>
    </row>
    <row r="130273" spans="14:14">
      <c r="N130273" s="332"/>
    </row>
    <row r="130294" spans="14:14">
      <c r="N130294" s="331"/>
    </row>
    <row r="130295" spans="14:14">
      <c r="N130295" s="331"/>
    </row>
    <row r="130296" spans="14:14">
      <c r="N130296" s="332"/>
    </row>
    <row r="130317" spans="14:14">
      <c r="N130317" s="331"/>
    </row>
    <row r="130318" spans="14:14">
      <c r="N130318" s="331"/>
    </row>
    <row r="130319" spans="14:14">
      <c r="N130319" s="332"/>
    </row>
    <row r="130340" spans="14:14">
      <c r="N130340" s="331"/>
    </row>
    <row r="130341" spans="14:14">
      <c r="N130341" s="331"/>
    </row>
    <row r="130342" spans="14:14">
      <c r="N130342" s="332"/>
    </row>
    <row r="130363" spans="14:14">
      <c r="N130363" s="331"/>
    </row>
    <row r="130364" spans="14:14">
      <c r="N130364" s="331"/>
    </row>
    <row r="130365" spans="14:14">
      <c r="N130365" s="332"/>
    </row>
    <row r="130386" spans="14:14">
      <c r="N130386" s="331"/>
    </row>
    <row r="130387" spans="14:14">
      <c r="N130387" s="331"/>
    </row>
    <row r="130388" spans="14:14">
      <c r="N130388" s="332"/>
    </row>
    <row r="130409" spans="14:14">
      <c r="N130409" s="331"/>
    </row>
    <row r="130410" spans="14:14">
      <c r="N130410" s="331"/>
    </row>
    <row r="130411" spans="14:14">
      <c r="N130411" s="332"/>
    </row>
    <row r="130432" spans="14:14">
      <c r="N130432" s="331"/>
    </row>
    <row r="130433" spans="14:14">
      <c r="N130433" s="331"/>
    </row>
    <row r="130434" spans="14:14">
      <c r="N130434" s="332"/>
    </row>
    <row r="130455" spans="14:14">
      <c r="N130455" s="331"/>
    </row>
    <row r="130456" spans="14:14">
      <c r="N130456" s="331"/>
    </row>
    <row r="130457" spans="14:14">
      <c r="N130457" s="332"/>
    </row>
    <row r="130478" spans="14:14">
      <c r="N130478" s="331"/>
    </row>
    <row r="130479" spans="14:14">
      <c r="N130479" s="331"/>
    </row>
    <row r="130480" spans="14:14">
      <c r="N130480" s="332"/>
    </row>
    <row r="130501" spans="14:14">
      <c r="N130501" s="331"/>
    </row>
    <row r="130502" spans="14:14">
      <c r="N130502" s="331"/>
    </row>
    <row r="130503" spans="14:14">
      <c r="N130503" s="332"/>
    </row>
    <row r="130524" spans="14:14">
      <c r="N130524" s="331"/>
    </row>
    <row r="130525" spans="14:14">
      <c r="N130525" s="331"/>
    </row>
    <row r="130526" spans="14:14">
      <c r="N130526" s="332"/>
    </row>
    <row r="130547" spans="14:14">
      <c r="N130547" s="331"/>
    </row>
    <row r="130548" spans="14:14">
      <c r="N130548" s="331"/>
    </row>
    <row r="130549" spans="14:14">
      <c r="N130549" s="332"/>
    </row>
    <row r="130570" spans="14:14">
      <c r="N130570" s="331"/>
    </row>
    <row r="130571" spans="14:14">
      <c r="N130571" s="331"/>
    </row>
    <row r="130572" spans="14:14">
      <c r="N130572" s="332"/>
    </row>
    <row r="130593" spans="14:14">
      <c r="N130593" s="331"/>
    </row>
    <row r="130594" spans="14:14">
      <c r="N130594" s="331"/>
    </row>
    <row r="130595" spans="14:14">
      <c r="N130595" s="332"/>
    </row>
    <row r="130616" spans="14:14">
      <c r="N130616" s="331"/>
    </row>
    <row r="130617" spans="14:14">
      <c r="N130617" s="331"/>
    </row>
    <row r="130618" spans="14:14">
      <c r="N130618" s="332"/>
    </row>
    <row r="130639" spans="14:14">
      <c r="N130639" s="331"/>
    </row>
    <row r="130640" spans="14:14">
      <c r="N130640" s="331"/>
    </row>
    <row r="130641" spans="14:14">
      <c r="N130641" s="332"/>
    </row>
    <row r="130662" spans="14:14">
      <c r="N130662" s="331"/>
    </row>
    <row r="130663" spans="14:14">
      <c r="N130663" s="331"/>
    </row>
    <row r="130664" spans="14:14">
      <c r="N130664" s="332"/>
    </row>
    <row r="130685" spans="14:14">
      <c r="N130685" s="331"/>
    </row>
    <row r="130686" spans="14:14">
      <c r="N130686" s="331"/>
    </row>
    <row r="130687" spans="14:14">
      <c r="N130687" s="332"/>
    </row>
    <row r="130708" spans="14:14">
      <c r="N130708" s="331"/>
    </row>
    <row r="130709" spans="14:14">
      <c r="N130709" s="331"/>
    </row>
    <row r="130710" spans="14:14">
      <c r="N130710" s="332"/>
    </row>
    <row r="130731" spans="14:14">
      <c r="N130731" s="331"/>
    </row>
    <row r="130732" spans="14:14">
      <c r="N130732" s="331"/>
    </row>
    <row r="130733" spans="14:14">
      <c r="N130733" s="332"/>
    </row>
    <row r="130754" spans="14:14">
      <c r="N130754" s="331"/>
    </row>
    <row r="130755" spans="14:14">
      <c r="N130755" s="331"/>
    </row>
    <row r="130756" spans="14:14">
      <c r="N130756" s="332"/>
    </row>
    <row r="130777" spans="14:14">
      <c r="N130777" s="331"/>
    </row>
    <row r="130778" spans="14:14">
      <c r="N130778" s="331"/>
    </row>
    <row r="130779" spans="14:14">
      <c r="N130779" s="332"/>
    </row>
    <row r="130800" spans="14:14">
      <c r="N130800" s="331"/>
    </row>
    <row r="130801" spans="14:14">
      <c r="N130801" s="331"/>
    </row>
    <row r="130802" spans="14:14">
      <c r="N130802" s="332"/>
    </row>
    <row r="130823" spans="14:14">
      <c r="N130823" s="331"/>
    </row>
    <row r="130824" spans="14:14">
      <c r="N130824" s="331"/>
    </row>
    <row r="130825" spans="14:14">
      <c r="N130825" s="332"/>
    </row>
    <row r="130846" spans="14:14">
      <c r="N130846" s="331"/>
    </row>
    <row r="130847" spans="14:14">
      <c r="N130847" s="331"/>
    </row>
    <row r="130848" spans="14:14">
      <c r="N130848" s="332"/>
    </row>
    <row r="130869" spans="14:14">
      <c r="N130869" s="331"/>
    </row>
    <row r="130870" spans="14:14">
      <c r="N130870" s="331"/>
    </row>
    <row r="130871" spans="14:14">
      <c r="N130871" s="332"/>
    </row>
    <row r="130892" spans="14:14">
      <c r="N130892" s="331"/>
    </row>
    <row r="130893" spans="14:14">
      <c r="N130893" s="331"/>
    </row>
    <row r="130894" spans="14:14">
      <c r="N130894" s="332"/>
    </row>
    <row r="130915" spans="14:14">
      <c r="N130915" s="331"/>
    </row>
    <row r="130916" spans="14:14">
      <c r="N130916" s="331"/>
    </row>
    <row r="130917" spans="14:14">
      <c r="N130917" s="332"/>
    </row>
    <row r="130938" spans="14:14">
      <c r="N130938" s="331"/>
    </row>
    <row r="130939" spans="14:14">
      <c r="N130939" s="331"/>
    </row>
    <row r="130940" spans="14:14">
      <c r="N130940" s="332"/>
    </row>
    <row r="130961" spans="14:14">
      <c r="N130961" s="331"/>
    </row>
    <row r="130962" spans="14:14">
      <c r="N130962" s="331"/>
    </row>
    <row r="130963" spans="14:14">
      <c r="N130963" s="332"/>
    </row>
    <row r="130984" spans="14:14">
      <c r="N130984" s="331"/>
    </row>
    <row r="130985" spans="14:14">
      <c r="N130985" s="331"/>
    </row>
    <row r="130986" spans="14:14">
      <c r="N130986" s="332"/>
    </row>
    <row r="131007" spans="14:14">
      <c r="N131007" s="331"/>
    </row>
    <row r="131008" spans="14:14">
      <c r="N131008" s="331"/>
    </row>
    <row r="131009" spans="14:14">
      <c r="N131009" s="332"/>
    </row>
    <row r="131030" spans="14:14">
      <c r="N131030" s="331"/>
    </row>
    <row r="131031" spans="14:14">
      <c r="N131031" s="331"/>
    </row>
    <row r="131032" spans="14:14">
      <c r="N131032" s="332"/>
    </row>
    <row r="131053" spans="14:14">
      <c r="N131053" s="331"/>
    </row>
    <row r="131054" spans="14:14">
      <c r="N131054" s="331"/>
    </row>
    <row r="131055" spans="14:14">
      <c r="N131055" s="332"/>
    </row>
    <row r="131076" spans="14:14">
      <c r="N131076" s="331"/>
    </row>
    <row r="131077" spans="14:14">
      <c r="N131077" s="331"/>
    </row>
    <row r="131078" spans="14:14">
      <c r="N131078" s="332"/>
    </row>
    <row r="131099" spans="14:14">
      <c r="N131099" s="331"/>
    </row>
    <row r="131100" spans="14:14">
      <c r="N131100" s="331"/>
    </row>
    <row r="131101" spans="14:14">
      <c r="N131101" s="332"/>
    </row>
    <row r="131122" spans="14:14">
      <c r="N131122" s="331"/>
    </row>
    <row r="131123" spans="14:14">
      <c r="N131123" s="331"/>
    </row>
    <row r="131124" spans="14:14">
      <c r="N131124" s="332"/>
    </row>
    <row r="131145" spans="14:14">
      <c r="N131145" s="331"/>
    </row>
    <row r="131146" spans="14:14">
      <c r="N131146" s="331"/>
    </row>
    <row r="131147" spans="14:14">
      <c r="N131147" s="332"/>
    </row>
    <row r="131168" spans="14:14">
      <c r="N131168" s="331"/>
    </row>
    <row r="131169" spans="14:14">
      <c r="N131169" s="331"/>
    </row>
    <row r="131170" spans="14:14">
      <c r="N131170" s="332"/>
    </row>
    <row r="131191" spans="14:14">
      <c r="N131191" s="331"/>
    </row>
    <row r="131192" spans="14:14">
      <c r="N131192" s="331"/>
    </row>
    <row r="131193" spans="14:14">
      <c r="N131193" s="332"/>
    </row>
    <row r="131214" spans="14:14">
      <c r="N131214" s="331"/>
    </row>
    <row r="131215" spans="14:14">
      <c r="N131215" s="331"/>
    </row>
    <row r="131216" spans="14:14">
      <c r="N131216" s="332"/>
    </row>
    <row r="131237" spans="14:14">
      <c r="N131237" s="331"/>
    </row>
    <row r="131238" spans="14:14">
      <c r="N131238" s="331"/>
    </row>
    <row r="131239" spans="14:14">
      <c r="N131239" s="332"/>
    </row>
    <row r="131260" spans="14:14">
      <c r="N131260" s="331"/>
    </row>
    <row r="131261" spans="14:14">
      <c r="N131261" s="331"/>
    </row>
    <row r="131262" spans="14:14">
      <c r="N131262" s="332"/>
    </row>
    <row r="131283" spans="14:14">
      <c r="N131283" s="331"/>
    </row>
    <row r="131284" spans="14:14">
      <c r="N131284" s="331"/>
    </row>
    <row r="131285" spans="14:14">
      <c r="N131285" s="332"/>
    </row>
    <row r="131306" spans="14:14">
      <c r="N131306" s="331"/>
    </row>
    <row r="131307" spans="14:14">
      <c r="N131307" s="331"/>
    </row>
    <row r="131308" spans="14:14">
      <c r="N131308" s="332"/>
    </row>
    <row r="131329" spans="14:14">
      <c r="N131329" s="331"/>
    </row>
    <row r="131330" spans="14:14">
      <c r="N131330" s="331"/>
    </row>
    <row r="131331" spans="14:14">
      <c r="N131331" s="332"/>
    </row>
    <row r="131352" spans="14:14">
      <c r="N131352" s="331"/>
    </row>
    <row r="131353" spans="14:14">
      <c r="N131353" s="331"/>
    </row>
    <row r="131354" spans="14:14">
      <c r="N131354" s="332"/>
    </row>
    <row r="131375" spans="14:14">
      <c r="N131375" s="331"/>
    </row>
    <row r="131376" spans="14:14">
      <c r="N131376" s="331"/>
    </row>
    <row r="131377" spans="14:14">
      <c r="N131377" s="332"/>
    </row>
    <row r="131398" spans="14:14">
      <c r="N131398" s="331"/>
    </row>
    <row r="131399" spans="14:14">
      <c r="N131399" s="331"/>
    </row>
    <row r="131400" spans="14:14">
      <c r="N131400" s="332"/>
    </row>
    <row r="131421" spans="14:14">
      <c r="N131421" s="331"/>
    </row>
    <row r="131422" spans="14:14">
      <c r="N131422" s="331"/>
    </row>
    <row r="131423" spans="14:14">
      <c r="N131423" s="332"/>
    </row>
    <row r="131444" spans="14:14">
      <c r="N131444" s="331"/>
    </row>
    <row r="131445" spans="14:14">
      <c r="N131445" s="331"/>
    </row>
    <row r="131446" spans="14:14">
      <c r="N131446" s="332"/>
    </row>
    <row r="131467" spans="14:14">
      <c r="N131467" s="331"/>
    </row>
    <row r="131468" spans="14:14">
      <c r="N131468" s="331"/>
    </row>
    <row r="131469" spans="14:14">
      <c r="N131469" s="332"/>
    </row>
    <row r="131490" spans="14:14">
      <c r="N131490" s="331"/>
    </row>
    <row r="131491" spans="14:14">
      <c r="N131491" s="331"/>
    </row>
    <row r="131492" spans="14:14">
      <c r="N131492" s="332"/>
    </row>
    <row r="131513" spans="14:14">
      <c r="N131513" s="331"/>
    </row>
    <row r="131514" spans="14:14">
      <c r="N131514" s="331"/>
    </row>
    <row r="131515" spans="14:14">
      <c r="N131515" s="332"/>
    </row>
    <row r="131536" spans="14:14">
      <c r="N131536" s="331"/>
    </row>
    <row r="131537" spans="14:14">
      <c r="N131537" s="331"/>
    </row>
    <row r="131538" spans="14:14">
      <c r="N131538" s="332"/>
    </row>
    <row r="131559" spans="14:14">
      <c r="N131559" s="331"/>
    </row>
    <row r="131560" spans="14:14">
      <c r="N131560" s="331"/>
    </row>
    <row r="131561" spans="14:14">
      <c r="N131561" s="332"/>
    </row>
    <row r="131582" spans="14:14">
      <c r="N131582" s="331"/>
    </row>
    <row r="131583" spans="14:14">
      <c r="N131583" s="331"/>
    </row>
    <row r="131584" spans="14:14">
      <c r="N131584" s="332"/>
    </row>
    <row r="131605" spans="14:14">
      <c r="N131605" s="331"/>
    </row>
    <row r="131606" spans="14:14">
      <c r="N131606" s="331"/>
    </row>
    <row r="131607" spans="14:14">
      <c r="N131607" s="332"/>
    </row>
    <row r="131628" spans="14:14">
      <c r="N131628" s="331"/>
    </row>
    <row r="131629" spans="14:14">
      <c r="N131629" s="331"/>
    </row>
    <row r="131630" spans="14:14">
      <c r="N131630" s="332"/>
    </row>
    <row r="131651" spans="14:14">
      <c r="N131651" s="331"/>
    </row>
    <row r="131652" spans="14:14">
      <c r="N131652" s="331"/>
    </row>
    <row r="131653" spans="14:14">
      <c r="N131653" s="332"/>
    </row>
    <row r="131674" spans="14:14">
      <c r="N131674" s="331"/>
    </row>
    <row r="131675" spans="14:14">
      <c r="N131675" s="331"/>
    </row>
    <row r="131676" spans="14:14">
      <c r="N131676" s="332"/>
    </row>
    <row r="131697" spans="14:14">
      <c r="N131697" s="331"/>
    </row>
    <row r="131698" spans="14:14">
      <c r="N131698" s="331"/>
    </row>
    <row r="131699" spans="14:14">
      <c r="N131699" s="332"/>
    </row>
    <row r="131720" spans="14:14">
      <c r="N131720" s="331"/>
    </row>
    <row r="131721" spans="14:14">
      <c r="N131721" s="331"/>
    </row>
    <row r="131722" spans="14:14">
      <c r="N131722" s="332"/>
    </row>
    <row r="131743" spans="14:14">
      <c r="N131743" s="331"/>
    </row>
    <row r="131744" spans="14:14">
      <c r="N131744" s="331"/>
    </row>
    <row r="131745" spans="14:14">
      <c r="N131745" s="332"/>
    </row>
    <row r="131766" spans="14:14">
      <c r="N131766" s="331"/>
    </row>
    <row r="131767" spans="14:14">
      <c r="N131767" s="331"/>
    </row>
    <row r="131768" spans="14:14">
      <c r="N131768" s="332"/>
    </row>
    <row r="131789" spans="14:14">
      <c r="N131789" s="331"/>
    </row>
    <row r="131790" spans="14:14">
      <c r="N131790" s="331"/>
    </row>
    <row r="131791" spans="14:14">
      <c r="N131791" s="332"/>
    </row>
    <row r="131812" spans="14:14">
      <c r="N131812" s="331"/>
    </row>
    <row r="131813" spans="14:14">
      <c r="N131813" s="331"/>
    </row>
    <row r="131814" spans="14:14">
      <c r="N131814" s="332"/>
    </row>
    <row r="131835" spans="14:14">
      <c r="N131835" s="331"/>
    </row>
    <row r="131836" spans="14:14">
      <c r="N131836" s="331"/>
    </row>
    <row r="131837" spans="14:14">
      <c r="N131837" s="332"/>
    </row>
    <row r="131858" spans="14:14">
      <c r="N131858" s="331"/>
    </row>
    <row r="131859" spans="14:14">
      <c r="N131859" s="331"/>
    </row>
    <row r="131860" spans="14:14">
      <c r="N131860" s="332"/>
    </row>
    <row r="131881" spans="14:14">
      <c r="N131881" s="331"/>
    </row>
    <row r="131882" spans="14:14">
      <c r="N131882" s="331"/>
    </row>
    <row r="131883" spans="14:14">
      <c r="N131883" s="332"/>
    </row>
    <row r="131904" spans="14:14">
      <c r="N131904" s="331"/>
    </row>
    <row r="131905" spans="14:14">
      <c r="N131905" s="331"/>
    </row>
    <row r="131906" spans="14:14">
      <c r="N131906" s="332"/>
    </row>
    <row r="131927" spans="14:14">
      <c r="N131927" s="331"/>
    </row>
    <row r="131928" spans="14:14">
      <c r="N131928" s="331"/>
    </row>
    <row r="131929" spans="14:14">
      <c r="N131929" s="332"/>
    </row>
    <row r="131950" spans="14:14">
      <c r="N131950" s="331"/>
    </row>
    <row r="131951" spans="14:14">
      <c r="N131951" s="331"/>
    </row>
    <row r="131952" spans="14:14">
      <c r="N131952" s="332"/>
    </row>
    <row r="131973" spans="14:14">
      <c r="N131973" s="331"/>
    </row>
    <row r="131974" spans="14:14">
      <c r="N131974" s="331"/>
    </row>
    <row r="131975" spans="14:14">
      <c r="N131975" s="332"/>
    </row>
    <row r="131996" spans="14:14">
      <c r="N131996" s="331"/>
    </row>
    <row r="131997" spans="14:14">
      <c r="N131997" s="331"/>
    </row>
    <row r="131998" spans="14:14">
      <c r="N131998" s="332"/>
    </row>
    <row r="132019" spans="14:14">
      <c r="N132019" s="331"/>
    </row>
    <row r="132020" spans="14:14">
      <c r="N132020" s="331"/>
    </row>
    <row r="132021" spans="14:14">
      <c r="N132021" s="332"/>
    </row>
    <row r="132042" spans="14:14">
      <c r="N132042" s="331"/>
    </row>
    <row r="132043" spans="14:14">
      <c r="N132043" s="331"/>
    </row>
    <row r="132044" spans="14:14">
      <c r="N132044" s="332"/>
    </row>
    <row r="132065" spans="14:14">
      <c r="N132065" s="331"/>
    </row>
    <row r="132066" spans="14:14">
      <c r="N132066" s="331"/>
    </row>
    <row r="132067" spans="14:14">
      <c r="N132067" s="332"/>
    </row>
    <row r="132088" spans="14:14">
      <c r="N132088" s="331"/>
    </row>
    <row r="132089" spans="14:14">
      <c r="N132089" s="331"/>
    </row>
    <row r="132090" spans="14:14">
      <c r="N132090" s="332"/>
    </row>
    <row r="132111" spans="14:14">
      <c r="N132111" s="331"/>
    </row>
    <row r="132112" spans="14:14">
      <c r="N132112" s="331"/>
    </row>
    <row r="132113" spans="14:14">
      <c r="N132113" s="332"/>
    </row>
    <row r="132134" spans="14:14">
      <c r="N132134" s="331"/>
    </row>
    <row r="132135" spans="14:14">
      <c r="N132135" s="331"/>
    </row>
    <row r="132136" spans="14:14">
      <c r="N132136" s="332"/>
    </row>
    <row r="132157" spans="14:14">
      <c r="N132157" s="331"/>
    </row>
    <row r="132158" spans="14:14">
      <c r="N132158" s="331"/>
    </row>
    <row r="132159" spans="14:14">
      <c r="N132159" s="332"/>
    </row>
    <row r="132180" spans="14:14">
      <c r="N132180" s="331"/>
    </row>
    <row r="132181" spans="14:14">
      <c r="N132181" s="331"/>
    </row>
    <row r="132182" spans="14:14">
      <c r="N132182" s="332"/>
    </row>
    <row r="132203" spans="14:14">
      <c r="N132203" s="331"/>
    </row>
    <row r="132204" spans="14:14">
      <c r="N132204" s="331"/>
    </row>
    <row r="132205" spans="14:14">
      <c r="N132205" s="332"/>
    </row>
    <row r="132226" spans="14:14">
      <c r="N132226" s="331"/>
    </row>
    <row r="132227" spans="14:14">
      <c r="N132227" s="331"/>
    </row>
    <row r="132228" spans="14:14">
      <c r="N132228" s="332"/>
    </row>
    <row r="132249" spans="14:14">
      <c r="N132249" s="331"/>
    </row>
    <row r="132250" spans="14:14">
      <c r="N132250" s="331"/>
    </row>
    <row r="132251" spans="14:14">
      <c r="N132251" s="332"/>
    </row>
    <row r="132272" spans="14:14">
      <c r="N132272" s="331"/>
    </row>
    <row r="132273" spans="14:14">
      <c r="N132273" s="331"/>
    </row>
    <row r="132274" spans="14:14">
      <c r="N132274" s="332"/>
    </row>
    <row r="132295" spans="14:14">
      <c r="N132295" s="331"/>
    </row>
    <row r="132296" spans="14:14">
      <c r="N132296" s="331"/>
    </row>
    <row r="132297" spans="14:14">
      <c r="N132297" s="332"/>
    </row>
    <row r="132318" spans="14:14">
      <c r="N132318" s="331"/>
    </row>
    <row r="132319" spans="14:14">
      <c r="N132319" s="331"/>
    </row>
    <row r="132320" spans="14:14">
      <c r="N132320" s="332"/>
    </row>
    <row r="132341" spans="14:14">
      <c r="N132341" s="331"/>
    </row>
    <row r="132342" spans="14:14">
      <c r="N132342" s="331"/>
    </row>
    <row r="132343" spans="14:14">
      <c r="N132343" s="332"/>
    </row>
    <row r="132364" spans="14:14">
      <c r="N132364" s="331"/>
    </row>
    <row r="132365" spans="14:14">
      <c r="N132365" s="331"/>
    </row>
    <row r="132366" spans="14:14">
      <c r="N132366" s="332"/>
    </row>
    <row r="132387" spans="14:14">
      <c r="N132387" s="331"/>
    </row>
    <row r="132388" spans="14:14">
      <c r="N132388" s="331"/>
    </row>
    <row r="132389" spans="14:14">
      <c r="N132389" s="332"/>
    </row>
    <row r="132410" spans="14:14">
      <c r="N132410" s="331"/>
    </row>
    <row r="132411" spans="14:14">
      <c r="N132411" s="331"/>
    </row>
    <row r="132412" spans="14:14">
      <c r="N132412" s="332"/>
    </row>
    <row r="132433" spans="14:14">
      <c r="N132433" s="331"/>
    </row>
    <row r="132434" spans="14:14">
      <c r="N132434" s="331"/>
    </row>
    <row r="132435" spans="14:14">
      <c r="N132435" s="332"/>
    </row>
    <row r="132456" spans="14:14">
      <c r="N132456" s="331"/>
    </row>
    <row r="132457" spans="14:14">
      <c r="N132457" s="331"/>
    </row>
    <row r="132458" spans="14:14">
      <c r="N132458" s="332"/>
    </row>
    <row r="132479" spans="14:14">
      <c r="N132479" s="331"/>
    </row>
    <row r="132480" spans="14:14">
      <c r="N132480" s="331"/>
    </row>
    <row r="132481" spans="14:14">
      <c r="N132481" s="332"/>
    </row>
    <row r="132502" spans="14:14">
      <c r="N132502" s="331"/>
    </row>
    <row r="132503" spans="14:14">
      <c r="N132503" s="331"/>
    </row>
    <row r="132504" spans="14:14">
      <c r="N132504" s="332"/>
    </row>
    <row r="132525" spans="14:14">
      <c r="N132525" s="331"/>
    </row>
    <row r="132526" spans="14:14">
      <c r="N132526" s="331"/>
    </row>
    <row r="132527" spans="14:14">
      <c r="N132527" s="332"/>
    </row>
    <row r="132548" spans="14:14">
      <c r="N132548" s="331"/>
    </row>
    <row r="132549" spans="14:14">
      <c r="N132549" s="331"/>
    </row>
    <row r="132550" spans="14:14">
      <c r="N132550" s="332"/>
    </row>
    <row r="132571" spans="14:14">
      <c r="N132571" s="331"/>
    </row>
    <row r="132572" spans="14:14">
      <c r="N132572" s="331"/>
    </row>
    <row r="132573" spans="14:14">
      <c r="N132573" s="332"/>
    </row>
    <row r="132594" spans="14:14">
      <c r="N132594" s="331"/>
    </row>
    <row r="132595" spans="14:14">
      <c r="N132595" s="331"/>
    </row>
    <row r="132596" spans="14:14">
      <c r="N132596" s="332"/>
    </row>
    <row r="132617" spans="14:14">
      <c r="N132617" s="331"/>
    </row>
    <row r="132618" spans="14:14">
      <c r="N132618" s="331"/>
    </row>
    <row r="132619" spans="14:14">
      <c r="N132619" s="332"/>
    </row>
    <row r="132640" spans="14:14">
      <c r="N132640" s="331"/>
    </row>
    <row r="132641" spans="14:14">
      <c r="N132641" s="331"/>
    </row>
    <row r="132642" spans="14:14">
      <c r="N132642" s="332"/>
    </row>
    <row r="132663" spans="14:14">
      <c r="N132663" s="331"/>
    </row>
    <row r="132664" spans="14:14">
      <c r="N132664" s="331"/>
    </row>
    <row r="132665" spans="14:14">
      <c r="N132665" s="332"/>
    </row>
    <row r="132686" spans="14:14">
      <c r="N132686" s="331"/>
    </row>
    <row r="132687" spans="14:14">
      <c r="N132687" s="331"/>
    </row>
    <row r="132688" spans="14:14">
      <c r="N132688" s="332"/>
    </row>
    <row r="132709" spans="14:14">
      <c r="N132709" s="331"/>
    </row>
    <row r="132710" spans="14:14">
      <c r="N132710" s="331"/>
    </row>
    <row r="132711" spans="14:14">
      <c r="N132711" s="332"/>
    </row>
    <row r="132732" spans="14:14">
      <c r="N132732" s="331"/>
    </row>
    <row r="132733" spans="14:14">
      <c r="N132733" s="331"/>
    </row>
    <row r="132734" spans="14:14">
      <c r="N132734" s="332"/>
    </row>
    <row r="132755" spans="14:14">
      <c r="N132755" s="331"/>
    </row>
    <row r="132756" spans="14:14">
      <c r="N132756" s="331"/>
    </row>
    <row r="132757" spans="14:14">
      <c r="N132757" s="332"/>
    </row>
    <row r="132778" spans="14:14">
      <c r="N132778" s="331"/>
    </row>
    <row r="132779" spans="14:14">
      <c r="N132779" s="331"/>
    </row>
    <row r="132780" spans="14:14">
      <c r="N132780" s="332"/>
    </row>
    <row r="132801" spans="14:14">
      <c r="N132801" s="331"/>
    </row>
    <row r="132802" spans="14:14">
      <c r="N132802" s="331"/>
    </row>
    <row r="132803" spans="14:14">
      <c r="N132803" s="332"/>
    </row>
    <row r="132824" spans="14:14">
      <c r="N132824" s="331"/>
    </row>
    <row r="132825" spans="14:14">
      <c r="N132825" s="331"/>
    </row>
    <row r="132826" spans="14:14">
      <c r="N132826" s="332"/>
    </row>
    <row r="132847" spans="14:14">
      <c r="N132847" s="331"/>
    </row>
    <row r="132848" spans="14:14">
      <c r="N132848" s="331"/>
    </row>
    <row r="132849" spans="14:14">
      <c r="N132849" s="332"/>
    </row>
    <row r="132870" spans="14:14">
      <c r="N132870" s="331"/>
    </row>
    <row r="132871" spans="14:14">
      <c r="N132871" s="331"/>
    </row>
    <row r="132872" spans="14:14">
      <c r="N132872" s="332"/>
    </row>
    <row r="132893" spans="14:14">
      <c r="N132893" s="331"/>
    </row>
    <row r="132894" spans="14:14">
      <c r="N132894" s="331"/>
    </row>
    <row r="132895" spans="14:14">
      <c r="N132895" s="332"/>
    </row>
    <row r="132916" spans="14:14">
      <c r="N132916" s="331"/>
    </row>
    <row r="132917" spans="14:14">
      <c r="N132917" s="331"/>
    </row>
    <row r="132918" spans="14:14">
      <c r="N132918" s="332"/>
    </row>
    <row r="132939" spans="14:14">
      <c r="N132939" s="331"/>
    </row>
    <row r="132940" spans="14:14">
      <c r="N132940" s="331"/>
    </row>
    <row r="132941" spans="14:14">
      <c r="N132941" s="332"/>
    </row>
    <row r="132962" spans="14:14">
      <c r="N132962" s="331"/>
    </row>
    <row r="132963" spans="14:14">
      <c r="N132963" s="331"/>
    </row>
    <row r="132964" spans="14:14">
      <c r="N132964" s="332"/>
    </row>
    <row r="132985" spans="14:14">
      <c r="N132985" s="331"/>
    </row>
    <row r="132986" spans="14:14">
      <c r="N132986" s="331"/>
    </row>
    <row r="132987" spans="14:14">
      <c r="N132987" s="332"/>
    </row>
    <row r="133008" spans="14:14">
      <c r="N133008" s="331"/>
    </row>
    <row r="133009" spans="14:14">
      <c r="N133009" s="331"/>
    </row>
    <row r="133010" spans="14:14">
      <c r="N133010" s="332"/>
    </row>
    <row r="133031" spans="14:14">
      <c r="N133031" s="331"/>
    </row>
    <row r="133032" spans="14:14">
      <c r="N133032" s="331"/>
    </row>
    <row r="133033" spans="14:14">
      <c r="N133033" s="332"/>
    </row>
    <row r="133054" spans="14:14">
      <c r="N133054" s="331"/>
    </row>
    <row r="133055" spans="14:14">
      <c r="N133055" s="331"/>
    </row>
    <row r="133056" spans="14:14">
      <c r="N133056" s="332"/>
    </row>
    <row r="133077" spans="14:14">
      <c r="N133077" s="331"/>
    </row>
    <row r="133078" spans="14:14">
      <c r="N133078" s="331"/>
    </row>
    <row r="133079" spans="14:14">
      <c r="N133079" s="332"/>
    </row>
    <row r="133100" spans="14:14">
      <c r="N133100" s="331"/>
    </row>
    <row r="133101" spans="14:14">
      <c r="N133101" s="331"/>
    </row>
    <row r="133102" spans="14:14">
      <c r="N133102" s="332"/>
    </row>
    <row r="133123" spans="14:14">
      <c r="N133123" s="331"/>
    </row>
    <row r="133124" spans="14:14">
      <c r="N133124" s="331"/>
    </row>
    <row r="133125" spans="14:14">
      <c r="N133125" s="332"/>
    </row>
    <row r="133146" spans="14:14">
      <c r="N133146" s="331"/>
    </row>
    <row r="133147" spans="14:14">
      <c r="N133147" s="331"/>
    </row>
    <row r="133148" spans="14:14">
      <c r="N133148" s="332"/>
    </row>
    <row r="133169" spans="14:14">
      <c r="N133169" s="331"/>
    </row>
    <row r="133170" spans="14:14">
      <c r="N133170" s="331"/>
    </row>
    <row r="133171" spans="14:14">
      <c r="N133171" s="332"/>
    </row>
    <row r="133192" spans="14:14">
      <c r="N133192" s="331"/>
    </row>
    <row r="133193" spans="14:14">
      <c r="N133193" s="331"/>
    </row>
    <row r="133194" spans="14:14">
      <c r="N133194" s="332"/>
    </row>
    <row r="133215" spans="14:14">
      <c r="N133215" s="331"/>
    </row>
    <row r="133216" spans="14:14">
      <c r="N133216" s="331"/>
    </row>
    <row r="133217" spans="14:14">
      <c r="N133217" s="332"/>
    </row>
    <row r="133238" spans="14:14">
      <c r="N133238" s="331"/>
    </row>
    <row r="133239" spans="14:14">
      <c r="N133239" s="331"/>
    </row>
    <row r="133240" spans="14:14">
      <c r="N133240" s="332"/>
    </row>
    <row r="133261" spans="14:14">
      <c r="N133261" s="331"/>
    </row>
    <row r="133262" spans="14:14">
      <c r="N133262" s="331"/>
    </row>
    <row r="133263" spans="14:14">
      <c r="N133263" s="332"/>
    </row>
    <row r="133284" spans="14:14">
      <c r="N133284" s="331"/>
    </row>
    <row r="133285" spans="14:14">
      <c r="N133285" s="331"/>
    </row>
    <row r="133286" spans="14:14">
      <c r="N133286" s="332"/>
    </row>
    <row r="133307" spans="14:14">
      <c r="N133307" s="331"/>
    </row>
    <row r="133308" spans="14:14">
      <c r="N133308" s="331"/>
    </row>
    <row r="133309" spans="14:14">
      <c r="N133309" s="332"/>
    </row>
    <row r="133330" spans="14:14">
      <c r="N133330" s="331"/>
    </row>
    <row r="133331" spans="14:14">
      <c r="N133331" s="331"/>
    </row>
    <row r="133332" spans="14:14">
      <c r="N133332" s="332"/>
    </row>
    <row r="133353" spans="14:14">
      <c r="N133353" s="331"/>
    </row>
    <row r="133354" spans="14:14">
      <c r="N133354" s="331"/>
    </row>
    <row r="133355" spans="14:14">
      <c r="N133355" s="332"/>
    </row>
    <row r="133376" spans="14:14">
      <c r="N133376" s="331"/>
    </row>
    <row r="133377" spans="14:14">
      <c r="N133377" s="331"/>
    </row>
    <row r="133378" spans="14:14">
      <c r="N133378" s="332"/>
    </row>
    <row r="133399" spans="14:14">
      <c r="N133399" s="331"/>
    </row>
    <row r="133400" spans="14:14">
      <c r="N133400" s="331"/>
    </row>
    <row r="133401" spans="14:14">
      <c r="N133401" s="332"/>
    </row>
    <row r="133422" spans="14:14">
      <c r="N133422" s="331"/>
    </row>
    <row r="133423" spans="14:14">
      <c r="N133423" s="331"/>
    </row>
    <row r="133424" spans="14:14">
      <c r="N133424" s="332"/>
    </row>
    <row r="133445" spans="14:14">
      <c r="N133445" s="331"/>
    </row>
    <row r="133446" spans="14:14">
      <c r="N133446" s="331"/>
    </row>
    <row r="133447" spans="14:14">
      <c r="N133447" s="332"/>
    </row>
    <row r="133468" spans="14:14">
      <c r="N133468" s="331"/>
    </row>
    <row r="133469" spans="14:14">
      <c r="N133469" s="331"/>
    </row>
    <row r="133470" spans="14:14">
      <c r="N133470" s="332"/>
    </row>
    <row r="133491" spans="14:14">
      <c r="N133491" s="331"/>
    </row>
    <row r="133492" spans="14:14">
      <c r="N133492" s="331"/>
    </row>
    <row r="133493" spans="14:14">
      <c r="N133493" s="332"/>
    </row>
    <row r="133514" spans="14:14">
      <c r="N133514" s="331"/>
    </row>
    <row r="133515" spans="14:14">
      <c r="N133515" s="331"/>
    </row>
    <row r="133516" spans="14:14">
      <c r="N133516" s="332"/>
    </row>
    <row r="133537" spans="14:14">
      <c r="N133537" s="331"/>
    </row>
    <row r="133538" spans="14:14">
      <c r="N133538" s="331"/>
    </row>
    <row r="133539" spans="14:14">
      <c r="N133539" s="332"/>
    </row>
    <row r="133560" spans="14:14">
      <c r="N133560" s="331"/>
    </row>
    <row r="133561" spans="14:14">
      <c r="N133561" s="331"/>
    </row>
    <row r="133562" spans="14:14">
      <c r="N133562" s="332"/>
    </row>
    <row r="133583" spans="14:14">
      <c r="N133583" s="331"/>
    </row>
    <row r="133584" spans="14:14">
      <c r="N133584" s="331"/>
    </row>
    <row r="133585" spans="14:14">
      <c r="N133585" s="332"/>
    </row>
    <row r="133606" spans="14:14">
      <c r="N133606" s="331"/>
    </row>
    <row r="133607" spans="14:14">
      <c r="N133607" s="331"/>
    </row>
    <row r="133608" spans="14:14">
      <c r="N133608" s="332"/>
    </row>
    <row r="133629" spans="14:14">
      <c r="N133629" s="331"/>
    </row>
    <row r="133630" spans="14:14">
      <c r="N133630" s="331"/>
    </row>
    <row r="133631" spans="14:14">
      <c r="N133631" s="332"/>
    </row>
    <row r="133652" spans="14:14">
      <c r="N133652" s="331"/>
    </row>
    <row r="133653" spans="14:14">
      <c r="N133653" s="331"/>
    </row>
    <row r="133654" spans="14:14">
      <c r="N133654" s="332"/>
    </row>
    <row r="133675" spans="14:14">
      <c r="N133675" s="331"/>
    </row>
    <row r="133676" spans="14:14">
      <c r="N133676" s="331"/>
    </row>
    <row r="133677" spans="14:14">
      <c r="N133677" s="332"/>
    </row>
    <row r="133698" spans="14:14">
      <c r="N133698" s="331"/>
    </row>
    <row r="133699" spans="14:14">
      <c r="N133699" s="331"/>
    </row>
    <row r="133700" spans="14:14">
      <c r="N133700" s="332"/>
    </row>
    <row r="133721" spans="14:14">
      <c r="N133721" s="331"/>
    </row>
    <row r="133722" spans="14:14">
      <c r="N133722" s="331"/>
    </row>
    <row r="133723" spans="14:14">
      <c r="N133723" s="332"/>
    </row>
    <row r="133744" spans="14:14">
      <c r="N133744" s="331"/>
    </row>
    <row r="133745" spans="14:14">
      <c r="N133745" s="331"/>
    </row>
    <row r="133746" spans="14:14">
      <c r="N133746" s="332"/>
    </row>
    <row r="133767" spans="14:14">
      <c r="N133767" s="331"/>
    </row>
    <row r="133768" spans="14:14">
      <c r="N133768" s="331"/>
    </row>
    <row r="133769" spans="14:14">
      <c r="N133769" s="332"/>
    </row>
    <row r="133790" spans="14:14">
      <c r="N133790" s="331"/>
    </row>
    <row r="133791" spans="14:14">
      <c r="N133791" s="331"/>
    </row>
    <row r="133792" spans="14:14">
      <c r="N133792" s="332"/>
    </row>
    <row r="133813" spans="14:14">
      <c r="N133813" s="331"/>
    </row>
    <row r="133814" spans="14:14">
      <c r="N133814" s="331"/>
    </row>
    <row r="133815" spans="14:14">
      <c r="N133815" s="332"/>
    </row>
    <row r="133836" spans="14:14">
      <c r="N133836" s="331"/>
    </row>
    <row r="133837" spans="14:14">
      <c r="N133837" s="331"/>
    </row>
    <row r="133838" spans="14:14">
      <c r="N133838" s="332"/>
    </row>
    <row r="133859" spans="14:14">
      <c r="N133859" s="331"/>
    </row>
    <row r="133860" spans="14:14">
      <c r="N133860" s="331"/>
    </row>
    <row r="133861" spans="14:14">
      <c r="N133861" s="332"/>
    </row>
    <row r="133882" spans="14:14">
      <c r="N133882" s="331"/>
    </row>
    <row r="133883" spans="14:14">
      <c r="N133883" s="331"/>
    </row>
    <row r="133884" spans="14:14">
      <c r="N133884" s="332"/>
    </row>
    <row r="133905" spans="14:14">
      <c r="N133905" s="331"/>
    </row>
    <row r="133906" spans="14:14">
      <c r="N133906" s="331"/>
    </row>
    <row r="133907" spans="14:14">
      <c r="N133907" s="332"/>
    </row>
    <row r="133928" spans="14:14">
      <c r="N133928" s="331"/>
    </row>
    <row r="133929" spans="14:14">
      <c r="N133929" s="331"/>
    </row>
    <row r="133930" spans="14:14">
      <c r="N133930" s="332"/>
    </row>
    <row r="133951" spans="14:14">
      <c r="N133951" s="331"/>
    </row>
    <row r="133952" spans="14:14">
      <c r="N133952" s="331"/>
    </row>
    <row r="133953" spans="14:14">
      <c r="N133953" s="332"/>
    </row>
    <row r="133974" spans="14:14">
      <c r="N133974" s="331"/>
    </row>
    <row r="133975" spans="14:14">
      <c r="N133975" s="331"/>
    </row>
    <row r="133976" spans="14:14">
      <c r="N133976" s="332"/>
    </row>
    <row r="133997" spans="14:14">
      <c r="N133997" s="331"/>
    </row>
    <row r="133998" spans="14:14">
      <c r="N133998" s="331"/>
    </row>
    <row r="133999" spans="14:14">
      <c r="N133999" s="332"/>
    </row>
    <row r="134020" spans="14:14">
      <c r="N134020" s="331"/>
    </row>
    <row r="134021" spans="14:14">
      <c r="N134021" s="331"/>
    </row>
    <row r="134022" spans="14:14">
      <c r="N134022" s="332"/>
    </row>
    <row r="134043" spans="14:14">
      <c r="N134043" s="331"/>
    </row>
    <row r="134044" spans="14:14">
      <c r="N134044" s="331"/>
    </row>
    <row r="134045" spans="14:14">
      <c r="N134045" s="332"/>
    </row>
    <row r="134066" spans="14:14">
      <c r="N134066" s="331"/>
    </row>
    <row r="134067" spans="14:14">
      <c r="N134067" s="331"/>
    </row>
    <row r="134068" spans="14:14">
      <c r="N134068" s="332"/>
    </row>
    <row r="134089" spans="14:14">
      <c r="N134089" s="331"/>
    </row>
    <row r="134090" spans="14:14">
      <c r="N134090" s="331"/>
    </row>
    <row r="134091" spans="14:14">
      <c r="N134091" s="332"/>
    </row>
    <row r="134112" spans="14:14">
      <c r="N134112" s="331"/>
    </row>
    <row r="134113" spans="14:14">
      <c r="N134113" s="331"/>
    </row>
    <row r="134114" spans="14:14">
      <c r="N134114" s="332"/>
    </row>
    <row r="134135" spans="14:14">
      <c r="N134135" s="331"/>
    </row>
    <row r="134136" spans="14:14">
      <c r="N134136" s="331"/>
    </row>
    <row r="134137" spans="14:14">
      <c r="N134137" s="332"/>
    </row>
    <row r="134158" spans="14:14">
      <c r="N134158" s="331"/>
    </row>
    <row r="134159" spans="14:14">
      <c r="N134159" s="331"/>
    </row>
    <row r="134160" spans="14:14">
      <c r="N134160" s="332"/>
    </row>
    <row r="134181" spans="14:14">
      <c r="N134181" s="331"/>
    </row>
    <row r="134182" spans="14:14">
      <c r="N134182" s="331"/>
    </row>
    <row r="134183" spans="14:14">
      <c r="N134183" s="332"/>
    </row>
    <row r="134204" spans="14:14">
      <c r="N134204" s="331"/>
    </row>
    <row r="134205" spans="14:14">
      <c r="N134205" s="331"/>
    </row>
    <row r="134206" spans="14:14">
      <c r="N134206" s="332"/>
    </row>
    <row r="134227" spans="14:14">
      <c r="N134227" s="331"/>
    </row>
    <row r="134228" spans="14:14">
      <c r="N134228" s="331"/>
    </row>
    <row r="134229" spans="14:14">
      <c r="N134229" s="332"/>
    </row>
    <row r="134250" spans="14:14">
      <c r="N134250" s="331"/>
    </row>
    <row r="134251" spans="14:14">
      <c r="N134251" s="331"/>
    </row>
    <row r="134252" spans="14:14">
      <c r="N134252" s="332"/>
    </row>
    <row r="134273" spans="14:14">
      <c r="N134273" s="331"/>
    </row>
    <row r="134274" spans="14:14">
      <c r="N134274" s="331"/>
    </row>
    <row r="134275" spans="14:14">
      <c r="N134275" s="332"/>
    </row>
    <row r="134296" spans="14:14">
      <c r="N134296" s="331"/>
    </row>
    <row r="134297" spans="14:14">
      <c r="N134297" s="331"/>
    </row>
    <row r="134298" spans="14:14">
      <c r="N134298" s="332"/>
    </row>
    <row r="134319" spans="14:14">
      <c r="N134319" s="331"/>
    </row>
    <row r="134320" spans="14:14">
      <c r="N134320" s="331"/>
    </row>
    <row r="134321" spans="14:14">
      <c r="N134321" s="332"/>
    </row>
    <row r="134342" spans="14:14">
      <c r="N134342" s="331"/>
    </row>
    <row r="134343" spans="14:14">
      <c r="N134343" s="331"/>
    </row>
    <row r="134344" spans="14:14">
      <c r="N134344" s="332"/>
    </row>
    <row r="134365" spans="14:14">
      <c r="N134365" s="331"/>
    </row>
    <row r="134366" spans="14:14">
      <c r="N134366" s="331"/>
    </row>
    <row r="134367" spans="14:14">
      <c r="N134367" s="332"/>
    </row>
    <row r="134388" spans="14:14">
      <c r="N134388" s="331"/>
    </row>
    <row r="134389" spans="14:14">
      <c r="N134389" s="331"/>
    </row>
    <row r="134390" spans="14:14">
      <c r="N134390" s="332"/>
    </row>
    <row r="134411" spans="14:14">
      <c r="N134411" s="331"/>
    </row>
    <row r="134412" spans="14:14">
      <c r="N134412" s="331"/>
    </row>
    <row r="134413" spans="14:14">
      <c r="N134413" s="332"/>
    </row>
    <row r="134434" spans="14:14">
      <c r="N134434" s="331"/>
    </row>
    <row r="134435" spans="14:14">
      <c r="N134435" s="331"/>
    </row>
    <row r="134436" spans="14:14">
      <c r="N134436" s="332"/>
    </row>
    <row r="134457" spans="14:14">
      <c r="N134457" s="331"/>
    </row>
    <row r="134458" spans="14:14">
      <c r="N134458" s="331"/>
    </row>
    <row r="134459" spans="14:14">
      <c r="N134459" s="332"/>
    </row>
    <row r="134480" spans="14:14">
      <c r="N134480" s="331"/>
    </row>
    <row r="134481" spans="14:14">
      <c r="N134481" s="331"/>
    </row>
    <row r="134482" spans="14:14">
      <c r="N134482" s="332"/>
    </row>
    <row r="134503" spans="14:14">
      <c r="N134503" s="331"/>
    </row>
    <row r="134504" spans="14:14">
      <c r="N134504" s="331"/>
    </row>
    <row r="134505" spans="14:14">
      <c r="N134505" s="332"/>
    </row>
    <row r="134526" spans="14:14">
      <c r="N134526" s="331"/>
    </row>
    <row r="134527" spans="14:14">
      <c r="N134527" s="331"/>
    </row>
    <row r="134528" spans="14:14">
      <c r="N134528" s="332"/>
    </row>
    <row r="134549" spans="14:14">
      <c r="N134549" s="331"/>
    </row>
    <row r="134550" spans="14:14">
      <c r="N134550" s="331"/>
    </row>
    <row r="134551" spans="14:14">
      <c r="N134551" s="332"/>
    </row>
    <row r="134572" spans="14:14">
      <c r="N134572" s="331"/>
    </row>
    <row r="134573" spans="14:14">
      <c r="N134573" s="331"/>
    </row>
    <row r="134574" spans="14:14">
      <c r="N134574" s="332"/>
    </row>
    <row r="134595" spans="14:14">
      <c r="N134595" s="331"/>
    </row>
    <row r="134596" spans="14:14">
      <c r="N134596" s="331"/>
    </row>
    <row r="134597" spans="14:14">
      <c r="N134597" s="332"/>
    </row>
    <row r="134618" spans="14:14">
      <c r="N134618" s="331"/>
    </row>
    <row r="134619" spans="14:14">
      <c r="N134619" s="331"/>
    </row>
    <row r="134620" spans="14:14">
      <c r="N134620" s="332"/>
    </row>
    <row r="134641" spans="14:14">
      <c r="N134641" s="331"/>
    </row>
    <row r="134642" spans="14:14">
      <c r="N134642" s="331"/>
    </row>
    <row r="134643" spans="14:14">
      <c r="N134643" s="332"/>
    </row>
    <row r="134664" spans="14:14">
      <c r="N134664" s="331"/>
    </row>
    <row r="134665" spans="14:14">
      <c r="N134665" s="331"/>
    </row>
    <row r="134666" spans="14:14">
      <c r="N134666" s="332"/>
    </row>
    <row r="134687" spans="14:14">
      <c r="N134687" s="331"/>
    </row>
    <row r="134688" spans="14:14">
      <c r="N134688" s="331"/>
    </row>
    <row r="134689" spans="14:14">
      <c r="N134689" s="332"/>
    </row>
    <row r="134710" spans="14:14">
      <c r="N134710" s="331"/>
    </row>
    <row r="134711" spans="14:14">
      <c r="N134711" s="331"/>
    </row>
    <row r="134712" spans="14:14">
      <c r="N134712" s="332"/>
    </row>
    <row r="134733" spans="14:14">
      <c r="N134733" s="331"/>
    </row>
    <row r="134734" spans="14:14">
      <c r="N134734" s="331"/>
    </row>
    <row r="134735" spans="14:14">
      <c r="N134735" s="332"/>
    </row>
    <row r="134756" spans="14:14">
      <c r="N134756" s="331"/>
    </row>
    <row r="134757" spans="14:14">
      <c r="N134757" s="331"/>
    </row>
    <row r="134758" spans="14:14">
      <c r="N134758" s="332"/>
    </row>
    <row r="134779" spans="14:14">
      <c r="N134779" s="331"/>
    </row>
    <row r="134780" spans="14:14">
      <c r="N134780" s="331"/>
    </row>
    <row r="134781" spans="14:14">
      <c r="N134781" s="332"/>
    </row>
    <row r="134802" spans="14:14">
      <c r="N134802" s="331"/>
    </row>
    <row r="134803" spans="14:14">
      <c r="N134803" s="331"/>
    </row>
    <row r="134804" spans="14:14">
      <c r="N134804" s="332"/>
    </row>
    <row r="134825" spans="14:14">
      <c r="N134825" s="331"/>
    </row>
    <row r="134826" spans="14:14">
      <c r="N134826" s="331"/>
    </row>
    <row r="134827" spans="14:14">
      <c r="N134827" s="332"/>
    </row>
    <row r="134848" spans="14:14">
      <c r="N134848" s="331"/>
    </row>
    <row r="134849" spans="14:14">
      <c r="N134849" s="331"/>
    </row>
    <row r="134850" spans="14:14">
      <c r="N134850" s="332"/>
    </row>
    <row r="134871" spans="14:14">
      <c r="N134871" s="331"/>
    </row>
    <row r="134872" spans="14:14">
      <c r="N134872" s="331"/>
    </row>
    <row r="134873" spans="14:14">
      <c r="N134873" s="332"/>
    </row>
    <row r="134894" spans="14:14">
      <c r="N134894" s="331"/>
    </row>
    <row r="134895" spans="14:14">
      <c r="N134895" s="331"/>
    </row>
    <row r="134896" spans="14:14">
      <c r="N134896" s="332"/>
    </row>
    <row r="134917" spans="14:14">
      <c r="N134917" s="331"/>
    </row>
    <row r="134918" spans="14:14">
      <c r="N134918" s="331"/>
    </row>
    <row r="134919" spans="14:14">
      <c r="N134919" s="332"/>
    </row>
    <row r="134940" spans="14:14">
      <c r="N134940" s="331"/>
    </row>
    <row r="134941" spans="14:14">
      <c r="N134941" s="331"/>
    </row>
    <row r="134942" spans="14:14">
      <c r="N134942" s="332"/>
    </row>
    <row r="134963" spans="14:14">
      <c r="N134963" s="331"/>
    </row>
    <row r="134964" spans="14:14">
      <c r="N134964" s="331"/>
    </row>
    <row r="134965" spans="14:14">
      <c r="N134965" s="332"/>
    </row>
    <row r="134986" spans="14:14">
      <c r="N134986" s="331"/>
    </row>
    <row r="134987" spans="14:14">
      <c r="N134987" s="331"/>
    </row>
    <row r="134988" spans="14:14">
      <c r="N134988" s="332"/>
    </row>
    <row r="135009" spans="14:14">
      <c r="N135009" s="331"/>
    </row>
    <row r="135010" spans="14:14">
      <c r="N135010" s="331"/>
    </row>
    <row r="135011" spans="14:14">
      <c r="N135011" s="332"/>
    </row>
    <row r="135032" spans="14:14">
      <c r="N135032" s="331"/>
    </row>
    <row r="135033" spans="14:14">
      <c r="N135033" s="331"/>
    </row>
    <row r="135034" spans="14:14">
      <c r="N135034" s="332"/>
    </row>
    <row r="135055" spans="14:14">
      <c r="N135055" s="331"/>
    </row>
    <row r="135056" spans="14:14">
      <c r="N135056" s="331"/>
    </row>
    <row r="135057" spans="14:14">
      <c r="N135057" s="332"/>
    </row>
    <row r="135078" spans="14:14">
      <c r="N135078" s="331"/>
    </row>
    <row r="135079" spans="14:14">
      <c r="N135079" s="331"/>
    </row>
    <row r="135080" spans="14:14">
      <c r="N135080" s="332"/>
    </row>
    <row r="135101" spans="14:14">
      <c r="N135101" s="331"/>
    </row>
    <row r="135102" spans="14:14">
      <c r="N135102" s="331"/>
    </row>
    <row r="135103" spans="14:14">
      <c r="N135103" s="332"/>
    </row>
    <row r="135124" spans="14:14">
      <c r="N135124" s="331"/>
    </row>
    <row r="135125" spans="14:14">
      <c r="N135125" s="331"/>
    </row>
    <row r="135126" spans="14:14">
      <c r="N135126" s="332"/>
    </row>
    <row r="135147" spans="14:14">
      <c r="N135147" s="331"/>
    </row>
    <row r="135148" spans="14:14">
      <c r="N135148" s="331"/>
    </row>
    <row r="135149" spans="14:14">
      <c r="N135149" s="332"/>
    </row>
    <row r="135170" spans="14:14">
      <c r="N135170" s="331"/>
    </row>
    <row r="135171" spans="14:14">
      <c r="N135171" s="331"/>
    </row>
    <row r="135172" spans="14:14">
      <c r="N135172" s="332"/>
    </row>
    <row r="135193" spans="14:14">
      <c r="N135193" s="331"/>
    </row>
    <row r="135194" spans="14:14">
      <c r="N135194" s="331"/>
    </row>
    <row r="135195" spans="14:14">
      <c r="N135195" s="332"/>
    </row>
    <row r="135216" spans="14:14">
      <c r="N135216" s="331"/>
    </row>
    <row r="135217" spans="14:14">
      <c r="N135217" s="331"/>
    </row>
    <row r="135218" spans="14:14">
      <c r="N135218" s="332"/>
    </row>
    <row r="135239" spans="14:14">
      <c r="N135239" s="331"/>
    </row>
    <row r="135240" spans="14:14">
      <c r="N135240" s="331"/>
    </row>
    <row r="135241" spans="14:14">
      <c r="N135241" s="332"/>
    </row>
    <row r="135262" spans="14:14">
      <c r="N135262" s="331"/>
    </row>
    <row r="135263" spans="14:14">
      <c r="N135263" s="331"/>
    </row>
    <row r="135264" spans="14:14">
      <c r="N135264" s="332"/>
    </row>
    <row r="135285" spans="14:14">
      <c r="N135285" s="331"/>
    </row>
    <row r="135286" spans="14:14">
      <c r="N135286" s="331"/>
    </row>
    <row r="135287" spans="14:14">
      <c r="N135287" s="332"/>
    </row>
    <row r="135308" spans="14:14">
      <c r="N135308" s="331"/>
    </row>
    <row r="135309" spans="14:14">
      <c r="N135309" s="331"/>
    </row>
    <row r="135310" spans="14:14">
      <c r="N135310" s="332"/>
    </row>
    <row r="135331" spans="14:14">
      <c r="N135331" s="331"/>
    </row>
    <row r="135332" spans="14:14">
      <c r="N135332" s="331"/>
    </row>
    <row r="135333" spans="14:14">
      <c r="N135333" s="332"/>
    </row>
    <row r="135354" spans="14:14">
      <c r="N135354" s="331"/>
    </row>
    <row r="135355" spans="14:14">
      <c r="N135355" s="331"/>
    </row>
    <row r="135356" spans="14:14">
      <c r="N135356" s="332"/>
    </row>
    <row r="135377" spans="14:14">
      <c r="N135377" s="331"/>
    </row>
    <row r="135378" spans="14:14">
      <c r="N135378" s="331"/>
    </row>
    <row r="135379" spans="14:14">
      <c r="N135379" s="332"/>
    </row>
    <row r="135400" spans="14:14">
      <c r="N135400" s="331"/>
    </row>
    <row r="135401" spans="14:14">
      <c r="N135401" s="331"/>
    </row>
    <row r="135402" spans="14:14">
      <c r="N135402" s="332"/>
    </row>
    <row r="135423" spans="14:14">
      <c r="N135423" s="331"/>
    </row>
    <row r="135424" spans="14:14">
      <c r="N135424" s="331"/>
    </row>
    <row r="135425" spans="14:14">
      <c r="N135425" s="332"/>
    </row>
    <row r="135446" spans="14:14">
      <c r="N135446" s="331"/>
    </row>
    <row r="135447" spans="14:14">
      <c r="N135447" s="331"/>
    </row>
    <row r="135448" spans="14:14">
      <c r="N135448" s="332"/>
    </row>
    <row r="135469" spans="14:14">
      <c r="N135469" s="331"/>
    </row>
    <row r="135470" spans="14:14">
      <c r="N135470" s="331"/>
    </row>
    <row r="135471" spans="14:14">
      <c r="N135471" s="332"/>
    </row>
    <row r="135492" spans="14:14">
      <c r="N135492" s="331"/>
    </row>
    <row r="135493" spans="14:14">
      <c r="N135493" s="331"/>
    </row>
    <row r="135494" spans="14:14">
      <c r="N135494" s="332"/>
    </row>
    <row r="135515" spans="14:14">
      <c r="N135515" s="331"/>
    </row>
    <row r="135516" spans="14:14">
      <c r="N135516" s="331"/>
    </row>
    <row r="135517" spans="14:14">
      <c r="N135517" s="332"/>
    </row>
    <row r="135538" spans="14:14">
      <c r="N135538" s="331"/>
    </row>
    <row r="135539" spans="14:14">
      <c r="N135539" s="331"/>
    </row>
    <row r="135540" spans="14:14">
      <c r="N135540" s="332"/>
    </row>
    <row r="135561" spans="14:14">
      <c r="N135561" s="331"/>
    </row>
    <row r="135562" spans="14:14">
      <c r="N135562" s="331"/>
    </row>
    <row r="135563" spans="14:14">
      <c r="N135563" s="332"/>
    </row>
    <row r="135584" spans="14:14">
      <c r="N135584" s="331"/>
    </row>
    <row r="135585" spans="14:14">
      <c r="N135585" s="331"/>
    </row>
    <row r="135586" spans="14:14">
      <c r="N135586" s="332"/>
    </row>
    <row r="135607" spans="14:14">
      <c r="N135607" s="331"/>
    </row>
    <row r="135608" spans="14:14">
      <c r="N135608" s="331"/>
    </row>
    <row r="135609" spans="14:14">
      <c r="N135609" s="332"/>
    </row>
    <row r="135630" spans="14:14">
      <c r="N135630" s="331"/>
    </row>
    <row r="135631" spans="14:14">
      <c r="N135631" s="331"/>
    </row>
    <row r="135632" spans="14:14">
      <c r="N135632" s="332"/>
    </row>
    <row r="135653" spans="14:14">
      <c r="N135653" s="331"/>
    </row>
    <row r="135654" spans="14:14">
      <c r="N135654" s="331"/>
    </row>
    <row r="135655" spans="14:14">
      <c r="N135655" s="332"/>
    </row>
    <row r="135676" spans="14:14">
      <c r="N135676" s="331"/>
    </row>
    <row r="135677" spans="14:14">
      <c r="N135677" s="331"/>
    </row>
    <row r="135678" spans="14:14">
      <c r="N135678" s="332"/>
    </row>
    <row r="135699" spans="14:14">
      <c r="N135699" s="331"/>
    </row>
    <row r="135700" spans="14:14">
      <c r="N135700" s="331"/>
    </row>
    <row r="135701" spans="14:14">
      <c r="N135701" s="332"/>
    </row>
    <row r="135722" spans="14:14">
      <c r="N135722" s="331"/>
    </row>
    <row r="135723" spans="14:14">
      <c r="N135723" s="331"/>
    </row>
    <row r="135724" spans="14:14">
      <c r="N135724" s="332"/>
    </row>
    <row r="135745" spans="14:14">
      <c r="N135745" s="331"/>
    </row>
    <row r="135746" spans="14:14">
      <c r="N135746" s="331"/>
    </row>
    <row r="135747" spans="14:14">
      <c r="N135747" s="332"/>
    </row>
    <row r="135768" spans="14:14">
      <c r="N135768" s="331"/>
    </row>
    <row r="135769" spans="14:14">
      <c r="N135769" s="331"/>
    </row>
    <row r="135770" spans="14:14">
      <c r="N135770" s="332"/>
    </row>
    <row r="135791" spans="14:14">
      <c r="N135791" s="331"/>
    </row>
    <row r="135792" spans="14:14">
      <c r="N135792" s="331"/>
    </row>
    <row r="135793" spans="14:14">
      <c r="N135793" s="332"/>
    </row>
    <row r="135814" spans="14:14">
      <c r="N135814" s="331"/>
    </row>
    <row r="135815" spans="14:14">
      <c r="N135815" s="331"/>
    </row>
    <row r="135816" spans="14:14">
      <c r="N135816" s="332"/>
    </row>
    <row r="135837" spans="14:14">
      <c r="N135837" s="331"/>
    </row>
    <row r="135838" spans="14:14">
      <c r="N135838" s="331"/>
    </row>
    <row r="135839" spans="14:14">
      <c r="N135839" s="332"/>
    </row>
    <row r="135860" spans="14:14">
      <c r="N135860" s="331"/>
    </row>
    <row r="135861" spans="14:14">
      <c r="N135861" s="331"/>
    </row>
    <row r="135862" spans="14:14">
      <c r="N135862" s="332"/>
    </row>
    <row r="135883" spans="14:14">
      <c r="N135883" s="331"/>
    </row>
    <row r="135884" spans="14:14">
      <c r="N135884" s="331"/>
    </row>
    <row r="135885" spans="14:14">
      <c r="N135885" s="332"/>
    </row>
    <row r="135906" spans="14:14">
      <c r="N135906" s="331"/>
    </row>
    <row r="135907" spans="14:14">
      <c r="N135907" s="331"/>
    </row>
    <row r="135908" spans="14:14">
      <c r="N135908" s="332"/>
    </row>
    <row r="135929" spans="14:14">
      <c r="N135929" s="331"/>
    </row>
    <row r="135930" spans="14:14">
      <c r="N135930" s="331"/>
    </row>
    <row r="135931" spans="14:14">
      <c r="N135931" s="332"/>
    </row>
    <row r="135952" spans="14:14">
      <c r="N135952" s="331"/>
    </row>
    <row r="135953" spans="14:14">
      <c r="N135953" s="331"/>
    </row>
    <row r="135954" spans="14:14">
      <c r="N135954" s="332"/>
    </row>
    <row r="135975" spans="14:14">
      <c r="N135975" s="331"/>
    </row>
    <row r="135976" spans="14:14">
      <c r="N135976" s="331"/>
    </row>
    <row r="135977" spans="14:14">
      <c r="N135977" s="332"/>
    </row>
    <row r="135998" spans="14:14">
      <c r="N135998" s="331"/>
    </row>
    <row r="135999" spans="14:14">
      <c r="N135999" s="331"/>
    </row>
    <row r="136000" spans="14:14">
      <c r="N136000" s="332"/>
    </row>
    <row r="136021" spans="14:14">
      <c r="N136021" s="331"/>
    </row>
    <row r="136022" spans="14:14">
      <c r="N136022" s="331"/>
    </row>
    <row r="136023" spans="14:14">
      <c r="N136023" s="332"/>
    </row>
    <row r="136044" spans="14:14">
      <c r="N136044" s="331"/>
    </row>
    <row r="136045" spans="14:14">
      <c r="N136045" s="331"/>
    </row>
    <row r="136046" spans="14:14">
      <c r="N136046" s="332"/>
    </row>
    <row r="136067" spans="14:14">
      <c r="N136067" s="331"/>
    </row>
    <row r="136068" spans="14:14">
      <c r="N136068" s="331"/>
    </row>
    <row r="136069" spans="14:14">
      <c r="N136069" s="332"/>
    </row>
    <row r="136090" spans="14:14">
      <c r="N136090" s="331"/>
    </row>
    <row r="136091" spans="14:14">
      <c r="N136091" s="331"/>
    </row>
    <row r="136092" spans="14:14">
      <c r="N136092" s="332"/>
    </row>
    <row r="136113" spans="14:14">
      <c r="N136113" s="331"/>
    </row>
    <row r="136114" spans="14:14">
      <c r="N136114" s="331"/>
    </row>
    <row r="136115" spans="14:14">
      <c r="N136115" s="332"/>
    </row>
    <row r="136136" spans="14:14">
      <c r="N136136" s="331"/>
    </row>
    <row r="136137" spans="14:14">
      <c r="N136137" s="331"/>
    </row>
    <row r="136138" spans="14:14">
      <c r="N136138" s="332"/>
    </row>
    <row r="136159" spans="14:14">
      <c r="N136159" s="331"/>
    </row>
    <row r="136160" spans="14:14">
      <c r="N136160" s="331"/>
    </row>
    <row r="136161" spans="14:14">
      <c r="N136161" s="332"/>
    </row>
    <row r="136182" spans="14:14">
      <c r="N136182" s="331"/>
    </row>
    <row r="136183" spans="14:14">
      <c r="N136183" s="331"/>
    </row>
    <row r="136184" spans="14:14">
      <c r="N136184" s="332"/>
    </row>
    <row r="136205" spans="14:14">
      <c r="N136205" s="331"/>
    </row>
    <row r="136206" spans="14:14">
      <c r="N136206" s="331"/>
    </row>
    <row r="136207" spans="14:14">
      <c r="N136207" s="332"/>
    </row>
    <row r="136228" spans="14:14">
      <c r="N136228" s="331"/>
    </row>
    <row r="136229" spans="14:14">
      <c r="N136229" s="331"/>
    </row>
    <row r="136230" spans="14:14">
      <c r="N136230" s="332"/>
    </row>
    <row r="136251" spans="14:14">
      <c r="N136251" s="331"/>
    </row>
    <row r="136252" spans="14:14">
      <c r="N136252" s="331"/>
    </row>
    <row r="136253" spans="14:14">
      <c r="N136253" s="332"/>
    </row>
    <row r="136274" spans="14:14">
      <c r="N136274" s="331"/>
    </row>
    <row r="136275" spans="14:14">
      <c r="N136275" s="331"/>
    </row>
    <row r="136276" spans="14:14">
      <c r="N136276" s="332"/>
    </row>
    <row r="136297" spans="14:14">
      <c r="N136297" s="331"/>
    </row>
    <row r="136298" spans="14:14">
      <c r="N136298" s="331"/>
    </row>
    <row r="136299" spans="14:14">
      <c r="N136299" s="332"/>
    </row>
    <row r="136320" spans="14:14">
      <c r="N136320" s="331"/>
    </row>
    <row r="136321" spans="14:14">
      <c r="N136321" s="331"/>
    </row>
    <row r="136322" spans="14:14">
      <c r="N136322" s="332"/>
    </row>
    <row r="136343" spans="14:14">
      <c r="N136343" s="331"/>
    </row>
    <row r="136344" spans="14:14">
      <c r="N136344" s="331"/>
    </row>
    <row r="136345" spans="14:14">
      <c r="N136345" s="332"/>
    </row>
    <row r="136366" spans="14:14">
      <c r="N136366" s="331"/>
    </row>
    <row r="136367" spans="14:14">
      <c r="N136367" s="331"/>
    </row>
    <row r="136368" spans="14:14">
      <c r="N136368" s="332"/>
    </row>
    <row r="136389" spans="14:14">
      <c r="N136389" s="331"/>
    </row>
    <row r="136390" spans="14:14">
      <c r="N136390" s="331"/>
    </row>
    <row r="136391" spans="14:14">
      <c r="N136391" s="332"/>
    </row>
    <row r="136412" spans="14:14">
      <c r="N136412" s="331"/>
    </row>
    <row r="136413" spans="14:14">
      <c r="N136413" s="331"/>
    </row>
    <row r="136414" spans="14:14">
      <c r="N136414" s="332"/>
    </row>
    <row r="136435" spans="14:14">
      <c r="N136435" s="331"/>
    </row>
    <row r="136436" spans="14:14">
      <c r="N136436" s="331"/>
    </row>
    <row r="136437" spans="14:14">
      <c r="N136437" s="332"/>
    </row>
    <row r="136458" spans="14:14">
      <c r="N136458" s="331"/>
    </row>
    <row r="136459" spans="14:14">
      <c r="N136459" s="331"/>
    </row>
    <row r="136460" spans="14:14">
      <c r="N136460" s="332"/>
    </row>
    <row r="136481" spans="14:14">
      <c r="N136481" s="331"/>
    </row>
    <row r="136482" spans="14:14">
      <c r="N136482" s="331"/>
    </row>
    <row r="136483" spans="14:14">
      <c r="N136483" s="332"/>
    </row>
    <row r="136504" spans="14:14">
      <c r="N136504" s="331"/>
    </row>
    <row r="136505" spans="14:14">
      <c r="N136505" s="331"/>
    </row>
    <row r="136506" spans="14:14">
      <c r="N136506" s="332"/>
    </row>
    <row r="136527" spans="14:14">
      <c r="N136527" s="331"/>
    </row>
    <row r="136528" spans="14:14">
      <c r="N136528" s="331"/>
    </row>
    <row r="136529" spans="14:14">
      <c r="N136529" s="332"/>
    </row>
    <row r="136550" spans="14:14">
      <c r="N136550" s="331"/>
    </row>
    <row r="136551" spans="14:14">
      <c r="N136551" s="331"/>
    </row>
    <row r="136552" spans="14:14">
      <c r="N136552" s="332"/>
    </row>
    <row r="136573" spans="14:14">
      <c r="N136573" s="331"/>
    </row>
    <row r="136574" spans="14:14">
      <c r="N136574" s="331"/>
    </row>
    <row r="136575" spans="14:14">
      <c r="N136575" s="332"/>
    </row>
    <row r="136596" spans="14:14">
      <c r="N136596" s="331"/>
    </row>
    <row r="136597" spans="14:14">
      <c r="N136597" s="331"/>
    </row>
    <row r="136598" spans="14:14">
      <c r="N136598" s="332"/>
    </row>
    <row r="136619" spans="14:14">
      <c r="N136619" s="331"/>
    </row>
    <row r="136620" spans="14:14">
      <c r="N136620" s="331"/>
    </row>
    <row r="136621" spans="14:14">
      <c r="N136621" s="332"/>
    </row>
    <row r="136642" spans="14:14">
      <c r="N136642" s="331"/>
    </row>
    <row r="136643" spans="14:14">
      <c r="N136643" s="331"/>
    </row>
    <row r="136644" spans="14:14">
      <c r="N136644" s="332"/>
    </row>
    <row r="136665" spans="14:14">
      <c r="N136665" s="331"/>
    </row>
    <row r="136666" spans="14:14">
      <c r="N136666" s="331"/>
    </row>
    <row r="136667" spans="14:14">
      <c r="N136667" s="332"/>
    </row>
    <row r="136688" spans="14:14">
      <c r="N136688" s="331"/>
    </row>
    <row r="136689" spans="14:14">
      <c r="N136689" s="331"/>
    </row>
    <row r="136690" spans="14:14">
      <c r="N136690" s="332"/>
    </row>
    <row r="136711" spans="14:14">
      <c r="N136711" s="331"/>
    </row>
    <row r="136712" spans="14:14">
      <c r="N136712" s="331"/>
    </row>
    <row r="136713" spans="14:14">
      <c r="N136713" s="332"/>
    </row>
    <row r="136734" spans="14:14">
      <c r="N136734" s="331"/>
    </row>
    <row r="136735" spans="14:14">
      <c r="N136735" s="331"/>
    </row>
    <row r="136736" spans="14:14">
      <c r="N136736" s="332"/>
    </row>
    <row r="136757" spans="14:14">
      <c r="N136757" s="331"/>
    </row>
    <row r="136758" spans="14:14">
      <c r="N136758" s="331"/>
    </row>
    <row r="136759" spans="14:14">
      <c r="N136759" s="332"/>
    </row>
    <row r="136780" spans="14:14">
      <c r="N136780" s="331"/>
    </row>
    <row r="136781" spans="14:14">
      <c r="N136781" s="331"/>
    </row>
    <row r="136782" spans="14:14">
      <c r="N136782" s="332"/>
    </row>
    <row r="136803" spans="14:14">
      <c r="N136803" s="331"/>
    </row>
    <row r="136804" spans="14:14">
      <c r="N136804" s="331"/>
    </row>
    <row r="136805" spans="14:14">
      <c r="N136805" s="332"/>
    </row>
    <row r="136826" spans="14:14">
      <c r="N136826" s="331"/>
    </row>
    <row r="136827" spans="14:14">
      <c r="N136827" s="331"/>
    </row>
    <row r="136828" spans="14:14">
      <c r="N136828" s="332"/>
    </row>
    <row r="136849" spans="14:14">
      <c r="N136849" s="331"/>
    </row>
    <row r="136850" spans="14:14">
      <c r="N136850" s="331"/>
    </row>
    <row r="136851" spans="14:14">
      <c r="N136851" s="332"/>
    </row>
    <row r="136872" spans="14:14">
      <c r="N136872" s="331"/>
    </row>
    <row r="136873" spans="14:14">
      <c r="N136873" s="331"/>
    </row>
    <row r="136874" spans="14:14">
      <c r="N136874" s="332"/>
    </row>
    <row r="136895" spans="14:14">
      <c r="N136895" s="331"/>
    </row>
    <row r="136896" spans="14:14">
      <c r="N136896" s="331"/>
    </row>
    <row r="136897" spans="14:14">
      <c r="N136897" s="332"/>
    </row>
    <row r="136918" spans="14:14">
      <c r="N136918" s="331"/>
    </row>
    <row r="136919" spans="14:14">
      <c r="N136919" s="331"/>
    </row>
    <row r="136920" spans="14:14">
      <c r="N136920" s="332"/>
    </row>
    <row r="136941" spans="14:14">
      <c r="N136941" s="331"/>
    </row>
    <row r="136942" spans="14:14">
      <c r="N136942" s="331"/>
    </row>
    <row r="136943" spans="14:14">
      <c r="N136943" s="332"/>
    </row>
    <row r="136964" spans="14:14">
      <c r="N136964" s="331"/>
    </row>
    <row r="136965" spans="14:14">
      <c r="N136965" s="331"/>
    </row>
    <row r="136966" spans="14:14">
      <c r="N136966" s="332"/>
    </row>
    <row r="136987" spans="14:14">
      <c r="N136987" s="331"/>
    </row>
    <row r="136988" spans="14:14">
      <c r="N136988" s="331"/>
    </row>
    <row r="136989" spans="14:14">
      <c r="N136989" s="332"/>
    </row>
    <row r="137010" spans="14:14">
      <c r="N137010" s="331"/>
    </row>
    <row r="137011" spans="14:14">
      <c r="N137011" s="331"/>
    </row>
    <row r="137012" spans="14:14">
      <c r="N137012" s="332"/>
    </row>
    <row r="137033" spans="14:14">
      <c r="N137033" s="331"/>
    </row>
    <row r="137034" spans="14:14">
      <c r="N137034" s="331"/>
    </row>
    <row r="137035" spans="14:14">
      <c r="N137035" s="332"/>
    </row>
    <row r="137056" spans="14:14">
      <c r="N137056" s="331"/>
    </row>
    <row r="137057" spans="14:14">
      <c r="N137057" s="331"/>
    </row>
    <row r="137058" spans="14:14">
      <c r="N137058" s="332"/>
    </row>
    <row r="137079" spans="14:14">
      <c r="N137079" s="331"/>
    </row>
    <row r="137080" spans="14:14">
      <c r="N137080" s="331"/>
    </row>
    <row r="137081" spans="14:14">
      <c r="N137081" s="332"/>
    </row>
    <row r="137102" spans="14:14">
      <c r="N137102" s="331"/>
    </row>
    <row r="137103" spans="14:14">
      <c r="N137103" s="331"/>
    </row>
    <row r="137104" spans="14:14">
      <c r="N137104" s="332"/>
    </row>
    <row r="137125" spans="14:14">
      <c r="N137125" s="331"/>
    </row>
    <row r="137126" spans="14:14">
      <c r="N137126" s="331"/>
    </row>
    <row r="137127" spans="14:14">
      <c r="N137127" s="332"/>
    </row>
    <row r="137148" spans="14:14">
      <c r="N137148" s="331"/>
    </row>
    <row r="137149" spans="14:14">
      <c r="N137149" s="331"/>
    </row>
    <row r="137150" spans="14:14">
      <c r="N137150" s="332"/>
    </row>
    <row r="137171" spans="14:14">
      <c r="N137171" s="331"/>
    </row>
    <row r="137172" spans="14:14">
      <c r="N137172" s="331"/>
    </row>
    <row r="137173" spans="14:14">
      <c r="N137173" s="332"/>
    </row>
    <row r="137194" spans="14:14">
      <c r="N137194" s="331"/>
    </row>
    <row r="137195" spans="14:14">
      <c r="N137195" s="331"/>
    </row>
    <row r="137196" spans="14:14">
      <c r="N137196" s="332"/>
    </row>
    <row r="137217" spans="14:14">
      <c r="N137217" s="331"/>
    </row>
    <row r="137218" spans="14:14">
      <c r="N137218" s="331"/>
    </row>
    <row r="137219" spans="14:14">
      <c r="N137219" s="332"/>
    </row>
    <row r="137240" spans="14:14">
      <c r="N137240" s="331"/>
    </row>
    <row r="137241" spans="14:14">
      <c r="N137241" s="331"/>
    </row>
    <row r="137242" spans="14:14">
      <c r="N137242" s="332"/>
    </row>
    <row r="137263" spans="14:14">
      <c r="N137263" s="331"/>
    </row>
    <row r="137264" spans="14:14">
      <c r="N137264" s="331"/>
    </row>
    <row r="137265" spans="14:14">
      <c r="N137265" s="332"/>
    </row>
    <row r="137286" spans="14:14">
      <c r="N137286" s="331"/>
    </row>
    <row r="137287" spans="14:14">
      <c r="N137287" s="331"/>
    </row>
    <row r="137288" spans="14:14">
      <c r="N137288" s="332"/>
    </row>
    <row r="137309" spans="14:14">
      <c r="N137309" s="331"/>
    </row>
    <row r="137310" spans="14:14">
      <c r="N137310" s="331"/>
    </row>
    <row r="137311" spans="14:14">
      <c r="N137311" s="332"/>
    </row>
    <row r="137332" spans="14:14">
      <c r="N137332" s="331"/>
    </row>
    <row r="137333" spans="14:14">
      <c r="N137333" s="331"/>
    </row>
    <row r="137334" spans="14:14">
      <c r="N137334" s="332"/>
    </row>
    <row r="137355" spans="14:14">
      <c r="N137355" s="331"/>
    </row>
    <row r="137356" spans="14:14">
      <c r="N137356" s="331"/>
    </row>
    <row r="137357" spans="14:14">
      <c r="N137357" s="332"/>
    </row>
    <row r="137378" spans="14:14">
      <c r="N137378" s="331"/>
    </row>
    <row r="137379" spans="14:14">
      <c r="N137379" s="331"/>
    </row>
    <row r="137380" spans="14:14">
      <c r="N137380" s="332"/>
    </row>
    <row r="137401" spans="14:14">
      <c r="N137401" s="331"/>
    </row>
    <row r="137402" spans="14:14">
      <c r="N137402" s="331"/>
    </row>
    <row r="137403" spans="14:14">
      <c r="N137403" s="332"/>
    </row>
    <row r="137424" spans="14:14">
      <c r="N137424" s="331"/>
    </row>
    <row r="137425" spans="14:14">
      <c r="N137425" s="331"/>
    </row>
    <row r="137426" spans="14:14">
      <c r="N137426" s="332"/>
    </row>
    <row r="137447" spans="14:14">
      <c r="N137447" s="331"/>
    </row>
    <row r="137448" spans="14:14">
      <c r="N137448" s="331"/>
    </row>
    <row r="137449" spans="14:14">
      <c r="N137449" s="332"/>
    </row>
    <row r="137470" spans="14:14">
      <c r="N137470" s="331"/>
    </row>
    <row r="137471" spans="14:14">
      <c r="N137471" s="331"/>
    </row>
    <row r="137472" spans="14:14">
      <c r="N137472" s="332"/>
    </row>
    <row r="137493" spans="14:14">
      <c r="N137493" s="331"/>
    </row>
    <row r="137494" spans="14:14">
      <c r="N137494" s="331"/>
    </row>
    <row r="137495" spans="14:14">
      <c r="N137495" s="332"/>
    </row>
    <row r="137516" spans="14:14">
      <c r="N137516" s="331"/>
    </row>
    <row r="137517" spans="14:14">
      <c r="N137517" s="331"/>
    </row>
    <row r="137518" spans="14:14">
      <c r="N137518" s="332"/>
    </row>
    <row r="137539" spans="14:14">
      <c r="N137539" s="331"/>
    </row>
    <row r="137540" spans="14:14">
      <c r="N137540" s="331"/>
    </row>
    <row r="137541" spans="14:14">
      <c r="N137541" s="332"/>
    </row>
    <row r="137562" spans="14:14">
      <c r="N137562" s="331"/>
    </row>
    <row r="137563" spans="14:14">
      <c r="N137563" s="331"/>
    </row>
    <row r="137564" spans="14:14">
      <c r="N137564" s="332"/>
    </row>
    <row r="137585" spans="14:14">
      <c r="N137585" s="331"/>
    </row>
    <row r="137586" spans="14:14">
      <c r="N137586" s="331"/>
    </row>
    <row r="137587" spans="14:14">
      <c r="N137587" s="332"/>
    </row>
    <row r="137608" spans="14:14">
      <c r="N137608" s="331"/>
    </row>
    <row r="137609" spans="14:14">
      <c r="N137609" s="331"/>
    </row>
    <row r="137610" spans="14:14">
      <c r="N137610" s="332"/>
    </row>
    <row r="137631" spans="14:14">
      <c r="N137631" s="331"/>
    </row>
    <row r="137632" spans="14:14">
      <c r="N137632" s="331"/>
    </row>
    <row r="137633" spans="14:14">
      <c r="N137633" s="332"/>
    </row>
    <row r="137654" spans="14:14">
      <c r="N137654" s="331"/>
    </row>
    <row r="137655" spans="14:14">
      <c r="N137655" s="331"/>
    </row>
    <row r="137656" spans="14:14">
      <c r="N137656" s="332"/>
    </row>
    <row r="137677" spans="14:14">
      <c r="N137677" s="331"/>
    </row>
    <row r="137678" spans="14:14">
      <c r="N137678" s="331"/>
    </row>
    <row r="137679" spans="14:14">
      <c r="N137679" s="332"/>
    </row>
    <row r="137700" spans="14:14">
      <c r="N137700" s="331"/>
    </row>
    <row r="137701" spans="14:14">
      <c r="N137701" s="331"/>
    </row>
    <row r="137702" spans="14:14">
      <c r="N137702" s="332"/>
    </row>
    <row r="137723" spans="14:14">
      <c r="N137723" s="331"/>
    </row>
    <row r="137724" spans="14:14">
      <c r="N137724" s="331"/>
    </row>
    <row r="137725" spans="14:14">
      <c r="N137725" s="332"/>
    </row>
    <row r="137746" spans="14:14">
      <c r="N137746" s="331"/>
    </row>
    <row r="137747" spans="14:14">
      <c r="N137747" s="331"/>
    </row>
    <row r="137748" spans="14:14">
      <c r="N137748" s="332"/>
    </row>
    <row r="137769" spans="14:14">
      <c r="N137769" s="331"/>
    </row>
    <row r="137770" spans="14:14">
      <c r="N137770" s="331"/>
    </row>
    <row r="137771" spans="14:14">
      <c r="N137771" s="332"/>
    </row>
    <row r="137792" spans="14:14">
      <c r="N137792" s="331"/>
    </row>
    <row r="137793" spans="14:14">
      <c r="N137793" s="331"/>
    </row>
    <row r="137794" spans="14:14">
      <c r="N137794" s="332"/>
    </row>
    <row r="137815" spans="14:14">
      <c r="N137815" s="331"/>
    </row>
    <row r="137816" spans="14:14">
      <c r="N137816" s="331"/>
    </row>
    <row r="137817" spans="14:14">
      <c r="N137817" s="332"/>
    </row>
    <row r="137838" spans="14:14">
      <c r="N137838" s="331"/>
    </row>
    <row r="137839" spans="14:14">
      <c r="N137839" s="331"/>
    </row>
    <row r="137840" spans="14:14">
      <c r="N137840" s="332"/>
    </row>
    <row r="137861" spans="14:14">
      <c r="N137861" s="331"/>
    </row>
    <row r="137862" spans="14:14">
      <c r="N137862" s="331"/>
    </row>
    <row r="137863" spans="14:14">
      <c r="N137863" s="332"/>
    </row>
    <row r="137884" spans="14:14">
      <c r="N137884" s="331"/>
    </row>
    <row r="137885" spans="14:14">
      <c r="N137885" s="331"/>
    </row>
    <row r="137886" spans="14:14">
      <c r="N137886" s="332"/>
    </row>
    <row r="137907" spans="14:14">
      <c r="N137907" s="331"/>
    </row>
    <row r="137908" spans="14:14">
      <c r="N137908" s="331"/>
    </row>
    <row r="137909" spans="14:14">
      <c r="N137909" s="332"/>
    </row>
    <row r="137930" spans="14:14">
      <c r="N137930" s="331"/>
    </row>
    <row r="137931" spans="14:14">
      <c r="N137931" s="331"/>
    </row>
    <row r="137932" spans="14:14">
      <c r="N137932" s="332"/>
    </row>
    <row r="137953" spans="14:14">
      <c r="N137953" s="331"/>
    </row>
    <row r="137954" spans="14:14">
      <c r="N137954" s="331"/>
    </row>
    <row r="137955" spans="14:14">
      <c r="N137955" s="332"/>
    </row>
    <row r="137976" spans="14:14">
      <c r="N137976" s="331"/>
    </row>
    <row r="137977" spans="14:14">
      <c r="N137977" s="331"/>
    </row>
    <row r="137978" spans="14:14">
      <c r="N137978" s="332"/>
    </row>
    <row r="137999" spans="14:14">
      <c r="N137999" s="331"/>
    </row>
    <row r="138000" spans="14:14">
      <c r="N138000" s="331"/>
    </row>
    <row r="138001" spans="14:14">
      <c r="N138001" s="332"/>
    </row>
    <row r="138022" spans="14:14">
      <c r="N138022" s="331"/>
    </row>
    <row r="138023" spans="14:14">
      <c r="N138023" s="331"/>
    </row>
    <row r="138024" spans="14:14">
      <c r="N138024" s="332"/>
    </row>
    <row r="138045" spans="14:14">
      <c r="N138045" s="331"/>
    </row>
    <row r="138046" spans="14:14">
      <c r="N138046" s="331"/>
    </row>
    <row r="138047" spans="14:14">
      <c r="N138047" s="332"/>
    </row>
    <row r="138068" spans="14:14">
      <c r="N138068" s="331"/>
    </row>
    <row r="138069" spans="14:14">
      <c r="N138069" s="331"/>
    </row>
    <row r="138070" spans="14:14">
      <c r="N138070" s="332"/>
    </row>
    <row r="138091" spans="14:14">
      <c r="N138091" s="331"/>
    </row>
    <row r="138092" spans="14:14">
      <c r="N138092" s="331"/>
    </row>
    <row r="138093" spans="14:14">
      <c r="N138093" s="332"/>
    </row>
    <row r="138114" spans="14:14">
      <c r="N138114" s="331"/>
    </row>
    <row r="138115" spans="14:14">
      <c r="N138115" s="331"/>
    </row>
    <row r="138116" spans="14:14">
      <c r="N138116" s="332"/>
    </row>
    <row r="138137" spans="14:14">
      <c r="N138137" s="331"/>
    </row>
    <row r="138138" spans="14:14">
      <c r="N138138" s="331"/>
    </row>
    <row r="138139" spans="14:14">
      <c r="N138139" s="332"/>
    </row>
    <row r="138160" spans="14:14">
      <c r="N138160" s="331"/>
    </row>
    <row r="138161" spans="14:14">
      <c r="N138161" s="331"/>
    </row>
    <row r="138162" spans="14:14">
      <c r="N138162" s="332"/>
    </row>
    <row r="138183" spans="14:14">
      <c r="N138183" s="331"/>
    </row>
    <row r="138184" spans="14:14">
      <c r="N138184" s="331"/>
    </row>
    <row r="138185" spans="14:14">
      <c r="N138185" s="332"/>
    </row>
    <row r="138206" spans="14:14">
      <c r="N138206" s="331"/>
    </row>
    <row r="138207" spans="14:14">
      <c r="N138207" s="331"/>
    </row>
    <row r="138208" spans="14:14">
      <c r="N138208" s="332"/>
    </row>
    <row r="138229" spans="14:14">
      <c r="N138229" s="331"/>
    </row>
    <row r="138230" spans="14:14">
      <c r="N138230" s="331"/>
    </row>
    <row r="138231" spans="14:14">
      <c r="N138231" s="332"/>
    </row>
    <row r="138252" spans="14:14">
      <c r="N138252" s="331"/>
    </row>
    <row r="138253" spans="14:14">
      <c r="N138253" s="331"/>
    </row>
    <row r="138254" spans="14:14">
      <c r="N138254" s="332"/>
    </row>
    <row r="138275" spans="14:14">
      <c r="N138275" s="331"/>
    </row>
    <row r="138276" spans="14:14">
      <c r="N138276" s="331"/>
    </row>
    <row r="138277" spans="14:14">
      <c r="N138277" s="332"/>
    </row>
    <row r="138298" spans="14:14">
      <c r="N138298" s="331"/>
    </row>
    <row r="138299" spans="14:14">
      <c r="N138299" s="331"/>
    </row>
    <row r="138300" spans="14:14">
      <c r="N138300" s="332"/>
    </row>
    <row r="138321" spans="14:14">
      <c r="N138321" s="331"/>
    </row>
    <row r="138322" spans="14:14">
      <c r="N138322" s="331"/>
    </row>
    <row r="138323" spans="14:14">
      <c r="N138323" s="332"/>
    </row>
    <row r="138344" spans="14:14">
      <c r="N138344" s="331"/>
    </row>
    <row r="138345" spans="14:14">
      <c r="N138345" s="331"/>
    </row>
    <row r="138346" spans="14:14">
      <c r="N138346" s="332"/>
    </row>
    <row r="138367" spans="14:14">
      <c r="N138367" s="331"/>
    </row>
    <row r="138368" spans="14:14">
      <c r="N138368" s="331"/>
    </row>
    <row r="138369" spans="14:14">
      <c r="N138369" s="332"/>
    </row>
    <row r="138390" spans="14:14">
      <c r="N138390" s="331"/>
    </row>
    <row r="138391" spans="14:14">
      <c r="N138391" s="331"/>
    </row>
    <row r="138392" spans="14:14">
      <c r="N138392" s="332"/>
    </row>
    <row r="138413" spans="14:14">
      <c r="N138413" s="331"/>
    </row>
    <row r="138414" spans="14:14">
      <c r="N138414" s="331"/>
    </row>
    <row r="138415" spans="14:14">
      <c r="N138415" s="332"/>
    </row>
    <row r="138436" spans="14:14">
      <c r="N138436" s="331"/>
    </row>
    <row r="138437" spans="14:14">
      <c r="N138437" s="331"/>
    </row>
    <row r="138438" spans="14:14">
      <c r="N138438" s="332"/>
    </row>
    <row r="138459" spans="14:14">
      <c r="N138459" s="331"/>
    </row>
    <row r="138460" spans="14:14">
      <c r="N138460" s="331"/>
    </row>
    <row r="138461" spans="14:14">
      <c r="N138461" s="332"/>
    </row>
    <row r="138482" spans="14:14">
      <c r="N138482" s="331"/>
    </row>
    <row r="138483" spans="14:14">
      <c r="N138483" s="331"/>
    </row>
    <row r="138484" spans="14:14">
      <c r="N138484" s="332"/>
    </row>
    <row r="138505" spans="14:14">
      <c r="N138505" s="331"/>
    </row>
    <row r="138506" spans="14:14">
      <c r="N138506" s="331"/>
    </row>
    <row r="138507" spans="14:14">
      <c r="N138507" s="332"/>
    </row>
    <row r="138528" spans="14:14">
      <c r="N138528" s="331"/>
    </row>
    <row r="138529" spans="14:14">
      <c r="N138529" s="331"/>
    </row>
    <row r="138530" spans="14:14">
      <c r="N138530" s="332"/>
    </row>
    <row r="138551" spans="14:14">
      <c r="N138551" s="331"/>
    </row>
    <row r="138552" spans="14:14">
      <c r="N138552" s="331"/>
    </row>
    <row r="138553" spans="14:14">
      <c r="N138553" s="332"/>
    </row>
    <row r="138574" spans="14:14">
      <c r="N138574" s="331"/>
    </row>
    <row r="138575" spans="14:14">
      <c r="N138575" s="331"/>
    </row>
    <row r="138576" spans="14:14">
      <c r="N138576" s="332"/>
    </row>
    <row r="138597" spans="14:14">
      <c r="N138597" s="331"/>
    </row>
    <row r="138598" spans="14:14">
      <c r="N138598" s="331"/>
    </row>
    <row r="138599" spans="14:14">
      <c r="N138599" s="332"/>
    </row>
    <row r="138620" spans="14:14">
      <c r="N138620" s="331"/>
    </row>
    <row r="138621" spans="14:14">
      <c r="N138621" s="331"/>
    </row>
    <row r="138622" spans="14:14">
      <c r="N138622" s="332"/>
    </row>
    <row r="138643" spans="14:14">
      <c r="N138643" s="331"/>
    </row>
    <row r="138644" spans="14:14">
      <c r="N138644" s="331"/>
    </row>
    <row r="138645" spans="14:14">
      <c r="N138645" s="332"/>
    </row>
    <row r="138666" spans="14:14">
      <c r="N138666" s="331"/>
    </row>
    <row r="138667" spans="14:14">
      <c r="N138667" s="331"/>
    </row>
    <row r="138668" spans="14:14">
      <c r="N138668" s="332"/>
    </row>
    <row r="138689" spans="14:14">
      <c r="N138689" s="331"/>
    </row>
    <row r="138690" spans="14:14">
      <c r="N138690" s="331"/>
    </row>
    <row r="138691" spans="14:14">
      <c r="N138691" s="332"/>
    </row>
    <row r="138712" spans="14:14">
      <c r="N138712" s="331"/>
    </row>
    <row r="138713" spans="14:14">
      <c r="N138713" s="331"/>
    </row>
    <row r="138714" spans="14:14">
      <c r="N138714" s="332"/>
    </row>
    <row r="138735" spans="14:14">
      <c r="N138735" s="331"/>
    </row>
    <row r="138736" spans="14:14">
      <c r="N138736" s="331"/>
    </row>
    <row r="138737" spans="14:14">
      <c r="N138737" s="332"/>
    </row>
    <row r="138758" spans="14:14">
      <c r="N138758" s="331"/>
    </row>
    <row r="138759" spans="14:14">
      <c r="N138759" s="331"/>
    </row>
    <row r="138760" spans="14:14">
      <c r="N138760" s="332"/>
    </row>
    <row r="138781" spans="14:14">
      <c r="N138781" s="331"/>
    </row>
    <row r="138782" spans="14:14">
      <c r="N138782" s="331"/>
    </row>
    <row r="138783" spans="14:14">
      <c r="N138783" s="332"/>
    </row>
    <row r="138804" spans="14:14">
      <c r="N138804" s="331"/>
    </row>
    <row r="138805" spans="14:14">
      <c r="N138805" s="331"/>
    </row>
    <row r="138806" spans="14:14">
      <c r="N138806" s="332"/>
    </row>
    <row r="138827" spans="14:14">
      <c r="N138827" s="331"/>
    </row>
    <row r="138828" spans="14:14">
      <c r="N138828" s="331"/>
    </row>
    <row r="138829" spans="14:14">
      <c r="N138829" s="332"/>
    </row>
    <row r="138850" spans="14:14">
      <c r="N138850" s="331"/>
    </row>
    <row r="138851" spans="14:14">
      <c r="N138851" s="331"/>
    </row>
    <row r="138852" spans="14:14">
      <c r="N138852" s="332"/>
    </row>
    <row r="138873" spans="14:14">
      <c r="N138873" s="331"/>
    </row>
    <row r="138874" spans="14:14">
      <c r="N138874" s="331"/>
    </row>
    <row r="138875" spans="14:14">
      <c r="N138875" s="332"/>
    </row>
    <row r="138896" spans="14:14">
      <c r="N138896" s="331"/>
    </row>
    <row r="138897" spans="14:14">
      <c r="N138897" s="331"/>
    </row>
    <row r="138898" spans="14:14">
      <c r="N138898" s="332"/>
    </row>
    <row r="138919" spans="14:14">
      <c r="N138919" s="331"/>
    </row>
    <row r="138920" spans="14:14">
      <c r="N138920" s="331"/>
    </row>
    <row r="138921" spans="14:14">
      <c r="N138921" s="332"/>
    </row>
    <row r="138942" spans="14:14">
      <c r="N138942" s="331"/>
    </row>
    <row r="138943" spans="14:14">
      <c r="N138943" s="331"/>
    </row>
    <row r="138944" spans="14:14">
      <c r="N138944" s="332"/>
    </row>
    <row r="138965" spans="14:14">
      <c r="N138965" s="331"/>
    </row>
    <row r="138966" spans="14:14">
      <c r="N138966" s="331"/>
    </row>
    <row r="138967" spans="14:14">
      <c r="N138967" s="332"/>
    </row>
    <row r="138988" spans="14:14">
      <c r="N138988" s="331"/>
    </row>
    <row r="138989" spans="14:14">
      <c r="N138989" s="331"/>
    </row>
    <row r="138990" spans="14:14">
      <c r="N138990" s="332"/>
    </row>
    <row r="139011" spans="14:14">
      <c r="N139011" s="331"/>
    </row>
    <row r="139012" spans="14:14">
      <c r="N139012" s="331"/>
    </row>
    <row r="139013" spans="14:14">
      <c r="N139013" s="332"/>
    </row>
    <row r="139034" spans="14:14">
      <c r="N139034" s="331"/>
    </row>
    <row r="139035" spans="14:14">
      <c r="N139035" s="331"/>
    </row>
    <row r="139036" spans="14:14">
      <c r="N139036" s="332"/>
    </row>
    <row r="139057" spans="14:14">
      <c r="N139057" s="331"/>
    </row>
    <row r="139058" spans="14:14">
      <c r="N139058" s="331"/>
    </row>
    <row r="139059" spans="14:14">
      <c r="N139059" s="332"/>
    </row>
    <row r="139080" spans="14:14">
      <c r="N139080" s="331"/>
    </row>
    <row r="139081" spans="14:14">
      <c r="N139081" s="331"/>
    </row>
    <row r="139082" spans="14:14">
      <c r="N139082" s="332"/>
    </row>
    <row r="139103" spans="14:14">
      <c r="N139103" s="331"/>
    </row>
    <row r="139104" spans="14:14">
      <c r="N139104" s="331"/>
    </row>
    <row r="139105" spans="14:14">
      <c r="N139105" s="332"/>
    </row>
    <row r="139126" spans="14:14">
      <c r="N139126" s="331"/>
    </row>
    <row r="139127" spans="14:14">
      <c r="N139127" s="331"/>
    </row>
    <row r="139128" spans="14:14">
      <c r="N139128" s="332"/>
    </row>
    <row r="139149" spans="14:14">
      <c r="N139149" s="331"/>
    </row>
    <row r="139150" spans="14:14">
      <c r="N139150" s="331"/>
    </row>
    <row r="139151" spans="14:14">
      <c r="N139151" s="332"/>
    </row>
    <row r="139172" spans="14:14">
      <c r="N139172" s="331"/>
    </row>
    <row r="139173" spans="14:14">
      <c r="N139173" s="331"/>
    </row>
    <row r="139174" spans="14:14">
      <c r="N139174" s="332"/>
    </row>
    <row r="139195" spans="14:14">
      <c r="N139195" s="331"/>
    </row>
    <row r="139196" spans="14:14">
      <c r="N139196" s="331"/>
    </row>
    <row r="139197" spans="14:14">
      <c r="N139197" s="332"/>
    </row>
    <row r="139218" spans="14:14">
      <c r="N139218" s="331"/>
    </row>
    <row r="139219" spans="14:14">
      <c r="N139219" s="331"/>
    </row>
    <row r="139220" spans="14:14">
      <c r="N139220" s="332"/>
    </row>
    <row r="139241" spans="14:14">
      <c r="N139241" s="331"/>
    </row>
    <row r="139242" spans="14:14">
      <c r="N139242" s="331"/>
    </row>
    <row r="139243" spans="14:14">
      <c r="N139243" s="332"/>
    </row>
    <row r="139264" spans="14:14">
      <c r="N139264" s="331"/>
    </row>
    <row r="139265" spans="14:14">
      <c r="N139265" s="331"/>
    </row>
    <row r="139266" spans="14:14">
      <c r="N139266" s="332"/>
    </row>
    <row r="139287" spans="14:14">
      <c r="N139287" s="331"/>
    </row>
    <row r="139288" spans="14:14">
      <c r="N139288" s="331"/>
    </row>
    <row r="139289" spans="14:14">
      <c r="N139289" s="332"/>
    </row>
    <row r="139310" spans="14:14">
      <c r="N139310" s="331"/>
    </row>
    <row r="139311" spans="14:14">
      <c r="N139311" s="331"/>
    </row>
    <row r="139312" spans="14:14">
      <c r="N139312" s="332"/>
    </row>
    <row r="139333" spans="14:14">
      <c r="N139333" s="331"/>
    </row>
    <row r="139334" spans="14:14">
      <c r="N139334" s="331"/>
    </row>
    <row r="139335" spans="14:14">
      <c r="N139335" s="332"/>
    </row>
    <row r="139356" spans="14:14">
      <c r="N139356" s="331"/>
    </row>
    <row r="139357" spans="14:14">
      <c r="N139357" s="331"/>
    </row>
    <row r="139358" spans="14:14">
      <c r="N139358" s="332"/>
    </row>
    <row r="139379" spans="14:14">
      <c r="N139379" s="331"/>
    </row>
    <row r="139380" spans="14:14">
      <c r="N139380" s="331"/>
    </row>
    <row r="139381" spans="14:14">
      <c r="N139381" s="332"/>
    </row>
    <row r="139402" spans="14:14">
      <c r="N139402" s="331"/>
    </row>
    <row r="139403" spans="14:14">
      <c r="N139403" s="331"/>
    </row>
    <row r="139404" spans="14:14">
      <c r="N139404" s="332"/>
    </row>
    <row r="139425" spans="14:14">
      <c r="N139425" s="331"/>
    </row>
    <row r="139426" spans="14:14">
      <c r="N139426" s="331"/>
    </row>
    <row r="139427" spans="14:14">
      <c r="N139427" s="332"/>
    </row>
    <row r="139448" spans="14:14">
      <c r="N139448" s="331"/>
    </row>
    <row r="139449" spans="14:14">
      <c r="N139449" s="331"/>
    </row>
    <row r="139450" spans="14:14">
      <c r="N139450" s="332"/>
    </row>
    <row r="139471" spans="14:14">
      <c r="N139471" s="331"/>
    </row>
    <row r="139472" spans="14:14">
      <c r="N139472" s="331"/>
    </row>
    <row r="139473" spans="14:14">
      <c r="N139473" s="332"/>
    </row>
    <row r="139494" spans="14:14">
      <c r="N139494" s="331"/>
    </row>
    <row r="139495" spans="14:14">
      <c r="N139495" s="331"/>
    </row>
    <row r="139496" spans="14:14">
      <c r="N139496" s="332"/>
    </row>
    <row r="139517" spans="14:14">
      <c r="N139517" s="331"/>
    </row>
    <row r="139518" spans="14:14">
      <c r="N139518" s="331"/>
    </row>
    <row r="139519" spans="14:14">
      <c r="N139519" s="332"/>
    </row>
    <row r="139540" spans="14:14">
      <c r="N139540" s="331"/>
    </row>
    <row r="139541" spans="14:14">
      <c r="N139541" s="331"/>
    </row>
    <row r="139542" spans="14:14">
      <c r="N139542" s="332"/>
    </row>
    <row r="139563" spans="14:14">
      <c r="N139563" s="331"/>
    </row>
    <row r="139564" spans="14:14">
      <c r="N139564" s="331"/>
    </row>
    <row r="139565" spans="14:14">
      <c r="N139565" s="332"/>
    </row>
    <row r="139586" spans="14:14">
      <c r="N139586" s="331"/>
    </row>
    <row r="139587" spans="14:14">
      <c r="N139587" s="331"/>
    </row>
    <row r="139588" spans="14:14">
      <c r="N139588" s="332"/>
    </row>
    <row r="139609" spans="14:14">
      <c r="N139609" s="331"/>
    </row>
    <row r="139610" spans="14:14">
      <c r="N139610" s="331"/>
    </row>
    <row r="139611" spans="14:14">
      <c r="N139611" s="332"/>
    </row>
    <row r="139632" spans="14:14">
      <c r="N139632" s="331"/>
    </row>
    <row r="139633" spans="14:14">
      <c r="N139633" s="331"/>
    </row>
    <row r="139634" spans="14:14">
      <c r="N139634" s="332"/>
    </row>
    <row r="139655" spans="14:14">
      <c r="N139655" s="331"/>
    </row>
    <row r="139656" spans="14:14">
      <c r="N139656" s="331"/>
    </row>
    <row r="139657" spans="14:14">
      <c r="N139657" s="332"/>
    </row>
    <row r="139678" spans="14:14">
      <c r="N139678" s="331"/>
    </row>
    <row r="139679" spans="14:14">
      <c r="N139679" s="331"/>
    </row>
    <row r="139680" spans="14:14">
      <c r="N139680" s="332"/>
    </row>
    <row r="139701" spans="14:14">
      <c r="N139701" s="331"/>
    </row>
    <row r="139702" spans="14:14">
      <c r="N139702" s="331"/>
    </row>
    <row r="139703" spans="14:14">
      <c r="N139703" s="332"/>
    </row>
    <row r="139724" spans="14:14">
      <c r="N139724" s="331"/>
    </row>
    <row r="139725" spans="14:14">
      <c r="N139725" s="331"/>
    </row>
    <row r="139726" spans="14:14">
      <c r="N139726" s="332"/>
    </row>
    <row r="139747" spans="14:14">
      <c r="N139747" s="331"/>
    </row>
    <row r="139748" spans="14:14">
      <c r="N139748" s="331"/>
    </row>
    <row r="139749" spans="14:14">
      <c r="N139749" s="332"/>
    </row>
    <row r="139770" spans="14:14">
      <c r="N139770" s="331"/>
    </row>
    <row r="139771" spans="14:14">
      <c r="N139771" s="331"/>
    </row>
    <row r="139772" spans="14:14">
      <c r="N139772" s="332"/>
    </row>
    <row r="139793" spans="14:14">
      <c r="N139793" s="331"/>
    </row>
    <row r="139794" spans="14:14">
      <c r="N139794" s="331"/>
    </row>
    <row r="139795" spans="14:14">
      <c r="N139795" s="332"/>
    </row>
    <row r="139816" spans="14:14">
      <c r="N139816" s="331"/>
    </row>
    <row r="139817" spans="14:14">
      <c r="N139817" s="331"/>
    </row>
    <row r="139818" spans="14:14">
      <c r="N139818" s="332"/>
    </row>
    <row r="139839" spans="14:14">
      <c r="N139839" s="331"/>
    </row>
    <row r="139840" spans="14:14">
      <c r="N139840" s="331"/>
    </row>
    <row r="139841" spans="14:14">
      <c r="N139841" s="332"/>
    </row>
    <row r="139862" spans="14:14">
      <c r="N139862" s="331"/>
    </row>
    <row r="139863" spans="14:14">
      <c r="N139863" s="331"/>
    </row>
    <row r="139864" spans="14:14">
      <c r="N139864" s="332"/>
    </row>
    <row r="139885" spans="14:14">
      <c r="N139885" s="331"/>
    </row>
    <row r="139886" spans="14:14">
      <c r="N139886" s="331"/>
    </row>
    <row r="139887" spans="14:14">
      <c r="N139887" s="332"/>
    </row>
    <row r="139908" spans="14:14">
      <c r="N139908" s="331"/>
    </row>
    <row r="139909" spans="14:14">
      <c r="N139909" s="331"/>
    </row>
    <row r="139910" spans="14:14">
      <c r="N139910" s="332"/>
    </row>
    <row r="139931" spans="14:14">
      <c r="N139931" s="331"/>
    </row>
    <row r="139932" spans="14:14">
      <c r="N139932" s="331"/>
    </row>
    <row r="139933" spans="14:14">
      <c r="N139933" s="332"/>
    </row>
    <row r="139954" spans="14:14">
      <c r="N139954" s="331"/>
    </row>
    <row r="139955" spans="14:14">
      <c r="N139955" s="331"/>
    </row>
    <row r="139956" spans="14:14">
      <c r="N139956" s="332"/>
    </row>
    <row r="139977" spans="14:14">
      <c r="N139977" s="331"/>
    </row>
    <row r="139978" spans="14:14">
      <c r="N139978" s="331"/>
    </row>
    <row r="139979" spans="14:14">
      <c r="N139979" s="332"/>
    </row>
    <row r="140000" spans="14:14">
      <c r="N140000" s="331"/>
    </row>
    <row r="140001" spans="14:14">
      <c r="N140001" s="331"/>
    </row>
    <row r="140002" spans="14:14">
      <c r="N140002" s="332"/>
    </row>
    <row r="140023" spans="14:14">
      <c r="N140023" s="331"/>
    </row>
    <row r="140024" spans="14:14">
      <c r="N140024" s="331"/>
    </row>
    <row r="140025" spans="14:14">
      <c r="N140025" s="332"/>
    </row>
    <row r="140046" spans="14:14">
      <c r="N140046" s="331"/>
    </row>
    <row r="140047" spans="14:14">
      <c r="N140047" s="331"/>
    </row>
    <row r="140048" spans="14:14">
      <c r="N140048" s="332"/>
    </row>
    <row r="140069" spans="14:14">
      <c r="N140069" s="331"/>
    </row>
    <row r="140070" spans="14:14">
      <c r="N140070" s="331"/>
    </row>
    <row r="140071" spans="14:14">
      <c r="N140071" s="332"/>
    </row>
    <row r="140092" spans="14:14">
      <c r="N140092" s="331"/>
    </row>
    <row r="140093" spans="14:14">
      <c r="N140093" s="331"/>
    </row>
    <row r="140094" spans="14:14">
      <c r="N140094" s="332"/>
    </row>
    <row r="140115" spans="14:14">
      <c r="N140115" s="331"/>
    </row>
    <row r="140116" spans="14:14">
      <c r="N140116" s="331"/>
    </row>
    <row r="140117" spans="14:14">
      <c r="N140117" s="332"/>
    </row>
    <row r="140138" spans="14:14">
      <c r="N140138" s="331"/>
    </row>
    <row r="140139" spans="14:14">
      <c r="N140139" s="331"/>
    </row>
    <row r="140140" spans="14:14">
      <c r="N140140" s="332"/>
    </row>
    <row r="140161" spans="14:14">
      <c r="N140161" s="331"/>
    </row>
    <row r="140162" spans="14:14">
      <c r="N140162" s="331"/>
    </row>
    <row r="140163" spans="14:14">
      <c r="N140163" s="332"/>
    </row>
    <row r="140184" spans="14:14">
      <c r="N140184" s="331"/>
    </row>
    <row r="140185" spans="14:14">
      <c r="N140185" s="331"/>
    </row>
    <row r="140186" spans="14:14">
      <c r="N140186" s="332"/>
    </row>
    <row r="140207" spans="14:14">
      <c r="N140207" s="331"/>
    </row>
    <row r="140208" spans="14:14">
      <c r="N140208" s="331"/>
    </row>
    <row r="140209" spans="14:14">
      <c r="N140209" s="332"/>
    </row>
    <row r="140230" spans="14:14">
      <c r="N140230" s="331"/>
    </row>
    <row r="140231" spans="14:14">
      <c r="N140231" s="331"/>
    </row>
    <row r="140232" spans="14:14">
      <c r="N140232" s="332"/>
    </row>
    <row r="140253" spans="14:14">
      <c r="N140253" s="331"/>
    </row>
    <row r="140254" spans="14:14">
      <c r="N140254" s="331"/>
    </row>
    <row r="140255" spans="14:14">
      <c r="N140255" s="332"/>
    </row>
    <row r="140276" spans="14:14">
      <c r="N140276" s="331"/>
    </row>
    <row r="140277" spans="14:14">
      <c r="N140277" s="331"/>
    </row>
    <row r="140278" spans="14:14">
      <c r="N140278" s="332"/>
    </row>
    <row r="140299" spans="14:14">
      <c r="N140299" s="331"/>
    </row>
    <row r="140300" spans="14:14">
      <c r="N140300" s="331"/>
    </row>
    <row r="140301" spans="14:14">
      <c r="N140301" s="332"/>
    </row>
    <row r="140322" spans="14:14">
      <c r="N140322" s="331"/>
    </row>
    <row r="140323" spans="14:14">
      <c r="N140323" s="331"/>
    </row>
    <row r="140324" spans="14:14">
      <c r="N140324" s="332"/>
    </row>
    <row r="140345" spans="14:14">
      <c r="N140345" s="331"/>
    </row>
    <row r="140346" spans="14:14">
      <c r="N140346" s="331"/>
    </row>
    <row r="140347" spans="14:14">
      <c r="N140347" s="332"/>
    </row>
    <row r="140368" spans="14:14">
      <c r="N140368" s="331"/>
    </row>
    <row r="140369" spans="14:14">
      <c r="N140369" s="331"/>
    </row>
    <row r="140370" spans="14:14">
      <c r="N140370" s="332"/>
    </row>
    <row r="140391" spans="14:14">
      <c r="N140391" s="331"/>
    </row>
    <row r="140392" spans="14:14">
      <c r="N140392" s="331"/>
    </row>
    <row r="140393" spans="14:14">
      <c r="N140393" s="332"/>
    </row>
    <row r="140414" spans="14:14">
      <c r="N140414" s="331"/>
    </row>
    <row r="140415" spans="14:14">
      <c r="N140415" s="331"/>
    </row>
    <row r="140416" spans="14:14">
      <c r="N140416" s="332"/>
    </row>
    <row r="140437" spans="14:14">
      <c r="N140437" s="331"/>
    </row>
    <row r="140438" spans="14:14">
      <c r="N140438" s="331"/>
    </row>
    <row r="140439" spans="14:14">
      <c r="N140439" s="332"/>
    </row>
    <row r="140460" spans="14:14">
      <c r="N140460" s="331"/>
    </row>
    <row r="140461" spans="14:14">
      <c r="N140461" s="331"/>
    </row>
    <row r="140462" spans="14:14">
      <c r="N140462" s="332"/>
    </row>
    <row r="140483" spans="14:14">
      <c r="N140483" s="331"/>
    </row>
    <row r="140484" spans="14:14">
      <c r="N140484" s="331"/>
    </row>
    <row r="140485" spans="14:14">
      <c r="N140485" s="332"/>
    </row>
    <row r="140506" spans="14:14">
      <c r="N140506" s="331"/>
    </row>
    <row r="140507" spans="14:14">
      <c r="N140507" s="331"/>
    </row>
    <row r="140508" spans="14:14">
      <c r="N140508" s="332"/>
    </row>
    <row r="140529" spans="14:14">
      <c r="N140529" s="331"/>
    </row>
    <row r="140530" spans="14:14">
      <c r="N140530" s="331"/>
    </row>
    <row r="140531" spans="14:14">
      <c r="N140531" s="332"/>
    </row>
    <row r="140552" spans="14:14">
      <c r="N140552" s="331"/>
    </row>
    <row r="140553" spans="14:14">
      <c r="N140553" s="331"/>
    </row>
    <row r="140554" spans="14:14">
      <c r="N140554" s="332"/>
    </row>
    <row r="140575" spans="14:14">
      <c r="N140575" s="331"/>
    </row>
    <row r="140576" spans="14:14">
      <c r="N140576" s="331"/>
    </row>
    <row r="140577" spans="14:14">
      <c r="N140577" s="332"/>
    </row>
    <row r="140598" spans="14:14">
      <c r="N140598" s="331"/>
    </row>
    <row r="140599" spans="14:14">
      <c r="N140599" s="331"/>
    </row>
    <row r="140600" spans="14:14">
      <c r="N140600" s="332"/>
    </row>
    <row r="140621" spans="14:14">
      <c r="N140621" s="331"/>
    </row>
    <row r="140622" spans="14:14">
      <c r="N140622" s="331"/>
    </row>
    <row r="140623" spans="14:14">
      <c r="N140623" s="332"/>
    </row>
    <row r="140644" spans="14:14">
      <c r="N140644" s="331"/>
    </row>
    <row r="140645" spans="14:14">
      <c r="N140645" s="331"/>
    </row>
    <row r="140646" spans="14:14">
      <c r="N140646" s="332"/>
    </row>
    <row r="140667" spans="14:14">
      <c r="N140667" s="331"/>
    </row>
    <row r="140668" spans="14:14">
      <c r="N140668" s="331"/>
    </row>
    <row r="140669" spans="14:14">
      <c r="N140669" s="332"/>
    </row>
    <row r="140690" spans="14:14">
      <c r="N140690" s="331"/>
    </row>
    <row r="140691" spans="14:14">
      <c r="N140691" s="331"/>
    </row>
    <row r="140692" spans="14:14">
      <c r="N140692" s="332"/>
    </row>
    <row r="140713" spans="14:14">
      <c r="N140713" s="331"/>
    </row>
    <row r="140714" spans="14:14">
      <c r="N140714" s="331"/>
    </row>
    <row r="140715" spans="14:14">
      <c r="N140715" s="332"/>
    </row>
    <row r="140736" spans="14:14">
      <c r="N140736" s="331"/>
    </row>
    <row r="140737" spans="14:14">
      <c r="N140737" s="331"/>
    </row>
    <row r="140738" spans="14:14">
      <c r="N140738" s="332"/>
    </row>
    <row r="140759" spans="14:14">
      <c r="N140759" s="331"/>
    </row>
    <row r="140760" spans="14:14">
      <c r="N140760" s="331"/>
    </row>
    <row r="140761" spans="14:14">
      <c r="N140761" s="332"/>
    </row>
    <row r="140782" spans="14:14">
      <c r="N140782" s="331"/>
    </row>
    <row r="140783" spans="14:14">
      <c r="N140783" s="331"/>
    </row>
    <row r="140784" spans="14:14">
      <c r="N140784" s="332"/>
    </row>
    <row r="140805" spans="14:14">
      <c r="N140805" s="331"/>
    </row>
    <row r="140806" spans="14:14">
      <c r="N140806" s="331"/>
    </row>
    <row r="140807" spans="14:14">
      <c r="N140807" s="332"/>
    </row>
    <row r="140828" spans="14:14">
      <c r="N140828" s="331"/>
    </row>
    <row r="140829" spans="14:14">
      <c r="N140829" s="331"/>
    </row>
    <row r="140830" spans="14:14">
      <c r="N140830" s="332"/>
    </row>
    <row r="140851" spans="14:14">
      <c r="N140851" s="331"/>
    </row>
    <row r="140852" spans="14:14">
      <c r="N140852" s="331"/>
    </row>
    <row r="140853" spans="14:14">
      <c r="N140853" s="332"/>
    </row>
    <row r="140874" spans="14:14">
      <c r="N140874" s="331"/>
    </row>
    <row r="140875" spans="14:14">
      <c r="N140875" s="331"/>
    </row>
    <row r="140876" spans="14:14">
      <c r="N140876" s="332"/>
    </row>
    <row r="140897" spans="14:14">
      <c r="N140897" s="331"/>
    </row>
    <row r="140898" spans="14:14">
      <c r="N140898" s="331"/>
    </row>
    <row r="140899" spans="14:14">
      <c r="N140899" s="332"/>
    </row>
    <row r="140920" spans="14:14">
      <c r="N140920" s="331"/>
    </row>
    <row r="140921" spans="14:14">
      <c r="N140921" s="331"/>
    </row>
    <row r="140922" spans="14:14">
      <c r="N140922" s="332"/>
    </row>
    <row r="140943" spans="14:14">
      <c r="N140943" s="331"/>
    </row>
    <row r="140944" spans="14:14">
      <c r="N140944" s="331"/>
    </row>
    <row r="140945" spans="14:14">
      <c r="N140945" s="332"/>
    </row>
    <row r="140966" spans="14:14">
      <c r="N140966" s="331"/>
    </row>
    <row r="140967" spans="14:14">
      <c r="N140967" s="331"/>
    </row>
    <row r="140968" spans="14:14">
      <c r="N140968" s="332"/>
    </row>
    <row r="140989" spans="14:14">
      <c r="N140989" s="331"/>
    </row>
    <row r="140990" spans="14:14">
      <c r="N140990" s="331"/>
    </row>
    <row r="140991" spans="14:14">
      <c r="N140991" s="332"/>
    </row>
    <row r="141012" spans="14:14">
      <c r="N141012" s="331"/>
    </row>
    <row r="141013" spans="14:14">
      <c r="N141013" s="331"/>
    </row>
    <row r="141014" spans="14:14">
      <c r="N141014" s="332"/>
    </row>
    <row r="141035" spans="14:14">
      <c r="N141035" s="331"/>
    </row>
    <row r="141036" spans="14:14">
      <c r="N141036" s="331"/>
    </row>
    <row r="141037" spans="14:14">
      <c r="N141037" s="332"/>
    </row>
    <row r="141058" spans="14:14">
      <c r="N141058" s="331"/>
    </row>
    <row r="141059" spans="14:14">
      <c r="N141059" s="331"/>
    </row>
    <row r="141060" spans="14:14">
      <c r="N141060" s="332"/>
    </row>
    <row r="141081" spans="14:14">
      <c r="N141081" s="331"/>
    </row>
    <row r="141082" spans="14:14">
      <c r="N141082" s="331"/>
    </row>
    <row r="141083" spans="14:14">
      <c r="N141083" s="332"/>
    </row>
    <row r="141104" spans="14:14">
      <c r="N141104" s="331"/>
    </row>
    <row r="141105" spans="14:14">
      <c r="N141105" s="331"/>
    </row>
    <row r="141106" spans="14:14">
      <c r="N141106" s="332"/>
    </row>
    <row r="141127" spans="14:14">
      <c r="N141127" s="331"/>
    </row>
    <row r="141128" spans="14:14">
      <c r="N141128" s="331"/>
    </row>
    <row r="141129" spans="14:14">
      <c r="N141129" s="332"/>
    </row>
    <row r="141150" spans="14:14">
      <c r="N141150" s="331"/>
    </row>
    <row r="141151" spans="14:14">
      <c r="N141151" s="331"/>
    </row>
    <row r="141152" spans="14:14">
      <c r="N141152" s="332"/>
    </row>
    <row r="141173" spans="14:14">
      <c r="N141173" s="331"/>
    </row>
    <row r="141174" spans="14:14">
      <c r="N141174" s="331"/>
    </row>
    <row r="141175" spans="14:14">
      <c r="N141175" s="332"/>
    </row>
    <row r="141196" spans="14:14">
      <c r="N141196" s="331"/>
    </row>
    <row r="141197" spans="14:14">
      <c r="N141197" s="331"/>
    </row>
    <row r="141198" spans="14:14">
      <c r="N141198" s="332"/>
    </row>
    <row r="141219" spans="14:14">
      <c r="N141219" s="331"/>
    </row>
    <row r="141220" spans="14:14">
      <c r="N141220" s="331"/>
    </row>
    <row r="141221" spans="14:14">
      <c r="N141221" s="332"/>
    </row>
    <row r="141242" spans="14:14">
      <c r="N141242" s="331"/>
    </row>
    <row r="141243" spans="14:14">
      <c r="N141243" s="331"/>
    </row>
    <row r="141244" spans="14:14">
      <c r="N141244" s="332"/>
    </row>
    <row r="141265" spans="14:14">
      <c r="N141265" s="331"/>
    </row>
    <row r="141266" spans="14:14">
      <c r="N141266" s="331"/>
    </row>
    <row r="141267" spans="14:14">
      <c r="N141267" s="332"/>
    </row>
    <row r="141288" spans="14:14">
      <c r="N141288" s="331"/>
    </row>
    <row r="141289" spans="14:14">
      <c r="N141289" s="331"/>
    </row>
    <row r="141290" spans="14:14">
      <c r="N141290" s="332"/>
    </row>
    <row r="141311" spans="14:14">
      <c r="N141311" s="331"/>
    </row>
    <row r="141312" spans="14:14">
      <c r="N141312" s="331"/>
    </row>
    <row r="141313" spans="14:14">
      <c r="N141313" s="332"/>
    </row>
    <row r="141334" spans="14:14">
      <c r="N141334" s="331"/>
    </row>
    <row r="141335" spans="14:14">
      <c r="N141335" s="331"/>
    </row>
    <row r="141336" spans="14:14">
      <c r="N141336" s="332"/>
    </row>
    <row r="141357" spans="14:14">
      <c r="N141357" s="331"/>
    </row>
    <row r="141358" spans="14:14">
      <c r="N141358" s="331"/>
    </row>
    <row r="141359" spans="14:14">
      <c r="N141359" s="332"/>
    </row>
    <row r="141380" spans="14:14">
      <c r="N141380" s="331"/>
    </row>
    <row r="141381" spans="14:14">
      <c r="N141381" s="331"/>
    </row>
    <row r="141382" spans="14:14">
      <c r="N141382" s="332"/>
    </row>
    <row r="141403" spans="14:14">
      <c r="N141403" s="331"/>
    </row>
    <row r="141404" spans="14:14">
      <c r="N141404" s="331"/>
    </row>
    <row r="141405" spans="14:14">
      <c r="N141405" s="332"/>
    </row>
    <row r="141426" spans="14:14">
      <c r="N141426" s="331"/>
    </row>
    <row r="141427" spans="14:14">
      <c r="N141427" s="331"/>
    </row>
    <row r="141428" spans="14:14">
      <c r="N141428" s="332"/>
    </row>
    <row r="141449" spans="14:14">
      <c r="N141449" s="331"/>
    </row>
    <row r="141450" spans="14:14">
      <c r="N141450" s="331"/>
    </row>
    <row r="141451" spans="14:14">
      <c r="N141451" s="332"/>
    </row>
    <row r="141472" spans="14:14">
      <c r="N141472" s="331"/>
    </row>
    <row r="141473" spans="14:14">
      <c r="N141473" s="331"/>
    </row>
    <row r="141474" spans="14:14">
      <c r="N141474" s="332"/>
    </row>
    <row r="141495" spans="14:14">
      <c r="N141495" s="331"/>
    </row>
    <row r="141496" spans="14:14">
      <c r="N141496" s="331"/>
    </row>
    <row r="141497" spans="14:14">
      <c r="N141497" s="332"/>
    </row>
    <row r="141518" spans="14:14">
      <c r="N141518" s="331"/>
    </row>
    <row r="141519" spans="14:14">
      <c r="N141519" s="331"/>
    </row>
    <row r="141520" spans="14:14">
      <c r="N141520" s="332"/>
    </row>
    <row r="141541" spans="14:14">
      <c r="N141541" s="331"/>
    </row>
    <row r="141542" spans="14:14">
      <c r="N141542" s="331"/>
    </row>
    <row r="141543" spans="14:14">
      <c r="N141543" s="332"/>
    </row>
    <row r="141564" spans="14:14">
      <c r="N141564" s="331"/>
    </row>
    <row r="141565" spans="14:14">
      <c r="N141565" s="331"/>
    </row>
    <row r="141566" spans="14:14">
      <c r="N141566" s="332"/>
    </row>
    <row r="141587" spans="14:14">
      <c r="N141587" s="331"/>
    </row>
    <row r="141588" spans="14:14">
      <c r="N141588" s="331"/>
    </row>
    <row r="141589" spans="14:14">
      <c r="N141589" s="332"/>
    </row>
    <row r="141610" spans="14:14">
      <c r="N141610" s="331"/>
    </row>
    <row r="141611" spans="14:14">
      <c r="N141611" s="331"/>
    </row>
    <row r="141612" spans="14:14">
      <c r="N141612" s="332"/>
    </row>
    <row r="141633" spans="14:14">
      <c r="N141633" s="331"/>
    </row>
    <row r="141634" spans="14:14">
      <c r="N141634" s="331"/>
    </row>
    <row r="141635" spans="14:14">
      <c r="N141635" s="332"/>
    </row>
    <row r="141656" spans="14:14">
      <c r="N141656" s="331"/>
    </row>
    <row r="141657" spans="14:14">
      <c r="N141657" s="331"/>
    </row>
    <row r="141658" spans="14:14">
      <c r="N141658" s="332"/>
    </row>
    <row r="141679" spans="14:14">
      <c r="N141679" s="331"/>
    </row>
    <row r="141680" spans="14:14">
      <c r="N141680" s="331"/>
    </row>
    <row r="141681" spans="14:14">
      <c r="N141681" s="332"/>
    </row>
    <row r="141702" spans="14:14">
      <c r="N141702" s="331"/>
    </row>
    <row r="141703" spans="14:14">
      <c r="N141703" s="331"/>
    </row>
    <row r="141704" spans="14:14">
      <c r="N141704" s="332"/>
    </row>
    <row r="141725" spans="14:14">
      <c r="N141725" s="331"/>
    </row>
    <row r="141726" spans="14:14">
      <c r="N141726" s="331"/>
    </row>
    <row r="141727" spans="14:14">
      <c r="N141727" s="332"/>
    </row>
    <row r="141748" spans="14:14">
      <c r="N141748" s="331"/>
    </row>
    <row r="141749" spans="14:14">
      <c r="N141749" s="331"/>
    </row>
    <row r="141750" spans="14:14">
      <c r="N141750" s="332"/>
    </row>
    <row r="141771" spans="14:14">
      <c r="N141771" s="331"/>
    </row>
    <row r="141772" spans="14:14">
      <c r="N141772" s="331"/>
    </row>
    <row r="141773" spans="14:14">
      <c r="N141773" s="332"/>
    </row>
    <row r="141794" spans="14:14">
      <c r="N141794" s="331"/>
    </row>
    <row r="141795" spans="14:14">
      <c r="N141795" s="331"/>
    </row>
    <row r="141796" spans="14:14">
      <c r="N141796" s="332"/>
    </row>
    <row r="141817" spans="14:14">
      <c r="N141817" s="331"/>
    </row>
    <row r="141818" spans="14:14">
      <c r="N141818" s="331"/>
    </row>
    <row r="141819" spans="14:14">
      <c r="N141819" s="332"/>
    </row>
    <row r="141840" spans="14:14">
      <c r="N141840" s="331"/>
    </row>
    <row r="141841" spans="14:14">
      <c r="N141841" s="331"/>
    </row>
    <row r="141842" spans="14:14">
      <c r="N141842" s="332"/>
    </row>
    <row r="141863" spans="14:14">
      <c r="N141863" s="331"/>
    </row>
    <row r="141864" spans="14:14">
      <c r="N141864" s="331"/>
    </row>
    <row r="141865" spans="14:14">
      <c r="N141865" s="332"/>
    </row>
    <row r="141886" spans="14:14">
      <c r="N141886" s="331"/>
    </row>
    <row r="141887" spans="14:14">
      <c r="N141887" s="331"/>
    </row>
    <row r="141888" spans="14:14">
      <c r="N141888" s="332"/>
    </row>
    <row r="141909" spans="14:14">
      <c r="N141909" s="331"/>
    </row>
    <row r="141910" spans="14:14">
      <c r="N141910" s="331"/>
    </row>
    <row r="141911" spans="14:14">
      <c r="N141911" s="332"/>
    </row>
    <row r="141932" spans="14:14">
      <c r="N141932" s="331"/>
    </row>
    <row r="141933" spans="14:14">
      <c r="N141933" s="331"/>
    </row>
    <row r="141934" spans="14:14">
      <c r="N141934" s="332"/>
    </row>
    <row r="141955" spans="14:14">
      <c r="N141955" s="331"/>
    </row>
    <row r="141956" spans="14:14">
      <c r="N141956" s="331"/>
    </row>
    <row r="141957" spans="14:14">
      <c r="N141957" s="332"/>
    </row>
    <row r="141978" spans="14:14">
      <c r="N141978" s="331"/>
    </row>
    <row r="141979" spans="14:14">
      <c r="N141979" s="331"/>
    </row>
    <row r="141980" spans="14:14">
      <c r="N141980" s="332"/>
    </row>
    <row r="142001" spans="14:14">
      <c r="N142001" s="331"/>
    </row>
    <row r="142002" spans="14:14">
      <c r="N142002" s="331"/>
    </row>
    <row r="142003" spans="14:14">
      <c r="N142003" s="332"/>
    </row>
    <row r="142024" spans="14:14">
      <c r="N142024" s="331"/>
    </row>
    <row r="142025" spans="14:14">
      <c r="N142025" s="331"/>
    </row>
    <row r="142026" spans="14:14">
      <c r="N142026" s="332"/>
    </row>
    <row r="142047" spans="14:14">
      <c r="N142047" s="331"/>
    </row>
    <row r="142048" spans="14:14">
      <c r="N142048" s="331"/>
    </row>
    <row r="142049" spans="14:14">
      <c r="N142049" s="332"/>
    </row>
    <row r="142070" spans="14:14">
      <c r="N142070" s="331"/>
    </row>
    <row r="142071" spans="14:14">
      <c r="N142071" s="331"/>
    </row>
    <row r="142072" spans="14:14">
      <c r="N142072" s="332"/>
    </row>
    <row r="142093" spans="14:14">
      <c r="N142093" s="331"/>
    </row>
    <row r="142094" spans="14:14">
      <c r="N142094" s="331"/>
    </row>
    <row r="142095" spans="14:14">
      <c r="N142095" s="332"/>
    </row>
    <row r="142116" spans="14:14">
      <c r="N142116" s="331"/>
    </row>
    <row r="142117" spans="14:14">
      <c r="N142117" s="331"/>
    </row>
    <row r="142118" spans="14:14">
      <c r="N142118" s="332"/>
    </row>
    <row r="142139" spans="14:14">
      <c r="N142139" s="331"/>
    </row>
    <row r="142140" spans="14:14">
      <c r="N142140" s="331"/>
    </row>
    <row r="142141" spans="14:14">
      <c r="N142141" s="332"/>
    </row>
    <row r="142162" spans="14:14">
      <c r="N142162" s="331"/>
    </row>
    <row r="142163" spans="14:14">
      <c r="N142163" s="331"/>
    </row>
    <row r="142164" spans="14:14">
      <c r="N142164" s="332"/>
    </row>
    <row r="142185" spans="14:14">
      <c r="N142185" s="331"/>
    </row>
    <row r="142186" spans="14:14">
      <c r="N142186" s="331"/>
    </row>
    <row r="142187" spans="14:14">
      <c r="N142187" s="332"/>
    </row>
    <row r="142208" spans="14:14">
      <c r="N142208" s="331"/>
    </row>
    <row r="142209" spans="14:14">
      <c r="N142209" s="331"/>
    </row>
    <row r="142210" spans="14:14">
      <c r="N142210" s="332"/>
    </row>
    <row r="142231" spans="14:14">
      <c r="N142231" s="331"/>
    </row>
    <row r="142232" spans="14:14">
      <c r="N142232" s="331"/>
    </row>
    <row r="142233" spans="14:14">
      <c r="N142233" s="332"/>
    </row>
    <row r="142254" spans="14:14">
      <c r="N142254" s="331"/>
    </row>
    <row r="142255" spans="14:14">
      <c r="N142255" s="331"/>
    </row>
    <row r="142256" spans="14:14">
      <c r="N142256" s="332"/>
    </row>
    <row r="142277" spans="14:14">
      <c r="N142277" s="331"/>
    </row>
    <row r="142278" spans="14:14">
      <c r="N142278" s="331"/>
    </row>
    <row r="142279" spans="14:14">
      <c r="N142279" s="332"/>
    </row>
    <row r="142300" spans="14:14">
      <c r="N142300" s="331"/>
    </row>
    <row r="142301" spans="14:14">
      <c r="N142301" s="331"/>
    </row>
    <row r="142302" spans="14:14">
      <c r="N142302" s="332"/>
    </row>
    <row r="142323" spans="14:14">
      <c r="N142323" s="331"/>
    </row>
    <row r="142324" spans="14:14">
      <c r="N142324" s="331"/>
    </row>
    <row r="142325" spans="14:14">
      <c r="N142325" s="332"/>
    </row>
    <row r="142346" spans="14:14">
      <c r="N142346" s="331"/>
    </row>
    <row r="142347" spans="14:14">
      <c r="N142347" s="331"/>
    </row>
    <row r="142348" spans="14:14">
      <c r="N142348" s="332"/>
    </row>
    <row r="142369" spans="14:14">
      <c r="N142369" s="331"/>
    </row>
    <row r="142370" spans="14:14">
      <c r="N142370" s="331"/>
    </row>
    <row r="142371" spans="14:14">
      <c r="N142371" s="332"/>
    </row>
    <row r="142392" spans="14:14">
      <c r="N142392" s="331"/>
    </row>
    <row r="142393" spans="14:14">
      <c r="N142393" s="331"/>
    </row>
    <row r="142394" spans="14:14">
      <c r="N142394" s="332"/>
    </row>
    <row r="142415" spans="14:14">
      <c r="N142415" s="331"/>
    </row>
    <row r="142416" spans="14:14">
      <c r="N142416" s="331"/>
    </row>
    <row r="142417" spans="14:14">
      <c r="N142417" s="332"/>
    </row>
    <row r="142438" spans="14:14">
      <c r="N142438" s="331"/>
    </row>
    <row r="142439" spans="14:14">
      <c r="N142439" s="331"/>
    </row>
    <row r="142440" spans="14:14">
      <c r="N142440" s="332"/>
    </row>
    <row r="142461" spans="14:14">
      <c r="N142461" s="331"/>
    </row>
    <row r="142462" spans="14:14">
      <c r="N142462" s="331"/>
    </row>
    <row r="142463" spans="14:14">
      <c r="N142463" s="332"/>
    </row>
    <row r="142484" spans="14:14">
      <c r="N142484" s="331"/>
    </row>
    <row r="142485" spans="14:14">
      <c r="N142485" s="331"/>
    </row>
    <row r="142486" spans="14:14">
      <c r="N142486" s="332"/>
    </row>
    <row r="142507" spans="14:14">
      <c r="N142507" s="331"/>
    </row>
    <row r="142508" spans="14:14">
      <c r="N142508" s="331"/>
    </row>
    <row r="142509" spans="14:14">
      <c r="N142509" s="332"/>
    </row>
    <row r="142530" spans="14:14">
      <c r="N142530" s="331"/>
    </row>
    <row r="142531" spans="14:14">
      <c r="N142531" s="331"/>
    </row>
    <row r="142532" spans="14:14">
      <c r="N142532" s="332"/>
    </row>
    <row r="142553" spans="14:14">
      <c r="N142553" s="331"/>
    </row>
    <row r="142554" spans="14:14">
      <c r="N142554" s="331"/>
    </row>
    <row r="142555" spans="14:14">
      <c r="N142555" s="332"/>
    </row>
    <row r="142576" spans="14:14">
      <c r="N142576" s="331"/>
    </row>
    <row r="142577" spans="14:14">
      <c r="N142577" s="331"/>
    </row>
    <row r="142578" spans="14:14">
      <c r="N142578" s="332"/>
    </row>
    <row r="142599" spans="14:14">
      <c r="N142599" s="331"/>
    </row>
    <row r="142600" spans="14:14">
      <c r="N142600" s="331"/>
    </row>
    <row r="142601" spans="14:14">
      <c r="N142601" s="332"/>
    </row>
    <row r="142622" spans="14:14">
      <c r="N142622" s="331"/>
    </row>
    <row r="142623" spans="14:14">
      <c r="N142623" s="331"/>
    </row>
    <row r="142624" spans="14:14">
      <c r="N142624" s="332"/>
    </row>
    <row r="142645" spans="14:14">
      <c r="N142645" s="331"/>
    </row>
    <row r="142646" spans="14:14">
      <c r="N142646" s="331"/>
    </row>
    <row r="142647" spans="14:14">
      <c r="N142647" s="332"/>
    </row>
    <row r="142668" spans="14:14">
      <c r="N142668" s="331"/>
    </row>
    <row r="142669" spans="14:14">
      <c r="N142669" s="331"/>
    </row>
    <row r="142670" spans="14:14">
      <c r="N142670" s="332"/>
    </row>
    <row r="142691" spans="14:14">
      <c r="N142691" s="331"/>
    </row>
    <row r="142692" spans="14:14">
      <c r="N142692" s="331"/>
    </row>
    <row r="142693" spans="14:14">
      <c r="N142693" s="332"/>
    </row>
    <row r="142714" spans="14:14">
      <c r="N142714" s="331"/>
    </row>
    <row r="142715" spans="14:14">
      <c r="N142715" s="331"/>
    </row>
    <row r="142716" spans="14:14">
      <c r="N142716" s="332"/>
    </row>
    <row r="142737" spans="14:14">
      <c r="N142737" s="331"/>
    </row>
    <row r="142738" spans="14:14">
      <c r="N142738" s="331"/>
    </row>
    <row r="142739" spans="14:14">
      <c r="N142739" s="332"/>
    </row>
    <row r="142760" spans="14:14">
      <c r="N142760" s="331"/>
    </row>
    <row r="142761" spans="14:14">
      <c r="N142761" s="331"/>
    </row>
    <row r="142762" spans="14:14">
      <c r="N142762" s="332"/>
    </row>
    <row r="142783" spans="14:14">
      <c r="N142783" s="331"/>
    </row>
    <row r="142784" spans="14:14">
      <c r="N142784" s="331"/>
    </row>
    <row r="142785" spans="14:14">
      <c r="N142785" s="332"/>
    </row>
    <row r="142806" spans="14:14">
      <c r="N142806" s="331"/>
    </row>
    <row r="142807" spans="14:14">
      <c r="N142807" s="331"/>
    </row>
    <row r="142808" spans="14:14">
      <c r="N142808" s="332"/>
    </row>
    <row r="142829" spans="14:14">
      <c r="N142829" s="331"/>
    </row>
    <row r="142830" spans="14:14">
      <c r="N142830" s="331"/>
    </row>
    <row r="142831" spans="14:14">
      <c r="N142831" s="332"/>
    </row>
    <row r="142852" spans="14:14">
      <c r="N142852" s="331"/>
    </row>
    <row r="142853" spans="14:14">
      <c r="N142853" s="331"/>
    </row>
    <row r="142854" spans="14:14">
      <c r="N142854" s="332"/>
    </row>
    <row r="142875" spans="14:14">
      <c r="N142875" s="331"/>
    </row>
    <row r="142876" spans="14:14">
      <c r="N142876" s="331"/>
    </row>
    <row r="142877" spans="14:14">
      <c r="N142877" s="332"/>
    </row>
    <row r="142898" spans="14:14">
      <c r="N142898" s="331"/>
    </row>
    <row r="142899" spans="14:14">
      <c r="N142899" s="331"/>
    </row>
    <row r="142900" spans="14:14">
      <c r="N142900" s="332"/>
    </row>
    <row r="142921" spans="14:14">
      <c r="N142921" s="331"/>
    </row>
    <row r="142922" spans="14:14">
      <c r="N142922" s="331"/>
    </row>
    <row r="142923" spans="14:14">
      <c r="N142923" s="332"/>
    </row>
    <row r="142944" spans="14:14">
      <c r="N142944" s="331"/>
    </row>
    <row r="142945" spans="14:14">
      <c r="N142945" s="331"/>
    </row>
    <row r="142946" spans="14:14">
      <c r="N142946" s="332"/>
    </row>
    <row r="142967" spans="14:14">
      <c r="N142967" s="331"/>
    </row>
    <row r="142968" spans="14:14">
      <c r="N142968" s="331"/>
    </row>
    <row r="142969" spans="14:14">
      <c r="N142969" s="332"/>
    </row>
    <row r="142990" spans="14:14">
      <c r="N142990" s="331"/>
    </row>
    <row r="142991" spans="14:14">
      <c r="N142991" s="331"/>
    </row>
    <row r="142992" spans="14:14">
      <c r="N142992" s="332"/>
    </row>
    <row r="143013" spans="14:14">
      <c r="N143013" s="331"/>
    </row>
    <row r="143014" spans="14:14">
      <c r="N143014" s="331"/>
    </row>
    <row r="143015" spans="14:14">
      <c r="N143015" s="332"/>
    </row>
    <row r="143036" spans="14:14">
      <c r="N143036" s="331"/>
    </row>
    <row r="143037" spans="14:14">
      <c r="N143037" s="331"/>
    </row>
    <row r="143038" spans="14:14">
      <c r="N143038" s="332"/>
    </row>
    <row r="143059" spans="14:14">
      <c r="N143059" s="331"/>
    </row>
    <row r="143060" spans="14:14">
      <c r="N143060" s="331"/>
    </row>
    <row r="143061" spans="14:14">
      <c r="N143061" s="332"/>
    </row>
    <row r="143082" spans="14:14">
      <c r="N143082" s="331"/>
    </row>
    <row r="143083" spans="14:14">
      <c r="N143083" s="331"/>
    </row>
    <row r="143084" spans="14:14">
      <c r="N143084" s="332"/>
    </row>
    <row r="143105" spans="14:14">
      <c r="N143105" s="331"/>
    </row>
    <row r="143106" spans="14:14">
      <c r="N143106" s="331"/>
    </row>
    <row r="143107" spans="14:14">
      <c r="N143107" s="332"/>
    </row>
    <row r="143128" spans="14:14">
      <c r="N143128" s="331"/>
    </row>
    <row r="143129" spans="14:14">
      <c r="N143129" s="331"/>
    </row>
    <row r="143130" spans="14:14">
      <c r="N143130" s="332"/>
    </row>
    <row r="143151" spans="14:14">
      <c r="N143151" s="331"/>
    </row>
    <row r="143152" spans="14:14">
      <c r="N143152" s="331"/>
    </row>
    <row r="143153" spans="14:14">
      <c r="N143153" s="332"/>
    </row>
    <row r="143174" spans="14:14">
      <c r="N143174" s="331"/>
    </row>
    <row r="143175" spans="14:14">
      <c r="N143175" s="331"/>
    </row>
    <row r="143176" spans="14:14">
      <c r="N143176" s="332"/>
    </row>
    <row r="143197" spans="14:14">
      <c r="N143197" s="331"/>
    </row>
    <row r="143198" spans="14:14">
      <c r="N143198" s="331"/>
    </row>
    <row r="143199" spans="14:14">
      <c r="N143199" s="332"/>
    </row>
    <row r="143220" spans="14:14">
      <c r="N143220" s="331"/>
    </row>
    <row r="143221" spans="14:14">
      <c r="N143221" s="331"/>
    </row>
    <row r="143222" spans="14:14">
      <c r="N143222" s="332"/>
    </row>
    <row r="143243" spans="14:14">
      <c r="N143243" s="331"/>
    </row>
    <row r="143244" spans="14:14">
      <c r="N143244" s="331"/>
    </row>
    <row r="143245" spans="14:14">
      <c r="N143245" s="332"/>
    </row>
    <row r="143266" spans="14:14">
      <c r="N143266" s="331"/>
    </row>
    <row r="143267" spans="14:14">
      <c r="N143267" s="331"/>
    </row>
    <row r="143268" spans="14:14">
      <c r="N143268" s="332"/>
    </row>
    <row r="143289" spans="14:14">
      <c r="N143289" s="331"/>
    </row>
    <row r="143290" spans="14:14">
      <c r="N143290" s="331"/>
    </row>
    <row r="143291" spans="14:14">
      <c r="N143291" s="332"/>
    </row>
    <row r="143312" spans="14:14">
      <c r="N143312" s="331"/>
    </row>
    <row r="143313" spans="14:14">
      <c r="N143313" s="331"/>
    </row>
    <row r="143314" spans="14:14">
      <c r="N143314" s="332"/>
    </row>
    <row r="143335" spans="14:14">
      <c r="N143335" s="331"/>
    </row>
    <row r="143336" spans="14:14">
      <c r="N143336" s="331"/>
    </row>
    <row r="143337" spans="14:14">
      <c r="N143337" s="332"/>
    </row>
    <row r="143358" spans="14:14">
      <c r="N143358" s="331"/>
    </row>
    <row r="143359" spans="14:14">
      <c r="N143359" s="331"/>
    </row>
    <row r="143360" spans="14:14">
      <c r="N143360" s="332"/>
    </row>
    <row r="143381" spans="14:14">
      <c r="N143381" s="331"/>
    </row>
    <row r="143382" spans="14:14">
      <c r="N143382" s="331"/>
    </row>
    <row r="143383" spans="14:14">
      <c r="N143383" s="332"/>
    </row>
    <row r="143404" spans="14:14">
      <c r="N143404" s="331"/>
    </row>
    <row r="143405" spans="14:14">
      <c r="N143405" s="331"/>
    </row>
    <row r="143406" spans="14:14">
      <c r="N143406" s="332"/>
    </row>
    <row r="143427" spans="14:14">
      <c r="N143427" s="331"/>
    </row>
    <row r="143428" spans="14:14">
      <c r="N143428" s="331"/>
    </row>
    <row r="143429" spans="14:14">
      <c r="N143429" s="332"/>
    </row>
    <row r="143450" spans="14:14">
      <c r="N143450" s="331"/>
    </row>
    <row r="143451" spans="14:14">
      <c r="N143451" s="331"/>
    </row>
    <row r="143452" spans="14:14">
      <c r="N143452" s="332"/>
    </row>
    <row r="143473" spans="14:14">
      <c r="N143473" s="331"/>
    </row>
    <row r="143474" spans="14:14">
      <c r="N143474" s="331"/>
    </row>
    <row r="143475" spans="14:14">
      <c r="N143475" s="332"/>
    </row>
    <row r="143496" spans="14:14">
      <c r="N143496" s="331"/>
    </row>
    <row r="143497" spans="14:14">
      <c r="N143497" s="331"/>
    </row>
    <row r="143498" spans="14:14">
      <c r="N143498" s="332"/>
    </row>
    <row r="143519" spans="14:14">
      <c r="N143519" s="331"/>
    </row>
    <row r="143520" spans="14:14">
      <c r="N143520" s="331"/>
    </row>
    <row r="143521" spans="14:14">
      <c r="N143521" s="332"/>
    </row>
    <row r="143542" spans="14:14">
      <c r="N143542" s="331"/>
    </row>
    <row r="143543" spans="14:14">
      <c r="N143543" s="331"/>
    </row>
    <row r="143544" spans="14:14">
      <c r="N143544" s="332"/>
    </row>
    <row r="143565" spans="14:14">
      <c r="N143565" s="331"/>
    </row>
    <row r="143566" spans="14:14">
      <c r="N143566" s="331"/>
    </row>
    <row r="143567" spans="14:14">
      <c r="N143567" s="332"/>
    </row>
    <row r="143588" spans="14:14">
      <c r="N143588" s="331"/>
    </row>
    <row r="143589" spans="14:14">
      <c r="N143589" s="331"/>
    </row>
    <row r="143590" spans="14:14">
      <c r="N143590" s="332"/>
    </row>
    <row r="143611" spans="14:14">
      <c r="N143611" s="331"/>
    </row>
    <row r="143612" spans="14:14">
      <c r="N143612" s="331"/>
    </row>
    <row r="143613" spans="14:14">
      <c r="N143613" s="332"/>
    </row>
    <row r="143634" spans="14:14">
      <c r="N143634" s="331"/>
    </row>
    <row r="143635" spans="14:14">
      <c r="N143635" s="331"/>
    </row>
    <row r="143636" spans="14:14">
      <c r="N143636" s="332"/>
    </row>
    <row r="143657" spans="14:14">
      <c r="N143657" s="331"/>
    </row>
    <row r="143658" spans="14:14">
      <c r="N143658" s="331"/>
    </row>
    <row r="143659" spans="14:14">
      <c r="N143659" s="332"/>
    </row>
    <row r="143680" spans="14:14">
      <c r="N143680" s="331"/>
    </row>
    <row r="143681" spans="14:14">
      <c r="N143681" s="331"/>
    </row>
    <row r="143682" spans="14:14">
      <c r="N143682" s="332"/>
    </row>
    <row r="143703" spans="14:14">
      <c r="N143703" s="331"/>
    </row>
    <row r="143704" spans="14:14">
      <c r="N143704" s="331"/>
    </row>
    <row r="143705" spans="14:14">
      <c r="N143705" s="332"/>
    </row>
    <row r="143726" spans="14:14">
      <c r="N143726" s="331"/>
    </row>
    <row r="143727" spans="14:14">
      <c r="N143727" s="331"/>
    </row>
    <row r="143728" spans="14:14">
      <c r="N143728" s="332"/>
    </row>
    <row r="143749" spans="14:14">
      <c r="N143749" s="331"/>
    </row>
    <row r="143750" spans="14:14">
      <c r="N143750" s="331"/>
    </row>
    <row r="143751" spans="14:14">
      <c r="N143751" s="332"/>
    </row>
    <row r="143772" spans="14:14">
      <c r="N143772" s="331"/>
    </row>
    <row r="143773" spans="14:14">
      <c r="N143773" s="331"/>
    </row>
    <row r="143774" spans="14:14">
      <c r="N143774" s="332"/>
    </row>
    <row r="143795" spans="14:14">
      <c r="N143795" s="331"/>
    </row>
    <row r="143796" spans="14:14">
      <c r="N143796" s="331"/>
    </row>
    <row r="143797" spans="14:14">
      <c r="N143797" s="332"/>
    </row>
    <row r="143818" spans="14:14">
      <c r="N143818" s="331"/>
    </row>
    <row r="143819" spans="14:14">
      <c r="N143819" s="331"/>
    </row>
    <row r="143820" spans="14:14">
      <c r="N143820" s="332"/>
    </row>
    <row r="143841" spans="14:14">
      <c r="N143841" s="331"/>
    </row>
    <row r="143842" spans="14:14">
      <c r="N143842" s="331"/>
    </row>
    <row r="143843" spans="14:14">
      <c r="N143843" s="332"/>
    </row>
    <row r="143864" spans="14:14">
      <c r="N143864" s="331"/>
    </row>
    <row r="143865" spans="14:14">
      <c r="N143865" s="331"/>
    </row>
    <row r="143866" spans="14:14">
      <c r="N143866" s="332"/>
    </row>
    <row r="143887" spans="14:14">
      <c r="N143887" s="331"/>
    </row>
    <row r="143888" spans="14:14">
      <c r="N143888" s="331"/>
    </row>
    <row r="143889" spans="14:14">
      <c r="N143889" s="332"/>
    </row>
    <row r="143910" spans="14:14">
      <c r="N143910" s="331"/>
    </row>
    <row r="143911" spans="14:14">
      <c r="N143911" s="331"/>
    </row>
    <row r="143912" spans="14:14">
      <c r="N143912" s="332"/>
    </row>
    <row r="143933" spans="14:14">
      <c r="N143933" s="331"/>
    </row>
    <row r="143934" spans="14:14">
      <c r="N143934" s="331"/>
    </row>
    <row r="143935" spans="14:14">
      <c r="N143935" s="332"/>
    </row>
    <row r="143956" spans="14:14">
      <c r="N143956" s="331"/>
    </row>
    <row r="143957" spans="14:14">
      <c r="N143957" s="331"/>
    </row>
    <row r="143958" spans="14:14">
      <c r="N143958" s="332"/>
    </row>
    <row r="143979" spans="14:14">
      <c r="N143979" s="331"/>
    </row>
    <row r="143980" spans="14:14">
      <c r="N143980" s="331"/>
    </row>
    <row r="143981" spans="14:14">
      <c r="N143981" s="332"/>
    </row>
    <row r="144002" spans="14:14">
      <c r="N144002" s="331"/>
    </row>
    <row r="144003" spans="14:14">
      <c r="N144003" s="331"/>
    </row>
    <row r="144004" spans="14:14">
      <c r="N144004" s="332"/>
    </row>
    <row r="144025" spans="14:14">
      <c r="N144025" s="331"/>
    </row>
    <row r="144026" spans="14:14">
      <c r="N144026" s="331"/>
    </row>
    <row r="144027" spans="14:14">
      <c r="N144027" s="332"/>
    </row>
    <row r="144048" spans="14:14">
      <c r="N144048" s="331"/>
    </row>
    <row r="144049" spans="14:14">
      <c r="N144049" s="331"/>
    </row>
    <row r="144050" spans="14:14">
      <c r="N144050" s="332"/>
    </row>
    <row r="144071" spans="14:14">
      <c r="N144071" s="331"/>
    </row>
    <row r="144072" spans="14:14">
      <c r="N144072" s="331"/>
    </row>
    <row r="144073" spans="14:14">
      <c r="N144073" s="332"/>
    </row>
    <row r="144094" spans="14:14">
      <c r="N144094" s="331"/>
    </row>
    <row r="144095" spans="14:14">
      <c r="N144095" s="331"/>
    </row>
    <row r="144096" spans="14:14">
      <c r="N144096" s="332"/>
    </row>
    <row r="144117" spans="14:14">
      <c r="N144117" s="331"/>
    </row>
    <row r="144118" spans="14:14">
      <c r="N144118" s="331"/>
    </row>
    <row r="144119" spans="14:14">
      <c r="N144119" s="332"/>
    </row>
    <row r="144140" spans="14:14">
      <c r="N144140" s="331"/>
    </row>
    <row r="144141" spans="14:14">
      <c r="N144141" s="331"/>
    </row>
    <row r="144142" spans="14:14">
      <c r="N144142" s="332"/>
    </row>
    <row r="144163" spans="14:14">
      <c r="N144163" s="331"/>
    </row>
    <row r="144164" spans="14:14">
      <c r="N144164" s="331"/>
    </row>
    <row r="144165" spans="14:14">
      <c r="N144165" s="332"/>
    </row>
    <row r="144186" spans="14:14">
      <c r="N144186" s="331"/>
    </row>
    <row r="144187" spans="14:14">
      <c r="N144187" s="331"/>
    </row>
    <row r="144188" spans="14:14">
      <c r="N144188" s="332"/>
    </row>
    <row r="144209" spans="14:14">
      <c r="N144209" s="331"/>
    </row>
    <row r="144210" spans="14:14">
      <c r="N144210" s="331"/>
    </row>
    <row r="144211" spans="14:14">
      <c r="N144211" s="332"/>
    </row>
    <row r="144232" spans="14:14">
      <c r="N144232" s="331"/>
    </row>
    <row r="144233" spans="14:14">
      <c r="N144233" s="331"/>
    </row>
    <row r="144234" spans="14:14">
      <c r="N144234" s="332"/>
    </row>
    <row r="144255" spans="14:14">
      <c r="N144255" s="331"/>
    </row>
    <row r="144256" spans="14:14">
      <c r="N144256" s="331"/>
    </row>
    <row r="144257" spans="14:14">
      <c r="N144257" s="332"/>
    </row>
    <row r="144278" spans="14:14">
      <c r="N144278" s="331"/>
    </row>
    <row r="144279" spans="14:14">
      <c r="N144279" s="331"/>
    </row>
    <row r="144280" spans="14:14">
      <c r="N144280" s="332"/>
    </row>
    <row r="144301" spans="14:14">
      <c r="N144301" s="331"/>
    </row>
    <row r="144302" spans="14:14">
      <c r="N144302" s="331"/>
    </row>
    <row r="144303" spans="14:14">
      <c r="N144303" s="332"/>
    </row>
    <row r="144324" spans="14:14">
      <c r="N144324" s="331"/>
    </row>
    <row r="144325" spans="14:14">
      <c r="N144325" s="331"/>
    </row>
    <row r="144326" spans="14:14">
      <c r="N144326" s="332"/>
    </row>
    <row r="144347" spans="14:14">
      <c r="N144347" s="331"/>
    </row>
    <row r="144348" spans="14:14">
      <c r="N144348" s="331"/>
    </row>
    <row r="144349" spans="14:14">
      <c r="N144349" s="332"/>
    </row>
    <row r="144370" spans="14:14">
      <c r="N144370" s="331"/>
    </row>
    <row r="144371" spans="14:14">
      <c r="N144371" s="331"/>
    </row>
    <row r="144372" spans="14:14">
      <c r="N144372" s="332"/>
    </row>
    <row r="144393" spans="14:14">
      <c r="N144393" s="331"/>
    </row>
    <row r="144394" spans="14:14">
      <c r="N144394" s="331"/>
    </row>
    <row r="144395" spans="14:14">
      <c r="N144395" s="332"/>
    </row>
    <row r="144416" spans="14:14">
      <c r="N144416" s="331"/>
    </row>
    <row r="144417" spans="14:14">
      <c r="N144417" s="331"/>
    </row>
    <row r="144418" spans="14:14">
      <c r="N144418" s="332"/>
    </row>
    <row r="144439" spans="14:14">
      <c r="N144439" s="331"/>
    </row>
    <row r="144440" spans="14:14">
      <c r="N144440" s="331"/>
    </row>
    <row r="144441" spans="14:14">
      <c r="N144441" s="332"/>
    </row>
    <row r="144462" spans="14:14">
      <c r="N144462" s="331"/>
    </row>
    <row r="144463" spans="14:14">
      <c r="N144463" s="331"/>
    </row>
    <row r="144464" spans="14:14">
      <c r="N144464" s="332"/>
    </row>
    <row r="144485" spans="14:14">
      <c r="N144485" s="331"/>
    </row>
    <row r="144486" spans="14:14">
      <c r="N144486" s="331"/>
    </row>
    <row r="144487" spans="14:14">
      <c r="N144487" s="332"/>
    </row>
    <row r="144508" spans="14:14">
      <c r="N144508" s="331"/>
    </row>
    <row r="144509" spans="14:14">
      <c r="N144509" s="331"/>
    </row>
    <row r="144510" spans="14:14">
      <c r="N144510" s="332"/>
    </row>
    <row r="144531" spans="14:14">
      <c r="N144531" s="331"/>
    </row>
    <row r="144532" spans="14:14">
      <c r="N144532" s="331"/>
    </row>
    <row r="144533" spans="14:14">
      <c r="N144533" s="332"/>
    </row>
    <row r="144554" spans="14:14">
      <c r="N144554" s="331"/>
    </row>
    <row r="144555" spans="14:14">
      <c r="N144555" s="331"/>
    </row>
    <row r="144556" spans="14:14">
      <c r="N144556" s="332"/>
    </row>
    <row r="144577" spans="14:14">
      <c r="N144577" s="331"/>
    </row>
    <row r="144578" spans="14:14">
      <c r="N144578" s="331"/>
    </row>
    <row r="144579" spans="14:14">
      <c r="N144579" s="332"/>
    </row>
    <row r="144600" spans="14:14">
      <c r="N144600" s="331"/>
    </row>
    <row r="144601" spans="14:14">
      <c r="N144601" s="331"/>
    </row>
    <row r="144602" spans="14:14">
      <c r="N144602" s="332"/>
    </row>
    <row r="144623" spans="14:14">
      <c r="N144623" s="331"/>
    </row>
    <row r="144624" spans="14:14">
      <c r="N144624" s="331"/>
    </row>
    <row r="144625" spans="14:14">
      <c r="N144625" s="332"/>
    </row>
    <row r="144646" spans="14:14">
      <c r="N144646" s="331"/>
    </row>
    <row r="144647" spans="14:14">
      <c r="N144647" s="331"/>
    </row>
    <row r="144648" spans="14:14">
      <c r="N144648" s="332"/>
    </row>
    <row r="144669" spans="14:14">
      <c r="N144669" s="331"/>
    </row>
    <row r="144670" spans="14:14">
      <c r="N144670" s="331"/>
    </row>
    <row r="144671" spans="14:14">
      <c r="N144671" s="332"/>
    </row>
    <row r="144692" spans="14:14">
      <c r="N144692" s="331"/>
    </row>
    <row r="144693" spans="14:14">
      <c r="N144693" s="331"/>
    </row>
    <row r="144694" spans="14:14">
      <c r="N144694" s="332"/>
    </row>
    <row r="144715" spans="14:14">
      <c r="N144715" s="331"/>
    </row>
    <row r="144716" spans="14:14">
      <c r="N144716" s="331"/>
    </row>
    <row r="144717" spans="14:14">
      <c r="N144717" s="332"/>
    </row>
    <row r="144738" spans="14:14">
      <c r="N144738" s="331"/>
    </row>
    <row r="144739" spans="14:14">
      <c r="N144739" s="331"/>
    </row>
    <row r="144740" spans="14:14">
      <c r="N144740" s="332"/>
    </row>
    <row r="144761" spans="14:14">
      <c r="N144761" s="331"/>
    </row>
    <row r="144762" spans="14:14">
      <c r="N144762" s="331"/>
    </row>
    <row r="144763" spans="14:14">
      <c r="N144763" s="332"/>
    </row>
    <row r="144784" spans="14:14">
      <c r="N144784" s="331"/>
    </row>
    <row r="144785" spans="14:14">
      <c r="N144785" s="331"/>
    </row>
    <row r="144786" spans="14:14">
      <c r="N144786" s="332"/>
    </row>
    <row r="144807" spans="14:14">
      <c r="N144807" s="331"/>
    </row>
    <row r="144808" spans="14:14">
      <c r="N144808" s="331"/>
    </row>
    <row r="144809" spans="14:14">
      <c r="N144809" s="332"/>
    </row>
    <row r="144830" spans="14:14">
      <c r="N144830" s="331"/>
    </row>
    <row r="144831" spans="14:14">
      <c r="N144831" s="331"/>
    </row>
    <row r="144832" spans="14:14">
      <c r="N144832" s="332"/>
    </row>
    <row r="144853" spans="14:14">
      <c r="N144853" s="331"/>
    </row>
    <row r="144854" spans="14:14">
      <c r="N144854" s="331"/>
    </row>
    <row r="144855" spans="14:14">
      <c r="N144855" s="332"/>
    </row>
    <row r="144876" spans="14:14">
      <c r="N144876" s="331"/>
    </row>
    <row r="144877" spans="14:14">
      <c r="N144877" s="331"/>
    </row>
    <row r="144878" spans="14:14">
      <c r="N144878" s="332"/>
    </row>
    <row r="144899" spans="14:14">
      <c r="N144899" s="331"/>
    </row>
    <row r="144900" spans="14:14">
      <c r="N144900" s="331"/>
    </row>
    <row r="144901" spans="14:14">
      <c r="N144901" s="332"/>
    </row>
    <row r="144922" spans="14:14">
      <c r="N144922" s="331"/>
    </row>
    <row r="144923" spans="14:14">
      <c r="N144923" s="331"/>
    </row>
    <row r="144924" spans="14:14">
      <c r="N144924" s="332"/>
    </row>
    <row r="144945" spans="14:14">
      <c r="N144945" s="331"/>
    </row>
    <row r="144946" spans="14:14">
      <c r="N144946" s="331"/>
    </row>
    <row r="144947" spans="14:14">
      <c r="N144947" s="332"/>
    </row>
    <row r="144968" spans="14:14">
      <c r="N144968" s="331"/>
    </row>
    <row r="144969" spans="14:14">
      <c r="N144969" s="331"/>
    </row>
    <row r="144970" spans="14:14">
      <c r="N144970" s="332"/>
    </row>
    <row r="144991" spans="14:14">
      <c r="N144991" s="331"/>
    </row>
    <row r="144992" spans="14:14">
      <c r="N144992" s="331"/>
    </row>
    <row r="144993" spans="14:14">
      <c r="N144993" s="332"/>
    </row>
    <row r="145014" spans="14:14">
      <c r="N145014" s="331"/>
    </row>
    <row r="145015" spans="14:14">
      <c r="N145015" s="331"/>
    </row>
    <row r="145016" spans="14:14">
      <c r="N145016" s="332"/>
    </row>
    <row r="145037" spans="14:14">
      <c r="N145037" s="331"/>
    </row>
    <row r="145038" spans="14:14">
      <c r="N145038" s="331"/>
    </row>
    <row r="145039" spans="14:14">
      <c r="N145039" s="332"/>
    </row>
    <row r="145060" spans="14:14">
      <c r="N145060" s="331"/>
    </row>
    <row r="145061" spans="14:14">
      <c r="N145061" s="331"/>
    </row>
    <row r="145062" spans="14:14">
      <c r="N145062" s="332"/>
    </row>
    <row r="145083" spans="14:14">
      <c r="N145083" s="331"/>
    </row>
    <row r="145084" spans="14:14">
      <c r="N145084" s="331"/>
    </row>
    <row r="145085" spans="14:14">
      <c r="N145085" s="332"/>
    </row>
    <row r="145106" spans="14:14">
      <c r="N145106" s="331"/>
    </row>
    <row r="145107" spans="14:14">
      <c r="N145107" s="331"/>
    </row>
    <row r="145108" spans="14:14">
      <c r="N145108" s="332"/>
    </row>
    <row r="145129" spans="14:14">
      <c r="N145129" s="331"/>
    </row>
    <row r="145130" spans="14:14">
      <c r="N145130" s="331"/>
    </row>
    <row r="145131" spans="14:14">
      <c r="N145131" s="332"/>
    </row>
    <row r="145152" spans="14:14">
      <c r="N145152" s="331"/>
    </row>
    <row r="145153" spans="14:14">
      <c r="N145153" s="331"/>
    </row>
    <row r="145154" spans="14:14">
      <c r="N145154" s="332"/>
    </row>
    <row r="145175" spans="14:14">
      <c r="N145175" s="331"/>
    </row>
    <row r="145176" spans="14:14">
      <c r="N145176" s="331"/>
    </row>
    <row r="145177" spans="14:14">
      <c r="N145177" s="332"/>
    </row>
    <row r="145198" spans="14:14">
      <c r="N145198" s="331"/>
    </row>
    <row r="145199" spans="14:14">
      <c r="N145199" s="331"/>
    </row>
    <row r="145200" spans="14:14">
      <c r="N145200" s="332"/>
    </row>
    <row r="145221" spans="14:14">
      <c r="N145221" s="331"/>
    </row>
    <row r="145222" spans="14:14">
      <c r="N145222" s="331"/>
    </row>
    <row r="145223" spans="14:14">
      <c r="N145223" s="332"/>
    </row>
    <row r="145244" spans="14:14">
      <c r="N145244" s="331"/>
    </row>
    <row r="145245" spans="14:14">
      <c r="N145245" s="331"/>
    </row>
    <row r="145246" spans="14:14">
      <c r="N145246" s="332"/>
    </row>
    <row r="145267" spans="14:14">
      <c r="N145267" s="331"/>
    </row>
    <row r="145268" spans="14:14">
      <c r="N145268" s="331"/>
    </row>
    <row r="145269" spans="14:14">
      <c r="N145269" s="332"/>
    </row>
    <row r="145290" spans="14:14">
      <c r="N145290" s="331"/>
    </row>
    <row r="145291" spans="14:14">
      <c r="N145291" s="331"/>
    </row>
    <row r="145292" spans="14:14">
      <c r="N145292" s="332"/>
    </row>
    <row r="145313" spans="14:14">
      <c r="N145313" s="331"/>
    </row>
    <row r="145314" spans="14:14">
      <c r="N145314" s="331"/>
    </row>
    <row r="145315" spans="14:14">
      <c r="N145315" s="332"/>
    </row>
    <row r="145336" spans="14:14">
      <c r="N145336" s="331"/>
    </row>
    <row r="145337" spans="14:14">
      <c r="N145337" s="331"/>
    </row>
    <row r="145338" spans="14:14">
      <c r="N145338" s="332"/>
    </row>
    <row r="145359" spans="14:14">
      <c r="N145359" s="331"/>
    </row>
    <row r="145360" spans="14:14">
      <c r="N145360" s="331"/>
    </row>
    <row r="145361" spans="14:14">
      <c r="N145361" s="332"/>
    </row>
    <row r="145382" spans="14:14">
      <c r="N145382" s="331"/>
    </row>
    <row r="145383" spans="14:14">
      <c r="N145383" s="331"/>
    </row>
    <row r="145384" spans="14:14">
      <c r="N145384" s="332"/>
    </row>
    <row r="145405" spans="14:14">
      <c r="N145405" s="331"/>
    </row>
    <row r="145406" spans="14:14">
      <c r="N145406" s="331"/>
    </row>
    <row r="145407" spans="14:14">
      <c r="N145407" s="332"/>
    </row>
    <row r="145428" spans="14:14">
      <c r="N145428" s="331"/>
    </row>
    <row r="145429" spans="14:14">
      <c r="N145429" s="331"/>
    </row>
    <row r="145430" spans="14:14">
      <c r="N145430" s="332"/>
    </row>
    <row r="145451" spans="14:14">
      <c r="N145451" s="331"/>
    </row>
    <row r="145452" spans="14:14">
      <c r="N145452" s="331"/>
    </row>
    <row r="145453" spans="14:14">
      <c r="N145453" s="332"/>
    </row>
    <row r="145474" spans="14:14">
      <c r="N145474" s="331"/>
    </row>
    <row r="145475" spans="14:14">
      <c r="N145475" s="331"/>
    </row>
    <row r="145476" spans="14:14">
      <c r="N145476" s="332"/>
    </row>
    <row r="145497" spans="14:14">
      <c r="N145497" s="331"/>
    </row>
    <row r="145498" spans="14:14">
      <c r="N145498" s="331"/>
    </row>
    <row r="145499" spans="14:14">
      <c r="N145499" s="332"/>
    </row>
    <row r="145520" spans="14:14">
      <c r="N145520" s="331"/>
    </row>
    <row r="145521" spans="14:14">
      <c r="N145521" s="331"/>
    </row>
    <row r="145522" spans="14:14">
      <c r="N145522" s="332"/>
    </row>
    <row r="145543" spans="14:14">
      <c r="N145543" s="331"/>
    </row>
    <row r="145544" spans="14:14">
      <c r="N145544" s="331"/>
    </row>
    <row r="145545" spans="14:14">
      <c r="N145545" s="332"/>
    </row>
    <row r="145566" spans="14:14">
      <c r="N145566" s="331"/>
    </row>
    <row r="145567" spans="14:14">
      <c r="N145567" s="331"/>
    </row>
    <row r="145568" spans="14:14">
      <c r="N145568" s="332"/>
    </row>
    <row r="145589" spans="14:14">
      <c r="N145589" s="331"/>
    </row>
    <row r="145590" spans="14:14">
      <c r="N145590" s="331"/>
    </row>
    <row r="145591" spans="14:14">
      <c r="N145591" s="332"/>
    </row>
    <row r="145612" spans="14:14">
      <c r="N145612" s="331"/>
    </row>
    <row r="145613" spans="14:14">
      <c r="N145613" s="331"/>
    </row>
    <row r="145614" spans="14:14">
      <c r="N145614" s="332"/>
    </row>
    <row r="145635" spans="14:14">
      <c r="N145635" s="331"/>
    </row>
    <row r="145636" spans="14:14">
      <c r="N145636" s="331"/>
    </row>
    <row r="145637" spans="14:14">
      <c r="N145637" s="332"/>
    </row>
    <row r="145658" spans="14:14">
      <c r="N145658" s="331"/>
    </row>
    <row r="145659" spans="14:14">
      <c r="N145659" s="331"/>
    </row>
    <row r="145660" spans="14:14">
      <c r="N145660" s="332"/>
    </row>
    <row r="145681" spans="14:14">
      <c r="N145681" s="331"/>
    </row>
    <row r="145682" spans="14:14">
      <c r="N145682" s="331"/>
    </row>
    <row r="145683" spans="14:14">
      <c r="N145683" s="332"/>
    </row>
    <row r="145704" spans="14:14">
      <c r="N145704" s="331"/>
    </row>
    <row r="145705" spans="14:14">
      <c r="N145705" s="331"/>
    </row>
    <row r="145706" spans="14:14">
      <c r="N145706" s="332"/>
    </row>
    <row r="145727" spans="14:14">
      <c r="N145727" s="331"/>
    </row>
    <row r="145728" spans="14:14">
      <c r="N145728" s="331"/>
    </row>
    <row r="145729" spans="14:14">
      <c r="N145729" s="332"/>
    </row>
    <row r="145750" spans="14:14">
      <c r="N145750" s="331"/>
    </row>
    <row r="145751" spans="14:14">
      <c r="N145751" s="331"/>
    </row>
    <row r="145752" spans="14:14">
      <c r="N145752" s="332"/>
    </row>
    <row r="145773" spans="14:14">
      <c r="N145773" s="331"/>
    </row>
    <row r="145774" spans="14:14">
      <c r="N145774" s="331"/>
    </row>
    <row r="145775" spans="14:14">
      <c r="N145775" s="332"/>
    </row>
    <row r="145796" spans="14:14">
      <c r="N145796" s="331"/>
    </row>
    <row r="145797" spans="14:14">
      <c r="N145797" s="331"/>
    </row>
    <row r="145798" spans="14:14">
      <c r="N145798" s="332"/>
    </row>
    <row r="145819" spans="14:14">
      <c r="N145819" s="331"/>
    </row>
    <row r="145820" spans="14:14">
      <c r="N145820" s="331"/>
    </row>
    <row r="145821" spans="14:14">
      <c r="N145821" s="332"/>
    </row>
    <row r="145842" spans="14:14">
      <c r="N145842" s="331"/>
    </row>
    <row r="145843" spans="14:14">
      <c r="N145843" s="331"/>
    </row>
    <row r="145844" spans="14:14">
      <c r="N145844" s="332"/>
    </row>
    <row r="145865" spans="14:14">
      <c r="N145865" s="331"/>
    </row>
    <row r="145866" spans="14:14">
      <c r="N145866" s="331"/>
    </row>
    <row r="145867" spans="14:14">
      <c r="N145867" s="332"/>
    </row>
    <row r="145888" spans="14:14">
      <c r="N145888" s="331"/>
    </row>
    <row r="145889" spans="14:14">
      <c r="N145889" s="331"/>
    </row>
    <row r="145890" spans="14:14">
      <c r="N145890" s="332"/>
    </row>
    <row r="145911" spans="14:14">
      <c r="N145911" s="331"/>
    </row>
    <row r="145912" spans="14:14">
      <c r="N145912" s="331"/>
    </row>
    <row r="145913" spans="14:14">
      <c r="N145913" s="332"/>
    </row>
    <row r="145934" spans="14:14">
      <c r="N145934" s="331"/>
    </row>
    <row r="145935" spans="14:14">
      <c r="N145935" s="331"/>
    </row>
    <row r="145936" spans="14:14">
      <c r="N145936" s="332"/>
    </row>
    <row r="145957" spans="14:14">
      <c r="N145957" s="331"/>
    </row>
    <row r="145958" spans="14:14">
      <c r="N145958" s="331"/>
    </row>
    <row r="145959" spans="14:14">
      <c r="N145959" s="332"/>
    </row>
    <row r="145980" spans="14:14">
      <c r="N145980" s="331"/>
    </row>
    <row r="145981" spans="14:14">
      <c r="N145981" s="331"/>
    </row>
    <row r="145982" spans="14:14">
      <c r="N145982" s="332"/>
    </row>
    <row r="146003" spans="14:14">
      <c r="N146003" s="331"/>
    </row>
    <row r="146004" spans="14:14">
      <c r="N146004" s="331"/>
    </row>
    <row r="146005" spans="14:14">
      <c r="N146005" s="332"/>
    </row>
    <row r="146026" spans="14:14">
      <c r="N146026" s="331"/>
    </row>
    <row r="146027" spans="14:14">
      <c r="N146027" s="331"/>
    </row>
    <row r="146028" spans="14:14">
      <c r="N146028" s="332"/>
    </row>
    <row r="146049" spans="14:14">
      <c r="N146049" s="331"/>
    </row>
    <row r="146050" spans="14:14">
      <c r="N146050" s="331"/>
    </row>
    <row r="146051" spans="14:14">
      <c r="N146051" s="332"/>
    </row>
    <row r="146072" spans="14:14">
      <c r="N146072" s="331"/>
    </row>
    <row r="146073" spans="14:14">
      <c r="N146073" s="331"/>
    </row>
    <row r="146074" spans="14:14">
      <c r="N146074" s="332"/>
    </row>
    <row r="146095" spans="14:14">
      <c r="N146095" s="331"/>
    </row>
    <row r="146096" spans="14:14">
      <c r="N146096" s="331"/>
    </row>
    <row r="146097" spans="14:14">
      <c r="N146097" s="332"/>
    </row>
    <row r="146118" spans="14:14">
      <c r="N146118" s="331"/>
    </row>
    <row r="146119" spans="14:14">
      <c r="N146119" s="331"/>
    </row>
    <row r="146120" spans="14:14">
      <c r="N146120" s="332"/>
    </row>
    <row r="146141" spans="14:14">
      <c r="N146141" s="331"/>
    </row>
    <row r="146142" spans="14:14">
      <c r="N146142" s="331"/>
    </row>
    <row r="146143" spans="14:14">
      <c r="N146143" s="332"/>
    </row>
    <row r="146164" spans="14:14">
      <c r="N146164" s="331"/>
    </row>
    <row r="146165" spans="14:14">
      <c r="N146165" s="331"/>
    </row>
    <row r="146166" spans="14:14">
      <c r="N146166" s="332"/>
    </row>
    <row r="146187" spans="14:14">
      <c r="N146187" s="331"/>
    </row>
    <row r="146188" spans="14:14">
      <c r="N146188" s="331"/>
    </row>
    <row r="146189" spans="14:14">
      <c r="N146189" s="332"/>
    </row>
    <row r="146210" spans="14:14">
      <c r="N146210" s="331"/>
    </row>
    <row r="146211" spans="14:14">
      <c r="N146211" s="331"/>
    </row>
    <row r="146212" spans="14:14">
      <c r="N146212" s="332"/>
    </row>
    <row r="146233" spans="14:14">
      <c r="N146233" s="331"/>
    </row>
    <row r="146234" spans="14:14">
      <c r="N146234" s="331"/>
    </row>
    <row r="146235" spans="14:14">
      <c r="N146235" s="332"/>
    </row>
    <row r="146256" spans="14:14">
      <c r="N146256" s="331"/>
    </row>
    <row r="146257" spans="14:14">
      <c r="N146257" s="331"/>
    </row>
    <row r="146258" spans="14:14">
      <c r="N146258" s="332"/>
    </row>
    <row r="146279" spans="14:14">
      <c r="N146279" s="331"/>
    </row>
    <row r="146280" spans="14:14">
      <c r="N146280" s="331"/>
    </row>
    <row r="146281" spans="14:14">
      <c r="N146281" s="332"/>
    </row>
    <row r="146302" spans="14:14">
      <c r="N146302" s="331"/>
    </row>
    <row r="146303" spans="14:14">
      <c r="N146303" s="331"/>
    </row>
    <row r="146304" spans="14:14">
      <c r="N146304" s="332"/>
    </row>
    <row r="146325" spans="14:14">
      <c r="N146325" s="331"/>
    </row>
    <row r="146326" spans="14:14">
      <c r="N146326" s="331"/>
    </row>
    <row r="146327" spans="14:14">
      <c r="N146327" s="332"/>
    </row>
    <row r="146348" spans="14:14">
      <c r="N146348" s="331"/>
    </row>
    <row r="146349" spans="14:14">
      <c r="N146349" s="331"/>
    </row>
    <row r="146350" spans="14:14">
      <c r="N146350" s="332"/>
    </row>
    <row r="146371" spans="14:14">
      <c r="N146371" s="331"/>
    </row>
    <row r="146372" spans="14:14">
      <c r="N146372" s="331"/>
    </row>
    <row r="146373" spans="14:14">
      <c r="N146373" s="332"/>
    </row>
    <row r="146394" spans="14:14">
      <c r="N146394" s="331"/>
    </row>
    <row r="146395" spans="14:14">
      <c r="N146395" s="331"/>
    </row>
    <row r="146396" spans="14:14">
      <c r="N146396" s="332"/>
    </row>
    <row r="146417" spans="14:14">
      <c r="N146417" s="331"/>
    </row>
    <row r="146418" spans="14:14">
      <c r="N146418" s="331"/>
    </row>
    <row r="146419" spans="14:14">
      <c r="N146419" s="332"/>
    </row>
    <row r="146440" spans="14:14">
      <c r="N146440" s="331"/>
    </row>
    <row r="146441" spans="14:14">
      <c r="N146441" s="331"/>
    </row>
    <row r="146442" spans="14:14">
      <c r="N146442" s="332"/>
    </row>
    <row r="146463" spans="14:14">
      <c r="N146463" s="331"/>
    </row>
    <row r="146464" spans="14:14">
      <c r="N146464" s="331"/>
    </row>
    <row r="146465" spans="14:14">
      <c r="N146465" s="332"/>
    </row>
    <row r="146486" spans="14:14">
      <c r="N146486" s="331"/>
    </row>
    <row r="146487" spans="14:14">
      <c r="N146487" s="331"/>
    </row>
    <row r="146488" spans="14:14">
      <c r="N146488" s="332"/>
    </row>
    <row r="146509" spans="14:14">
      <c r="N146509" s="331"/>
    </row>
    <row r="146510" spans="14:14">
      <c r="N146510" s="331"/>
    </row>
    <row r="146511" spans="14:14">
      <c r="N146511" s="332"/>
    </row>
    <row r="146532" spans="14:14">
      <c r="N146532" s="331"/>
    </row>
    <row r="146533" spans="14:14">
      <c r="N146533" s="331"/>
    </row>
    <row r="146534" spans="14:14">
      <c r="N146534" s="332"/>
    </row>
    <row r="146555" spans="14:14">
      <c r="N146555" s="331"/>
    </row>
    <row r="146556" spans="14:14">
      <c r="N146556" s="331"/>
    </row>
    <row r="146557" spans="14:14">
      <c r="N146557" s="332"/>
    </row>
    <row r="146578" spans="14:14">
      <c r="N146578" s="331"/>
    </row>
    <row r="146579" spans="14:14">
      <c r="N146579" s="331"/>
    </row>
    <row r="146580" spans="14:14">
      <c r="N146580" s="332"/>
    </row>
    <row r="146601" spans="14:14">
      <c r="N146601" s="331"/>
    </row>
    <row r="146602" spans="14:14">
      <c r="N146602" s="331"/>
    </row>
    <row r="146603" spans="14:14">
      <c r="N146603" s="332"/>
    </row>
    <row r="146624" spans="14:14">
      <c r="N146624" s="331"/>
    </row>
    <row r="146625" spans="14:14">
      <c r="N146625" s="331"/>
    </row>
    <row r="146626" spans="14:14">
      <c r="N146626" s="332"/>
    </row>
    <row r="146647" spans="14:14">
      <c r="N146647" s="331"/>
    </row>
    <row r="146648" spans="14:14">
      <c r="N146648" s="331"/>
    </row>
    <row r="146649" spans="14:14">
      <c r="N146649" s="332"/>
    </row>
    <row r="146670" spans="14:14">
      <c r="N146670" s="331"/>
    </row>
    <row r="146671" spans="14:14">
      <c r="N146671" s="331"/>
    </row>
    <row r="146672" spans="14:14">
      <c r="N146672" s="332"/>
    </row>
    <row r="146693" spans="14:14">
      <c r="N146693" s="331"/>
    </row>
    <row r="146694" spans="14:14">
      <c r="N146694" s="331"/>
    </row>
    <row r="146695" spans="14:14">
      <c r="N146695" s="332"/>
    </row>
    <row r="146716" spans="14:14">
      <c r="N146716" s="331"/>
    </row>
    <row r="146717" spans="14:14">
      <c r="N146717" s="331"/>
    </row>
    <row r="146718" spans="14:14">
      <c r="N146718" s="332"/>
    </row>
    <row r="146739" spans="14:14">
      <c r="N146739" s="331"/>
    </row>
    <row r="146740" spans="14:14">
      <c r="N146740" s="331"/>
    </row>
    <row r="146741" spans="14:14">
      <c r="N146741" s="332"/>
    </row>
    <row r="146762" spans="14:14">
      <c r="N146762" s="331"/>
    </row>
    <row r="146763" spans="14:14">
      <c r="N146763" s="331"/>
    </row>
    <row r="146764" spans="14:14">
      <c r="N146764" s="332"/>
    </row>
    <row r="146785" spans="14:14">
      <c r="N146785" s="331"/>
    </row>
    <row r="146786" spans="14:14">
      <c r="N146786" s="331"/>
    </row>
    <row r="146787" spans="14:14">
      <c r="N146787" s="332"/>
    </row>
    <row r="146808" spans="14:14">
      <c r="N146808" s="331"/>
    </row>
    <row r="146809" spans="14:14">
      <c r="N146809" s="331"/>
    </row>
    <row r="146810" spans="14:14">
      <c r="N146810" s="332"/>
    </row>
    <row r="146831" spans="14:14">
      <c r="N146831" s="331"/>
    </row>
    <row r="146832" spans="14:14">
      <c r="N146832" s="331"/>
    </row>
    <row r="146833" spans="14:14">
      <c r="N146833" s="332"/>
    </row>
    <row r="146854" spans="14:14">
      <c r="N146854" s="331"/>
    </row>
    <row r="146855" spans="14:14">
      <c r="N146855" s="331"/>
    </row>
    <row r="146856" spans="14:14">
      <c r="N146856" s="332"/>
    </row>
    <row r="146877" spans="14:14">
      <c r="N146877" s="331"/>
    </row>
    <row r="146878" spans="14:14">
      <c r="N146878" s="331"/>
    </row>
    <row r="146879" spans="14:14">
      <c r="N146879" s="332"/>
    </row>
    <row r="146900" spans="14:14">
      <c r="N146900" s="331"/>
    </row>
    <row r="146901" spans="14:14">
      <c r="N146901" s="331"/>
    </row>
    <row r="146902" spans="14:14">
      <c r="N146902" s="332"/>
    </row>
    <row r="146923" spans="14:14">
      <c r="N146923" s="331"/>
    </row>
    <row r="146924" spans="14:14">
      <c r="N146924" s="331"/>
    </row>
    <row r="146925" spans="14:14">
      <c r="N146925" s="332"/>
    </row>
    <row r="146946" spans="14:14">
      <c r="N146946" s="331"/>
    </row>
    <row r="146947" spans="14:14">
      <c r="N146947" s="331"/>
    </row>
    <row r="146948" spans="14:14">
      <c r="N146948" s="332"/>
    </row>
    <row r="146969" spans="14:14">
      <c r="N146969" s="331"/>
    </row>
    <row r="146970" spans="14:14">
      <c r="N146970" s="331"/>
    </row>
    <row r="146971" spans="14:14">
      <c r="N146971" s="332"/>
    </row>
    <row r="146992" spans="14:14">
      <c r="N146992" s="331"/>
    </row>
    <row r="146993" spans="14:14">
      <c r="N146993" s="331"/>
    </row>
    <row r="146994" spans="14:14">
      <c r="N146994" s="332"/>
    </row>
    <row r="147015" spans="14:14">
      <c r="N147015" s="331"/>
    </row>
    <row r="147016" spans="14:14">
      <c r="N147016" s="331"/>
    </row>
    <row r="147017" spans="14:14">
      <c r="N147017" s="332"/>
    </row>
    <row r="147038" spans="14:14">
      <c r="N147038" s="331"/>
    </row>
    <row r="147039" spans="14:14">
      <c r="N147039" s="331"/>
    </row>
    <row r="147040" spans="14:14">
      <c r="N147040" s="332"/>
    </row>
    <row r="147061" spans="14:14">
      <c r="N147061" s="331"/>
    </row>
    <row r="147062" spans="14:14">
      <c r="N147062" s="331"/>
    </row>
    <row r="147063" spans="14:14">
      <c r="N147063" s="332"/>
    </row>
    <row r="147084" spans="14:14">
      <c r="N147084" s="331"/>
    </row>
    <row r="147085" spans="14:14">
      <c r="N147085" s="331"/>
    </row>
    <row r="147086" spans="14:14">
      <c r="N147086" s="332"/>
    </row>
    <row r="147107" spans="14:14">
      <c r="N147107" s="331"/>
    </row>
    <row r="147108" spans="14:14">
      <c r="N147108" s="331"/>
    </row>
    <row r="147109" spans="14:14">
      <c r="N147109" s="332"/>
    </row>
    <row r="147130" spans="14:14">
      <c r="N147130" s="331"/>
    </row>
    <row r="147131" spans="14:14">
      <c r="N147131" s="331"/>
    </row>
    <row r="147132" spans="14:14">
      <c r="N147132" s="332"/>
    </row>
    <row r="147153" spans="14:14">
      <c r="N147153" s="331"/>
    </row>
    <row r="147154" spans="14:14">
      <c r="N147154" s="331"/>
    </row>
    <row r="147155" spans="14:14">
      <c r="N147155" s="332"/>
    </row>
    <row r="147176" spans="14:14">
      <c r="N147176" s="331"/>
    </row>
    <row r="147177" spans="14:14">
      <c r="N147177" s="331"/>
    </row>
    <row r="147178" spans="14:14">
      <c r="N147178" s="332"/>
    </row>
    <row r="147199" spans="14:14">
      <c r="N147199" s="331"/>
    </row>
    <row r="147200" spans="14:14">
      <c r="N147200" s="331"/>
    </row>
    <row r="147201" spans="14:14">
      <c r="N147201" s="332"/>
    </row>
    <row r="147222" spans="14:14">
      <c r="N147222" s="331"/>
    </row>
    <row r="147223" spans="14:14">
      <c r="N147223" s="331"/>
    </row>
    <row r="147224" spans="14:14">
      <c r="N147224" s="332"/>
    </row>
    <row r="147245" spans="14:14">
      <c r="N147245" s="331"/>
    </row>
    <row r="147246" spans="14:14">
      <c r="N147246" s="331"/>
    </row>
    <row r="147247" spans="14:14">
      <c r="N147247" s="332"/>
    </row>
    <row r="147268" spans="14:14">
      <c r="N147268" s="331"/>
    </row>
    <row r="147269" spans="14:14">
      <c r="N147269" s="331"/>
    </row>
    <row r="147270" spans="14:14">
      <c r="N147270" s="332"/>
    </row>
    <row r="147291" spans="14:14">
      <c r="N147291" s="331"/>
    </row>
    <row r="147292" spans="14:14">
      <c r="N147292" s="331"/>
    </row>
    <row r="147293" spans="14:14">
      <c r="N147293" s="332"/>
    </row>
    <row r="147314" spans="14:14">
      <c r="N147314" s="331"/>
    </row>
    <row r="147315" spans="14:14">
      <c r="N147315" s="331"/>
    </row>
    <row r="147316" spans="14:14">
      <c r="N147316" s="332"/>
    </row>
    <row r="147337" spans="14:14">
      <c r="N147337" s="331"/>
    </row>
    <row r="147338" spans="14:14">
      <c r="N147338" s="331"/>
    </row>
    <row r="147339" spans="14:14">
      <c r="N147339" s="332"/>
    </row>
    <row r="147360" spans="14:14">
      <c r="N147360" s="331"/>
    </row>
    <row r="147361" spans="14:14">
      <c r="N147361" s="331"/>
    </row>
    <row r="147362" spans="14:14">
      <c r="N147362" s="332"/>
    </row>
    <row r="147383" spans="14:14">
      <c r="N147383" s="331"/>
    </row>
    <row r="147384" spans="14:14">
      <c r="N147384" s="331"/>
    </row>
    <row r="147385" spans="14:14">
      <c r="N147385" s="332"/>
    </row>
    <row r="147406" spans="14:14">
      <c r="N147406" s="331"/>
    </row>
    <row r="147407" spans="14:14">
      <c r="N147407" s="331"/>
    </row>
    <row r="147408" spans="14:14">
      <c r="N147408" s="332"/>
    </row>
    <row r="147429" spans="14:14">
      <c r="N147429" s="331"/>
    </row>
    <row r="147430" spans="14:14">
      <c r="N147430" s="331"/>
    </row>
    <row r="147431" spans="14:14">
      <c r="N147431" s="332"/>
    </row>
    <row r="147452" spans="14:14">
      <c r="N147452" s="331"/>
    </row>
    <row r="147453" spans="14:14">
      <c r="N147453" s="331"/>
    </row>
    <row r="147454" spans="14:14">
      <c r="N147454" s="332"/>
    </row>
    <row r="147475" spans="14:14">
      <c r="N147475" s="331"/>
    </row>
    <row r="147476" spans="14:14">
      <c r="N147476" s="331"/>
    </row>
    <row r="147477" spans="14:14">
      <c r="N147477" s="332"/>
    </row>
    <row r="147498" spans="14:14">
      <c r="N147498" s="331"/>
    </row>
    <row r="147499" spans="14:14">
      <c r="N147499" s="331"/>
    </row>
    <row r="147500" spans="14:14">
      <c r="N147500" s="332"/>
    </row>
    <row r="147521" spans="14:14">
      <c r="N147521" s="331"/>
    </row>
    <row r="147522" spans="14:14">
      <c r="N147522" s="331"/>
    </row>
    <row r="147523" spans="14:14">
      <c r="N147523" s="332"/>
    </row>
    <row r="147544" spans="14:14">
      <c r="N147544" s="331"/>
    </row>
    <row r="147545" spans="14:14">
      <c r="N147545" s="331"/>
    </row>
    <row r="147546" spans="14:14">
      <c r="N147546" s="332"/>
    </row>
    <row r="147567" spans="14:14">
      <c r="N147567" s="331"/>
    </row>
    <row r="147568" spans="14:14">
      <c r="N147568" s="331"/>
    </row>
    <row r="147569" spans="14:14">
      <c r="N147569" s="332"/>
    </row>
    <row r="147590" spans="14:14">
      <c r="N147590" s="331"/>
    </row>
    <row r="147591" spans="14:14">
      <c r="N147591" s="331"/>
    </row>
    <row r="147592" spans="14:14">
      <c r="N147592" s="332"/>
    </row>
    <row r="147613" spans="14:14">
      <c r="N147613" s="331"/>
    </row>
    <row r="147614" spans="14:14">
      <c r="N147614" s="331"/>
    </row>
    <row r="147615" spans="14:14">
      <c r="N147615" s="332"/>
    </row>
    <row r="147636" spans="14:14">
      <c r="N147636" s="331"/>
    </row>
    <row r="147637" spans="14:14">
      <c r="N147637" s="331"/>
    </row>
    <row r="147638" spans="14:14">
      <c r="N147638" s="332"/>
    </row>
    <row r="147659" spans="14:14">
      <c r="N147659" s="331"/>
    </row>
    <row r="147660" spans="14:14">
      <c r="N147660" s="331"/>
    </row>
    <row r="147661" spans="14:14">
      <c r="N147661" s="332"/>
    </row>
    <row r="147682" spans="14:14">
      <c r="N147682" s="331"/>
    </row>
    <row r="147683" spans="14:14">
      <c r="N147683" s="331"/>
    </row>
    <row r="147684" spans="14:14">
      <c r="N147684" s="332"/>
    </row>
    <row r="147705" spans="14:14">
      <c r="N147705" s="331"/>
    </row>
    <row r="147706" spans="14:14">
      <c r="N147706" s="331"/>
    </row>
    <row r="147707" spans="14:14">
      <c r="N147707" s="332"/>
    </row>
    <row r="147728" spans="14:14">
      <c r="N147728" s="331"/>
    </row>
    <row r="147729" spans="14:14">
      <c r="N147729" s="331"/>
    </row>
    <row r="147730" spans="14:14">
      <c r="N147730" s="332"/>
    </row>
    <row r="147751" spans="14:14">
      <c r="N147751" s="331"/>
    </row>
    <row r="147752" spans="14:14">
      <c r="N147752" s="331"/>
    </row>
    <row r="147753" spans="14:14">
      <c r="N147753" s="332"/>
    </row>
    <row r="147774" spans="14:14">
      <c r="N147774" s="331"/>
    </row>
    <row r="147775" spans="14:14">
      <c r="N147775" s="331"/>
    </row>
    <row r="147776" spans="14:14">
      <c r="N147776" s="332"/>
    </row>
    <row r="147797" spans="14:14">
      <c r="N147797" s="331"/>
    </row>
    <row r="147798" spans="14:14">
      <c r="N147798" s="331"/>
    </row>
    <row r="147799" spans="14:14">
      <c r="N147799" s="332"/>
    </row>
    <row r="147820" spans="14:14">
      <c r="N147820" s="331"/>
    </row>
    <row r="147821" spans="14:14">
      <c r="N147821" s="331"/>
    </row>
    <row r="147822" spans="14:14">
      <c r="N147822" s="332"/>
    </row>
    <row r="147843" spans="14:14">
      <c r="N147843" s="331"/>
    </row>
    <row r="147844" spans="14:14">
      <c r="N147844" s="331"/>
    </row>
    <row r="147845" spans="14:14">
      <c r="N147845" s="332"/>
    </row>
    <row r="147866" spans="14:14">
      <c r="N147866" s="331"/>
    </row>
    <row r="147867" spans="14:14">
      <c r="N147867" s="331"/>
    </row>
    <row r="147868" spans="14:14">
      <c r="N147868" s="332"/>
    </row>
    <row r="147889" spans="14:14">
      <c r="N147889" s="331"/>
    </row>
    <row r="147890" spans="14:14">
      <c r="N147890" s="331"/>
    </row>
    <row r="147891" spans="14:14">
      <c r="N147891" s="332"/>
    </row>
    <row r="147912" spans="14:14">
      <c r="N147912" s="331"/>
    </row>
    <row r="147913" spans="14:14">
      <c r="N147913" s="331"/>
    </row>
    <row r="147914" spans="14:14">
      <c r="N147914" s="332"/>
    </row>
    <row r="147935" spans="14:14">
      <c r="N147935" s="331"/>
    </row>
    <row r="147936" spans="14:14">
      <c r="N147936" s="331"/>
    </row>
    <row r="147937" spans="14:14">
      <c r="N147937" s="332"/>
    </row>
    <row r="147958" spans="14:14">
      <c r="N147958" s="331"/>
    </row>
    <row r="147959" spans="14:14">
      <c r="N147959" s="331"/>
    </row>
    <row r="147960" spans="14:14">
      <c r="N147960" s="332"/>
    </row>
    <row r="147981" spans="14:14">
      <c r="N147981" s="331"/>
    </row>
    <row r="147982" spans="14:14">
      <c r="N147982" s="331"/>
    </row>
    <row r="147983" spans="14:14">
      <c r="N147983" s="332"/>
    </row>
    <row r="148004" spans="14:14">
      <c r="N148004" s="331"/>
    </row>
    <row r="148005" spans="14:14">
      <c r="N148005" s="331"/>
    </row>
    <row r="148006" spans="14:14">
      <c r="N148006" s="332"/>
    </row>
    <row r="148027" spans="14:14">
      <c r="N148027" s="331"/>
    </row>
    <row r="148028" spans="14:14">
      <c r="N148028" s="331"/>
    </row>
    <row r="148029" spans="14:14">
      <c r="N148029" s="332"/>
    </row>
    <row r="148050" spans="14:14">
      <c r="N148050" s="331"/>
    </row>
    <row r="148051" spans="14:14">
      <c r="N148051" s="331"/>
    </row>
    <row r="148052" spans="14:14">
      <c r="N148052" s="332"/>
    </row>
    <row r="148073" spans="14:14">
      <c r="N148073" s="331"/>
    </row>
    <row r="148074" spans="14:14">
      <c r="N148074" s="331"/>
    </row>
    <row r="148075" spans="14:14">
      <c r="N148075" s="332"/>
    </row>
    <row r="148096" spans="14:14">
      <c r="N148096" s="331"/>
    </row>
    <row r="148097" spans="14:14">
      <c r="N148097" s="331"/>
    </row>
    <row r="148098" spans="14:14">
      <c r="N148098" s="332"/>
    </row>
    <row r="148119" spans="14:14">
      <c r="N148119" s="331"/>
    </row>
    <row r="148120" spans="14:14">
      <c r="N148120" s="331"/>
    </row>
    <row r="148121" spans="14:14">
      <c r="N148121" s="332"/>
    </row>
    <row r="148142" spans="14:14">
      <c r="N148142" s="331"/>
    </row>
    <row r="148143" spans="14:14">
      <c r="N148143" s="331"/>
    </row>
    <row r="148144" spans="14:14">
      <c r="N148144" s="332"/>
    </row>
    <row r="148165" spans="14:14">
      <c r="N148165" s="331"/>
    </row>
    <row r="148166" spans="14:14">
      <c r="N148166" s="331"/>
    </row>
    <row r="148167" spans="14:14">
      <c r="N148167" s="332"/>
    </row>
    <row r="148188" spans="14:14">
      <c r="N148188" s="331"/>
    </row>
    <row r="148189" spans="14:14">
      <c r="N148189" s="331"/>
    </row>
    <row r="148190" spans="14:14">
      <c r="N148190" s="332"/>
    </row>
    <row r="148211" spans="14:14">
      <c r="N148211" s="331"/>
    </row>
    <row r="148212" spans="14:14">
      <c r="N148212" s="331"/>
    </row>
    <row r="148213" spans="14:14">
      <c r="N148213" s="332"/>
    </row>
    <row r="148234" spans="14:14">
      <c r="N148234" s="331"/>
    </row>
    <row r="148235" spans="14:14">
      <c r="N148235" s="331"/>
    </row>
    <row r="148236" spans="14:14">
      <c r="N148236" s="332"/>
    </row>
    <row r="148257" spans="14:14">
      <c r="N148257" s="331"/>
    </row>
    <row r="148258" spans="14:14">
      <c r="N148258" s="331"/>
    </row>
    <row r="148259" spans="14:14">
      <c r="N148259" s="332"/>
    </row>
    <row r="148280" spans="14:14">
      <c r="N148280" s="331"/>
    </row>
    <row r="148281" spans="14:14">
      <c r="N148281" s="331"/>
    </row>
    <row r="148282" spans="14:14">
      <c r="N148282" s="332"/>
    </row>
    <row r="148303" spans="14:14">
      <c r="N148303" s="331"/>
    </row>
    <row r="148304" spans="14:14">
      <c r="N148304" s="331"/>
    </row>
    <row r="148305" spans="14:14">
      <c r="N148305" s="332"/>
    </row>
    <row r="148326" spans="14:14">
      <c r="N148326" s="331"/>
    </row>
    <row r="148327" spans="14:14">
      <c r="N148327" s="331"/>
    </row>
    <row r="148328" spans="14:14">
      <c r="N148328" s="332"/>
    </row>
    <row r="148349" spans="14:14">
      <c r="N148349" s="331"/>
    </row>
    <row r="148350" spans="14:14">
      <c r="N148350" s="331"/>
    </row>
    <row r="148351" spans="14:14">
      <c r="N148351" s="332"/>
    </row>
    <row r="148372" spans="14:14">
      <c r="N148372" s="331"/>
    </row>
    <row r="148373" spans="14:14">
      <c r="N148373" s="331"/>
    </row>
    <row r="148374" spans="14:14">
      <c r="N148374" s="332"/>
    </row>
    <row r="148395" spans="14:14">
      <c r="N148395" s="331"/>
    </row>
    <row r="148396" spans="14:14">
      <c r="N148396" s="331"/>
    </row>
    <row r="148397" spans="14:14">
      <c r="N148397" s="332"/>
    </row>
    <row r="148418" spans="14:14">
      <c r="N148418" s="331"/>
    </row>
    <row r="148419" spans="14:14">
      <c r="N148419" s="331"/>
    </row>
    <row r="148420" spans="14:14">
      <c r="N148420" s="332"/>
    </row>
    <row r="148441" spans="14:14">
      <c r="N148441" s="331"/>
    </row>
    <row r="148442" spans="14:14">
      <c r="N148442" s="331"/>
    </row>
    <row r="148443" spans="14:14">
      <c r="N148443" s="332"/>
    </row>
    <row r="148464" spans="14:14">
      <c r="N148464" s="331"/>
    </row>
    <row r="148465" spans="14:14">
      <c r="N148465" s="331"/>
    </row>
    <row r="148466" spans="14:14">
      <c r="N148466" s="332"/>
    </row>
    <row r="148487" spans="14:14">
      <c r="N148487" s="331"/>
    </row>
    <row r="148488" spans="14:14">
      <c r="N148488" s="331"/>
    </row>
    <row r="148489" spans="14:14">
      <c r="N148489" s="332"/>
    </row>
    <row r="148510" spans="14:14">
      <c r="N148510" s="331"/>
    </row>
    <row r="148511" spans="14:14">
      <c r="N148511" s="331"/>
    </row>
    <row r="148512" spans="14:14">
      <c r="N148512" s="332"/>
    </row>
    <row r="148533" spans="14:14">
      <c r="N148533" s="331"/>
    </row>
    <row r="148534" spans="14:14">
      <c r="N148534" s="331"/>
    </row>
    <row r="148535" spans="14:14">
      <c r="N148535" s="332"/>
    </row>
    <row r="148556" spans="14:14">
      <c r="N148556" s="331"/>
    </row>
    <row r="148557" spans="14:14">
      <c r="N148557" s="331"/>
    </row>
    <row r="148558" spans="14:14">
      <c r="N148558" s="332"/>
    </row>
    <row r="148579" spans="14:14">
      <c r="N148579" s="331"/>
    </row>
    <row r="148580" spans="14:14">
      <c r="N148580" s="331"/>
    </row>
    <row r="148581" spans="14:14">
      <c r="N148581" s="332"/>
    </row>
    <row r="148602" spans="14:14">
      <c r="N148602" s="331"/>
    </row>
    <row r="148603" spans="14:14">
      <c r="N148603" s="331"/>
    </row>
    <row r="148604" spans="14:14">
      <c r="N148604" s="332"/>
    </row>
    <row r="148625" spans="14:14">
      <c r="N148625" s="331"/>
    </row>
    <row r="148626" spans="14:14">
      <c r="N148626" s="331"/>
    </row>
    <row r="148627" spans="14:14">
      <c r="N148627" s="332"/>
    </row>
    <row r="148648" spans="14:14">
      <c r="N148648" s="331"/>
    </row>
    <row r="148649" spans="14:14">
      <c r="N148649" s="331"/>
    </row>
    <row r="148650" spans="14:14">
      <c r="N148650" s="332"/>
    </row>
    <row r="148671" spans="14:14">
      <c r="N148671" s="331"/>
    </row>
    <row r="148672" spans="14:14">
      <c r="N148672" s="331"/>
    </row>
    <row r="148673" spans="14:14">
      <c r="N148673" s="332"/>
    </row>
    <row r="148694" spans="14:14">
      <c r="N148694" s="331"/>
    </row>
    <row r="148695" spans="14:14">
      <c r="N148695" s="331"/>
    </row>
    <row r="148696" spans="14:14">
      <c r="N148696" s="332"/>
    </row>
    <row r="148717" spans="14:14">
      <c r="N148717" s="331"/>
    </row>
    <row r="148718" spans="14:14">
      <c r="N148718" s="331"/>
    </row>
    <row r="148719" spans="14:14">
      <c r="N148719" s="332"/>
    </row>
    <row r="148740" spans="14:14">
      <c r="N148740" s="331"/>
    </row>
    <row r="148741" spans="14:14">
      <c r="N148741" s="331"/>
    </row>
    <row r="148742" spans="14:14">
      <c r="N148742" s="332"/>
    </row>
    <row r="148763" spans="14:14">
      <c r="N148763" s="331"/>
    </row>
    <row r="148764" spans="14:14">
      <c r="N148764" s="331"/>
    </row>
    <row r="148765" spans="14:14">
      <c r="N148765" s="332"/>
    </row>
    <row r="148786" spans="14:14">
      <c r="N148786" s="331"/>
    </row>
    <row r="148787" spans="14:14">
      <c r="N148787" s="331"/>
    </row>
    <row r="148788" spans="14:14">
      <c r="N148788" s="332"/>
    </row>
    <row r="148809" spans="14:14">
      <c r="N148809" s="331"/>
    </row>
    <row r="148810" spans="14:14">
      <c r="N148810" s="331"/>
    </row>
    <row r="148811" spans="14:14">
      <c r="N148811" s="332"/>
    </row>
    <row r="148832" spans="14:14">
      <c r="N148832" s="331"/>
    </row>
    <row r="148833" spans="14:14">
      <c r="N148833" s="331"/>
    </row>
    <row r="148834" spans="14:14">
      <c r="N148834" s="332"/>
    </row>
    <row r="148855" spans="14:14">
      <c r="N148855" s="331"/>
    </row>
    <row r="148856" spans="14:14">
      <c r="N148856" s="331"/>
    </row>
    <row r="148857" spans="14:14">
      <c r="N148857" s="332"/>
    </row>
    <row r="148878" spans="14:14">
      <c r="N148878" s="331"/>
    </row>
    <row r="148879" spans="14:14">
      <c r="N148879" s="331"/>
    </row>
    <row r="148880" spans="14:14">
      <c r="N148880" s="332"/>
    </row>
    <row r="148901" spans="14:14">
      <c r="N148901" s="331"/>
    </row>
    <row r="148902" spans="14:14">
      <c r="N148902" s="331"/>
    </row>
    <row r="148903" spans="14:14">
      <c r="N148903" s="332"/>
    </row>
    <row r="148924" spans="14:14">
      <c r="N148924" s="331"/>
    </row>
    <row r="148925" spans="14:14">
      <c r="N148925" s="331"/>
    </row>
    <row r="148926" spans="14:14">
      <c r="N148926" s="332"/>
    </row>
    <row r="148947" spans="14:14">
      <c r="N148947" s="331"/>
    </row>
    <row r="148948" spans="14:14">
      <c r="N148948" s="331"/>
    </row>
    <row r="148949" spans="14:14">
      <c r="N148949" s="332"/>
    </row>
    <row r="148970" spans="14:14">
      <c r="N148970" s="331"/>
    </row>
    <row r="148971" spans="14:14">
      <c r="N148971" s="331"/>
    </row>
    <row r="148972" spans="14:14">
      <c r="N148972" s="332"/>
    </row>
    <row r="148993" spans="14:14">
      <c r="N148993" s="331"/>
    </row>
    <row r="148994" spans="14:14">
      <c r="N148994" s="331"/>
    </row>
    <row r="148995" spans="14:14">
      <c r="N148995" s="332"/>
    </row>
    <row r="149016" spans="14:14">
      <c r="N149016" s="331"/>
    </row>
    <row r="149017" spans="14:14">
      <c r="N149017" s="331"/>
    </row>
    <row r="149018" spans="14:14">
      <c r="N149018" s="332"/>
    </row>
    <row r="149039" spans="14:14">
      <c r="N149039" s="331"/>
    </row>
    <row r="149040" spans="14:14">
      <c r="N149040" s="331"/>
    </row>
    <row r="149041" spans="14:14">
      <c r="N149041" s="332"/>
    </row>
    <row r="149062" spans="14:14">
      <c r="N149062" s="331"/>
    </row>
    <row r="149063" spans="14:14">
      <c r="N149063" s="331"/>
    </row>
    <row r="149064" spans="14:14">
      <c r="N149064" s="332"/>
    </row>
    <row r="149085" spans="14:14">
      <c r="N149085" s="331"/>
    </row>
    <row r="149086" spans="14:14">
      <c r="N149086" s="331"/>
    </row>
    <row r="149087" spans="14:14">
      <c r="N149087" s="332"/>
    </row>
    <row r="149108" spans="14:14">
      <c r="N149108" s="331"/>
    </row>
    <row r="149109" spans="14:14">
      <c r="N149109" s="331"/>
    </row>
    <row r="149110" spans="14:14">
      <c r="N149110" s="332"/>
    </row>
    <row r="149131" spans="14:14">
      <c r="N149131" s="331"/>
    </row>
    <row r="149132" spans="14:14">
      <c r="N149132" s="331"/>
    </row>
    <row r="149133" spans="14:14">
      <c r="N149133" s="332"/>
    </row>
    <row r="149154" spans="14:14">
      <c r="N149154" s="331"/>
    </row>
    <row r="149155" spans="14:14">
      <c r="N149155" s="331"/>
    </row>
    <row r="149156" spans="14:14">
      <c r="N149156" s="332"/>
    </row>
    <row r="149177" spans="14:14">
      <c r="N149177" s="331"/>
    </row>
    <row r="149178" spans="14:14">
      <c r="N149178" s="331"/>
    </row>
    <row r="149179" spans="14:14">
      <c r="N149179" s="332"/>
    </row>
    <row r="149200" spans="14:14">
      <c r="N149200" s="331"/>
    </row>
    <row r="149201" spans="14:14">
      <c r="N149201" s="331"/>
    </row>
    <row r="149202" spans="14:14">
      <c r="N149202" s="332"/>
    </row>
    <row r="149223" spans="14:14">
      <c r="N149223" s="331"/>
    </row>
    <row r="149224" spans="14:14">
      <c r="N149224" s="331"/>
    </row>
    <row r="149225" spans="14:14">
      <c r="N149225" s="332"/>
    </row>
    <row r="149246" spans="14:14">
      <c r="N149246" s="331"/>
    </row>
    <row r="149247" spans="14:14">
      <c r="N149247" s="331"/>
    </row>
    <row r="149248" spans="14:14">
      <c r="N149248" s="332"/>
    </row>
    <row r="149269" spans="14:14">
      <c r="N149269" s="331"/>
    </row>
    <row r="149270" spans="14:14">
      <c r="N149270" s="331"/>
    </row>
    <row r="149271" spans="14:14">
      <c r="N149271" s="332"/>
    </row>
    <row r="149292" spans="14:14">
      <c r="N149292" s="331"/>
    </row>
    <row r="149293" spans="14:14">
      <c r="N149293" s="331"/>
    </row>
    <row r="149294" spans="14:14">
      <c r="N149294" s="332"/>
    </row>
    <row r="149315" spans="14:14">
      <c r="N149315" s="331"/>
    </row>
    <row r="149316" spans="14:14">
      <c r="N149316" s="331"/>
    </row>
    <row r="149317" spans="14:14">
      <c r="N149317" s="332"/>
    </row>
    <row r="149338" spans="14:14">
      <c r="N149338" s="331"/>
    </row>
    <row r="149339" spans="14:14">
      <c r="N149339" s="331"/>
    </row>
    <row r="149340" spans="14:14">
      <c r="N149340" s="332"/>
    </row>
    <row r="149361" spans="14:14">
      <c r="N149361" s="331"/>
    </row>
    <row r="149362" spans="14:14">
      <c r="N149362" s="331"/>
    </row>
    <row r="149363" spans="14:14">
      <c r="N149363" s="332"/>
    </row>
    <row r="149384" spans="14:14">
      <c r="N149384" s="331"/>
    </row>
    <row r="149385" spans="14:14">
      <c r="N149385" s="331"/>
    </row>
    <row r="149386" spans="14:14">
      <c r="N149386" s="332"/>
    </row>
    <row r="149407" spans="14:14">
      <c r="N149407" s="331"/>
    </row>
    <row r="149408" spans="14:14">
      <c r="N149408" s="331"/>
    </row>
    <row r="149409" spans="14:14">
      <c r="N149409" s="332"/>
    </row>
    <row r="149430" spans="14:14">
      <c r="N149430" s="331"/>
    </row>
    <row r="149431" spans="14:14">
      <c r="N149431" s="331"/>
    </row>
    <row r="149432" spans="14:14">
      <c r="N149432" s="332"/>
    </row>
    <row r="149453" spans="14:14">
      <c r="N149453" s="331"/>
    </row>
    <row r="149454" spans="14:14">
      <c r="N149454" s="331"/>
    </row>
    <row r="149455" spans="14:14">
      <c r="N149455" s="332"/>
    </row>
    <row r="149476" spans="14:14">
      <c r="N149476" s="331"/>
    </row>
    <row r="149477" spans="14:14">
      <c r="N149477" s="331"/>
    </row>
    <row r="149478" spans="14:14">
      <c r="N149478" s="332"/>
    </row>
    <row r="149499" spans="14:14">
      <c r="N149499" s="331"/>
    </row>
    <row r="149500" spans="14:14">
      <c r="N149500" s="331"/>
    </row>
    <row r="149501" spans="14:14">
      <c r="N149501" s="332"/>
    </row>
    <row r="149522" spans="14:14">
      <c r="N149522" s="331"/>
    </row>
    <row r="149523" spans="14:14">
      <c r="N149523" s="331"/>
    </row>
    <row r="149524" spans="14:14">
      <c r="N149524" s="332"/>
    </row>
    <row r="149545" spans="14:14">
      <c r="N149545" s="331"/>
    </row>
    <row r="149546" spans="14:14">
      <c r="N149546" s="331"/>
    </row>
    <row r="149547" spans="14:14">
      <c r="N149547" s="332"/>
    </row>
    <row r="149568" spans="14:14">
      <c r="N149568" s="331"/>
    </row>
    <row r="149569" spans="14:14">
      <c r="N149569" s="331"/>
    </row>
    <row r="149570" spans="14:14">
      <c r="N149570" s="332"/>
    </row>
    <row r="149591" spans="14:14">
      <c r="N149591" s="331"/>
    </row>
    <row r="149592" spans="14:14">
      <c r="N149592" s="331"/>
    </row>
    <row r="149593" spans="14:14">
      <c r="N149593" s="332"/>
    </row>
    <row r="149614" spans="14:14">
      <c r="N149614" s="331"/>
    </row>
    <row r="149615" spans="14:14">
      <c r="N149615" s="331"/>
    </row>
    <row r="149616" spans="14:14">
      <c r="N149616" s="332"/>
    </row>
    <row r="149637" spans="14:14">
      <c r="N149637" s="331"/>
    </row>
    <row r="149638" spans="14:14">
      <c r="N149638" s="331"/>
    </row>
    <row r="149639" spans="14:14">
      <c r="N149639" s="332"/>
    </row>
    <row r="149660" spans="14:14">
      <c r="N149660" s="331"/>
    </row>
    <row r="149661" spans="14:14">
      <c r="N149661" s="331"/>
    </row>
    <row r="149662" spans="14:14">
      <c r="N149662" s="332"/>
    </row>
    <row r="149683" spans="14:14">
      <c r="N149683" s="331"/>
    </row>
    <row r="149684" spans="14:14">
      <c r="N149684" s="331"/>
    </row>
    <row r="149685" spans="14:14">
      <c r="N149685" s="332"/>
    </row>
    <row r="149706" spans="14:14">
      <c r="N149706" s="331"/>
    </row>
    <row r="149707" spans="14:14">
      <c r="N149707" s="331"/>
    </row>
    <row r="149708" spans="14:14">
      <c r="N149708" s="332"/>
    </row>
    <row r="149729" spans="14:14">
      <c r="N149729" s="331"/>
    </row>
    <row r="149730" spans="14:14">
      <c r="N149730" s="331"/>
    </row>
    <row r="149731" spans="14:14">
      <c r="N149731" s="332"/>
    </row>
    <row r="149752" spans="14:14">
      <c r="N149752" s="331"/>
    </row>
    <row r="149753" spans="14:14">
      <c r="N149753" s="331"/>
    </row>
    <row r="149754" spans="14:14">
      <c r="N149754" s="332"/>
    </row>
    <row r="149775" spans="14:14">
      <c r="N149775" s="331"/>
    </row>
    <row r="149776" spans="14:14">
      <c r="N149776" s="331"/>
    </row>
    <row r="149777" spans="14:14">
      <c r="N149777" s="332"/>
    </row>
    <row r="149798" spans="14:14">
      <c r="N149798" s="331"/>
    </row>
    <row r="149799" spans="14:14">
      <c r="N149799" s="331"/>
    </row>
    <row r="149800" spans="14:14">
      <c r="N149800" s="332"/>
    </row>
    <row r="149821" spans="14:14">
      <c r="N149821" s="331"/>
    </row>
    <row r="149822" spans="14:14">
      <c r="N149822" s="331"/>
    </row>
    <row r="149823" spans="14:14">
      <c r="N149823" s="332"/>
    </row>
    <row r="149844" spans="14:14">
      <c r="N149844" s="331"/>
    </row>
    <row r="149845" spans="14:14">
      <c r="N149845" s="331"/>
    </row>
    <row r="149846" spans="14:14">
      <c r="N149846" s="332"/>
    </row>
    <row r="149867" spans="14:14">
      <c r="N149867" s="331"/>
    </row>
    <row r="149868" spans="14:14">
      <c r="N149868" s="331"/>
    </row>
    <row r="149869" spans="14:14">
      <c r="N149869" s="332"/>
    </row>
    <row r="149890" spans="14:14">
      <c r="N149890" s="331"/>
    </row>
    <row r="149891" spans="14:14">
      <c r="N149891" s="331"/>
    </row>
    <row r="149892" spans="14:14">
      <c r="N149892" s="332"/>
    </row>
    <row r="149913" spans="14:14">
      <c r="N149913" s="331"/>
    </row>
    <row r="149914" spans="14:14">
      <c r="N149914" s="331"/>
    </row>
    <row r="149915" spans="14:14">
      <c r="N149915" s="332"/>
    </row>
    <row r="149936" spans="14:14">
      <c r="N149936" s="331"/>
    </row>
    <row r="149937" spans="14:14">
      <c r="N149937" s="331"/>
    </row>
    <row r="149938" spans="14:14">
      <c r="N149938" s="332"/>
    </row>
    <row r="149959" spans="14:14">
      <c r="N149959" s="331"/>
    </row>
    <row r="149960" spans="14:14">
      <c r="N149960" s="331"/>
    </row>
    <row r="149961" spans="14:14">
      <c r="N149961" s="332"/>
    </row>
    <row r="149982" spans="14:14">
      <c r="N149982" s="331"/>
    </row>
    <row r="149983" spans="14:14">
      <c r="N149983" s="331"/>
    </row>
    <row r="149984" spans="14:14">
      <c r="N149984" s="332"/>
    </row>
    <row r="150005" spans="14:14">
      <c r="N150005" s="331"/>
    </row>
    <row r="150006" spans="14:14">
      <c r="N150006" s="331"/>
    </row>
    <row r="150007" spans="14:14">
      <c r="N150007" s="332"/>
    </row>
    <row r="150028" spans="14:14">
      <c r="N150028" s="331"/>
    </row>
    <row r="150029" spans="14:14">
      <c r="N150029" s="331"/>
    </row>
    <row r="150030" spans="14:14">
      <c r="N150030" s="332"/>
    </row>
    <row r="150051" spans="14:14">
      <c r="N150051" s="331"/>
    </row>
    <row r="150052" spans="14:14">
      <c r="N150052" s="331"/>
    </row>
    <row r="150053" spans="14:14">
      <c r="N150053" s="332"/>
    </row>
    <row r="150074" spans="14:14">
      <c r="N150074" s="331"/>
    </row>
    <row r="150075" spans="14:14">
      <c r="N150075" s="331"/>
    </row>
    <row r="150076" spans="14:14">
      <c r="N150076" s="332"/>
    </row>
    <row r="150097" spans="14:14">
      <c r="N150097" s="331"/>
    </row>
    <row r="150098" spans="14:14">
      <c r="N150098" s="331"/>
    </row>
    <row r="150099" spans="14:14">
      <c r="N150099" s="332"/>
    </row>
    <row r="150120" spans="14:14">
      <c r="N150120" s="331"/>
    </row>
    <row r="150121" spans="14:14">
      <c r="N150121" s="331"/>
    </row>
    <row r="150122" spans="14:14">
      <c r="N150122" s="332"/>
    </row>
    <row r="150143" spans="14:14">
      <c r="N150143" s="331"/>
    </row>
    <row r="150144" spans="14:14">
      <c r="N150144" s="331"/>
    </row>
    <row r="150145" spans="14:14">
      <c r="N150145" s="332"/>
    </row>
    <row r="150166" spans="14:14">
      <c r="N150166" s="331"/>
    </row>
    <row r="150167" spans="14:14">
      <c r="N150167" s="331"/>
    </row>
    <row r="150168" spans="14:14">
      <c r="N150168" s="332"/>
    </row>
    <row r="150189" spans="14:14">
      <c r="N150189" s="331"/>
    </row>
    <row r="150190" spans="14:14">
      <c r="N150190" s="331"/>
    </row>
    <row r="150191" spans="14:14">
      <c r="N150191" s="332"/>
    </row>
    <row r="150212" spans="14:14">
      <c r="N150212" s="331"/>
    </row>
    <row r="150213" spans="14:14">
      <c r="N150213" s="331"/>
    </row>
    <row r="150214" spans="14:14">
      <c r="N150214" s="332"/>
    </row>
    <row r="150235" spans="14:14">
      <c r="N150235" s="331"/>
    </row>
    <row r="150236" spans="14:14">
      <c r="N150236" s="331"/>
    </row>
    <row r="150237" spans="14:14">
      <c r="N150237" s="332"/>
    </row>
    <row r="150258" spans="14:14">
      <c r="N150258" s="331"/>
    </row>
    <row r="150259" spans="14:14">
      <c r="N150259" s="331"/>
    </row>
    <row r="150260" spans="14:14">
      <c r="N150260" s="332"/>
    </row>
    <row r="150281" spans="14:14">
      <c r="N150281" s="331"/>
    </row>
    <row r="150282" spans="14:14">
      <c r="N150282" s="331"/>
    </row>
    <row r="150283" spans="14:14">
      <c r="N150283" s="332"/>
    </row>
    <row r="150304" spans="14:14">
      <c r="N150304" s="331"/>
    </row>
    <row r="150305" spans="14:14">
      <c r="N150305" s="331"/>
    </row>
    <row r="150306" spans="14:14">
      <c r="N150306" s="332"/>
    </row>
    <row r="150327" spans="14:14">
      <c r="N150327" s="331"/>
    </row>
    <row r="150328" spans="14:14">
      <c r="N150328" s="331"/>
    </row>
    <row r="150329" spans="14:14">
      <c r="N150329" s="332"/>
    </row>
    <row r="150350" spans="14:14">
      <c r="N150350" s="331"/>
    </row>
    <row r="150351" spans="14:14">
      <c r="N150351" s="331"/>
    </row>
    <row r="150352" spans="14:14">
      <c r="N150352" s="332"/>
    </row>
    <row r="150373" spans="14:14">
      <c r="N150373" s="331"/>
    </row>
    <row r="150374" spans="14:14">
      <c r="N150374" s="331"/>
    </row>
    <row r="150375" spans="14:14">
      <c r="N150375" s="332"/>
    </row>
    <row r="150396" spans="14:14">
      <c r="N150396" s="331"/>
    </row>
    <row r="150397" spans="14:14">
      <c r="N150397" s="331"/>
    </row>
    <row r="150398" spans="14:14">
      <c r="N150398" s="332"/>
    </row>
    <row r="150419" spans="14:14">
      <c r="N150419" s="331"/>
    </row>
    <row r="150420" spans="14:14">
      <c r="N150420" s="331"/>
    </row>
    <row r="150421" spans="14:14">
      <c r="N150421" s="332"/>
    </row>
    <row r="150442" spans="14:14">
      <c r="N150442" s="331"/>
    </row>
    <row r="150443" spans="14:14">
      <c r="N150443" s="331"/>
    </row>
    <row r="150444" spans="14:14">
      <c r="N150444" s="332"/>
    </row>
    <row r="150465" spans="14:14">
      <c r="N150465" s="331"/>
    </row>
    <row r="150466" spans="14:14">
      <c r="N150466" s="331"/>
    </row>
    <row r="150467" spans="14:14">
      <c r="N150467" s="332"/>
    </row>
    <row r="150488" spans="14:14">
      <c r="N150488" s="331"/>
    </row>
    <row r="150489" spans="14:14">
      <c r="N150489" s="331"/>
    </row>
    <row r="150490" spans="14:14">
      <c r="N150490" s="332"/>
    </row>
    <row r="150511" spans="14:14">
      <c r="N150511" s="331"/>
    </row>
    <row r="150512" spans="14:14">
      <c r="N150512" s="331"/>
    </row>
    <row r="150513" spans="14:14">
      <c r="N150513" s="332"/>
    </row>
    <row r="150534" spans="14:14">
      <c r="N150534" s="331"/>
    </row>
    <row r="150535" spans="14:14">
      <c r="N150535" s="331"/>
    </row>
    <row r="150536" spans="14:14">
      <c r="N150536" s="332"/>
    </row>
    <row r="150557" spans="14:14">
      <c r="N150557" s="331"/>
    </row>
    <row r="150558" spans="14:14">
      <c r="N150558" s="331"/>
    </row>
    <row r="150559" spans="14:14">
      <c r="N150559" s="332"/>
    </row>
    <row r="150580" spans="14:14">
      <c r="N150580" s="331"/>
    </row>
    <row r="150581" spans="14:14">
      <c r="N150581" s="331"/>
    </row>
    <row r="150582" spans="14:14">
      <c r="N150582" s="332"/>
    </row>
    <row r="150603" spans="14:14">
      <c r="N150603" s="331"/>
    </row>
    <row r="150604" spans="14:14">
      <c r="N150604" s="331"/>
    </row>
    <row r="150605" spans="14:14">
      <c r="N150605" s="332"/>
    </row>
    <row r="150626" spans="14:14">
      <c r="N150626" s="331"/>
    </row>
    <row r="150627" spans="14:14">
      <c r="N150627" s="331"/>
    </row>
    <row r="150628" spans="14:14">
      <c r="N150628" s="332"/>
    </row>
    <row r="150649" spans="14:14">
      <c r="N150649" s="331"/>
    </row>
    <row r="150650" spans="14:14">
      <c r="N150650" s="331"/>
    </row>
    <row r="150651" spans="14:14">
      <c r="N150651" s="332"/>
    </row>
    <row r="150672" spans="14:14">
      <c r="N150672" s="331"/>
    </row>
    <row r="150673" spans="14:14">
      <c r="N150673" s="331"/>
    </row>
    <row r="150674" spans="14:14">
      <c r="N150674" s="332"/>
    </row>
    <row r="150695" spans="14:14">
      <c r="N150695" s="331"/>
    </row>
    <row r="150696" spans="14:14">
      <c r="N150696" s="331"/>
    </row>
    <row r="150697" spans="14:14">
      <c r="N150697" s="332"/>
    </row>
    <row r="150718" spans="14:14">
      <c r="N150718" s="331"/>
    </row>
    <row r="150719" spans="14:14">
      <c r="N150719" s="331"/>
    </row>
    <row r="150720" spans="14:14">
      <c r="N150720" s="332"/>
    </row>
    <row r="150741" spans="14:14">
      <c r="N150741" s="331"/>
    </row>
    <row r="150742" spans="14:14">
      <c r="N150742" s="331"/>
    </row>
    <row r="150743" spans="14:14">
      <c r="N150743" s="332"/>
    </row>
    <row r="150764" spans="14:14">
      <c r="N150764" s="331"/>
    </row>
    <row r="150765" spans="14:14">
      <c r="N150765" s="331"/>
    </row>
    <row r="150766" spans="14:14">
      <c r="N150766" s="332"/>
    </row>
    <row r="150787" spans="14:14">
      <c r="N150787" s="331"/>
    </row>
    <row r="150788" spans="14:14">
      <c r="N150788" s="331"/>
    </row>
    <row r="150789" spans="14:14">
      <c r="N150789" s="332"/>
    </row>
    <row r="150810" spans="14:14">
      <c r="N150810" s="331"/>
    </row>
    <row r="150811" spans="14:14">
      <c r="N150811" s="331"/>
    </row>
    <row r="150812" spans="14:14">
      <c r="N150812" s="332"/>
    </row>
    <row r="150833" spans="14:14">
      <c r="N150833" s="331"/>
    </row>
    <row r="150834" spans="14:14">
      <c r="N150834" s="331"/>
    </row>
    <row r="150835" spans="14:14">
      <c r="N150835" s="332"/>
    </row>
    <row r="150856" spans="14:14">
      <c r="N150856" s="331"/>
    </row>
    <row r="150857" spans="14:14">
      <c r="N150857" s="331"/>
    </row>
    <row r="150858" spans="14:14">
      <c r="N150858" s="332"/>
    </row>
    <row r="150879" spans="14:14">
      <c r="N150879" s="331"/>
    </row>
    <row r="150880" spans="14:14">
      <c r="N150880" s="331"/>
    </row>
    <row r="150881" spans="14:14">
      <c r="N150881" s="332"/>
    </row>
    <row r="150902" spans="14:14">
      <c r="N150902" s="331"/>
    </row>
    <row r="150903" spans="14:14">
      <c r="N150903" s="331"/>
    </row>
    <row r="150904" spans="14:14">
      <c r="N150904" s="332"/>
    </row>
    <row r="150925" spans="14:14">
      <c r="N150925" s="331"/>
    </row>
    <row r="150926" spans="14:14">
      <c r="N150926" s="331"/>
    </row>
    <row r="150927" spans="14:14">
      <c r="N150927" s="332"/>
    </row>
    <row r="150948" spans="14:14">
      <c r="N150948" s="331"/>
    </row>
    <row r="150949" spans="14:14">
      <c r="N150949" s="331"/>
    </row>
    <row r="150950" spans="14:14">
      <c r="N150950" s="332"/>
    </row>
    <row r="150971" spans="14:14">
      <c r="N150971" s="331"/>
    </row>
    <row r="150972" spans="14:14">
      <c r="N150972" s="331"/>
    </row>
    <row r="150973" spans="14:14">
      <c r="N150973" s="332"/>
    </row>
    <row r="150994" spans="14:14">
      <c r="N150994" s="331"/>
    </row>
    <row r="150995" spans="14:14">
      <c r="N150995" s="331"/>
    </row>
    <row r="150996" spans="14:14">
      <c r="N150996" s="332"/>
    </row>
    <row r="151017" spans="14:14">
      <c r="N151017" s="331"/>
    </row>
    <row r="151018" spans="14:14">
      <c r="N151018" s="331"/>
    </row>
    <row r="151019" spans="14:14">
      <c r="N151019" s="332"/>
    </row>
    <row r="151040" spans="14:14">
      <c r="N151040" s="331"/>
    </row>
    <row r="151041" spans="14:14">
      <c r="N151041" s="331"/>
    </row>
    <row r="151042" spans="14:14">
      <c r="N151042" s="332"/>
    </row>
    <row r="151063" spans="14:14">
      <c r="N151063" s="331"/>
    </row>
    <row r="151064" spans="14:14">
      <c r="N151064" s="331"/>
    </row>
    <row r="151065" spans="14:14">
      <c r="N151065" s="332"/>
    </row>
    <row r="151086" spans="14:14">
      <c r="N151086" s="331"/>
    </row>
    <row r="151087" spans="14:14">
      <c r="N151087" s="331"/>
    </row>
    <row r="151088" spans="14:14">
      <c r="N151088" s="332"/>
    </row>
    <row r="151109" spans="14:14">
      <c r="N151109" s="331"/>
    </row>
    <row r="151110" spans="14:14">
      <c r="N151110" s="331"/>
    </row>
    <row r="151111" spans="14:14">
      <c r="N151111" s="332"/>
    </row>
    <row r="151132" spans="14:14">
      <c r="N151132" s="331"/>
    </row>
    <row r="151133" spans="14:14">
      <c r="N151133" s="331"/>
    </row>
    <row r="151134" spans="14:14">
      <c r="N151134" s="332"/>
    </row>
    <row r="151155" spans="14:14">
      <c r="N151155" s="331"/>
    </row>
    <row r="151156" spans="14:14">
      <c r="N151156" s="331"/>
    </row>
    <row r="151157" spans="14:14">
      <c r="N151157" s="332"/>
    </row>
    <row r="151178" spans="14:14">
      <c r="N151178" s="331"/>
    </row>
    <row r="151179" spans="14:14">
      <c r="N151179" s="331"/>
    </row>
    <row r="151180" spans="14:14">
      <c r="N151180" s="332"/>
    </row>
    <row r="151201" spans="14:14">
      <c r="N151201" s="331"/>
    </row>
    <row r="151202" spans="14:14">
      <c r="N151202" s="331"/>
    </row>
    <row r="151203" spans="14:14">
      <c r="N151203" s="332"/>
    </row>
    <row r="151224" spans="14:14">
      <c r="N151224" s="331"/>
    </row>
    <row r="151225" spans="14:14">
      <c r="N151225" s="331"/>
    </row>
    <row r="151226" spans="14:14">
      <c r="N151226" s="332"/>
    </row>
    <row r="151247" spans="14:14">
      <c r="N151247" s="331"/>
    </row>
    <row r="151248" spans="14:14">
      <c r="N151248" s="331"/>
    </row>
    <row r="151249" spans="14:14">
      <c r="N151249" s="332"/>
    </row>
    <row r="151270" spans="14:14">
      <c r="N151270" s="331"/>
    </row>
    <row r="151271" spans="14:14">
      <c r="N151271" s="331"/>
    </row>
    <row r="151272" spans="14:14">
      <c r="N151272" s="332"/>
    </row>
    <row r="151293" spans="14:14">
      <c r="N151293" s="331"/>
    </row>
    <row r="151294" spans="14:14">
      <c r="N151294" s="331"/>
    </row>
    <row r="151295" spans="14:14">
      <c r="N151295" s="332"/>
    </row>
    <row r="151316" spans="14:14">
      <c r="N151316" s="331"/>
    </row>
    <row r="151317" spans="14:14">
      <c r="N151317" s="331"/>
    </row>
    <row r="151318" spans="14:14">
      <c r="N151318" s="332"/>
    </row>
    <row r="151339" spans="14:14">
      <c r="N151339" s="331"/>
    </row>
    <row r="151340" spans="14:14">
      <c r="N151340" s="331"/>
    </row>
    <row r="151341" spans="14:14">
      <c r="N151341" s="332"/>
    </row>
    <row r="151362" spans="14:14">
      <c r="N151362" s="331"/>
    </row>
    <row r="151363" spans="14:14">
      <c r="N151363" s="331"/>
    </row>
    <row r="151364" spans="14:14">
      <c r="N151364" s="332"/>
    </row>
    <row r="151385" spans="14:14">
      <c r="N151385" s="331"/>
    </row>
    <row r="151386" spans="14:14">
      <c r="N151386" s="331"/>
    </row>
    <row r="151387" spans="14:14">
      <c r="N151387" s="332"/>
    </row>
    <row r="151408" spans="14:14">
      <c r="N151408" s="331"/>
    </row>
    <row r="151409" spans="14:14">
      <c r="N151409" s="331"/>
    </row>
    <row r="151410" spans="14:14">
      <c r="N151410" s="332"/>
    </row>
    <row r="151431" spans="14:14">
      <c r="N151431" s="331"/>
    </row>
    <row r="151432" spans="14:14">
      <c r="N151432" s="331"/>
    </row>
    <row r="151433" spans="14:14">
      <c r="N151433" s="332"/>
    </row>
    <row r="151454" spans="14:14">
      <c r="N151454" s="331"/>
    </row>
    <row r="151455" spans="14:14">
      <c r="N151455" s="331"/>
    </row>
    <row r="151456" spans="14:14">
      <c r="N151456" s="332"/>
    </row>
    <row r="151477" spans="14:14">
      <c r="N151477" s="331"/>
    </row>
    <row r="151478" spans="14:14">
      <c r="N151478" s="331"/>
    </row>
    <row r="151479" spans="14:14">
      <c r="N151479" s="332"/>
    </row>
    <row r="151500" spans="14:14">
      <c r="N151500" s="331"/>
    </row>
    <row r="151501" spans="14:14">
      <c r="N151501" s="331"/>
    </row>
    <row r="151502" spans="14:14">
      <c r="N151502" s="332"/>
    </row>
    <row r="151523" spans="14:14">
      <c r="N151523" s="331"/>
    </row>
    <row r="151524" spans="14:14">
      <c r="N151524" s="331"/>
    </row>
    <row r="151525" spans="14:14">
      <c r="N151525" s="332"/>
    </row>
    <row r="151546" spans="14:14">
      <c r="N151546" s="331"/>
    </row>
    <row r="151547" spans="14:14">
      <c r="N151547" s="331"/>
    </row>
    <row r="151548" spans="14:14">
      <c r="N151548" s="332"/>
    </row>
    <row r="151569" spans="14:14">
      <c r="N151569" s="331"/>
    </row>
    <row r="151570" spans="14:14">
      <c r="N151570" s="331"/>
    </row>
    <row r="151571" spans="14:14">
      <c r="N151571" s="332"/>
    </row>
    <row r="151592" spans="14:14">
      <c r="N151592" s="331"/>
    </row>
    <row r="151593" spans="14:14">
      <c r="N151593" s="331"/>
    </row>
    <row r="151594" spans="14:14">
      <c r="N151594" s="332"/>
    </row>
    <row r="151615" spans="14:14">
      <c r="N151615" s="331"/>
    </row>
    <row r="151616" spans="14:14">
      <c r="N151616" s="331"/>
    </row>
    <row r="151617" spans="14:14">
      <c r="N151617" s="332"/>
    </row>
    <row r="151638" spans="14:14">
      <c r="N151638" s="331"/>
    </row>
    <row r="151639" spans="14:14">
      <c r="N151639" s="331"/>
    </row>
    <row r="151640" spans="14:14">
      <c r="N151640" s="332"/>
    </row>
    <row r="151661" spans="14:14">
      <c r="N151661" s="331"/>
    </row>
    <row r="151662" spans="14:14">
      <c r="N151662" s="331"/>
    </row>
    <row r="151663" spans="14:14">
      <c r="N151663" s="332"/>
    </row>
    <row r="151684" spans="14:14">
      <c r="N151684" s="331"/>
    </row>
    <row r="151685" spans="14:14">
      <c r="N151685" s="331"/>
    </row>
    <row r="151686" spans="14:14">
      <c r="N151686" s="332"/>
    </row>
    <row r="151707" spans="14:14">
      <c r="N151707" s="331"/>
    </row>
    <row r="151708" spans="14:14">
      <c r="N151708" s="331"/>
    </row>
    <row r="151709" spans="14:14">
      <c r="N151709" s="332"/>
    </row>
    <row r="151730" spans="14:14">
      <c r="N151730" s="331"/>
    </row>
    <row r="151731" spans="14:14">
      <c r="N151731" s="331"/>
    </row>
    <row r="151732" spans="14:14">
      <c r="N151732" s="332"/>
    </row>
    <row r="151753" spans="14:14">
      <c r="N151753" s="331"/>
    </row>
    <row r="151754" spans="14:14">
      <c r="N151754" s="331"/>
    </row>
    <row r="151755" spans="14:14">
      <c r="N151755" s="332"/>
    </row>
    <row r="151776" spans="14:14">
      <c r="N151776" s="331"/>
    </row>
    <row r="151777" spans="14:14">
      <c r="N151777" s="331"/>
    </row>
    <row r="151778" spans="14:14">
      <c r="N151778" s="332"/>
    </row>
    <row r="151799" spans="14:14">
      <c r="N151799" s="331"/>
    </row>
    <row r="151800" spans="14:14">
      <c r="N151800" s="331"/>
    </row>
    <row r="151801" spans="14:14">
      <c r="N151801" s="332"/>
    </row>
    <row r="151822" spans="14:14">
      <c r="N151822" s="331"/>
    </row>
    <row r="151823" spans="14:14">
      <c r="N151823" s="331"/>
    </row>
    <row r="151824" spans="14:14">
      <c r="N151824" s="332"/>
    </row>
    <row r="151845" spans="14:14">
      <c r="N151845" s="331"/>
    </row>
    <row r="151846" spans="14:14">
      <c r="N151846" s="331"/>
    </row>
    <row r="151847" spans="14:14">
      <c r="N151847" s="332"/>
    </row>
    <row r="151868" spans="14:14">
      <c r="N151868" s="331"/>
    </row>
    <row r="151869" spans="14:14">
      <c r="N151869" s="331"/>
    </row>
    <row r="151870" spans="14:14">
      <c r="N151870" s="332"/>
    </row>
    <row r="151891" spans="14:14">
      <c r="N151891" s="331"/>
    </row>
    <row r="151892" spans="14:14">
      <c r="N151892" s="331"/>
    </row>
    <row r="151893" spans="14:14">
      <c r="N151893" s="332"/>
    </row>
    <row r="151914" spans="14:14">
      <c r="N151914" s="331"/>
    </row>
    <row r="151915" spans="14:14">
      <c r="N151915" s="331"/>
    </row>
    <row r="151916" spans="14:14">
      <c r="N151916" s="332"/>
    </row>
    <row r="151937" spans="14:14">
      <c r="N151937" s="331"/>
    </row>
    <row r="151938" spans="14:14">
      <c r="N151938" s="331"/>
    </row>
    <row r="151939" spans="14:14">
      <c r="N151939" s="332"/>
    </row>
    <row r="151960" spans="14:14">
      <c r="N151960" s="331"/>
    </row>
    <row r="151961" spans="14:14">
      <c r="N151961" s="331"/>
    </row>
    <row r="151962" spans="14:14">
      <c r="N151962" s="332"/>
    </row>
    <row r="151983" spans="14:14">
      <c r="N151983" s="331"/>
    </row>
    <row r="151984" spans="14:14">
      <c r="N151984" s="331"/>
    </row>
    <row r="151985" spans="14:14">
      <c r="N151985" s="332"/>
    </row>
    <row r="152006" spans="14:14">
      <c r="N152006" s="331"/>
    </row>
    <row r="152007" spans="14:14">
      <c r="N152007" s="331"/>
    </row>
    <row r="152008" spans="14:14">
      <c r="N152008" s="332"/>
    </row>
    <row r="152029" spans="14:14">
      <c r="N152029" s="331"/>
    </row>
    <row r="152030" spans="14:14">
      <c r="N152030" s="331"/>
    </row>
    <row r="152031" spans="14:14">
      <c r="N152031" s="332"/>
    </row>
    <row r="152052" spans="14:14">
      <c r="N152052" s="331"/>
    </row>
    <row r="152053" spans="14:14">
      <c r="N152053" s="331"/>
    </row>
    <row r="152054" spans="14:14">
      <c r="N152054" s="332"/>
    </row>
    <row r="152075" spans="14:14">
      <c r="N152075" s="331"/>
    </row>
    <row r="152076" spans="14:14">
      <c r="N152076" s="331"/>
    </row>
    <row r="152077" spans="14:14">
      <c r="N152077" s="332"/>
    </row>
    <row r="152098" spans="14:14">
      <c r="N152098" s="331"/>
    </row>
    <row r="152099" spans="14:14">
      <c r="N152099" s="331"/>
    </row>
    <row r="152100" spans="14:14">
      <c r="N152100" s="332"/>
    </row>
    <row r="152121" spans="14:14">
      <c r="N152121" s="331"/>
    </row>
    <row r="152122" spans="14:14">
      <c r="N152122" s="331"/>
    </row>
    <row r="152123" spans="14:14">
      <c r="N152123" s="332"/>
    </row>
    <row r="152144" spans="14:14">
      <c r="N152144" s="331"/>
    </row>
    <row r="152145" spans="14:14">
      <c r="N152145" s="331"/>
    </row>
    <row r="152146" spans="14:14">
      <c r="N152146" s="332"/>
    </row>
    <row r="152167" spans="14:14">
      <c r="N152167" s="331"/>
    </row>
    <row r="152168" spans="14:14">
      <c r="N152168" s="331"/>
    </row>
    <row r="152169" spans="14:14">
      <c r="N152169" s="332"/>
    </row>
    <row r="152190" spans="14:14">
      <c r="N152190" s="331"/>
    </row>
    <row r="152191" spans="14:14">
      <c r="N152191" s="331"/>
    </row>
    <row r="152192" spans="14:14">
      <c r="N152192" s="332"/>
    </row>
    <row r="152213" spans="14:14">
      <c r="N152213" s="331"/>
    </row>
    <row r="152214" spans="14:14">
      <c r="N152214" s="331"/>
    </row>
    <row r="152215" spans="14:14">
      <c r="N152215" s="332"/>
    </row>
    <row r="152236" spans="14:14">
      <c r="N152236" s="331"/>
    </row>
    <row r="152237" spans="14:14">
      <c r="N152237" s="331"/>
    </row>
    <row r="152238" spans="14:14">
      <c r="N152238" s="332"/>
    </row>
    <row r="152259" spans="14:14">
      <c r="N152259" s="331"/>
    </row>
    <row r="152260" spans="14:14">
      <c r="N152260" s="331"/>
    </row>
    <row r="152261" spans="14:14">
      <c r="N152261" s="332"/>
    </row>
    <row r="152282" spans="14:14">
      <c r="N152282" s="331"/>
    </row>
    <row r="152283" spans="14:14">
      <c r="N152283" s="331"/>
    </row>
    <row r="152284" spans="14:14">
      <c r="N152284" s="332"/>
    </row>
    <row r="152305" spans="14:14">
      <c r="N152305" s="331"/>
    </row>
    <row r="152306" spans="14:14">
      <c r="N152306" s="331"/>
    </row>
    <row r="152307" spans="14:14">
      <c r="N152307" s="332"/>
    </row>
    <row r="152328" spans="14:14">
      <c r="N152328" s="331"/>
    </row>
    <row r="152329" spans="14:14">
      <c r="N152329" s="331"/>
    </row>
    <row r="152330" spans="14:14">
      <c r="N152330" s="332"/>
    </row>
    <row r="152351" spans="14:14">
      <c r="N152351" s="331"/>
    </row>
    <row r="152352" spans="14:14">
      <c r="N152352" s="331"/>
    </row>
    <row r="152353" spans="14:14">
      <c r="N152353" s="332"/>
    </row>
    <row r="152374" spans="14:14">
      <c r="N152374" s="331"/>
    </row>
    <row r="152375" spans="14:14">
      <c r="N152375" s="331"/>
    </row>
    <row r="152376" spans="14:14">
      <c r="N152376" s="332"/>
    </row>
    <row r="152397" spans="14:14">
      <c r="N152397" s="331"/>
    </row>
    <row r="152398" spans="14:14">
      <c r="N152398" s="331"/>
    </row>
    <row r="152399" spans="14:14">
      <c r="N152399" s="332"/>
    </row>
    <row r="152420" spans="14:14">
      <c r="N152420" s="331"/>
    </row>
    <row r="152421" spans="14:14">
      <c r="N152421" s="331"/>
    </row>
    <row r="152422" spans="14:14">
      <c r="N152422" s="332"/>
    </row>
    <row r="152443" spans="14:14">
      <c r="N152443" s="331"/>
    </row>
    <row r="152444" spans="14:14">
      <c r="N152444" s="331"/>
    </row>
    <row r="152445" spans="14:14">
      <c r="N152445" s="332"/>
    </row>
    <row r="152466" spans="14:14">
      <c r="N152466" s="331"/>
    </row>
    <row r="152467" spans="14:14">
      <c r="N152467" s="331"/>
    </row>
    <row r="152468" spans="14:14">
      <c r="N152468" s="332"/>
    </row>
    <row r="152489" spans="14:14">
      <c r="N152489" s="331"/>
    </row>
    <row r="152490" spans="14:14">
      <c r="N152490" s="331"/>
    </row>
    <row r="152491" spans="14:14">
      <c r="N152491" s="332"/>
    </row>
    <row r="152512" spans="14:14">
      <c r="N152512" s="331"/>
    </row>
    <row r="152513" spans="14:14">
      <c r="N152513" s="331"/>
    </row>
    <row r="152514" spans="14:14">
      <c r="N152514" s="332"/>
    </row>
    <row r="152535" spans="14:14">
      <c r="N152535" s="331"/>
    </row>
    <row r="152536" spans="14:14">
      <c r="N152536" s="331"/>
    </row>
    <row r="152537" spans="14:14">
      <c r="N152537" s="332"/>
    </row>
    <row r="152558" spans="14:14">
      <c r="N152558" s="331"/>
    </row>
    <row r="152559" spans="14:14">
      <c r="N152559" s="331"/>
    </row>
    <row r="152560" spans="14:14">
      <c r="N152560" s="332"/>
    </row>
    <row r="152581" spans="14:14">
      <c r="N152581" s="331"/>
    </row>
    <row r="152582" spans="14:14">
      <c r="N152582" s="331"/>
    </row>
    <row r="152583" spans="14:14">
      <c r="N152583" s="332"/>
    </row>
    <row r="152604" spans="14:14">
      <c r="N152604" s="331"/>
    </row>
    <row r="152605" spans="14:14">
      <c r="N152605" s="331"/>
    </row>
    <row r="152606" spans="14:14">
      <c r="N152606" s="332"/>
    </row>
    <row r="152627" spans="14:14">
      <c r="N152627" s="331"/>
    </row>
    <row r="152628" spans="14:14">
      <c r="N152628" s="331"/>
    </row>
    <row r="152629" spans="14:14">
      <c r="N152629" s="332"/>
    </row>
    <row r="152650" spans="14:14">
      <c r="N152650" s="331"/>
    </row>
    <row r="152651" spans="14:14">
      <c r="N152651" s="331"/>
    </row>
    <row r="152652" spans="14:14">
      <c r="N152652" s="332"/>
    </row>
    <row r="152673" spans="14:14">
      <c r="N152673" s="331"/>
    </row>
    <row r="152674" spans="14:14">
      <c r="N152674" s="331"/>
    </row>
    <row r="152675" spans="14:14">
      <c r="N152675" s="332"/>
    </row>
    <row r="152696" spans="14:14">
      <c r="N152696" s="331"/>
    </row>
    <row r="152697" spans="14:14">
      <c r="N152697" s="331"/>
    </row>
    <row r="152698" spans="14:14">
      <c r="N152698" s="332"/>
    </row>
    <row r="152719" spans="14:14">
      <c r="N152719" s="331"/>
    </row>
    <row r="152720" spans="14:14">
      <c r="N152720" s="331"/>
    </row>
    <row r="152721" spans="14:14">
      <c r="N152721" s="332"/>
    </row>
    <row r="152742" spans="14:14">
      <c r="N152742" s="331"/>
    </row>
    <row r="152743" spans="14:14">
      <c r="N152743" s="331"/>
    </row>
    <row r="152744" spans="14:14">
      <c r="N152744" s="332"/>
    </row>
    <row r="152765" spans="14:14">
      <c r="N152765" s="331"/>
    </row>
    <row r="152766" spans="14:14">
      <c r="N152766" s="331"/>
    </row>
    <row r="152767" spans="14:14">
      <c r="N152767" s="332"/>
    </row>
    <row r="152788" spans="14:14">
      <c r="N152788" s="331"/>
    </row>
    <row r="152789" spans="14:14">
      <c r="N152789" s="331"/>
    </row>
    <row r="152790" spans="14:14">
      <c r="N152790" s="332"/>
    </row>
    <row r="152811" spans="14:14">
      <c r="N152811" s="331"/>
    </row>
    <row r="152812" spans="14:14">
      <c r="N152812" s="331"/>
    </row>
    <row r="152813" spans="14:14">
      <c r="N152813" s="332"/>
    </row>
    <row r="152834" spans="14:14">
      <c r="N152834" s="331"/>
    </row>
    <row r="152835" spans="14:14">
      <c r="N152835" s="331"/>
    </row>
    <row r="152836" spans="14:14">
      <c r="N152836" s="332"/>
    </row>
    <row r="152857" spans="14:14">
      <c r="N152857" s="331"/>
    </row>
    <row r="152858" spans="14:14">
      <c r="N152858" s="331"/>
    </row>
    <row r="152859" spans="14:14">
      <c r="N152859" s="332"/>
    </row>
    <row r="152880" spans="14:14">
      <c r="N152880" s="331"/>
    </row>
    <row r="152881" spans="14:14">
      <c r="N152881" s="331"/>
    </row>
    <row r="152882" spans="14:14">
      <c r="N152882" s="332"/>
    </row>
    <row r="152903" spans="14:14">
      <c r="N152903" s="331"/>
    </row>
    <row r="152904" spans="14:14">
      <c r="N152904" s="331"/>
    </row>
    <row r="152905" spans="14:14">
      <c r="N152905" s="332"/>
    </row>
    <row r="152926" spans="14:14">
      <c r="N152926" s="331"/>
    </row>
    <row r="152927" spans="14:14">
      <c r="N152927" s="331"/>
    </row>
    <row r="152928" spans="14:14">
      <c r="N152928" s="332"/>
    </row>
    <row r="152949" spans="14:14">
      <c r="N152949" s="331"/>
    </row>
    <row r="152950" spans="14:14">
      <c r="N152950" s="331"/>
    </row>
    <row r="152951" spans="14:14">
      <c r="N152951" s="332"/>
    </row>
    <row r="152972" spans="14:14">
      <c r="N152972" s="331"/>
    </row>
    <row r="152973" spans="14:14">
      <c r="N152973" s="331"/>
    </row>
    <row r="152974" spans="14:14">
      <c r="N152974" s="332"/>
    </row>
    <row r="152995" spans="14:14">
      <c r="N152995" s="331"/>
    </row>
    <row r="152996" spans="14:14">
      <c r="N152996" s="331"/>
    </row>
    <row r="152997" spans="14:14">
      <c r="N152997" s="332"/>
    </row>
    <row r="153018" spans="14:14">
      <c r="N153018" s="331"/>
    </row>
    <row r="153019" spans="14:14">
      <c r="N153019" s="331"/>
    </row>
    <row r="153020" spans="14:14">
      <c r="N153020" s="332"/>
    </row>
    <row r="153041" spans="14:14">
      <c r="N153041" s="331"/>
    </row>
    <row r="153042" spans="14:14">
      <c r="N153042" s="331"/>
    </row>
    <row r="153043" spans="14:14">
      <c r="N153043" s="332"/>
    </row>
    <row r="153064" spans="14:14">
      <c r="N153064" s="331"/>
    </row>
    <row r="153065" spans="14:14">
      <c r="N153065" s="331"/>
    </row>
    <row r="153066" spans="14:14">
      <c r="N153066" s="332"/>
    </row>
    <row r="153087" spans="14:14">
      <c r="N153087" s="331"/>
    </row>
    <row r="153088" spans="14:14">
      <c r="N153088" s="331"/>
    </row>
    <row r="153089" spans="14:14">
      <c r="N153089" s="332"/>
    </row>
    <row r="153110" spans="14:14">
      <c r="N153110" s="331"/>
    </row>
    <row r="153111" spans="14:14">
      <c r="N153111" s="331"/>
    </row>
    <row r="153112" spans="14:14">
      <c r="N153112" s="332"/>
    </row>
    <row r="153133" spans="14:14">
      <c r="N153133" s="331"/>
    </row>
    <row r="153134" spans="14:14">
      <c r="N153134" s="331"/>
    </row>
    <row r="153135" spans="14:14">
      <c r="N153135" s="332"/>
    </row>
    <row r="153156" spans="14:14">
      <c r="N153156" s="331"/>
    </row>
    <row r="153157" spans="14:14">
      <c r="N153157" s="331"/>
    </row>
    <row r="153158" spans="14:14">
      <c r="N153158" s="332"/>
    </row>
    <row r="153179" spans="14:14">
      <c r="N153179" s="331"/>
    </row>
    <row r="153180" spans="14:14">
      <c r="N153180" s="331"/>
    </row>
    <row r="153181" spans="14:14">
      <c r="N153181" s="332"/>
    </row>
    <row r="153202" spans="14:14">
      <c r="N153202" s="331"/>
    </row>
    <row r="153203" spans="14:14">
      <c r="N153203" s="331"/>
    </row>
    <row r="153204" spans="14:14">
      <c r="N153204" s="332"/>
    </row>
    <row r="153225" spans="14:14">
      <c r="N153225" s="331"/>
    </row>
    <row r="153226" spans="14:14">
      <c r="N153226" s="331"/>
    </row>
    <row r="153227" spans="14:14">
      <c r="N153227" s="332"/>
    </row>
    <row r="153248" spans="14:14">
      <c r="N153248" s="331"/>
    </row>
    <row r="153249" spans="14:14">
      <c r="N153249" s="331"/>
    </row>
    <row r="153250" spans="14:14">
      <c r="N153250" s="332"/>
    </row>
    <row r="153271" spans="14:14">
      <c r="N153271" s="331"/>
    </row>
    <row r="153272" spans="14:14">
      <c r="N153272" s="331"/>
    </row>
    <row r="153273" spans="14:14">
      <c r="N153273" s="332"/>
    </row>
    <row r="153294" spans="14:14">
      <c r="N153294" s="331"/>
    </row>
    <row r="153295" spans="14:14">
      <c r="N153295" s="331"/>
    </row>
    <row r="153296" spans="14:14">
      <c r="N153296" s="332"/>
    </row>
    <row r="153317" spans="14:14">
      <c r="N153317" s="331"/>
    </row>
    <row r="153318" spans="14:14">
      <c r="N153318" s="331"/>
    </row>
    <row r="153319" spans="14:14">
      <c r="N153319" s="332"/>
    </row>
    <row r="153340" spans="14:14">
      <c r="N153340" s="331"/>
    </row>
    <row r="153341" spans="14:14">
      <c r="N153341" s="331"/>
    </row>
    <row r="153342" spans="14:14">
      <c r="N153342" s="332"/>
    </row>
    <row r="153363" spans="14:14">
      <c r="N153363" s="331"/>
    </row>
    <row r="153364" spans="14:14">
      <c r="N153364" s="331"/>
    </row>
    <row r="153365" spans="14:14">
      <c r="N153365" s="332"/>
    </row>
    <row r="153386" spans="14:14">
      <c r="N153386" s="331"/>
    </row>
    <row r="153387" spans="14:14">
      <c r="N153387" s="331"/>
    </row>
    <row r="153388" spans="14:14">
      <c r="N153388" s="332"/>
    </row>
    <row r="153409" spans="14:14">
      <c r="N153409" s="331"/>
    </row>
    <row r="153410" spans="14:14">
      <c r="N153410" s="331"/>
    </row>
    <row r="153411" spans="14:14">
      <c r="N153411" s="332"/>
    </row>
    <row r="153432" spans="14:14">
      <c r="N153432" s="331"/>
    </row>
    <row r="153433" spans="14:14">
      <c r="N153433" s="331"/>
    </row>
    <row r="153434" spans="14:14">
      <c r="N153434" s="332"/>
    </row>
    <row r="153455" spans="14:14">
      <c r="N153455" s="331"/>
    </row>
    <row r="153456" spans="14:14">
      <c r="N153456" s="331"/>
    </row>
    <row r="153457" spans="14:14">
      <c r="N153457" s="332"/>
    </row>
    <row r="153478" spans="14:14">
      <c r="N153478" s="331"/>
    </row>
    <row r="153479" spans="14:14">
      <c r="N153479" s="331"/>
    </row>
    <row r="153480" spans="14:14">
      <c r="N153480" s="332"/>
    </row>
    <row r="153501" spans="14:14">
      <c r="N153501" s="331"/>
    </row>
    <row r="153502" spans="14:14">
      <c r="N153502" s="331"/>
    </row>
    <row r="153503" spans="14:14">
      <c r="N153503" s="332"/>
    </row>
    <row r="153524" spans="14:14">
      <c r="N153524" s="331"/>
    </row>
    <row r="153525" spans="14:14">
      <c r="N153525" s="331"/>
    </row>
    <row r="153526" spans="14:14">
      <c r="N153526" s="332"/>
    </row>
    <row r="153547" spans="14:14">
      <c r="N153547" s="331"/>
    </row>
    <row r="153548" spans="14:14">
      <c r="N153548" s="331"/>
    </row>
    <row r="153549" spans="14:14">
      <c r="N153549" s="332"/>
    </row>
    <row r="153570" spans="14:14">
      <c r="N153570" s="331"/>
    </row>
    <row r="153571" spans="14:14">
      <c r="N153571" s="331"/>
    </row>
    <row r="153572" spans="14:14">
      <c r="N153572" s="332"/>
    </row>
    <row r="153593" spans="14:14">
      <c r="N153593" s="331"/>
    </row>
    <row r="153594" spans="14:14">
      <c r="N153594" s="331"/>
    </row>
    <row r="153595" spans="14:14">
      <c r="N153595" s="332"/>
    </row>
    <row r="153616" spans="14:14">
      <c r="N153616" s="331"/>
    </row>
    <row r="153617" spans="14:14">
      <c r="N153617" s="331"/>
    </row>
    <row r="153618" spans="14:14">
      <c r="N153618" s="332"/>
    </row>
    <row r="153639" spans="14:14">
      <c r="N153639" s="331"/>
    </row>
    <row r="153640" spans="14:14">
      <c r="N153640" s="331"/>
    </row>
    <row r="153641" spans="14:14">
      <c r="N153641" s="332"/>
    </row>
    <row r="153662" spans="14:14">
      <c r="N153662" s="331"/>
    </row>
    <row r="153663" spans="14:14">
      <c r="N153663" s="331"/>
    </row>
    <row r="153664" spans="14:14">
      <c r="N153664" s="332"/>
    </row>
    <row r="153685" spans="14:14">
      <c r="N153685" s="331"/>
    </row>
    <row r="153686" spans="14:14">
      <c r="N153686" s="331"/>
    </row>
    <row r="153687" spans="14:14">
      <c r="N153687" s="332"/>
    </row>
    <row r="153708" spans="14:14">
      <c r="N153708" s="331"/>
    </row>
    <row r="153709" spans="14:14">
      <c r="N153709" s="331"/>
    </row>
    <row r="153710" spans="14:14">
      <c r="N153710" s="332"/>
    </row>
    <row r="153731" spans="14:14">
      <c r="N153731" s="331"/>
    </row>
    <row r="153732" spans="14:14">
      <c r="N153732" s="331"/>
    </row>
    <row r="153733" spans="14:14">
      <c r="N153733" s="332"/>
    </row>
    <row r="153754" spans="14:14">
      <c r="N153754" s="331"/>
    </row>
    <row r="153755" spans="14:14">
      <c r="N153755" s="331"/>
    </row>
    <row r="153756" spans="14:14">
      <c r="N153756" s="332"/>
    </row>
    <row r="153777" spans="14:14">
      <c r="N153777" s="331"/>
    </row>
    <row r="153778" spans="14:14">
      <c r="N153778" s="331"/>
    </row>
    <row r="153779" spans="14:14">
      <c r="N153779" s="332"/>
    </row>
    <row r="153800" spans="14:14">
      <c r="N153800" s="331"/>
    </row>
    <row r="153801" spans="14:14">
      <c r="N153801" s="331"/>
    </row>
    <row r="153802" spans="14:14">
      <c r="N153802" s="332"/>
    </row>
    <row r="153823" spans="14:14">
      <c r="N153823" s="331"/>
    </row>
    <row r="153824" spans="14:14">
      <c r="N153824" s="331"/>
    </row>
    <row r="153825" spans="14:14">
      <c r="N153825" s="332"/>
    </row>
    <row r="153846" spans="14:14">
      <c r="N153846" s="331"/>
    </row>
    <row r="153847" spans="14:14">
      <c r="N153847" s="331"/>
    </row>
    <row r="153848" spans="14:14">
      <c r="N153848" s="332"/>
    </row>
    <row r="153869" spans="14:14">
      <c r="N153869" s="331"/>
    </row>
    <row r="153870" spans="14:14">
      <c r="N153870" s="331"/>
    </row>
    <row r="153871" spans="14:14">
      <c r="N153871" s="332"/>
    </row>
    <row r="153892" spans="14:14">
      <c r="N153892" s="331"/>
    </row>
    <row r="153893" spans="14:14">
      <c r="N153893" s="331"/>
    </row>
    <row r="153894" spans="14:14">
      <c r="N153894" s="332"/>
    </row>
    <row r="153915" spans="14:14">
      <c r="N153915" s="331"/>
    </row>
    <row r="153916" spans="14:14">
      <c r="N153916" s="331"/>
    </row>
    <row r="153917" spans="14:14">
      <c r="N153917" s="332"/>
    </row>
    <row r="153938" spans="14:14">
      <c r="N153938" s="331"/>
    </row>
    <row r="153939" spans="14:14">
      <c r="N153939" s="331"/>
    </row>
    <row r="153940" spans="14:14">
      <c r="N153940" s="332"/>
    </row>
    <row r="153961" spans="14:14">
      <c r="N153961" s="331"/>
    </row>
    <row r="153962" spans="14:14">
      <c r="N153962" s="331"/>
    </row>
    <row r="153963" spans="14:14">
      <c r="N153963" s="332"/>
    </row>
    <row r="153984" spans="14:14">
      <c r="N153984" s="331"/>
    </row>
    <row r="153985" spans="14:14">
      <c r="N153985" s="331"/>
    </row>
    <row r="153986" spans="14:14">
      <c r="N153986" s="332"/>
    </row>
    <row r="154007" spans="14:14">
      <c r="N154007" s="331"/>
    </row>
    <row r="154008" spans="14:14">
      <c r="N154008" s="331"/>
    </row>
    <row r="154009" spans="14:14">
      <c r="N154009" s="332"/>
    </row>
    <row r="154030" spans="14:14">
      <c r="N154030" s="331"/>
    </row>
    <row r="154031" spans="14:14">
      <c r="N154031" s="331"/>
    </row>
    <row r="154032" spans="14:14">
      <c r="N154032" s="332"/>
    </row>
    <row r="154053" spans="14:14">
      <c r="N154053" s="331"/>
    </row>
    <row r="154054" spans="14:14">
      <c r="N154054" s="331"/>
    </row>
    <row r="154055" spans="14:14">
      <c r="N154055" s="332"/>
    </row>
    <row r="154076" spans="14:14">
      <c r="N154076" s="331"/>
    </row>
    <row r="154077" spans="14:14">
      <c r="N154077" s="331"/>
    </row>
    <row r="154078" spans="14:14">
      <c r="N154078" s="332"/>
    </row>
    <row r="154099" spans="14:14">
      <c r="N154099" s="331"/>
    </row>
    <row r="154100" spans="14:14">
      <c r="N154100" s="331"/>
    </row>
    <row r="154101" spans="14:14">
      <c r="N154101" s="332"/>
    </row>
    <row r="154122" spans="14:14">
      <c r="N154122" s="331"/>
    </row>
    <row r="154123" spans="14:14">
      <c r="N154123" s="331"/>
    </row>
    <row r="154124" spans="14:14">
      <c r="N154124" s="332"/>
    </row>
    <row r="154145" spans="14:14">
      <c r="N154145" s="331"/>
    </row>
    <row r="154146" spans="14:14">
      <c r="N154146" s="331"/>
    </row>
    <row r="154147" spans="14:14">
      <c r="N154147" s="332"/>
    </row>
    <row r="154168" spans="14:14">
      <c r="N154168" s="331"/>
    </row>
    <row r="154169" spans="14:14">
      <c r="N154169" s="331"/>
    </row>
    <row r="154170" spans="14:14">
      <c r="N154170" s="332"/>
    </row>
    <row r="154191" spans="14:14">
      <c r="N154191" s="331"/>
    </row>
    <row r="154192" spans="14:14">
      <c r="N154192" s="331"/>
    </row>
    <row r="154193" spans="14:14">
      <c r="N154193" s="332"/>
    </row>
    <row r="154214" spans="14:14">
      <c r="N154214" s="331"/>
    </row>
    <row r="154215" spans="14:14">
      <c r="N154215" s="331"/>
    </row>
    <row r="154216" spans="14:14">
      <c r="N154216" s="332"/>
    </row>
    <row r="154237" spans="14:14">
      <c r="N154237" s="331"/>
    </row>
    <row r="154238" spans="14:14">
      <c r="N154238" s="331"/>
    </row>
    <row r="154239" spans="14:14">
      <c r="N154239" s="332"/>
    </row>
    <row r="154260" spans="14:14">
      <c r="N154260" s="331"/>
    </row>
    <row r="154261" spans="14:14">
      <c r="N154261" s="331"/>
    </row>
    <row r="154262" spans="14:14">
      <c r="N154262" s="332"/>
    </row>
    <row r="154283" spans="14:14">
      <c r="N154283" s="331"/>
    </row>
    <row r="154284" spans="14:14">
      <c r="N154284" s="331"/>
    </row>
    <row r="154285" spans="14:14">
      <c r="N154285" s="332"/>
    </row>
    <row r="154306" spans="14:14">
      <c r="N154306" s="331"/>
    </row>
    <row r="154307" spans="14:14">
      <c r="N154307" s="331"/>
    </row>
    <row r="154308" spans="14:14">
      <c r="N154308" s="332"/>
    </row>
    <row r="154329" spans="14:14">
      <c r="N154329" s="331"/>
    </row>
    <row r="154330" spans="14:14">
      <c r="N154330" s="331"/>
    </row>
    <row r="154331" spans="14:14">
      <c r="N154331" s="332"/>
    </row>
    <row r="154352" spans="14:14">
      <c r="N154352" s="331"/>
    </row>
    <row r="154353" spans="14:14">
      <c r="N154353" s="331"/>
    </row>
    <row r="154354" spans="14:14">
      <c r="N154354" s="332"/>
    </row>
    <row r="154375" spans="14:14">
      <c r="N154375" s="331"/>
    </row>
    <row r="154376" spans="14:14">
      <c r="N154376" s="331"/>
    </row>
    <row r="154377" spans="14:14">
      <c r="N154377" s="332"/>
    </row>
    <row r="154398" spans="14:14">
      <c r="N154398" s="331"/>
    </row>
    <row r="154399" spans="14:14">
      <c r="N154399" s="331"/>
    </row>
    <row r="154400" spans="14:14">
      <c r="N154400" s="332"/>
    </row>
    <row r="154421" spans="14:14">
      <c r="N154421" s="331"/>
    </row>
    <row r="154422" spans="14:14">
      <c r="N154422" s="331"/>
    </row>
    <row r="154423" spans="14:14">
      <c r="N154423" s="332"/>
    </row>
    <row r="154444" spans="14:14">
      <c r="N154444" s="331"/>
    </row>
    <row r="154445" spans="14:14">
      <c r="N154445" s="331"/>
    </row>
    <row r="154446" spans="14:14">
      <c r="N154446" s="332"/>
    </row>
    <row r="154467" spans="14:14">
      <c r="N154467" s="331"/>
    </row>
    <row r="154468" spans="14:14">
      <c r="N154468" s="331"/>
    </row>
    <row r="154469" spans="14:14">
      <c r="N154469" s="332"/>
    </row>
    <row r="154490" spans="14:14">
      <c r="N154490" s="331"/>
    </row>
    <row r="154491" spans="14:14">
      <c r="N154491" s="331"/>
    </row>
    <row r="154492" spans="14:14">
      <c r="N154492" s="332"/>
    </row>
    <row r="154513" spans="14:14">
      <c r="N154513" s="331"/>
    </row>
    <row r="154514" spans="14:14">
      <c r="N154514" s="331"/>
    </row>
    <row r="154515" spans="14:14">
      <c r="N154515" s="332"/>
    </row>
    <row r="154536" spans="14:14">
      <c r="N154536" s="331"/>
    </row>
    <row r="154537" spans="14:14">
      <c r="N154537" s="331"/>
    </row>
    <row r="154538" spans="14:14">
      <c r="N154538" s="332"/>
    </row>
    <row r="154559" spans="14:14">
      <c r="N154559" s="331"/>
    </row>
    <row r="154560" spans="14:14">
      <c r="N154560" s="331"/>
    </row>
    <row r="154561" spans="14:14">
      <c r="N154561" s="332"/>
    </row>
    <row r="154582" spans="14:14">
      <c r="N154582" s="331"/>
    </row>
    <row r="154583" spans="14:14">
      <c r="N154583" s="331"/>
    </row>
    <row r="154584" spans="14:14">
      <c r="N154584" s="332"/>
    </row>
    <row r="154605" spans="14:14">
      <c r="N154605" s="331"/>
    </row>
    <row r="154606" spans="14:14">
      <c r="N154606" s="331"/>
    </row>
    <row r="154607" spans="14:14">
      <c r="N154607" s="332"/>
    </row>
    <row r="154628" spans="14:14">
      <c r="N154628" s="331"/>
    </row>
    <row r="154629" spans="14:14">
      <c r="N154629" s="331"/>
    </row>
    <row r="154630" spans="14:14">
      <c r="N154630" s="332"/>
    </row>
    <row r="154651" spans="14:14">
      <c r="N154651" s="331"/>
    </row>
    <row r="154652" spans="14:14">
      <c r="N154652" s="331"/>
    </row>
    <row r="154653" spans="14:14">
      <c r="N154653" s="332"/>
    </row>
    <row r="154674" spans="14:14">
      <c r="N154674" s="331"/>
    </row>
    <row r="154675" spans="14:14">
      <c r="N154675" s="331"/>
    </row>
    <row r="154676" spans="14:14">
      <c r="N154676" s="332"/>
    </row>
    <row r="154697" spans="14:14">
      <c r="N154697" s="331"/>
    </row>
    <row r="154698" spans="14:14">
      <c r="N154698" s="331"/>
    </row>
    <row r="154699" spans="14:14">
      <c r="N154699" s="332"/>
    </row>
    <row r="154720" spans="14:14">
      <c r="N154720" s="331"/>
    </row>
    <row r="154721" spans="14:14">
      <c r="N154721" s="331"/>
    </row>
    <row r="154722" spans="14:14">
      <c r="N154722" s="332"/>
    </row>
    <row r="154743" spans="14:14">
      <c r="N154743" s="331"/>
    </row>
    <row r="154744" spans="14:14">
      <c r="N154744" s="331"/>
    </row>
    <row r="154745" spans="14:14">
      <c r="N154745" s="332"/>
    </row>
    <row r="154766" spans="14:14">
      <c r="N154766" s="331"/>
    </row>
    <row r="154767" spans="14:14">
      <c r="N154767" s="331"/>
    </row>
    <row r="154768" spans="14:14">
      <c r="N154768" s="332"/>
    </row>
    <row r="154789" spans="14:14">
      <c r="N154789" s="331"/>
    </row>
    <row r="154790" spans="14:14">
      <c r="N154790" s="331"/>
    </row>
    <row r="154791" spans="14:14">
      <c r="N154791" s="332"/>
    </row>
    <row r="154812" spans="14:14">
      <c r="N154812" s="331"/>
    </row>
    <row r="154813" spans="14:14">
      <c r="N154813" s="331"/>
    </row>
    <row r="154814" spans="14:14">
      <c r="N154814" s="332"/>
    </row>
    <row r="154835" spans="14:14">
      <c r="N154835" s="331"/>
    </row>
    <row r="154836" spans="14:14">
      <c r="N154836" s="331"/>
    </row>
    <row r="154837" spans="14:14">
      <c r="N154837" s="332"/>
    </row>
    <row r="154858" spans="14:14">
      <c r="N154858" s="331"/>
    </row>
    <row r="154859" spans="14:14">
      <c r="N154859" s="331"/>
    </row>
    <row r="154860" spans="14:14">
      <c r="N154860" s="332"/>
    </row>
    <row r="154881" spans="14:14">
      <c r="N154881" s="331"/>
    </row>
    <row r="154882" spans="14:14">
      <c r="N154882" s="331"/>
    </row>
    <row r="154883" spans="14:14">
      <c r="N154883" s="332"/>
    </row>
    <row r="154904" spans="14:14">
      <c r="N154904" s="331"/>
    </row>
    <row r="154905" spans="14:14">
      <c r="N154905" s="331"/>
    </row>
    <row r="154906" spans="14:14">
      <c r="N154906" s="332"/>
    </row>
    <row r="154927" spans="14:14">
      <c r="N154927" s="331"/>
    </row>
    <row r="154928" spans="14:14">
      <c r="N154928" s="331"/>
    </row>
    <row r="154929" spans="14:14">
      <c r="N154929" s="332"/>
    </row>
    <row r="154950" spans="14:14">
      <c r="N154950" s="331"/>
    </row>
    <row r="154951" spans="14:14">
      <c r="N154951" s="331"/>
    </row>
    <row r="154952" spans="14:14">
      <c r="N154952" s="332"/>
    </row>
    <row r="154973" spans="14:14">
      <c r="N154973" s="331"/>
    </row>
    <row r="154974" spans="14:14">
      <c r="N154974" s="331"/>
    </row>
    <row r="154975" spans="14:14">
      <c r="N154975" s="332"/>
    </row>
    <row r="154996" spans="14:14">
      <c r="N154996" s="331"/>
    </row>
    <row r="154997" spans="14:14">
      <c r="N154997" s="331"/>
    </row>
    <row r="154998" spans="14:14">
      <c r="N154998" s="332"/>
    </row>
    <row r="155019" spans="14:14">
      <c r="N155019" s="331"/>
    </row>
    <row r="155020" spans="14:14">
      <c r="N155020" s="331"/>
    </row>
    <row r="155021" spans="14:14">
      <c r="N155021" s="332"/>
    </row>
    <row r="155042" spans="14:14">
      <c r="N155042" s="331"/>
    </row>
    <row r="155043" spans="14:14">
      <c r="N155043" s="331"/>
    </row>
    <row r="155044" spans="14:14">
      <c r="N155044" s="332"/>
    </row>
    <row r="155065" spans="14:14">
      <c r="N155065" s="331"/>
    </row>
    <row r="155066" spans="14:14">
      <c r="N155066" s="331"/>
    </row>
    <row r="155067" spans="14:14">
      <c r="N155067" s="332"/>
    </row>
    <row r="155088" spans="14:14">
      <c r="N155088" s="331"/>
    </row>
    <row r="155089" spans="14:14">
      <c r="N155089" s="331"/>
    </row>
    <row r="155090" spans="14:14">
      <c r="N155090" s="332"/>
    </row>
    <row r="155111" spans="14:14">
      <c r="N155111" s="331"/>
    </row>
    <row r="155112" spans="14:14">
      <c r="N155112" s="331"/>
    </row>
    <row r="155113" spans="14:14">
      <c r="N155113" s="332"/>
    </row>
    <row r="155134" spans="14:14">
      <c r="N155134" s="331"/>
    </row>
    <row r="155135" spans="14:14">
      <c r="N155135" s="331"/>
    </row>
    <row r="155136" spans="14:14">
      <c r="N155136" s="332"/>
    </row>
    <row r="155157" spans="14:14">
      <c r="N155157" s="331"/>
    </row>
    <row r="155158" spans="14:14">
      <c r="N155158" s="331"/>
    </row>
    <row r="155159" spans="14:14">
      <c r="N155159" s="332"/>
    </row>
    <row r="155180" spans="14:14">
      <c r="N155180" s="331"/>
    </row>
    <row r="155181" spans="14:14">
      <c r="N155181" s="331"/>
    </row>
    <row r="155182" spans="14:14">
      <c r="N155182" s="332"/>
    </row>
    <row r="155203" spans="14:14">
      <c r="N155203" s="331"/>
    </row>
    <row r="155204" spans="14:14">
      <c r="N155204" s="331"/>
    </row>
    <row r="155205" spans="14:14">
      <c r="N155205" s="332"/>
    </row>
    <row r="155226" spans="14:14">
      <c r="N155226" s="331"/>
    </row>
    <row r="155227" spans="14:14">
      <c r="N155227" s="331"/>
    </row>
    <row r="155228" spans="14:14">
      <c r="N155228" s="332"/>
    </row>
    <row r="155249" spans="14:14">
      <c r="N155249" s="331"/>
    </row>
    <row r="155250" spans="14:14">
      <c r="N155250" s="331"/>
    </row>
    <row r="155251" spans="14:14">
      <c r="N155251" s="332"/>
    </row>
    <row r="155272" spans="14:14">
      <c r="N155272" s="331"/>
    </row>
    <row r="155273" spans="14:14">
      <c r="N155273" s="331"/>
    </row>
    <row r="155274" spans="14:14">
      <c r="N155274" s="332"/>
    </row>
    <row r="155295" spans="14:14">
      <c r="N155295" s="331"/>
    </row>
    <row r="155296" spans="14:14">
      <c r="N155296" s="331"/>
    </row>
    <row r="155297" spans="14:14">
      <c r="N155297" s="332"/>
    </row>
    <row r="155318" spans="14:14">
      <c r="N155318" s="331"/>
    </row>
    <row r="155319" spans="14:14">
      <c r="N155319" s="331"/>
    </row>
    <row r="155320" spans="14:14">
      <c r="N155320" s="332"/>
    </row>
    <row r="155341" spans="14:14">
      <c r="N155341" s="331"/>
    </row>
    <row r="155342" spans="14:14">
      <c r="N155342" s="331"/>
    </row>
    <row r="155343" spans="14:14">
      <c r="N155343" s="332"/>
    </row>
    <row r="155364" spans="14:14">
      <c r="N155364" s="331"/>
    </row>
    <row r="155365" spans="14:14">
      <c r="N155365" s="331"/>
    </row>
    <row r="155366" spans="14:14">
      <c r="N155366" s="332"/>
    </row>
    <row r="155387" spans="14:14">
      <c r="N155387" s="331"/>
    </row>
    <row r="155388" spans="14:14">
      <c r="N155388" s="331"/>
    </row>
    <row r="155389" spans="14:14">
      <c r="N155389" s="332"/>
    </row>
    <row r="155410" spans="14:14">
      <c r="N155410" s="331"/>
    </row>
    <row r="155411" spans="14:14">
      <c r="N155411" s="331"/>
    </row>
    <row r="155412" spans="14:14">
      <c r="N155412" s="332"/>
    </row>
    <row r="155433" spans="14:14">
      <c r="N155433" s="331"/>
    </row>
    <row r="155434" spans="14:14">
      <c r="N155434" s="331"/>
    </row>
    <row r="155435" spans="14:14">
      <c r="N155435" s="332"/>
    </row>
    <row r="155456" spans="14:14">
      <c r="N155456" s="331"/>
    </row>
    <row r="155457" spans="14:14">
      <c r="N155457" s="331"/>
    </row>
    <row r="155458" spans="14:14">
      <c r="N155458" s="332"/>
    </row>
    <row r="155479" spans="14:14">
      <c r="N155479" s="331"/>
    </row>
    <row r="155480" spans="14:14">
      <c r="N155480" s="331"/>
    </row>
    <row r="155481" spans="14:14">
      <c r="N155481" s="332"/>
    </row>
    <row r="155502" spans="14:14">
      <c r="N155502" s="331"/>
    </row>
    <row r="155503" spans="14:14">
      <c r="N155503" s="331"/>
    </row>
    <row r="155504" spans="14:14">
      <c r="N155504" s="332"/>
    </row>
    <row r="155525" spans="14:14">
      <c r="N155525" s="331"/>
    </row>
    <row r="155526" spans="14:14">
      <c r="N155526" s="331"/>
    </row>
    <row r="155527" spans="14:14">
      <c r="N155527" s="332"/>
    </row>
    <row r="155548" spans="14:14">
      <c r="N155548" s="331"/>
    </row>
    <row r="155549" spans="14:14">
      <c r="N155549" s="331"/>
    </row>
    <row r="155550" spans="14:14">
      <c r="N155550" s="332"/>
    </row>
    <row r="155571" spans="14:14">
      <c r="N155571" s="331"/>
    </row>
    <row r="155572" spans="14:14">
      <c r="N155572" s="331"/>
    </row>
    <row r="155573" spans="14:14">
      <c r="N155573" s="332"/>
    </row>
    <row r="155594" spans="14:14">
      <c r="N155594" s="331"/>
    </row>
    <row r="155595" spans="14:14">
      <c r="N155595" s="331"/>
    </row>
    <row r="155596" spans="14:14">
      <c r="N155596" s="332"/>
    </row>
    <row r="155617" spans="14:14">
      <c r="N155617" s="331"/>
    </row>
    <row r="155618" spans="14:14">
      <c r="N155618" s="331"/>
    </row>
    <row r="155619" spans="14:14">
      <c r="N155619" s="332"/>
    </row>
    <row r="155640" spans="14:14">
      <c r="N155640" s="331"/>
    </row>
    <row r="155641" spans="14:14">
      <c r="N155641" s="331"/>
    </row>
    <row r="155642" spans="14:14">
      <c r="N155642" s="332"/>
    </row>
    <row r="155663" spans="14:14">
      <c r="N155663" s="331"/>
    </row>
    <row r="155664" spans="14:14">
      <c r="N155664" s="331"/>
    </row>
    <row r="155665" spans="14:14">
      <c r="N155665" s="332"/>
    </row>
    <row r="155686" spans="14:14">
      <c r="N155686" s="331"/>
    </row>
    <row r="155687" spans="14:14">
      <c r="N155687" s="331"/>
    </row>
    <row r="155688" spans="14:14">
      <c r="N155688" s="332"/>
    </row>
    <row r="155709" spans="14:14">
      <c r="N155709" s="331"/>
    </row>
    <row r="155710" spans="14:14">
      <c r="N155710" s="331"/>
    </row>
    <row r="155711" spans="14:14">
      <c r="N155711" s="332"/>
    </row>
    <row r="155732" spans="14:14">
      <c r="N155732" s="331"/>
    </row>
    <row r="155733" spans="14:14">
      <c r="N155733" s="331"/>
    </row>
    <row r="155734" spans="14:14">
      <c r="N155734" s="332"/>
    </row>
    <row r="155755" spans="14:14">
      <c r="N155755" s="331"/>
    </row>
    <row r="155756" spans="14:14">
      <c r="N155756" s="331"/>
    </row>
    <row r="155757" spans="14:14">
      <c r="N155757" s="332"/>
    </row>
    <row r="155778" spans="14:14">
      <c r="N155778" s="331"/>
    </row>
    <row r="155779" spans="14:14">
      <c r="N155779" s="331"/>
    </row>
    <row r="155780" spans="14:14">
      <c r="N155780" s="332"/>
    </row>
    <row r="155801" spans="14:14">
      <c r="N155801" s="331"/>
    </row>
    <row r="155802" spans="14:14">
      <c r="N155802" s="331"/>
    </row>
    <row r="155803" spans="14:14">
      <c r="N155803" s="332"/>
    </row>
    <row r="155824" spans="14:14">
      <c r="N155824" s="331"/>
    </row>
    <row r="155825" spans="14:14">
      <c r="N155825" s="331"/>
    </row>
    <row r="155826" spans="14:14">
      <c r="N155826" s="332"/>
    </row>
    <row r="155847" spans="14:14">
      <c r="N155847" s="331"/>
    </row>
    <row r="155848" spans="14:14">
      <c r="N155848" s="331"/>
    </row>
    <row r="155849" spans="14:14">
      <c r="N155849" s="332"/>
    </row>
    <row r="155870" spans="14:14">
      <c r="N155870" s="331"/>
    </row>
    <row r="155871" spans="14:14">
      <c r="N155871" s="331"/>
    </row>
    <row r="155872" spans="14:14">
      <c r="N155872" s="332"/>
    </row>
    <row r="155893" spans="14:14">
      <c r="N155893" s="331"/>
    </row>
    <row r="155894" spans="14:14">
      <c r="N155894" s="331"/>
    </row>
    <row r="155895" spans="14:14">
      <c r="N155895" s="332"/>
    </row>
    <row r="155916" spans="14:14">
      <c r="N155916" s="331"/>
    </row>
    <row r="155917" spans="14:14">
      <c r="N155917" s="331"/>
    </row>
    <row r="155918" spans="14:14">
      <c r="N155918" s="332"/>
    </row>
    <row r="155939" spans="14:14">
      <c r="N155939" s="331"/>
    </row>
    <row r="155940" spans="14:14">
      <c r="N155940" s="331"/>
    </row>
    <row r="155941" spans="14:14">
      <c r="N155941" s="332"/>
    </row>
    <row r="155962" spans="14:14">
      <c r="N155962" s="331"/>
    </row>
    <row r="155963" spans="14:14">
      <c r="N155963" s="331"/>
    </row>
    <row r="155964" spans="14:14">
      <c r="N155964" s="332"/>
    </row>
    <row r="155985" spans="14:14">
      <c r="N155985" s="331"/>
    </row>
    <row r="155986" spans="14:14">
      <c r="N155986" s="331"/>
    </row>
    <row r="155987" spans="14:14">
      <c r="N155987" s="332"/>
    </row>
    <row r="156008" spans="14:14">
      <c r="N156008" s="331"/>
    </row>
    <row r="156009" spans="14:14">
      <c r="N156009" s="331"/>
    </row>
    <row r="156010" spans="14:14">
      <c r="N156010" s="332"/>
    </row>
    <row r="156031" spans="14:14">
      <c r="N156031" s="331"/>
    </row>
    <row r="156032" spans="14:14">
      <c r="N156032" s="331"/>
    </row>
    <row r="156033" spans="14:14">
      <c r="N156033" s="332"/>
    </row>
    <row r="156054" spans="14:14">
      <c r="N156054" s="331"/>
    </row>
    <row r="156055" spans="14:14">
      <c r="N156055" s="331"/>
    </row>
    <row r="156056" spans="14:14">
      <c r="N156056" s="332"/>
    </row>
    <row r="156077" spans="14:14">
      <c r="N156077" s="331"/>
    </row>
    <row r="156078" spans="14:14">
      <c r="N156078" s="331"/>
    </row>
    <row r="156079" spans="14:14">
      <c r="N156079" s="332"/>
    </row>
    <row r="156100" spans="14:14">
      <c r="N156100" s="331"/>
    </row>
    <row r="156101" spans="14:14">
      <c r="N156101" s="331"/>
    </row>
    <row r="156102" spans="14:14">
      <c r="N156102" s="332"/>
    </row>
    <row r="156123" spans="14:14">
      <c r="N156123" s="331"/>
    </row>
    <row r="156124" spans="14:14">
      <c r="N156124" s="331"/>
    </row>
    <row r="156125" spans="14:14">
      <c r="N156125" s="332"/>
    </row>
    <row r="156146" spans="14:14">
      <c r="N156146" s="331"/>
    </row>
    <row r="156147" spans="14:14">
      <c r="N156147" s="331"/>
    </row>
    <row r="156148" spans="14:14">
      <c r="N156148" s="332"/>
    </row>
    <row r="156169" spans="14:14">
      <c r="N156169" s="331"/>
    </row>
    <row r="156170" spans="14:14">
      <c r="N156170" s="331"/>
    </row>
    <row r="156171" spans="14:14">
      <c r="N156171" s="332"/>
    </row>
    <row r="156192" spans="14:14">
      <c r="N156192" s="331"/>
    </row>
    <row r="156193" spans="14:14">
      <c r="N156193" s="331"/>
    </row>
    <row r="156194" spans="14:14">
      <c r="N156194" s="332"/>
    </row>
    <row r="156215" spans="14:14">
      <c r="N156215" s="331"/>
    </row>
    <row r="156216" spans="14:14">
      <c r="N156216" s="331"/>
    </row>
    <row r="156217" spans="14:14">
      <c r="N156217" s="332"/>
    </row>
    <row r="156238" spans="14:14">
      <c r="N156238" s="331"/>
    </row>
    <row r="156239" spans="14:14">
      <c r="N156239" s="331"/>
    </row>
    <row r="156240" spans="14:14">
      <c r="N156240" s="332"/>
    </row>
    <row r="156261" spans="14:14">
      <c r="N156261" s="331"/>
    </row>
    <row r="156262" spans="14:14">
      <c r="N156262" s="331"/>
    </row>
    <row r="156263" spans="14:14">
      <c r="N156263" s="332"/>
    </row>
    <row r="156284" spans="14:14">
      <c r="N156284" s="331"/>
    </row>
    <row r="156285" spans="14:14">
      <c r="N156285" s="331"/>
    </row>
    <row r="156286" spans="14:14">
      <c r="N156286" s="332"/>
    </row>
    <row r="156307" spans="14:14">
      <c r="N156307" s="331"/>
    </row>
    <row r="156308" spans="14:14">
      <c r="N156308" s="331"/>
    </row>
    <row r="156309" spans="14:14">
      <c r="N156309" s="332"/>
    </row>
    <row r="156330" spans="14:14">
      <c r="N156330" s="331"/>
    </row>
    <row r="156331" spans="14:14">
      <c r="N156331" s="331"/>
    </row>
    <row r="156332" spans="14:14">
      <c r="N156332" s="332"/>
    </row>
    <row r="156353" spans="14:14">
      <c r="N156353" s="331"/>
    </row>
    <row r="156354" spans="14:14">
      <c r="N156354" s="331"/>
    </row>
    <row r="156355" spans="14:14">
      <c r="N156355" s="332"/>
    </row>
    <row r="156376" spans="14:14">
      <c r="N156376" s="331"/>
    </row>
    <row r="156377" spans="14:14">
      <c r="N156377" s="331"/>
    </row>
    <row r="156378" spans="14:14">
      <c r="N156378" s="332"/>
    </row>
    <row r="156399" spans="14:14">
      <c r="N156399" s="331"/>
    </row>
    <row r="156400" spans="14:14">
      <c r="N156400" s="331"/>
    </row>
    <row r="156401" spans="14:14">
      <c r="N156401" s="332"/>
    </row>
    <row r="156422" spans="14:14">
      <c r="N156422" s="331"/>
    </row>
    <row r="156423" spans="14:14">
      <c r="N156423" s="331"/>
    </row>
    <row r="156424" spans="14:14">
      <c r="N156424" s="332"/>
    </row>
    <row r="156445" spans="14:14">
      <c r="N156445" s="331"/>
    </row>
    <row r="156446" spans="14:14">
      <c r="N156446" s="331"/>
    </row>
    <row r="156447" spans="14:14">
      <c r="N156447" s="332"/>
    </row>
    <row r="156468" spans="14:14">
      <c r="N156468" s="331"/>
    </row>
    <row r="156469" spans="14:14">
      <c r="N156469" s="331"/>
    </row>
    <row r="156470" spans="14:14">
      <c r="N156470" s="332"/>
    </row>
    <row r="156491" spans="14:14">
      <c r="N156491" s="331"/>
    </row>
    <row r="156492" spans="14:14">
      <c r="N156492" s="331"/>
    </row>
    <row r="156493" spans="14:14">
      <c r="N156493" s="332"/>
    </row>
    <row r="156514" spans="14:14">
      <c r="N156514" s="331"/>
    </row>
    <row r="156515" spans="14:14">
      <c r="N156515" s="331"/>
    </row>
    <row r="156516" spans="14:14">
      <c r="N156516" s="332"/>
    </row>
    <row r="156537" spans="14:14">
      <c r="N156537" s="331"/>
    </row>
    <row r="156538" spans="14:14">
      <c r="N156538" s="331"/>
    </row>
    <row r="156539" spans="14:14">
      <c r="N156539" s="332"/>
    </row>
    <row r="156560" spans="14:14">
      <c r="N156560" s="331"/>
    </row>
    <row r="156561" spans="14:14">
      <c r="N156561" s="331"/>
    </row>
    <row r="156562" spans="14:14">
      <c r="N156562" s="332"/>
    </row>
    <row r="156583" spans="14:14">
      <c r="N156583" s="331"/>
    </row>
    <row r="156584" spans="14:14">
      <c r="N156584" s="331"/>
    </row>
    <row r="156585" spans="14:14">
      <c r="N156585" s="332"/>
    </row>
    <row r="156606" spans="14:14">
      <c r="N156606" s="331"/>
    </row>
    <row r="156607" spans="14:14">
      <c r="N156607" s="331"/>
    </row>
    <row r="156608" spans="14:14">
      <c r="N156608" s="332"/>
    </row>
    <row r="156629" spans="14:14">
      <c r="N156629" s="331"/>
    </row>
    <row r="156630" spans="14:14">
      <c r="N156630" s="331"/>
    </row>
    <row r="156631" spans="14:14">
      <c r="N156631" s="332"/>
    </row>
    <row r="156652" spans="14:14">
      <c r="N156652" s="331"/>
    </row>
    <row r="156653" spans="14:14">
      <c r="N156653" s="331"/>
    </row>
    <row r="156654" spans="14:14">
      <c r="N156654" s="332"/>
    </row>
    <row r="156675" spans="14:14">
      <c r="N156675" s="331"/>
    </row>
    <row r="156676" spans="14:14">
      <c r="N156676" s="331"/>
    </row>
    <row r="156677" spans="14:14">
      <c r="N156677" s="332"/>
    </row>
    <row r="156698" spans="14:14">
      <c r="N156698" s="331"/>
    </row>
    <row r="156699" spans="14:14">
      <c r="N156699" s="331"/>
    </row>
    <row r="156700" spans="14:14">
      <c r="N156700" s="332"/>
    </row>
    <row r="156721" spans="14:14">
      <c r="N156721" s="331"/>
    </row>
    <row r="156722" spans="14:14">
      <c r="N156722" s="331"/>
    </row>
    <row r="156723" spans="14:14">
      <c r="N156723" s="332"/>
    </row>
    <row r="156744" spans="14:14">
      <c r="N156744" s="331"/>
    </row>
    <row r="156745" spans="14:14">
      <c r="N156745" s="331"/>
    </row>
    <row r="156746" spans="14:14">
      <c r="N156746" s="332"/>
    </row>
    <row r="156767" spans="14:14">
      <c r="N156767" s="331"/>
    </row>
    <row r="156768" spans="14:14">
      <c r="N156768" s="331"/>
    </row>
    <row r="156769" spans="14:14">
      <c r="N156769" s="332"/>
    </row>
    <row r="156790" spans="14:14">
      <c r="N156790" s="331"/>
    </row>
    <row r="156791" spans="14:14">
      <c r="N156791" s="331"/>
    </row>
    <row r="156792" spans="14:14">
      <c r="N156792" s="332"/>
    </row>
    <row r="156813" spans="14:14">
      <c r="N156813" s="331"/>
    </row>
    <row r="156814" spans="14:14">
      <c r="N156814" s="331"/>
    </row>
    <row r="156815" spans="14:14">
      <c r="N156815" s="332"/>
    </row>
    <row r="156836" spans="14:14">
      <c r="N156836" s="331"/>
    </row>
    <row r="156837" spans="14:14">
      <c r="N156837" s="331"/>
    </row>
    <row r="156838" spans="14:14">
      <c r="N156838" s="332"/>
    </row>
    <row r="156859" spans="14:14">
      <c r="N156859" s="331"/>
    </row>
    <row r="156860" spans="14:14">
      <c r="N156860" s="331"/>
    </row>
    <row r="156861" spans="14:14">
      <c r="N156861" s="332"/>
    </row>
    <row r="156882" spans="14:14">
      <c r="N156882" s="331"/>
    </row>
    <row r="156883" spans="14:14">
      <c r="N156883" s="331"/>
    </row>
    <row r="156884" spans="14:14">
      <c r="N156884" s="332"/>
    </row>
    <row r="156905" spans="14:14">
      <c r="N156905" s="331"/>
    </row>
    <row r="156906" spans="14:14">
      <c r="N156906" s="331"/>
    </row>
    <row r="156907" spans="14:14">
      <c r="N156907" s="332"/>
    </row>
    <row r="156928" spans="14:14">
      <c r="N156928" s="331"/>
    </row>
    <row r="156929" spans="14:14">
      <c r="N156929" s="331"/>
    </row>
    <row r="156930" spans="14:14">
      <c r="N156930" s="332"/>
    </row>
    <row r="156951" spans="14:14">
      <c r="N156951" s="331"/>
    </row>
    <row r="156952" spans="14:14">
      <c r="N156952" s="331"/>
    </row>
    <row r="156953" spans="14:14">
      <c r="N156953" s="332"/>
    </row>
    <row r="156974" spans="14:14">
      <c r="N156974" s="331"/>
    </row>
    <row r="156975" spans="14:14">
      <c r="N156975" s="331"/>
    </row>
    <row r="156976" spans="14:14">
      <c r="N156976" s="332"/>
    </row>
    <row r="156997" spans="14:14">
      <c r="N156997" s="331"/>
    </row>
    <row r="156998" spans="14:14">
      <c r="N156998" s="331"/>
    </row>
    <row r="156999" spans="14:14">
      <c r="N156999" s="332"/>
    </row>
    <row r="157020" spans="14:14">
      <c r="N157020" s="331"/>
    </row>
    <row r="157021" spans="14:14">
      <c r="N157021" s="331"/>
    </row>
    <row r="157022" spans="14:14">
      <c r="N157022" s="332"/>
    </row>
    <row r="157043" spans="14:14">
      <c r="N157043" s="331"/>
    </row>
    <row r="157044" spans="14:14">
      <c r="N157044" s="331"/>
    </row>
    <row r="157045" spans="14:14">
      <c r="N157045" s="332"/>
    </row>
    <row r="157066" spans="14:14">
      <c r="N157066" s="331"/>
    </row>
    <row r="157067" spans="14:14">
      <c r="N157067" s="331"/>
    </row>
    <row r="157068" spans="14:14">
      <c r="N157068" s="332"/>
    </row>
    <row r="157089" spans="14:14">
      <c r="N157089" s="331"/>
    </row>
    <row r="157090" spans="14:14">
      <c r="N157090" s="331"/>
    </row>
    <row r="157091" spans="14:14">
      <c r="N157091" s="332"/>
    </row>
    <row r="157112" spans="14:14">
      <c r="N157112" s="331"/>
    </row>
    <row r="157113" spans="14:14">
      <c r="N157113" s="331"/>
    </row>
    <row r="157114" spans="14:14">
      <c r="N157114" s="332"/>
    </row>
    <row r="157135" spans="14:14">
      <c r="N157135" s="331"/>
    </row>
    <row r="157136" spans="14:14">
      <c r="N157136" s="331"/>
    </row>
    <row r="157137" spans="14:14">
      <c r="N157137" s="332"/>
    </row>
    <row r="157158" spans="14:14">
      <c r="N157158" s="331"/>
    </row>
    <row r="157159" spans="14:14">
      <c r="N157159" s="331"/>
    </row>
    <row r="157160" spans="14:14">
      <c r="N157160" s="332"/>
    </row>
    <row r="157181" spans="14:14">
      <c r="N157181" s="331"/>
    </row>
    <row r="157182" spans="14:14">
      <c r="N157182" s="331"/>
    </row>
    <row r="157183" spans="14:14">
      <c r="N157183" s="332"/>
    </row>
    <row r="157204" spans="14:14">
      <c r="N157204" s="331"/>
    </row>
    <row r="157205" spans="14:14">
      <c r="N157205" s="331"/>
    </row>
    <row r="157206" spans="14:14">
      <c r="N157206" s="332"/>
    </row>
    <row r="157227" spans="14:14">
      <c r="N157227" s="331"/>
    </row>
    <row r="157228" spans="14:14">
      <c r="N157228" s="331"/>
    </row>
    <row r="157229" spans="14:14">
      <c r="N157229" s="332"/>
    </row>
    <row r="157250" spans="14:14">
      <c r="N157250" s="331"/>
    </row>
    <row r="157251" spans="14:14">
      <c r="N157251" s="331"/>
    </row>
    <row r="157252" spans="14:14">
      <c r="N157252" s="332"/>
    </row>
    <row r="157273" spans="14:14">
      <c r="N157273" s="331"/>
    </row>
    <row r="157274" spans="14:14">
      <c r="N157274" s="331"/>
    </row>
    <row r="157275" spans="14:14">
      <c r="N157275" s="332"/>
    </row>
    <row r="157296" spans="14:14">
      <c r="N157296" s="331"/>
    </row>
    <row r="157297" spans="14:14">
      <c r="N157297" s="331"/>
    </row>
    <row r="157298" spans="14:14">
      <c r="N157298" s="332"/>
    </row>
    <row r="157319" spans="14:14">
      <c r="N157319" s="331"/>
    </row>
    <row r="157320" spans="14:14">
      <c r="N157320" s="331"/>
    </row>
    <row r="157321" spans="14:14">
      <c r="N157321" s="332"/>
    </row>
    <row r="157342" spans="14:14">
      <c r="N157342" s="331"/>
    </row>
    <row r="157343" spans="14:14">
      <c r="N157343" s="331"/>
    </row>
    <row r="157344" spans="14:14">
      <c r="N157344" s="332"/>
    </row>
    <row r="157365" spans="14:14">
      <c r="N157365" s="331"/>
    </row>
    <row r="157366" spans="14:14">
      <c r="N157366" s="331"/>
    </row>
    <row r="157367" spans="14:14">
      <c r="N157367" s="332"/>
    </row>
    <row r="157388" spans="14:14">
      <c r="N157388" s="331"/>
    </row>
    <row r="157389" spans="14:14">
      <c r="N157389" s="331"/>
    </row>
    <row r="157390" spans="14:14">
      <c r="N157390" s="332"/>
    </row>
    <row r="157411" spans="14:14">
      <c r="N157411" s="331"/>
    </row>
    <row r="157412" spans="14:14">
      <c r="N157412" s="331"/>
    </row>
    <row r="157413" spans="14:14">
      <c r="N157413" s="332"/>
    </row>
    <row r="157434" spans="14:14">
      <c r="N157434" s="331"/>
    </row>
    <row r="157435" spans="14:14">
      <c r="N157435" s="331"/>
    </row>
    <row r="157436" spans="14:14">
      <c r="N157436" s="332"/>
    </row>
    <row r="157457" spans="14:14">
      <c r="N157457" s="331"/>
    </row>
    <row r="157458" spans="14:14">
      <c r="N157458" s="331"/>
    </row>
    <row r="157459" spans="14:14">
      <c r="N157459" s="332"/>
    </row>
    <row r="157480" spans="14:14">
      <c r="N157480" s="331"/>
    </row>
    <row r="157481" spans="14:14">
      <c r="N157481" s="331"/>
    </row>
    <row r="157482" spans="14:14">
      <c r="N157482" s="332"/>
    </row>
    <row r="157503" spans="14:14">
      <c r="N157503" s="331"/>
    </row>
    <row r="157504" spans="14:14">
      <c r="N157504" s="331"/>
    </row>
    <row r="157505" spans="14:14">
      <c r="N157505" s="332"/>
    </row>
    <row r="157526" spans="14:14">
      <c r="N157526" s="331"/>
    </row>
    <row r="157527" spans="14:14">
      <c r="N157527" s="331"/>
    </row>
    <row r="157528" spans="14:14">
      <c r="N157528" s="332"/>
    </row>
    <row r="157549" spans="14:14">
      <c r="N157549" s="331"/>
    </row>
    <row r="157550" spans="14:14">
      <c r="N157550" s="331"/>
    </row>
    <row r="157551" spans="14:14">
      <c r="N157551" s="332"/>
    </row>
    <row r="157572" spans="14:14">
      <c r="N157572" s="331"/>
    </row>
    <row r="157573" spans="14:14">
      <c r="N157573" s="331"/>
    </row>
    <row r="157574" spans="14:14">
      <c r="N157574" s="332"/>
    </row>
    <row r="157595" spans="14:14">
      <c r="N157595" s="331"/>
    </row>
    <row r="157596" spans="14:14">
      <c r="N157596" s="331"/>
    </row>
    <row r="157597" spans="14:14">
      <c r="N157597" s="332"/>
    </row>
    <row r="157618" spans="14:14">
      <c r="N157618" s="331"/>
    </row>
    <row r="157619" spans="14:14">
      <c r="N157619" s="331"/>
    </row>
    <row r="157620" spans="14:14">
      <c r="N157620" s="332"/>
    </row>
    <row r="157641" spans="14:14">
      <c r="N157641" s="331"/>
    </row>
    <row r="157642" spans="14:14">
      <c r="N157642" s="331"/>
    </row>
    <row r="157643" spans="14:14">
      <c r="N157643" s="332"/>
    </row>
    <row r="157664" spans="14:14">
      <c r="N157664" s="331"/>
    </row>
    <row r="157665" spans="14:14">
      <c r="N157665" s="331"/>
    </row>
    <row r="157666" spans="14:14">
      <c r="N157666" s="332"/>
    </row>
    <row r="157687" spans="14:14">
      <c r="N157687" s="331"/>
    </row>
    <row r="157688" spans="14:14">
      <c r="N157688" s="331"/>
    </row>
    <row r="157689" spans="14:14">
      <c r="N157689" s="332"/>
    </row>
    <row r="157710" spans="14:14">
      <c r="N157710" s="331"/>
    </row>
    <row r="157711" spans="14:14">
      <c r="N157711" s="331"/>
    </row>
    <row r="157712" spans="14:14">
      <c r="N157712" s="332"/>
    </row>
    <row r="157733" spans="14:14">
      <c r="N157733" s="331"/>
    </row>
    <row r="157734" spans="14:14">
      <c r="N157734" s="331"/>
    </row>
    <row r="157735" spans="14:14">
      <c r="N157735" s="332"/>
    </row>
    <row r="157756" spans="14:14">
      <c r="N157756" s="331"/>
    </row>
    <row r="157757" spans="14:14">
      <c r="N157757" s="331"/>
    </row>
    <row r="157758" spans="14:14">
      <c r="N157758" s="332"/>
    </row>
    <row r="157779" spans="14:14">
      <c r="N157779" s="331"/>
    </row>
    <row r="157780" spans="14:14">
      <c r="N157780" s="331"/>
    </row>
    <row r="157781" spans="14:14">
      <c r="N157781" s="332"/>
    </row>
    <row r="157802" spans="14:14">
      <c r="N157802" s="331"/>
    </row>
    <row r="157803" spans="14:14">
      <c r="N157803" s="331"/>
    </row>
    <row r="157804" spans="14:14">
      <c r="N157804" s="332"/>
    </row>
    <row r="157825" spans="14:14">
      <c r="N157825" s="331"/>
    </row>
    <row r="157826" spans="14:14">
      <c r="N157826" s="331"/>
    </row>
    <row r="157827" spans="14:14">
      <c r="N157827" s="332"/>
    </row>
    <row r="157848" spans="14:14">
      <c r="N157848" s="331"/>
    </row>
    <row r="157849" spans="14:14">
      <c r="N157849" s="331"/>
    </row>
    <row r="157850" spans="14:14">
      <c r="N157850" s="332"/>
    </row>
    <row r="157871" spans="14:14">
      <c r="N157871" s="331"/>
    </row>
    <row r="157872" spans="14:14">
      <c r="N157872" s="331"/>
    </row>
    <row r="157873" spans="14:14">
      <c r="N157873" s="332"/>
    </row>
    <row r="157894" spans="14:14">
      <c r="N157894" s="331"/>
    </row>
    <row r="157895" spans="14:14">
      <c r="N157895" s="331"/>
    </row>
    <row r="157896" spans="14:14">
      <c r="N157896" s="332"/>
    </row>
    <row r="157917" spans="14:14">
      <c r="N157917" s="331"/>
    </row>
    <row r="157918" spans="14:14">
      <c r="N157918" s="331"/>
    </row>
    <row r="157919" spans="14:14">
      <c r="N157919" s="332"/>
    </row>
    <row r="157940" spans="14:14">
      <c r="N157940" s="331"/>
    </row>
    <row r="157941" spans="14:14">
      <c r="N157941" s="331"/>
    </row>
    <row r="157942" spans="14:14">
      <c r="N157942" s="332"/>
    </row>
    <row r="157963" spans="14:14">
      <c r="N157963" s="331"/>
    </row>
    <row r="157964" spans="14:14">
      <c r="N157964" s="331"/>
    </row>
    <row r="157965" spans="14:14">
      <c r="N157965" s="332"/>
    </row>
    <row r="157986" spans="14:14">
      <c r="N157986" s="331"/>
    </row>
    <row r="157987" spans="14:14">
      <c r="N157987" s="331"/>
    </row>
    <row r="157988" spans="14:14">
      <c r="N157988" s="332"/>
    </row>
    <row r="158009" spans="14:14">
      <c r="N158009" s="331"/>
    </row>
    <row r="158010" spans="14:14">
      <c r="N158010" s="331"/>
    </row>
    <row r="158011" spans="14:14">
      <c r="N158011" s="332"/>
    </row>
    <row r="158032" spans="14:14">
      <c r="N158032" s="331"/>
    </row>
    <row r="158033" spans="14:14">
      <c r="N158033" s="331"/>
    </row>
    <row r="158034" spans="14:14">
      <c r="N158034" s="332"/>
    </row>
    <row r="158055" spans="14:14">
      <c r="N158055" s="331"/>
    </row>
    <row r="158056" spans="14:14">
      <c r="N158056" s="331"/>
    </row>
    <row r="158057" spans="14:14">
      <c r="N158057" s="332"/>
    </row>
    <row r="158078" spans="14:14">
      <c r="N158078" s="331"/>
    </row>
    <row r="158079" spans="14:14">
      <c r="N158079" s="331"/>
    </row>
    <row r="158080" spans="14:14">
      <c r="N158080" s="332"/>
    </row>
    <row r="158101" spans="14:14">
      <c r="N158101" s="331"/>
    </row>
    <row r="158102" spans="14:14">
      <c r="N158102" s="331"/>
    </row>
    <row r="158103" spans="14:14">
      <c r="N158103" s="332"/>
    </row>
    <row r="158124" spans="14:14">
      <c r="N158124" s="331"/>
    </row>
    <row r="158125" spans="14:14">
      <c r="N158125" s="331"/>
    </row>
    <row r="158126" spans="14:14">
      <c r="N158126" s="332"/>
    </row>
    <row r="158147" spans="14:14">
      <c r="N158147" s="331"/>
    </row>
    <row r="158148" spans="14:14">
      <c r="N158148" s="331"/>
    </row>
    <row r="158149" spans="14:14">
      <c r="N158149" s="332"/>
    </row>
    <row r="158170" spans="14:14">
      <c r="N158170" s="331"/>
    </row>
    <row r="158171" spans="14:14">
      <c r="N158171" s="331"/>
    </row>
    <row r="158172" spans="14:14">
      <c r="N158172" s="332"/>
    </row>
    <row r="158193" spans="14:14">
      <c r="N158193" s="331"/>
    </row>
    <row r="158194" spans="14:14">
      <c r="N158194" s="331"/>
    </row>
    <row r="158195" spans="14:14">
      <c r="N158195" s="332"/>
    </row>
    <row r="158216" spans="14:14">
      <c r="N158216" s="331"/>
    </row>
    <row r="158217" spans="14:14">
      <c r="N158217" s="331"/>
    </row>
    <row r="158218" spans="14:14">
      <c r="N158218" s="332"/>
    </row>
    <row r="158239" spans="14:14">
      <c r="N158239" s="331"/>
    </row>
    <row r="158240" spans="14:14">
      <c r="N158240" s="331"/>
    </row>
    <row r="158241" spans="14:14">
      <c r="N158241" s="332"/>
    </row>
    <row r="158262" spans="14:14">
      <c r="N158262" s="331"/>
    </row>
    <row r="158263" spans="14:14">
      <c r="N158263" s="331"/>
    </row>
    <row r="158264" spans="14:14">
      <c r="N158264" s="332"/>
    </row>
    <row r="158285" spans="14:14">
      <c r="N158285" s="331"/>
    </row>
    <row r="158286" spans="14:14">
      <c r="N158286" s="331"/>
    </row>
    <row r="158287" spans="14:14">
      <c r="N158287" s="332"/>
    </row>
    <row r="158308" spans="14:14">
      <c r="N158308" s="331"/>
    </row>
    <row r="158309" spans="14:14">
      <c r="N158309" s="331"/>
    </row>
    <row r="158310" spans="14:14">
      <c r="N158310" s="332"/>
    </row>
    <row r="158331" spans="14:14">
      <c r="N158331" s="331"/>
    </row>
    <row r="158332" spans="14:14">
      <c r="N158332" s="331"/>
    </row>
    <row r="158333" spans="14:14">
      <c r="N158333" s="332"/>
    </row>
    <row r="158354" spans="14:14">
      <c r="N158354" s="331"/>
    </row>
    <row r="158355" spans="14:14">
      <c r="N158355" s="331"/>
    </row>
    <row r="158356" spans="14:14">
      <c r="N158356" s="332"/>
    </row>
    <row r="158377" spans="14:14">
      <c r="N158377" s="331"/>
    </row>
    <row r="158378" spans="14:14">
      <c r="N158378" s="331"/>
    </row>
    <row r="158379" spans="14:14">
      <c r="N158379" s="332"/>
    </row>
    <row r="158400" spans="14:14">
      <c r="N158400" s="331"/>
    </row>
    <row r="158401" spans="14:14">
      <c r="N158401" s="331"/>
    </row>
    <row r="158402" spans="14:14">
      <c r="N158402" s="332"/>
    </row>
    <row r="158423" spans="14:14">
      <c r="N158423" s="331"/>
    </row>
    <row r="158424" spans="14:14">
      <c r="N158424" s="331"/>
    </row>
    <row r="158425" spans="14:14">
      <c r="N158425" s="332"/>
    </row>
    <row r="158446" spans="14:14">
      <c r="N158446" s="331"/>
    </row>
    <row r="158447" spans="14:14">
      <c r="N158447" s="331"/>
    </row>
    <row r="158448" spans="14:14">
      <c r="N158448" s="332"/>
    </row>
    <row r="158469" spans="14:14">
      <c r="N158469" s="331"/>
    </row>
    <row r="158470" spans="14:14">
      <c r="N158470" s="331"/>
    </row>
    <row r="158471" spans="14:14">
      <c r="N158471" s="332"/>
    </row>
    <row r="158492" spans="14:14">
      <c r="N158492" s="331"/>
    </row>
    <row r="158493" spans="14:14">
      <c r="N158493" s="331"/>
    </row>
    <row r="158494" spans="14:14">
      <c r="N158494" s="332"/>
    </row>
    <row r="158515" spans="14:14">
      <c r="N158515" s="331"/>
    </row>
    <row r="158516" spans="14:14">
      <c r="N158516" s="331"/>
    </row>
    <row r="158517" spans="14:14">
      <c r="N158517" s="332"/>
    </row>
    <row r="158538" spans="14:14">
      <c r="N158538" s="331"/>
    </row>
    <row r="158539" spans="14:14">
      <c r="N158539" s="331"/>
    </row>
    <row r="158540" spans="14:14">
      <c r="N158540" s="332"/>
    </row>
    <row r="158561" spans="14:14">
      <c r="N158561" s="331"/>
    </row>
    <row r="158562" spans="14:14">
      <c r="N158562" s="331"/>
    </row>
    <row r="158563" spans="14:14">
      <c r="N158563" s="332"/>
    </row>
    <row r="158584" spans="14:14">
      <c r="N158584" s="331"/>
    </row>
    <row r="158585" spans="14:14">
      <c r="N158585" s="331"/>
    </row>
    <row r="158586" spans="14:14">
      <c r="N158586" s="332"/>
    </row>
    <row r="158607" spans="14:14">
      <c r="N158607" s="331"/>
    </row>
    <row r="158608" spans="14:14">
      <c r="N158608" s="331"/>
    </row>
    <row r="158609" spans="14:14">
      <c r="N158609" s="332"/>
    </row>
    <row r="158630" spans="14:14">
      <c r="N158630" s="331"/>
    </row>
    <row r="158631" spans="14:14">
      <c r="N158631" s="331"/>
    </row>
    <row r="158632" spans="14:14">
      <c r="N158632" s="332"/>
    </row>
    <row r="158653" spans="14:14">
      <c r="N158653" s="331"/>
    </row>
    <row r="158654" spans="14:14">
      <c r="N158654" s="331"/>
    </row>
    <row r="158655" spans="14:14">
      <c r="N158655" s="332"/>
    </row>
    <row r="158676" spans="14:14">
      <c r="N158676" s="331"/>
    </row>
    <row r="158677" spans="14:14">
      <c r="N158677" s="331"/>
    </row>
    <row r="158678" spans="14:14">
      <c r="N158678" s="332"/>
    </row>
    <row r="158699" spans="14:14">
      <c r="N158699" s="331"/>
    </row>
    <row r="158700" spans="14:14">
      <c r="N158700" s="331"/>
    </row>
    <row r="158701" spans="14:14">
      <c r="N158701" s="332"/>
    </row>
    <row r="158722" spans="14:14">
      <c r="N158722" s="331"/>
    </row>
    <row r="158723" spans="14:14">
      <c r="N158723" s="331"/>
    </row>
    <row r="158724" spans="14:14">
      <c r="N158724" s="332"/>
    </row>
    <row r="158745" spans="14:14">
      <c r="N158745" s="331"/>
    </row>
    <row r="158746" spans="14:14">
      <c r="N158746" s="331"/>
    </row>
    <row r="158747" spans="14:14">
      <c r="N158747" s="332"/>
    </row>
    <row r="158768" spans="14:14">
      <c r="N158768" s="331"/>
    </row>
    <row r="158769" spans="14:14">
      <c r="N158769" s="331"/>
    </row>
    <row r="158770" spans="14:14">
      <c r="N158770" s="332"/>
    </row>
    <row r="158791" spans="14:14">
      <c r="N158791" s="331"/>
    </row>
    <row r="158792" spans="14:14">
      <c r="N158792" s="331"/>
    </row>
    <row r="158793" spans="14:14">
      <c r="N158793" s="332"/>
    </row>
    <row r="158814" spans="14:14">
      <c r="N158814" s="331"/>
    </row>
    <row r="158815" spans="14:14">
      <c r="N158815" s="331"/>
    </row>
    <row r="158816" spans="14:14">
      <c r="N158816" s="332"/>
    </row>
    <row r="158837" spans="14:14">
      <c r="N158837" s="331"/>
    </row>
    <row r="158838" spans="14:14">
      <c r="N158838" s="331"/>
    </row>
    <row r="158839" spans="14:14">
      <c r="N158839" s="332"/>
    </row>
    <row r="158860" spans="14:14">
      <c r="N158860" s="331"/>
    </row>
    <row r="158861" spans="14:14">
      <c r="N158861" s="331"/>
    </row>
    <row r="158862" spans="14:14">
      <c r="N158862" s="332"/>
    </row>
    <row r="158883" spans="14:14">
      <c r="N158883" s="331"/>
    </row>
    <row r="158884" spans="14:14">
      <c r="N158884" s="331"/>
    </row>
    <row r="158885" spans="14:14">
      <c r="N158885" s="332"/>
    </row>
    <row r="158906" spans="14:14">
      <c r="N158906" s="331"/>
    </row>
    <row r="158907" spans="14:14">
      <c r="N158907" s="331"/>
    </row>
    <row r="158908" spans="14:14">
      <c r="N158908" s="332"/>
    </row>
    <row r="158929" spans="14:14">
      <c r="N158929" s="331"/>
    </row>
    <row r="158930" spans="14:14">
      <c r="N158930" s="331"/>
    </row>
    <row r="158931" spans="14:14">
      <c r="N158931" s="332"/>
    </row>
    <row r="158952" spans="14:14">
      <c r="N158952" s="331"/>
    </row>
    <row r="158953" spans="14:14">
      <c r="N158953" s="331"/>
    </row>
    <row r="158954" spans="14:14">
      <c r="N158954" s="332"/>
    </row>
    <row r="158975" spans="14:14">
      <c r="N158975" s="331"/>
    </row>
    <row r="158976" spans="14:14">
      <c r="N158976" s="331"/>
    </row>
    <row r="158977" spans="14:14">
      <c r="N158977" s="332"/>
    </row>
    <row r="158998" spans="14:14">
      <c r="N158998" s="331"/>
    </row>
    <row r="158999" spans="14:14">
      <c r="N158999" s="331"/>
    </row>
    <row r="159000" spans="14:14">
      <c r="N159000" s="332"/>
    </row>
    <row r="159021" spans="14:14">
      <c r="N159021" s="331"/>
    </row>
    <row r="159022" spans="14:14">
      <c r="N159022" s="331"/>
    </row>
    <row r="159023" spans="14:14">
      <c r="N159023" s="332"/>
    </row>
    <row r="159044" spans="14:14">
      <c r="N159044" s="331"/>
    </row>
    <row r="159045" spans="14:14">
      <c r="N159045" s="331"/>
    </row>
    <row r="159046" spans="14:14">
      <c r="N159046" s="332"/>
    </row>
    <row r="159067" spans="14:14">
      <c r="N159067" s="331"/>
    </row>
    <row r="159068" spans="14:14">
      <c r="N159068" s="331"/>
    </row>
    <row r="159069" spans="14:14">
      <c r="N159069" s="332"/>
    </row>
    <row r="159090" spans="14:14">
      <c r="N159090" s="331"/>
    </row>
    <row r="159091" spans="14:14">
      <c r="N159091" s="331"/>
    </row>
    <row r="159092" spans="14:14">
      <c r="N159092" s="332"/>
    </row>
    <row r="159113" spans="14:14">
      <c r="N159113" s="331"/>
    </row>
    <row r="159114" spans="14:14">
      <c r="N159114" s="331"/>
    </row>
    <row r="159115" spans="14:14">
      <c r="N159115" s="332"/>
    </row>
    <row r="159136" spans="14:14">
      <c r="N159136" s="331"/>
    </row>
    <row r="159137" spans="14:14">
      <c r="N159137" s="331"/>
    </row>
    <row r="159138" spans="14:14">
      <c r="N159138" s="332"/>
    </row>
    <row r="159159" spans="14:14">
      <c r="N159159" s="331"/>
    </row>
    <row r="159160" spans="14:14">
      <c r="N159160" s="331"/>
    </row>
    <row r="159161" spans="14:14">
      <c r="N159161" s="332"/>
    </row>
    <row r="159182" spans="14:14">
      <c r="N159182" s="331"/>
    </row>
    <row r="159183" spans="14:14">
      <c r="N159183" s="331"/>
    </row>
    <row r="159184" spans="14:14">
      <c r="N159184" s="332"/>
    </row>
    <row r="159205" spans="14:14">
      <c r="N159205" s="331"/>
    </row>
    <row r="159206" spans="14:14">
      <c r="N159206" s="331"/>
    </row>
    <row r="159207" spans="14:14">
      <c r="N159207" s="332"/>
    </row>
    <row r="159228" spans="14:14">
      <c r="N159228" s="331"/>
    </row>
    <row r="159229" spans="14:14">
      <c r="N159229" s="331"/>
    </row>
    <row r="159230" spans="14:14">
      <c r="N159230" s="332"/>
    </row>
    <row r="159251" spans="14:14">
      <c r="N159251" s="331"/>
    </row>
    <row r="159252" spans="14:14">
      <c r="N159252" s="331"/>
    </row>
    <row r="159253" spans="14:14">
      <c r="N159253" s="332"/>
    </row>
    <row r="159274" spans="14:14">
      <c r="N159274" s="331"/>
    </row>
    <row r="159275" spans="14:14">
      <c r="N159275" s="331"/>
    </row>
    <row r="159276" spans="14:14">
      <c r="N159276" s="332"/>
    </row>
    <row r="159297" spans="14:14">
      <c r="N159297" s="331"/>
    </row>
    <row r="159298" spans="14:14">
      <c r="N159298" s="331"/>
    </row>
    <row r="159299" spans="14:14">
      <c r="N159299" s="332"/>
    </row>
    <row r="159320" spans="14:14">
      <c r="N159320" s="331"/>
    </row>
    <row r="159321" spans="14:14">
      <c r="N159321" s="331"/>
    </row>
    <row r="159322" spans="14:14">
      <c r="N159322" s="332"/>
    </row>
    <row r="159343" spans="14:14">
      <c r="N159343" s="331"/>
    </row>
    <row r="159344" spans="14:14">
      <c r="N159344" s="331"/>
    </row>
    <row r="159345" spans="14:14">
      <c r="N159345" s="332"/>
    </row>
    <row r="159366" spans="14:14">
      <c r="N159366" s="331"/>
    </row>
    <row r="159367" spans="14:14">
      <c r="N159367" s="331"/>
    </row>
    <row r="159368" spans="14:14">
      <c r="N159368" s="332"/>
    </row>
    <row r="159389" spans="14:14">
      <c r="N159389" s="331"/>
    </row>
    <row r="159390" spans="14:14">
      <c r="N159390" s="331"/>
    </row>
    <row r="159391" spans="14:14">
      <c r="N159391" s="332"/>
    </row>
    <row r="159412" spans="14:14">
      <c r="N159412" s="331"/>
    </row>
    <row r="159413" spans="14:14">
      <c r="N159413" s="331"/>
    </row>
    <row r="159414" spans="14:14">
      <c r="N159414" s="332"/>
    </row>
    <row r="159435" spans="14:14">
      <c r="N159435" s="331"/>
    </row>
    <row r="159436" spans="14:14">
      <c r="N159436" s="331"/>
    </row>
    <row r="159437" spans="14:14">
      <c r="N159437" s="332"/>
    </row>
    <row r="159458" spans="14:14">
      <c r="N159458" s="331"/>
    </row>
    <row r="159459" spans="14:14">
      <c r="N159459" s="331"/>
    </row>
    <row r="159460" spans="14:14">
      <c r="N159460" s="332"/>
    </row>
    <row r="159481" spans="14:14">
      <c r="N159481" s="331"/>
    </row>
    <row r="159482" spans="14:14">
      <c r="N159482" s="331"/>
    </row>
    <row r="159483" spans="14:14">
      <c r="N159483" s="332"/>
    </row>
    <row r="159504" spans="14:14">
      <c r="N159504" s="331"/>
    </row>
    <row r="159505" spans="14:14">
      <c r="N159505" s="331"/>
    </row>
    <row r="159506" spans="14:14">
      <c r="N159506" s="332"/>
    </row>
    <row r="159527" spans="14:14">
      <c r="N159527" s="331"/>
    </row>
    <row r="159528" spans="14:14">
      <c r="N159528" s="331"/>
    </row>
    <row r="159529" spans="14:14">
      <c r="N159529" s="332"/>
    </row>
    <row r="159550" spans="14:14">
      <c r="N159550" s="331"/>
    </row>
    <row r="159551" spans="14:14">
      <c r="N159551" s="331"/>
    </row>
    <row r="159552" spans="14:14">
      <c r="N159552" s="332"/>
    </row>
    <row r="159573" spans="14:14">
      <c r="N159573" s="331"/>
    </row>
    <row r="159574" spans="14:14">
      <c r="N159574" s="331"/>
    </row>
    <row r="159575" spans="14:14">
      <c r="N159575" s="332"/>
    </row>
    <row r="159596" spans="14:14">
      <c r="N159596" s="331"/>
    </row>
    <row r="159597" spans="14:14">
      <c r="N159597" s="331"/>
    </row>
    <row r="159598" spans="14:14">
      <c r="N159598" s="332"/>
    </row>
    <row r="159619" spans="14:14">
      <c r="N159619" s="331"/>
    </row>
    <row r="159620" spans="14:14">
      <c r="N159620" s="331"/>
    </row>
    <row r="159621" spans="14:14">
      <c r="N159621" s="332"/>
    </row>
    <row r="159642" spans="14:14">
      <c r="N159642" s="331"/>
    </row>
    <row r="159643" spans="14:14">
      <c r="N159643" s="331"/>
    </row>
    <row r="159644" spans="14:14">
      <c r="N159644" s="332"/>
    </row>
    <row r="159665" spans="14:14">
      <c r="N159665" s="331"/>
    </row>
    <row r="159666" spans="14:14">
      <c r="N159666" s="331"/>
    </row>
    <row r="159667" spans="14:14">
      <c r="N159667" s="332"/>
    </row>
    <row r="159688" spans="14:14">
      <c r="N159688" s="331"/>
    </row>
    <row r="159689" spans="14:14">
      <c r="N159689" s="331"/>
    </row>
    <row r="159690" spans="14:14">
      <c r="N159690" s="332"/>
    </row>
    <row r="159711" spans="14:14">
      <c r="N159711" s="331"/>
    </row>
    <row r="159712" spans="14:14">
      <c r="N159712" s="331"/>
    </row>
    <row r="159713" spans="14:14">
      <c r="N159713" s="332"/>
    </row>
    <row r="159734" spans="14:14">
      <c r="N159734" s="331"/>
    </row>
    <row r="159735" spans="14:14">
      <c r="N159735" s="331"/>
    </row>
    <row r="159736" spans="14:14">
      <c r="N159736" s="332"/>
    </row>
    <row r="159757" spans="14:14">
      <c r="N159757" s="331"/>
    </row>
    <row r="159758" spans="14:14">
      <c r="N159758" s="331"/>
    </row>
    <row r="159759" spans="14:14">
      <c r="N159759" s="332"/>
    </row>
    <row r="159780" spans="14:14">
      <c r="N159780" s="331"/>
    </row>
    <row r="159781" spans="14:14">
      <c r="N159781" s="331"/>
    </row>
    <row r="159782" spans="14:14">
      <c r="N159782" s="332"/>
    </row>
    <row r="159803" spans="14:14">
      <c r="N159803" s="331"/>
    </row>
    <row r="159804" spans="14:14">
      <c r="N159804" s="331"/>
    </row>
    <row r="159805" spans="14:14">
      <c r="N159805" s="332"/>
    </row>
    <row r="159826" spans="14:14">
      <c r="N159826" s="331"/>
    </row>
    <row r="159827" spans="14:14">
      <c r="N159827" s="331"/>
    </row>
    <row r="159828" spans="14:14">
      <c r="N159828" s="332"/>
    </row>
    <row r="159849" spans="14:14">
      <c r="N159849" s="331"/>
    </row>
    <row r="159850" spans="14:14">
      <c r="N159850" s="331"/>
    </row>
    <row r="159851" spans="14:14">
      <c r="N159851" s="332"/>
    </row>
    <row r="159872" spans="14:14">
      <c r="N159872" s="331"/>
    </row>
    <row r="159873" spans="14:14">
      <c r="N159873" s="331"/>
    </row>
    <row r="159874" spans="14:14">
      <c r="N159874" s="332"/>
    </row>
    <row r="159895" spans="14:14">
      <c r="N159895" s="331"/>
    </row>
    <row r="159896" spans="14:14">
      <c r="N159896" s="331"/>
    </row>
    <row r="159897" spans="14:14">
      <c r="N159897" s="332"/>
    </row>
    <row r="159918" spans="14:14">
      <c r="N159918" s="331"/>
    </row>
    <row r="159919" spans="14:14">
      <c r="N159919" s="331"/>
    </row>
    <row r="159920" spans="14:14">
      <c r="N159920" s="332"/>
    </row>
    <row r="159941" spans="14:14">
      <c r="N159941" s="331"/>
    </row>
    <row r="159942" spans="14:14">
      <c r="N159942" s="331"/>
    </row>
    <row r="159943" spans="14:14">
      <c r="N159943" s="332"/>
    </row>
    <row r="159964" spans="14:14">
      <c r="N159964" s="331"/>
    </row>
    <row r="159965" spans="14:14">
      <c r="N159965" s="331"/>
    </row>
    <row r="159966" spans="14:14">
      <c r="N159966" s="332"/>
    </row>
    <row r="159987" spans="14:14">
      <c r="N159987" s="331"/>
    </row>
    <row r="159988" spans="14:14">
      <c r="N159988" s="331"/>
    </row>
    <row r="159989" spans="14:14">
      <c r="N159989" s="332"/>
    </row>
    <row r="160010" spans="14:14">
      <c r="N160010" s="331"/>
    </row>
    <row r="160011" spans="14:14">
      <c r="N160011" s="331"/>
    </row>
    <row r="160012" spans="14:14">
      <c r="N160012" s="332"/>
    </row>
    <row r="160033" spans="14:14">
      <c r="N160033" s="331"/>
    </row>
    <row r="160034" spans="14:14">
      <c r="N160034" s="331"/>
    </row>
    <row r="160035" spans="14:14">
      <c r="N160035" s="332"/>
    </row>
    <row r="160056" spans="14:14">
      <c r="N160056" s="331"/>
    </row>
    <row r="160057" spans="14:14">
      <c r="N160057" s="331"/>
    </row>
    <row r="160058" spans="14:14">
      <c r="N160058" s="332"/>
    </row>
    <row r="160079" spans="14:14">
      <c r="N160079" s="331"/>
    </row>
    <row r="160080" spans="14:14">
      <c r="N160080" s="331"/>
    </row>
    <row r="160081" spans="14:14">
      <c r="N160081" s="332"/>
    </row>
    <row r="160102" spans="14:14">
      <c r="N160102" s="331"/>
    </row>
    <row r="160103" spans="14:14">
      <c r="N160103" s="331"/>
    </row>
    <row r="160104" spans="14:14">
      <c r="N160104" s="332"/>
    </row>
    <row r="160125" spans="14:14">
      <c r="N160125" s="331"/>
    </row>
    <row r="160126" spans="14:14">
      <c r="N160126" s="331"/>
    </row>
    <row r="160127" spans="14:14">
      <c r="N160127" s="332"/>
    </row>
    <row r="160148" spans="14:14">
      <c r="N160148" s="331"/>
    </row>
    <row r="160149" spans="14:14">
      <c r="N160149" s="331"/>
    </row>
    <row r="160150" spans="14:14">
      <c r="N160150" s="332"/>
    </row>
    <row r="160171" spans="14:14">
      <c r="N160171" s="331"/>
    </row>
    <row r="160172" spans="14:14">
      <c r="N160172" s="331"/>
    </row>
    <row r="160173" spans="14:14">
      <c r="N160173" s="332"/>
    </row>
    <row r="160194" spans="14:14">
      <c r="N160194" s="331"/>
    </row>
    <row r="160195" spans="14:14">
      <c r="N160195" s="331"/>
    </row>
    <row r="160196" spans="14:14">
      <c r="N160196" s="332"/>
    </row>
    <row r="160217" spans="14:14">
      <c r="N160217" s="331"/>
    </row>
    <row r="160218" spans="14:14">
      <c r="N160218" s="331"/>
    </row>
    <row r="160219" spans="14:14">
      <c r="N160219" s="332"/>
    </row>
    <row r="160240" spans="14:14">
      <c r="N160240" s="331"/>
    </row>
    <row r="160241" spans="14:14">
      <c r="N160241" s="331"/>
    </row>
    <row r="160242" spans="14:14">
      <c r="N160242" s="332"/>
    </row>
    <row r="160263" spans="14:14">
      <c r="N160263" s="331"/>
    </row>
    <row r="160264" spans="14:14">
      <c r="N160264" s="331"/>
    </row>
    <row r="160265" spans="14:14">
      <c r="N160265" s="332"/>
    </row>
    <row r="160286" spans="14:14">
      <c r="N160286" s="331"/>
    </row>
    <row r="160287" spans="14:14">
      <c r="N160287" s="331"/>
    </row>
    <row r="160288" spans="14:14">
      <c r="N160288" s="332"/>
    </row>
    <row r="160309" spans="14:14">
      <c r="N160309" s="331"/>
    </row>
    <row r="160310" spans="14:14">
      <c r="N160310" s="331"/>
    </row>
    <row r="160311" spans="14:14">
      <c r="N160311" s="332"/>
    </row>
    <row r="160332" spans="14:14">
      <c r="N160332" s="331"/>
    </row>
    <row r="160333" spans="14:14">
      <c r="N160333" s="331"/>
    </row>
    <row r="160334" spans="14:14">
      <c r="N160334" s="332"/>
    </row>
    <row r="160355" spans="14:14">
      <c r="N160355" s="331"/>
    </row>
    <row r="160356" spans="14:14">
      <c r="N160356" s="331"/>
    </row>
    <row r="160357" spans="14:14">
      <c r="N160357" s="332"/>
    </row>
    <row r="160378" spans="14:14">
      <c r="N160378" s="331"/>
    </row>
    <row r="160379" spans="14:14">
      <c r="N160379" s="331"/>
    </row>
    <row r="160380" spans="14:14">
      <c r="N160380" s="332"/>
    </row>
    <row r="160401" spans="14:14">
      <c r="N160401" s="331"/>
    </row>
    <row r="160402" spans="14:14">
      <c r="N160402" s="331"/>
    </row>
    <row r="160403" spans="14:14">
      <c r="N160403" s="332"/>
    </row>
    <row r="160424" spans="14:14">
      <c r="N160424" s="331"/>
    </row>
    <row r="160425" spans="14:14">
      <c r="N160425" s="331"/>
    </row>
    <row r="160426" spans="14:14">
      <c r="N160426" s="332"/>
    </row>
    <row r="160447" spans="14:14">
      <c r="N160447" s="331"/>
    </row>
    <row r="160448" spans="14:14">
      <c r="N160448" s="331"/>
    </row>
    <row r="160449" spans="14:14">
      <c r="N160449" s="332"/>
    </row>
    <row r="160470" spans="14:14">
      <c r="N160470" s="331"/>
    </row>
    <row r="160471" spans="14:14">
      <c r="N160471" s="331"/>
    </row>
    <row r="160472" spans="14:14">
      <c r="N160472" s="332"/>
    </row>
    <row r="160493" spans="14:14">
      <c r="N160493" s="331"/>
    </row>
    <row r="160494" spans="14:14">
      <c r="N160494" s="331"/>
    </row>
    <row r="160495" spans="14:14">
      <c r="N160495" s="332"/>
    </row>
    <row r="160516" spans="14:14">
      <c r="N160516" s="331"/>
    </row>
    <row r="160517" spans="14:14">
      <c r="N160517" s="331"/>
    </row>
    <row r="160518" spans="14:14">
      <c r="N160518" s="332"/>
    </row>
    <row r="160539" spans="14:14">
      <c r="N160539" s="331"/>
    </row>
    <row r="160540" spans="14:14">
      <c r="N160540" s="331"/>
    </row>
    <row r="160541" spans="14:14">
      <c r="N160541" s="332"/>
    </row>
    <row r="160562" spans="14:14">
      <c r="N160562" s="331"/>
    </row>
    <row r="160563" spans="14:14">
      <c r="N160563" s="331"/>
    </row>
    <row r="160564" spans="14:14">
      <c r="N160564" s="332"/>
    </row>
    <row r="160585" spans="14:14">
      <c r="N160585" s="331"/>
    </row>
    <row r="160586" spans="14:14">
      <c r="N160586" s="331"/>
    </row>
    <row r="160587" spans="14:14">
      <c r="N160587" s="332"/>
    </row>
    <row r="160608" spans="14:14">
      <c r="N160608" s="331"/>
    </row>
    <row r="160609" spans="14:14">
      <c r="N160609" s="331"/>
    </row>
    <row r="160610" spans="14:14">
      <c r="N160610" s="332"/>
    </row>
    <row r="160631" spans="14:14">
      <c r="N160631" s="331"/>
    </row>
    <row r="160632" spans="14:14">
      <c r="N160632" s="331"/>
    </row>
    <row r="160633" spans="14:14">
      <c r="N160633" s="332"/>
    </row>
    <row r="160654" spans="14:14">
      <c r="N160654" s="331"/>
    </row>
    <row r="160655" spans="14:14">
      <c r="N160655" s="331"/>
    </row>
    <row r="160656" spans="14:14">
      <c r="N160656" s="332"/>
    </row>
    <row r="160677" spans="14:14">
      <c r="N160677" s="331"/>
    </row>
    <row r="160678" spans="14:14">
      <c r="N160678" s="331"/>
    </row>
    <row r="160679" spans="14:14">
      <c r="N160679" s="332"/>
    </row>
    <row r="160700" spans="14:14">
      <c r="N160700" s="331"/>
    </row>
    <row r="160701" spans="14:14">
      <c r="N160701" s="331"/>
    </row>
    <row r="160702" spans="14:14">
      <c r="N160702" s="332"/>
    </row>
    <row r="160723" spans="14:14">
      <c r="N160723" s="331"/>
    </row>
    <row r="160724" spans="14:14">
      <c r="N160724" s="331"/>
    </row>
    <row r="160725" spans="14:14">
      <c r="N160725" s="332"/>
    </row>
    <row r="160746" spans="14:14">
      <c r="N160746" s="331"/>
    </row>
    <row r="160747" spans="14:14">
      <c r="N160747" s="331"/>
    </row>
    <row r="160748" spans="14:14">
      <c r="N160748" s="332"/>
    </row>
    <row r="160769" spans="14:14">
      <c r="N160769" s="331"/>
    </row>
    <row r="160770" spans="14:14">
      <c r="N160770" s="331"/>
    </row>
    <row r="160771" spans="14:14">
      <c r="N160771" s="332"/>
    </row>
    <row r="160792" spans="14:14">
      <c r="N160792" s="331"/>
    </row>
    <row r="160793" spans="14:14">
      <c r="N160793" s="331"/>
    </row>
    <row r="160794" spans="14:14">
      <c r="N160794" s="332"/>
    </row>
    <row r="160815" spans="14:14">
      <c r="N160815" s="331"/>
    </row>
    <row r="160816" spans="14:14">
      <c r="N160816" s="331"/>
    </row>
    <row r="160817" spans="14:14">
      <c r="N160817" s="332"/>
    </row>
    <row r="160838" spans="14:14">
      <c r="N160838" s="331"/>
    </row>
    <row r="160839" spans="14:14">
      <c r="N160839" s="331"/>
    </row>
    <row r="160840" spans="14:14">
      <c r="N160840" s="332"/>
    </row>
    <row r="160861" spans="14:14">
      <c r="N160861" s="331"/>
    </row>
    <row r="160862" spans="14:14">
      <c r="N160862" s="331"/>
    </row>
    <row r="160863" spans="14:14">
      <c r="N160863" s="332"/>
    </row>
    <row r="160884" spans="14:14">
      <c r="N160884" s="331"/>
    </row>
    <row r="160885" spans="14:14">
      <c r="N160885" s="331"/>
    </row>
    <row r="160886" spans="14:14">
      <c r="N160886" s="332"/>
    </row>
    <row r="160907" spans="14:14">
      <c r="N160907" s="331"/>
    </row>
    <row r="160908" spans="14:14">
      <c r="N160908" s="331"/>
    </row>
    <row r="160909" spans="14:14">
      <c r="N160909" s="332"/>
    </row>
    <row r="160930" spans="14:14">
      <c r="N160930" s="331"/>
    </row>
    <row r="160931" spans="14:14">
      <c r="N160931" s="331"/>
    </row>
    <row r="160932" spans="14:14">
      <c r="N160932" s="332"/>
    </row>
    <row r="160953" spans="14:14">
      <c r="N160953" s="331"/>
    </row>
    <row r="160954" spans="14:14">
      <c r="N160954" s="331"/>
    </row>
    <row r="160955" spans="14:14">
      <c r="N160955" s="332"/>
    </row>
    <row r="160976" spans="14:14">
      <c r="N160976" s="331"/>
    </row>
    <row r="160977" spans="14:14">
      <c r="N160977" s="331"/>
    </row>
    <row r="160978" spans="14:14">
      <c r="N160978" s="332"/>
    </row>
    <row r="160999" spans="14:14">
      <c r="N160999" s="331"/>
    </row>
    <row r="161000" spans="14:14">
      <c r="N161000" s="331"/>
    </row>
    <row r="161001" spans="14:14">
      <c r="N161001" s="332"/>
    </row>
    <row r="161022" spans="14:14">
      <c r="N161022" s="331"/>
    </row>
    <row r="161023" spans="14:14">
      <c r="N161023" s="331"/>
    </row>
    <row r="161024" spans="14:14">
      <c r="N161024" s="332"/>
    </row>
    <row r="161045" spans="14:14">
      <c r="N161045" s="331"/>
    </row>
    <row r="161046" spans="14:14">
      <c r="N161046" s="331"/>
    </row>
    <row r="161047" spans="14:14">
      <c r="N161047" s="332"/>
    </row>
    <row r="161068" spans="14:14">
      <c r="N161068" s="331"/>
    </row>
    <row r="161069" spans="14:14">
      <c r="N161069" s="331"/>
    </row>
    <row r="161070" spans="14:14">
      <c r="N161070" s="332"/>
    </row>
    <row r="161091" spans="14:14">
      <c r="N161091" s="331"/>
    </row>
    <row r="161092" spans="14:14">
      <c r="N161092" s="331"/>
    </row>
    <row r="161093" spans="14:14">
      <c r="N161093" s="332"/>
    </row>
    <row r="161114" spans="14:14">
      <c r="N161114" s="331"/>
    </row>
    <row r="161115" spans="14:14">
      <c r="N161115" s="331"/>
    </row>
    <row r="161116" spans="14:14">
      <c r="N161116" s="332"/>
    </row>
    <row r="161137" spans="14:14">
      <c r="N161137" s="331"/>
    </row>
    <row r="161138" spans="14:14">
      <c r="N161138" s="331"/>
    </row>
    <row r="161139" spans="14:14">
      <c r="N161139" s="332"/>
    </row>
    <row r="161160" spans="14:14">
      <c r="N161160" s="331"/>
    </row>
    <row r="161161" spans="14:14">
      <c r="N161161" s="331"/>
    </row>
    <row r="161162" spans="14:14">
      <c r="N161162" s="332"/>
    </row>
    <row r="161183" spans="14:14">
      <c r="N161183" s="331"/>
    </row>
    <row r="161184" spans="14:14">
      <c r="N161184" s="331"/>
    </row>
    <row r="161185" spans="14:14">
      <c r="N161185" s="332"/>
    </row>
    <row r="161206" spans="14:14">
      <c r="N161206" s="331"/>
    </row>
    <row r="161207" spans="14:14">
      <c r="N161207" s="331"/>
    </row>
    <row r="161208" spans="14:14">
      <c r="N161208" s="332"/>
    </row>
    <row r="161229" spans="14:14">
      <c r="N161229" s="331"/>
    </row>
    <row r="161230" spans="14:14">
      <c r="N161230" s="331"/>
    </row>
    <row r="161231" spans="14:14">
      <c r="N161231" s="332"/>
    </row>
    <row r="161252" spans="14:14">
      <c r="N161252" s="331"/>
    </row>
    <row r="161253" spans="14:14">
      <c r="N161253" s="331"/>
    </row>
    <row r="161254" spans="14:14">
      <c r="N161254" s="332"/>
    </row>
    <row r="161275" spans="14:14">
      <c r="N161275" s="331"/>
    </row>
    <row r="161276" spans="14:14">
      <c r="N161276" s="331"/>
    </row>
    <row r="161277" spans="14:14">
      <c r="N161277" s="332"/>
    </row>
    <row r="161298" spans="14:14">
      <c r="N161298" s="331"/>
    </row>
    <row r="161299" spans="14:14">
      <c r="N161299" s="331"/>
    </row>
    <row r="161300" spans="14:14">
      <c r="N161300" s="332"/>
    </row>
    <row r="161321" spans="14:14">
      <c r="N161321" s="331"/>
    </row>
    <row r="161322" spans="14:14">
      <c r="N161322" s="331"/>
    </row>
    <row r="161323" spans="14:14">
      <c r="N161323" s="332"/>
    </row>
    <row r="161344" spans="14:14">
      <c r="N161344" s="331"/>
    </row>
    <row r="161345" spans="14:14">
      <c r="N161345" s="331"/>
    </row>
    <row r="161346" spans="14:14">
      <c r="N161346" s="332"/>
    </row>
    <row r="161367" spans="14:14">
      <c r="N161367" s="331"/>
    </row>
    <row r="161368" spans="14:14">
      <c r="N161368" s="331"/>
    </row>
    <row r="161369" spans="14:14">
      <c r="N161369" s="332"/>
    </row>
    <row r="161390" spans="14:14">
      <c r="N161390" s="331"/>
    </row>
    <row r="161391" spans="14:14">
      <c r="N161391" s="331"/>
    </row>
    <row r="161392" spans="14:14">
      <c r="N161392" s="332"/>
    </row>
    <row r="161413" spans="14:14">
      <c r="N161413" s="331"/>
    </row>
    <row r="161414" spans="14:14">
      <c r="N161414" s="331"/>
    </row>
    <row r="161415" spans="14:14">
      <c r="N161415" s="332"/>
    </row>
    <row r="161436" spans="14:14">
      <c r="N161436" s="331"/>
    </row>
    <row r="161437" spans="14:14">
      <c r="N161437" s="331"/>
    </row>
    <row r="161438" spans="14:14">
      <c r="N161438" s="332"/>
    </row>
    <row r="161459" spans="14:14">
      <c r="N161459" s="331"/>
    </row>
    <row r="161460" spans="14:14">
      <c r="N161460" s="331"/>
    </row>
    <row r="161461" spans="14:14">
      <c r="N161461" s="332"/>
    </row>
    <row r="161482" spans="14:14">
      <c r="N161482" s="331"/>
    </row>
    <row r="161483" spans="14:14">
      <c r="N161483" s="331"/>
    </row>
    <row r="161484" spans="14:14">
      <c r="N161484" s="332"/>
    </row>
    <row r="161505" spans="14:14">
      <c r="N161505" s="331"/>
    </row>
    <row r="161506" spans="14:14">
      <c r="N161506" s="331"/>
    </row>
    <row r="161507" spans="14:14">
      <c r="N161507" s="332"/>
    </row>
    <row r="161528" spans="14:14">
      <c r="N161528" s="331"/>
    </row>
    <row r="161529" spans="14:14">
      <c r="N161529" s="331"/>
    </row>
    <row r="161530" spans="14:14">
      <c r="N161530" s="332"/>
    </row>
    <row r="161551" spans="14:14">
      <c r="N161551" s="331"/>
    </row>
    <row r="161552" spans="14:14">
      <c r="N161552" s="331"/>
    </row>
    <row r="161553" spans="14:14">
      <c r="N161553" s="332"/>
    </row>
    <row r="161574" spans="14:14">
      <c r="N161574" s="331"/>
    </row>
    <row r="161575" spans="14:14">
      <c r="N161575" s="331"/>
    </row>
    <row r="161576" spans="14:14">
      <c r="N161576" s="332"/>
    </row>
    <row r="161597" spans="14:14">
      <c r="N161597" s="331"/>
    </row>
    <row r="161598" spans="14:14">
      <c r="N161598" s="331"/>
    </row>
    <row r="161599" spans="14:14">
      <c r="N161599" s="332"/>
    </row>
    <row r="161620" spans="14:14">
      <c r="N161620" s="331"/>
    </row>
    <row r="161621" spans="14:14">
      <c r="N161621" s="331"/>
    </row>
    <row r="161622" spans="14:14">
      <c r="N161622" s="332"/>
    </row>
    <row r="161643" spans="14:14">
      <c r="N161643" s="331"/>
    </row>
    <row r="161644" spans="14:14">
      <c r="N161644" s="331"/>
    </row>
    <row r="161645" spans="14:14">
      <c r="N161645" s="332"/>
    </row>
    <row r="161666" spans="14:14">
      <c r="N161666" s="331"/>
    </row>
    <row r="161667" spans="14:14">
      <c r="N161667" s="331"/>
    </row>
    <row r="161668" spans="14:14">
      <c r="N161668" s="332"/>
    </row>
    <row r="161689" spans="14:14">
      <c r="N161689" s="331"/>
    </row>
    <row r="161690" spans="14:14">
      <c r="N161690" s="331"/>
    </row>
    <row r="161691" spans="14:14">
      <c r="N161691" s="332"/>
    </row>
    <row r="161712" spans="14:14">
      <c r="N161712" s="331"/>
    </row>
    <row r="161713" spans="14:14">
      <c r="N161713" s="331"/>
    </row>
    <row r="161714" spans="14:14">
      <c r="N161714" s="332"/>
    </row>
    <row r="161735" spans="14:14">
      <c r="N161735" s="331"/>
    </row>
    <row r="161736" spans="14:14">
      <c r="N161736" s="331"/>
    </row>
    <row r="161737" spans="14:14">
      <c r="N161737" s="332"/>
    </row>
    <row r="161758" spans="14:14">
      <c r="N161758" s="331"/>
    </row>
    <row r="161759" spans="14:14">
      <c r="N161759" s="331"/>
    </row>
    <row r="161760" spans="14:14">
      <c r="N161760" s="332"/>
    </row>
    <row r="161781" spans="14:14">
      <c r="N161781" s="331"/>
    </row>
    <row r="161782" spans="14:14">
      <c r="N161782" s="331"/>
    </row>
    <row r="161783" spans="14:14">
      <c r="N161783" s="332"/>
    </row>
    <row r="161804" spans="14:14">
      <c r="N161804" s="331"/>
    </row>
    <row r="161805" spans="14:14">
      <c r="N161805" s="331"/>
    </row>
    <row r="161806" spans="14:14">
      <c r="N161806" s="332"/>
    </row>
    <row r="161827" spans="14:14">
      <c r="N161827" s="331"/>
    </row>
    <row r="161828" spans="14:14">
      <c r="N161828" s="331"/>
    </row>
    <row r="161829" spans="14:14">
      <c r="N161829" s="332"/>
    </row>
    <row r="161850" spans="14:14">
      <c r="N161850" s="331"/>
    </row>
    <row r="161851" spans="14:14">
      <c r="N161851" s="331"/>
    </row>
    <row r="161852" spans="14:14">
      <c r="N161852" s="332"/>
    </row>
    <row r="161873" spans="14:14">
      <c r="N161873" s="331"/>
    </row>
    <row r="161874" spans="14:14">
      <c r="N161874" s="331"/>
    </row>
    <row r="161875" spans="14:14">
      <c r="N161875" s="332"/>
    </row>
    <row r="161896" spans="14:14">
      <c r="N161896" s="331"/>
    </row>
    <row r="161897" spans="14:14">
      <c r="N161897" s="331"/>
    </row>
    <row r="161898" spans="14:14">
      <c r="N161898" s="332"/>
    </row>
    <row r="161919" spans="14:14">
      <c r="N161919" s="331"/>
    </row>
    <row r="161920" spans="14:14">
      <c r="N161920" s="331"/>
    </row>
    <row r="161921" spans="14:14">
      <c r="N161921" s="332"/>
    </row>
    <row r="161942" spans="14:14">
      <c r="N161942" s="331"/>
    </row>
    <row r="161943" spans="14:14">
      <c r="N161943" s="331"/>
    </row>
    <row r="161944" spans="14:14">
      <c r="N161944" s="332"/>
    </row>
    <row r="161965" spans="14:14">
      <c r="N161965" s="331"/>
    </row>
    <row r="161966" spans="14:14">
      <c r="N161966" s="331"/>
    </row>
    <row r="161967" spans="14:14">
      <c r="N161967" s="332"/>
    </row>
    <row r="161988" spans="14:14">
      <c r="N161988" s="331"/>
    </row>
    <row r="161989" spans="14:14">
      <c r="N161989" s="331"/>
    </row>
    <row r="161990" spans="14:14">
      <c r="N161990" s="332"/>
    </row>
    <row r="162011" spans="14:14">
      <c r="N162011" s="331"/>
    </row>
    <row r="162012" spans="14:14">
      <c r="N162012" s="331"/>
    </row>
    <row r="162013" spans="14:14">
      <c r="N162013" s="332"/>
    </row>
    <row r="162034" spans="14:14">
      <c r="N162034" s="331"/>
    </row>
    <row r="162035" spans="14:14">
      <c r="N162035" s="331"/>
    </row>
    <row r="162036" spans="14:14">
      <c r="N162036" s="332"/>
    </row>
    <row r="162057" spans="14:14">
      <c r="N162057" s="331"/>
    </row>
    <row r="162058" spans="14:14">
      <c r="N162058" s="331"/>
    </row>
    <row r="162059" spans="14:14">
      <c r="N162059" s="332"/>
    </row>
    <row r="162080" spans="14:14">
      <c r="N162080" s="331"/>
    </row>
    <row r="162081" spans="14:14">
      <c r="N162081" s="331"/>
    </row>
    <row r="162082" spans="14:14">
      <c r="N162082" s="332"/>
    </row>
    <row r="162103" spans="14:14">
      <c r="N162103" s="331"/>
    </row>
    <row r="162104" spans="14:14">
      <c r="N162104" s="331"/>
    </row>
    <row r="162105" spans="14:14">
      <c r="N162105" s="332"/>
    </row>
    <row r="162126" spans="14:14">
      <c r="N162126" s="331"/>
    </row>
    <row r="162127" spans="14:14">
      <c r="N162127" s="331"/>
    </row>
    <row r="162128" spans="14:14">
      <c r="N162128" s="332"/>
    </row>
    <row r="162149" spans="14:14">
      <c r="N162149" s="331"/>
    </row>
    <row r="162150" spans="14:14">
      <c r="N162150" s="331"/>
    </row>
    <row r="162151" spans="14:14">
      <c r="N162151" s="332"/>
    </row>
    <row r="162172" spans="14:14">
      <c r="N162172" s="331"/>
    </row>
    <row r="162173" spans="14:14">
      <c r="N162173" s="331"/>
    </row>
    <row r="162174" spans="14:14">
      <c r="N162174" s="332"/>
    </row>
    <row r="162195" spans="14:14">
      <c r="N162195" s="331"/>
    </row>
    <row r="162196" spans="14:14">
      <c r="N162196" s="331"/>
    </row>
    <row r="162197" spans="14:14">
      <c r="N162197" s="332"/>
    </row>
    <row r="162218" spans="14:14">
      <c r="N162218" s="331"/>
    </row>
    <row r="162219" spans="14:14">
      <c r="N162219" s="331"/>
    </row>
    <row r="162220" spans="14:14">
      <c r="N162220" s="332"/>
    </row>
    <row r="162241" spans="14:14">
      <c r="N162241" s="331"/>
    </row>
    <row r="162242" spans="14:14">
      <c r="N162242" s="331"/>
    </row>
    <row r="162243" spans="14:14">
      <c r="N162243" s="332"/>
    </row>
    <row r="162264" spans="14:14">
      <c r="N162264" s="331"/>
    </row>
    <row r="162265" spans="14:14">
      <c r="N162265" s="331"/>
    </row>
    <row r="162266" spans="14:14">
      <c r="N162266" s="332"/>
    </row>
    <row r="162287" spans="14:14">
      <c r="N162287" s="331"/>
    </row>
    <row r="162288" spans="14:14">
      <c r="N162288" s="331"/>
    </row>
    <row r="162289" spans="14:14">
      <c r="N162289" s="332"/>
    </row>
    <row r="162310" spans="14:14">
      <c r="N162310" s="331"/>
    </row>
    <row r="162311" spans="14:14">
      <c r="N162311" s="331"/>
    </row>
    <row r="162312" spans="14:14">
      <c r="N162312" s="332"/>
    </row>
    <row r="162333" spans="14:14">
      <c r="N162333" s="331"/>
    </row>
    <row r="162334" spans="14:14">
      <c r="N162334" s="331"/>
    </row>
    <row r="162335" spans="14:14">
      <c r="N162335" s="332"/>
    </row>
    <row r="162356" spans="14:14">
      <c r="N162356" s="331"/>
    </row>
    <row r="162357" spans="14:14">
      <c r="N162357" s="331"/>
    </row>
    <row r="162358" spans="14:14">
      <c r="N162358" s="332"/>
    </row>
    <row r="162379" spans="14:14">
      <c r="N162379" s="331"/>
    </row>
    <row r="162380" spans="14:14">
      <c r="N162380" s="331"/>
    </row>
    <row r="162381" spans="14:14">
      <c r="N162381" s="332"/>
    </row>
    <row r="162402" spans="14:14">
      <c r="N162402" s="331"/>
    </row>
    <row r="162403" spans="14:14">
      <c r="N162403" s="331"/>
    </row>
    <row r="162404" spans="14:14">
      <c r="N162404" s="332"/>
    </row>
    <row r="162425" spans="14:14">
      <c r="N162425" s="331"/>
    </row>
    <row r="162426" spans="14:14">
      <c r="N162426" s="331"/>
    </row>
    <row r="162427" spans="14:14">
      <c r="N162427" s="332"/>
    </row>
    <row r="162448" spans="14:14">
      <c r="N162448" s="331"/>
    </row>
    <row r="162449" spans="14:14">
      <c r="N162449" s="331"/>
    </row>
    <row r="162450" spans="14:14">
      <c r="N162450" s="332"/>
    </row>
    <row r="162471" spans="14:14">
      <c r="N162471" s="331"/>
    </row>
    <row r="162472" spans="14:14">
      <c r="N162472" s="331"/>
    </row>
    <row r="162473" spans="14:14">
      <c r="N162473" s="332"/>
    </row>
    <row r="162494" spans="14:14">
      <c r="N162494" s="331"/>
    </row>
    <row r="162495" spans="14:14">
      <c r="N162495" s="331"/>
    </row>
    <row r="162496" spans="14:14">
      <c r="N162496" s="332"/>
    </row>
    <row r="162517" spans="14:14">
      <c r="N162517" s="331"/>
    </row>
    <row r="162518" spans="14:14">
      <c r="N162518" s="331"/>
    </row>
    <row r="162519" spans="14:14">
      <c r="N162519" s="332"/>
    </row>
    <row r="162540" spans="14:14">
      <c r="N162540" s="331"/>
    </row>
    <row r="162541" spans="14:14">
      <c r="N162541" s="331"/>
    </row>
    <row r="162542" spans="14:14">
      <c r="N162542" s="332"/>
    </row>
    <row r="162563" spans="14:14">
      <c r="N162563" s="331"/>
    </row>
    <row r="162564" spans="14:14">
      <c r="N162564" s="331"/>
    </row>
    <row r="162565" spans="14:14">
      <c r="N162565" s="332"/>
    </row>
    <row r="162586" spans="14:14">
      <c r="N162586" s="331"/>
    </row>
    <row r="162587" spans="14:14">
      <c r="N162587" s="331"/>
    </row>
    <row r="162588" spans="14:14">
      <c r="N162588" s="332"/>
    </row>
    <row r="162609" spans="14:14">
      <c r="N162609" s="331"/>
    </row>
    <row r="162610" spans="14:14">
      <c r="N162610" s="331"/>
    </row>
    <row r="162611" spans="14:14">
      <c r="N162611" s="332"/>
    </row>
    <row r="162632" spans="14:14">
      <c r="N162632" s="331"/>
    </row>
    <row r="162633" spans="14:14">
      <c r="N162633" s="331"/>
    </row>
    <row r="162634" spans="14:14">
      <c r="N162634" s="332"/>
    </row>
    <row r="162655" spans="14:14">
      <c r="N162655" s="331"/>
    </row>
    <row r="162656" spans="14:14">
      <c r="N162656" s="331"/>
    </row>
    <row r="162657" spans="14:14">
      <c r="N162657" s="332"/>
    </row>
    <row r="162678" spans="14:14">
      <c r="N162678" s="331"/>
    </row>
    <row r="162679" spans="14:14">
      <c r="N162679" s="331"/>
    </row>
    <row r="162680" spans="14:14">
      <c r="N162680" s="332"/>
    </row>
    <row r="162701" spans="14:14">
      <c r="N162701" s="331"/>
    </row>
    <row r="162702" spans="14:14">
      <c r="N162702" s="331"/>
    </row>
    <row r="162703" spans="14:14">
      <c r="N162703" s="332"/>
    </row>
    <row r="162724" spans="14:14">
      <c r="N162724" s="331"/>
    </row>
    <row r="162725" spans="14:14">
      <c r="N162725" s="331"/>
    </row>
    <row r="162726" spans="14:14">
      <c r="N162726" s="332"/>
    </row>
    <row r="162747" spans="14:14">
      <c r="N162747" s="331"/>
    </row>
    <row r="162748" spans="14:14">
      <c r="N162748" s="331"/>
    </row>
    <row r="162749" spans="14:14">
      <c r="N162749" s="332"/>
    </row>
    <row r="162770" spans="14:14">
      <c r="N162770" s="331"/>
    </row>
    <row r="162771" spans="14:14">
      <c r="N162771" s="331"/>
    </row>
    <row r="162772" spans="14:14">
      <c r="N162772" s="332"/>
    </row>
    <row r="162793" spans="14:14">
      <c r="N162793" s="331"/>
    </row>
    <row r="162794" spans="14:14">
      <c r="N162794" s="331"/>
    </row>
    <row r="162795" spans="14:14">
      <c r="N162795" s="332"/>
    </row>
    <row r="162816" spans="14:14">
      <c r="N162816" s="331"/>
    </row>
    <row r="162817" spans="14:14">
      <c r="N162817" s="331"/>
    </row>
    <row r="162818" spans="14:14">
      <c r="N162818" s="332"/>
    </row>
    <row r="162839" spans="14:14">
      <c r="N162839" s="331"/>
    </row>
    <row r="162840" spans="14:14">
      <c r="N162840" s="331"/>
    </row>
    <row r="162841" spans="14:14">
      <c r="N162841" s="332"/>
    </row>
    <row r="162862" spans="14:14">
      <c r="N162862" s="331"/>
    </row>
    <row r="162863" spans="14:14">
      <c r="N162863" s="331"/>
    </row>
    <row r="162864" spans="14:14">
      <c r="N162864" s="332"/>
    </row>
    <row r="162885" spans="14:14">
      <c r="N162885" s="331"/>
    </row>
    <row r="162886" spans="14:14">
      <c r="N162886" s="331"/>
    </row>
    <row r="162887" spans="14:14">
      <c r="N162887" s="332"/>
    </row>
    <row r="162908" spans="14:14">
      <c r="N162908" s="331"/>
    </row>
    <row r="162909" spans="14:14">
      <c r="N162909" s="331"/>
    </row>
    <row r="162910" spans="14:14">
      <c r="N162910" s="332"/>
    </row>
    <row r="162931" spans="14:14">
      <c r="N162931" s="331"/>
    </row>
    <row r="162932" spans="14:14">
      <c r="N162932" s="331"/>
    </row>
    <row r="162933" spans="14:14">
      <c r="N162933" s="332"/>
    </row>
    <row r="162954" spans="14:14">
      <c r="N162954" s="331"/>
    </row>
    <row r="162955" spans="14:14">
      <c r="N162955" s="331"/>
    </row>
    <row r="162956" spans="14:14">
      <c r="N162956" s="332"/>
    </row>
    <row r="162977" spans="14:14">
      <c r="N162977" s="331"/>
    </row>
    <row r="162978" spans="14:14">
      <c r="N162978" s="331"/>
    </row>
    <row r="162979" spans="14:14">
      <c r="N162979" s="332"/>
    </row>
    <row r="163000" spans="14:14">
      <c r="N163000" s="331"/>
    </row>
    <row r="163001" spans="14:14">
      <c r="N163001" s="331"/>
    </row>
    <row r="163002" spans="14:14">
      <c r="N163002" s="332"/>
    </row>
    <row r="163023" spans="14:14">
      <c r="N163023" s="331"/>
    </row>
    <row r="163024" spans="14:14">
      <c r="N163024" s="331"/>
    </row>
    <row r="163025" spans="14:14">
      <c r="N163025" s="332"/>
    </row>
    <row r="163046" spans="14:14">
      <c r="N163046" s="331"/>
    </row>
    <row r="163047" spans="14:14">
      <c r="N163047" s="331"/>
    </row>
    <row r="163048" spans="14:14">
      <c r="N163048" s="332"/>
    </row>
    <row r="163069" spans="14:14">
      <c r="N163069" s="331"/>
    </row>
    <row r="163070" spans="14:14">
      <c r="N163070" s="331"/>
    </row>
    <row r="163071" spans="14:14">
      <c r="N163071" s="332"/>
    </row>
    <row r="163092" spans="14:14">
      <c r="N163092" s="331"/>
    </row>
    <row r="163093" spans="14:14">
      <c r="N163093" s="331"/>
    </row>
    <row r="163094" spans="14:14">
      <c r="N163094" s="332"/>
    </row>
    <row r="163115" spans="14:14">
      <c r="N163115" s="331"/>
    </row>
    <row r="163116" spans="14:14">
      <c r="N163116" s="331"/>
    </row>
    <row r="163117" spans="14:14">
      <c r="N163117" s="332"/>
    </row>
    <row r="163138" spans="14:14">
      <c r="N163138" s="331"/>
    </row>
    <row r="163139" spans="14:14">
      <c r="N163139" s="331"/>
    </row>
    <row r="163140" spans="14:14">
      <c r="N163140" s="332"/>
    </row>
    <row r="163161" spans="14:14">
      <c r="N163161" s="331"/>
    </row>
    <row r="163162" spans="14:14">
      <c r="N163162" s="331"/>
    </row>
    <row r="163163" spans="14:14">
      <c r="N163163" s="332"/>
    </row>
    <row r="163184" spans="14:14">
      <c r="N163184" s="331"/>
    </row>
    <row r="163185" spans="14:14">
      <c r="N163185" s="331"/>
    </row>
    <row r="163186" spans="14:14">
      <c r="N163186" s="332"/>
    </row>
    <row r="163207" spans="14:14">
      <c r="N163207" s="331"/>
    </row>
    <row r="163208" spans="14:14">
      <c r="N163208" s="331"/>
    </row>
    <row r="163209" spans="14:14">
      <c r="N163209" s="332"/>
    </row>
    <row r="163230" spans="14:14">
      <c r="N163230" s="331"/>
    </row>
    <row r="163231" spans="14:14">
      <c r="N163231" s="331"/>
    </row>
    <row r="163232" spans="14:14">
      <c r="N163232" s="332"/>
    </row>
    <row r="163253" spans="14:14">
      <c r="N163253" s="331"/>
    </row>
    <row r="163254" spans="14:14">
      <c r="N163254" s="331"/>
    </row>
    <row r="163255" spans="14:14">
      <c r="N163255" s="332"/>
    </row>
    <row r="163276" spans="14:14">
      <c r="N163276" s="331"/>
    </row>
    <row r="163277" spans="14:14">
      <c r="N163277" s="331"/>
    </row>
    <row r="163278" spans="14:14">
      <c r="N163278" s="332"/>
    </row>
    <row r="163299" spans="14:14">
      <c r="N163299" s="331"/>
    </row>
    <row r="163300" spans="14:14">
      <c r="N163300" s="331"/>
    </row>
    <row r="163301" spans="14:14">
      <c r="N163301" s="332"/>
    </row>
    <row r="163322" spans="14:14">
      <c r="N163322" s="331"/>
    </row>
    <row r="163323" spans="14:14">
      <c r="N163323" s="331"/>
    </row>
    <row r="163324" spans="14:14">
      <c r="N163324" s="332"/>
    </row>
    <row r="163345" spans="14:14">
      <c r="N163345" s="331"/>
    </row>
    <row r="163346" spans="14:14">
      <c r="N163346" s="331"/>
    </row>
    <row r="163347" spans="14:14">
      <c r="N163347" s="332"/>
    </row>
    <row r="163368" spans="14:14">
      <c r="N163368" s="331"/>
    </row>
    <row r="163369" spans="14:14">
      <c r="N163369" s="331"/>
    </row>
    <row r="163370" spans="14:14">
      <c r="N163370" s="332"/>
    </row>
    <row r="163391" spans="14:14">
      <c r="N163391" s="331"/>
    </row>
    <row r="163392" spans="14:14">
      <c r="N163392" s="331"/>
    </row>
    <row r="163393" spans="14:14">
      <c r="N163393" s="332"/>
    </row>
    <row r="163414" spans="14:14">
      <c r="N163414" s="331"/>
    </row>
    <row r="163415" spans="14:14">
      <c r="N163415" s="331"/>
    </row>
    <row r="163416" spans="14:14">
      <c r="N163416" s="332"/>
    </row>
    <row r="163437" spans="14:14">
      <c r="N163437" s="331"/>
    </row>
    <row r="163438" spans="14:14">
      <c r="N163438" s="331"/>
    </row>
    <row r="163439" spans="14:14">
      <c r="N163439" s="332"/>
    </row>
    <row r="163460" spans="14:14">
      <c r="N163460" s="331"/>
    </row>
    <row r="163461" spans="14:14">
      <c r="N163461" s="331"/>
    </row>
    <row r="163462" spans="14:14">
      <c r="N163462" s="332"/>
    </row>
    <row r="163483" spans="14:14">
      <c r="N163483" s="331"/>
    </row>
    <row r="163484" spans="14:14">
      <c r="N163484" s="331"/>
    </row>
    <row r="163485" spans="14:14">
      <c r="N163485" s="332"/>
    </row>
    <row r="163506" spans="14:14">
      <c r="N163506" s="331"/>
    </row>
    <row r="163507" spans="14:14">
      <c r="N163507" s="331"/>
    </row>
    <row r="163508" spans="14:14">
      <c r="N163508" s="332"/>
    </row>
    <row r="163529" spans="14:14">
      <c r="N163529" s="331"/>
    </row>
    <row r="163530" spans="14:14">
      <c r="N163530" s="331"/>
    </row>
    <row r="163531" spans="14:14">
      <c r="N163531" s="332"/>
    </row>
    <row r="163552" spans="14:14">
      <c r="N163552" s="331"/>
    </row>
    <row r="163553" spans="14:14">
      <c r="N163553" s="331"/>
    </row>
    <row r="163554" spans="14:14">
      <c r="N163554" s="332"/>
    </row>
    <row r="163575" spans="14:14">
      <c r="N163575" s="331"/>
    </row>
    <row r="163576" spans="14:14">
      <c r="N163576" s="331"/>
    </row>
    <row r="163577" spans="14:14">
      <c r="N163577" s="332"/>
    </row>
    <row r="163598" spans="14:14">
      <c r="N163598" s="331"/>
    </row>
    <row r="163599" spans="14:14">
      <c r="N163599" s="331"/>
    </row>
    <row r="163600" spans="14:14">
      <c r="N163600" s="332"/>
    </row>
    <row r="163621" spans="14:14">
      <c r="N163621" s="331"/>
    </row>
    <row r="163622" spans="14:14">
      <c r="N163622" s="331"/>
    </row>
    <row r="163623" spans="14:14">
      <c r="N163623" s="332"/>
    </row>
    <row r="163644" spans="14:14">
      <c r="N163644" s="331"/>
    </row>
    <row r="163645" spans="14:14">
      <c r="N163645" s="331"/>
    </row>
    <row r="163646" spans="14:14">
      <c r="N163646" s="332"/>
    </row>
    <row r="163667" spans="14:14">
      <c r="N163667" s="331"/>
    </row>
    <row r="163668" spans="14:14">
      <c r="N163668" s="331"/>
    </row>
    <row r="163669" spans="14:14">
      <c r="N163669" s="332"/>
    </row>
    <row r="163690" spans="14:14">
      <c r="N163690" s="331"/>
    </row>
    <row r="163691" spans="14:14">
      <c r="N163691" s="331"/>
    </row>
    <row r="163692" spans="14:14">
      <c r="N163692" s="332"/>
    </row>
    <row r="163713" spans="14:14">
      <c r="N163713" s="331"/>
    </row>
    <row r="163714" spans="14:14">
      <c r="N163714" s="331"/>
    </row>
    <row r="163715" spans="14:14">
      <c r="N163715" s="332"/>
    </row>
    <row r="163736" spans="14:14">
      <c r="N163736" s="331"/>
    </row>
    <row r="163737" spans="14:14">
      <c r="N163737" s="331"/>
    </row>
    <row r="163738" spans="14:14">
      <c r="N163738" s="332"/>
    </row>
    <row r="163759" spans="14:14">
      <c r="N163759" s="331"/>
    </row>
    <row r="163760" spans="14:14">
      <c r="N163760" s="331"/>
    </row>
    <row r="163761" spans="14:14">
      <c r="N163761" s="332"/>
    </row>
    <row r="163782" spans="14:14">
      <c r="N163782" s="331"/>
    </row>
    <row r="163783" spans="14:14">
      <c r="N163783" s="331"/>
    </row>
    <row r="163784" spans="14:14">
      <c r="N163784" s="332"/>
    </row>
    <row r="163805" spans="14:14">
      <c r="N163805" s="331"/>
    </row>
    <row r="163806" spans="14:14">
      <c r="N163806" s="331"/>
    </row>
    <row r="163807" spans="14:14">
      <c r="N163807" s="332"/>
    </row>
    <row r="163828" spans="14:14">
      <c r="N163828" s="331"/>
    </row>
    <row r="163829" spans="14:14">
      <c r="N163829" s="331"/>
    </row>
    <row r="163830" spans="14:14">
      <c r="N163830" s="332"/>
    </row>
    <row r="163851" spans="14:14">
      <c r="N163851" s="331"/>
    </row>
    <row r="163852" spans="14:14">
      <c r="N163852" s="331"/>
    </row>
    <row r="163853" spans="14:14">
      <c r="N163853" s="332"/>
    </row>
    <row r="163874" spans="14:14">
      <c r="N163874" s="331"/>
    </row>
    <row r="163875" spans="14:14">
      <c r="N163875" s="331"/>
    </row>
    <row r="163876" spans="14:14">
      <c r="N163876" s="332"/>
    </row>
    <row r="163897" spans="14:14">
      <c r="N163897" s="331"/>
    </row>
    <row r="163898" spans="14:14">
      <c r="N163898" s="331"/>
    </row>
    <row r="163899" spans="14:14">
      <c r="N163899" s="332"/>
    </row>
    <row r="163920" spans="14:14">
      <c r="N163920" s="331"/>
    </row>
    <row r="163921" spans="14:14">
      <c r="N163921" s="331"/>
    </row>
    <row r="163922" spans="14:14">
      <c r="N163922" s="332"/>
    </row>
    <row r="163943" spans="14:14">
      <c r="N163943" s="331"/>
    </row>
    <row r="163944" spans="14:14">
      <c r="N163944" s="331"/>
    </row>
    <row r="163945" spans="14:14">
      <c r="N163945" s="332"/>
    </row>
    <row r="163966" spans="14:14">
      <c r="N163966" s="331"/>
    </row>
    <row r="163967" spans="14:14">
      <c r="N163967" s="331"/>
    </row>
    <row r="163968" spans="14:14">
      <c r="N163968" s="332"/>
    </row>
    <row r="163989" spans="14:14">
      <c r="N163989" s="331"/>
    </row>
    <row r="163990" spans="14:14">
      <c r="N163990" s="331"/>
    </row>
    <row r="163991" spans="14:14">
      <c r="N163991" s="332"/>
    </row>
    <row r="164012" spans="14:14">
      <c r="N164012" s="331"/>
    </row>
    <row r="164013" spans="14:14">
      <c r="N164013" s="331"/>
    </row>
    <row r="164014" spans="14:14">
      <c r="N164014" s="332"/>
    </row>
    <row r="164035" spans="14:14">
      <c r="N164035" s="331"/>
    </row>
    <row r="164036" spans="14:14">
      <c r="N164036" s="331"/>
    </row>
    <row r="164037" spans="14:14">
      <c r="N164037" s="332"/>
    </row>
    <row r="164058" spans="14:14">
      <c r="N164058" s="331"/>
    </row>
    <row r="164059" spans="14:14">
      <c r="N164059" s="331"/>
    </row>
    <row r="164060" spans="14:14">
      <c r="N164060" s="332"/>
    </row>
    <row r="164081" spans="14:14">
      <c r="N164081" s="331"/>
    </row>
    <row r="164082" spans="14:14">
      <c r="N164082" s="331"/>
    </row>
    <row r="164083" spans="14:14">
      <c r="N164083" s="332"/>
    </row>
    <row r="164104" spans="14:14">
      <c r="N164104" s="331"/>
    </row>
    <row r="164105" spans="14:14">
      <c r="N164105" s="331"/>
    </row>
    <row r="164106" spans="14:14">
      <c r="N164106" s="332"/>
    </row>
    <row r="164127" spans="14:14">
      <c r="N164127" s="331"/>
    </row>
    <row r="164128" spans="14:14">
      <c r="N164128" s="331"/>
    </row>
    <row r="164129" spans="14:14">
      <c r="N164129" s="332"/>
    </row>
    <row r="164150" spans="14:14">
      <c r="N164150" s="331"/>
    </row>
    <row r="164151" spans="14:14">
      <c r="N164151" s="331"/>
    </row>
    <row r="164152" spans="14:14">
      <c r="N164152" s="332"/>
    </row>
    <row r="164173" spans="14:14">
      <c r="N164173" s="331"/>
    </row>
    <row r="164174" spans="14:14">
      <c r="N164174" s="331"/>
    </row>
    <row r="164175" spans="14:14">
      <c r="N164175" s="332"/>
    </row>
    <row r="164196" spans="14:14">
      <c r="N164196" s="331"/>
    </row>
    <row r="164197" spans="14:14">
      <c r="N164197" s="331"/>
    </row>
    <row r="164198" spans="14:14">
      <c r="N164198" s="332"/>
    </row>
    <row r="164219" spans="14:14">
      <c r="N164219" s="331"/>
    </row>
    <row r="164220" spans="14:14">
      <c r="N164220" s="331"/>
    </row>
    <row r="164221" spans="14:14">
      <c r="N164221" s="332"/>
    </row>
    <row r="164242" spans="14:14">
      <c r="N164242" s="331"/>
    </row>
    <row r="164243" spans="14:14">
      <c r="N164243" s="331"/>
    </row>
    <row r="164244" spans="14:14">
      <c r="N164244" s="332"/>
    </row>
    <row r="164265" spans="14:14">
      <c r="N164265" s="331"/>
    </row>
    <row r="164266" spans="14:14">
      <c r="N164266" s="331"/>
    </row>
    <row r="164267" spans="14:14">
      <c r="N164267" s="332"/>
    </row>
    <row r="164288" spans="14:14">
      <c r="N164288" s="331"/>
    </row>
    <row r="164289" spans="14:14">
      <c r="N164289" s="331"/>
    </row>
    <row r="164290" spans="14:14">
      <c r="N164290" s="332"/>
    </row>
    <row r="164311" spans="14:14">
      <c r="N164311" s="331"/>
    </row>
    <row r="164312" spans="14:14">
      <c r="N164312" s="331"/>
    </row>
    <row r="164313" spans="14:14">
      <c r="N164313" s="332"/>
    </row>
    <row r="164334" spans="14:14">
      <c r="N164334" s="331"/>
    </row>
    <row r="164335" spans="14:14">
      <c r="N164335" s="331"/>
    </row>
    <row r="164336" spans="14:14">
      <c r="N164336" s="332"/>
    </row>
    <row r="164357" spans="14:14">
      <c r="N164357" s="331"/>
    </row>
    <row r="164358" spans="14:14">
      <c r="N164358" s="331"/>
    </row>
    <row r="164359" spans="14:14">
      <c r="N164359" s="332"/>
    </row>
    <row r="164380" spans="14:14">
      <c r="N164380" s="331"/>
    </row>
    <row r="164381" spans="14:14">
      <c r="N164381" s="331"/>
    </row>
    <row r="164382" spans="14:14">
      <c r="N164382" s="332"/>
    </row>
    <row r="164403" spans="14:14">
      <c r="N164403" s="331"/>
    </row>
    <row r="164404" spans="14:14">
      <c r="N164404" s="331"/>
    </row>
    <row r="164405" spans="14:14">
      <c r="N164405" s="332"/>
    </row>
    <row r="164426" spans="14:14">
      <c r="N164426" s="331"/>
    </row>
    <row r="164427" spans="14:14">
      <c r="N164427" s="331"/>
    </row>
    <row r="164428" spans="14:14">
      <c r="N164428" s="332"/>
    </row>
    <row r="164449" spans="14:14">
      <c r="N164449" s="331"/>
    </row>
    <row r="164450" spans="14:14">
      <c r="N164450" s="331"/>
    </row>
    <row r="164451" spans="14:14">
      <c r="N164451" s="332"/>
    </row>
    <row r="164472" spans="14:14">
      <c r="N164472" s="331"/>
    </row>
    <row r="164473" spans="14:14">
      <c r="N164473" s="331"/>
    </row>
    <row r="164474" spans="14:14">
      <c r="N164474" s="332"/>
    </row>
    <row r="164495" spans="14:14">
      <c r="N164495" s="331"/>
    </row>
    <row r="164496" spans="14:14">
      <c r="N164496" s="331"/>
    </row>
    <row r="164497" spans="14:14">
      <c r="N164497" s="332"/>
    </row>
    <row r="164518" spans="14:14">
      <c r="N164518" s="331"/>
    </row>
    <row r="164519" spans="14:14">
      <c r="N164519" s="331"/>
    </row>
    <row r="164520" spans="14:14">
      <c r="N164520" s="332"/>
    </row>
    <row r="164541" spans="14:14">
      <c r="N164541" s="331"/>
    </row>
    <row r="164542" spans="14:14">
      <c r="N164542" s="331"/>
    </row>
    <row r="164543" spans="14:14">
      <c r="N164543" s="332"/>
    </row>
    <row r="164564" spans="14:14">
      <c r="N164564" s="331"/>
    </row>
    <row r="164565" spans="14:14">
      <c r="N164565" s="331"/>
    </row>
    <row r="164566" spans="14:14">
      <c r="N164566" s="332"/>
    </row>
    <row r="164587" spans="14:14">
      <c r="N164587" s="331"/>
    </row>
    <row r="164588" spans="14:14">
      <c r="N164588" s="331"/>
    </row>
    <row r="164589" spans="14:14">
      <c r="N164589" s="332"/>
    </row>
    <row r="164610" spans="14:14">
      <c r="N164610" s="331"/>
    </row>
    <row r="164611" spans="14:14">
      <c r="N164611" s="331"/>
    </row>
    <row r="164612" spans="14:14">
      <c r="N164612" s="332"/>
    </row>
    <row r="164633" spans="14:14">
      <c r="N164633" s="331"/>
    </row>
    <row r="164634" spans="14:14">
      <c r="N164634" s="331"/>
    </row>
    <row r="164635" spans="14:14">
      <c r="N164635" s="332"/>
    </row>
    <row r="164656" spans="14:14">
      <c r="N164656" s="331"/>
    </row>
    <row r="164657" spans="14:14">
      <c r="N164657" s="331"/>
    </row>
    <row r="164658" spans="14:14">
      <c r="N164658" s="332"/>
    </row>
    <row r="164679" spans="14:14">
      <c r="N164679" s="331"/>
    </row>
    <row r="164680" spans="14:14">
      <c r="N164680" s="331"/>
    </row>
    <row r="164681" spans="14:14">
      <c r="N164681" s="332"/>
    </row>
    <row r="164702" spans="14:14">
      <c r="N164702" s="331"/>
    </row>
    <row r="164703" spans="14:14">
      <c r="N164703" s="331"/>
    </row>
    <row r="164704" spans="14:14">
      <c r="N164704" s="332"/>
    </row>
    <row r="164725" spans="14:14">
      <c r="N164725" s="331"/>
    </row>
    <row r="164726" spans="14:14">
      <c r="N164726" s="331"/>
    </row>
    <row r="164727" spans="14:14">
      <c r="N164727" s="332"/>
    </row>
    <row r="164748" spans="14:14">
      <c r="N164748" s="331"/>
    </row>
    <row r="164749" spans="14:14">
      <c r="N164749" s="331"/>
    </row>
    <row r="164750" spans="14:14">
      <c r="N164750" s="332"/>
    </row>
    <row r="164771" spans="14:14">
      <c r="N164771" s="331"/>
    </row>
    <row r="164772" spans="14:14">
      <c r="N164772" s="331"/>
    </row>
    <row r="164773" spans="14:14">
      <c r="N164773" s="332"/>
    </row>
    <row r="164794" spans="14:14">
      <c r="N164794" s="331"/>
    </row>
    <row r="164795" spans="14:14">
      <c r="N164795" s="331"/>
    </row>
    <row r="164796" spans="14:14">
      <c r="N164796" s="332"/>
    </row>
    <row r="164817" spans="14:14">
      <c r="N164817" s="331"/>
    </row>
    <row r="164818" spans="14:14">
      <c r="N164818" s="331"/>
    </row>
    <row r="164819" spans="14:14">
      <c r="N164819" s="332"/>
    </row>
    <row r="164840" spans="14:14">
      <c r="N164840" s="331"/>
    </row>
    <row r="164841" spans="14:14">
      <c r="N164841" s="331"/>
    </row>
    <row r="164842" spans="14:14">
      <c r="N164842" s="332"/>
    </row>
    <row r="164863" spans="14:14">
      <c r="N164863" s="331"/>
    </row>
    <row r="164864" spans="14:14">
      <c r="N164864" s="331"/>
    </row>
    <row r="164865" spans="14:14">
      <c r="N164865" s="332"/>
    </row>
    <row r="164886" spans="14:14">
      <c r="N164886" s="331"/>
    </row>
    <row r="164887" spans="14:14">
      <c r="N164887" s="331"/>
    </row>
    <row r="164888" spans="14:14">
      <c r="N164888" s="332"/>
    </row>
    <row r="164909" spans="14:14">
      <c r="N164909" s="331"/>
    </row>
    <row r="164910" spans="14:14">
      <c r="N164910" s="331"/>
    </row>
    <row r="164911" spans="14:14">
      <c r="N164911" s="332"/>
    </row>
    <row r="164932" spans="14:14">
      <c r="N164932" s="331"/>
    </row>
    <row r="164933" spans="14:14">
      <c r="N164933" s="331"/>
    </row>
    <row r="164934" spans="14:14">
      <c r="N164934" s="332"/>
    </row>
    <row r="164955" spans="14:14">
      <c r="N164955" s="331"/>
    </row>
    <row r="164956" spans="14:14">
      <c r="N164956" s="331"/>
    </row>
    <row r="164957" spans="14:14">
      <c r="N164957" s="332"/>
    </row>
    <row r="164978" spans="14:14">
      <c r="N164978" s="331"/>
    </row>
    <row r="164979" spans="14:14">
      <c r="N164979" s="331"/>
    </row>
    <row r="164980" spans="14:14">
      <c r="N164980" s="332"/>
    </row>
    <row r="165001" spans="14:14">
      <c r="N165001" s="331"/>
    </row>
    <row r="165002" spans="14:14">
      <c r="N165002" s="331"/>
    </row>
    <row r="165003" spans="14:14">
      <c r="N165003" s="332"/>
    </row>
    <row r="165024" spans="14:14">
      <c r="N165024" s="331"/>
    </row>
    <row r="165025" spans="14:14">
      <c r="N165025" s="331"/>
    </row>
    <row r="165026" spans="14:14">
      <c r="N165026" s="332"/>
    </row>
    <row r="165047" spans="14:14">
      <c r="N165047" s="331"/>
    </row>
    <row r="165048" spans="14:14">
      <c r="N165048" s="331"/>
    </row>
    <row r="165049" spans="14:14">
      <c r="N165049" s="332"/>
    </row>
    <row r="165070" spans="14:14">
      <c r="N165070" s="331"/>
    </row>
    <row r="165071" spans="14:14">
      <c r="N165071" s="331"/>
    </row>
    <row r="165072" spans="14:14">
      <c r="N165072" s="332"/>
    </row>
    <row r="165093" spans="14:14">
      <c r="N165093" s="331"/>
    </row>
    <row r="165094" spans="14:14">
      <c r="N165094" s="331"/>
    </row>
    <row r="165095" spans="14:14">
      <c r="N165095" s="332"/>
    </row>
    <row r="165116" spans="14:14">
      <c r="N165116" s="331"/>
    </row>
    <row r="165117" spans="14:14">
      <c r="N165117" s="331"/>
    </row>
    <row r="165118" spans="14:14">
      <c r="N165118" s="332"/>
    </row>
    <row r="165139" spans="14:14">
      <c r="N165139" s="331"/>
    </row>
    <row r="165140" spans="14:14">
      <c r="N165140" s="331"/>
    </row>
    <row r="165141" spans="14:14">
      <c r="N165141" s="332"/>
    </row>
    <row r="165162" spans="14:14">
      <c r="N165162" s="331"/>
    </row>
    <row r="165163" spans="14:14">
      <c r="N165163" s="331"/>
    </row>
    <row r="165164" spans="14:14">
      <c r="N165164" s="332"/>
    </row>
    <row r="165185" spans="14:14">
      <c r="N165185" s="331"/>
    </row>
    <row r="165186" spans="14:14">
      <c r="N165186" s="331"/>
    </row>
    <row r="165187" spans="14:14">
      <c r="N165187" s="332"/>
    </row>
    <row r="165208" spans="14:14">
      <c r="N165208" s="331"/>
    </row>
    <row r="165209" spans="14:14">
      <c r="N165209" s="331"/>
    </row>
    <row r="165210" spans="14:14">
      <c r="N165210" s="332"/>
    </row>
    <row r="165231" spans="14:14">
      <c r="N165231" s="331"/>
    </row>
    <row r="165232" spans="14:14">
      <c r="N165232" s="331"/>
    </row>
    <row r="165233" spans="14:14">
      <c r="N165233" s="332"/>
    </row>
    <row r="165254" spans="14:14">
      <c r="N165254" s="331"/>
    </row>
    <row r="165255" spans="14:14">
      <c r="N165255" s="331"/>
    </row>
    <row r="165256" spans="14:14">
      <c r="N165256" s="332"/>
    </row>
    <row r="165277" spans="14:14">
      <c r="N165277" s="331"/>
    </row>
    <row r="165278" spans="14:14">
      <c r="N165278" s="331"/>
    </row>
    <row r="165279" spans="14:14">
      <c r="N165279" s="332"/>
    </row>
    <row r="165300" spans="14:14">
      <c r="N165300" s="331"/>
    </row>
    <row r="165301" spans="14:14">
      <c r="N165301" s="331"/>
    </row>
    <row r="165302" spans="14:14">
      <c r="N165302" s="332"/>
    </row>
    <row r="165323" spans="14:14">
      <c r="N165323" s="331"/>
    </row>
    <row r="165324" spans="14:14">
      <c r="N165324" s="331"/>
    </row>
    <row r="165325" spans="14:14">
      <c r="N165325" s="332"/>
    </row>
    <row r="165346" spans="14:14">
      <c r="N165346" s="331"/>
    </row>
    <row r="165347" spans="14:14">
      <c r="N165347" s="331"/>
    </row>
    <row r="165348" spans="14:14">
      <c r="N165348" s="332"/>
    </row>
    <row r="165369" spans="14:14">
      <c r="N165369" s="331"/>
    </row>
    <row r="165370" spans="14:14">
      <c r="N165370" s="331"/>
    </row>
    <row r="165371" spans="14:14">
      <c r="N165371" s="332"/>
    </row>
    <row r="165392" spans="14:14">
      <c r="N165392" s="331"/>
    </row>
    <row r="165393" spans="14:14">
      <c r="N165393" s="331"/>
    </row>
    <row r="165394" spans="14:14">
      <c r="N165394" s="332"/>
    </row>
    <row r="165415" spans="14:14">
      <c r="N165415" s="331"/>
    </row>
    <row r="165416" spans="14:14">
      <c r="N165416" s="331"/>
    </row>
    <row r="165417" spans="14:14">
      <c r="N165417" s="332"/>
    </row>
    <row r="165438" spans="14:14">
      <c r="N165438" s="331"/>
    </row>
    <row r="165439" spans="14:14">
      <c r="N165439" s="331"/>
    </row>
    <row r="165440" spans="14:14">
      <c r="N165440" s="332"/>
    </row>
    <row r="165461" spans="14:14">
      <c r="N165461" s="331"/>
    </row>
    <row r="165462" spans="14:14">
      <c r="N165462" s="331"/>
    </row>
    <row r="165463" spans="14:14">
      <c r="N165463" s="332"/>
    </row>
    <row r="165484" spans="14:14">
      <c r="N165484" s="331"/>
    </row>
    <row r="165485" spans="14:14">
      <c r="N165485" s="331"/>
    </row>
    <row r="165486" spans="14:14">
      <c r="N165486" s="332"/>
    </row>
    <row r="165507" spans="14:14">
      <c r="N165507" s="331"/>
    </row>
    <row r="165508" spans="14:14">
      <c r="N165508" s="331"/>
    </row>
    <row r="165509" spans="14:14">
      <c r="N165509" s="332"/>
    </row>
    <row r="165530" spans="14:14">
      <c r="N165530" s="331"/>
    </row>
    <row r="165531" spans="14:14">
      <c r="N165531" s="331"/>
    </row>
    <row r="165532" spans="14:14">
      <c r="N165532" s="332"/>
    </row>
    <row r="165553" spans="14:14">
      <c r="N165553" s="331"/>
    </row>
    <row r="165554" spans="14:14">
      <c r="N165554" s="331"/>
    </row>
    <row r="165555" spans="14:14">
      <c r="N165555" s="332"/>
    </row>
    <row r="165576" spans="14:14">
      <c r="N165576" s="331"/>
    </row>
    <row r="165577" spans="14:14">
      <c r="N165577" s="331"/>
    </row>
    <row r="165578" spans="14:14">
      <c r="N165578" s="332"/>
    </row>
    <row r="165599" spans="14:14">
      <c r="N165599" s="331"/>
    </row>
    <row r="165600" spans="14:14">
      <c r="N165600" s="331"/>
    </row>
    <row r="165601" spans="14:14">
      <c r="N165601" s="332"/>
    </row>
    <row r="165622" spans="14:14">
      <c r="N165622" s="331"/>
    </row>
    <row r="165623" spans="14:14">
      <c r="N165623" s="331"/>
    </row>
    <row r="165624" spans="14:14">
      <c r="N165624" s="332"/>
    </row>
    <row r="165645" spans="14:14">
      <c r="N165645" s="331"/>
    </row>
    <row r="165646" spans="14:14">
      <c r="N165646" s="331"/>
    </row>
    <row r="165647" spans="14:14">
      <c r="N165647" s="332"/>
    </row>
    <row r="165668" spans="14:14">
      <c r="N165668" s="331"/>
    </row>
    <row r="165669" spans="14:14">
      <c r="N165669" s="331"/>
    </row>
    <row r="165670" spans="14:14">
      <c r="N165670" s="332"/>
    </row>
    <row r="165691" spans="14:14">
      <c r="N165691" s="331"/>
    </row>
    <row r="165692" spans="14:14">
      <c r="N165692" s="331"/>
    </row>
    <row r="165693" spans="14:14">
      <c r="N165693" s="332"/>
    </row>
    <row r="165714" spans="14:14">
      <c r="N165714" s="331"/>
    </row>
    <row r="165715" spans="14:14">
      <c r="N165715" s="331"/>
    </row>
    <row r="165716" spans="14:14">
      <c r="N165716" s="332"/>
    </row>
    <row r="165737" spans="14:14">
      <c r="N165737" s="331"/>
    </row>
    <row r="165738" spans="14:14">
      <c r="N165738" s="331"/>
    </row>
    <row r="165739" spans="14:14">
      <c r="N165739" s="332"/>
    </row>
    <row r="165760" spans="14:14">
      <c r="N165760" s="331"/>
    </row>
    <row r="165761" spans="14:14">
      <c r="N165761" s="331"/>
    </row>
    <row r="165762" spans="14:14">
      <c r="N165762" s="332"/>
    </row>
    <row r="165783" spans="14:14">
      <c r="N165783" s="331"/>
    </row>
    <row r="165784" spans="14:14">
      <c r="N165784" s="331"/>
    </row>
    <row r="165785" spans="14:14">
      <c r="N165785" s="332"/>
    </row>
    <row r="165806" spans="14:14">
      <c r="N165806" s="331"/>
    </row>
    <row r="165807" spans="14:14">
      <c r="N165807" s="331"/>
    </row>
    <row r="165808" spans="14:14">
      <c r="N165808" s="332"/>
    </row>
    <row r="165829" spans="14:14">
      <c r="N165829" s="331"/>
    </row>
    <row r="165830" spans="14:14">
      <c r="N165830" s="331"/>
    </row>
    <row r="165831" spans="14:14">
      <c r="N165831" s="332"/>
    </row>
    <row r="165852" spans="14:14">
      <c r="N165852" s="331"/>
    </row>
    <row r="165853" spans="14:14">
      <c r="N165853" s="331"/>
    </row>
    <row r="165854" spans="14:14">
      <c r="N165854" s="332"/>
    </row>
    <row r="165875" spans="14:14">
      <c r="N165875" s="331"/>
    </row>
    <row r="165876" spans="14:14">
      <c r="N165876" s="331"/>
    </row>
    <row r="165877" spans="14:14">
      <c r="N165877" s="332"/>
    </row>
    <row r="165898" spans="14:14">
      <c r="N165898" s="331"/>
    </row>
    <row r="165899" spans="14:14">
      <c r="N165899" s="331"/>
    </row>
    <row r="165900" spans="14:14">
      <c r="N165900" s="332"/>
    </row>
    <row r="165921" spans="14:14">
      <c r="N165921" s="331"/>
    </row>
    <row r="165922" spans="14:14">
      <c r="N165922" s="331"/>
    </row>
    <row r="165923" spans="14:14">
      <c r="N165923" s="332"/>
    </row>
    <row r="165944" spans="14:14">
      <c r="N165944" s="331"/>
    </row>
    <row r="165945" spans="14:14">
      <c r="N165945" s="331"/>
    </row>
    <row r="165946" spans="14:14">
      <c r="N165946" s="332"/>
    </row>
    <row r="165967" spans="14:14">
      <c r="N165967" s="331"/>
    </row>
    <row r="165968" spans="14:14">
      <c r="N165968" s="331"/>
    </row>
    <row r="165969" spans="14:14">
      <c r="N165969" s="332"/>
    </row>
    <row r="165990" spans="14:14">
      <c r="N165990" s="331"/>
    </row>
    <row r="165991" spans="14:14">
      <c r="N165991" s="331"/>
    </row>
    <row r="165992" spans="14:14">
      <c r="N165992" s="332"/>
    </row>
    <row r="166013" spans="14:14">
      <c r="N166013" s="331"/>
    </row>
    <row r="166014" spans="14:14">
      <c r="N166014" s="331"/>
    </row>
    <row r="166015" spans="14:14">
      <c r="N166015" s="332"/>
    </row>
    <row r="166036" spans="14:14">
      <c r="N166036" s="331"/>
    </row>
    <row r="166037" spans="14:14">
      <c r="N166037" s="331"/>
    </row>
    <row r="166038" spans="14:14">
      <c r="N166038" s="332"/>
    </row>
    <row r="166059" spans="14:14">
      <c r="N166059" s="331"/>
    </row>
    <row r="166060" spans="14:14">
      <c r="N166060" s="331"/>
    </row>
    <row r="166061" spans="14:14">
      <c r="N166061" s="332"/>
    </row>
    <row r="166082" spans="14:14">
      <c r="N166082" s="331"/>
    </row>
    <row r="166083" spans="14:14">
      <c r="N166083" s="331"/>
    </row>
    <row r="166084" spans="14:14">
      <c r="N166084" s="332"/>
    </row>
    <row r="166105" spans="14:14">
      <c r="N166105" s="331"/>
    </row>
    <row r="166106" spans="14:14">
      <c r="N166106" s="331"/>
    </row>
    <row r="166107" spans="14:14">
      <c r="N166107" s="332"/>
    </row>
    <row r="166128" spans="14:14">
      <c r="N166128" s="331"/>
    </row>
    <row r="166129" spans="14:14">
      <c r="N166129" s="331"/>
    </row>
    <row r="166130" spans="14:14">
      <c r="N166130" s="332"/>
    </row>
    <row r="166151" spans="14:14">
      <c r="N166151" s="331"/>
    </row>
    <row r="166152" spans="14:14">
      <c r="N166152" s="331"/>
    </row>
    <row r="166153" spans="14:14">
      <c r="N166153" s="332"/>
    </row>
    <row r="166174" spans="14:14">
      <c r="N166174" s="331"/>
    </row>
    <row r="166175" spans="14:14">
      <c r="N166175" s="331"/>
    </row>
    <row r="166176" spans="14:14">
      <c r="N166176" s="332"/>
    </row>
    <row r="166197" spans="14:14">
      <c r="N166197" s="331"/>
    </row>
    <row r="166198" spans="14:14">
      <c r="N166198" s="331"/>
    </row>
    <row r="166199" spans="14:14">
      <c r="N166199" s="332"/>
    </row>
    <row r="166220" spans="14:14">
      <c r="N166220" s="331"/>
    </row>
    <row r="166221" spans="14:14">
      <c r="N166221" s="331"/>
    </row>
    <row r="166222" spans="14:14">
      <c r="N166222" s="332"/>
    </row>
    <row r="166243" spans="14:14">
      <c r="N166243" s="331"/>
    </row>
    <row r="166244" spans="14:14">
      <c r="N166244" s="331"/>
    </row>
    <row r="166245" spans="14:14">
      <c r="N166245" s="332"/>
    </row>
    <row r="166266" spans="14:14">
      <c r="N166266" s="331"/>
    </row>
    <row r="166267" spans="14:14">
      <c r="N166267" s="331"/>
    </row>
    <row r="166268" spans="14:14">
      <c r="N166268" s="332"/>
    </row>
    <row r="166289" spans="14:14">
      <c r="N166289" s="331"/>
    </row>
    <row r="166290" spans="14:14">
      <c r="N166290" s="331"/>
    </row>
    <row r="166291" spans="14:14">
      <c r="N166291" s="332"/>
    </row>
    <row r="166312" spans="14:14">
      <c r="N166312" s="331"/>
    </row>
    <row r="166313" spans="14:14">
      <c r="N166313" s="331"/>
    </row>
    <row r="166314" spans="14:14">
      <c r="N166314" s="332"/>
    </row>
    <row r="166335" spans="14:14">
      <c r="N166335" s="331"/>
    </row>
    <row r="166336" spans="14:14">
      <c r="N166336" s="331"/>
    </row>
    <row r="166337" spans="14:14">
      <c r="N166337" s="332"/>
    </row>
    <row r="166358" spans="14:14">
      <c r="N166358" s="331"/>
    </row>
    <row r="166359" spans="14:14">
      <c r="N166359" s="331"/>
    </row>
    <row r="166360" spans="14:14">
      <c r="N166360" s="332"/>
    </row>
    <row r="166381" spans="14:14">
      <c r="N166381" s="331"/>
    </row>
    <row r="166382" spans="14:14">
      <c r="N166382" s="331"/>
    </row>
    <row r="166383" spans="14:14">
      <c r="N166383" s="332"/>
    </row>
    <row r="166404" spans="14:14">
      <c r="N166404" s="331"/>
    </row>
    <row r="166405" spans="14:14">
      <c r="N166405" s="331"/>
    </row>
    <row r="166406" spans="14:14">
      <c r="N166406" s="332"/>
    </row>
    <row r="166427" spans="14:14">
      <c r="N166427" s="331"/>
    </row>
    <row r="166428" spans="14:14">
      <c r="N166428" s="331"/>
    </row>
    <row r="166429" spans="14:14">
      <c r="N166429" s="332"/>
    </row>
    <row r="166450" spans="14:14">
      <c r="N166450" s="331"/>
    </row>
    <row r="166451" spans="14:14">
      <c r="N166451" s="331"/>
    </row>
    <row r="166452" spans="14:14">
      <c r="N166452" s="332"/>
    </row>
    <row r="166473" spans="14:14">
      <c r="N166473" s="331"/>
    </row>
    <row r="166474" spans="14:14">
      <c r="N166474" s="331"/>
    </row>
    <row r="166475" spans="14:14">
      <c r="N166475" s="332"/>
    </row>
    <row r="166496" spans="14:14">
      <c r="N166496" s="331"/>
    </row>
    <row r="166497" spans="14:14">
      <c r="N166497" s="331"/>
    </row>
    <row r="166498" spans="14:14">
      <c r="N166498" s="332"/>
    </row>
    <row r="166519" spans="14:14">
      <c r="N166519" s="331"/>
    </row>
    <row r="166520" spans="14:14">
      <c r="N166520" s="331"/>
    </row>
    <row r="166521" spans="14:14">
      <c r="N166521" s="332"/>
    </row>
    <row r="166542" spans="14:14">
      <c r="N166542" s="331"/>
    </row>
    <row r="166543" spans="14:14">
      <c r="N166543" s="331"/>
    </row>
    <row r="166544" spans="14:14">
      <c r="N166544" s="332"/>
    </row>
    <row r="166565" spans="14:14">
      <c r="N166565" s="331"/>
    </row>
    <row r="166566" spans="14:14">
      <c r="N166566" s="331"/>
    </row>
    <row r="166567" spans="14:14">
      <c r="N166567" s="332"/>
    </row>
    <row r="166588" spans="14:14">
      <c r="N166588" s="331"/>
    </row>
    <row r="166589" spans="14:14">
      <c r="N166589" s="331"/>
    </row>
    <row r="166590" spans="14:14">
      <c r="N166590" s="332"/>
    </row>
    <row r="166611" spans="14:14">
      <c r="N166611" s="331"/>
    </row>
    <row r="166612" spans="14:14">
      <c r="N166612" s="331"/>
    </row>
    <row r="166613" spans="14:14">
      <c r="N166613" s="332"/>
    </row>
    <row r="166634" spans="14:14">
      <c r="N166634" s="331"/>
    </row>
    <row r="166635" spans="14:14">
      <c r="N166635" s="331"/>
    </row>
    <row r="166636" spans="14:14">
      <c r="N166636" s="332"/>
    </row>
    <row r="166657" spans="14:14">
      <c r="N166657" s="331"/>
    </row>
    <row r="166658" spans="14:14">
      <c r="N166658" s="331"/>
    </row>
    <row r="166659" spans="14:14">
      <c r="N166659" s="332"/>
    </row>
    <row r="166680" spans="14:14">
      <c r="N166680" s="331"/>
    </row>
    <row r="166681" spans="14:14">
      <c r="N166681" s="331"/>
    </row>
    <row r="166682" spans="14:14">
      <c r="N166682" s="332"/>
    </row>
    <row r="166703" spans="14:14">
      <c r="N166703" s="331"/>
    </row>
    <row r="166704" spans="14:14">
      <c r="N166704" s="331"/>
    </row>
    <row r="166705" spans="14:14">
      <c r="N166705" s="332"/>
    </row>
    <row r="166726" spans="14:14">
      <c r="N166726" s="331"/>
    </row>
    <row r="166727" spans="14:14">
      <c r="N166727" s="331"/>
    </row>
    <row r="166728" spans="14:14">
      <c r="N166728" s="332"/>
    </row>
    <row r="166749" spans="14:14">
      <c r="N166749" s="331"/>
    </row>
    <row r="166750" spans="14:14">
      <c r="N166750" s="331"/>
    </row>
    <row r="166751" spans="14:14">
      <c r="N166751" s="332"/>
    </row>
    <row r="166772" spans="14:14">
      <c r="N166772" s="331"/>
    </row>
    <row r="166773" spans="14:14">
      <c r="N166773" s="331"/>
    </row>
    <row r="166774" spans="14:14">
      <c r="N166774" s="332"/>
    </row>
    <row r="166795" spans="14:14">
      <c r="N166795" s="331"/>
    </row>
    <row r="166796" spans="14:14">
      <c r="N166796" s="331"/>
    </row>
    <row r="166797" spans="14:14">
      <c r="N166797" s="332"/>
    </row>
    <row r="166818" spans="14:14">
      <c r="N166818" s="331"/>
    </row>
    <row r="166819" spans="14:14">
      <c r="N166819" s="331"/>
    </row>
    <row r="166820" spans="14:14">
      <c r="N166820" s="332"/>
    </row>
    <row r="166841" spans="14:14">
      <c r="N166841" s="331"/>
    </row>
    <row r="166842" spans="14:14">
      <c r="N166842" s="331"/>
    </row>
    <row r="166843" spans="14:14">
      <c r="N166843" s="332"/>
    </row>
    <row r="166864" spans="14:14">
      <c r="N166864" s="331"/>
    </row>
    <row r="166865" spans="14:14">
      <c r="N166865" s="331"/>
    </row>
    <row r="166866" spans="14:14">
      <c r="N166866" s="332"/>
    </row>
    <row r="166887" spans="14:14">
      <c r="N166887" s="331"/>
    </row>
    <row r="166888" spans="14:14">
      <c r="N166888" s="331"/>
    </row>
    <row r="166889" spans="14:14">
      <c r="N166889" s="332"/>
    </row>
    <row r="166910" spans="14:14">
      <c r="N166910" s="331"/>
    </row>
    <row r="166911" spans="14:14">
      <c r="N166911" s="331"/>
    </row>
    <row r="166912" spans="14:14">
      <c r="N166912" s="332"/>
    </row>
    <row r="166933" spans="14:14">
      <c r="N166933" s="331"/>
    </row>
    <row r="166934" spans="14:14">
      <c r="N166934" s="331"/>
    </row>
    <row r="166935" spans="14:14">
      <c r="N166935" s="332"/>
    </row>
    <row r="166956" spans="14:14">
      <c r="N166956" s="331"/>
    </row>
    <row r="166957" spans="14:14">
      <c r="N166957" s="331"/>
    </row>
    <row r="166958" spans="14:14">
      <c r="N166958" s="332"/>
    </row>
    <row r="166979" spans="14:14">
      <c r="N166979" s="331"/>
    </row>
    <row r="166980" spans="14:14">
      <c r="N166980" s="331"/>
    </row>
    <row r="166981" spans="14:14">
      <c r="N166981" s="332"/>
    </row>
    <row r="167002" spans="14:14">
      <c r="N167002" s="331"/>
    </row>
    <row r="167003" spans="14:14">
      <c r="N167003" s="331"/>
    </row>
    <row r="167004" spans="14:14">
      <c r="N167004" s="332"/>
    </row>
    <row r="167025" spans="14:14">
      <c r="N167025" s="331"/>
    </row>
    <row r="167026" spans="14:14">
      <c r="N167026" s="331"/>
    </row>
    <row r="167027" spans="14:14">
      <c r="N167027" s="332"/>
    </row>
    <row r="167048" spans="14:14">
      <c r="N167048" s="331"/>
    </row>
    <row r="167049" spans="14:14">
      <c r="N167049" s="331"/>
    </row>
    <row r="167050" spans="14:14">
      <c r="N167050" s="332"/>
    </row>
    <row r="167071" spans="14:14">
      <c r="N167071" s="331"/>
    </row>
    <row r="167072" spans="14:14">
      <c r="N167072" s="331"/>
    </row>
    <row r="167073" spans="14:14">
      <c r="N167073" s="332"/>
    </row>
    <row r="167094" spans="14:14">
      <c r="N167094" s="331"/>
    </row>
    <row r="167095" spans="14:14">
      <c r="N167095" s="331"/>
    </row>
    <row r="167096" spans="14:14">
      <c r="N167096" s="332"/>
    </row>
    <row r="167117" spans="14:14">
      <c r="N167117" s="331"/>
    </row>
    <row r="167118" spans="14:14">
      <c r="N167118" s="331"/>
    </row>
    <row r="167119" spans="14:14">
      <c r="N167119" s="332"/>
    </row>
    <row r="167140" spans="14:14">
      <c r="N167140" s="331"/>
    </row>
    <row r="167141" spans="14:14">
      <c r="N167141" s="331"/>
    </row>
    <row r="167142" spans="14:14">
      <c r="N167142" s="332"/>
    </row>
    <row r="167163" spans="14:14">
      <c r="N167163" s="331"/>
    </row>
    <row r="167164" spans="14:14">
      <c r="N167164" s="331"/>
    </row>
    <row r="167165" spans="14:14">
      <c r="N167165" s="332"/>
    </row>
    <row r="167186" spans="14:14">
      <c r="N167186" s="331"/>
    </row>
    <row r="167187" spans="14:14">
      <c r="N167187" s="331"/>
    </row>
    <row r="167188" spans="14:14">
      <c r="N167188" s="332"/>
    </row>
    <row r="167209" spans="14:14">
      <c r="N167209" s="331"/>
    </row>
    <row r="167210" spans="14:14">
      <c r="N167210" s="331"/>
    </row>
    <row r="167211" spans="14:14">
      <c r="N167211" s="332"/>
    </row>
    <row r="167232" spans="14:14">
      <c r="N167232" s="331"/>
    </row>
    <row r="167233" spans="14:14">
      <c r="N167233" s="331"/>
    </row>
    <row r="167234" spans="14:14">
      <c r="N167234" s="332"/>
    </row>
    <row r="167255" spans="14:14">
      <c r="N167255" s="331"/>
    </row>
    <row r="167256" spans="14:14">
      <c r="N167256" s="331"/>
    </row>
    <row r="167257" spans="14:14">
      <c r="N167257" s="332"/>
    </row>
    <row r="167278" spans="14:14">
      <c r="N167278" s="331"/>
    </row>
    <row r="167279" spans="14:14">
      <c r="N167279" s="331"/>
    </row>
    <row r="167280" spans="14:14">
      <c r="N167280" s="332"/>
    </row>
    <row r="167301" spans="14:14">
      <c r="N167301" s="331"/>
    </row>
    <row r="167302" spans="14:14">
      <c r="N167302" s="331"/>
    </row>
    <row r="167303" spans="14:14">
      <c r="N167303" s="332"/>
    </row>
    <row r="167324" spans="14:14">
      <c r="N167324" s="331"/>
    </row>
    <row r="167325" spans="14:14">
      <c r="N167325" s="331"/>
    </row>
    <row r="167326" spans="14:14">
      <c r="N167326" s="332"/>
    </row>
    <row r="167347" spans="14:14">
      <c r="N167347" s="331"/>
    </row>
    <row r="167348" spans="14:14">
      <c r="N167348" s="331"/>
    </row>
    <row r="167349" spans="14:14">
      <c r="N167349" s="332"/>
    </row>
    <row r="167370" spans="14:14">
      <c r="N167370" s="331"/>
    </row>
    <row r="167371" spans="14:14">
      <c r="N167371" s="331"/>
    </row>
    <row r="167372" spans="14:14">
      <c r="N167372" s="332"/>
    </row>
    <row r="167393" spans="14:14">
      <c r="N167393" s="331"/>
    </row>
    <row r="167394" spans="14:14">
      <c r="N167394" s="331"/>
    </row>
    <row r="167395" spans="14:14">
      <c r="N167395" s="332"/>
    </row>
    <row r="167416" spans="14:14">
      <c r="N167416" s="331"/>
    </row>
    <row r="167417" spans="14:14">
      <c r="N167417" s="331"/>
    </row>
    <row r="167418" spans="14:14">
      <c r="N167418" s="332"/>
    </row>
    <row r="167439" spans="14:14">
      <c r="N167439" s="331"/>
    </row>
    <row r="167440" spans="14:14">
      <c r="N167440" s="331"/>
    </row>
    <row r="167441" spans="14:14">
      <c r="N167441" s="332"/>
    </row>
    <row r="167462" spans="14:14">
      <c r="N167462" s="331"/>
    </row>
    <row r="167463" spans="14:14">
      <c r="N167463" s="331"/>
    </row>
    <row r="167464" spans="14:14">
      <c r="N167464" s="332"/>
    </row>
    <row r="167485" spans="14:14">
      <c r="N167485" s="331"/>
    </row>
    <row r="167486" spans="14:14">
      <c r="N167486" s="331"/>
    </row>
    <row r="167487" spans="14:14">
      <c r="N167487" s="332"/>
    </row>
    <row r="167508" spans="14:14">
      <c r="N167508" s="331"/>
    </row>
    <row r="167509" spans="14:14">
      <c r="N167509" s="331"/>
    </row>
    <row r="167510" spans="14:14">
      <c r="N167510" s="332"/>
    </row>
    <row r="167531" spans="14:14">
      <c r="N167531" s="331"/>
    </row>
    <row r="167532" spans="14:14">
      <c r="N167532" s="331"/>
    </row>
    <row r="167533" spans="14:14">
      <c r="N167533" s="332"/>
    </row>
    <row r="167554" spans="14:14">
      <c r="N167554" s="331"/>
    </row>
    <row r="167555" spans="14:14">
      <c r="N167555" s="331"/>
    </row>
    <row r="167556" spans="14:14">
      <c r="N167556" s="332"/>
    </row>
    <row r="167577" spans="14:14">
      <c r="N167577" s="331"/>
    </row>
    <row r="167578" spans="14:14">
      <c r="N167578" s="331"/>
    </row>
    <row r="167579" spans="14:14">
      <c r="N167579" s="332"/>
    </row>
    <row r="167600" spans="14:14">
      <c r="N167600" s="331"/>
    </row>
    <row r="167601" spans="14:14">
      <c r="N167601" s="331"/>
    </row>
    <row r="167602" spans="14:14">
      <c r="N167602" s="332"/>
    </row>
    <row r="167623" spans="14:14">
      <c r="N167623" s="331"/>
    </row>
    <row r="167624" spans="14:14">
      <c r="N167624" s="331"/>
    </row>
    <row r="167625" spans="14:14">
      <c r="N167625" s="332"/>
    </row>
    <row r="167646" spans="14:14">
      <c r="N167646" s="331"/>
    </row>
    <row r="167647" spans="14:14">
      <c r="N167647" s="331"/>
    </row>
    <row r="167648" spans="14:14">
      <c r="N167648" s="332"/>
    </row>
    <row r="167669" spans="14:14">
      <c r="N167669" s="331"/>
    </row>
    <row r="167670" spans="14:14">
      <c r="N167670" s="331"/>
    </row>
    <row r="167671" spans="14:14">
      <c r="N167671" s="332"/>
    </row>
    <row r="167692" spans="14:14">
      <c r="N167692" s="331"/>
    </row>
    <row r="167693" spans="14:14">
      <c r="N167693" s="331"/>
    </row>
    <row r="167694" spans="14:14">
      <c r="N167694" s="332"/>
    </row>
    <row r="167715" spans="14:14">
      <c r="N167715" s="331"/>
    </row>
    <row r="167716" spans="14:14">
      <c r="N167716" s="331"/>
    </row>
    <row r="167717" spans="14:14">
      <c r="N167717" s="332"/>
    </row>
    <row r="167738" spans="14:14">
      <c r="N167738" s="331"/>
    </row>
    <row r="167739" spans="14:14">
      <c r="N167739" s="331"/>
    </row>
    <row r="167740" spans="14:14">
      <c r="N167740" s="332"/>
    </row>
    <row r="167761" spans="14:14">
      <c r="N167761" s="331"/>
    </row>
    <row r="167762" spans="14:14">
      <c r="N167762" s="331"/>
    </row>
    <row r="167763" spans="14:14">
      <c r="N167763" s="332"/>
    </row>
    <row r="167784" spans="14:14">
      <c r="N167784" s="331"/>
    </row>
    <row r="167785" spans="14:14">
      <c r="N167785" s="331"/>
    </row>
    <row r="167786" spans="14:14">
      <c r="N167786" s="332"/>
    </row>
    <row r="167807" spans="14:14">
      <c r="N167807" s="331"/>
    </row>
    <row r="167808" spans="14:14">
      <c r="N167808" s="331"/>
    </row>
    <row r="167809" spans="14:14">
      <c r="N167809" s="332"/>
    </row>
    <row r="167830" spans="14:14">
      <c r="N167830" s="331"/>
    </row>
    <row r="167831" spans="14:14">
      <c r="N167831" s="331"/>
    </row>
    <row r="167832" spans="14:14">
      <c r="N167832" s="332"/>
    </row>
    <row r="167853" spans="14:14">
      <c r="N167853" s="331"/>
    </row>
    <row r="167854" spans="14:14">
      <c r="N167854" s="331"/>
    </row>
    <row r="167855" spans="14:14">
      <c r="N167855" s="332"/>
    </row>
    <row r="167876" spans="14:14">
      <c r="N167876" s="331"/>
    </row>
    <row r="167877" spans="14:14">
      <c r="N167877" s="331"/>
    </row>
    <row r="167878" spans="14:14">
      <c r="N167878" s="332"/>
    </row>
    <row r="167899" spans="14:14">
      <c r="N167899" s="331"/>
    </row>
    <row r="167900" spans="14:14">
      <c r="N167900" s="331"/>
    </row>
    <row r="167901" spans="14:14">
      <c r="N167901" s="332"/>
    </row>
    <row r="167922" spans="14:14">
      <c r="N167922" s="331"/>
    </row>
    <row r="167923" spans="14:14">
      <c r="N167923" s="331"/>
    </row>
    <row r="167924" spans="14:14">
      <c r="N167924" s="332"/>
    </row>
    <row r="167945" spans="14:14">
      <c r="N167945" s="331"/>
    </row>
    <row r="167946" spans="14:14">
      <c r="N167946" s="331"/>
    </row>
    <row r="167947" spans="14:14">
      <c r="N167947" s="332"/>
    </row>
    <row r="167968" spans="14:14">
      <c r="N167968" s="331"/>
    </row>
    <row r="167969" spans="14:14">
      <c r="N167969" s="331"/>
    </row>
    <row r="167970" spans="14:14">
      <c r="N167970" s="332"/>
    </row>
    <row r="167991" spans="14:14">
      <c r="N167991" s="331"/>
    </row>
    <row r="167992" spans="14:14">
      <c r="N167992" s="331"/>
    </row>
    <row r="167993" spans="14:14">
      <c r="N167993" s="332"/>
    </row>
    <row r="168014" spans="14:14">
      <c r="N168014" s="331"/>
    </row>
    <row r="168015" spans="14:14">
      <c r="N168015" s="331"/>
    </row>
    <row r="168016" spans="14:14">
      <c r="N168016" s="332"/>
    </row>
    <row r="168037" spans="14:14">
      <c r="N168037" s="331"/>
    </row>
    <row r="168038" spans="14:14">
      <c r="N168038" s="331"/>
    </row>
    <row r="168039" spans="14:14">
      <c r="N168039" s="332"/>
    </row>
    <row r="168060" spans="14:14">
      <c r="N168060" s="331"/>
    </row>
    <row r="168061" spans="14:14">
      <c r="N168061" s="331"/>
    </row>
    <row r="168062" spans="14:14">
      <c r="N168062" s="332"/>
    </row>
    <row r="168083" spans="14:14">
      <c r="N168083" s="331"/>
    </row>
    <row r="168084" spans="14:14">
      <c r="N168084" s="331"/>
    </row>
    <row r="168085" spans="14:14">
      <c r="N168085" s="332"/>
    </row>
    <row r="168106" spans="14:14">
      <c r="N168106" s="331"/>
    </row>
    <row r="168107" spans="14:14">
      <c r="N168107" s="331"/>
    </row>
    <row r="168108" spans="14:14">
      <c r="N168108" s="332"/>
    </row>
    <row r="168129" spans="14:14">
      <c r="N168129" s="331"/>
    </row>
    <row r="168130" spans="14:14">
      <c r="N168130" s="331"/>
    </row>
    <row r="168131" spans="14:14">
      <c r="N168131" s="332"/>
    </row>
    <row r="168152" spans="14:14">
      <c r="N168152" s="331"/>
    </row>
    <row r="168153" spans="14:14">
      <c r="N168153" s="331"/>
    </row>
    <row r="168154" spans="14:14">
      <c r="N168154" s="332"/>
    </row>
    <row r="168175" spans="14:14">
      <c r="N168175" s="331"/>
    </row>
    <row r="168176" spans="14:14">
      <c r="N168176" s="331"/>
    </row>
    <row r="168177" spans="14:14">
      <c r="N168177" s="332"/>
    </row>
    <row r="168198" spans="14:14">
      <c r="N168198" s="331"/>
    </row>
    <row r="168199" spans="14:14">
      <c r="N168199" s="331"/>
    </row>
    <row r="168200" spans="14:14">
      <c r="N168200" s="332"/>
    </row>
    <row r="168221" spans="14:14">
      <c r="N168221" s="331"/>
    </row>
    <row r="168222" spans="14:14">
      <c r="N168222" s="331"/>
    </row>
    <row r="168223" spans="14:14">
      <c r="N168223" s="332"/>
    </row>
    <row r="168244" spans="14:14">
      <c r="N168244" s="331"/>
    </row>
    <row r="168245" spans="14:14">
      <c r="N168245" s="331"/>
    </row>
    <row r="168246" spans="14:14">
      <c r="N168246" s="332"/>
    </row>
    <row r="168267" spans="14:14">
      <c r="N168267" s="331"/>
    </row>
    <row r="168268" spans="14:14">
      <c r="N168268" s="331"/>
    </row>
    <row r="168269" spans="14:14">
      <c r="N168269" s="332"/>
    </row>
    <row r="168290" spans="14:14">
      <c r="N168290" s="331"/>
    </row>
    <row r="168291" spans="14:14">
      <c r="N168291" s="331"/>
    </row>
    <row r="168292" spans="14:14">
      <c r="N168292" s="332"/>
    </row>
    <row r="168313" spans="14:14">
      <c r="N168313" s="331"/>
    </row>
    <row r="168314" spans="14:14">
      <c r="N168314" s="331"/>
    </row>
    <row r="168315" spans="14:14">
      <c r="N168315" s="332"/>
    </row>
    <row r="168336" spans="14:14">
      <c r="N168336" s="331"/>
    </row>
    <row r="168337" spans="14:14">
      <c r="N168337" s="331"/>
    </row>
    <row r="168338" spans="14:14">
      <c r="N168338" s="332"/>
    </row>
    <row r="168359" spans="14:14">
      <c r="N168359" s="331"/>
    </row>
    <row r="168360" spans="14:14">
      <c r="N168360" s="331"/>
    </row>
    <row r="168361" spans="14:14">
      <c r="N168361" s="332"/>
    </row>
    <row r="168382" spans="14:14">
      <c r="N168382" s="331"/>
    </row>
    <row r="168383" spans="14:14">
      <c r="N168383" s="331"/>
    </row>
    <row r="168384" spans="14:14">
      <c r="N168384" s="332"/>
    </row>
    <row r="168405" spans="14:14">
      <c r="N168405" s="331"/>
    </row>
    <row r="168406" spans="14:14">
      <c r="N168406" s="331"/>
    </row>
    <row r="168407" spans="14:14">
      <c r="N168407" s="332"/>
    </row>
    <row r="168428" spans="14:14">
      <c r="N168428" s="331"/>
    </row>
    <row r="168429" spans="14:14">
      <c r="N168429" s="331"/>
    </row>
    <row r="168430" spans="14:14">
      <c r="N168430" s="332"/>
    </row>
    <row r="168451" spans="14:14">
      <c r="N168451" s="331"/>
    </row>
    <row r="168452" spans="14:14">
      <c r="N168452" s="331"/>
    </row>
    <row r="168453" spans="14:14">
      <c r="N168453" s="332"/>
    </row>
    <row r="168474" spans="14:14">
      <c r="N168474" s="331"/>
    </row>
    <row r="168475" spans="14:14">
      <c r="N168475" s="331"/>
    </row>
    <row r="168476" spans="14:14">
      <c r="N168476" s="332"/>
    </row>
    <row r="168497" spans="14:14">
      <c r="N168497" s="331"/>
    </row>
    <row r="168498" spans="14:14">
      <c r="N168498" s="331"/>
    </row>
    <row r="168499" spans="14:14">
      <c r="N168499" s="332"/>
    </row>
    <row r="168520" spans="14:14">
      <c r="N168520" s="331"/>
    </row>
    <row r="168521" spans="14:14">
      <c r="N168521" s="331"/>
    </row>
    <row r="168522" spans="14:14">
      <c r="N168522" s="332"/>
    </row>
    <row r="168543" spans="14:14">
      <c r="N168543" s="331"/>
    </row>
    <row r="168544" spans="14:14">
      <c r="N168544" s="331"/>
    </row>
    <row r="168545" spans="14:14">
      <c r="N168545" s="332"/>
    </row>
    <row r="168566" spans="14:14">
      <c r="N168566" s="331"/>
    </row>
    <row r="168567" spans="14:14">
      <c r="N168567" s="331"/>
    </row>
    <row r="168568" spans="14:14">
      <c r="N168568" s="332"/>
    </row>
    <row r="168589" spans="14:14">
      <c r="N168589" s="331"/>
    </row>
    <row r="168590" spans="14:14">
      <c r="N168590" s="331"/>
    </row>
    <row r="168591" spans="14:14">
      <c r="N168591" s="332"/>
    </row>
    <row r="168612" spans="14:14">
      <c r="N168612" s="331"/>
    </row>
    <row r="168613" spans="14:14">
      <c r="N168613" s="331"/>
    </row>
    <row r="168614" spans="14:14">
      <c r="N168614" s="332"/>
    </row>
    <row r="168635" spans="14:14">
      <c r="N168635" s="331"/>
    </row>
    <row r="168636" spans="14:14">
      <c r="N168636" s="331"/>
    </row>
    <row r="168637" spans="14:14">
      <c r="N168637" s="332"/>
    </row>
    <row r="168658" spans="14:14">
      <c r="N168658" s="331"/>
    </row>
    <row r="168659" spans="14:14">
      <c r="N168659" s="331"/>
    </row>
    <row r="168660" spans="14:14">
      <c r="N168660" s="332"/>
    </row>
    <row r="168681" spans="14:14">
      <c r="N168681" s="331"/>
    </row>
    <row r="168682" spans="14:14">
      <c r="N168682" s="331"/>
    </row>
    <row r="168683" spans="14:14">
      <c r="N168683" s="332"/>
    </row>
    <row r="168704" spans="14:14">
      <c r="N168704" s="331"/>
    </row>
    <row r="168705" spans="14:14">
      <c r="N168705" s="331"/>
    </row>
    <row r="168706" spans="14:14">
      <c r="N168706" s="332"/>
    </row>
    <row r="168727" spans="14:14">
      <c r="N168727" s="331"/>
    </row>
    <row r="168728" spans="14:14">
      <c r="N168728" s="331"/>
    </row>
    <row r="168729" spans="14:14">
      <c r="N168729" s="332"/>
    </row>
    <row r="168750" spans="14:14">
      <c r="N168750" s="331"/>
    </row>
    <row r="168751" spans="14:14">
      <c r="N168751" s="331"/>
    </row>
    <row r="168752" spans="14:14">
      <c r="N168752" s="332"/>
    </row>
    <row r="168773" spans="14:14">
      <c r="N168773" s="331"/>
    </row>
    <row r="168774" spans="14:14">
      <c r="N168774" s="331"/>
    </row>
    <row r="168775" spans="14:14">
      <c r="N168775" s="332"/>
    </row>
    <row r="168796" spans="14:14">
      <c r="N168796" s="331"/>
    </row>
    <row r="168797" spans="14:14">
      <c r="N168797" s="331"/>
    </row>
    <row r="168798" spans="14:14">
      <c r="N168798" s="332"/>
    </row>
    <row r="168819" spans="14:14">
      <c r="N168819" s="331"/>
    </row>
    <row r="168820" spans="14:14">
      <c r="N168820" s="331"/>
    </row>
    <row r="168821" spans="14:14">
      <c r="N168821" s="332"/>
    </row>
    <row r="168842" spans="14:14">
      <c r="N168842" s="331"/>
    </row>
    <row r="168843" spans="14:14">
      <c r="N168843" s="331"/>
    </row>
    <row r="168844" spans="14:14">
      <c r="N168844" s="332"/>
    </row>
    <row r="168865" spans="14:14">
      <c r="N168865" s="331"/>
    </row>
    <row r="168866" spans="14:14">
      <c r="N168866" s="331"/>
    </row>
    <row r="168867" spans="14:14">
      <c r="N168867" s="332"/>
    </row>
    <row r="168888" spans="14:14">
      <c r="N168888" s="331"/>
    </row>
    <row r="168889" spans="14:14">
      <c r="N168889" s="331"/>
    </row>
    <row r="168890" spans="14:14">
      <c r="N168890" s="332"/>
    </row>
    <row r="168911" spans="14:14">
      <c r="N168911" s="331"/>
    </row>
    <row r="168912" spans="14:14">
      <c r="N168912" s="331"/>
    </row>
    <row r="168913" spans="14:14">
      <c r="N168913" s="332"/>
    </row>
    <row r="168934" spans="14:14">
      <c r="N168934" s="331"/>
    </row>
    <row r="168935" spans="14:14">
      <c r="N168935" s="331"/>
    </row>
    <row r="168936" spans="14:14">
      <c r="N168936" s="332"/>
    </row>
    <row r="168957" spans="14:14">
      <c r="N168957" s="331"/>
    </row>
    <row r="168958" spans="14:14">
      <c r="N168958" s="331"/>
    </row>
    <row r="168959" spans="14:14">
      <c r="N168959" s="332"/>
    </row>
    <row r="168980" spans="14:14">
      <c r="N168980" s="331"/>
    </row>
    <row r="168981" spans="14:14">
      <c r="N168981" s="331"/>
    </row>
    <row r="168982" spans="14:14">
      <c r="N168982" s="332"/>
    </row>
    <row r="169003" spans="14:14">
      <c r="N169003" s="331"/>
    </row>
    <row r="169004" spans="14:14">
      <c r="N169004" s="331"/>
    </row>
    <row r="169005" spans="14:14">
      <c r="N169005" s="332"/>
    </row>
    <row r="169026" spans="14:14">
      <c r="N169026" s="331"/>
    </row>
    <row r="169027" spans="14:14">
      <c r="N169027" s="331"/>
    </row>
    <row r="169028" spans="14:14">
      <c r="N169028" s="332"/>
    </row>
    <row r="169049" spans="14:14">
      <c r="N169049" s="331"/>
    </row>
    <row r="169050" spans="14:14">
      <c r="N169050" s="331"/>
    </row>
    <row r="169051" spans="14:14">
      <c r="N169051" s="332"/>
    </row>
    <row r="169072" spans="14:14">
      <c r="N169072" s="331"/>
    </row>
    <row r="169073" spans="14:14">
      <c r="N169073" s="331"/>
    </row>
    <row r="169074" spans="14:14">
      <c r="N169074" s="332"/>
    </row>
    <row r="169095" spans="14:14">
      <c r="N169095" s="331"/>
    </row>
    <row r="169096" spans="14:14">
      <c r="N169096" s="331"/>
    </row>
    <row r="169097" spans="14:14">
      <c r="N169097" s="332"/>
    </row>
    <row r="169118" spans="14:14">
      <c r="N169118" s="331"/>
    </row>
    <row r="169119" spans="14:14">
      <c r="N169119" s="331"/>
    </row>
    <row r="169120" spans="14:14">
      <c r="N169120" s="332"/>
    </row>
    <row r="169141" spans="14:14">
      <c r="N169141" s="331"/>
    </row>
    <row r="169142" spans="14:14">
      <c r="N169142" s="331"/>
    </row>
    <row r="169143" spans="14:14">
      <c r="N169143" s="332"/>
    </row>
    <row r="169164" spans="14:14">
      <c r="N169164" s="331"/>
    </row>
    <row r="169165" spans="14:14">
      <c r="N169165" s="331"/>
    </row>
    <row r="169166" spans="14:14">
      <c r="N169166" s="332"/>
    </row>
    <row r="169187" spans="14:14">
      <c r="N169187" s="331"/>
    </row>
    <row r="169188" spans="14:14">
      <c r="N169188" s="331"/>
    </row>
    <row r="169189" spans="14:14">
      <c r="N169189" s="332"/>
    </row>
    <row r="169210" spans="14:14">
      <c r="N169210" s="331"/>
    </row>
    <row r="169211" spans="14:14">
      <c r="N169211" s="331"/>
    </row>
    <row r="169212" spans="14:14">
      <c r="N169212" s="332"/>
    </row>
    <row r="169233" spans="14:14">
      <c r="N169233" s="331"/>
    </row>
    <row r="169234" spans="14:14">
      <c r="N169234" s="331"/>
    </row>
    <row r="169235" spans="14:14">
      <c r="N169235" s="332"/>
    </row>
    <row r="169256" spans="14:14">
      <c r="N169256" s="331"/>
    </row>
    <row r="169257" spans="14:14">
      <c r="N169257" s="331"/>
    </row>
    <row r="169258" spans="14:14">
      <c r="N169258" s="332"/>
    </row>
    <row r="169279" spans="14:14">
      <c r="N169279" s="331"/>
    </row>
    <row r="169280" spans="14:14">
      <c r="N169280" s="331"/>
    </row>
    <row r="169281" spans="14:14">
      <c r="N169281" s="332"/>
    </row>
    <row r="169302" spans="14:14">
      <c r="N169302" s="331"/>
    </row>
    <row r="169303" spans="14:14">
      <c r="N169303" s="331"/>
    </row>
    <row r="169304" spans="14:14">
      <c r="N169304" s="332"/>
    </row>
    <row r="169325" spans="14:14">
      <c r="N169325" s="331"/>
    </row>
    <row r="169326" spans="14:14">
      <c r="N169326" s="331"/>
    </row>
    <row r="169327" spans="14:14">
      <c r="N169327" s="332"/>
    </row>
    <row r="169348" spans="14:14">
      <c r="N169348" s="331"/>
    </row>
    <row r="169349" spans="14:14">
      <c r="N169349" s="331"/>
    </row>
    <row r="169350" spans="14:14">
      <c r="N169350" s="332"/>
    </row>
    <row r="169371" spans="14:14">
      <c r="N169371" s="331"/>
    </row>
    <row r="169372" spans="14:14">
      <c r="N169372" s="331"/>
    </row>
    <row r="169373" spans="14:14">
      <c r="N169373" s="332"/>
    </row>
    <row r="169394" spans="14:14">
      <c r="N169394" s="331"/>
    </row>
    <row r="169395" spans="14:14">
      <c r="N169395" s="331"/>
    </row>
    <row r="169396" spans="14:14">
      <c r="N169396" s="332"/>
    </row>
    <row r="169417" spans="14:14">
      <c r="N169417" s="331"/>
    </row>
    <row r="169418" spans="14:14">
      <c r="N169418" s="331"/>
    </row>
    <row r="169419" spans="14:14">
      <c r="N169419" s="332"/>
    </row>
    <row r="169440" spans="14:14">
      <c r="N169440" s="331"/>
    </row>
    <row r="169441" spans="14:14">
      <c r="N169441" s="331"/>
    </row>
    <row r="169442" spans="14:14">
      <c r="N169442" s="332"/>
    </row>
    <row r="169463" spans="14:14">
      <c r="N169463" s="331"/>
    </row>
    <row r="169464" spans="14:14">
      <c r="N169464" s="331"/>
    </row>
    <row r="169465" spans="14:14">
      <c r="N169465" s="332"/>
    </row>
    <row r="169486" spans="14:14">
      <c r="N169486" s="331"/>
    </row>
    <row r="169487" spans="14:14">
      <c r="N169487" s="331"/>
    </row>
    <row r="169488" spans="14:14">
      <c r="N169488" s="332"/>
    </row>
    <row r="169509" spans="14:14">
      <c r="N169509" s="331"/>
    </row>
    <row r="169510" spans="14:14">
      <c r="N169510" s="331"/>
    </row>
    <row r="169511" spans="14:14">
      <c r="N169511" s="332"/>
    </row>
    <row r="169532" spans="14:14">
      <c r="N169532" s="331"/>
    </row>
    <row r="169533" spans="14:14">
      <c r="N169533" s="331"/>
    </row>
    <row r="169534" spans="14:14">
      <c r="N169534" s="332"/>
    </row>
    <row r="169555" spans="14:14">
      <c r="N169555" s="331"/>
    </row>
    <row r="169556" spans="14:14">
      <c r="N169556" s="331"/>
    </row>
    <row r="169557" spans="14:14">
      <c r="N169557" s="332"/>
    </row>
    <row r="169578" spans="14:14">
      <c r="N169578" s="331"/>
    </row>
    <row r="169579" spans="14:14">
      <c r="N169579" s="331"/>
    </row>
    <row r="169580" spans="14:14">
      <c r="N169580" s="332"/>
    </row>
    <row r="169601" spans="14:14">
      <c r="N169601" s="331"/>
    </row>
    <row r="169602" spans="14:14">
      <c r="N169602" s="331"/>
    </row>
    <row r="169603" spans="14:14">
      <c r="N169603" s="332"/>
    </row>
    <row r="169624" spans="14:14">
      <c r="N169624" s="331"/>
    </row>
    <row r="169625" spans="14:14">
      <c r="N169625" s="331"/>
    </row>
    <row r="169626" spans="14:14">
      <c r="N169626" s="332"/>
    </row>
    <row r="169647" spans="14:14">
      <c r="N169647" s="331"/>
    </row>
    <row r="169648" spans="14:14">
      <c r="N169648" s="331"/>
    </row>
    <row r="169649" spans="14:14">
      <c r="N169649" s="332"/>
    </row>
    <row r="169670" spans="14:14">
      <c r="N169670" s="331"/>
    </row>
    <row r="169671" spans="14:14">
      <c r="N169671" s="331"/>
    </row>
    <row r="169672" spans="14:14">
      <c r="N169672" s="332"/>
    </row>
    <row r="169693" spans="14:14">
      <c r="N169693" s="331"/>
    </row>
    <row r="169694" spans="14:14">
      <c r="N169694" s="331"/>
    </row>
    <row r="169695" spans="14:14">
      <c r="N169695" s="332"/>
    </row>
    <row r="169716" spans="14:14">
      <c r="N169716" s="331"/>
    </row>
    <row r="169717" spans="14:14">
      <c r="N169717" s="331"/>
    </row>
    <row r="169718" spans="14:14">
      <c r="N169718" s="332"/>
    </row>
    <row r="169739" spans="14:14">
      <c r="N169739" s="331"/>
    </row>
    <row r="169740" spans="14:14">
      <c r="N169740" s="331"/>
    </row>
    <row r="169741" spans="14:14">
      <c r="N169741" s="332"/>
    </row>
    <row r="169762" spans="14:14">
      <c r="N169762" s="331"/>
    </row>
    <row r="169763" spans="14:14">
      <c r="N169763" s="331"/>
    </row>
    <row r="169764" spans="14:14">
      <c r="N169764" s="332"/>
    </row>
    <row r="169785" spans="14:14">
      <c r="N169785" s="331"/>
    </row>
    <row r="169786" spans="14:14">
      <c r="N169786" s="331"/>
    </row>
    <row r="169787" spans="14:14">
      <c r="N169787" s="332"/>
    </row>
    <row r="169808" spans="14:14">
      <c r="N169808" s="331"/>
    </row>
    <row r="169809" spans="14:14">
      <c r="N169809" s="331"/>
    </row>
    <row r="169810" spans="14:14">
      <c r="N169810" s="332"/>
    </row>
    <row r="169831" spans="14:14">
      <c r="N169831" s="331"/>
    </row>
    <row r="169832" spans="14:14">
      <c r="N169832" s="331"/>
    </row>
    <row r="169833" spans="14:14">
      <c r="N169833" s="332"/>
    </row>
    <row r="169854" spans="14:14">
      <c r="N169854" s="331"/>
    </row>
    <row r="169855" spans="14:14">
      <c r="N169855" s="331"/>
    </row>
    <row r="169856" spans="14:14">
      <c r="N169856" s="332"/>
    </row>
    <row r="169877" spans="14:14">
      <c r="N169877" s="331"/>
    </row>
    <row r="169878" spans="14:14">
      <c r="N169878" s="331"/>
    </row>
    <row r="169879" spans="14:14">
      <c r="N169879" s="332"/>
    </row>
    <row r="169900" spans="14:14">
      <c r="N169900" s="331"/>
    </row>
    <row r="169901" spans="14:14">
      <c r="N169901" s="331"/>
    </row>
    <row r="169902" spans="14:14">
      <c r="N169902" s="332"/>
    </row>
    <row r="169923" spans="14:14">
      <c r="N169923" s="331"/>
    </row>
    <row r="169924" spans="14:14">
      <c r="N169924" s="331"/>
    </row>
    <row r="169925" spans="14:14">
      <c r="N169925" s="332"/>
    </row>
    <row r="169946" spans="14:14">
      <c r="N169946" s="331"/>
    </row>
    <row r="169947" spans="14:14">
      <c r="N169947" s="331"/>
    </row>
    <row r="169948" spans="14:14">
      <c r="N169948" s="332"/>
    </row>
    <row r="169969" spans="14:14">
      <c r="N169969" s="331"/>
    </row>
    <row r="169970" spans="14:14">
      <c r="N169970" s="331"/>
    </row>
    <row r="169971" spans="14:14">
      <c r="N169971" s="332"/>
    </row>
    <row r="169992" spans="14:14">
      <c r="N169992" s="331"/>
    </row>
    <row r="169993" spans="14:14">
      <c r="N169993" s="331"/>
    </row>
    <row r="169994" spans="14:14">
      <c r="N169994" s="332"/>
    </row>
    <row r="170015" spans="14:14">
      <c r="N170015" s="331"/>
    </row>
    <row r="170016" spans="14:14">
      <c r="N170016" s="331"/>
    </row>
    <row r="170017" spans="14:14">
      <c r="N170017" s="332"/>
    </row>
    <row r="170038" spans="14:14">
      <c r="N170038" s="331"/>
    </row>
    <row r="170039" spans="14:14">
      <c r="N170039" s="331"/>
    </row>
    <row r="170040" spans="14:14">
      <c r="N170040" s="332"/>
    </row>
    <row r="170061" spans="14:14">
      <c r="N170061" s="331"/>
    </row>
    <row r="170062" spans="14:14">
      <c r="N170062" s="331"/>
    </row>
    <row r="170063" spans="14:14">
      <c r="N170063" s="332"/>
    </row>
    <row r="170084" spans="14:14">
      <c r="N170084" s="331"/>
    </row>
    <row r="170085" spans="14:14">
      <c r="N170085" s="331"/>
    </row>
    <row r="170086" spans="14:14">
      <c r="N170086" s="332"/>
    </row>
    <row r="170107" spans="14:14">
      <c r="N170107" s="331"/>
    </row>
    <row r="170108" spans="14:14">
      <c r="N170108" s="331"/>
    </row>
    <row r="170109" spans="14:14">
      <c r="N170109" s="332"/>
    </row>
    <row r="170130" spans="14:14">
      <c r="N170130" s="331"/>
    </row>
    <row r="170131" spans="14:14">
      <c r="N170131" s="331"/>
    </row>
    <row r="170132" spans="14:14">
      <c r="N170132" s="332"/>
    </row>
    <row r="170153" spans="14:14">
      <c r="N170153" s="331"/>
    </row>
    <row r="170154" spans="14:14">
      <c r="N170154" s="331"/>
    </row>
    <row r="170155" spans="14:14">
      <c r="N170155" s="332"/>
    </row>
    <row r="170176" spans="14:14">
      <c r="N170176" s="331"/>
    </row>
    <row r="170177" spans="14:14">
      <c r="N170177" s="331"/>
    </row>
    <row r="170178" spans="14:14">
      <c r="N170178" s="332"/>
    </row>
    <row r="170199" spans="14:14">
      <c r="N170199" s="331"/>
    </row>
    <row r="170200" spans="14:14">
      <c r="N170200" s="331"/>
    </row>
    <row r="170201" spans="14:14">
      <c r="N170201" s="332"/>
    </row>
    <row r="170222" spans="14:14">
      <c r="N170222" s="331"/>
    </row>
    <row r="170223" spans="14:14">
      <c r="N170223" s="331"/>
    </row>
    <row r="170224" spans="14:14">
      <c r="N170224" s="332"/>
    </row>
    <row r="170245" spans="14:14">
      <c r="N170245" s="331"/>
    </row>
    <row r="170246" spans="14:14">
      <c r="N170246" s="331"/>
    </row>
    <row r="170247" spans="14:14">
      <c r="N170247" s="332"/>
    </row>
    <row r="170268" spans="14:14">
      <c r="N170268" s="331"/>
    </row>
    <row r="170269" spans="14:14">
      <c r="N170269" s="331"/>
    </row>
    <row r="170270" spans="14:14">
      <c r="N170270" s="332"/>
    </row>
    <row r="170291" spans="14:14">
      <c r="N170291" s="331"/>
    </row>
    <row r="170292" spans="14:14">
      <c r="N170292" s="331"/>
    </row>
    <row r="170293" spans="14:14">
      <c r="N170293" s="332"/>
    </row>
    <row r="170314" spans="14:14">
      <c r="N170314" s="331"/>
    </row>
    <row r="170315" spans="14:14">
      <c r="N170315" s="331"/>
    </row>
    <row r="170316" spans="14:14">
      <c r="N170316" s="332"/>
    </row>
    <row r="170337" spans="14:14">
      <c r="N170337" s="331"/>
    </row>
    <row r="170338" spans="14:14">
      <c r="N170338" s="331"/>
    </row>
    <row r="170339" spans="14:14">
      <c r="N170339" s="332"/>
    </row>
    <row r="170360" spans="14:14">
      <c r="N170360" s="331"/>
    </row>
    <row r="170361" spans="14:14">
      <c r="N170361" s="331"/>
    </row>
    <row r="170362" spans="14:14">
      <c r="N170362" s="332"/>
    </row>
    <row r="170383" spans="14:14">
      <c r="N170383" s="331"/>
    </row>
    <row r="170384" spans="14:14">
      <c r="N170384" s="331"/>
    </row>
    <row r="170385" spans="14:14">
      <c r="N170385" s="332"/>
    </row>
    <row r="170406" spans="14:14">
      <c r="N170406" s="331"/>
    </row>
    <row r="170407" spans="14:14">
      <c r="N170407" s="331"/>
    </row>
    <row r="170408" spans="14:14">
      <c r="N170408" s="332"/>
    </row>
    <row r="170429" spans="14:14">
      <c r="N170429" s="331"/>
    </row>
    <row r="170430" spans="14:14">
      <c r="N170430" s="331"/>
    </row>
    <row r="170431" spans="14:14">
      <c r="N170431" s="332"/>
    </row>
    <row r="170452" spans="14:14">
      <c r="N170452" s="331"/>
    </row>
    <row r="170453" spans="14:14">
      <c r="N170453" s="331"/>
    </row>
    <row r="170454" spans="14:14">
      <c r="N170454" s="332"/>
    </row>
    <row r="170475" spans="14:14">
      <c r="N170475" s="331"/>
    </row>
    <row r="170476" spans="14:14">
      <c r="N170476" s="331"/>
    </row>
    <row r="170477" spans="14:14">
      <c r="N170477" s="332"/>
    </row>
    <row r="170498" spans="14:14">
      <c r="N170498" s="331"/>
    </row>
    <row r="170499" spans="14:14">
      <c r="N170499" s="331"/>
    </row>
    <row r="170500" spans="14:14">
      <c r="N170500" s="332"/>
    </row>
    <row r="170521" spans="14:14">
      <c r="N170521" s="331"/>
    </row>
    <row r="170522" spans="14:14">
      <c r="N170522" s="331"/>
    </row>
    <row r="170523" spans="14:14">
      <c r="N170523" s="332"/>
    </row>
    <row r="170544" spans="14:14">
      <c r="N170544" s="331"/>
    </row>
    <row r="170545" spans="14:14">
      <c r="N170545" s="331"/>
    </row>
    <row r="170546" spans="14:14">
      <c r="N170546" s="332"/>
    </row>
    <row r="170567" spans="14:14">
      <c r="N170567" s="331"/>
    </row>
    <row r="170568" spans="14:14">
      <c r="N170568" s="331"/>
    </row>
    <row r="170569" spans="14:14">
      <c r="N170569" s="332"/>
    </row>
    <row r="170590" spans="14:14">
      <c r="N170590" s="331"/>
    </row>
    <row r="170591" spans="14:14">
      <c r="N170591" s="331"/>
    </row>
    <row r="170592" spans="14:14">
      <c r="N170592" s="332"/>
    </row>
    <row r="170613" spans="14:14">
      <c r="N170613" s="331"/>
    </row>
    <row r="170614" spans="14:14">
      <c r="N170614" s="331"/>
    </row>
    <row r="170615" spans="14:14">
      <c r="N170615" s="332"/>
    </row>
    <row r="170636" spans="14:14">
      <c r="N170636" s="331"/>
    </row>
    <row r="170637" spans="14:14">
      <c r="N170637" s="331"/>
    </row>
    <row r="170638" spans="14:14">
      <c r="N170638" s="332"/>
    </row>
    <row r="170659" spans="14:14">
      <c r="N170659" s="331"/>
    </row>
    <row r="170660" spans="14:14">
      <c r="N170660" s="331"/>
    </row>
    <row r="170661" spans="14:14">
      <c r="N170661" s="332"/>
    </row>
    <row r="170682" spans="14:14">
      <c r="N170682" s="331"/>
    </row>
    <row r="170683" spans="14:14">
      <c r="N170683" s="331"/>
    </row>
    <row r="170684" spans="14:14">
      <c r="N170684" s="332"/>
    </row>
    <row r="170705" spans="14:14">
      <c r="N170705" s="331"/>
    </row>
    <row r="170706" spans="14:14">
      <c r="N170706" s="331"/>
    </row>
    <row r="170707" spans="14:14">
      <c r="N170707" s="332"/>
    </row>
    <row r="170728" spans="14:14">
      <c r="N170728" s="331"/>
    </row>
    <row r="170729" spans="14:14">
      <c r="N170729" s="331"/>
    </row>
    <row r="170730" spans="14:14">
      <c r="N170730" s="332"/>
    </row>
    <row r="170751" spans="14:14">
      <c r="N170751" s="331"/>
    </row>
    <row r="170752" spans="14:14">
      <c r="N170752" s="331"/>
    </row>
    <row r="170753" spans="14:14">
      <c r="N170753" s="332"/>
    </row>
    <row r="170774" spans="14:14">
      <c r="N170774" s="331"/>
    </row>
    <row r="170775" spans="14:14">
      <c r="N170775" s="331"/>
    </row>
    <row r="170776" spans="14:14">
      <c r="N170776" s="332"/>
    </row>
    <row r="170797" spans="14:14">
      <c r="N170797" s="331"/>
    </row>
    <row r="170798" spans="14:14">
      <c r="N170798" s="331"/>
    </row>
    <row r="170799" spans="14:14">
      <c r="N170799" s="332"/>
    </row>
    <row r="170820" spans="14:14">
      <c r="N170820" s="331"/>
    </row>
    <row r="170821" spans="14:14">
      <c r="N170821" s="331"/>
    </row>
    <row r="170822" spans="14:14">
      <c r="N170822" s="332"/>
    </row>
    <row r="170843" spans="14:14">
      <c r="N170843" s="331"/>
    </row>
    <row r="170844" spans="14:14">
      <c r="N170844" s="331"/>
    </row>
    <row r="170845" spans="14:14">
      <c r="N170845" s="332"/>
    </row>
    <row r="170866" spans="14:14">
      <c r="N170866" s="331"/>
    </row>
    <row r="170867" spans="14:14">
      <c r="N170867" s="331"/>
    </row>
    <row r="170868" spans="14:14">
      <c r="N170868" s="332"/>
    </row>
    <row r="170889" spans="14:14">
      <c r="N170889" s="331"/>
    </row>
    <row r="170890" spans="14:14">
      <c r="N170890" s="331"/>
    </row>
    <row r="170891" spans="14:14">
      <c r="N170891" s="332"/>
    </row>
    <row r="170912" spans="14:14">
      <c r="N170912" s="331"/>
    </row>
    <row r="170913" spans="14:14">
      <c r="N170913" s="331"/>
    </row>
    <row r="170914" spans="14:14">
      <c r="N170914" s="332"/>
    </row>
    <row r="170935" spans="14:14">
      <c r="N170935" s="331"/>
    </row>
    <row r="170936" spans="14:14">
      <c r="N170936" s="331"/>
    </row>
    <row r="170937" spans="14:14">
      <c r="N170937" s="332"/>
    </row>
    <row r="170958" spans="14:14">
      <c r="N170958" s="331"/>
    </row>
    <row r="170959" spans="14:14">
      <c r="N170959" s="331"/>
    </row>
    <row r="170960" spans="14:14">
      <c r="N170960" s="332"/>
    </row>
    <row r="170981" spans="14:14">
      <c r="N170981" s="331"/>
    </row>
    <row r="170982" spans="14:14">
      <c r="N170982" s="331"/>
    </row>
    <row r="170983" spans="14:14">
      <c r="N170983" s="332"/>
    </row>
    <row r="171004" spans="14:14">
      <c r="N171004" s="331"/>
    </row>
    <row r="171005" spans="14:14">
      <c r="N171005" s="331"/>
    </row>
    <row r="171006" spans="14:14">
      <c r="N171006" s="332"/>
    </row>
    <row r="171027" spans="14:14">
      <c r="N171027" s="331"/>
    </row>
    <row r="171028" spans="14:14">
      <c r="N171028" s="331"/>
    </row>
    <row r="171029" spans="14:14">
      <c r="N171029" s="332"/>
    </row>
    <row r="171050" spans="14:14">
      <c r="N171050" s="331"/>
    </row>
    <row r="171051" spans="14:14">
      <c r="N171051" s="331"/>
    </row>
    <row r="171052" spans="14:14">
      <c r="N171052" s="332"/>
    </row>
    <row r="171073" spans="14:14">
      <c r="N171073" s="331"/>
    </row>
    <row r="171074" spans="14:14">
      <c r="N171074" s="331"/>
    </row>
    <row r="171075" spans="14:14">
      <c r="N171075" s="332"/>
    </row>
    <row r="171096" spans="14:14">
      <c r="N171096" s="331"/>
    </row>
    <row r="171097" spans="14:14">
      <c r="N171097" s="331"/>
    </row>
    <row r="171098" spans="14:14">
      <c r="N171098" s="332"/>
    </row>
    <row r="171119" spans="14:14">
      <c r="N171119" s="331"/>
    </row>
    <row r="171120" spans="14:14">
      <c r="N171120" s="331"/>
    </row>
    <row r="171121" spans="14:14">
      <c r="N171121" s="332"/>
    </row>
    <row r="171142" spans="14:14">
      <c r="N171142" s="331"/>
    </row>
    <row r="171143" spans="14:14">
      <c r="N171143" s="331"/>
    </row>
    <row r="171144" spans="14:14">
      <c r="N171144" s="332"/>
    </row>
    <row r="171165" spans="14:14">
      <c r="N171165" s="331"/>
    </row>
    <row r="171166" spans="14:14">
      <c r="N171166" s="331"/>
    </row>
    <row r="171167" spans="14:14">
      <c r="N171167" s="332"/>
    </row>
    <row r="171188" spans="14:14">
      <c r="N171188" s="331"/>
    </row>
    <row r="171189" spans="14:14">
      <c r="N171189" s="331"/>
    </row>
    <row r="171190" spans="14:14">
      <c r="N171190" s="332"/>
    </row>
    <row r="171211" spans="14:14">
      <c r="N171211" s="331"/>
    </row>
    <row r="171212" spans="14:14">
      <c r="N171212" s="331"/>
    </row>
    <row r="171213" spans="14:14">
      <c r="N171213" s="332"/>
    </row>
    <row r="171234" spans="14:14">
      <c r="N171234" s="331"/>
    </row>
    <row r="171235" spans="14:14">
      <c r="N171235" s="331"/>
    </row>
    <row r="171236" spans="14:14">
      <c r="N171236" s="332"/>
    </row>
    <row r="171257" spans="14:14">
      <c r="N171257" s="331"/>
    </row>
    <row r="171258" spans="14:14">
      <c r="N171258" s="331"/>
    </row>
    <row r="171259" spans="14:14">
      <c r="N171259" s="332"/>
    </row>
    <row r="171280" spans="14:14">
      <c r="N171280" s="331"/>
    </row>
    <row r="171281" spans="14:14">
      <c r="N171281" s="331"/>
    </row>
    <row r="171282" spans="14:14">
      <c r="N171282" s="332"/>
    </row>
    <row r="171303" spans="14:14">
      <c r="N171303" s="331"/>
    </row>
    <row r="171304" spans="14:14">
      <c r="N171304" s="331"/>
    </row>
    <row r="171305" spans="14:14">
      <c r="N171305" s="332"/>
    </row>
    <row r="171326" spans="14:14">
      <c r="N171326" s="331"/>
    </row>
    <row r="171327" spans="14:14">
      <c r="N171327" s="331"/>
    </row>
    <row r="171328" spans="14:14">
      <c r="N171328" s="332"/>
    </row>
    <row r="171349" spans="14:14">
      <c r="N171349" s="331"/>
    </row>
    <row r="171350" spans="14:14">
      <c r="N171350" s="331"/>
    </row>
    <row r="171351" spans="14:14">
      <c r="N171351" s="332"/>
    </row>
    <row r="171372" spans="14:14">
      <c r="N171372" s="331"/>
    </row>
    <row r="171373" spans="14:14">
      <c r="N171373" s="331"/>
    </row>
    <row r="171374" spans="14:14">
      <c r="N171374" s="332"/>
    </row>
    <row r="171395" spans="14:14">
      <c r="N171395" s="331"/>
    </row>
    <row r="171396" spans="14:14">
      <c r="N171396" s="331"/>
    </row>
    <row r="171397" spans="14:14">
      <c r="N171397" s="332"/>
    </row>
    <row r="171418" spans="14:14">
      <c r="N171418" s="331"/>
    </row>
    <row r="171419" spans="14:14">
      <c r="N171419" s="331"/>
    </row>
    <row r="171420" spans="14:14">
      <c r="N171420" s="332"/>
    </row>
    <row r="171441" spans="14:14">
      <c r="N171441" s="331"/>
    </row>
    <row r="171442" spans="14:14">
      <c r="N171442" s="331"/>
    </row>
    <row r="171443" spans="14:14">
      <c r="N171443" s="332"/>
    </row>
    <row r="171464" spans="14:14">
      <c r="N171464" s="331"/>
    </row>
    <row r="171465" spans="14:14">
      <c r="N171465" s="331"/>
    </row>
    <row r="171466" spans="14:14">
      <c r="N171466" s="332"/>
    </row>
    <row r="171487" spans="14:14">
      <c r="N171487" s="331"/>
    </row>
    <row r="171488" spans="14:14">
      <c r="N171488" s="331"/>
    </row>
    <row r="171489" spans="14:14">
      <c r="N171489" s="332"/>
    </row>
    <row r="171510" spans="14:14">
      <c r="N171510" s="331"/>
    </row>
    <row r="171511" spans="14:14">
      <c r="N171511" s="331"/>
    </row>
    <row r="171512" spans="14:14">
      <c r="N171512" s="332"/>
    </row>
    <row r="171533" spans="14:14">
      <c r="N171533" s="331"/>
    </row>
    <row r="171534" spans="14:14">
      <c r="N171534" s="331"/>
    </row>
    <row r="171535" spans="14:14">
      <c r="N171535" s="332"/>
    </row>
    <row r="171556" spans="14:14">
      <c r="N171556" s="331"/>
    </row>
    <row r="171557" spans="14:14">
      <c r="N171557" s="331"/>
    </row>
    <row r="171558" spans="14:14">
      <c r="N171558" s="332"/>
    </row>
    <row r="171579" spans="14:14">
      <c r="N171579" s="331"/>
    </row>
    <row r="171580" spans="14:14">
      <c r="N171580" s="331"/>
    </row>
    <row r="171581" spans="14:14">
      <c r="N171581" s="332"/>
    </row>
    <row r="171602" spans="14:14">
      <c r="N171602" s="331"/>
    </row>
    <row r="171603" spans="14:14">
      <c r="N171603" s="331"/>
    </row>
    <row r="171604" spans="14:14">
      <c r="N171604" s="332"/>
    </row>
    <row r="171625" spans="14:14">
      <c r="N171625" s="331"/>
    </row>
    <row r="171626" spans="14:14">
      <c r="N171626" s="331"/>
    </row>
    <row r="171627" spans="14:14">
      <c r="N171627" s="332"/>
    </row>
    <row r="171648" spans="14:14">
      <c r="N171648" s="331"/>
    </row>
    <row r="171649" spans="14:14">
      <c r="N171649" s="331"/>
    </row>
    <row r="171650" spans="14:14">
      <c r="N171650" s="332"/>
    </row>
    <row r="171671" spans="14:14">
      <c r="N171671" s="331"/>
    </row>
    <row r="171672" spans="14:14">
      <c r="N171672" s="331"/>
    </row>
    <row r="171673" spans="14:14">
      <c r="N171673" s="332"/>
    </row>
    <row r="171694" spans="14:14">
      <c r="N171694" s="331"/>
    </row>
    <row r="171695" spans="14:14">
      <c r="N171695" s="331"/>
    </row>
    <row r="171696" spans="14:14">
      <c r="N171696" s="332"/>
    </row>
    <row r="171717" spans="14:14">
      <c r="N171717" s="331"/>
    </row>
    <row r="171718" spans="14:14">
      <c r="N171718" s="331"/>
    </row>
    <row r="171719" spans="14:14">
      <c r="N171719" s="332"/>
    </row>
    <row r="171740" spans="14:14">
      <c r="N171740" s="331"/>
    </row>
    <row r="171741" spans="14:14">
      <c r="N171741" s="331"/>
    </row>
    <row r="171742" spans="14:14">
      <c r="N171742" s="332"/>
    </row>
    <row r="171763" spans="14:14">
      <c r="N171763" s="331"/>
    </row>
    <row r="171764" spans="14:14">
      <c r="N171764" s="331"/>
    </row>
    <row r="171765" spans="14:14">
      <c r="N171765" s="332"/>
    </row>
    <row r="171786" spans="14:14">
      <c r="N171786" s="331"/>
    </row>
    <row r="171787" spans="14:14">
      <c r="N171787" s="331"/>
    </row>
    <row r="171788" spans="14:14">
      <c r="N171788" s="332"/>
    </row>
    <row r="171809" spans="14:14">
      <c r="N171809" s="331"/>
    </row>
    <row r="171810" spans="14:14">
      <c r="N171810" s="331"/>
    </row>
    <row r="171811" spans="14:14">
      <c r="N171811" s="332"/>
    </row>
    <row r="171832" spans="14:14">
      <c r="N171832" s="331"/>
    </row>
    <row r="171833" spans="14:14">
      <c r="N171833" s="331"/>
    </row>
    <row r="171834" spans="14:14">
      <c r="N171834" s="332"/>
    </row>
    <row r="171855" spans="14:14">
      <c r="N171855" s="331"/>
    </row>
    <row r="171856" spans="14:14">
      <c r="N171856" s="331"/>
    </row>
    <row r="171857" spans="14:14">
      <c r="N171857" s="332"/>
    </row>
    <row r="171878" spans="14:14">
      <c r="N171878" s="331"/>
    </row>
    <row r="171879" spans="14:14">
      <c r="N171879" s="331"/>
    </row>
    <row r="171880" spans="14:14">
      <c r="N171880" s="332"/>
    </row>
    <row r="171901" spans="14:14">
      <c r="N171901" s="331"/>
    </row>
    <row r="171902" spans="14:14">
      <c r="N171902" s="331"/>
    </row>
    <row r="171903" spans="14:14">
      <c r="N171903" s="332"/>
    </row>
    <row r="171924" spans="14:14">
      <c r="N171924" s="331"/>
    </row>
    <row r="171925" spans="14:14">
      <c r="N171925" s="331"/>
    </row>
    <row r="171926" spans="14:14">
      <c r="N171926" s="332"/>
    </row>
    <row r="171947" spans="14:14">
      <c r="N171947" s="331"/>
    </row>
    <row r="171948" spans="14:14">
      <c r="N171948" s="331"/>
    </row>
    <row r="171949" spans="14:14">
      <c r="N171949" s="332"/>
    </row>
    <row r="171970" spans="14:14">
      <c r="N171970" s="331"/>
    </row>
    <row r="171971" spans="14:14">
      <c r="N171971" s="331"/>
    </row>
    <row r="171972" spans="14:14">
      <c r="N171972" s="332"/>
    </row>
    <row r="171993" spans="14:14">
      <c r="N171993" s="331"/>
    </row>
    <row r="171994" spans="14:14">
      <c r="N171994" s="331"/>
    </row>
    <row r="171995" spans="14:14">
      <c r="N171995" s="332"/>
    </row>
    <row r="172016" spans="14:14">
      <c r="N172016" s="331"/>
    </row>
    <row r="172017" spans="14:14">
      <c r="N172017" s="331"/>
    </row>
    <row r="172018" spans="14:14">
      <c r="N172018" s="332"/>
    </row>
    <row r="172039" spans="14:14">
      <c r="N172039" s="331"/>
    </row>
    <row r="172040" spans="14:14">
      <c r="N172040" s="331"/>
    </row>
    <row r="172041" spans="14:14">
      <c r="N172041" s="332"/>
    </row>
    <row r="172062" spans="14:14">
      <c r="N172062" s="331"/>
    </row>
    <row r="172063" spans="14:14">
      <c r="N172063" s="331"/>
    </row>
    <row r="172064" spans="14:14">
      <c r="N172064" s="332"/>
    </row>
    <row r="172085" spans="14:14">
      <c r="N172085" s="331"/>
    </row>
    <row r="172086" spans="14:14">
      <c r="N172086" s="331"/>
    </row>
    <row r="172087" spans="14:14">
      <c r="N172087" s="332"/>
    </row>
    <row r="172108" spans="14:14">
      <c r="N172108" s="331"/>
    </row>
    <row r="172109" spans="14:14">
      <c r="N172109" s="331"/>
    </row>
    <row r="172110" spans="14:14">
      <c r="N172110" s="332"/>
    </row>
    <row r="172131" spans="14:14">
      <c r="N172131" s="331"/>
    </row>
    <row r="172132" spans="14:14">
      <c r="N172132" s="331"/>
    </row>
    <row r="172133" spans="14:14">
      <c r="N172133" s="332"/>
    </row>
    <row r="172154" spans="14:14">
      <c r="N172154" s="331"/>
    </row>
    <row r="172155" spans="14:14">
      <c r="N172155" s="331"/>
    </row>
    <row r="172156" spans="14:14">
      <c r="N172156" s="332"/>
    </row>
    <row r="172177" spans="14:14">
      <c r="N172177" s="331"/>
    </row>
    <row r="172178" spans="14:14">
      <c r="N172178" s="331"/>
    </row>
    <row r="172179" spans="14:14">
      <c r="N172179" s="332"/>
    </row>
    <row r="172200" spans="14:14">
      <c r="N172200" s="331"/>
    </row>
    <row r="172201" spans="14:14">
      <c r="N172201" s="331"/>
    </row>
    <row r="172202" spans="14:14">
      <c r="N172202" s="332"/>
    </row>
    <row r="172223" spans="14:14">
      <c r="N172223" s="331"/>
    </row>
    <row r="172224" spans="14:14">
      <c r="N172224" s="331"/>
    </row>
    <row r="172225" spans="14:14">
      <c r="N172225" s="332"/>
    </row>
    <row r="172246" spans="14:14">
      <c r="N172246" s="331"/>
    </row>
    <row r="172247" spans="14:14">
      <c r="N172247" s="331"/>
    </row>
    <row r="172248" spans="14:14">
      <c r="N172248" s="332"/>
    </row>
    <row r="172269" spans="14:14">
      <c r="N172269" s="331"/>
    </row>
    <row r="172270" spans="14:14">
      <c r="N172270" s="331"/>
    </row>
    <row r="172271" spans="14:14">
      <c r="N172271" s="332"/>
    </row>
    <row r="172292" spans="14:14">
      <c r="N172292" s="331"/>
    </row>
    <row r="172293" spans="14:14">
      <c r="N172293" s="331"/>
    </row>
    <row r="172294" spans="14:14">
      <c r="N172294" s="332"/>
    </row>
    <row r="172315" spans="14:14">
      <c r="N172315" s="331"/>
    </row>
    <row r="172316" spans="14:14">
      <c r="N172316" s="331"/>
    </row>
    <row r="172317" spans="14:14">
      <c r="N172317" s="332"/>
    </row>
    <row r="172338" spans="14:14">
      <c r="N172338" s="331"/>
    </row>
    <row r="172339" spans="14:14">
      <c r="N172339" s="331"/>
    </row>
    <row r="172340" spans="14:14">
      <c r="N172340" s="332"/>
    </row>
    <row r="172361" spans="14:14">
      <c r="N172361" s="331"/>
    </row>
    <row r="172362" spans="14:14">
      <c r="N172362" s="331"/>
    </row>
    <row r="172363" spans="14:14">
      <c r="N172363" s="332"/>
    </row>
    <row r="172384" spans="14:14">
      <c r="N172384" s="331"/>
    </row>
    <row r="172385" spans="14:14">
      <c r="N172385" s="331"/>
    </row>
    <row r="172386" spans="14:14">
      <c r="N172386" s="332"/>
    </row>
    <row r="172407" spans="14:14">
      <c r="N172407" s="331"/>
    </row>
    <row r="172408" spans="14:14">
      <c r="N172408" s="331"/>
    </row>
    <row r="172409" spans="14:14">
      <c r="N172409" s="332"/>
    </row>
    <row r="172430" spans="14:14">
      <c r="N172430" s="331"/>
    </row>
    <row r="172431" spans="14:14">
      <c r="N172431" s="331"/>
    </row>
    <row r="172432" spans="14:14">
      <c r="N172432" s="332"/>
    </row>
    <row r="172453" spans="14:14">
      <c r="N172453" s="331"/>
    </row>
    <row r="172454" spans="14:14">
      <c r="N172454" s="331"/>
    </row>
    <row r="172455" spans="14:14">
      <c r="N172455" s="332"/>
    </row>
    <row r="172476" spans="14:14">
      <c r="N172476" s="331"/>
    </row>
    <row r="172477" spans="14:14">
      <c r="N172477" s="331"/>
    </row>
    <row r="172478" spans="14:14">
      <c r="N172478" s="332"/>
    </row>
    <row r="172499" spans="14:14">
      <c r="N172499" s="331"/>
    </row>
    <row r="172500" spans="14:14">
      <c r="N172500" s="331"/>
    </row>
    <row r="172501" spans="14:14">
      <c r="N172501" s="332"/>
    </row>
    <row r="172522" spans="14:14">
      <c r="N172522" s="331"/>
    </row>
    <row r="172523" spans="14:14">
      <c r="N172523" s="331"/>
    </row>
    <row r="172524" spans="14:14">
      <c r="N172524" s="332"/>
    </row>
    <row r="172545" spans="14:14">
      <c r="N172545" s="331"/>
    </row>
    <row r="172546" spans="14:14">
      <c r="N172546" s="331"/>
    </row>
    <row r="172547" spans="14:14">
      <c r="N172547" s="332"/>
    </row>
    <row r="172568" spans="14:14">
      <c r="N172568" s="331"/>
    </row>
    <row r="172569" spans="14:14">
      <c r="N172569" s="331"/>
    </row>
    <row r="172570" spans="14:14">
      <c r="N172570" s="332"/>
    </row>
    <row r="172591" spans="14:14">
      <c r="N172591" s="331"/>
    </row>
    <row r="172592" spans="14:14">
      <c r="N172592" s="331"/>
    </row>
    <row r="172593" spans="14:14">
      <c r="N172593" s="332"/>
    </row>
    <row r="172614" spans="14:14">
      <c r="N172614" s="331"/>
    </row>
    <row r="172615" spans="14:14">
      <c r="N172615" s="331"/>
    </row>
    <row r="172616" spans="14:14">
      <c r="N172616" s="332"/>
    </row>
    <row r="172637" spans="14:14">
      <c r="N172637" s="331"/>
    </row>
    <row r="172638" spans="14:14">
      <c r="N172638" s="331"/>
    </row>
    <row r="172639" spans="14:14">
      <c r="N172639" s="332"/>
    </row>
    <row r="172660" spans="14:14">
      <c r="N172660" s="331"/>
    </row>
    <row r="172661" spans="14:14">
      <c r="N172661" s="331"/>
    </row>
    <row r="172662" spans="14:14">
      <c r="N172662" s="332"/>
    </row>
    <row r="172683" spans="14:14">
      <c r="N172683" s="331"/>
    </row>
    <row r="172684" spans="14:14">
      <c r="N172684" s="331"/>
    </row>
    <row r="172685" spans="14:14">
      <c r="N172685" s="332"/>
    </row>
    <row r="172706" spans="14:14">
      <c r="N172706" s="331"/>
    </row>
    <row r="172707" spans="14:14">
      <c r="N172707" s="331"/>
    </row>
    <row r="172708" spans="14:14">
      <c r="N172708" s="332"/>
    </row>
    <row r="172729" spans="14:14">
      <c r="N172729" s="331"/>
    </row>
    <row r="172730" spans="14:14">
      <c r="N172730" s="331"/>
    </row>
    <row r="172731" spans="14:14">
      <c r="N172731" s="332"/>
    </row>
    <row r="172752" spans="14:14">
      <c r="N172752" s="331"/>
    </row>
    <row r="172753" spans="14:14">
      <c r="N172753" s="331"/>
    </row>
    <row r="172754" spans="14:14">
      <c r="N172754" s="332"/>
    </row>
    <row r="172775" spans="14:14">
      <c r="N172775" s="331"/>
    </row>
    <row r="172776" spans="14:14">
      <c r="N172776" s="331"/>
    </row>
    <row r="172777" spans="14:14">
      <c r="N172777" s="332"/>
    </row>
    <row r="172798" spans="14:14">
      <c r="N172798" s="331"/>
    </row>
    <row r="172799" spans="14:14">
      <c r="N172799" s="331"/>
    </row>
    <row r="172800" spans="14:14">
      <c r="N172800" s="332"/>
    </row>
    <row r="172821" spans="14:14">
      <c r="N172821" s="331"/>
    </row>
    <row r="172822" spans="14:14">
      <c r="N172822" s="331"/>
    </row>
    <row r="172823" spans="14:14">
      <c r="N172823" s="332"/>
    </row>
    <row r="172844" spans="14:14">
      <c r="N172844" s="331"/>
    </row>
    <row r="172845" spans="14:14">
      <c r="N172845" s="331"/>
    </row>
    <row r="172846" spans="14:14">
      <c r="N172846" s="332"/>
    </row>
    <row r="172867" spans="14:14">
      <c r="N172867" s="331"/>
    </row>
    <row r="172868" spans="14:14">
      <c r="N172868" s="331"/>
    </row>
    <row r="172869" spans="14:14">
      <c r="N172869" s="332"/>
    </row>
    <row r="172890" spans="14:14">
      <c r="N172890" s="331"/>
    </row>
    <row r="172891" spans="14:14">
      <c r="N172891" s="331"/>
    </row>
    <row r="172892" spans="14:14">
      <c r="N172892" s="332"/>
    </row>
    <row r="172913" spans="14:14">
      <c r="N172913" s="331"/>
    </row>
    <row r="172914" spans="14:14">
      <c r="N172914" s="331"/>
    </row>
    <row r="172915" spans="14:14">
      <c r="N172915" s="332"/>
    </row>
    <row r="172936" spans="14:14">
      <c r="N172936" s="331"/>
    </row>
    <row r="172937" spans="14:14">
      <c r="N172937" s="331"/>
    </row>
    <row r="172938" spans="14:14">
      <c r="N172938" s="332"/>
    </row>
    <row r="172959" spans="14:14">
      <c r="N172959" s="331"/>
    </row>
    <row r="172960" spans="14:14">
      <c r="N172960" s="331"/>
    </row>
    <row r="172961" spans="14:14">
      <c r="N172961" s="332"/>
    </row>
    <row r="172982" spans="14:14">
      <c r="N172982" s="331"/>
    </row>
    <row r="172983" spans="14:14">
      <c r="N172983" s="331"/>
    </row>
    <row r="172984" spans="14:14">
      <c r="N172984" s="332"/>
    </row>
    <row r="173005" spans="14:14">
      <c r="N173005" s="331"/>
    </row>
    <row r="173006" spans="14:14">
      <c r="N173006" s="331"/>
    </row>
    <row r="173007" spans="14:14">
      <c r="N173007" s="332"/>
    </row>
    <row r="173028" spans="14:14">
      <c r="N173028" s="331"/>
    </row>
    <row r="173029" spans="14:14">
      <c r="N173029" s="331"/>
    </row>
    <row r="173030" spans="14:14">
      <c r="N173030" s="332"/>
    </row>
    <row r="173051" spans="14:14">
      <c r="N173051" s="331"/>
    </row>
    <row r="173052" spans="14:14">
      <c r="N173052" s="331"/>
    </row>
    <row r="173053" spans="14:14">
      <c r="N173053" s="332"/>
    </row>
    <row r="173074" spans="14:14">
      <c r="N173074" s="331"/>
    </row>
    <row r="173075" spans="14:14">
      <c r="N173075" s="331"/>
    </row>
    <row r="173076" spans="14:14">
      <c r="N173076" s="332"/>
    </row>
    <row r="173097" spans="14:14">
      <c r="N173097" s="331"/>
    </row>
    <row r="173098" spans="14:14">
      <c r="N173098" s="331"/>
    </row>
    <row r="173099" spans="14:14">
      <c r="N173099" s="332"/>
    </row>
    <row r="173120" spans="14:14">
      <c r="N173120" s="331"/>
    </row>
    <row r="173121" spans="14:14">
      <c r="N173121" s="331"/>
    </row>
    <row r="173122" spans="14:14">
      <c r="N173122" s="332"/>
    </row>
    <row r="173143" spans="14:14">
      <c r="N173143" s="331"/>
    </row>
    <row r="173144" spans="14:14">
      <c r="N173144" s="331"/>
    </row>
    <row r="173145" spans="14:14">
      <c r="N173145" s="332"/>
    </row>
    <row r="173166" spans="14:14">
      <c r="N173166" s="331"/>
    </row>
    <row r="173167" spans="14:14">
      <c r="N173167" s="331"/>
    </row>
    <row r="173168" spans="14:14">
      <c r="N173168" s="332"/>
    </row>
    <row r="173189" spans="14:14">
      <c r="N173189" s="331"/>
    </row>
    <row r="173190" spans="14:14">
      <c r="N173190" s="331"/>
    </row>
    <row r="173191" spans="14:14">
      <c r="N173191" s="332"/>
    </row>
    <row r="173212" spans="14:14">
      <c r="N173212" s="331"/>
    </row>
    <row r="173213" spans="14:14">
      <c r="N173213" s="331"/>
    </row>
    <row r="173214" spans="14:14">
      <c r="N173214" s="332"/>
    </row>
    <row r="173235" spans="14:14">
      <c r="N173235" s="331"/>
    </row>
    <row r="173236" spans="14:14">
      <c r="N173236" s="331"/>
    </row>
    <row r="173237" spans="14:14">
      <c r="N173237" s="332"/>
    </row>
    <row r="173258" spans="14:14">
      <c r="N173258" s="331"/>
    </row>
    <row r="173259" spans="14:14">
      <c r="N173259" s="331"/>
    </row>
    <row r="173260" spans="14:14">
      <c r="N173260" s="332"/>
    </row>
    <row r="173281" spans="14:14">
      <c r="N173281" s="331"/>
    </row>
    <row r="173282" spans="14:14">
      <c r="N173282" s="331"/>
    </row>
    <row r="173283" spans="14:14">
      <c r="N173283" s="332"/>
    </row>
    <row r="173304" spans="14:14">
      <c r="N173304" s="331"/>
    </row>
    <row r="173305" spans="14:14">
      <c r="N173305" s="331"/>
    </row>
    <row r="173306" spans="14:14">
      <c r="N173306" s="332"/>
    </row>
    <row r="173327" spans="14:14">
      <c r="N173327" s="331"/>
    </row>
    <row r="173328" spans="14:14">
      <c r="N173328" s="331"/>
    </row>
    <row r="173329" spans="14:14">
      <c r="N173329" s="332"/>
    </row>
    <row r="173350" spans="14:14">
      <c r="N173350" s="331"/>
    </row>
    <row r="173351" spans="14:14">
      <c r="N173351" s="331"/>
    </row>
    <row r="173352" spans="14:14">
      <c r="N173352" s="332"/>
    </row>
    <row r="173373" spans="14:14">
      <c r="N173373" s="331"/>
    </row>
    <row r="173374" spans="14:14">
      <c r="N173374" s="331"/>
    </row>
    <row r="173375" spans="14:14">
      <c r="N173375" s="332"/>
    </row>
    <row r="173396" spans="14:14">
      <c r="N173396" s="331"/>
    </row>
    <row r="173397" spans="14:14">
      <c r="N173397" s="331"/>
    </row>
    <row r="173398" spans="14:14">
      <c r="N173398" s="332"/>
    </row>
    <row r="173419" spans="14:14">
      <c r="N173419" s="331"/>
    </row>
    <row r="173420" spans="14:14">
      <c r="N173420" s="331"/>
    </row>
    <row r="173421" spans="14:14">
      <c r="N173421" s="332"/>
    </row>
    <row r="173442" spans="14:14">
      <c r="N173442" s="331"/>
    </row>
    <row r="173443" spans="14:14">
      <c r="N173443" s="331"/>
    </row>
    <row r="173444" spans="14:14">
      <c r="N173444" s="332"/>
    </row>
    <row r="173465" spans="14:14">
      <c r="N173465" s="331"/>
    </row>
    <row r="173466" spans="14:14">
      <c r="N173466" s="331"/>
    </row>
    <row r="173467" spans="14:14">
      <c r="N173467" s="332"/>
    </row>
    <row r="173488" spans="14:14">
      <c r="N173488" s="331"/>
    </row>
    <row r="173489" spans="14:14">
      <c r="N173489" s="331"/>
    </row>
    <row r="173490" spans="14:14">
      <c r="N173490" s="332"/>
    </row>
    <row r="173511" spans="14:14">
      <c r="N173511" s="331"/>
    </row>
    <row r="173512" spans="14:14">
      <c r="N173512" s="331"/>
    </row>
    <row r="173513" spans="14:14">
      <c r="N173513" s="332"/>
    </row>
    <row r="173534" spans="14:14">
      <c r="N173534" s="331"/>
    </row>
    <row r="173535" spans="14:14">
      <c r="N173535" s="331"/>
    </row>
    <row r="173536" spans="14:14">
      <c r="N173536" s="332"/>
    </row>
    <row r="173557" spans="14:14">
      <c r="N173557" s="331"/>
    </row>
    <row r="173558" spans="14:14">
      <c r="N173558" s="331"/>
    </row>
    <row r="173559" spans="14:14">
      <c r="N173559" s="332"/>
    </row>
    <row r="173580" spans="14:14">
      <c r="N173580" s="331"/>
    </row>
    <row r="173581" spans="14:14">
      <c r="N173581" s="331"/>
    </row>
    <row r="173582" spans="14:14">
      <c r="N173582" s="332"/>
    </row>
    <row r="173603" spans="14:14">
      <c r="N173603" s="331"/>
    </row>
    <row r="173604" spans="14:14">
      <c r="N173604" s="331"/>
    </row>
    <row r="173605" spans="14:14">
      <c r="N173605" s="332"/>
    </row>
    <row r="173626" spans="14:14">
      <c r="N173626" s="331"/>
    </row>
    <row r="173627" spans="14:14">
      <c r="N173627" s="331"/>
    </row>
    <row r="173628" spans="14:14">
      <c r="N173628" s="332"/>
    </row>
    <row r="173649" spans="14:14">
      <c r="N173649" s="331"/>
    </row>
    <row r="173650" spans="14:14">
      <c r="N173650" s="331"/>
    </row>
    <row r="173651" spans="14:14">
      <c r="N173651" s="332"/>
    </row>
    <row r="173672" spans="14:14">
      <c r="N173672" s="331"/>
    </row>
    <row r="173673" spans="14:14">
      <c r="N173673" s="331"/>
    </row>
    <row r="173674" spans="14:14">
      <c r="N173674" s="332"/>
    </row>
    <row r="173695" spans="14:14">
      <c r="N173695" s="331"/>
    </row>
    <row r="173696" spans="14:14">
      <c r="N173696" s="331"/>
    </row>
    <row r="173697" spans="14:14">
      <c r="N173697" s="332"/>
    </row>
    <row r="173718" spans="14:14">
      <c r="N173718" s="331"/>
    </row>
    <row r="173719" spans="14:14">
      <c r="N173719" s="331"/>
    </row>
    <row r="173720" spans="14:14">
      <c r="N173720" s="332"/>
    </row>
    <row r="173741" spans="14:14">
      <c r="N173741" s="331"/>
    </row>
    <row r="173742" spans="14:14">
      <c r="N173742" s="331"/>
    </row>
    <row r="173743" spans="14:14">
      <c r="N173743" s="332"/>
    </row>
    <row r="173764" spans="14:14">
      <c r="N173764" s="331"/>
    </row>
    <row r="173765" spans="14:14">
      <c r="N173765" s="331"/>
    </row>
    <row r="173766" spans="14:14">
      <c r="N173766" s="332"/>
    </row>
    <row r="173787" spans="14:14">
      <c r="N173787" s="331"/>
    </row>
    <row r="173788" spans="14:14">
      <c r="N173788" s="331"/>
    </row>
    <row r="173789" spans="14:14">
      <c r="N173789" s="332"/>
    </row>
    <row r="173810" spans="14:14">
      <c r="N173810" s="331"/>
    </row>
    <row r="173811" spans="14:14">
      <c r="N173811" s="331"/>
    </row>
    <row r="173812" spans="14:14">
      <c r="N173812" s="332"/>
    </row>
    <row r="173833" spans="14:14">
      <c r="N173833" s="331"/>
    </row>
    <row r="173834" spans="14:14">
      <c r="N173834" s="331"/>
    </row>
    <row r="173835" spans="14:14">
      <c r="N173835" s="332"/>
    </row>
    <row r="173856" spans="14:14">
      <c r="N173856" s="331"/>
    </row>
    <row r="173857" spans="14:14">
      <c r="N173857" s="331"/>
    </row>
    <row r="173858" spans="14:14">
      <c r="N173858" s="332"/>
    </row>
    <row r="173879" spans="14:14">
      <c r="N173879" s="331"/>
    </row>
    <row r="173880" spans="14:14">
      <c r="N173880" s="331"/>
    </row>
    <row r="173881" spans="14:14">
      <c r="N173881" s="332"/>
    </row>
    <row r="173902" spans="14:14">
      <c r="N173902" s="331"/>
    </row>
    <row r="173903" spans="14:14">
      <c r="N173903" s="331"/>
    </row>
    <row r="173904" spans="14:14">
      <c r="N173904" s="332"/>
    </row>
    <row r="173925" spans="14:14">
      <c r="N173925" s="331"/>
    </row>
    <row r="173926" spans="14:14">
      <c r="N173926" s="331"/>
    </row>
    <row r="173927" spans="14:14">
      <c r="N173927" s="332"/>
    </row>
    <row r="173948" spans="14:14">
      <c r="N173948" s="331"/>
    </row>
    <row r="173949" spans="14:14">
      <c r="N173949" s="331"/>
    </row>
    <row r="173950" spans="14:14">
      <c r="N173950" s="332"/>
    </row>
    <row r="173971" spans="14:14">
      <c r="N173971" s="331"/>
    </row>
    <row r="173972" spans="14:14">
      <c r="N173972" s="331"/>
    </row>
    <row r="173973" spans="14:14">
      <c r="N173973" s="332"/>
    </row>
    <row r="173994" spans="14:14">
      <c r="N173994" s="331"/>
    </row>
    <row r="173995" spans="14:14">
      <c r="N173995" s="331"/>
    </row>
    <row r="173996" spans="14:14">
      <c r="N173996" s="332"/>
    </row>
    <row r="174017" spans="14:14">
      <c r="N174017" s="331"/>
    </row>
    <row r="174018" spans="14:14">
      <c r="N174018" s="331"/>
    </row>
    <row r="174019" spans="14:14">
      <c r="N174019" s="332"/>
    </row>
    <row r="174040" spans="14:14">
      <c r="N174040" s="331"/>
    </row>
    <row r="174041" spans="14:14">
      <c r="N174041" s="331"/>
    </row>
    <row r="174042" spans="14:14">
      <c r="N174042" s="332"/>
    </row>
    <row r="174063" spans="14:14">
      <c r="N174063" s="331"/>
    </row>
    <row r="174064" spans="14:14">
      <c r="N174064" s="331"/>
    </row>
    <row r="174065" spans="14:14">
      <c r="N174065" s="332"/>
    </row>
    <row r="174086" spans="14:14">
      <c r="N174086" s="331"/>
    </row>
    <row r="174087" spans="14:14">
      <c r="N174087" s="331"/>
    </row>
    <row r="174088" spans="14:14">
      <c r="N174088" s="332"/>
    </row>
    <row r="174109" spans="14:14">
      <c r="N174109" s="331"/>
    </row>
    <row r="174110" spans="14:14">
      <c r="N174110" s="331"/>
    </row>
    <row r="174111" spans="14:14">
      <c r="N174111" s="332"/>
    </row>
    <row r="174132" spans="14:14">
      <c r="N174132" s="331"/>
    </row>
    <row r="174133" spans="14:14">
      <c r="N174133" s="331"/>
    </row>
    <row r="174134" spans="14:14">
      <c r="N174134" s="332"/>
    </row>
    <row r="174155" spans="14:14">
      <c r="N174155" s="331"/>
    </row>
    <row r="174156" spans="14:14">
      <c r="N174156" s="331"/>
    </row>
    <row r="174157" spans="14:14">
      <c r="N174157" s="332"/>
    </row>
    <row r="174178" spans="14:14">
      <c r="N174178" s="331"/>
    </row>
    <row r="174179" spans="14:14">
      <c r="N174179" s="331"/>
    </row>
    <row r="174180" spans="14:14">
      <c r="N174180" s="332"/>
    </row>
    <row r="174201" spans="14:14">
      <c r="N174201" s="331"/>
    </row>
    <row r="174202" spans="14:14">
      <c r="N174202" s="331"/>
    </row>
    <row r="174203" spans="14:14">
      <c r="N174203" s="332"/>
    </row>
    <row r="174224" spans="14:14">
      <c r="N174224" s="331"/>
    </row>
    <row r="174225" spans="14:14">
      <c r="N174225" s="331"/>
    </row>
    <row r="174226" spans="14:14">
      <c r="N174226" s="332"/>
    </row>
    <row r="174247" spans="14:14">
      <c r="N174247" s="331"/>
    </row>
    <row r="174248" spans="14:14">
      <c r="N174248" s="331"/>
    </row>
    <row r="174249" spans="14:14">
      <c r="N174249" s="332"/>
    </row>
    <row r="174270" spans="14:14">
      <c r="N174270" s="331"/>
    </row>
    <row r="174271" spans="14:14">
      <c r="N174271" s="331"/>
    </row>
    <row r="174272" spans="14:14">
      <c r="N174272" s="332"/>
    </row>
    <row r="174293" spans="14:14">
      <c r="N174293" s="331"/>
    </row>
    <row r="174294" spans="14:14">
      <c r="N174294" s="331"/>
    </row>
    <row r="174295" spans="14:14">
      <c r="N174295" s="332"/>
    </row>
    <row r="174316" spans="14:14">
      <c r="N174316" s="331"/>
    </row>
    <row r="174317" spans="14:14">
      <c r="N174317" s="331"/>
    </row>
    <row r="174318" spans="14:14">
      <c r="N174318" s="332"/>
    </row>
    <row r="174339" spans="14:14">
      <c r="N174339" s="331"/>
    </row>
    <row r="174340" spans="14:14">
      <c r="N174340" s="331"/>
    </row>
    <row r="174341" spans="14:14">
      <c r="N174341" s="332"/>
    </row>
    <row r="174362" spans="14:14">
      <c r="N174362" s="331"/>
    </row>
    <row r="174363" spans="14:14">
      <c r="N174363" s="331"/>
    </row>
    <row r="174364" spans="14:14">
      <c r="N174364" s="332"/>
    </row>
    <row r="174385" spans="14:14">
      <c r="N174385" s="331"/>
    </row>
    <row r="174386" spans="14:14">
      <c r="N174386" s="331"/>
    </row>
    <row r="174387" spans="14:14">
      <c r="N174387" s="332"/>
    </row>
    <row r="174408" spans="14:14">
      <c r="N174408" s="331"/>
    </row>
    <row r="174409" spans="14:14">
      <c r="N174409" s="331"/>
    </row>
    <row r="174410" spans="14:14">
      <c r="N174410" s="332"/>
    </row>
    <row r="174431" spans="14:14">
      <c r="N174431" s="331"/>
    </row>
    <row r="174432" spans="14:14">
      <c r="N174432" s="331"/>
    </row>
    <row r="174433" spans="14:14">
      <c r="N174433" s="332"/>
    </row>
    <row r="174454" spans="14:14">
      <c r="N174454" s="331"/>
    </row>
    <row r="174455" spans="14:14">
      <c r="N174455" s="331"/>
    </row>
    <row r="174456" spans="14:14">
      <c r="N174456" s="332"/>
    </row>
    <row r="174477" spans="14:14">
      <c r="N174477" s="331"/>
    </row>
    <row r="174478" spans="14:14">
      <c r="N174478" s="331"/>
    </row>
    <row r="174479" spans="14:14">
      <c r="N174479" s="332"/>
    </row>
    <row r="174500" spans="14:14">
      <c r="N174500" s="331"/>
    </row>
    <row r="174501" spans="14:14">
      <c r="N174501" s="331"/>
    </row>
    <row r="174502" spans="14:14">
      <c r="N174502" s="332"/>
    </row>
    <row r="174523" spans="14:14">
      <c r="N174523" s="331"/>
    </row>
    <row r="174524" spans="14:14">
      <c r="N174524" s="331"/>
    </row>
    <row r="174525" spans="14:14">
      <c r="N174525" s="332"/>
    </row>
    <row r="174546" spans="14:14">
      <c r="N174546" s="331"/>
    </row>
    <row r="174547" spans="14:14">
      <c r="N174547" s="331"/>
    </row>
    <row r="174548" spans="14:14">
      <c r="N174548" s="332"/>
    </row>
    <row r="174569" spans="14:14">
      <c r="N174569" s="331"/>
    </row>
    <row r="174570" spans="14:14">
      <c r="N174570" s="331"/>
    </row>
    <row r="174571" spans="14:14">
      <c r="N174571" s="332"/>
    </row>
    <row r="174592" spans="14:14">
      <c r="N174592" s="331"/>
    </row>
    <row r="174593" spans="14:14">
      <c r="N174593" s="331"/>
    </row>
    <row r="174594" spans="14:14">
      <c r="N174594" s="332"/>
    </row>
    <row r="174615" spans="14:14">
      <c r="N174615" s="331"/>
    </row>
    <row r="174616" spans="14:14">
      <c r="N174616" s="331"/>
    </row>
    <row r="174617" spans="14:14">
      <c r="N174617" s="332"/>
    </row>
    <row r="174638" spans="14:14">
      <c r="N174638" s="331"/>
    </row>
    <row r="174639" spans="14:14">
      <c r="N174639" s="331"/>
    </row>
    <row r="174640" spans="14:14">
      <c r="N174640" s="332"/>
    </row>
    <row r="174661" spans="14:14">
      <c r="N174661" s="331"/>
    </row>
    <row r="174662" spans="14:14">
      <c r="N174662" s="331"/>
    </row>
    <row r="174663" spans="14:14">
      <c r="N174663" s="332"/>
    </row>
    <row r="174684" spans="14:14">
      <c r="N174684" s="331"/>
    </row>
    <row r="174685" spans="14:14">
      <c r="N174685" s="331"/>
    </row>
    <row r="174686" spans="14:14">
      <c r="N174686" s="332"/>
    </row>
    <row r="174707" spans="14:14">
      <c r="N174707" s="331"/>
    </row>
    <row r="174708" spans="14:14">
      <c r="N174708" s="331"/>
    </row>
    <row r="174709" spans="14:14">
      <c r="N174709" s="332"/>
    </row>
    <row r="174730" spans="14:14">
      <c r="N174730" s="331"/>
    </row>
    <row r="174731" spans="14:14">
      <c r="N174731" s="331"/>
    </row>
    <row r="174732" spans="14:14">
      <c r="N174732" s="332"/>
    </row>
    <row r="174753" spans="14:14">
      <c r="N174753" s="331"/>
    </row>
    <row r="174754" spans="14:14">
      <c r="N174754" s="331"/>
    </row>
    <row r="174755" spans="14:14">
      <c r="N174755" s="332"/>
    </row>
    <row r="174776" spans="14:14">
      <c r="N174776" s="331"/>
    </row>
    <row r="174777" spans="14:14">
      <c r="N174777" s="331"/>
    </row>
    <row r="174778" spans="14:14">
      <c r="N174778" s="332"/>
    </row>
    <row r="174799" spans="14:14">
      <c r="N174799" s="331"/>
    </row>
    <row r="174800" spans="14:14">
      <c r="N174800" s="331"/>
    </row>
    <row r="174801" spans="14:14">
      <c r="N174801" s="332"/>
    </row>
    <row r="174822" spans="14:14">
      <c r="N174822" s="331"/>
    </row>
    <row r="174823" spans="14:14">
      <c r="N174823" s="331"/>
    </row>
    <row r="174824" spans="14:14">
      <c r="N174824" s="332"/>
    </row>
    <row r="174845" spans="14:14">
      <c r="N174845" s="331"/>
    </row>
    <row r="174846" spans="14:14">
      <c r="N174846" s="331"/>
    </row>
    <row r="174847" spans="14:14">
      <c r="N174847" s="332"/>
    </row>
    <row r="174868" spans="14:14">
      <c r="N174868" s="331"/>
    </row>
    <row r="174869" spans="14:14">
      <c r="N174869" s="331"/>
    </row>
    <row r="174870" spans="14:14">
      <c r="N174870" s="332"/>
    </row>
    <row r="174891" spans="14:14">
      <c r="N174891" s="331"/>
    </row>
    <row r="174892" spans="14:14">
      <c r="N174892" s="331"/>
    </row>
    <row r="174893" spans="14:14">
      <c r="N174893" s="332"/>
    </row>
    <row r="174914" spans="14:14">
      <c r="N174914" s="331"/>
    </row>
    <row r="174915" spans="14:14">
      <c r="N174915" s="331"/>
    </row>
    <row r="174916" spans="14:14">
      <c r="N174916" s="332"/>
    </row>
    <row r="174937" spans="14:14">
      <c r="N174937" s="331"/>
    </row>
    <row r="174938" spans="14:14">
      <c r="N174938" s="331"/>
    </row>
    <row r="174939" spans="14:14">
      <c r="N174939" s="332"/>
    </row>
    <row r="174960" spans="14:14">
      <c r="N174960" s="331"/>
    </row>
    <row r="174961" spans="14:14">
      <c r="N174961" s="331"/>
    </row>
    <row r="174962" spans="14:14">
      <c r="N174962" s="332"/>
    </row>
    <row r="174983" spans="14:14">
      <c r="N174983" s="331"/>
    </row>
    <row r="174984" spans="14:14">
      <c r="N174984" s="331"/>
    </row>
    <row r="174985" spans="14:14">
      <c r="N174985" s="332"/>
    </row>
    <row r="175006" spans="14:14">
      <c r="N175006" s="331"/>
    </row>
    <row r="175007" spans="14:14">
      <c r="N175007" s="331"/>
    </row>
    <row r="175008" spans="14:14">
      <c r="N175008" s="332"/>
    </row>
    <row r="175029" spans="14:14">
      <c r="N175029" s="331"/>
    </row>
    <row r="175030" spans="14:14">
      <c r="N175030" s="331"/>
    </row>
    <row r="175031" spans="14:14">
      <c r="N175031" s="332"/>
    </row>
    <row r="175052" spans="14:14">
      <c r="N175052" s="331"/>
    </row>
    <row r="175053" spans="14:14">
      <c r="N175053" s="331"/>
    </row>
    <row r="175054" spans="14:14">
      <c r="N175054" s="332"/>
    </row>
    <row r="175075" spans="14:14">
      <c r="N175075" s="331"/>
    </row>
    <row r="175076" spans="14:14">
      <c r="N175076" s="331"/>
    </row>
    <row r="175077" spans="14:14">
      <c r="N175077" s="332"/>
    </row>
    <row r="175098" spans="14:14">
      <c r="N175098" s="331"/>
    </row>
    <row r="175099" spans="14:14">
      <c r="N175099" s="331"/>
    </row>
    <row r="175100" spans="14:14">
      <c r="N175100" s="332"/>
    </row>
    <row r="175121" spans="14:14">
      <c r="N175121" s="331"/>
    </row>
    <row r="175122" spans="14:14">
      <c r="N175122" s="331"/>
    </row>
    <row r="175123" spans="14:14">
      <c r="N175123" s="332"/>
    </row>
    <row r="175144" spans="14:14">
      <c r="N175144" s="331"/>
    </row>
    <row r="175145" spans="14:14">
      <c r="N175145" s="331"/>
    </row>
    <row r="175146" spans="14:14">
      <c r="N175146" s="332"/>
    </row>
    <row r="175167" spans="14:14">
      <c r="N175167" s="331"/>
    </row>
    <row r="175168" spans="14:14">
      <c r="N175168" s="331"/>
    </row>
    <row r="175169" spans="14:14">
      <c r="N175169" s="332"/>
    </row>
    <row r="175190" spans="14:14">
      <c r="N175190" s="331"/>
    </row>
    <row r="175191" spans="14:14">
      <c r="N175191" s="331"/>
    </row>
    <row r="175192" spans="14:14">
      <c r="N175192" s="332"/>
    </row>
    <row r="175213" spans="14:14">
      <c r="N175213" s="331"/>
    </row>
    <row r="175214" spans="14:14">
      <c r="N175214" s="331"/>
    </row>
    <row r="175215" spans="14:14">
      <c r="N175215" s="332"/>
    </row>
    <row r="175236" spans="14:14">
      <c r="N175236" s="331"/>
    </row>
    <row r="175237" spans="14:14">
      <c r="N175237" s="331"/>
    </row>
    <row r="175238" spans="14:14">
      <c r="N175238" s="332"/>
    </row>
    <row r="175259" spans="14:14">
      <c r="N175259" s="331"/>
    </row>
    <row r="175260" spans="14:14">
      <c r="N175260" s="331"/>
    </row>
    <row r="175261" spans="14:14">
      <c r="N175261" s="332"/>
    </row>
    <row r="175282" spans="14:14">
      <c r="N175282" s="331"/>
    </row>
    <row r="175283" spans="14:14">
      <c r="N175283" s="331"/>
    </row>
    <row r="175284" spans="14:14">
      <c r="N175284" s="332"/>
    </row>
    <row r="175305" spans="14:14">
      <c r="N175305" s="331"/>
    </row>
    <row r="175306" spans="14:14">
      <c r="N175306" s="331"/>
    </row>
    <row r="175307" spans="14:14">
      <c r="N175307" s="332"/>
    </row>
    <row r="175328" spans="14:14">
      <c r="N175328" s="331"/>
    </row>
    <row r="175329" spans="14:14">
      <c r="N175329" s="331"/>
    </row>
    <row r="175330" spans="14:14">
      <c r="N175330" s="332"/>
    </row>
    <row r="175351" spans="14:14">
      <c r="N175351" s="331"/>
    </row>
    <row r="175352" spans="14:14">
      <c r="N175352" s="331"/>
    </row>
    <row r="175353" spans="14:14">
      <c r="N175353" s="332"/>
    </row>
    <row r="175374" spans="14:14">
      <c r="N175374" s="331"/>
    </row>
    <row r="175375" spans="14:14">
      <c r="N175375" s="331"/>
    </row>
    <row r="175376" spans="14:14">
      <c r="N175376" s="332"/>
    </row>
    <row r="175397" spans="14:14">
      <c r="N175397" s="331"/>
    </row>
    <row r="175398" spans="14:14">
      <c r="N175398" s="331"/>
    </row>
    <row r="175399" spans="14:14">
      <c r="N175399" s="332"/>
    </row>
    <row r="175420" spans="14:14">
      <c r="N175420" s="331"/>
    </row>
    <row r="175421" spans="14:14">
      <c r="N175421" s="331"/>
    </row>
    <row r="175422" spans="14:14">
      <c r="N175422" s="332"/>
    </row>
    <row r="175443" spans="14:14">
      <c r="N175443" s="331"/>
    </row>
    <row r="175444" spans="14:14">
      <c r="N175444" s="331"/>
    </row>
    <row r="175445" spans="14:14">
      <c r="N175445" s="332"/>
    </row>
    <row r="175466" spans="14:14">
      <c r="N175466" s="331"/>
    </row>
    <row r="175467" spans="14:14">
      <c r="N175467" s="331"/>
    </row>
    <row r="175468" spans="14:14">
      <c r="N175468" s="332"/>
    </row>
    <row r="175489" spans="14:14">
      <c r="N175489" s="331"/>
    </row>
    <row r="175490" spans="14:14">
      <c r="N175490" s="331"/>
    </row>
    <row r="175491" spans="14:14">
      <c r="N175491" s="332"/>
    </row>
    <row r="175512" spans="14:14">
      <c r="N175512" s="331"/>
    </row>
    <row r="175513" spans="14:14">
      <c r="N175513" s="331"/>
    </row>
    <row r="175514" spans="14:14">
      <c r="N175514" s="332"/>
    </row>
    <row r="175535" spans="14:14">
      <c r="N175535" s="331"/>
    </row>
    <row r="175536" spans="14:14">
      <c r="N175536" s="331"/>
    </row>
    <row r="175537" spans="14:14">
      <c r="N175537" s="332"/>
    </row>
    <row r="175558" spans="14:14">
      <c r="N175558" s="331"/>
    </row>
    <row r="175559" spans="14:14">
      <c r="N175559" s="331"/>
    </row>
    <row r="175560" spans="14:14">
      <c r="N175560" s="332"/>
    </row>
    <row r="175581" spans="14:14">
      <c r="N175581" s="331"/>
    </row>
    <row r="175582" spans="14:14">
      <c r="N175582" s="331"/>
    </row>
    <row r="175583" spans="14:14">
      <c r="N175583" s="332"/>
    </row>
    <row r="175604" spans="14:14">
      <c r="N175604" s="331"/>
    </row>
    <row r="175605" spans="14:14">
      <c r="N175605" s="331"/>
    </row>
    <row r="175606" spans="14:14">
      <c r="N175606" s="332"/>
    </row>
    <row r="175627" spans="14:14">
      <c r="N175627" s="331"/>
    </row>
    <row r="175628" spans="14:14">
      <c r="N175628" s="331"/>
    </row>
    <row r="175629" spans="14:14">
      <c r="N175629" s="332"/>
    </row>
    <row r="175650" spans="14:14">
      <c r="N175650" s="331"/>
    </row>
    <row r="175651" spans="14:14">
      <c r="N175651" s="331"/>
    </row>
    <row r="175652" spans="14:14">
      <c r="N175652" s="332"/>
    </row>
    <row r="175673" spans="14:14">
      <c r="N175673" s="331"/>
    </row>
    <row r="175674" spans="14:14">
      <c r="N175674" s="331"/>
    </row>
    <row r="175675" spans="14:14">
      <c r="N175675" s="332"/>
    </row>
    <row r="175696" spans="14:14">
      <c r="N175696" s="331"/>
    </row>
    <row r="175697" spans="14:14">
      <c r="N175697" s="331"/>
    </row>
    <row r="175698" spans="14:14">
      <c r="N175698" s="332"/>
    </row>
    <row r="175719" spans="14:14">
      <c r="N175719" s="331"/>
    </row>
    <row r="175720" spans="14:14">
      <c r="N175720" s="331"/>
    </row>
    <row r="175721" spans="14:14">
      <c r="N175721" s="332"/>
    </row>
    <row r="175742" spans="14:14">
      <c r="N175742" s="331"/>
    </row>
    <row r="175743" spans="14:14">
      <c r="N175743" s="331"/>
    </row>
    <row r="175744" spans="14:14">
      <c r="N175744" s="332"/>
    </row>
    <row r="175765" spans="14:14">
      <c r="N175765" s="331"/>
    </row>
    <row r="175766" spans="14:14">
      <c r="N175766" s="331"/>
    </row>
    <row r="175767" spans="14:14">
      <c r="N175767" s="332"/>
    </row>
    <row r="175788" spans="14:14">
      <c r="N175788" s="331"/>
    </row>
    <row r="175789" spans="14:14">
      <c r="N175789" s="331"/>
    </row>
    <row r="175790" spans="14:14">
      <c r="N175790" s="332"/>
    </row>
    <row r="175811" spans="14:14">
      <c r="N175811" s="331"/>
    </row>
    <row r="175812" spans="14:14">
      <c r="N175812" s="331"/>
    </row>
    <row r="175813" spans="14:14">
      <c r="N175813" s="332"/>
    </row>
    <row r="175834" spans="14:14">
      <c r="N175834" s="331"/>
    </row>
    <row r="175835" spans="14:14">
      <c r="N175835" s="331"/>
    </row>
    <row r="175836" spans="14:14">
      <c r="N175836" s="332"/>
    </row>
    <row r="175857" spans="14:14">
      <c r="N175857" s="331"/>
    </row>
    <row r="175858" spans="14:14">
      <c r="N175858" s="331"/>
    </row>
    <row r="175859" spans="14:14">
      <c r="N175859" s="332"/>
    </row>
    <row r="175880" spans="14:14">
      <c r="N175880" s="331"/>
    </row>
    <row r="175881" spans="14:14">
      <c r="N175881" s="331"/>
    </row>
    <row r="175882" spans="14:14">
      <c r="N175882" s="332"/>
    </row>
    <row r="175903" spans="14:14">
      <c r="N175903" s="331"/>
    </row>
    <row r="175904" spans="14:14">
      <c r="N175904" s="331"/>
    </row>
    <row r="175905" spans="14:14">
      <c r="N175905" s="332"/>
    </row>
    <row r="175926" spans="14:14">
      <c r="N175926" s="331"/>
    </row>
    <row r="175927" spans="14:14">
      <c r="N175927" s="331"/>
    </row>
    <row r="175928" spans="14:14">
      <c r="N175928" s="332"/>
    </row>
    <row r="175949" spans="14:14">
      <c r="N175949" s="331"/>
    </row>
    <row r="175950" spans="14:14">
      <c r="N175950" s="331"/>
    </row>
    <row r="175951" spans="14:14">
      <c r="N175951" s="332"/>
    </row>
    <row r="175972" spans="14:14">
      <c r="N175972" s="331"/>
    </row>
    <row r="175973" spans="14:14">
      <c r="N175973" s="331"/>
    </row>
    <row r="175974" spans="14:14">
      <c r="N175974" s="332"/>
    </row>
    <row r="175995" spans="14:14">
      <c r="N175995" s="331"/>
    </row>
    <row r="175996" spans="14:14">
      <c r="N175996" s="331"/>
    </row>
    <row r="175997" spans="14:14">
      <c r="N175997" s="332"/>
    </row>
    <row r="176018" spans="14:14">
      <c r="N176018" s="331"/>
    </row>
    <row r="176019" spans="14:14">
      <c r="N176019" s="331"/>
    </row>
    <row r="176020" spans="14:14">
      <c r="N176020" s="332"/>
    </row>
    <row r="176041" spans="14:14">
      <c r="N176041" s="331"/>
    </row>
    <row r="176042" spans="14:14">
      <c r="N176042" s="331"/>
    </row>
    <row r="176043" spans="14:14">
      <c r="N176043" s="332"/>
    </row>
    <row r="176064" spans="14:14">
      <c r="N176064" s="331"/>
    </row>
    <row r="176065" spans="14:14">
      <c r="N176065" s="331"/>
    </row>
    <row r="176066" spans="14:14">
      <c r="N176066" s="332"/>
    </row>
    <row r="176087" spans="14:14">
      <c r="N176087" s="331"/>
    </row>
    <row r="176088" spans="14:14">
      <c r="N176088" s="331"/>
    </row>
    <row r="176089" spans="14:14">
      <c r="N176089" s="332"/>
    </row>
    <row r="176110" spans="14:14">
      <c r="N176110" s="331"/>
    </row>
    <row r="176111" spans="14:14">
      <c r="N176111" s="331"/>
    </row>
    <row r="176112" spans="14:14">
      <c r="N176112" s="332"/>
    </row>
    <row r="176133" spans="14:14">
      <c r="N176133" s="331"/>
    </row>
    <row r="176134" spans="14:14">
      <c r="N176134" s="331"/>
    </row>
    <row r="176135" spans="14:14">
      <c r="N176135" s="332"/>
    </row>
    <row r="176156" spans="14:14">
      <c r="N176156" s="331"/>
    </row>
    <row r="176157" spans="14:14">
      <c r="N176157" s="331"/>
    </row>
    <row r="176158" spans="14:14">
      <c r="N176158" s="332"/>
    </row>
    <row r="176179" spans="14:14">
      <c r="N176179" s="331"/>
    </row>
    <row r="176180" spans="14:14">
      <c r="N176180" s="331"/>
    </row>
    <row r="176181" spans="14:14">
      <c r="N176181" s="332"/>
    </row>
    <row r="176202" spans="14:14">
      <c r="N176202" s="331"/>
    </row>
    <row r="176203" spans="14:14">
      <c r="N176203" s="331"/>
    </row>
    <row r="176204" spans="14:14">
      <c r="N176204" s="332"/>
    </row>
    <row r="176225" spans="14:14">
      <c r="N176225" s="331"/>
    </row>
    <row r="176226" spans="14:14">
      <c r="N176226" s="331"/>
    </row>
    <row r="176227" spans="14:14">
      <c r="N176227" s="332"/>
    </row>
    <row r="176248" spans="14:14">
      <c r="N176248" s="331"/>
    </row>
    <row r="176249" spans="14:14">
      <c r="N176249" s="331"/>
    </row>
    <row r="176250" spans="14:14">
      <c r="N176250" s="332"/>
    </row>
    <row r="176271" spans="14:14">
      <c r="N176271" s="331"/>
    </row>
    <row r="176272" spans="14:14">
      <c r="N176272" s="331"/>
    </row>
    <row r="176273" spans="14:14">
      <c r="N176273" s="332"/>
    </row>
    <row r="176294" spans="14:14">
      <c r="N176294" s="331"/>
    </row>
    <row r="176295" spans="14:14">
      <c r="N176295" s="331"/>
    </row>
    <row r="176296" spans="14:14">
      <c r="N176296" s="332"/>
    </row>
    <row r="176317" spans="14:14">
      <c r="N176317" s="331"/>
    </row>
    <row r="176318" spans="14:14">
      <c r="N176318" s="331"/>
    </row>
    <row r="176319" spans="14:14">
      <c r="N176319" s="332"/>
    </row>
    <row r="176340" spans="14:14">
      <c r="N176340" s="331"/>
    </row>
    <row r="176341" spans="14:14">
      <c r="N176341" s="331"/>
    </row>
    <row r="176342" spans="14:14">
      <c r="N176342" s="332"/>
    </row>
    <row r="176363" spans="14:14">
      <c r="N176363" s="331"/>
    </row>
    <row r="176364" spans="14:14">
      <c r="N176364" s="331"/>
    </row>
    <row r="176365" spans="14:14">
      <c r="N176365" s="332"/>
    </row>
    <row r="176386" spans="14:14">
      <c r="N176386" s="331"/>
    </row>
    <row r="176387" spans="14:14">
      <c r="N176387" s="331"/>
    </row>
    <row r="176388" spans="14:14">
      <c r="N176388" s="332"/>
    </row>
    <row r="176409" spans="14:14">
      <c r="N176409" s="331"/>
    </row>
    <row r="176410" spans="14:14">
      <c r="N176410" s="331"/>
    </row>
    <row r="176411" spans="14:14">
      <c r="N176411" s="332"/>
    </row>
    <row r="176432" spans="14:14">
      <c r="N176432" s="331"/>
    </row>
    <row r="176433" spans="14:14">
      <c r="N176433" s="331"/>
    </row>
    <row r="176434" spans="14:14">
      <c r="N176434" s="332"/>
    </row>
    <row r="176455" spans="14:14">
      <c r="N176455" s="331"/>
    </row>
    <row r="176456" spans="14:14">
      <c r="N176456" s="331"/>
    </row>
    <row r="176457" spans="14:14">
      <c r="N176457" s="332"/>
    </row>
    <row r="176478" spans="14:14">
      <c r="N176478" s="331"/>
    </row>
    <row r="176479" spans="14:14">
      <c r="N176479" s="331"/>
    </row>
    <row r="176480" spans="14:14">
      <c r="N176480" s="332"/>
    </row>
    <row r="176501" spans="14:14">
      <c r="N176501" s="331"/>
    </row>
    <row r="176502" spans="14:14">
      <c r="N176502" s="331"/>
    </row>
    <row r="176503" spans="14:14">
      <c r="N176503" s="332"/>
    </row>
    <row r="176524" spans="14:14">
      <c r="N176524" s="331"/>
    </row>
    <row r="176525" spans="14:14">
      <c r="N176525" s="331"/>
    </row>
    <row r="176526" spans="14:14">
      <c r="N176526" s="332"/>
    </row>
    <row r="176547" spans="14:14">
      <c r="N176547" s="331"/>
    </row>
    <row r="176548" spans="14:14">
      <c r="N176548" s="331"/>
    </row>
    <row r="176549" spans="14:14">
      <c r="N176549" s="332"/>
    </row>
    <row r="176570" spans="14:14">
      <c r="N176570" s="331"/>
    </row>
    <row r="176571" spans="14:14">
      <c r="N176571" s="331"/>
    </row>
    <row r="176572" spans="14:14">
      <c r="N176572" s="332"/>
    </row>
    <row r="176593" spans="14:14">
      <c r="N176593" s="331"/>
    </row>
    <row r="176594" spans="14:14">
      <c r="N176594" s="331"/>
    </row>
    <row r="176595" spans="14:14">
      <c r="N176595" s="332"/>
    </row>
    <row r="176616" spans="14:14">
      <c r="N176616" s="331"/>
    </row>
    <row r="176617" spans="14:14">
      <c r="N176617" s="331"/>
    </row>
    <row r="176618" spans="14:14">
      <c r="N176618" s="332"/>
    </row>
    <row r="176639" spans="14:14">
      <c r="N176639" s="331"/>
    </row>
    <row r="176640" spans="14:14">
      <c r="N176640" s="331"/>
    </row>
    <row r="176641" spans="14:14">
      <c r="N176641" s="332"/>
    </row>
    <row r="176662" spans="14:14">
      <c r="N176662" s="331"/>
    </row>
    <row r="176663" spans="14:14">
      <c r="N176663" s="331"/>
    </row>
    <row r="176664" spans="14:14">
      <c r="N176664" s="332"/>
    </row>
    <row r="176685" spans="14:14">
      <c r="N176685" s="331"/>
    </row>
    <row r="176686" spans="14:14">
      <c r="N176686" s="331"/>
    </row>
    <row r="176687" spans="14:14">
      <c r="N176687" s="332"/>
    </row>
    <row r="176708" spans="14:14">
      <c r="N176708" s="331"/>
    </row>
    <row r="176709" spans="14:14">
      <c r="N176709" s="331"/>
    </row>
    <row r="176710" spans="14:14">
      <c r="N176710" s="332"/>
    </row>
    <row r="176731" spans="14:14">
      <c r="N176731" s="331"/>
    </row>
    <row r="176732" spans="14:14">
      <c r="N176732" s="331"/>
    </row>
    <row r="176733" spans="14:14">
      <c r="N176733" s="332"/>
    </row>
    <row r="176754" spans="14:14">
      <c r="N176754" s="331"/>
    </row>
    <row r="176755" spans="14:14">
      <c r="N176755" s="331"/>
    </row>
    <row r="176756" spans="14:14">
      <c r="N176756" s="332"/>
    </row>
    <row r="176777" spans="14:14">
      <c r="N176777" s="331"/>
    </row>
    <row r="176778" spans="14:14">
      <c r="N176778" s="331"/>
    </row>
    <row r="176779" spans="14:14">
      <c r="N176779" s="332"/>
    </row>
    <row r="176800" spans="14:14">
      <c r="N176800" s="331"/>
    </row>
    <row r="176801" spans="14:14">
      <c r="N176801" s="331"/>
    </row>
    <row r="176802" spans="14:14">
      <c r="N176802" s="332"/>
    </row>
    <row r="176823" spans="14:14">
      <c r="N176823" s="331"/>
    </row>
    <row r="176824" spans="14:14">
      <c r="N176824" s="331"/>
    </row>
    <row r="176825" spans="14:14">
      <c r="N176825" s="332"/>
    </row>
    <row r="176846" spans="14:14">
      <c r="N176846" s="331"/>
    </row>
    <row r="176847" spans="14:14">
      <c r="N176847" s="331"/>
    </row>
    <row r="176848" spans="14:14">
      <c r="N176848" s="332"/>
    </row>
    <row r="176869" spans="14:14">
      <c r="N176869" s="331"/>
    </row>
    <row r="176870" spans="14:14">
      <c r="N176870" s="331"/>
    </row>
    <row r="176871" spans="14:14">
      <c r="N176871" s="332"/>
    </row>
    <row r="176892" spans="14:14">
      <c r="N176892" s="331"/>
    </row>
    <row r="176893" spans="14:14">
      <c r="N176893" s="331"/>
    </row>
    <row r="176894" spans="14:14">
      <c r="N176894" s="332"/>
    </row>
    <row r="176915" spans="14:14">
      <c r="N176915" s="331"/>
    </row>
    <row r="176916" spans="14:14">
      <c r="N176916" s="331"/>
    </row>
    <row r="176917" spans="14:14">
      <c r="N176917" s="332"/>
    </row>
    <row r="176938" spans="14:14">
      <c r="N176938" s="331"/>
    </row>
    <row r="176939" spans="14:14">
      <c r="N176939" s="331"/>
    </row>
    <row r="176940" spans="14:14">
      <c r="N176940" s="332"/>
    </row>
    <row r="176961" spans="14:14">
      <c r="N176961" s="331"/>
    </row>
    <row r="176962" spans="14:14">
      <c r="N176962" s="331"/>
    </row>
    <row r="176963" spans="14:14">
      <c r="N176963" s="332"/>
    </row>
    <row r="176984" spans="14:14">
      <c r="N176984" s="331"/>
    </row>
    <row r="176985" spans="14:14">
      <c r="N176985" s="331"/>
    </row>
    <row r="176986" spans="14:14">
      <c r="N176986" s="332"/>
    </row>
    <row r="177007" spans="14:14">
      <c r="N177007" s="331"/>
    </row>
    <row r="177008" spans="14:14">
      <c r="N177008" s="331"/>
    </row>
    <row r="177009" spans="14:14">
      <c r="N177009" s="332"/>
    </row>
    <row r="177030" spans="14:14">
      <c r="N177030" s="331"/>
    </row>
    <row r="177031" spans="14:14">
      <c r="N177031" s="331"/>
    </row>
    <row r="177032" spans="14:14">
      <c r="N177032" s="332"/>
    </row>
    <row r="177053" spans="14:14">
      <c r="N177053" s="331"/>
    </row>
    <row r="177054" spans="14:14">
      <c r="N177054" s="331"/>
    </row>
    <row r="177055" spans="14:14">
      <c r="N177055" s="332"/>
    </row>
    <row r="177076" spans="14:14">
      <c r="N177076" s="331"/>
    </row>
    <row r="177077" spans="14:14">
      <c r="N177077" s="331"/>
    </row>
    <row r="177078" spans="14:14">
      <c r="N177078" s="332"/>
    </row>
    <row r="177099" spans="14:14">
      <c r="N177099" s="331"/>
    </row>
    <row r="177100" spans="14:14">
      <c r="N177100" s="331"/>
    </row>
    <row r="177101" spans="14:14">
      <c r="N177101" s="332"/>
    </row>
    <row r="177122" spans="14:14">
      <c r="N177122" s="331"/>
    </row>
    <row r="177123" spans="14:14">
      <c r="N177123" s="331"/>
    </row>
    <row r="177124" spans="14:14">
      <c r="N177124" s="332"/>
    </row>
    <row r="177145" spans="14:14">
      <c r="N177145" s="331"/>
    </row>
    <row r="177146" spans="14:14">
      <c r="N177146" s="331"/>
    </row>
    <row r="177147" spans="14:14">
      <c r="N177147" s="332"/>
    </row>
    <row r="177168" spans="14:14">
      <c r="N177168" s="331"/>
    </row>
    <row r="177169" spans="14:14">
      <c r="N177169" s="331"/>
    </row>
    <row r="177170" spans="14:14">
      <c r="N177170" s="332"/>
    </row>
    <row r="177191" spans="14:14">
      <c r="N177191" s="331"/>
    </row>
    <row r="177192" spans="14:14">
      <c r="N177192" s="331"/>
    </row>
    <row r="177193" spans="14:14">
      <c r="N177193" s="332"/>
    </row>
    <row r="177214" spans="14:14">
      <c r="N177214" s="331"/>
    </row>
    <row r="177215" spans="14:14">
      <c r="N177215" s="331"/>
    </row>
    <row r="177216" spans="14:14">
      <c r="N177216" s="332"/>
    </row>
    <row r="177237" spans="14:14">
      <c r="N177237" s="331"/>
    </row>
    <row r="177238" spans="14:14">
      <c r="N177238" s="331"/>
    </row>
    <row r="177239" spans="14:14">
      <c r="N177239" s="332"/>
    </row>
    <row r="177260" spans="14:14">
      <c r="N177260" s="331"/>
    </row>
    <row r="177261" spans="14:14">
      <c r="N177261" s="331"/>
    </row>
    <row r="177262" spans="14:14">
      <c r="N177262" s="332"/>
    </row>
    <row r="177283" spans="14:14">
      <c r="N177283" s="331"/>
    </row>
    <row r="177284" spans="14:14">
      <c r="N177284" s="331"/>
    </row>
    <row r="177285" spans="14:14">
      <c r="N177285" s="332"/>
    </row>
    <row r="177306" spans="14:14">
      <c r="N177306" s="331"/>
    </row>
    <row r="177307" spans="14:14">
      <c r="N177307" s="331"/>
    </row>
    <row r="177308" spans="14:14">
      <c r="N177308" s="332"/>
    </row>
    <row r="177329" spans="14:14">
      <c r="N177329" s="331"/>
    </row>
    <row r="177330" spans="14:14">
      <c r="N177330" s="331"/>
    </row>
    <row r="177331" spans="14:14">
      <c r="N177331" s="332"/>
    </row>
    <row r="177352" spans="14:14">
      <c r="N177352" s="331"/>
    </row>
    <row r="177353" spans="14:14">
      <c r="N177353" s="331"/>
    </row>
    <row r="177354" spans="14:14">
      <c r="N177354" s="332"/>
    </row>
    <row r="177375" spans="14:14">
      <c r="N177375" s="331"/>
    </row>
    <row r="177376" spans="14:14">
      <c r="N177376" s="331"/>
    </row>
    <row r="177377" spans="14:14">
      <c r="N177377" s="332"/>
    </row>
    <row r="177398" spans="14:14">
      <c r="N177398" s="331"/>
    </row>
    <row r="177399" spans="14:14">
      <c r="N177399" s="331"/>
    </row>
    <row r="177400" spans="14:14">
      <c r="N177400" s="332"/>
    </row>
    <row r="177421" spans="14:14">
      <c r="N177421" s="331"/>
    </row>
    <row r="177422" spans="14:14">
      <c r="N177422" s="331"/>
    </row>
    <row r="177423" spans="14:14">
      <c r="N177423" s="332"/>
    </row>
    <row r="177444" spans="14:14">
      <c r="N177444" s="331"/>
    </row>
    <row r="177445" spans="14:14">
      <c r="N177445" s="331"/>
    </row>
    <row r="177446" spans="14:14">
      <c r="N177446" s="332"/>
    </row>
    <row r="177467" spans="14:14">
      <c r="N177467" s="331"/>
    </row>
    <row r="177468" spans="14:14">
      <c r="N177468" s="331"/>
    </row>
    <row r="177469" spans="14:14">
      <c r="N177469" s="332"/>
    </row>
    <row r="177490" spans="14:14">
      <c r="N177490" s="331"/>
    </row>
    <row r="177491" spans="14:14">
      <c r="N177491" s="331"/>
    </row>
    <row r="177492" spans="14:14">
      <c r="N177492" s="332"/>
    </row>
    <row r="177513" spans="14:14">
      <c r="N177513" s="331"/>
    </row>
    <row r="177514" spans="14:14">
      <c r="N177514" s="331"/>
    </row>
    <row r="177515" spans="14:14">
      <c r="N177515" s="332"/>
    </row>
    <row r="177536" spans="14:14">
      <c r="N177536" s="331"/>
    </row>
    <row r="177537" spans="14:14">
      <c r="N177537" s="331"/>
    </row>
    <row r="177538" spans="14:14">
      <c r="N177538" s="332"/>
    </row>
    <row r="177559" spans="14:14">
      <c r="N177559" s="331"/>
    </row>
    <row r="177560" spans="14:14">
      <c r="N177560" s="331"/>
    </row>
    <row r="177561" spans="14:14">
      <c r="N177561" s="332"/>
    </row>
    <row r="177582" spans="14:14">
      <c r="N177582" s="331"/>
    </row>
    <row r="177583" spans="14:14">
      <c r="N177583" s="331"/>
    </row>
    <row r="177584" spans="14:14">
      <c r="N177584" s="332"/>
    </row>
    <row r="177605" spans="14:14">
      <c r="N177605" s="331"/>
    </row>
    <row r="177606" spans="14:14">
      <c r="N177606" s="331"/>
    </row>
    <row r="177607" spans="14:14">
      <c r="N177607" s="332"/>
    </row>
    <row r="177628" spans="14:14">
      <c r="N177628" s="331"/>
    </row>
    <row r="177629" spans="14:14">
      <c r="N177629" s="331"/>
    </row>
    <row r="177630" spans="14:14">
      <c r="N177630" s="332"/>
    </row>
    <row r="177651" spans="14:14">
      <c r="N177651" s="331"/>
    </row>
    <row r="177652" spans="14:14">
      <c r="N177652" s="331"/>
    </row>
    <row r="177653" spans="14:14">
      <c r="N177653" s="332"/>
    </row>
    <row r="177674" spans="14:14">
      <c r="N177674" s="331"/>
    </row>
    <row r="177675" spans="14:14">
      <c r="N177675" s="331"/>
    </row>
    <row r="177676" spans="14:14">
      <c r="N177676" s="332"/>
    </row>
    <row r="177697" spans="14:14">
      <c r="N177697" s="331"/>
    </row>
    <row r="177698" spans="14:14">
      <c r="N177698" s="331"/>
    </row>
    <row r="177699" spans="14:14">
      <c r="N177699" s="332"/>
    </row>
    <row r="177720" spans="14:14">
      <c r="N177720" s="331"/>
    </row>
    <row r="177721" spans="14:14">
      <c r="N177721" s="331"/>
    </row>
    <row r="177722" spans="14:14">
      <c r="N177722" s="332"/>
    </row>
    <row r="177743" spans="14:14">
      <c r="N177743" s="331"/>
    </row>
    <row r="177744" spans="14:14">
      <c r="N177744" s="331"/>
    </row>
    <row r="177745" spans="14:14">
      <c r="N177745" s="332"/>
    </row>
    <row r="177766" spans="14:14">
      <c r="N177766" s="331"/>
    </row>
    <row r="177767" spans="14:14">
      <c r="N177767" s="331"/>
    </row>
    <row r="177768" spans="14:14">
      <c r="N177768" s="332"/>
    </row>
    <row r="177789" spans="14:14">
      <c r="N177789" s="331"/>
    </row>
    <row r="177790" spans="14:14">
      <c r="N177790" s="331"/>
    </row>
    <row r="177791" spans="14:14">
      <c r="N177791" s="332"/>
    </row>
    <row r="177812" spans="14:14">
      <c r="N177812" s="331"/>
    </row>
    <row r="177813" spans="14:14">
      <c r="N177813" s="331"/>
    </row>
    <row r="177814" spans="14:14">
      <c r="N177814" s="332"/>
    </row>
    <row r="177835" spans="14:14">
      <c r="N177835" s="331"/>
    </row>
    <row r="177836" spans="14:14">
      <c r="N177836" s="331"/>
    </row>
    <row r="177837" spans="14:14">
      <c r="N177837" s="332"/>
    </row>
    <row r="177858" spans="14:14">
      <c r="N177858" s="331"/>
    </row>
    <row r="177859" spans="14:14">
      <c r="N177859" s="331"/>
    </row>
    <row r="177860" spans="14:14">
      <c r="N177860" s="332"/>
    </row>
    <row r="177881" spans="14:14">
      <c r="N177881" s="331"/>
    </row>
    <row r="177882" spans="14:14">
      <c r="N177882" s="331"/>
    </row>
    <row r="177883" spans="14:14">
      <c r="N177883" s="332"/>
    </row>
    <row r="177904" spans="14:14">
      <c r="N177904" s="331"/>
    </row>
    <row r="177905" spans="14:14">
      <c r="N177905" s="331"/>
    </row>
    <row r="177906" spans="14:14">
      <c r="N177906" s="332"/>
    </row>
    <row r="177927" spans="14:14">
      <c r="N177927" s="331"/>
    </row>
    <row r="177928" spans="14:14">
      <c r="N177928" s="331"/>
    </row>
    <row r="177929" spans="14:14">
      <c r="N177929" s="332"/>
    </row>
    <row r="177950" spans="14:14">
      <c r="N177950" s="331"/>
    </row>
    <row r="177951" spans="14:14">
      <c r="N177951" s="331"/>
    </row>
    <row r="177952" spans="14:14">
      <c r="N177952" s="332"/>
    </row>
    <row r="177973" spans="14:14">
      <c r="N177973" s="331"/>
    </row>
    <row r="177974" spans="14:14">
      <c r="N177974" s="331"/>
    </row>
    <row r="177975" spans="14:14">
      <c r="N177975" s="332"/>
    </row>
    <row r="177996" spans="14:14">
      <c r="N177996" s="331"/>
    </row>
    <row r="177997" spans="14:14">
      <c r="N177997" s="331"/>
    </row>
    <row r="177998" spans="14:14">
      <c r="N177998" s="332"/>
    </row>
    <row r="178019" spans="14:14">
      <c r="N178019" s="331"/>
    </row>
    <row r="178020" spans="14:14">
      <c r="N178020" s="331"/>
    </row>
    <row r="178021" spans="14:14">
      <c r="N178021" s="332"/>
    </row>
    <row r="178042" spans="14:14">
      <c r="N178042" s="331"/>
    </row>
    <row r="178043" spans="14:14">
      <c r="N178043" s="331"/>
    </row>
    <row r="178044" spans="14:14">
      <c r="N178044" s="332"/>
    </row>
    <row r="178065" spans="14:14">
      <c r="N178065" s="331"/>
    </row>
    <row r="178066" spans="14:14">
      <c r="N178066" s="331"/>
    </row>
    <row r="178067" spans="14:14">
      <c r="N178067" s="332"/>
    </row>
    <row r="178088" spans="14:14">
      <c r="N178088" s="331"/>
    </row>
    <row r="178089" spans="14:14">
      <c r="N178089" s="331"/>
    </row>
    <row r="178090" spans="14:14">
      <c r="N178090" s="332"/>
    </row>
    <row r="178111" spans="14:14">
      <c r="N178111" s="331"/>
    </row>
    <row r="178112" spans="14:14">
      <c r="N178112" s="331"/>
    </row>
    <row r="178113" spans="14:14">
      <c r="N178113" s="332"/>
    </row>
    <row r="178134" spans="14:14">
      <c r="N178134" s="331"/>
    </row>
    <row r="178135" spans="14:14">
      <c r="N178135" s="331"/>
    </row>
    <row r="178136" spans="14:14">
      <c r="N178136" s="332"/>
    </row>
    <row r="178157" spans="14:14">
      <c r="N178157" s="331"/>
    </row>
    <row r="178158" spans="14:14">
      <c r="N178158" s="331"/>
    </row>
    <row r="178159" spans="14:14">
      <c r="N178159" s="332"/>
    </row>
    <row r="178180" spans="14:14">
      <c r="N178180" s="331"/>
    </row>
    <row r="178181" spans="14:14">
      <c r="N178181" s="331"/>
    </row>
    <row r="178182" spans="14:14">
      <c r="N178182" s="332"/>
    </row>
    <row r="178203" spans="14:14">
      <c r="N178203" s="331"/>
    </row>
    <row r="178204" spans="14:14">
      <c r="N178204" s="331"/>
    </row>
    <row r="178205" spans="14:14">
      <c r="N178205" s="332"/>
    </row>
    <row r="178226" spans="14:14">
      <c r="N178226" s="331"/>
    </row>
    <row r="178227" spans="14:14">
      <c r="N178227" s="331"/>
    </row>
    <row r="178228" spans="14:14">
      <c r="N178228" s="332"/>
    </row>
    <row r="178249" spans="14:14">
      <c r="N178249" s="331"/>
    </row>
    <row r="178250" spans="14:14">
      <c r="N178250" s="331"/>
    </row>
    <row r="178251" spans="14:14">
      <c r="N178251" s="332"/>
    </row>
    <row r="178272" spans="14:14">
      <c r="N178272" s="331"/>
    </row>
    <row r="178273" spans="14:14">
      <c r="N178273" s="331"/>
    </row>
    <row r="178274" spans="14:14">
      <c r="N178274" s="332"/>
    </row>
    <row r="178295" spans="14:14">
      <c r="N178295" s="331"/>
    </row>
    <row r="178296" spans="14:14">
      <c r="N178296" s="331"/>
    </row>
    <row r="178297" spans="14:14">
      <c r="N178297" s="332"/>
    </row>
    <row r="178318" spans="14:14">
      <c r="N178318" s="331"/>
    </row>
    <row r="178319" spans="14:14">
      <c r="N178319" s="331"/>
    </row>
    <row r="178320" spans="14:14">
      <c r="N178320" s="332"/>
    </row>
    <row r="178341" spans="14:14">
      <c r="N178341" s="331"/>
    </row>
    <row r="178342" spans="14:14">
      <c r="N178342" s="331"/>
    </row>
    <row r="178343" spans="14:14">
      <c r="N178343" s="332"/>
    </row>
    <row r="178364" spans="14:14">
      <c r="N178364" s="331"/>
    </row>
    <row r="178365" spans="14:14">
      <c r="N178365" s="331"/>
    </row>
    <row r="178366" spans="14:14">
      <c r="N178366" s="332"/>
    </row>
    <row r="178387" spans="14:14">
      <c r="N178387" s="331"/>
    </row>
    <row r="178388" spans="14:14">
      <c r="N178388" s="331"/>
    </row>
    <row r="178389" spans="14:14">
      <c r="N178389" s="332"/>
    </row>
    <row r="178410" spans="14:14">
      <c r="N178410" s="331"/>
    </row>
    <row r="178411" spans="14:14">
      <c r="N178411" s="331"/>
    </row>
    <row r="178412" spans="14:14">
      <c r="N178412" s="332"/>
    </row>
    <row r="178433" spans="14:14">
      <c r="N178433" s="331"/>
    </row>
    <row r="178434" spans="14:14">
      <c r="N178434" s="331"/>
    </row>
    <row r="178435" spans="14:14">
      <c r="N178435" s="332"/>
    </row>
    <row r="178456" spans="14:14">
      <c r="N178456" s="331"/>
    </row>
    <row r="178457" spans="14:14">
      <c r="N178457" s="331"/>
    </row>
    <row r="178458" spans="14:14">
      <c r="N178458" s="332"/>
    </row>
    <row r="178479" spans="14:14">
      <c r="N178479" s="331"/>
    </row>
    <row r="178480" spans="14:14">
      <c r="N178480" s="331"/>
    </row>
    <row r="178481" spans="14:14">
      <c r="N178481" s="332"/>
    </row>
    <row r="178502" spans="14:14">
      <c r="N178502" s="331"/>
    </row>
    <row r="178503" spans="14:14">
      <c r="N178503" s="331"/>
    </row>
    <row r="178504" spans="14:14">
      <c r="N178504" s="332"/>
    </row>
    <row r="178525" spans="14:14">
      <c r="N178525" s="331"/>
    </row>
    <row r="178526" spans="14:14">
      <c r="N178526" s="331"/>
    </row>
    <row r="178527" spans="14:14">
      <c r="N178527" s="332"/>
    </row>
    <row r="178548" spans="14:14">
      <c r="N178548" s="331"/>
    </row>
    <row r="178549" spans="14:14">
      <c r="N178549" s="331"/>
    </row>
    <row r="178550" spans="14:14">
      <c r="N178550" s="332"/>
    </row>
    <row r="178571" spans="14:14">
      <c r="N178571" s="331"/>
    </row>
    <row r="178572" spans="14:14">
      <c r="N178572" s="331"/>
    </row>
    <row r="178573" spans="14:14">
      <c r="N178573" s="332"/>
    </row>
    <row r="178594" spans="14:14">
      <c r="N178594" s="331"/>
    </row>
    <row r="178595" spans="14:14">
      <c r="N178595" s="331"/>
    </row>
    <row r="178596" spans="14:14">
      <c r="N178596" s="332"/>
    </row>
    <row r="178617" spans="14:14">
      <c r="N178617" s="331"/>
    </row>
    <row r="178618" spans="14:14">
      <c r="N178618" s="331"/>
    </row>
    <row r="178619" spans="14:14">
      <c r="N178619" s="332"/>
    </row>
    <row r="178640" spans="14:14">
      <c r="N178640" s="331"/>
    </row>
    <row r="178641" spans="14:14">
      <c r="N178641" s="331"/>
    </row>
    <row r="178642" spans="14:14">
      <c r="N178642" s="332"/>
    </row>
    <row r="178663" spans="14:14">
      <c r="N178663" s="331"/>
    </row>
    <row r="178664" spans="14:14">
      <c r="N178664" s="331"/>
    </row>
    <row r="178665" spans="14:14">
      <c r="N178665" s="332"/>
    </row>
    <row r="178686" spans="14:14">
      <c r="N178686" s="331"/>
    </row>
    <row r="178687" spans="14:14">
      <c r="N178687" s="331"/>
    </row>
    <row r="178688" spans="14:14">
      <c r="N178688" s="332"/>
    </row>
    <row r="178709" spans="14:14">
      <c r="N178709" s="331"/>
    </row>
    <row r="178710" spans="14:14">
      <c r="N178710" s="331"/>
    </row>
    <row r="178711" spans="14:14">
      <c r="N178711" s="332"/>
    </row>
    <row r="178732" spans="14:14">
      <c r="N178732" s="331"/>
    </row>
    <row r="178733" spans="14:14">
      <c r="N178733" s="331"/>
    </row>
    <row r="178734" spans="14:14">
      <c r="N178734" s="332"/>
    </row>
    <row r="178755" spans="14:14">
      <c r="N178755" s="331"/>
    </row>
    <row r="178756" spans="14:14">
      <c r="N178756" s="331"/>
    </row>
    <row r="178757" spans="14:14">
      <c r="N178757" s="332"/>
    </row>
    <row r="178778" spans="14:14">
      <c r="N178778" s="331"/>
    </row>
    <row r="178779" spans="14:14">
      <c r="N178779" s="331"/>
    </row>
    <row r="178780" spans="14:14">
      <c r="N178780" s="332"/>
    </row>
    <row r="178801" spans="14:14">
      <c r="N178801" s="331"/>
    </row>
    <row r="178802" spans="14:14">
      <c r="N178802" s="331"/>
    </row>
    <row r="178803" spans="14:14">
      <c r="N178803" s="332"/>
    </row>
    <row r="178824" spans="14:14">
      <c r="N178824" s="331"/>
    </row>
    <row r="178825" spans="14:14">
      <c r="N178825" s="331"/>
    </row>
    <row r="178826" spans="14:14">
      <c r="N178826" s="332"/>
    </row>
    <row r="178847" spans="14:14">
      <c r="N178847" s="331"/>
    </row>
    <row r="178848" spans="14:14">
      <c r="N178848" s="331"/>
    </row>
    <row r="178849" spans="14:14">
      <c r="N178849" s="332"/>
    </row>
    <row r="178870" spans="14:14">
      <c r="N178870" s="331"/>
    </row>
    <row r="178871" spans="14:14">
      <c r="N178871" s="331"/>
    </row>
    <row r="178872" spans="14:14">
      <c r="N178872" s="332"/>
    </row>
    <row r="178893" spans="14:14">
      <c r="N178893" s="331"/>
    </row>
    <row r="178894" spans="14:14">
      <c r="N178894" s="331"/>
    </row>
    <row r="178895" spans="14:14">
      <c r="N178895" s="332"/>
    </row>
    <row r="178916" spans="14:14">
      <c r="N178916" s="331"/>
    </row>
    <row r="178917" spans="14:14">
      <c r="N178917" s="331"/>
    </row>
    <row r="178918" spans="14:14">
      <c r="N178918" s="332"/>
    </row>
    <row r="178939" spans="14:14">
      <c r="N178939" s="331"/>
    </row>
    <row r="178940" spans="14:14">
      <c r="N178940" s="331"/>
    </row>
    <row r="178941" spans="14:14">
      <c r="N178941" s="332"/>
    </row>
    <row r="178962" spans="14:14">
      <c r="N178962" s="331"/>
    </row>
    <row r="178963" spans="14:14">
      <c r="N178963" s="331"/>
    </row>
    <row r="178964" spans="14:14">
      <c r="N178964" s="332"/>
    </row>
    <row r="178985" spans="14:14">
      <c r="N178985" s="331"/>
    </row>
    <row r="178986" spans="14:14">
      <c r="N178986" s="331"/>
    </row>
    <row r="178987" spans="14:14">
      <c r="N178987" s="332"/>
    </row>
    <row r="179008" spans="14:14">
      <c r="N179008" s="331"/>
    </row>
    <row r="179009" spans="14:14">
      <c r="N179009" s="331"/>
    </row>
    <row r="179010" spans="14:14">
      <c r="N179010" s="332"/>
    </row>
    <row r="179031" spans="14:14">
      <c r="N179031" s="331"/>
    </row>
    <row r="179032" spans="14:14">
      <c r="N179032" s="331"/>
    </row>
    <row r="179033" spans="14:14">
      <c r="N179033" s="332"/>
    </row>
    <row r="179054" spans="14:14">
      <c r="N179054" s="331"/>
    </row>
    <row r="179055" spans="14:14">
      <c r="N179055" s="331"/>
    </row>
    <row r="179056" spans="14:14">
      <c r="N179056" s="332"/>
    </row>
    <row r="179077" spans="14:14">
      <c r="N179077" s="331"/>
    </row>
    <row r="179078" spans="14:14">
      <c r="N179078" s="331"/>
    </row>
    <row r="179079" spans="14:14">
      <c r="N179079" s="332"/>
    </row>
    <row r="179100" spans="14:14">
      <c r="N179100" s="331"/>
    </row>
    <row r="179101" spans="14:14">
      <c r="N179101" s="331"/>
    </row>
    <row r="179102" spans="14:14">
      <c r="N179102" s="332"/>
    </row>
    <row r="179123" spans="14:14">
      <c r="N179123" s="331"/>
    </row>
    <row r="179124" spans="14:14">
      <c r="N179124" s="331"/>
    </row>
    <row r="179125" spans="14:14">
      <c r="N179125" s="332"/>
    </row>
    <row r="179146" spans="14:14">
      <c r="N179146" s="331"/>
    </row>
    <row r="179147" spans="14:14">
      <c r="N179147" s="331"/>
    </row>
    <row r="179148" spans="14:14">
      <c r="N179148" s="332"/>
    </row>
    <row r="179169" spans="14:14">
      <c r="N179169" s="331"/>
    </row>
    <row r="179170" spans="14:14">
      <c r="N179170" s="331"/>
    </row>
    <row r="179171" spans="14:14">
      <c r="N179171" s="332"/>
    </row>
    <row r="179192" spans="14:14">
      <c r="N179192" s="331"/>
    </row>
    <row r="179193" spans="14:14">
      <c r="N179193" s="331"/>
    </row>
    <row r="179194" spans="14:14">
      <c r="N179194" s="332"/>
    </row>
    <row r="179215" spans="14:14">
      <c r="N179215" s="331"/>
    </row>
    <row r="179216" spans="14:14">
      <c r="N179216" s="331"/>
    </row>
    <row r="179217" spans="14:14">
      <c r="N179217" s="332"/>
    </row>
    <row r="179238" spans="14:14">
      <c r="N179238" s="331"/>
    </row>
    <row r="179239" spans="14:14">
      <c r="N179239" s="331"/>
    </row>
    <row r="179240" spans="14:14">
      <c r="N179240" s="332"/>
    </row>
    <row r="179261" spans="14:14">
      <c r="N179261" s="331"/>
    </row>
    <row r="179262" spans="14:14">
      <c r="N179262" s="331"/>
    </row>
    <row r="179263" spans="14:14">
      <c r="N179263" s="332"/>
    </row>
    <row r="179284" spans="14:14">
      <c r="N179284" s="331"/>
    </row>
    <row r="179285" spans="14:14">
      <c r="N179285" s="331"/>
    </row>
    <row r="179286" spans="14:14">
      <c r="N179286" s="332"/>
    </row>
    <row r="179307" spans="14:14">
      <c r="N179307" s="331"/>
    </row>
    <row r="179308" spans="14:14">
      <c r="N179308" s="331"/>
    </row>
    <row r="179309" spans="14:14">
      <c r="N179309" s="332"/>
    </row>
    <row r="179330" spans="14:14">
      <c r="N179330" s="331"/>
    </row>
    <row r="179331" spans="14:14">
      <c r="N179331" s="331"/>
    </row>
    <row r="179332" spans="14:14">
      <c r="N179332" s="332"/>
    </row>
    <row r="179353" spans="14:14">
      <c r="N179353" s="331"/>
    </row>
    <row r="179354" spans="14:14">
      <c r="N179354" s="331"/>
    </row>
    <row r="179355" spans="14:14">
      <c r="N179355" s="332"/>
    </row>
    <row r="179376" spans="14:14">
      <c r="N179376" s="331"/>
    </row>
    <row r="179377" spans="14:14">
      <c r="N179377" s="331"/>
    </row>
    <row r="179378" spans="14:14">
      <c r="N179378" s="332"/>
    </row>
    <row r="179399" spans="14:14">
      <c r="N179399" s="331"/>
    </row>
    <row r="179400" spans="14:14">
      <c r="N179400" s="331"/>
    </row>
    <row r="179401" spans="14:14">
      <c r="N179401" s="332"/>
    </row>
    <row r="179422" spans="14:14">
      <c r="N179422" s="331"/>
    </row>
    <row r="179423" spans="14:14">
      <c r="N179423" s="331"/>
    </row>
    <row r="179424" spans="14:14">
      <c r="N179424" s="332"/>
    </row>
    <row r="179445" spans="14:14">
      <c r="N179445" s="331"/>
    </row>
    <row r="179446" spans="14:14">
      <c r="N179446" s="331"/>
    </row>
    <row r="179447" spans="14:14">
      <c r="N179447" s="332"/>
    </row>
    <row r="179468" spans="14:14">
      <c r="N179468" s="331"/>
    </row>
    <row r="179469" spans="14:14">
      <c r="N179469" s="331"/>
    </row>
    <row r="179470" spans="14:14">
      <c r="N179470" s="332"/>
    </row>
    <row r="179491" spans="14:14">
      <c r="N179491" s="331"/>
    </row>
    <row r="179492" spans="14:14">
      <c r="N179492" s="331"/>
    </row>
    <row r="179493" spans="14:14">
      <c r="N179493" s="332"/>
    </row>
    <row r="179514" spans="14:14">
      <c r="N179514" s="331"/>
    </row>
    <row r="179515" spans="14:14">
      <c r="N179515" s="331"/>
    </row>
    <row r="179516" spans="14:14">
      <c r="N179516" s="332"/>
    </row>
    <row r="179537" spans="14:14">
      <c r="N179537" s="331"/>
    </row>
    <row r="179538" spans="14:14">
      <c r="N179538" s="331"/>
    </row>
    <row r="179539" spans="14:14">
      <c r="N179539" s="332"/>
    </row>
    <row r="179560" spans="14:14">
      <c r="N179560" s="331"/>
    </row>
    <row r="179561" spans="14:14">
      <c r="N179561" s="331"/>
    </row>
    <row r="179562" spans="14:14">
      <c r="N179562" s="332"/>
    </row>
    <row r="179583" spans="14:14">
      <c r="N179583" s="331"/>
    </row>
    <row r="179584" spans="14:14">
      <c r="N179584" s="331"/>
    </row>
    <row r="179585" spans="14:14">
      <c r="N179585" s="332"/>
    </row>
    <row r="179606" spans="14:14">
      <c r="N179606" s="331"/>
    </row>
    <row r="179607" spans="14:14">
      <c r="N179607" s="331"/>
    </row>
    <row r="179608" spans="14:14">
      <c r="N179608" s="332"/>
    </row>
    <row r="179629" spans="14:14">
      <c r="N179629" s="331"/>
    </row>
    <row r="179630" spans="14:14">
      <c r="N179630" s="331"/>
    </row>
    <row r="179631" spans="14:14">
      <c r="N179631" s="332"/>
    </row>
    <row r="179652" spans="14:14">
      <c r="N179652" s="331"/>
    </row>
    <row r="179653" spans="14:14">
      <c r="N179653" s="331"/>
    </row>
    <row r="179654" spans="14:14">
      <c r="N179654" s="332"/>
    </row>
    <row r="179675" spans="14:14">
      <c r="N179675" s="331"/>
    </row>
    <row r="179676" spans="14:14">
      <c r="N179676" s="331"/>
    </row>
    <row r="179677" spans="14:14">
      <c r="N179677" s="332"/>
    </row>
    <row r="179698" spans="14:14">
      <c r="N179698" s="331"/>
    </row>
    <row r="179699" spans="14:14">
      <c r="N179699" s="331"/>
    </row>
    <row r="179700" spans="14:14">
      <c r="N179700" s="332"/>
    </row>
    <row r="179721" spans="14:14">
      <c r="N179721" s="331"/>
    </row>
    <row r="179722" spans="14:14">
      <c r="N179722" s="331"/>
    </row>
    <row r="179723" spans="14:14">
      <c r="N179723" s="332"/>
    </row>
    <row r="179744" spans="14:14">
      <c r="N179744" s="331"/>
    </row>
    <row r="179745" spans="14:14">
      <c r="N179745" s="331"/>
    </row>
    <row r="179746" spans="14:14">
      <c r="N179746" s="332"/>
    </row>
    <row r="179767" spans="14:14">
      <c r="N179767" s="331"/>
    </row>
    <row r="179768" spans="14:14">
      <c r="N179768" s="331"/>
    </row>
    <row r="179769" spans="14:14">
      <c r="N179769" s="332"/>
    </row>
    <row r="179790" spans="14:14">
      <c r="N179790" s="331"/>
    </row>
    <row r="179791" spans="14:14">
      <c r="N179791" s="331"/>
    </row>
    <row r="179792" spans="14:14">
      <c r="N179792" s="332"/>
    </row>
    <row r="179813" spans="14:14">
      <c r="N179813" s="331"/>
    </row>
    <row r="179814" spans="14:14">
      <c r="N179814" s="331"/>
    </row>
    <row r="179815" spans="14:14">
      <c r="N179815" s="332"/>
    </row>
    <row r="179836" spans="14:14">
      <c r="N179836" s="331"/>
    </row>
    <row r="179837" spans="14:14">
      <c r="N179837" s="331"/>
    </row>
    <row r="179838" spans="14:14">
      <c r="N179838" s="332"/>
    </row>
    <row r="179859" spans="14:14">
      <c r="N179859" s="331"/>
    </row>
    <row r="179860" spans="14:14">
      <c r="N179860" s="331"/>
    </row>
    <row r="179861" spans="14:14">
      <c r="N179861" s="332"/>
    </row>
    <row r="179882" spans="14:14">
      <c r="N179882" s="331"/>
    </row>
    <row r="179883" spans="14:14">
      <c r="N179883" s="331"/>
    </row>
    <row r="179884" spans="14:14">
      <c r="N179884" s="332"/>
    </row>
    <row r="179905" spans="14:14">
      <c r="N179905" s="331"/>
    </row>
    <row r="179906" spans="14:14">
      <c r="N179906" s="331"/>
    </row>
    <row r="179907" spans="14:14">
      <c r="N179907" s="332"/>
    </row>
    <row r="179928" spans="14:14">
      <c r="N179928" s="331"/>
    </row>
    <row r="179929" spans="14:14">
      <c r="N179929" s="331"/>
    </row>
    <row r="179930" spans="14:14">
      <c r="N179930" s="332"/>
    </row>
    <row r="179951" spans="14:14">
      <c r="N179951" s="331"/>
    </row>
    <row r="179952" spans="14:14">
      <c r="N179952" s="331"/>
    </row>
    <row r="179953" spans="14:14">
      <c r="N179953" s="332"/>
    </row>
    <row r="179974" spans="14:14">
      <c r="N179974" s="331"/>
    </row>
    <row r="179975" spans="14:14">
      <c r="N179975" s="331"/>
    </row>
    <row r="179976" spans="14:14">
      <c r="N179976" s="332"/>
    </row>
    <row r="179997" spans="14:14">
      <c r="N179997" s="331"/>
    </row>
    <row r="179998" spans="14:14">
      <c r="N179998" s="331"/>
    </row>
    <row r="179999" spans="14:14">
      <c r="N179999" s="332"/>
    </row>
    <row r="180020" spans="14:14">
      <c r="N180020" s="331"/>
    </row>
    <row r="180021" spans="14:14">
      <c r="N180021" s="331"/>
    </row>
    <row r="180022" spans="14:14">
      <c r="N180022" s="332"/>
    </row>
    <row r="180043" spans="14:14">
      <c r="N180043" s="331"/>
    </row>
    <row r="180044" spans="14:14">
      <c r="N180044" s="331"/>
    </row>
    <row r="180045" spans="14:14">
      <c r="N180045" s="332"/>
    </row>
    <row r="180066" spans="14:14">
      <c r="N180066" s="331"/>
    </row>
    <row r="180067" spans="14:14">
      <c r="N180067" s="331"/>
    </row>
    <row r="180068" spans="14:14">
      <c r="N180068" s="332"/>
    </row>
    <row r="180089" spans="14:14">
      <c r="N180089" s="331"/>
    </row>
    <row r="180090" spans="14:14">
      <c r="N180090" s="331"/>
    </row>
    <row r="180091" spans="14:14">
      <c r="N180091" s="332"/>
    </row>
    <row r="180112" spans="14:14">
      <c r="N180112" s="331"/>
    </row>
    <row r="180113" spans="14:14">
      <c r="N180113" s="331"/>
    </row>
    <row r="180114" spans="14:14">
      <c r="N180114" s="332"/>
    </row>
    <row r="180135" spans="14:14">
      <c r="N180135" s="331"/>
    </row>
    <row r="180136" spans="14:14">
      <c r="N180136" s="331"/>
    </row>
    <row r="180137" spans="14:14">
      <c r="N180137" s="332"/>
    </row>
    <row r="180158" spans="14:14">
      <c r="N180158" s="331"/>
    </row>
    <row r="180159" spans="14:14">
      <c r="N180159" s="331"/>
    </row>
    <row r="180160" spans="14:14">
      <c r="N180160" s="332"/>
    </row>
    <row r="180181" spans="14:14">
      <c r="N180181" s="331"/>
    </row>
    <row r="180182" spans="14:14">
      <c r="N180182" s="331"/>
    </row>
    <row r="180183" spans="14:14">
      <c r="N180183" s="332"/>
    </row>
    <row r="180204" spans="14:14">
      <c r="N180204" s="331"/>
    </row>
    <row r="180205" spans="14:14">
      <c r="N180205" s="331"/>
    </row>
    <row r="180206" spans="14:14">
      <c r="N180206" s="332"/>
    </row>
    <row r="180227" spans="14:14">
      <c r="N180227" s="331"/>
    </row>
    <row r="180228" spans="14:14">
      <c r="N180228" s="331"/>
    </row>
    <row r="180229" spans="14:14">
      <c r="N180229" s="332"/>
    </row>
    <row r="180250" spans="14:14">
      <c r="N180250" s="331"/>
    </row>
    <row r="180251" spans="14:14">
      <c r="N180251" s="331"/>
    </row>
    <row r="180252" spans="14:14">
      <c r="N180252" s="332"/>
    </row>
    <row r="180273" spans="14:14">
      <c r="N180273" s="331"/>
    </row>
    <row r="180274" spans="14:14">
      <c r="N180274" s="331"/>
    </row>
    <row r="180275" spans="14:14">
      <c r="N180275" s="332"/>
    </row>
    <row r="180296" spans="14:14">
      <c r="N180296" s="331"/>
    </row>
    <row r="180297" spans="14:14">
      <c r="N180297" s="331"/>
    </row>
    <row r="180298" spans="14:14">
      <c r="N180298" s="332"/>
    </row>
    <row r="180319" spans="14:14">
      <c r="N180319" s="331"/>
    </row>
    <row r="180320" spans="14:14">
      <c r="N180320" s="331"/>
    </row>
    <row r="180321" spans="14:14">
      <c r="N180321" s="332"/>
    </row>
    <row r="180342" spans="14:14">
      <c r="N180342" s="331"/>
    </row>
    <row r="180343" spans="14:14">
      <c r="N180343" s="331"/>
    </row>
    <row r="180344" spans="14:14">
      <c r="N180344" s="332"/>
    </row>
    <row r="180365" spans="14:14">
      <c r="N180365" s="331"/>
    </row>
    <row r="180366" spans="14:14">
      <c r="N180366" s="331"/>
    </row>
    <row r="180367" spans="14:14">
      <c r="N180367" s="332"/>
    </row>
    <row r="180388" spans="14:14">
      <c r="N180388" s="331"/>
    </row>
    <row r="180389" spans="14:14">
      <c r="N180389" s="331"/>
    </row>
    <row r="180390" spans="14:14">
      <c r="N180390" s="332"/>
    </row>
    <row r="180411" spans="14:14">
      <c r="N180411" s="331"/>
    </row>
    <row r="180412" spans="14:14">
      <c r="N180412" s="331"/>
    </row>
    <row r="180413" spans="14:14">
      <c r="N180413" s="332"/>
    </row>
    <row r="180434" spans="14:14">
      <c r="N180434" s="331"/>
    </row>
    <row r="180435" spans="14:14">
      <c r="N180435" s="331"/>
    </row>
    <row r="180436" spans="14:14">
      <c r="N180436" s="332"/>
    </row>
    <row r="180457" spans="14:14">
      <c r="N180457" s="331"/>
    </row>
    <row r="180458" spans="14:14">
      <c r="N180458" s="331"/>
    </row>
    <row r="180459" spans="14:14">
      <c r="N180459" s="332"/>
    </row>
    <row r="180480" spans="14:14">
      <c r="N180480" s="331"/>
    </row>
    <row r="180481" spans="14:14">
      <c r="N180481" s="331"/>
    </row>
    <row r="180482" spans="14:14">
      <c r="N180482" s="332"/>
    </row>
    <row r="180503" spans="14:14">
      <c r="N180503" s="331"/>
    </row>
    <row r="180504" spans="14:14">
      <c r="N180504" s="331"/>
    </row>
    <row r="180505" spans="14:14">
      <c r="N180505" s="332"/>
    </row>
    <row r="180526" spans="14:14">
      <c r="N180526" s="331"/>
    </row>
    <row r="180527" spans="14:14">
      <c r="N180527" s="331"/>
    </row>
    <row r="180528" spans="14:14">
      <c r="N180528" s="332"/>
    </row>
    <row r="180549" spans="14:14">
      <c r="N180549" s="331"/>
    </row>
    <row r="180550" spans="14:14">
      <c r="N180550" s="331"/>
    </row>
    <row r="180551" spans="14:14">
      <c r="N180551" s="332"/>
    </row>
    <row r="180572" spans="14:14">
      <c r="N180572" s="331"/>
    </row>
    <row r="180573" spans="14:14">
      <c r="N180573" s="331"/>
    </row>
    <row r="180574" spans="14:14">
      <c r="N180574" s="332"/>
    </row>
    <row r="180595" spans="14:14">
      <c r="N180595" s="331"/>
    </row>
    <row r="180596" spans="14:14">
      <c r="N180596" s="331"/>
    </row>
    <row r="180597" spans="14:14">
      <c r="N180597" s="332"/>
    </row>
    <row r="180618" spans="14:14">
      <c r="N180618" s="331"/>
    </row>
    <row r="180619" spans="14:14">
      <c r="N180619" s="331"/>
    </row>
    <row r="180620" spans="14:14">
      <c r="N180620" s="332"/>
    </row>
    <row r="180641" spans="14:14">
      <c r="N180641" s="331"/>
    </row>
    <row r="180642" spans="14:14">
      <c r="N180642" s="331"/>
    </row>
    <row r="180643" spans="14:14">
      <c r="N180643" s="332"/>
    </row>
    <row r="180664" spans="14:14">
      <c r="N180664" s="331"/>
    </row>
    <row r="180665" spans="14:14">
      <c r="N180665" s="331"/>
    </row>
    <row r="180666" spans="14:14">
      <c r="N180666" s="332"/>
    </row>
    <row r="180687" spans="14:14">
      <c r="N180687" s="331"/>
    </row>
    <row r="180688" spans="14:14">
      <c r="N180688" s="331"/>
    </row>
    <row r="180689" spans="14:14">
      <c r="N180689" s="332"/>
    </row>
    <row r="180710" spans="14:14">
      <c r="N180710" s="331"/>
    </row>
    <row r="180711" spans="14:14">
      <c r="N180711" s="331"/>
    </row>
    <row r="180712" spans="14:14">
      <c r="N180712" s="332"/>
    </row>
    <row r="180733" spans="14:14">
      <c r="N180733" s="331"/>
    </row>
    <row r="180734" spans="14:14">
      <c r="N180734" s="331"/>
    </row>
    <row r="180735" spans="14:14">
      <c r="N180735" s="332"/>
    </row>
    <row r="180756" spans="14:14">
      <c r="N180756" s="331"/>
    </row>
    <row r="180757" spans="14:14">
      <c r="N180757" s="331"/>
    </row>
    <row r="180758" spans="14:14">
      <c r="N180758" s="332"/>
    </row>
    <row r="180779" spans="14:14">
      <c r="N180779" s="331"/>
    </row>
    <row r="180780" spans="14:14">
      <c r="N180780" s="331"/>
    </row>
    <row r="180781" spans="14:14">
      <c r="N180781" s="332"/>
    </row>
    <row r="180802" spans="14:14">
      <c r="N180802" s="331"/>
    </row>
    <row r="180803" spans="14:14">
      <c r="N180803" s="331"/>
    </row>
    <row r="180804" spans="14:14">
      <c r="N180804" s="332"/>
    </row>
    <row r="180825" spans="14:14">
      <c r="N180825" s="331"/>
    </row>
    <row r="180826" spans="14:14">
      <c r="N180826" s="331"/>
    </row>
    <row r="180827" spans="14:14">
      <c r="N180827" s="332"/>
    </row>
    <row r="180848" spans="14:14">
      <c r="N180848" s="331"/>
    </row>
    <row r="180849" spans="14:14">
      <c r="N180849" s="331"/>
    </row>
    <row r="180850" spans="14:14">
      <c r="N180850" s="332"/>
    </row>
    <row r="180871" spans="14:14">
      <c r="N180871" s="331"/>
    </row>
    <row r="180872" spans="14:14">
      <c r="N180872" s="331"/>
    </row>
    <row r="180873" spans="14:14">
      <c r="N180873" s="332"/>
    </row>
    <row r="180894" spans="14:14">
      <c r="N180894" s="331"/>
    </row>
    <row r="180895" spans="14:14">
      <c r="N180895" s="331"/>
    </row>
    <row r="180896" spans="14:14">
      <c r="N180896" s="332"/>
    </row>
    <row r="180917" spans="14:14">
      <c r="N180917" s="331"/>
    </row>
    <row r="180918" spans="14:14">
      <c r="N180918" s="331"/>
    </row>
    <row r="180919" spans="14:14">
      <c r="N180919" s="332"/>
    </row>
    <row r="180940" spans="14:14">
      <c r="N180940" s="331"/>
    </row>
    <row r="180941" spans="14:14">
      <c r="N180941" s="331"/>
    </row>
    <row r="180942" spans="14:14">
      <c r="N180942" s="332"/>
    </row>
    <row r="180963" spans="14:14">
      <c r="N180963" s="331"/>
    </row>
    <row r="180964" spans="14:14">
      <c r="N180964" s="331"/>
    </row>
    <row r="180965" spans="14:14">
      <c r="N180965" s="332"/>
    </row>
    <row r="180986" spans="14:14">
      <c r="N180986" s="331"/>
    </row>
    <row r="180987" spans="14:14">
      <c r="N180987" s="331"/>
    </row>
    <row r="180988" spans="14:14">
      <c r="N180988" s="332"/>
    </row>
    <row r="181009" spans="14:14">
      <c r="N181009" s="331"/>
    </row>
    <row r="181010" spans="14:14">
      <c r="N181010" s="331"/>
    </row>
    <row r="181011" spans="14:14">
      <c r="N181011" s="332"/>
    </row>
    <row r="181032" spans="14:14">
      <c r="N181032" s="331"/>
    </row>
    <row r="181033" spans="14:14">
      <c r="N181033" s="331"/>
    </row>
    <row r="181034" spans="14:14">
      <c r="N181034" s="332"/>
    </row>
    <row r="181055" spans="14:14">
      <c r="N181055" s="331"/>
    </row>
    <row r="181056" spans="14:14">
      <c r="N181056" s="331"/>
    </row>
    <row r="181057" spans="14:14">
      <c r="N181057" s="332"/>
    </row>
    <row r="181078" spans="14:14">
      <c r="N181078" s="331"/>
    </row>
    <row r="181079" spans="14:14">
      <c r="N181079" s="331"/>
    </row>
    <row r="181080" spans="14:14">
      <c r="N181080" s="332"/>
    </row>
    <row r="181101" spans="14:14">
      <c r="N181101" s="331"/>
    </row>
    <row r="181102" spans="14:14">
      <c r="N181102" s="331"/>
    </row>
    <row r="181103" spans="14:14">
      <c r="N181103" s="332"/>
    </row>
    <row r="181124" spans="14:14">
      <c r="N181124" s="331"/>
    </row>
    <row r="181125" spans="14:14">
      <c r="N181125" s="331"/>
    </row>
    <row r="181126" spans="14:14">
      <c r="N181126" s="332"/>
    </row>
    <row r="181147" spans="14:14">
      <c r="N181147" s="331"/>
    </row>
    <row r="181148" spans="14:14">
      <c r="N181148" s="331"/>
    </row>
    <row r="181149" spans="14:14">
      <c r="N181149" s="332"/>
    </row>
    <row r="181170" spans="14:14">
      <c r="N181170" s="331"/>
    </row>
    <row r="181171" spans="14:14">
      <c r="N181171" s="331"/>
    </row>
    <row r="181172" spans="14:14">
      <c r="N181172" s="332"/>
    </row>
    <row r="181193" spans="14:14">
      <c r="N181193" s="331"/>
    </row>
    <row r="181194" spans="14:14">
      <c r="N181194" s="331"/>
    </row>
    <row r="181195" spans="14:14">
      <c r="N181195" s="332"/>
    </row>
    <row r="181216" spans="14:14">
      <c r="N181216" s="331"/>
    </row>
    <row r="181217" spans="14:14">
      <c r="N181217" s="331"/>
    </row>
    <row r="181218" spans="14:14">
      <c r="N181218" s="332"/>
    </row>
    <row r="181239" spans="14:14">
      <c r="N181239" s="331"/>
    </row>
    <row r="181240" spans="14:14">
      <c r="N181240" s="331"/>
    </row>
    <row r="181241" spans="14:14">
      <c r="N181241" s="332"/>
    </row>
    <row r="181262" spans="14:14">
      <c r="N181262" s="331"/>
    </row>
    <row r="181263" spans="14:14">
      <c r="N181263" s="331"/>
    </row>
    <row r="181264" spans="14:14">
      <c r="N181264" s="332"/>
    </row>
    <row r="181285" spans="14:14">
      <c r="N181285" s="331"/>
    </row>
    <row r="181286" spans="14:14">
      <c r="N181286" s="331"/>
    </row>
    <row r="181287" spans="14:14">
      <c r="N181287" s="332"/>
    </row>
    <row r="181308" spans="14:14">
      <c r="N181308" s="331"/>
    </row>
    <row r="181309" spans="14:14">
      <c r="N181309" s="331"/>
    </row>
    <row r="181310" spans="14:14">
      <c r="N181310" s="332"/>
    </row>
    <row r="181331" spans="14:14">
      <c r="N181331" s="331"/>
    </row>
    <row r="181332" spans="14:14">
      <c r="N181332" s="331"/>
    </row>
    <row r="181333" spans="14:14">
      <c r="N181333" s="332"/>
    </row>
    <row r="181354" spans="14:14">
      <c r="N181354" s="331"/>
    </row>
    <row r="181355" spans="14:14">
      <c r="N181355" s="331"/>
    </row>
    <row r="181356" spans="14:14">
      <c r="N181356" s="332"/>
    </row>
    <row r="181377" spans="14:14">
      <c r="N181377" s="331"/>
    </row>
    <row r="181378" spans="14:14">
      <c r="N181378" s="331"/>
    </row>
    <row r="181379" spans="14:14">
      <c r="N181379" s="332"/>
    </row>
    <row r="181400" spans="14:14">
      <c r="N181400" s="331"/>
    </row>
    <row r="181401" spans="14:14">
      <c r="N181401" s="331"/>
    </row>
    <row r="181402" spans="14:14">
      <c r="N181402" s="332"/>
    </row>
    <row r="181423" spans="14:14">
      <c r="N181423" s="331"/>
    </row>
    <row r="181424" spans="14:14">
      <c r="N181424" s="331"/>
    </row>
    <row r="181425" spans="14:14">
      <c r="N181425" s="332"/>
    </row>
    <row r="181446" spans="14:14">
      <c r="N181446" s="331"/>
    </row>
    <row r="181447" spans="14:14">
      <c r="N181447" s="331"/>
    </row>
    <row r="181448" spans="14:14">
      <c r="N181448" s="332"/>
    </row>
    <row r="181469" spans="14:14">
      <c r="N181469" s="331"/>
    </row>
    <row r="181470" spans="14:14">
      <c r="N181470" s="331"/>
    </row>
    <row r="181471" spans="14:14">
      <c r="N181471" s="332"/>
    </row>
    <row r="181492" spans="14:14">
      <c r="N181492" s="331"/>
    </row>
    <row r="181493" spans="14:14">
      <c r="N181493" s="331"/>
    </row>
    <row r="181494" spans="14:14">
      <c r="N181494" s="332"/>
    </row>
    <row r="181515" spans="14:14">
      <c r="N181515" s="331"/>
    </row>
    <row r="181516" spans="14:14">
      <c r="N181516" s="331"/>
    </row>
    <row r="181517" spans="14:14">
      <c r="N181517" s="332"/>
    </row>
    <row r="181538" spans="14:14">
      <c r="N181538" s="331"/>
    </row>
    <row r="181539" spans="14:14">
      <c r="N181539" s="331"/>
    </row>
    <row r="181540" spans="14:14">
      <c r="N181540" s="332"/>
    </row>
    <row r="181561" spans="14:14">
      <c r="N181561" s="331"/>
    </row>
    <row r="181562" spans="14:14">
      <c r="N181562" s="331"/>
    </row>
    <row r="181563" spans="14:14">
      <c r="N181563" s="332"/>
    </row>
    <row r="181584" spans="14:14">
      <c r="N181584" s="331"/>
    </row>
    <row r="181585" spans="14:14">
      <c r="N181585" s="331"/>
    </row>
    <row r="181586" spans="14:14">
      <c r="N181586" s="332"/>
    </row>
    <row r="181607" spans="14:14">
      <c r="N181607" s="331"/>
    </row>
    <row r="181608" spans="14:14">
      <c r="N181608" s="331"/>
    </row>
    <row r="181609" spans="14:14">
      <c r="N181609" s="332"/>
    </row>
    <row r="181630" spans="14:14">
      <c r="N181630" s="331"/>
    </row>
    <row r="181631" spans="14:14">
      <c r="N181631" s="331"/>
    </row>
    <row r="181632" spans="14:14">
      <c r="N181632" s="332"/>
    </row>
    <row r="181653" spans="14:14">
      <c r="N181653" s="331"/>
    </row>
    <row r="181654" spans="14:14">
      <c r="N181654" s="331"/>
    </row>
    <row r="181655" spans="14:14">
      <c r="N181655" s="332"/>
    </row>
    <row r="181676" spans="14:14">
      <c r="N181676" s="331"/>
    </row>
    <row r="181677" spans="14:14">
      <c r="N181677" s="331"/>
    </row>
    <row r="181678" spans="14:14">
      <c r="N181678" s="332"/>
    </row>
    <row r="181699" spans="14:14">
      <c r="N181699" s="331"/>
    </row>
    <row r="181700" spans="14:14">
      <c r="N181700" s="331"/>
    </row>
    <row r="181701" spans="14:14">
      <c r="N181701" s="332"/>
    </row>
    <row r="181722" spans="14:14">
      <c r="N181722" s="331"/>
    </row>
    <row r="181723" spans="14:14">
      <c r="N181723" s="331"/>
    </row>
    <row r="181724" spans="14:14">
      <c r="N181724" s="332"/>
    </row>
    <row r="181745" spans="14:14">
      <c r="N181745" s="331"/>
    </row>
    <row r="181746" spans="14:14">
      <c r="N181746" s="331"/>
    </row>
    <row r="181747" spans="14:14">
      <c r="N181747" s="332"/>
    </row>
    <row r="181768" spans="14:14">
      <c r="N181768" s="331"/>
    </row>
    <row r="181769" spans="14:14">
      <c r="N181769" s="331"/>
    </row>
    <row r="181770" spans="14:14">
      <c r="N181770" s="332"/>
    </row>
    <row r="181791" spans="14:14">
      <c r="N181791" s="331"/>
    </row>
    <row r="181792" spans="14:14">
      <c r="N181792" s="331"/>
    </row>
    <row r="181793" spans="14:14">
      <c r="N181793" s="332"/>
    </row>
    <row r="181814" spans="14:14">
      <c r="N181814" s="331"/>
    </row>
    <row r="181815" spans="14:14">
      <c r="N181815" s="331"/>
    </row>
    <row r="181816" spans="14:14">
      <c r="N181816" s="332"/>
    </row>
    <row r="181837" spans="14:14">
      <c r="N181837" s="331"/>
    </row>
    <row r="181838" spans="14:14">
      <c r="N181838" s="331"/>
    </row>
    <row r="181839" spans="14:14">
      <c r="N181839" s="332"/>
    </row>
    <row r="181860" spans="14:14">
      <c r="N181860" s="331"/>
    </row>
    <row r="181861" spans="14:14">
      <c r="N181861" s="331"/>
    </row>
    <row r="181862" spans="14:14">
      <c r="N181862" s="332"/>
    </row>
    <row r="181883" spans="14:14">
      <c r="N181883" s="331"/>
    </row>
    <row r="181884" spans="14:14">
      <c r="N181884" s="331"/>
    </row>
    <row r="181885" spans="14:14">
      <c r="N181885" s="332"/>
    </row>
    <row r="181906" spans="14:14">
      <c r="N181906" s="331"/>
    </row>
    <row r="181907" spans="14:14">
      <c r="N181907" s="331"/>
    </row>
    <row r="181908" spans="14:14">
      <c r="N181908" s="332"/>
    </row>
    <row r="181929" spans="14:14">
      <c r="N181929" s="331"/>
    </row>
    <row r="181930" spans="14:14">
      <c r="N181930" s="331"/>
    </row>
    <row r="181931" spans="14:14">
      <c r="N181931" s="332"/>
    </row>
    <row r="181952" spans="14:14">
      <c r="N181952" s="331"/>
    </row>
    <row r="181953" spans="14:14">
      <c r="N181953" s="331"/>
    </row>
    <row r="181954" spans="14:14">
      <c r="N181954" s="332"/>
    </row>
    <row r="181975" spans="14:14">
      <c r="N181975" s="331"/>
    </row>
    <row r="181976" spans="14:14">
      <c r="N181976" s="331"/>
    </row>
    <row r="181977" spans="14:14">
      <c r="N181977" s="332"/>
    </row>
    <row r="181998" spans="14:14">
      <c r="N181998" s="331"/>
    </row>
    <row r="181999" spans="14:14">
      <c r="N181999" s="331"/>
    </row>
    <row r="182000" spans="14:14">
      <c r="N182000" s="332"/>
    </row>
    <row r="182021" spans="14:14">
      <c r="N182021" s="331"/>
    </row>
    <row r="182022" spans="14:14">
      <c r="N182022" s="331"/>
    </row>
    <row r="182023" spans="14:14">
      <c r="N182023" s="332"/>
    </row>
    <row r="182044" spans="14:14">
      <c r="N182044" s="331"/>
    </row>
    <row r="182045" spans="14:14">
      <c r="N182045" s="331"/>
    </row>
    <row r="182046" spans="14:14">
      <c r="N182046" s="332"/>
    </row>
    <row r="182067" spans="14:14">
      <c r="N182067" s="331"/>
    </row>
    <row r="182068" spans="14:14">
      <c r="N182068" s="331"/>
    </row>
    <row r="182069" spans="14:14">
      <c r="N182069" s="332"/>
    </row>
    <row r="182090" spans="14:14">
      <c r="N182090" s="331"/>
    </row>
    <row r="182091" spans="14:14">
      <c r="N182091" s="331"/>
    </row>
    <row r="182092" spans="14:14">
      <c r="N182092" s="332"/>
    </row>
    <row r="182113" spans="14:14">
      <c r="N182113" s="331"/>
    </row>
    <row r="182114" spans="14:14">
      <c r="N182114" s="331"/>
    </row>
    <row r="182115" spans="14:14">
      <c r="N182115" s="332"/>
    </row>
    <row r="182136" spans="14:14">
      <c r="N182136" s="331"/>
    </row>
    <row r="182137" spans="14:14">
      <c r="N182137" s="331"/>
    </row>
    <row r="182138" spans="14:14">
      <c r="N182138" s="332"/>
    </row>
    <row r="182159" spans="14:14">
      <c r="N182159" s="331"/>
    </row>
    <row r="182160" spans="14:14">
      <c r="N182160" s="331"/>
    </row>
    <row r="182161" spans="14:14">
      <c r="N182161" s="332"/>
    </row>
    <row r="182182" spans="14:14">
      <c r="N182182" s="331"/>
    </row>
    <row r="182183" spans="14:14">
      <c r="N182183" s="331"/>
    </row>
    <row r="182184" spans="14:14">
      <c r="N182184" s="332"/>
    </row>
    <row r="182205" spans="14:14">
      <c r="N182205" s="331"/>
    </row>
    <row r="182206" spans="14:14">
      <c r="N182206" s="331"/>
    </row>
    <row r="182207" spans="14:14">
      <c r="N182207" s="332"/>
    </row>
    <row r="182228" spans="14:14">
      <c r="N182228" s="331"/>
    </row>
    <row r="182229" spans="14:14">
      <c r="N182229" s="331"/>
    </row>
    <row r="182230" spans="14:14">
      <c r="N182230" s="332"/>
    </row>
    <row r="182251" spans="14:14">
      <c r="N182251" s="331"/>
    </row>
    <row r="182252" spans="14:14">
      <c r="N182252" s="331"/>
    </row>
    <row r="182253" spans="14:14">
      <c r="N182253" s="332"/>
    </row>
    <row r="182274" spans="14:14">
      <c r="N182274" s="331"/>
    </row>
    <row r="182275" spans="14:14">
      <c r="N182275" s="331"/>
    </row>
    <row r="182276" spans="14:14">
      <c r="N182276" s="332"/>
    </row>
    <row r="182297" spans="14:14">
      <c r="N182297" s="331"/>
    </row>
    <row r="182298" spans="14:14">
      <c r="N182298" s="331"/>
    </row>
    <row r="182299" spans="14:14">
      <c r="N182299" s="332"/>
    </row>
    <row r="182320" spans="14:14">
      <c r="N182320" s="331"/>
    </row>
    <row r="182321" spans="14:14">
      <c r="N182321" s="331"/>
    </row>
    <row r="182322" spans="14:14">
      <c r="N182322" s="332"/>
    </row>
    <row r="182343" spans="14:14">
      <c r="N182343" s="331"/>
    </row>
    <row r="182344" spans="14:14">
      <c r="N182344" s="331"/>
    </row>
    <row r="182345" spans="14:14">
      <c r="N182345" s="332"/>
    </row>
    <row r="182366" spans="14:14">
      <c r="N182366" s="331"/>
    </row>
    <row r="182367" spans="14:14">
      <c r="N182367" s="331"/>
    </row>
    <row r="182368" spans="14:14">
      <c r="N182368" s="332"/>
    </row>
    <row r="182389" spans="14:14">
      <c r="N182389" s="331"/>
    </row>
    <row r="182390" spans="14:14">
      <c r="N182390" s="331"/>
    </row>
    <row r="182391" spans="14:14">
      <c r="N182391" s="332"/>
    </row>
    <row r="182412" spans="14:14">
      <c r="N182412" s="331"/>
    </row>
    <row r="182413" spans="14:14">
      <c r="N182413" s="331"/>
    </row>
    <row r="182414" spans="14:14">
      <c r="N182414" s="332"/>
    </row>
    <row r="182435" spans="14:14">
      <c r="N182435" s="331"/>
    </row>
    <row r="182436" spans="14:14">
      <c r="N182436" s="331"/>
    </row>
    <row r="182437" spans="14:14">
      <c r="N182437" s="332"/>
    </row>
    <row r="182458" spans="14:14">
      <c r="N182458" s="331"/>
    </row>
    <row r="182459" spans="14:14">
      <c r="N182459" s="331"/>
    </row>
    <row r="182460" spans="14:14">
      <c r="N182460" s="332"/>
    </row>
    <row r="182481" spans="14:14">
      <c r="N182481" s="331"/>
    </row>
    <row r="182482" spans="14:14">
      <c r="N182482" s="331"/>
    </row>
    <row r="182483" spans="14:14">
      <c r="N182483" s="332"/>
    </row>
    <row r="182504" spans="14:14">
      <c r="N182504" s="331"/>
    </row>
    <row r="182505" spans="14:14">
      <c r="N182505" s="331"/>
    </row>
    <row r="182506" spans="14:14">
      <c r="N182506" s="332"/>
    </row>
    <row r="182527" spans="14:14">
      <c r="N182527" s="331"/>
    </row>
    <row r="182528" spans="14:14">
      <c r="N182528" s="331"/>
    </row>
    <row r="182529" spans="14:14">
      <c r="N182529" s="332"/>
    </row>
    <row r="182550" spans="14:14">
      <c r="N182550" s="331"/>
    </row>
    <row r="182551" spans="14:14">
      <c r="N182551" s="331"/>
    </row>
    <row r="182552" spans="14:14">
      <c r="N182552" s="332"/>
    </row>
    <row r="182573" spans="14:14">
      <c r="N182573" s="331"/>
    </row>
    <row r="182574" spans="14:14">
      <c r="N182574" s="331"/>
    </row>
    <row r="182575" spans="14:14">
      <c r="N182575" s="332"/>
    </row>
    <row r="182596" spans="14:14">
      <c r="N182596" s="331"/>
    </row>
    <row r="182597" spans="14:14">
      <c r="N182597" s="331"/>
    </row>
    <row r="182598" spans="14:14">
      <c r="N182598" s="332"/>
    </row>
    <row r="182619" spans="14:14">
      <c r="N182619" s="331"/>
    </row>
    <row r="182620" spans="14:14">
      <c r="N182620" s="331"/>
    </row>
    <row r="182621" spans="14:14">
      <c r="N182621" s="332"/>
    </row>
    <row r="182642" spans="14:14">
      <c r="N182642" s="331"/>
    </row>
    <row r="182643" spans="14:14">
      <c r="N182643" s="331"/>
    </row>
    <row r="182644" spans="14:14">
      <c r="N182644" s="332"/>
    </row>
    <row r="182665" spans="14:14">
      <c r="N182665" s="331"/>
    </row>
    <row r="182666" spans="14:14">
      <c r="N182666" s="331"/>
    </row>
    <row r="182667" spans="14:14">
      <c r="N182667" s="332"/>
    </row>
    <row r="182688" spans="14:14">
      <c r="N182688" s="331"/>
    </row>
    <row r="182689" spans="14:14">
      <c r="N182689" s="331"/>
    </row>
    <row r="182690" spans="14:14">
      <c r="N182690" s="332"/>
    </row>
    <row r="182711" spans="14:14">
      <c r="N182711" s="331"/>
    </row>
    <row r="182712" spans="14:14">
      <c r="N182712" s="331"/>
    </row>
    <row r="182713" spans="14:14">
      <c r="N182713" s="332"/>
    </row>
    <row r="182734" spans="14:14">
      <c r="N182734" s="331"/>
    </row>
    <row r="182735" spans="14:14">
      <c r="N182735" s="331"/>
    </row>
    <row r="182736" spans="14:14">
      <c r="N182736" s="332"/>
    </row>
    <row r="182757" spans="14:14">
      <c r="N182757" s="331"/>
    </row>
    <row r="182758" spans="14:14">
      <c r="N182758" s="331"/>
    </row>
    <row r="182759" spans="14:14">
      <c r="N182759" s="332"/>
    </row>
    <row r="182780" spans="14:14">
      <c r="N182780" s="331"/>
    </row>
    <row r="182781" spans="14:14">
      <c r="N182781" s="331"/>
    </row>
    <row r="182782" spans="14:14">
      <c r="N182782" s="332"/>
    </row>
    <row r="182803" spans="14:14">
      <c r="N182803" s="331"/>
    </row>
    <row r="182804" spans="14:14">
      <c r="N182804" s="331"/>
    </row>
    <row r="182805" spans="14:14">
      <c r="N182805" s="332"/>
    </row>
    <row r="182826" spans="14:14">
      <c r="N182826" s="331"/>
    </row>
    <row r="182827" spans="14:14">
      <c r="N182827" s="331"/>
    </row>
    <row r="182828" spans="14:14">
      <c r="N182828" s="332"/>
    </row>
    <row r="182849" spans="14:14">
      <c r="N182849" s="331"/>
    </row>
    <row r="182850" spans="14:14">
      <c r="N182850" s="331"/>
    </row>
    <row r="182851" spans="14:14">
      <c r="N182851" s="332"/>
    </row>
    <row r="182872" spans="14:14">
      <c r="N182872" s="331"/>
    </row>
    <row r="182873" spans="14:14">
      <c r="N182873" s="331"/>
    </row>
    <row r="182874" spans="14:14">
      <c r="N182874" s="332"/>
    </row>
    <row r="182895" spans="14:14">
      <c r="N182895" s="331"/>
    </row>
    <row r="182896" spans="14:14">
      <c r="N182896" s="331"/>
    </row>
    <row r="182897" spans="14:14">
      <c r="N182897" s="332"/>
    </row>
    <row r="182918" spans="14:14">
      <c r="N182918" s="331"/>
    </row>
    <row r="182919" spans="14:14">
      <c r="N182919" s="331"/>
    </row>
    <row r="182920" spans="14:14">
      <c r="N182920" s="332"/>
    </row>
    <row r="182941" spans="14:14">
      <c r="N182941" s="331"/>
    </row>
    <row r="182942" spans="14:14">
      <c r="N182942" s="331"/>
    </row>
    <row r="182943" spans="14:14">
      <c r="N182943" s="332"/>
    </row>
    <row r="182964" spans="14:14">
      <c r="N182964" s="331"/>
    </row>
    <row r="182965" spans="14:14">
      <c r="N182965" s="331"/>
    </row>
    <row r="182966" spans="14:14">
      <c r="N182966" s="332"/>
    </row>
    <row r="182987" spans="14:14">
      <c r="N182987" s="331"/>
    </row>
    <row r="182988" spans="14:14">
      <c r="N182988" s="331"/>
    </row>
    <row r="182989" spans="14:14">
      <c r="N182989" s="332"/>
    </row>
    <row r="183010" spans="14:14">
      <c r="N183010" s="331"/>
    </row>
    <row r="183011" spans="14:14">
      <c r="N183011" s="331"/>
    </row>
    <row r="183012" spans="14:14">
      <c r="N183012" s="332"/>
    </row>
    <row r="183033" spans="14:14">
      <c r="N183033" s="331"/>
    </row>
    <row r="183034" spans="14:14">
      <c r="N183034" s="331"/>
    </row>
    <row r="183035" spans="14:14">
      <c r="N183035" s="332"/>
    </row>
    <row r="183056" spans="14:14">
      <c r="N183056" s="331"/>
    </row>
    <row r="183057" spans="14:14">
      <c r="N183057" s="331"/>
    </row>
    <row r="183058" spans="14:14">
      <c r="N183058" s="332"/>
    </row>
    <row r="183079" spans="14:14">
      <c r="N183079" s="331"/>
    </row>
    <row r="183080" spans="14:14">
      <c r="N183080" s="331"/>
    </row>
    <row r="183081" spans="14:14">
      <c r="N183081" s="332"/>
    </row>
    <row r="183102" spans="14:14">
      <c r="N183102" s="331"/>
    </row>
    <row r="183103" spans="14:14">
      <c r="N183103" s="331"/>
    </row>
    <row r="183104" spans="14:14">
      <c r="N183104" s="332"/>
    </row>
    <row r="183125" spans="14:14">
      <c r="N183125" s="331"/>
    </row>
    <row r="183126" spans="14:14">
      <c r="N183126" s="331"/>
    </row>
    <row r="183127" spans="14:14">
      <c r="N183127" s="332"/>
    </row>
    <row r="183148" spans="14:14">
      <c r="N183148" s="331"/>
    </row>
    <row r="183149" spans="14:14">
      <c r="N183149" s="331"/>
    </row>
    <row r="183150" spans="14:14">
      <c r="N183150" s="332"/>
    </row>
    <row r="183171" spans="14:14">
      <c r="N183171" s="331"/>
    </row>
    <row r="183172" spans="14:14">
      <c r="N183172" s="331"/>
    </row>
    <row r="183173" spans="14:14">
      <c r="N183173" s="332"/>
    </row>
    <row r="183194" spans="14:14">
      <c r="N183194" s="331"/>
    </row>
    <row r="183195" spans="14:14">
      <c r="N183195" s="331"/>
    </row>
    <row r="183196" spans="14:14">
      <c r="N183196" s="332"/>
    </row>
    <row r="183217" spans="14:14">
      <c r="N183217" s="331"/>
    </row>
    <row r="183218" spans="14:14">
      <c r="N183218" s="331"/>
    </row>
    <row r="183219" spans="14:14">
      <c r="N183219" s="332"/>
    </row>
    <row r="183240" spans="14:14">
      <c r="N183240" s="331"/>
    </row>
    <row r="183241" spans="14:14">
      <c r="N183241" s="331"/>
    </row>
    <row r="183242" spans="14:14">
      <c r="N183242" s="332"/>
    </row>
    <row r="183263" spans="14:14">
      <c r="N183263" s="331"/>
    </row>
    <row r="183264" spans="14:14">
      <c r="N183264" s="331"/>
    </row>
    <row r="183265" spans="14:14">
      <c r="N183265" s="332"/>
    </row>
    <row r="183286" spans="14:14">
      <c r="N183286" s="331"/>
    </row>
    <row r="183287" spans="14:14">
      <c r="N183287" s="331"/>
    </row>
    <row r="183288" spans="14:14">
      <c r="N183288" s="332"/>
    </row>
    <row r="183309" spans="14:14">
      <c r="N183309" s="331"/>
    </row>
    <row r="183310" spans="14:14">
      <c r="N183310" s="331"/>
    </row>
    <row r="183311" spans="14:14">
      <c r="N183311" s="332"/>
    </row>
    <row r="183332" spans="14:14">
      <c r="N183332" s="331"/>
    </row>
    <row r="183333" spans="14:14">
      <c r="N183333" s="331"/>
    </row>
    <row r="183334" spans="14:14">
      <c r="N183334" s="332"/>
    </row>
    <row r="183355" spans="14:14">
      <c r="N183355" s="331"/>
    </row>
    <row r="183356" spans="14:14">
      <c r="N183356" s="331"/>
    </row>
    <row r="183357" spans="14:14">
      <c r="N183357" s="332"/>
    </row>
    <row r="183378" spans="14:14">
      <c r="N183378" s="331"/>
    </row>
    <row r="183379" spans="14:14">
      <c r="N183379" s="331"/>
    </row>
    <row r="183380" spans="14:14">
      <c r="N183380" s="332"/>
    </row>
    <row r="183401" spans="14:14">
      <c r="N183401" s="331"/>
    </row>
    <row r="183402" spans="14:14">
      <c r="N183402" s="331"/>
    </row>
    <row r="183403" spans="14:14">
      <c r="N183403" s="332"/>
    </row>
    <row r="183424" spans="14:14">
      <c r="N183424" s="331"/>
    </row>
    <row r="183425" spans="14:14">
      <c r="N183425" s="331"/>
    </row>
    <row r="183426" spans="14:14">
      <c r="N183426" s="332"/>
    </row>
    <row r="183447" spans="14:14">
      <c r="N183447" s="331"/>
    </row>
    <row r="183448" spans="14:14">
      <c r="N183448" s="331"/>
    </row>
    <row r="183449" spans="14:14">
      <c r="N183449" s="332"/>
    </row>
    <row r="183470" spans="14:14">
      <c r="N183470" s="331"/>
    </row>
    <row r="183471" spans="14:14">
      <c r="N183471" s="331"/>
    </row>
    <row r="183472" spans="14:14">
      <c r="N183472" s="332"/>
    </row>
    <row r="183493" spans="14:14">
      <c r="N183493" s="331"/>
    </row>
    <row r="183494" spans="14:14">
      <c r="N183494" s="331"/>
    </row>
    <row r="183495" spans="14:14">
      <c r="N183495" s="332"/>
    </row>
    <row r="183516" spans="14:14">
      <c r="N183516" s="331"/>
    </row>
    <row r="183517" spans="14:14">
      <c r="N183517" s="331"/>
    </row>
    <row r="183518" spans="14:14">
      <c r="N183518" s="332"/>
    </row>
    <row r="183539" spans="14:14">
      <c r="N183539" s="331"/>
    </row>
    <row r="183540" spans="14:14">
      <c r="N183540" s="331"/>
    </row>
    <row r="183541" spans="14:14">
      <c r="N183541" s="332"/>
    </row>
    <row r="183562" spans="14:14">
      <c r="N183562" s="331"/>
    </row>
    <row r="183563" spans="14:14">
      <c r="N183563" s="331"/>
    </row>
    <row r="183564" spans="14:14">
      <c r="N183564" s="332"/>
    </row>
    <row r="183585" spans="14:14">
      <c r="N183585" s="331"/>
    </row>
    <row r="183586" spans="14:14">
      <c r="N183586" s="331"/>
    </row>
    <row r="183587" spans="14:14">
      <c r="N183587" s="332"/>
    </row>
    <row r="183608" spans="14:14">
      <c r="N183608" s="331"/>
    </row>
    <row r="183609" spans="14:14">
      <c r="N183609" s="331"/>
    </row>
    <row r="183610" spans="14:14">
      <c r="N183610" s="332"/>
    </row>
    <row r="183631" spans="14:14">
      <c r="N183631" s="331"/>
    </row>
    <row r="183632" spans="14:14">
      <c r="N183632" s="331"/>
    </row>
    <row r="183633" spans="14:14">
      <c r="N183633" s="332"/>
    </row>
    <row r="183654" spans="14:14">
      <c r="N183654" s="331"/>
    </row>
    <row r="183655" spans="14:14">
      <c r="N183655" s="331"/>
    </row>
    <row r="183656" spans="14:14">
      <c r="N183656" s="332"/>
    </row>
    <row r="183677" spans="14:14">
      <c r="N183677" s="331"/>
    </row>
    <row r="183678" spans="14:14">
      <c r="N183678" s="331"/>
    </row>
    <row r="183679" spans="14:14">
      <c r="N183679" s="332"/>
    </row>
    <row r="183700" spans="14:14">
      <c r="N183700" s="331"/>
    </row>
    <row r="183701" spans="14:14">
      <c r="N183701" s="331"/>
    </row>
    <row r="183702" spans="14:14">
      <c r="N183702" s="332"/>
    </row>
    <row r="183723" spans="14:14">
      <c r="N183723" s="331"/>
    </row>
    <row r="183724" spans="14:14">
      <c r="N183724" s="331"/>
    </row>
    <row r="183725" spans="14:14">
      <c r="N183725" s="332"/>
    </row>
    <row r="183746" spans="14:14">
      <c r="N183746" s="331"/>
    </row>
    <row r="183747" spans="14:14">
      <c r="N183747" s="331"/>
    </row>
    <row r="183748" spans="14:14">
      <c r="N183748" s="332"/>
    </row>
    <row r="183769" spans="14:14">
      <c r="N183769" s="331"/>
    </row>
    <row r="183770" spans="14:14">
      <c r="N183770" s="331"/>
    </row>
    <row r="183771" spans="14:14">
      <c r="N183771" s="332"/>
    </row>
    <row r="183792" spans="14:14">
      <c r="N183792" s="331"/>
    </row>
    <row r="183793" spans="14:14">
      <c r="N183793" s="331"/>
    </row>
    <row r="183794" spans="14:14">
      <c r="N183794" s="332"/>
    </row>
    <row r="183815" spans="14:14">
      <c r="N183815" s="331"/>
    </row>
    <row r="183816" spans="14:14">
      <c r="N183816" s="331"/>
    </row>
    <row r="183817" spans="14:14">
      <c r="N183817" s="332"/>
    </row>
    <row r="183838" spans="14:14">
      <c r="N183838" s="331"/>
    </row>
    <row r="183839" spans="14:14">
      <c r="N183839" s="331"/>
    </row>
    <row r="183840" spans="14:14">
      <c r="N183840" s="332"/>
    </row>
    <row r="183861" spans="14:14">
      <c r="N183861" s="331"/>
    </row>
    <row r="183862" spans="14:14">
      <c r="N183862" s="331"/>
    </row>
    <row r="183863" spans="14:14">
      <c r="N183863" s="332"/>
    </row>
    <row r="183884" spans="14:14">
      <c r="N183884" s="331"/>
    </row>
    <row r="183885" spans="14:14">
      <c r="N183885" s="331"/>
    </row>
    <row r="183886" spans="14:14">
      <c r="N183886" s="332"/>
    </row>
    <row r="183907" spans="14:14">
      <c r="N183907" s="331"/>
    </row>
    <row r="183908" spans="14:14">
      <c r="N183908" s="331"/>
    </row>
    <row r="183909" spans="14:14">
      <c r="N183909" s="332"/>
    </row>
    <row r="183930" spans="14:14">
      <c r="N183930" s="331"/>
    </row>
    <row r="183931" spans="14:14">
      <c r="N183931" s="331"/>
    </row>
    <row r="183932" spans="14:14">
      <c r="N183932" s="332"/>
    </row>
    <row r="183953" spans="14:14">
      <c r="N183953" s="331"/>
    </row>
    <row r="183954" spans="14:14">
      <c r="N183954" s="331"/>
    </row>
    <row r="183955" spans="14:14">
      <c r="N183955" s="332"/>
    </row>
    <row r="183976" spans="14:14">
      <c r="N183976" s="331"/>
    </row>
    <row r="183977" spans="14:14">
      <c r="N183977" s="331"/>
    </row>
    <row r="183978" spans="14:14">
      <c r="N183978" s="332"/>
    </row>
    <row r="183999" spans="14:14">
      <c r="N183999" s="331"/>
    </row>
    <row r="184000" spans="14:14">
      <c r="N184000" s="331"/>
    </row>
    <row r="184001" spans="14:14">
      <c r="N184001" s="332"/>
    </row>
    <row r="184022" spans="14:14">
      <c r="N184022" s="331"/>
    </row>
    <row r="184023" spans="14:14">
      <c r="N184023" s="331"/>
    </row>
    <row r="184024" spans="14:14">
      <c r="N184024" s="332"/>
    </row>
    <row r="184045" spans="14:14">
      <c r="N184045" s="331"/>
    </row>
    <row r="184046" spans="14:14">
      <c r="N184046" s="331"/>
    </row>
    <row r="184047" spans="14:14">
      <c r="N184047" s="332"/>
    </row>
    <row r="184068" spans="14:14">
      <c r="N184068" s="331"/>
    </row>
    <row r="184069" spans="14:14">
      <c r="N184069" s="331"/>
    </row>
    <row r="184070" spans="14:14">
      <c r="N184070" s="332"/>
    </row>
    <row r="184091" spans="14:14">
      <c r="N184091" s="331"/>
    </row>
    <row r="184092" spans="14:14">
      <c r="N184092" s="331"/>
    </row>
    <row r="184093" spans="14:14">
      <c r="N184093" s="332"/>
    </row>
    <row r="184114" spans="14:14">
      <c r="N184114" s="331"/>
    </row>
    <row r="184115" spans="14:14">
      <c r="N184115" s="331"/>
    </row>
    <row r="184116" spans="14:14">
      <c r="N184116" s="332"/>
    </row>
    <row r="184137" spans="14:14">
      <c r="N184137" s="331"/>
    </row>
    <row r="184138" spans="14:14">
      <c r="N184138" s="331"/>
    </row>
    <row r="184139" spans="14:14">
      <c r="N184139" s="332"/>
    </row>
    <row r="184160" spans="14:14">
      <c r="N184160" s="331"/>
    </row>
    <row r="184161" spans="14:14">
      <c r="N184161" s="331"/>
    </row>
    <row r="184162" spans="14:14">
      <c r="N184162" s="332"/>
    </row>
    <row r="184183" spans="14:14">
      <c r="N184183" s="331"/>
    </row>
    <row r="184184" spans="14:14">
      <c r="N184184" s="331"/>
    </row>
    <row r="184185" spans="14:14">
      <c r="N184185" s="332"/>
    </row>
    <row r="184206" spans="14:14">
      <c r="N184206" s="331"/>
    </row>
    <row r="184207" spans="14:14">
      <c r="N184207" s="331"/>
    </row>
    <row r="184208" spans="14:14">
      <c r="N184208" s="332"/>
    </row>
    <row r="184229" spans="14:14">
      <c r="N184229" s="331"/>
    </row>
    <row r="184230" spans="14:14">
      <c r="N184230" s="331"/>
    </row>
    <row r="184231" spans="14:14">
      <c r="N184231" s="332"/>
    </row>
    <row r="184252" spans="14:14">
      <c r="N184252" s="331"/>
    </row>
    <row r="184253" spans="14:14">
      <c r="N184253" s="331"/>
    </row>
    <row r="184254" spans="14:14">
      <c r="N184254" s="332"/>
    </row>
    <row r="184275" spans="14:14">
      <c r="N184275" s="331"/>
    </row>
    <row r="184276" spans="14:14">
      <c r="N184276" s="331"/>
    </row>
    <row r="184277" spans="14:14">
      <c r="N184277" s="332"/>
    </row>
    <row r="184298" spans="14:14">
      <c r="N184298" s="331"/>
    </row>
    <row r="184299" spans="14:14">
      <c r="N184299" s="331"/>
    </row>
    <row r="184300" spans="14:14">
      <c r="N184300" s="332"/>
    </row>
    <row r="184321" spans="14:14">
      <c r="N184321" s="331"/>
    </row>
    <row r="184322" spans="14:14">
      <c r="N184322" s="331"/>
    </row>
    <row r="184323" spans="14:14">
      <c r="N184323" s="332"/>
    </row>
    <row r="184344" spans="14:14">
      <c r="N184344" s="331"/>
    </row>
    <row r="184345" spans="14:14">
      <c r="N184345" s="331"/>
    </row>
    <row r="184346" spans="14:14">
      <c r="N184346" s="332"/>
    </row>
    <row r="184367" spans="14:14">
      <c r="N184367" s="331"/>
    </row>
    <row r="184368" spans="14:14">
      <c r="N184368" s="331"/>
    </row>
    <row r="184369" spans="14:14">
      <c r="N184369" s="332"/>
    </row>
    <row r="184390" spans="14:14">
      <c r="N184390" s="331"/>
    </row>
    <row r="184391" spans="14:14">
      <c r="N184391" s="331"/>
    </row>
    <row r="184392" spans="14:14">
      <c r="N184392" s="332"/>
    </row>
    <row r="184413" spans="14:14">
      <c r="N184413" s="331"/>
    </row>
    <row r="184414" spans="14:14">
      <c r="N184414" s="331"/>
    </row>
    <row r="184415" spans="14:14">
      <c r="N184415" s="332"/>
    </row>
    <row r="184436" spans="14:14">
      <c r="N184436" s="331"/>
    </row>
    <row r="184437" spans="14:14">
      <c r="N184437" s="331"/>
    </row>
    <row r="184438" spans="14:14">
      <c r="N184438" s="332"/>
    </row>
    <row r="184459" spans="14:14">
      <c r="N184459" s="331"/>
    </row>
    <row r="184460" spans="14:14">
      <c r="N184460" s="331"/>
    </row>
    <row r="184461" spans="14:14">
      <c r="N184461" s="332"/>
    </row>
    <row r="184482" spans="14:14">
      <c r="N184482" s="331"/>
    </row>
    <row r="184483" spans="14:14">
      <c r="N184483" s="331"/>
    </row>
    <row r="184484" spans="14:14">
      <c r="N184484" s="332"/>
    </row>
    <row r="184505" spans="14:14">
      <c r="N184505" s="331"/>
    </row>
    <row r="184506" spans="14:14">
      <c r="N184506" s="331"/>
    </row>
    <row r="184507" spans="14:14">
      <c r="N184507" s="332"/>
    </row>
    <row r="184528" spans="14:14">
      <c r="N184528" s="331"/>
    </row>
    <row r="184529" spans="14:14">
      <c r="N184529" s="331"/>
    </row>
    <row r="184530" spans="14:14">
      <c r="N184530" s="332"/>
    </row>
    <row r="184551" spans="14:14">
      <c r="N184551" s="331"/>
    </row>
    <row r="184552" spans="14:14">
      <c r="N184552" s="331"/>
    </row>
    <row r="184553" spans="14:14">
      <c r="N184553" s="332"/>
    </row>
    <row r="184574" spans="14:14">
      <c r="N184574" s="331"/>
    </row>
    <row r="184575" spans="14:14">
      <c r="N184575" s="331"/>
    </row>
    <row r="184576" spans="14:14">
      <c r="N184576" s="332"/>
    </row>
    <row r="184597" spans="14:14">
      <c r="N184597" s="331"/>
    </row>
    <row r="184598" spans="14:14">
      <c r="N184598" s="331"/>
    </row>
    <row r="184599" spans="14:14">
      <c r="N184599" s="332"/>
    </row>
    <row r="184620" spans="14:14">
      <c r="N184620" s="331"/>
    </row>
    <row r="184621" spans="14:14">
      <c r="N184621" s="331"/>
    </row>
    <row r="184622" spans="14:14">
      <c r="N184622" s="332"/>
    </row>
    <row r="184643" spans="14:14">
      <c r="N184643" s="331"/>
    </row>
    <row r="184644" spans="14:14">
      <c r="N184644" s="331"/>
    </row>
    <row r="184645" spans="14:14">
      <c r="N184645" s="332"/>
    </row>
    <row r="184666" spans="14:14">
      <c r="N184666" s="331"/>
    </row>
    <row r="184667" spans="14:14">
      <c r="N184667" s="331"/>
    </row>
    <row r="184668" spans="14:14">
      <c r="N184668" s="332"/>
    </row>
    <row r="184689" spans="14:14">
      <c r="N184689" s="331"/>
    </row>
    <row r="184690" spans="14:14">
      <c r="N184690" s="331"/>
    </row>
    <row r="184691" spans="14:14">
      <c r="N184691" s="332"/>
    </row>
    <row r="184712" spans="14:14">
      <c r="N184712" s="331"/>
    </row>
    <row r="184713" spans="14:14">
      <c r="N184713" s="331"/>
    </row>
    <row r="184714" spans="14:14">
      <c r="N184714" s="332"/>
    </row>
    <row r="184735" spans="14:14">
      <c r="N184735" s="331"/>
    </row>
    <row r="184736" spans="14:14">
      <c r="N184736" s="331"/>
    </row>
    <row r="184737" spans="14:14">
      <c r="N184737" s="332"/>
    </row>
    <row r="184758" spans="14:14">
      <c r="N184758" s="331"/>
    </row>
    <row r="184759" spans="14:14">
      <c r="N184759" s="331"/>
    </row>
    <row r="184760" spans="14:14">
      <c r="N184760" s="332"/>
    </row>
    <row r="184781" spans="14:14">
      <c r="N184781" s="331"/>
    </row>
    <row r="184782" spans="14:14">
      <c r="N184782" s="331"/>
    </row>
    <row r="184783" spans="14:14">
      <c r="N184783" s="332"/>
    </row>
    <row r="184804" spans="14:14">
      <c r="N184804" s="331"/>
    </row>
    <row r="184805" spans="14:14">
      <c r="N184805" s="331"/>
    </row>
    <row r="184806" spans="14:14">
      <c r="N184806" s="332"/>
    </row>
    <row r="184827" spans="14:14">
      <c r="N184827" s="331"/>
    </row>
    <row r="184828" spans="14:14">
      <c r="N184828" s="331"/>
    </row>
    <row r="184829" spans="14:14">
      <c r="N184829" s="332"/>
    </row>
    <row r="184850" spans="14:14">
      <c r="N184850" s="331"/>
    </row>
    <row r="184851" spans="14:14">
      <c r="N184851" s="331"/>
    </row>
    <row r="184852" spans="14:14">
      <c r="N184852" s="332"/>
    </row>
    <row r="184873" spans="14:14">
      <c r="N184873" s="331"/>
    </row>
    <row r="184874" spans="14:14">
      <c r="N184874" s="331"/>
    </row>
    <row r="184875" spans="14:14">
      <c r="N184875" s="332"/>
    </row>
    <row r="184896" spans="14:14">
      <c r="N184896" s="331"/>
    </row>
    <row r="184897" spans="14:14">
      <c r="N184897" s="331"/>
    </row>
    <row r="184898" spans="14:14">
      <c r="N184898" s="332"/>
    </row>
    <row r="184919" spans="14:14">
      <c r="N184919" s="331"/>
    </row>
    <row r="184920" spans="14:14">
      <c r="N184920" s="331"/>
    </row>
    <row r="184921" spans="14:14">
      <c r="N184921" s="332"/>
    </row>
    <row r="184942" spans="14:14">
      <c r="N184942" s="331"/>
    </row>
    <row r="184943" spans="14:14">
      <c r="N184943" s="331"/>
    </row>
    <row r="184944" spans="14:14">
      <c r="N184944" s="332"/>
    </row>
    <row r="184965" spans="14:14">
      <c r="N184965" s="331"/>
    </row>
    <row r="184966" spans="14:14">
      <c r="N184966" s="331"/>
    </row>
    <row r="184967" spans="14:14">
      <c r="N184967" s="332"/>
    </row>
    <row r="184988" spans="14:14">
      <c r="N184988" s="331"/>
    </row>
    <row r="184989" spans="14:14">
      <c r="N184989" s="331"/>
    </row>
    <row r="184990" spans="14:14">
      <c r="N184990" s="332"/>
    </row>
    <row r="185011" spans="14:14">
      <c r="N185011" s="331"/>
    </row>
    <row r="185012" spans="14:14">
      <c r="N185012" s="331"/>
    </row>
    <row r="185013" spans="14:14">
      <c r="N185013" s="332"/>
    </row>
    <row r="185034" spans="14:14">
      <c r="N185034" s="331"/>
    </row>
    <row r="185035" spans="14:14">
      <c r="N185035" s="331"/>
    </row>
    <row r="185036" spans="14:14">
      <c r="N185036" s="332"/>
    </row>
    <row r="185057" spans="14:14">
      <c r="N185057" s="331"/>
    </row>
    <row r="185058" spans="14:14">
      <c r="N185058" s="331"/>
    </row>
    <row r="185059" spans="14:14">
      <c r="N185059" s="332"/>
    </row>
    <row r="185080" spans="14:14">
      <c r="N185080" s="331"/>
    </row>
    <row r="185081" spans="14:14">
      <c r="N185081" s="331"/>
    </row>
    <row r="185082" spans="14:14">
      <c r="N185082" s="332"/>
    </row>
    <row r="185103" spans="14:14">
      <c r="N185103" s="331"/>
    </row>
    <row r="185104" spans="14:14">
      <c r="N185104" s="331"/>
    </row>
    <row r="185105" spans="14:14">
      <c r="N185105" s="332"/>
    </row>
    <row r="185126" spans="14:14">
      <c r="N185126" s="331"/>
    </row>
    <row r="185127" spans="14:14">
      <c r="N185127" s="331"/>
    </row>
    <row r="185128" spans="14:14">
      <c r="N185128" s="332"/>
    </row>
    <row r="185149" spans="14:14">
      <c r="N185149" s="331"/>
    </row>
    <row r="185150" spans="14:14">
      <c r="N185150" s="331"/>
    </row>
    <row r="185151" spans="14:14">
      <c r="N185151" s="332"/>
    </row>
    <row r="185172" spans="14:14">
      <c r="N185172" s="331"/>
    </row>
    <row r="185173" spans="14:14">
      <c r="N185173" s="331"/>
    </row>
    <row r="185174" spans="14:14">
      <c r="N185174" s="332"/>
    </row>
    <row r="185195" spans="14:14">
      <c r="N185195" s="331"/>
    </row>
    <row r="185196" spans="14:14">
      <c r="N185196" s="331"/>
    </row>
    <row r="185197" spans="14:14">
      <c r="N185197" s="332"/>
    </row>
    <row r="185218" spans="14:14">
      <c r="N185218" s="331"/>
    </row>
    <row r="185219" spans="14:14">
      <c r="N185219" s="331"/>
    </row>
    <row r="185220" spans="14:14">
      <c r="N185220" s="332"/>
    </row>
    <row r="185241" spans="14:14">
      <c r="N185241" s="331"/>
    </row>
    <row r="185242" spans="14:14">
      <c r="N185242" s="331"/>
    </row>
    <row r="185243" spans="14:14">
      <c r="N185243" s="332"/>
    </row>
    <row r="185264" spans="14:14">
      <c r="N185264" s="331"/>
    </row>
    <row r="185265" spans="14:14">
      <c r="N185265" s="331"/>
    </row>
    <row r="185266" spans="14:14">
      <c r="N185266" s="332"/>
    </row>
    <row r="185287" spans="14:14">
      <c r="N185287" s="331"/>
    </row>
    <row r="185288" spans="14:14">
      <c r="N185288" s="331"/>
    </row>
    <row r="185289" spans="14:14">
      <c r="N185289" s="332"/>
    </row>
    <row r="185310" spans="14:14">
      <c r="N185310" s="331"/>
    </row>
    <row r="185311" spans="14:14">
      <c r="N185311" s="331"/>
    </row>
    <row r="185312" spans="14:14">
      <c r="N185312" s="332"/>
    </row>
    <row r="185333" spans="14:14">
      <c r="N185333" s="331"/>
    </row>
    <row r="185334" spans="14:14">
      <c r="N185334" s="331"/>
    </row>
    <row r="185335" spans="14:14">
      <c r="N185335" s="332"/>
    </row>
    <row r="185356" spans="14:14">
      <c r="N185356" s="331"/>
    </row>
    <row r="185357" spans="14:14">
      <c r="N185357" s="331"/>
    </row>
    <row r="185358" spans="14:14">
      <c r="N185358" s="332"/>
    </row>
    <row r="185379" spans="14:14">
      <c r="N185379" s="331"/>
    </row>
    <row r="185380" spans="14:14">
      <c r="N185380" s="331"/>
    </row>
    <row r="185381" spans="14:14">
      <c r="N185381" s="332"/>
    </row>
    <row r="185402" spans="14:14">
      <c r="N185402" s="331"/>
    </row>
    <row r="185403" spans="14:14">
      <c r="N185403" s="331"/>
    </row>
    <row r="185404" spans="14:14">
      <c r="N185404" s="332"/>
    </row>
    <row r="185425" spans="14:14">
      <c r="N185425" s="331"/>
    </row>
    <row r="185426" spans="14:14">
      <c r="N185426" s="331"/>
    </row>
    <row r="185427" spans="14:14">
      <c r="N185427" s="332"/>
    </row>
    <row r="185448" spans="14:14">
      <c r="N185448" s="331"/>
    </row>
    <row r="185449" spans="14:14">
      <c r="N185449" s="331"/>
    </row>
    <row r="185450" spans="14:14">
      <c r="N185450" s="332"/>
    </row>
    <row r="185471" spans="14:14">
      <c r="N185471" s="331"/>
    </row>
    <row r="185472" spans="14:14">
      <c r="N185472" s="331"/>
    </row>
    <row r="185473" spans="14:14">
      <c r="N185473" s="332"/>
    </row>
    <row r="185494" spans="14:14">
      <c r="N185494" s="331"/>
    </row>
    <row r="185495" spans="14:14">
      <c r="N185495" s="331"/>
    </row>
    <row r="185496" spans="14:14">
      <c r="N185496" s="332"/>
    </row>
    <row r="185517" spans="14:14">
      <c r="N185517" s="331"/>
    </row>
    <row r="185518" spans="14:14">
      <c r="N185518" s="331"/>
    </row>
    <row r="185519" spans="14:14">
      <c r="N185519" s="332"/>
    </row>
    <row r="185540" spans="14:14">
      <c r="N185540" s="331"/>
    </row>
    <row r="185541" spans="14:14">
      <c r="N185541" s="331"/>
    </row>
    <row r="185542" spans="14:14">
      <c r="N185542" s="332"/>
    </row>
    <row r="185563" spans="14:14">
      <c r="N185563" s="331"/>
    </row>
    <row r="185564" spans="14:14">
      <c r="N185564" s="331"/>
    </row>
    <row r="185565" spans="14:14">
      <c r="N185565" s="332"/>
    </row>
    <row r="185586" spans="14:14">
      <c r="N185586" s="331"/>
    </row>
    <row r="185587" spans="14:14">
      <c r="N185587" s="331"/>
    </row>
    <row r="185588" spans="14:14">
      <c r="N185588" s="332"/>
    </row>
    <row r="185609" spans="14:14">
      <c r="N185609" s="331"/>
    </row>
    <row r="185610" spans="14:14">
      <c r="N185610" s="331"/>
    </row>
    <row r="185611" spans="14:14">
      <c r="N185611" s="332"/>
    </row>
    <row r="185632" spans="14:14">
      <c r="N185632" s="331"/>
    </row>
    <row r="185633" spans="14:14">
      <c r="N185633" s="331"/>
    </row>
    <row r="185634" spans="14:14">
      <c r="N185634" s="332"/>
    </row>
    <row r="185655" spans="14:14">
      <c r="N185655" s="331"/>
    </row>
    <row r="185656" spans="14:14">
      <c r="N185656" s="331"/>
    </row>
    <row r="185657" spans="14:14">
      <c r="N185657" s="332"/>
    </row>
    <row r="185678" spans="14:14">
      <c r="N185678" s="331"/>
    </row>
    <row r="185679" spans="14:14">
      <c r="N185679" s="331"/>
    </row>
    <row r="185680" spans="14:14">
      <c r="N185680" s="332"/>
    </row>
    <row r="185701" spans="14:14">
      <c r="N185701" s="331"/>
    </row>
    <row r="185702" spans="14:14">
      <c r="N185702" s="331"/>
    </row>
    <row r="185703" spans="14:14">
      <c r="N185703" s="332"/>
    </row>
    <row r="185724" spans="14:14">
      <c r="N185724" s="331"/>
    </row>
    <row r="185725" spans="14:14">
      <c r="N185725" s="331"/>
    </row>
    <row r="185726" spans="14:14">
      <c r="N185726" s="332"/>
    </row>
    <row r="185747" spans="14:14">
      <c r="N185747" s="331"/>
    </row>
    <row r="185748" spans="14:14">
      <c r="N185748" s="331"/>
    </row>
    <row r="185749" spans="14:14">
      <c r="N185749" s="332"/>
    </row>
    <row r="185770" spans="14:14">
      <c r="N185770" s="331"/>
    </row>
    <row r="185771" spans="14:14">
      <c r="N185771" s="331"/>
    </row>
    <row r="185772" spans="14:14">
      <c r="N185772" s="332"/>
    </row>
    <row r="185793" spans="14:14">
      <c r="N185793" s="331"/>
    </row>
    <row r="185794" spans="14:14">
      <c r="N185794" s="331"/>
    </row>
    <row r="185795" spans="14:14">
      <c r="N185795" s="332"/>
    </row>
    <row r="185816" spans="14:14">
      <c r="N185816" s="331"/>
    </row>
    <row r="185817" spans="14:14">
      <c r="N185817" s="331"/>
    </row>
    <row r="185818" spans="14:14">
      <c r="N185818" s="332"/>
    </row>
    <row r="185839" spans="14:14">
      <c r="N185839" s="331"/>
    </row>
    <row r="185840" spans="14:14">
      <c r="N185840" s="331"/>
    </row>
    <row r="185841" spans="14:14">
      <c r="N185841" s="332"/>
    </row>
    <row r="185862" spans="14:14">
      <c r="N185862" s="331"/>
    </row>
    <row r="185863" spans="14:14">
      <c r="N185863" s="331"/>
    </row>
    <row r="185864" spans="14:14">
      <c r="N185864" s="332"/>
    </row>
    <row r="185885" spans="14:14">
      <c r="N185885" s="331"/>
    </row>
    <row r="185886" spans="14:14">
      <c r="N185886" s="331"/>
    </row>
    <row r="185887" spans="14:14">
      <c r="N185887" s="332"/>
    </row>
    <row r="185908" spans="14:14">
      <c r="N185908" s="331"/>
    </row>
    <row r="185909" spans="14:14">
      <c r="N185909" s="331"/>
    </row>
    <row r="185910" spans="14:14">
      <c r="N185910" s="332"/>
    </row>
    <row r="185931" spans="14:14">
      <c r="N185931" s="331"/>
    </row>
    <row r="185932" spans="14:14">
      <c r="N185932" s="331"/>
    </row>
    <row r="185933" spans="14:14">
      <c r="N185933" s="332"/>
    </row>
    <row r="185954" spans="14:14">
      <c r="N185954" s="331"/>
    </row>
    <row r="185955" spans="14:14">
      <c r="N185955" s="331"/>
    </row>
    <row r="185956" spans="14:14">
      <c r="N185956" s="332"/>
    </row>
    <row r="185977" spans="14:14">
      <c r="N185977" s="331"/>
    </row>
    <row r="185978" spans="14:14">
      <c r="N185978" s="331"/>
    </row>
    <row r="185979" spans="14:14">
      <c r="N185979" s="332"/>
    </row>
    <row r="186000" spans="14:14">
      <c r="N186000" s="331"/>
    </row>
    <row r="186001" spans="14:14">
      <c r="N186001" s="331"/>
    </row>
    <row r="186002" spans="14:14">
      <c r="N186002" s="332"/>
    </row>
    <row r="186023" spans="14:14">
      <c r="N186023" s="331"/>
    </row>
    <row r="186024" spans="14:14">
      <c r="N186024" s="331"/>
    </row>
    <row r="186025" spans="14:14">
      <c r="N186025" s="332"/>
    </row>
    <row r="186046" spans="14:14">
      <c r="N186046" s="331"/>
    </row>
    <row r="186047" spans="14:14">
      <c r="N186047" s="331"/>
    </row>
    <row r="186048" spans="14:14">
      <c r="N186048" s="332"/>
    </row>
    <row r="186069" spans="14:14">
      <c r="N186069" s="331"/>
    </row>
    <row r="186070" spans="14:14">
      <c r="N186070" s="331"/>
    </row>
    <row r="186071" spans="14:14">
      <c r="N186071" s="332"/>
    </row>
    <row r="186092" spans="14:14">
      <c r="N186092" s="331"/>
    </row>
    <row r="186093" spans="14:14">
      <c r="N186093" s="331"/>
    </row>
    <row r="186094" spans="14:14">
      <c r="N186094" s="332"/>
    </row>
    <row r="186115" spans="14:14">
      <c r="N186115" s="331"/>
    </row>
    <row r="186116" spans="14:14">
      <c r="N186116" s="331"/>
    </row>
    <row r="186117" spans="14:14">
      <c r="N186117" s="332"/>
    </row>
    <row r="186138" spans="14:14">
      <c r="N186138" s="331"/>
    </row>
    <row r="186139" spans="14:14">
      <c r="N186139" s="331"/>
    </row>
    <row r="186140" spans="14:14">
      <c r="N186140" s="332"/>
    </row>
    <row r="186161" spans="14:14">
      <c r="N186161" s="331"/>
    </row>
    <row r="186162" spans="14:14">
      <c r="N186162" s="331"/>
    </row>
    <row r="186163" spans="14:14">
      <c r="N186163" s="332"/>
    </row>
    <row r="186184" spans="14:14">
      <c r="N186184" s="331"/>
    </row>
    <row r="186185" spans="14:14">
      <c r="N186185" s="331"/>
    </row>
    <row r="186186" spans="14:14">
      <c r="N186186" s="332"/>
    </row>
    <row r="186207" spans="14:14">
      <c r="N186207" s="331"/>
    </row>
    <row r="186208" spans="14:14">
      <c r="N186208" s="331"/>
    </row>
    <row r="186209" spans="14:14">
      <c r="N186209" s="332"/>
    </row>
    <row r="186230" spans="14:14">
      <c r="N186230" s="331"/>
    </row>
    <row r="186231" spans="14:14">
      <c r="N186231" s="331"/>
    </row>
    <row r="186232" spans="14:14">
      <c r="N186232" s="332"/>
    </row>
    <row r="186253" spans="14:14">
      <c r="N186253" s="331"/>
    </row>
    <row r="186254" spans="14:14">
      <c r="N186254" s="331"/>
    </row>
    <row r="186255" spans="14:14">
      <c r="N186255" s="332"/>
    </row>
    <row r="186276" spans="14:14">
      <c r="N186276" s="331"/>
    </row>
    <row r="186277" spans="14:14">
      <c r="N186277" s="331"/>
    </row>
    <row r="186278" spans="14:14">
      <c r="N186278" s="332"/>
    </row>
    <row r="186299" spans="14:14">
      <c r="N186299" s="331"/>
    </row>
    <row r="186300" spans="14:14">
      <c r="N186300" s="331"/>
    </row>
    <row r="186301" spans="14:14">
      <c r="N186301" s="332"/>
    </row>
    <row r="186322" spans="14:14">
      <c r="N186322" s="331"/>
    </row>
    <row r="186323" spans="14:14">
      <c r="N186323" s="331"/>
    </row>
    <row r="186324" spans="14:14">
      <c r="N186324" s="332"/>
    </row>
    <row r="186345" spans="14:14">
      <c r="N186345" s="331"/>
    </row>
    <row r="186346" spans="14:14">
      <c r="N186346" s="331"/>
    </row>
    <row r="186347" spans="14:14">
      <c r="N186347" s="332"/>
    </row>
    <row r="186368" spans="14:14">
      <c r="N186368" s="331"/>
    </row>
    <row r="186369" spans="14:14">
      <c r="N186369" s="331"/>
    </row>
    <row r="186370" spans="14:14">
      <c r="N186370" s="332"/>
    </row>
    <row r="186391" spans="14:14">
      <c r="N186391" s="331"/>
    </row>
    <row r="186392" spans="14:14">
      <c r="N186392" s="331"/>
    </row>
    <row r="186393" spans="14:14">
      <c r="N186393" s="332"/>
    </row>
    <row r="186414" spans="14:14">
      <c r="N186414" s="331"/>
    </row>
    <row r="186415" spans="14:14">
      <c r="N186415" s="331"/>
    </row>
    <row r="186416" spans="14:14">
      <c r="N186416" s="332"/>
    </row>
    <row r="186437" spans="14:14">
      <c r="N186437" s="331"/>
    </row>
    <row r="186438" spans="14:14">
      <c r="N186438" s="331"/>
    </row>
    <row r="186439" spans="14:14">
      <c r="N186439" s="332"/>
    </row>
    <row r="186460" spans="14:14">
      <c r="N186460" s="331"/>
    </row>
    <row r="186461" spans="14:14">
      <c r="N186461" s="331"/>
    </row>
    <row r="186462" spans="14:14">
      <c r="N186462" s="332"/>
    </row>
    <row r="186483" spans="14:14">
      <c r="N186483" s="331"/>
    </row>
    <row r="186484" spans="14:14">
      <c r="N186484" s="331"/>
    </row>
    <row r="186485" spans="14:14">
      <c r="N186485" s="332"/>
    </row>
    <row r="186506" spans="14:14">
      <c r="N186506" s="331"/>
    </row>
    <row r="186507" spans="14:14">
      <c r="N186507" s="331"/>
    </row>
    <row r="186508" spans="14:14">
      <c r="N186508" s="332"/>
    </row>
    <row r="186529" spans="14:14">
      <c r="N186529" s="331"/>
    </row>
    <row r="186530" spans="14:14">
      <c r="N186530" s="331"/>
    </row>
    <row r="186531" spans="14:14">
      <c r="N186531" s="332"/>
    </row>
    <row r="186552" spans="14:14">
      <c r="N186552" s="331"/>
    </row>
    <row r="186553" spans="14:14">
      <c r="N186553" s="331"/>
    </row>
    <row r="186554" spans="14:14">
      <c r="N186554" s="332"/>
    </row>
    <row r="186575" spans="14:14">
      <c r="N186575" s="331"/>
    </row>
    <row r="186576" spans="14:14">
      <c r="N186576" s="331"/>
    </row>
    <row r="186577" spans="14:14">
      <c r="N186577" s="332"/>
    </row>
    <row r="186598" spans="14:14">
      <c r="N186598" s="331"/>
    </row>
    <row r="186599" spans="14:14">
      <c r="N186599" s="331"/>
    </row>
    <row r="186600" spans="14:14">
      <c r="N186600" s="332"/>
    </row>
    <row r="186621" spans="14:14">
      <c r="N186621" s="331"/>
    </row>
    <row r="186622" spans="14:14">
      <c r="N186622" s="331"/>
    </row>
    <row r="186623" spans="14:14">
      <c r="N186623" s="332"/>
    </row>
    <row r="186644" spans="14:14">
      <c r="N186644" s="331"/>
    </row>
    <row r="186645" spans="14:14">
      <c r="N186645" s="331"/>
    </row>
    <row r="186646" spans="14:14">
      <c r="N186646" s="332"/>
    </row>
    <row r="186667" spans="14:14">
      <c r="N186667" s="331"/>
    </row>
    <row r="186668" spans="14:14">
      <c r="N186668" s="331"/>
    </row>
    <row r="186669" spans="14:14">
      <c r="N186669" s="332"/>
    </row>
    <row r="186690" spans="14:14">
      <c r="N186690" s="331"/>
    </row>
    <row r="186691" spans="14:14">
      <c r="N186691" s="331"/>
    </row>
    <row r="186692" spans="14:14">
      <c r="N186692" s="332"/>
    </row>
    <row r="186713" spans="14:14">
      <c r="N186713" s="331"/>
    </row>
    <row r="186714" spans="14:14">
      <c r="N186714" s="331"/>
    </row>
    <row r="186715" spans="14:14">
      <c r="N186715" s="332"/>
    </row>
    <row r="186736" spans="14:14">
      <c r="N186736" s="331"/>
    </row>
    <row r="186737" spans="14:14">
      <c r="N186737" s="331"/>
    </row>
    <row r="186738" spans="14:14">
      <c r="N186738" s="332"/>
    </row>
    <row r="186759" spans="14:14">
      <c r="N186759" s="331"/>
    </row>
    <row r="186760" spans="14:14">
      <c r="N186760" s="331"/>
    </row>
    <row r="186761" spans="14:14">
      <c r="N186761" s="332"/>
    </row>
    <row r="186782" spans="14:14">
      <c r="N186782" s="331"/>
    </row>
    <row r="186783" spans="14:14">
      <c r="N186783" s="331"/>
    </row>
    <row r="186784" spans="14:14">
      <c r="N186784" s="332"/>
    </row>
    <row r="186805" spans="14:14">
      <c r="N186805" s="331"/>
    </row>
    <row r="186806" spans="14:14">
      <c r="N186806" s="331"/>
    </row>
    <row r="186807" spans="14:14">
      <c r="N186807" s="332"/>
    </row>
    <row r="186828" spans="14:14">
      <c r="N186828" s="331"/>
    </row>
    <row r="186829" spans="14:14">
      <c r="N186829" s="331"/>
    </row>
    <row r="186830" spans="14:14">
      <c r="N186830" s="332"/>
    </row>
    <row r="186851" spans="14:14">
      <c r="N186851" s="331"/>
    </row>
    <row r="186852" spans="14:14">
      <c r="N186852" s="331"/>
    </row>
    <row r="186853" spans="14:14">
      <c r="N186853" s="332"/>
    </row>
    <row r="186874" spans="14:14">
      <c r="N186874" s="331"/>
    </row>
    <row r="186875" spans="14:14">
      <c r="N186875" s="331"/>
    </row>
    <row r="186876" spans="14:14">
      <c r="N186876" s="332"/>
    </row>
    <row r="186897" spans="14:14">
      <c r="N186897" s="331"/>
    </row>
    <row r="186898" spans="14:14">
      <c r="N186898" s="331"/>
    </row>
    <row r="186899" spans="14:14">
      <c r="N186899" s="332"/>
    </row>
    <row r="186920" spans="14:14">
      <c r="N186920" s="331"/>
    </row>
    <row r="186921" spans="14:14">
      <c r="N186921" s="331"/>
    </row>
    <row r="186922" spans="14:14">
      <c r="N186922" s="332"/>
    </row>
    <row r="186943" spans="14:14">
      <c r="N186943" s="331"/>
    </row>
    <row r="186944" spans="14:14">
      <c r="N186944" s="331"/>
    </row>
    <row r="186945" spans="14:14">
      <c r="N186945" s="332"/>
    </row>
    <row r="186966" spans="14:14">
      <c r="N186966" s="331"/>
    </row>
    <row r="186967" spans="14:14">
      <c r="N186967" s="331"/>
    </row>
    <row r="186968" spans="14:14">
      <c r="N186968" s="332"/>
    </row>
    <row r="186989" spans="14:14">
      <c r="N186989" s="331"/>
    </row>
    <row r="186990" spans="14:14">
      <c r="N186990" s="331"/>
    </row>
    <row r="186991" spans="14:14">
      <c r="N186991" s="332"/>
    </row>
    <row r="187012" spans="14:14">
      <c r="N187012" s="331"/>
    </row>
    <row r="187013" spans="14:14">
      <c r="N187013" s="331"/>
    </row>
    <row r="187014" spans="14:14">
      <c r="N187014" s="332"/>
    </row>
    <row r="187035" spans="14:14">
      <c r="N187035" s="331"/>
    </row>
    <row r="187036" spans="14:14">
      <c r="N187036" s="331"/>
    </row>
    <row r="187037" spans="14:14">
      <c r="N187037" s="332"/>
    </row>
    <row r="187058" spans="14:14">
      <c r="N187058" s="331"/>
    </row>
    <row r="187059" spans="14:14">
      <c r="N187059" s="331"/>
    </row>
    <row r="187060" spans="14:14">
      <c r="N187060" s="332"/>
    </row>
    <row r="187081" spans="14:14">
      <c r="N187081" s="331"/>
    </row>
    <row r="187082" spans="14:14">
      <c r="N187082" s="331"/>
    </row>
    <row r="187083" spans="14:14">
      <c r="N187083" s="332"/>
    </row>
    <row r="187104" spans="14:14">
      <c r="N187104" s="331"/>
    </row>
    <row r="187105" spans="14:14">
      <c r="N187105" s="331"/>
    </row>
    <row r="187106" spans="14:14">
      <c r="N187106" s="332"/>
    </row>
    <row r="187127" spans="14:14">
      <c r="N187127" s="331"/>
    </row>
    <row r="187128" spans="14:14">
      <c r="N187128" s="331"/>
    </row>
    <row r="187129" spans="14:14">
      <c r="N187129" s="332"/>
    </row>
    <row r="187150" spans="14:14">
      <c r="N187150" s="331"/>
    </row>
    <row r="187151" spans="14:14">
      <c r="N187151" s="331"/>
    </row>
    <row r="187152" spans="14:14">
      <c r="N187152" s="332"/>
    </row>
    <row r="187173" spans="14:14">
      <c r="N187173" s="331"/>
    </row>
    <row r="187174" spans="14:14">
      <c r="N187174" s="331"/>
    </row>
    <row r="187175" spans="14:14">
      <c r="N187175" s="332"/>
    </row>
    <row r="187196" spans="14:14">
      <c r="N187196" s="331"/>
    </row>
    <row r="187197" spans="14:14">
      <c r="N187197" s="331"/>
    </row>
    <row r="187198" spans="14:14">
      <c r="N187198" s="332"/>
    </row>
    <row r="187219" spans="14:14">
      <c r="N187219" s="331"/>
    </row>
    <row r="187220" spans="14:14">
      <c r="N187220" s="331"/>
    </row>
    <row r="187221" spans="14:14">
      <c r="N187221" s="332"/>
    </row>
    <row r="187242" spans="14:14">
      <c r="N187242" s="331"/>
    </row>
    <row r="187243" spans="14:14">
      <c r="N187243" s="331"/>
    </row>
    <row r="187244" spans="14:14">
      <c r="N187244" s="332"/>
    </row>
    <row r="187265" spans="14:14">
      <c r="N187265" s="331"/>
    </row>
    <row r="187266" spans="14:14">
      <c r="N187266" s="331"/>
    </row>
    <row r="187267" spans="14:14">
      <c r="N187267" s="332"/>
    </row>
    <row r="187288" spans="14:14">
      <c r="N187288" s="331"/>
    </row>
    <row r="187289" spans="14:14">
      <c r="N187289" s="331"/>
    </row>
    <row r="187290" spans="14:14">
      <c r="N187290" s="332"/>
    </row>
    <row r="187311" spans="14:14">
      <c r="N187311" s="331"/>
    </row>
    <row r="187312" spans="14:14">
      <c r="N187312" s="331"/>
    </row>
    <row r="187313" spans="14:14">
      <c r="N187313" s="332"/>
    </row>
    <row r="187334" spans="14:14">
      <c r="N187334" s="331"/>
    </row>
    <row r="187335" spans="14:14">
      <c r="N187335" s="331"/>
    </row>
    <row r="187336" spans="14:14">
      <c r="N187336" s="332"/>
    </row>
    <row r="187357" spans="14:14">
      <c r="N187357" s="331"/>
    </row>
    <row r="187358" spans="14:14">
      <c r="N187358" s="331"/>
    </row>
    <row r="187359" spans="14:14">
      <c r="N187359" s="332"/>
    </row>
    <row r="187380" spans="14:14">
      <c r="N187380" s="331"/>
    </row>
    <row r="187381" spans="14:14">
      <c r="N187381" s="331"/>
    </row>
    <row r="187382" spans="14:14">
      <c r="N187382" s="332"/>
    </row>
    <row r="187403" spans="14:14">
      <c r="N187403" s="331"/>
    </row>
    <row r="187404" spans="14:14">
      <c r="N187404" s="331"/>
    </row>
    <row r="187405" spans="14:14">
      <c r="N187405" s="332"/>
    </row>
    <row r="187426" spans="14:14">
      <c r="N187426" s="331"/>
    </row>
    <row r="187427" spans="14:14">
      <c r="N187427" s="331"/>
    </row>
    <row r="187428" spans="14:14">
      <c r="N187428" s="332"/>
    </row>
    <row r="187449" spans="14:14">
      <c r="N187449" s="331"/>
    </row>
    <row r="187450" spans="14:14">
      <c r="N187450" s="331"/>
    </row>
    <row r="187451" spans="14:14">
      <c r="N187451" s="332"/>
    </row>
    <row r="187472" spans="14:14">
      <c r="N187472" s="331"/>
    </row>
    <row r="187473" spans="14:14">
      <c r="N187473" s="331"/>
    </row>
    <row r="187474" spans="14:14">
      <c r="N187474" s="332"/>
    </row>
    <row r="187495" spans="14:14">
      <c r="N187495" s="331"/>
    </row>
    <row r="187496" spans="14:14">
      <c r="N187496" s="331"/>
    </row>
    <row r="187497" spans="14:14">
      <c r="N187497" s="332"/>
    </row>
    <row r="187518" spans="14:14">
      <c r="N187518" s="331"/>
    </row>
    <row r="187519" spans="14:14">
      <c r="N187519" s="331"/>
    </row>
    <row r="187520" spans="14:14">
      <c r="N187520" s="332"/>
    </row>
    <row r="187541" spans="14:14">
      <c r="N187541" s="331"/>
    </row>
    <row r="187542" spans="14:14">
      <c r="N187542" s="331"/>
    </row>
    <row r="187543" spans="14:14">
      <c r="N187543" s="332"/>
    </row>
    <row r="187564" spans="14:14">
      <c r="N187564" s="331"/>
    </row>
    <row r="187565" spans="14:14">
      <c r="N187565" s="331"/>
    </row>
    <row r="187566" spans="14:14">
      <c r="N187566" s="332"/>
    </row>
    <row r="187587" spans="14:14">
      <c r="N187587" s="331"/>
    </row>
    <row r="187588" spans="14:14">
      <c r="N187588" s="331"/>
    </row>
    <row r="187589" spans="14:14">
      <c r="N187589" s="332"/>
    </row>
    <row r="187610" spans="14:14">
      <c r="N187610" s="331"/>
    </row>
    <row r="187611" spans="14:14">
      <c r="N187611" s="331"/>
    </row>
    <row r="187612" spans="14:14">
      <c r="N187612" s="332"/>
    </row>
    <row r="187633" spans="14:14">
      <c r="N187633" s="331"/>
    </row>
    <row r="187634" spans="14:14">
      <c r="N187634" s="331"/>
    </row>
    <row r="187635" spans="14:14">
      <c r="N187635" s="332"/>
    </row>
    <row r="187656" spans="14:14">
      <c r="N187656" s="331"/>
    </row>
    <row r="187657" spans="14:14">
      <c r="N187657" s="331"/>
    </row>
    <row r="187658" spans="14:14">
      <c r="N187658" s="332"/>
    </row>
    <row r="187679" spans="14:14">
      <c r="N187679" s="331"/>
    </row>
    <row r="187680" spans="14:14">
      <c r="N187680" s="331"/>
    </row>
    <row r="187681" spans="14:14">
      <c r="N187681" s="332"/>
    </row>
    <row r="187702" spans="14:14">
      <c r="N187702" s="331"/>
    </row>
    <row r="187703" spans="14:14">
      <c r="N187703" s="331"/>
    </row>
    <row r="187704" spans="14:14">
      <c r="N187704" s="332"/>
    </row>
    <row r="187725" spans="14:14">
      <c r="N187725" s="331"/>
    </row>
    <row r="187726" spans="14:14">
      <c r="N187726" s="331"/>
    </row>
    <row r="187727" spans="14:14">
      <c r="N187727" s="332"/>
    </row>
    <row r="187748" spans="14:14">
      <c r="N187748" s="331"/>
    </row>
    <row r="187749" spans="14:14">
      <c r="N187749" s="331"/>
    </row>
    <row r="187750" spans="14:14">
      <c r="N187750" s="332"/>
    </row>
    <row r="187771" spans="14:14">
      <c r="N187771" s="331"/>
    </row>
    <row r="187772" spans="14:14">
      <c r="N187772" s="331"/>
    </row>
    <row r="187773" spans="14:14">
      <c r="N187773" s="332"/>
    </row>
    <row r="187794" spans="14:14">
      <c r="N187794" s="331"/>
    </row>
    <row r="187795" spans="14:14">
      <c r="N187795" s="331"/>
    </row>
    <row r="187796" spans="14:14">
      <c r="N187796" s="332"/>
    </row>
    <row r="187817" spans="14:14">
      <c r="N187817" s="331"/>
    </row>
    <row r="187818" spans="14:14">
      <c r="N187818" s="331"/>
    </row>
    <row r="187819" spans="14:14">
      <c r="N187819" s="332"/>
    </row>
    <row r="187840" spans="14:14">
      <c r="N187840" s="331"/>
    </row>
    <row r="187841" spans="14:14">
      <c r="N187841" s="331"/>
    </row>
    <row r="187842" spans="14:14">
      <c r="N187842" s="332"/>
    </row>
    <row r="187863" spans="14:14">
      <c r="N187863" s="331"/>
    </row>
    <row r="187864" spans="14:14">
      <c r="N187864" s="331"/>
    </row>
    <row r="187865" spans="14:14">
      <c r="N187865" s="332"/>
    </row>
    <row r="187886" spans="14:14">
      <c r="N187886" s="331"/>
    </row>
    <row r="187887" spans="14:14">
      <c r="N187887" s="331"/>
    </row>
    <row r="187888" spans="14:14">
      <c r="N187888" s="332"/>
    </row>
    <row r="187909" spans="14:14">
      <c r="N187909" s="331"/>
    </row>
    <row r="187910" spans="14:14">
      <c r="N187910" s="331"/>
    </row>
    <row r="187911" spans="14:14">
      <c r="N187911" s="332"/>
    </row>
    <row r="187932" spans="14:14">
      <c r="N187932" s="331"/>
    </row>
    <row r="187933" spans="14:14">
      <c r="N187933" s="331"/>
    </row>
    <row r="187934" spans="14:14">
      <c r="N187934" s="332"/>
    </row>
    <row r="187955" spans="14:14">
      <c r="N187955" s="331"/>
    </row>
    <row r="187956" spans="14:14">
      <c r="N187956" s="331"/>
    </row>
    <row r="187957" spans="14:14">
      <c r="N187957" s="332"/>
    </row>
    <row r="187978" spans="14:14">
      <c r="N187978" s="331"/>
    </row>
    <row r="187979" spans="14:14">
      <c r="N187979" s="331"/>
    </row>
    <row r="187980" spans="14:14">
      <c r="N187980" s="332"/>
    </row>
    <row r="188001" spans="14:14">
      <c r="N188001" s="331"/>
    </row>
    <row r="188002" spans="14:14">
      <c r="N188002" s="331"/>
    </row>
    <row r="188003" spans="14:14">
      <c r="N188003" s="332"/>
    </row>
    <row r="188024" spans="14:14">
      <c r="N188024" s="331"/>
    </row>
    <row r="188025" spans="14:14">
      <c r="N188025" s="331"/>
    </row>
    <row r="188026" spans="14:14">
      <c r="N188026" s="332"/>
    </row>
    <row r="188047" spans="14:14">
      <c r="N188047" s="331"/>
    </row>
    <row r="188048" spans="14:14">
      <c r="N188048" s="331"/>
    </row>
    <row r="188049" spans="14:14">
      <c r="N188049" s="332"/>
    </row>
    <row r="188070" spans="14:14">
      <c r="N188070" s="331"/>
    </row>
    <row r="188071" spans="14:14">
      <c r="N188071" s="331"/>
    </row>
    <row r="188072" spans="14:14">
      <c r="N188072" s="332"/>
    </row>
    <row r="188093" spans="14:14">
      <c r="N188093" s="331"/>
    </row>
    <row r="188094" spans="14:14">
      <c r="N188094" s="331"/>
    </row>
    <row r="188095" spans="14:14">
      <c r="N188095" s="332"/>
    </row>
    <row r="188116" spans="14:14">
      <c r="N188116" s="331"/>
    </row>
    <row r="188117" spans="14:14">
      <c r="N188117" s="331"/>
    </row>
    <row r="188118" spans="14:14">
      <c r="N188118" s="332"/>
    </row>
    <row r="188139" spans="14:14">
      <c r="N188139" s="331"/>
    </row>
    <row r="188140" spans="14:14">
      <c r="N188140" s="331"/>
    </row>
    <row r="188141" spans="14:14">
      <c r="N188141" s="332"/>
    </row>
    <row r="188162" spans="14:14">
      <c r="N188162" s="331"/>
    </row>
    <row r="188163" spans="14:14">
      <c r="N188163" s="331"/>
    </row>
    <row r="188164" spans="14:14">
      <c r="N188164" s="332"/>
    </row>
    <row r="188185" spans="14:14">
      <c r="N188185" s="331"/>
    </row>
    <row r="188186" spans="14:14">
      <c r="N188186" s="331"/>
    </row>
    <row r="188187" spans="14:14">
      <c r="N188187" s="332"/>
    </row>
    <row r="188208" spans="14:14">
      <c r="N188208" s="331"/>
    </row>
    <row r="188209" spans="14:14">
      <c r="N188209" s="331"/>
    </row>
    <row r="188210" spans="14:14">
      <c r="N188210" s="332"/>
    </row>
    <row r="188231" spans="14:14">
      <c r="N188231" s="331"/>
    </row>
    <row r="188232" spans="14:14">
      <c r="N188232" s="331"/>
    </row>
    <row r="188233" spans="14:14">
      <c r="N188233" s="332"/>
    </row>
    <row r="188254" spans="14:14">
      <c r="N188254" s="331"/>
    </row>
    <row r="188255" spans="14:14">
      <c r="N188255" s="331"/>
    </row>
    <row r="188256" spans="14:14">
      <c r="N188256" s="332"/>
    </row>
    <row r="188277" spans="14:14">
      <c r="N188277" s="331"/>
    </row>
    <row r="188278" spans="14:14">
      <c r="N188278" s="331"/>
    </row>
    <row r="188279" spans="14:14">
      <c r="N188279" s="332"/>
    </row>
    <row r="188300" spans="14:14">
      <c r="N188300" s="331"/>
    </row>
    <row r="188301" spans="14:14">
      <c r="N188301" s="331"/>
    </row>
    <row r="188302" spans="14:14">
      <c r="N188302" s="332"/>
    </row>
    <row r="188323" spans="14:14">
      <c r="N188323" s="331"/>
    </row>
    <row r="188324" spans="14:14">
      <c r="N188324" s="331"/>
    </row>
    <row r="188325" spans="14:14">
      <c r="N188325" s="332"/>
    </row>
    <row r="188346" spans="14:14">
      <c r="N188346" s="331"/>
    </row>
    <row r="188347" spans="14:14">
      <c r="N188347" s="331"/>
    </row>
    <row r="188348" spans="14:14">
      <c r="N188348" s="332"/>
    </row>
    <row r="188369" spans="14:14">
      <c r="N188369" s="331"/>
    </row>
    <row r="188370" spans="14:14">
      <c r="N188370" s="331"/>
    </row>
    <row r="188371" spans="14:14">
      <c r="N188371" s="332"/>
    </row>
    <row r="188392" spans="14:14">
      <c r="N188392" s="331"/>
    </row>
    <row r="188393" spans="14:14">
      <c r="N188393" s="331"/>
    </row>
    <row r="188394" spans="14:14">
      <c r="N188394" s="332"/>
    </row>
    <row r="188415" spans="14:14">
      <c r="N188415" s="331"/>
    </row>
    <row r="188416" spans="14:14">
      <c r="N188416" s="331"/>
    </row>
    <row r="188417" spans="14:14">
      <c r="N188417" s="332"/>
    </row>
    <row r="188438" spans="14:14">
      <c r="N188438" s="331"/>
    </row>
    <row r="188439" spans="14:14">
      <c r="N188439" s="331"/>
    </row>
    <row r="188440" spans="14:14">
      <c r="N188440" s="332"/>
    </row>
    <row r="188461" spans="14:14">
      <c r="N188461" s="331"/>
    </row>
    <row r="188462" spans="14:14">
      <c r="N188462" s="331"/>
    </row>
    <row r="188463" spans="14:14">
      <c r="N188463" s="332"/>
    </row>
    <row r="188484" spans="14:14">
      <c r="N188484" s="331"/>
    </row>
    <row r="188485" spans="14:14">
      <c r="N188485" s="331"/>
    </row>
    <row r="188486" spans="14:14">
      <c r="N188486" s="332"/>
    </row>
    <row r="188507" spans="14:14">
      <c r="N188507" s="331"/>
    </row>
    <row r="188508" spans="14:14">
      <c r="N188508" s="331"/>
    </row>
    <row r="188509" spans="14:14">
      <c r="N188509" s="332"/>
    </row>
    <row r="188530" spans="14:14">
      <c r="N188530" s="331"/>
    </row>
    <row r="188531" spans="14:14">
      <c r="N188531" s="331"/>
    </row>
    <row r="188532" spans="14:14">
      <c r="N188532" s="332"/>
    </row>
    <row r="188553" spans="14:14">
      <c r="N188553" s="331"/>
    </row>
    <row r="188554" spans="14:14">
      <c r="N188554" s="331"/>
    </row>
    <row r="188555" spans="14:14">
      <c r="N188555" s="332"/>
    </row>
    <row r="188576" spans="14:14">
      <c r="N188576" s="331"/>
    </row>
    <row r="188577" spans="14:14">
      <c r="N188577" s="331"/>
    </row>
    <row r="188578" spans="14:14">
      <c r="N188578" s="332"/>
    </row>
    <row r="188599" spans="14:14">
      <c r="N188599" s="331"/>
    </row>
    <row r="188600" spans="14:14">
      <c r="N188600" s="331"/>
    </row>
    <row r="188601" spans="14:14">
      <c r="N188601" s="332"/>
    </row>
    <row r="188622" spans="14:14">
      <c r="N188622" s="331"/>
    </row>
    <row r="188623" spans="14:14">
      <c r="N188623" s="331"/>
    </row>
    <row r="188624" spans="14:14">
      <c r="N188624" s="332"/>
    </row>
    <row r="188645" spans="14:14">
      <c r="N188645" s="331"/>
    </row>
    <row r="188646" spans="14:14">
      <c r="N188646" s="331"/>
    </row>
    <row r="188647" spans="14:14">
      <c r="N188647" s="332"/>
    </row>
    <row r="188668" spans="14:14">
      <c r="N188668" s="331"/>
    </row>
    <row r="188669" spans="14:14">
      <c r="N188669" s="331"/>
    </row>
    <row r="188670" spans="14:14">
      <c r="N188670" s="332"/>
    </row>
    <row r="188691" spans="14:14">
      <c r="N188691" s="331"/>
    </row>
    <row r="188692" spans="14:14">
      <c r="N188692" s="331"/>
    </row>
    <row r="188693" spans="14:14">
      <c r="N188693" s="332"/>
    </row>
    <row r="188714" spans="14:14">
      <c r="N188714" s="331"/>
    </row>
    <row r="188715" spans="14:14">
      <c r="N188715" s="331"/>
    </row>
    <row r="188716" spans="14:14">
      <c r="N188716" s="332"/>
    </row>
    <row r="188737" spans="14:14">
      <c r="N188737" s="331"/>
    </row>
    <row r="188738" spans="14:14">
      <c r="N188738" s="331"/>
    </row>
    <row r="188739" spans="14:14">
      <c r="N188739" s="332"/>
    </row>
    <row r="188760" spans="14:14">
      <c r="N188760" s="331"/>
    </row>
    <row r="188761" spans="14:14">
      <c r="N188761" s="331"/>
    </row>
    <row r="188762" spans="14:14">
      <c r="N188762" s="332"/>
    </row>
    <row r="188783" spans="14:14">
      <c r="N188783" s="331"/>
    </row>
    <row r="188784" spans="14:14">
      <c r="N188784" s="331"/>
    </row>
    <row r="188785" spans="14:14">
      <c r="N188785" s="332"/>
    </row>
    <row r="188806" spans="14:14">
      <c r="N188806" s="331"/>
    </row>
    <row r="188807" spans="14:14">
      <c r="N188807" s="331"/>
    </row>
    <row r="188808" spans="14:14">
      <c r="N188808" s="332"/>
    </row>
    <row r="188829" spans="14:14">
      <c r="N188829" s="331"/>
    </row>
    <row r="188830" spans="14:14">
      <c r="N188830" s="331"/>
    </row>
    <row r="188831" spans="14:14">
      <c r="N188831" s="332"/>
    </row>
    <row r="188852" spans="14:14">
      <c r="N188852" s="331"/>
    </row>
    <row r="188853" spans="14:14">
      <c r="N188853" s="331"/>
    </row>
    <row r="188854" spans="14:14">
      <c r="N188854" s="332"/>
    </row>
    <row r="188875" spans="14:14">
      <c r="N188875" s="331"/>
    </row>
    <row r="188876" spans="14:14">
      <c r="N188876" s="331"/>
    </row>
    <row r="188877" spans="14:14">
      <c r="N188877" s="332"/>
    </row>
    <row r="188898" spans="14:14">
      <c r="N188898" s="331"/>
    </row>
    <row r="188899" spans="14:14">
      <c r="N188899" s="331"/>
    </row>
    <row r="188900" spans="14:14">
      <c r="N188900" s="332"/>
    </row>
    <row r="188921" spans="14:14">
      <c r="N188921" s="331"/>
    </row>
    <row r="188922" spans="14:14">
      <c r="N188922" s="331"/>
    </row>
    <row r="188923" spans="14:14">
      <c r="N188923" s="332"/>
    </row>
    <row r="188944" spans="14:14">
      <c r="N188944" s="331"/>
    </row>
    <row r="188945" spans="14:14">
      <c r="N188945" s="331"/>
    </row>
    <row r="188946" spans="14:14">
      <c r="N188946" s="332"/>
    </row>
    <row r="188967" spans="14:14">
      <c r="N188967" s="331"/>
    </row>
    <row r="188968" spans="14:14">
      <c r="N188968" s="331"/>
    </row>
    <row r="188969" spans="14:14">
      <c r="N188969" s="332"/>
    </row>
    <row r="188990" spans="14:14">
      <c r="N188990" s="331"/>
    </row>
    <row r="188991" spans="14:14">
      <c r="N188991" s="331"/>
    </row>
    <row r="188992" spans="14:14">
      <c r="N188992" s="332"/>
    </row>
    <row r="189013" spans="14:14">
      <c r="N189013" s="331"/>
    </row>
    <row r="189014" spans="14:14">
      <c r="N189014" s="331"/>
    </row>
    <row r="189015" spans="14:14">
      <c r="N189015" s="332"/>
    </row>
    <row r="189036" spans="14:14">
      <c r="N189036" s="331"/>
    </row>
    <row r="189037" spans="14:14">
      <c r="N189037" s="331"/>
    </row>
    <row r="189038" spans="14:14">
      <c r="N189038" s="332"/>
    </row>
    <row r="189059" spans="14:14">
      <c r="N189059" s="331"/>
    </row>
    <row r="189060" spans="14:14">
      <c r="N189060" s="331"/>
    </row>
    <row r="189061" spans="14:14">
      <c r="N189061" s="332"/>
    </row>
    <row r="189082" spans="14:14">
      <c r="N189082" s="331"/>
    </row>
    <row r="189083" spans="14:14">
      <c r="N189083" s="331"/>
    </row>
    <row r="189084" spans="14:14">
      <c r="N189084" s="332"/>
    </row>
    <row r="189105" spans="14:14">
      <c r="N189105" s="331"/>
    </row>
    <row r="189106" spans="14:14">
      <c r="N189106" s="331"/>
    </row>
    <row r="189107" spans="14:14">
      <c r="N189107" s="332"/>
    </row>
    <row r="189128" spans="14:14">
      <c r="N189128" s="331"/>
    </row>
    <row r="189129" spans="14:14">
      <c r="N189129" s="331"/>
    </row>
    <row r="189130" spans="14:14">
      <c r="N189130" s="332"/>
    </row>
    <row r="189151" spans="14:14">
      <c r="N189151" s="331"/>
    </row>
    <row r="189152" spans="14:14">
      <c r="N189152" s="331"/>
    </row>
    <row r="189153" spans="14:14">
      <c r="N189153" s="332"/>
    </row>
    <row r="189174" spans="14:14">
      <c r="N189174" s="331"/>
    </row>
    <row r="189175" spans="14:14">
      <c r="N189175" s="331"/>
    </row>
    <row r="189176" spans="14:14">
      <c r="N189176" s="332"/>
    </row>
    <row r="189197" spans="14:14">
      <c r="N189197" s="331"/>
    </row>
    <row r="189198" spans="14:14">
      <c r="N189198" s="331"/>
    </row>
    <row r="189199" spans="14:14">
      <c r="N189199" s="332"/>
    </row>
    <row r="189220" spans="14:14">
      <c r="N189220" s="331"/>
    </row>
    <row r="189221" spans="14:14">
      <c r="N189221" s="331"/>
    </row>
    <row r="189222" spans="14:14">
      <c r="N189222" s="332"/>
    </row>
    <row r="189243" spans="14:14">
      <c r="N189243" s="331"/>
    </row>
    <row r="189244" spans="14:14">
      <c r="N189244" s="331"/>
    </row>
    <row r="189245" spans="14:14">
      <c r="N189245" s="332"/>
    </row>
    <row r="189266" spans="14:14">
      <c r="N189266" s="331"/>
    </row>
    <row r="189267" spans="14:14">
      <c r="N189267" s="331"/>
    </row>
    <row r="189268" spans="14:14">
      <c r="N189268" s="332"/>
    </row>
    <row r="189289" spans="14:14">
      <c r="N189289" s="331"/>
    </row>
    <row r="189290" spans="14:14">
      <c r="N189290" s="331"/>
    </row>
    <row r="189291" spans="14:14">
      <c r="N189291" s="332"/>
    </row>
    <row r="189312" spans="14:14">
      <c r="N189312" s="331"/>
    </row>
    <row r="189313" spans="14:14">
      <c r="N189313" s="331"/>
    </row>
    <row r="189314" spans="14:14">
      <c r="N189314" s="332"/>
    </row>
    <row r="189335" spans="14:14">
      <c r="N189335" s="331"/>
    </row>
    <row r="189336" spans="14:14">
      <c r="N189336" s="331"/>
    </row>
    <row r="189337" spans="14:14">
      <c r="N189337" s="332"/>
    </row>
    <row r="189358" spans="14:14">
      <c r="N189358" s="331"/>
    </row>
    <row r="189359" spans="14:14">
      <c r="N189359" s="331"/>
    </row>
    <row r="189360" spans="14:14">
      <c r="N189360" s="332"/>
    </row>
    <row r="189381" spans="14:14">
      <c r="N189381" s="331"/>
    </row>
    <row r="189382" spans="14:14">
      <c r="N189382" s="331"/>
    </row>
    <row r="189383" spans="14:14">
      <c r="N189383" s="332"/>
    </row>
    <row r="189404" spans="14:14">
      <c r="N189404" s="331"/>
    </row>
    <row r="189405" spans="14:14">
      <c r="N189405" s="331"/>
    </row>
    <row r="189406" spans="14:14">
      <c r="N189406" s="332"/>
    </row>
    <row r="189427" spans="14:14">
      <c r="N189427" s="331"/>
    </row>
    <row r="189428" spans="14:14">
      <c r="N189428" s="331"/>
    </row>
    <row r="189429" spans="14:14">
      <c r="N189429" s="332"/>
    </row>
    <row r="189450" spans="14:14">
      <c r="N189450" s="331"/>
    </row>
    <row r="189451" spans="14:14">
      <c r="N189451" s="331"/>
    </row>
    <row r="189452" spans="14:14">
      <c r="N189452" s="332"/>
    </row>
    <row r="189473" spans="14:14">
      <c r="N189473" s="331"/>
    </row>
    <row r="189474" spans="14:14">
      <c r="N189474" s="331"/>
    </row>
    <row r="189475" spans="14:14">
      <c r="N189475" s="332"/>
    </row>
    <row r="189496" spans="14:14">
      <c r="N189496" s="331"/>
    </row>
    <row r="189497" spans="14:14">
      <c r="N189497" s="331"/>
    </row>
    <row r="189498" spans="14:14">
      <c r="N189498" s="332"/>
    </row>
    <row r="189519" spans="14:14">
      <c r="N189519" s="331"/>
    </row>
    <row r="189520" spans="14:14">
      <c r="N189520" s="331"/>
    </row>
    <row r="189521" spans="14:14">
      <c r="N189521" s="332"/>
    </row>
    <row r="189542" spans="14:14">
      <c r="N189542" s="331"/>
    </row>
    <row r="189543" spans="14:14">
      <c r="N189543" s="331"/>
    </row>
    <row r="189544" spans="14:14">
      <c r="N189544" s="332"/>
    </row>
    <row r="189565" spans="14:14">
      <c r="N189565" s="331"/>
    </row>
    <row r="189566" spans="14:14">
      <c r="N189566" s="331"/>
    </row>
    <row r="189567" spans="14:14">
      <c r="N189567" s="332"/>
    </row>
    <row r="189588" spans="14:14">
      <c r="N189588" s="331"/>
    </row>
    <row r="189589" spans="14:14">
      <c r="N189589" s="331"/>
    </row>
    <row r="189590" spans="14:14">
      <c r="N189590" s="332"/>
    </row>
    <row r="189611" spans="14:14">
      <c r="N189611" s="331"/>
    </row>
    <row r="189612" spans="14:14">
      <c r="N189612" s="331"/>
    </row>
    <row r="189613" spans="14:14">
      <c r="N189613" s="332"/>
    </row>
    <row r="189634" spans="14:14">
      <c r="N189634" s="331"/>
    </row>
    <row r="189635" spans="14:14">
      <c r="N189635" s="331"/>
    </row>
    <row r="189636" spans="14:14">
      <c r="N189636" s="332"/>
    </row>
    <row r="189657" spans="14:14">
      <c r="N189657" s="331"/>
    </row>
    <row r="189658" spans="14:14">
      <c r="N189658" s="331"/>
    </row>
    <row r="189659" spans="14:14">
      <c r="N189659" s="332"/>
    </row>
    <row r="189680" spans="14:14">
      <c r="N189680" s="331"/>
    </row>
    <row r="189681" spans="14:14">
      <c r="N189681" s="331"/>
    </row>
    <row r="189682" spans="14:14">
      <c r="N189682" s="332"/>
    </row>
    <row r="189703" spans="14:14">
      <c r="N189703" s="331"/>
    </row>
    <row r="189704" spans="14:14">
      <c r="N189704" s="331"/>
    </row>
    <row r="189705" spans="14:14">
      <c r="N189705" s="332"/>
    </row>
    <row r="189726" spans="14:14">
      <c r="N189726" s="331"/>
    </row>
    <row r="189727" spans="14:14">
      <c r="N189727" s="331"/>
    </row>
    <row r="189728" spans="14:14">
      <c r="N189728" s="332"/>
    </row>
    <row r="189749" spans="14:14">
      <c r="N189749" s="331"/>
    </row>
    <row r="189750" spans="14:14">
      <c r="N189750" s="331"/>
    </row>
    <row r="189751" spans="14:14">
      <c r="N189751" s="332"/>
    </row>
    <row r="189772" spans="14:14">
      <c r="N189772" s="331"/>
    </row>
    <row r="189773" spans="14:14">
      <c r="N189773" s="331"/>
    </row>
    <row r="189774" spans="14:14">
      <c r="N189774" s="332"/>
    </row>
    <row r="189795" spans="14:14">
      <c r="N189795" s="331"/>
    </row>
    <row r="189796" spans="14:14">
      <c r="N189796" s="331"/>
    </row>
    <row r="189797" spans="14:14">
      <c r="N189797" s="332"/>
    </row>
    <row r="189818" spans="14:14">
      <c r="N189818" s="331"/>
    </row>
    <row r="189819" spans="14:14">
      <c r="N189819" s="331"/>
    </row>
    <row r="189820" spans="14:14">
      <c r="N189820" s="332"/>
    </row>
    <row r="189841" spans="14:14">
      <c r="N189841" s="331"/>
    </row>
    <row r="189842" spans="14:14">
      <c r="N189842" s="331"/>
    </row>
    <row r="189843" spans="14:14">
      <c r="N189843" s="332"/>
    </row>
    <row r="189864" spans="14:14">
      <c r="N189864" s="331"/>
    </row>
    <row r="189865" spans="14:14">
      <c r="N189865" s="331"/>
    </row>
    <row r="189866" spans="14:14">
      <c r="N189866" s="332"/>
    </row>
    <row r="189887" spans="14:14">
      <c r="N189887" s="331"/>
    </row>
    <row r="189888" spans="14:14">
      <c r="N189888" s="331"/>
    </row>
    <row r="189889" spans="14:14">
      <c r="N189889" s="332"/>
    </row>
    <row r="189910" spans="14:14">
      <c r="N189910" s="331"/>
    </row>
    <row r="189911" spans="14:14">
      <c r="N189911" s="331"/>
    </row>
    <row r="189912" spans="14:14">
      <c r="N189912" s="332"/>
    </row>
    <row r="189933" spans="14:14">
      <c r="N189933" s="331"/>
    </row>
    <row r="189934" spans="14:14">
      <c r="N189934" s="331"/>
    </row>
    <row r="189935" spans="14:14">
      <c r="N189935" s="332"/>
    </row>
    <row r="189956" spans="14:14">
      <c r="N189956" s="331"/>
    </row>
    <row r="189957" spans="14:14">
      <c r="N189957" s="331"/>
    </row>
    <row r="189958" spans="14:14">
      <c r="N189958" s="332"/>
    </row>
    <row r="189979" spans="14:14">
      <c r="N189979" s="331"/>
    </row>
    <row r="189980" spans="14:14">
      <c r="N189980" s="331"/>
    </row>
    <row r="189981" spans="14:14">
      <c r="N189981" s="332"/>
    </row>
    <row r="190002" spans="14:14">
      <c r="N190002" s="331"/>
    </row>
    <row r="190003" spans="14:14">
      <c r="N190003" s="331"/>
    </row>
    <row r="190004" spans="14:14">
      <c r="N190004" s="332"/>
    </row>
    <row r="190025" spans="14:14">
      <c r="N190025" s="331"/>
    </row>
    <row r="190026" spans="14:14">
      <c r="N190026" s="331"/>
    </row>
    <row r="190027" spans="14:14">
      <c r="N190027" s="332"/>
    </row>
    <row r="190048" spans="14:14">
      <c r="N190048" s="331"/>
    </row>
    <row r="190049" spans="14:14">
      <c r="N190049" s="331"/>
    </row>
    <row r="190050" spans="14:14">
      <c r="N190050" s="332"/>
    </row>
    <row r="190071" spans="14:14">
      <c r="N190071" s="331"/>
    </row>
    <row r="190072" spans="14:14">
      <c r="N190072" s="331"/>
    </row>
    <row r="190073" spans="14:14">
      <c r="N190073" s="332"/>
    </row>
    <row r="190094" spans="14:14">
      <c r="N190094" s="331"/>
    </row>
    <row r="190095" spans="14:14">
      <c r="N190095" s="331"/>
    </row>
    <row r="190096" spans="14:14">
      <c r="N190096" s="332"/>
    </row>
    <row r="190117" spans="14:14">
      <c r="N190117" s="331"/>
    </row>
    <row r="190118" spans="14:14">
      <c r="N190118" s="331"/>
    </row>
    <row r="190119" spans="14:14">
      <c r="N190119" s="332"/>
    </row>
    <row r="190140" spans="14:14">
      <c r="N190140" s="331"/>
    </row>
    <row r="190141" spans="14:14">
      <c r="N190141" s="331"/>
    </row>
    <row r="190142" spans="14:14">
      <c r="N190142" s="332"/>
    </row>
    <row r="190163" spans="14:14">
      <c r="N190163" s="331"/>
    </row>
    <row r="190164" spans="14:14">
      <c r="N190164" s="331"/>
    </row>
    <row r="190165" spans="14:14">
      <c r="N190165" s="332"/>
    </row>
    <row r="190186" spans="14:14">
      <c r="N190186" s="331"/>
    </row>
    <row r="190187" spans="14:14">
      <c r="N190187" s="331"/>
    </row>
    <row r="190188" spans="14:14">
      <c r="N190188" s="332"/>
    </row>
    <row r="190209" spans="14:14">
      <c r="N190209" s="331"/>
    </row>
    <row r="190210" spans="14:14">
      <c r="N190210" s="331"/>
    </row>
    <row r="190211" spans="14:14">
      <c r="N190211" s="332"/>
    </row>
    <row r="190232" spans="14:14">
      <c r="N190232" s="331"/>
    </row>
    <row r="190233" spans="14:14">
      <c r="N190233" s="331"/>
    </row>
    <row r="190234" spans="14:14">
      <c r="N190234" s="332"/>
    </row>
    <row r="190255" spans="14:14">
      <c r="N190255" s="331"/>
    </row>
    <row r="190256" spans="14:14">
      <c r="N190256" s="331"/>
    </row>
    <row r="190257" spans="14:14">
      <c r="N190257" s="332"/>
    </row>
    <row r="190278" spans="14:14">
      <c r="N190278" s="331"/>
    </row>
    <row r="190279" spans="14:14">
      <c r="N190279" s="331"/>
    </row>
    <row r="190280" spans="14:14">
      <c r="N190280" s="332"/>
    </row>
    <row r="190301" spans="14:14">
      <c r="N190301" s="331"/>
    </row>
    <row r="190302" spans="14:14">
      <c r="N190302" s="331"/>
    </row>
    <row r="190303" spans="14:14">
      <c r="N190303" s="332"/>
    </row>
    <row r="190324" spans="14:14">
      <c r="N190324" s="331"/>
    </row>
    <row r="190325" spans="14:14">
      <c r="N190325" s="331"/>
    </row>
    <row r="190326" spans="14:14">
      <c r="N190326" s="332"/>
    </row>
    <row r="190347" spans="14:14">
      <c r="N190347" s="331"/>
    </row>
    <row r="190348" spans="14:14">
      <c r="N190348" s="331"/>
    </row>
    <row r="190349" spans="14:14">
      <c r="N190349" s="332"/>
    </row>
    <row r="190370" spans="14:14">
      <c r="N190370" s="331"/>
    </row>
    <row r="190371" spans="14:14">
      <c r="N190371" s="331"/>
    </row>
    <row r="190372" spans="14:14">
      <c r="N190372" s="332"/>
    </row>
    <row r="190393" spans="14:14">
      <c r="N190393" s="331"/>
    </row>
    <row r="190394" spans="14:14">
      <c r="N190394" s="331"/>
    </row>
    <row r="190395" spans="14:14">
      <c r="N190395" s="332"/>
    </row>
    <row r="190416" spans="14:14">
      <c r="N190416" s="331"/>
    </row>
    <row r="190417" spans="14:14">
      <c r="N190417" s="331"/>
    </row>
    <row r="190418" spans="14:14">
      <c r="N190418" s="332"/>
    </row>
    <row r="190439" spans="14:14">
      <c r="N190439" s="331"/>
    </row>
    <row r="190440" spans="14:14">
      <c r="N190440" s="331"/>
    </row>
    <row r="190441" spans="14:14">
      <c r="N190441" s="332"/>
    </row>
    <row r="190462" spans="14:14">
      <c r="N190462" s="331"/>
    </row>
    <row r="190463" spans="14:14">
      <c r="N190463" s="331"/>
    </row>
    <row r="190464" spans="14:14">
      <c r="N190464" s="332"/>
    </row>
    <row r="190485" spans="14:14">
      <c r="N190485" s="331"/>
    </row>
    <row r="190486" spans="14:14">
      <c r="N190486" s="331"/>
    </row>
    <row r="190487" spans="14:14">
      <c r="N190487" s="332"/>
    </row>
    <row r="190508" spans="14:14">
      <c r="N190508" s="331"/>
    </row>
    <row r="190509" spans="14:14">
      <c r="N190509" s="331"/>
    </row>
    <row r="190510" spans="14:14">
      <c r="N190510" s="332"/>
    </row>
    <row r="190531" spans="14:14">
      <c r="N190531" s="331"/>
    </row>
    <row r="190532" spans="14:14">
      <c r="N190532" s="331"/>
    </row>
    <row r="190533" spans="14:14">
      <c r="N190533" s="332"/>
    </row>
    <row r="190554" spans="14:14">
      <c r="N190554" s="331"/>
    </row>
    <row r="190555" spans="14:14">
      <c r="N190555" s="331"/>
    </row>
    <row r="190556" spans="14:14">
      <c r="N190556" s="332"/>
    </row>
    <row r="190577" spans="14:14">
      <c r="N190577" s="331"/>
    </row>
    <row r="190578" spans="14:14">
      <c r="N190578" s="331"/>
    </row>
    <row r="190579" spans="14:14">
      <c r="N190579" s="332"/>
    </row>
    <row r="190600" spans="14:14">
      <c r="N190600" s="331"/>
    </row>
    <row r="190601" spans="14:14">
      <c r="N190601" s="331"/>
    </row>
    <row r="190602" spans="14:14">
      <c r="N190602" s="332"/>
    </row>
    <row r="190623" spans="14:14">
      <c r="N190623" s="331"/>
    </row>
    <row r="190624" spans="14:14">
      <c r="N190624" s="331"/>
    </row>
    <row r="190625" spans="14:14">
      <c r="N190625" s="332"/>
    </row>
    <row r="190646" spans="14:14">
      <c r="N190646" s="331"/>
    </row>
    <row r="190647" spans="14:14">
      <c r="N190647" s="331"/>
    </row>
    <row r="190648" spans="14:14">
      <c r="N190648" s="332"/>
    </row>
    <row r="190669" spans="14:14">
      <c r="N190669" s="331"/>
    </row>
    <row r="190670" spans="14:14">
      <c r="N190670" s="331"/>
    </row>
    <row r="190671" spans="14:14">
      <c r="N190671" s="332"/>
    </row>
    <row r="190692" spans="14:14">
      <c r="N190692" s="331"/>
    </row>
    <row r="190693" spans="14:14">
      <c r="N190693" s="331"/>
    </row>
    <row r="190694" spans="14:14">
      <c r="N190694" s="332"/>
    </row>
    <row r="190715" spans="14:14">
      <c r="N190715" s="331"/>
    </row>
    <row r="190716" spans="14:14">
      <c r="N190716" s="331"/>
    </row>
    <row r="190717" spans="14:14">
      <c r="N190717" s="332"/>
    </row>
    <row r="190738" spans="14:14">
      <c r="N190738" s="331"/>
    </row>
    <row r="190739" spans="14:14">
      <c r="N190739" s="331"/>
    </row>
    <row r="190740" spans="14:14">
      <c r="N190740" s="332"/>
    </row>
    <row r="190761" spans="14:14">
      <c r="N190761" s="331"/>
    </row>
    <row r="190762" spans="14:14">
      <c r="N190762" s="331"/>
    </row>
    <row r="190763" spans="14:14">
      <c r="N190763" s="332"/>
    </row>
    <row r="190784" spans="14:14">
      <c r="N190784" s="331"/>
    </row>
    <row r="190785" spans="14:14">
      <c r="N190785" s="331"/>
    </row>
    <row r="190786" spans="14:14">
      <c r="N190786" s="332"/>
    </row>
    <row r="190807" spans="14:14">
      <c r="N190807" s="331"/>
    </row>
    <row r="190808" spans="14:14">
      <c r="N190808" s="331"/>
    </row>
    <row r="190809" spans="14:14">
      <c r="N190809" s="332"/>
    </row>
    <row r="190830" spans="14:14">
      <c r="N190830" s="331"/>
    </row>
    <row r="190831" spans="14:14">
      <c r="N190831" s="331"/>
    </row>
    <row r="190832" spans="14:14">
      <c r="N190832" s="332"/>
    </row>
    <row r="190853" spans="14:14">
      <c r="N190853" s="331"/>
    </row>
    <row r="190854" spans="14:14">
      <c r="N190854" s="331"/>
    </row>
    <row r="190855" spans="14:14">
      <c r="N190855" s="332"/>
    </row>
    <row r="190876" spans="14:14">
      <c r="N190876" s="331"/>
    </row>
    <row r="190877" spans="14:14">
      <c r="N190877" s="331"/>
    </row>
    <row r="190878" spans="14:14">
      <c r="N190878" s="332"/>
    </row>
    <row r="190899" spans="14:14">
      <c r="N190899" s="331"/>
    </row>
    <row r="190900" spans="14:14">
      <c r="N190900" s="331"/>
    </row>
    <row r="190901" spans="14:14">
      <c r="N190901" s="332"/>
    </row>
    <row r="190922" spans="14:14">
      <c r="N190922" s="331"/>
    </row>
    <row r="190923" spans="14:14">
      <c r="N190923" s="331"/>
    </row>
    <row r="190924" spans="14:14">
      <c r="N190924" s="332"/>
    </row>
    <row r="190945" spans="14:14">
      <c r="N190945" s="331"/>
    </row>
    <row r="190946" spans="14:14">
      <c r="N190946" s="331"/>
    </row>
    <row r="190947" spans="14:14">
      <c r="N190947" s="332"/>
    </row>
    <row r="190968" spans="14:14">
      <c r="N190968" s="331"/>
    </row>
    <row r="190969" spans="14:14">
      <c r="N190969" s="331"/>
    </row>
    <row r="190970" spans="14:14">
      <c r="N190970" s="332"/>
    </row>
    <row r="190991" spans="14:14">
      <c r="N190991" s="331"/>
    </row>
    <row r="190992" spans="14:14">
      <c r="N190992" s="331"/>
    </row>
    <row r="190993" spans="14:14">
      <c r="N190993" s="332"/>
    </row>
    <row r="191014" spans="14:14">
      <c r="N191014" s="331"/>
    </row>
    <row r="191015" spans="14:14">
      <c r="N191015" s="331"/>
    </row>
    <row r="191016" spans="14:14">
      <c r="N191016" s="332"/>
    </row>
    <row r="191037" spans="14:14">
      <c r="N191037" s="331"/>
    </row>
    <row r="191038" spans="14:14">
      <c r="N191038" s="331"/>
    </row>
    <row r="191039" spans="14:14">
      <c r="N191039" s="332"/>
    </row>
    <row r="191060" spans="14:14">
      <c r="N191060" s="331"/>
    </row>
    <row r="191061" spans="14:14">
      <c r="N191061" s="331"/>
    </row>
    <row r="191062" spans="14:14">
      <c r="N191062" s="332"/>
    </row>
    <row r="191083" spans="14:14">
      <c r="N191083" s="331"/>
    </row>
    <row r="191084" spans="14:14">
      <c r="N191084" s="331"/>
    </row>
    <row r="191085" spans="14:14">
      <c r="N191085" s="332"/>
    </row>
    <row r="191106" spans="14:14">
      <c r="N191106" s="331"/>
    </row>
    <row r="191107" spans="14:14">
      <c r="N191107" s="331"/>
    </row>
    <row r="191108" spans="14:14">
      <c r="N191108" s="332"/>
    </row>
    <row r="191129" spans="14:14">
      <c r="N191129" s="331"/>
    </row>
    <row r="191130" spans="14:14">
      <c r="N191130" s="331"/>
    </row>
    <row r="191131" spans="14:14">
      <c r="N191131" s="332"/>
    </row>
    <row r="191152" spans="14:14">
      <c r="N191152" s="331"/>
    </row>
    <row r="191153" spans="14:14">
      <c r="N191153" s="331"/>
    </row>
    <row r="191154" spans="14:14">
      <c r="N191154" s="332"/>
    </row>
    <row r="191175" spans="14:14">
      <c r="N191175" s="331"/>
    </row>
    <row r="191176" spans="14:14">
      <c r="N191176" s="331"/>
    </row>
    <row r="191177" spans="14:14">
      <c r="N191177" s="332"/>
    </row>
    <row r="191198" spans="14:14">
      <c r="N191198" s="331"/>
    </row>
    <row r="191199" spans="14:14">
      <c r="N191199" s="331"/>
    </row>
    <row r="191200" spans="14:14">
      <c r="N191200" s="332"/>
    </row>
    <row r="191221" spans="14:14">
      <c r="N191221" s="331"/>
    </row>
    <row r="191222" spans="14:14">
      <c r="N191222" s="331"/>
    </row>
    <row r="191223" spans="14:14">
      <c r="N191223" s="332"/>
    </row>
    <row r="191244" spans="14:14">
      <c r="N191244" s="331"/>
    </row>
    <row r="191245" spans="14:14">
      <c r="N191245" s="331"/>
    </row>
    <row r="191246" spans="14:14">
      <c r="N191246" s="332"/>
    </row>
    <row r="191267" spans="14:14">
      <c r="N191267" s="331"/>
    </row>
    <row r="191268" spans="14:14">
      <c r="N191268" s="331"/>
    </row>
    <row r="191269" spans="14:14">
      <c r="N191269" s="332"/>
    </row>
    <row r="191290" spans="14:14">
      <c r="N191290" s="331"/>
    </row>
    <row r="191291" spans="14:14">
      <c r="N191291" s="331"/>
    </row>
    <row r="191292" spans="14:14">
      <c r="N191292" s="332"/>
    </row>
    <row r="191313" spans="14:14">
      <c r="N191313" s="331"/>
    </row>
    <row r="191314" spans="14:14">
      <c r="N191314" s="331"/>
    </row>
    <row r="191315" spans="14:14">
      <c r="N191315" s="332"/>
    </row>
    <row r="191336" spans="14:14">
      <c r="N191336" s="331"/>
    </row>
    <row r="191337" spans="14:14">
      <c r="N191337" s="331"/>
    </row>
    <row r="191338" spans="14:14">
      <c r="N191338" s="332"/>
    </row>
    <row r="191359" spans="14:14">
      <c r="N191359" s="331"/>
    </row>
    <row r="191360" spans="14:14">
      <c r="N191360" s="331"/>
    </row>
    <row r="191361" spans="14:14">
      <c r="N191361" s="332"/>
    </row>
    <row r="191382" spans="14:14">
      <c r="N191382" s="331"/>
    </row>
    <row r="191383" spans="14:14">
      <c r="N191383" s="331"/>
    </row>
    <row r="191384" spans="14:14">
      <c r="N191384" s="332"/>
    </row>
    <row r="191405" spans="14:14">
      <c r="N191405" s="331"/>
    </row>
    <row r="191406" spans="14:14">
      <c r="N191406" s="331"/>
    </row>
    <row r="191407" spans="14:14">
      <c r="N191407" s="332"/>
    </row>
    <row r="191428" spans="14:14">
      <c r="N191428" s="331"/>
    </row>
    <row r="191429" spans="14:14">
      <c r="N191429" s="331"/>
    </row>
    <row r="191430" spans="14:14">
      <c r="N191430" s="332"/>
    </row>
    <row r="191451" spans="14:14">
      <c r="N191451" s="331"/>
    </row>
    <row r="191452" spans="14:14">
      <c r="N191452" s="331"/>
    </row>
    <row r="191453" spans="14:14">
      <c r="N191453" s="332"/>
    </row>
    <row r="191474" spans="14:14">
      <c r="N191474" s="331"/>
    </row>
    <row r="191475" spans="14:14">
      <c r="N191475" s="331"/>
    </row>
    <row r="191476" spans="14:14">
      <c r="N191476" s="332"/>
    </row>
    <row r="191497" spans="14:14">
      <c r="N191497" s="331"/>
    </row>
    <row r="191498" spans="14:14">
      <c r="N191498" s="331"/>
    </row>
    <row r="191499" spans="14:14">
      <c r="N191499" s="332"/>
    </row>
    <row r="191520" spans="14:14">
      <c r="N191520" s="331"/>
    </row>
    <row r="191521" spans="14:14">
      <c r="N191521" s="331"/>
    </row>
    <row r="191522" spans="14:14">
      <c r="N191522" s="332"/>
    </row>
    <row r="191543" spans="14:14">
      <c r="N191543" s="331"/>
    </row>
    <row r="191544" spans="14:14">
      <c r="N191544" s="331"/>
    </row>
    <row r="191545" spans="14:14">
      <c r="N191545" s="332"/>
    </row>
    <row r="191566" spans="14:14">
      <c r="N191566" s="331"/>
    </row>
    <row r="191567" spans="14:14">
      <c r="N191567" s="331"/>
    </row>
    <row r="191568" spans="14:14">
      <c r="N191568" s="332"/>
    </row>
    <row r="191589" spans="14:14">
      <c r="N191589" s="331"/>
    </row>
    <row r="191590" spans="14:14">
      <c r="N191590" s="331"/>
    </row>
    <row r="191591" spans="14:14">
      <c r="N191591" s="332"/>
    </row>
    <row r="191612" spans="14:14">
      <c r="N191612" s="331"/>
    </row>
    <row r="191613" spans="14:14">
      <c r="N191613" s="331"/>
    </row>
    <row r="191614" spans="14:14">
      <c r="N191614" s="332"/>
    </row>
    <row r="191635" spans="14:14">
      <c r="N191635" s="331"/>
    </row>
    <row r="191636" spans="14:14">
      <c r="N191636" s="331"/>
    </row>
    <row r="191637" spans="14:14">
      <c r="N191637" s="332"/>
    </row>
    <row r="191658" spans="14:14">
      <c r="N191658" s="331"/>
    </row>
    <row r="191659" spans="14:14">
      <c r="N191659" s="331"/>
    </row>
    <row r="191660" spans="14:14">
      <c r="N191660" s="332"/>
    </row>
    <row r="191681" spans="14:14">
      <c r="N191681" s="331"/>
    </row>
    <row r="191682" spans="14:14">
      <c r="N191682" s="331"/>
    </row>
    <row r="191683" spans="14:14">
      <c r="N191683" s="332"/>
    </row>
    <row r="191704" spans="14:14">
      <c r="N191704" s="331"/>
    </row>
    <row r="191705" spans="14:14">
      <c r="N191705" s="331"/>
    </row>
    <row r="191706" spans="14:14">
      <c r="N191706" s="332"/>
    </row>
    <row r="191727" spans="14:14">
      <c r="N191727" s="331"/>
    </row>
    <row r="191728" spans="14:14">
      <c r="N191728" s="331"/>
    </row>
    <row r="191729" spans="14:14">
      <c r="N191729" s="332"/>
    </row>
    <row r="191750" spans="14:14">
      <c r="N191750" s="331"/>
    </row>
    <row r="191751" spans="14:14">
      <c r="N191751" s="331"/>
    </row>
    <row r="191752" spans="14:14">
      <c r="N191752" s="332"/>
    </row>
    <row r="191773" spans="14:14">
      <c r="N191773" s="331"/>
    </row>
    <row r="191774" spans="14:14">
      <c r="N191774" s="331"/>
    </row>
    <row r="191775" spans="14:14">
      <c r="N191775" s="332"/>
    </row>
    <row r="191796" spans="14:14">
      <c r="N191796" s="331"/>
    </row>
    <row r="191797" spans="14:14">
      <c r="N191797" s="331"/>
    </row>
    <row r="191798" spans="14:14">
      <c r="N191798" s="332"/>
    </row>
    <row r="191819" spans="14:14">
      <c r="N191819" s="331"/>
    </row>
    <row r="191820" spans="14:14">
      <c r="N191820" s="331"/>
    </row>
    <row r="191821" spans="14:14">
      <c r="N191821" s="332"/>
    </row>
    <row r="191842" spans="14:14">
      <c r="N191842" s="331"/>
    </row>
    <row r="191843" spans="14:14">
      <c r="N191843" s="331"/>
    </row>
    <row r="191844" spans="14:14">
      <c r="N191844" s="332"/>
    </row>
    <row r="191865" spans="14:14">
      <c r="N191865" s="331"/>
    </row>
    <row r="191866" spans="14:14">
      <c r="N191866" s="331"/>
    </row>
    <row r="191867" spans="14:14">
      <c r="N191867" s="332"/>
    </row>
    <row r="191888" spans="14:14">
      <c r="N191888" s="331"/>
    </row>
    <row r="191889" spans="14:14">
      <c r="N191889" s="331"/>
    </row>
    <row r="191890" spans="14:14">
      <c r="N191890" s="332"/>
    </row>
    <row r="191911" spans="14:14">
      <c r="N191911" s="331"/>
    </row>
    <row r="191912" spans="14:14">
      <c r="N191912" s="331"/>
    </row>
    <row r="191913" spans="14:14">
      <c r="N191913" s="332"/>
    </row>
    <row r="191934" spans="14:14">
      <c r="N191934" s="331"/>
    </row>
    <row r="191935" spans="14:14">
      <c r="N191935" s="331"/>
    </row>
    <row r="191936" spans="14:14">
      <c r="N191936" s="332"/>
    </row>
    <row r="191957" spans="14:14">
      <c r="N191957" s="331"/>
    </row>
    <row r="191958" spans="14:14">
      <c r="N191958" s="331"/>
    </row>
    <row r="191959" spans="14:14">
      <c r="N191959" s="332"/>
    </row>
    <row r="191980" spans="14:14">
      <c r="N191980" s="331"/>
    </row>
    <row r="191981" spans="14:14">
      <c r="N191981" s="331"/>
    </row>
    <row r="191982" spans="14:14">
      <c r="N191982" s="332"/>
    </row>
    <row r="192003" spans="14:14">
      <c r="N192003" s="331"/>
    </row>
    <row r="192004" spans="14:14">
      <c r="N192004" s="331"/>
    </row>
    <row r="192005" spans="14:14">
      <c r="N192005" s="332"/>
    </row>
    <row r="192026" spans="14:14">
      <c r="N192026" s="331"/>
    </row>
    <row r="192027" spans="14:14">
      <c r="N192027" s="331"/>
    </row>
    <row r="192028" spans="14:14">
      <c r="N192028" s="332"/>
    </row>
    <row r="192049" spans="14:14">
      <c r="N192049" s="331"/>
    </row>
    <row r="192050" spans="14:14">
      <c r="N192050" s="331"/>
    </row>
    <row r="192051" spans="14:14">
      <c r="N192051" s="332"/>
    </row>
    <row r="192072" spans="14:14">
      <c r="N192072" s="331"/>
    </row>
    <row r="192073" spans="14:14">
      <c r="N192073" s="331"/>
    </row>
    <row r="192074" spans="14:14">
      <c r="N192074" s="332"/>
    </row>
    <row r="192095" spans="14:14">
      <c r="N192095" s="331"/>
    </row>
    <row r="192096" spans="14:14">
      <c r="N192096" s="331"/>
    </row>
    <row r="192097" spans="14:14">
      <c r="N192097" s="332"/>
    </row>
    <row r="192118" spans="14:14">
      <c r="N192118" s="331"/>
    </row>
    <row r="192119" spans="14:14">
      <c r="N192119" s="331"/>
    </row>
    <row r="192120" spans="14:14">
      <c r="N192120" s="332"/>
    </row>
    <row r="192141" spans="14:14">
      <c r="N192141" s="331"/>
    </row>
    <row r="192142" spans="14:14">
      <c r="N192142" s="331"/>
    </row>
    <row r="192143" spans="14:14">
      <c r="N192143" s="332"/>
    </row>
    <row r="192164" spans="14:14">
      <c r="N192164" s="331"/>
    </row>
    <row r="192165" spans="14:14">
      <c r="N192165" s="331"/>
    </row>
    <row r="192166" spans="14:14">
      <c r="N192166" s="332"/>
    </row>
    <row r="192187" spans="14:14">
      <c r="N192187" s="331"/>
    </row>
    <row r="192188" spans="14:14">
      <c r="N192188" s="331"/>
    </row>
    <row r="192189" spans="14:14">
      <c r="N192189" s="332"/>
    </row>
    <row r="192210" spans="14:14">
      <c r="N192210" s="331"/>
    </row>
    <row r="192211" spans="14:14">
      <c r="N192211" s="331"/>
    </row>
    <row r="192212" spans="14:14">
      <c r="N192212" s="332"/>
    </row>
    <row r="192233" spans="14:14">
      <c r="N192233" s="331"/>
    </row>
    <row r="192234" spans="14:14">
      <c r="N192234" s="331"/>
    </row>
    <row r="192235" spans="14:14">
      <c r="N192235" s="332"/>
    </row>
    <row r="192256" spans="14:14">
      <c r="N192256" s="331"/>
    </row>
    <row r="192257" spans="14:14">
      <c r="N192257" s="331"/>
    </row>
    <row r="192258" spans="14:14">
      <c r="N192258" s="332"/>
    </row>
    <row r="192279" spans="14:14">
      <c r="N192279" s="331"/>
    </row>
    <row r="192280" spans="14:14">
      <c r="N192280" s="331"/>
    </row>
    <row r="192281" spans="14:14">
      <c r="N192281" s="332"/>
    </row>
    <row r="192302" spans="14:14">
      <c r="N192302" s="331"/>
    </row>
    <row r="192303" spans="14:14">
      <c r="N192303" s="331"/>
    </row>
    <row r="192304" spans="14:14">
      <c r="N192304" s="332"/>
    </row>
    <row r="192325" spans="14:14">
      <c r="N192325" s="331"/>
    </row>
    <row r="192326" spans="14:14">
      <c r="N192326" s="331"/>
    </row>
    <row r="192327" spans="14:14">
      <c r="N192327" s="332"/>
    </row>
    <row r="192348" spans="14:14">
      <c r="N192348" s="331"/>
    </row>
    <row r="192349" spans="14:14">
      <c r="N192349" s="331"/>
    </row>
    <row r="192350" spans="14:14">
      <c r="N192350" s="332"/>
    </row>
    <row r="192371" spans="14:14">
      <c r="N192371" s="331"/>
    </row>
    <row r="192372" spans="14:14">
      <c r="N192372" s="331"/>
    </row>
    <row r="192373" spans="14:14">
      <c r="N192373" s="332"/>
    </row>
    <row r="192394" spans="14:14">
      <c r="N192394" s="331"/>
    </row>
    <row r="192395" spans="14:14">
      <c r="N192395" s="331"/>
    </row>
    <row r="192396" spans="14:14">
      <c r="N192396" s="332"/>
    </row>
    <row r="192417" spans="14:14">
      <c r="N192417" s="331"/>
    </row>
    <row r="192418" spans="14:14">
      <c r="N192418" s="331"/>
    </row>
    <row r="192419" spans="14:14">
      <c r="N192419" s="332"/>
    </row>
    <row r="192440" spans="14:14">
      <c r="N192440" s="331"/>
    </row>
    <row r="192441" spans="14:14">
      <c r="N192441" s="331"/>
    </row>
    <row r="192442" spans="14:14">
      <c r="N192442" s="332"/>
    </row>
    <row r="192463" spans="14:14">
      <c r="N192463" s="331"/>
    </row>
    <row r="192464" spans="14:14">
      <c r="N192464" s="331"/>
    </row>
    <row r="192465" spans="14:14">
      <c r="N192465" s="332"/>
    </row>
    <row r="192486" spans="14:14">
      <c r="N192486" s="331"/>
    </row>
    <row r="192487" spans="14:14">
      <c r="N192487" s="331"/>
    </row>
    <row r="192488" spans="14:14">
      <c r="N192488" s="332"/>
    </row>
    <row r="192509" spans="14:14">
      <c r="N192509" s="331"/>
    </row>
    <row r="192510" spans="14:14">
      <c r="N192510" s="331"/>
    </row>
    <row r="192511" spans="14:14">
      <c r="N192511" s="332"/>
    </row>
    <row r="192532" spans="14:14">
      <c r="N192532" s="331"/>
    </row>
    <row r="192533" spans="14:14">
      <c r="N192533" s="331"/>
    </row>
    <row r="192534" spans="14:14">
      <c r="N192534" s="332"/>
    </row>
    <row r="192555" spans="14:14">
      <c r="N192555" s="331"/>
    </row>
    <row r="192556" spans="14:14">
      <c r="N192556" s="331"/>
    </row>
    <row r="192557" spans="14:14">
      <c r="N192557" s="332"/>
    </row>
    <row r="192578" spans="14:14">
      <c r="N192578" s="331"/>
    </row>
    <row r="192579" spans="14:14">
      <c r="N192579" s="331"/>
    </row>
    <row r="192580" spans="14:14">
      <c r="N192580" s="332"/>
    </row>
    <row r="192601" spans="14:14">
      <c r="N192601" s="331"/>
    </row>
    <row r="192602" spans="14:14">
      <c r="N192602" s="331"/>
    </row>
    <row r="192603" spans="14:14">
      <c r="N192603" s="332"/>
    </row>
    <row r="192624" spans="14:14">
      <c r="N192624" s="331"/>
    </row>
    <row r="192625" spans="14:14">
      <c r="N192625" s="331"/>
    </row>
    <row r="192626" spans="14:14">
      <c r="N192626" s="332"/>
    </row>
    <row r="192647" spans="14:14">
      <c r="N192647" s="331"/>
    </row>
    <row r="192648" spans="14:14">
      <c r="N192648" s="331"/>
    </row>
    <row r="192649" spans="14:14">
      <c r="N192649" s="332"/>
    </row>
    <row r="192670" spans="14:14">
      <c r="N192670" s="331"/>
    </row>
    <row r="192671" spans="14:14">
      <c r="N192671" s="331"/>
    </row>
    <row r="192672" spans="14:14">
      <c r="N192672" s="332"/>
    </row>
    <row r="192693" spans="14:14">
      <c r="N192693" s="331"/>
    </row>
    <row r="192694" spans="14:14">
      <c r="N192694" s="331"/>
    </row>
    <row r="192695" spans="14:14">
      <c r="N192695" s="332"/>
    </row>
    <row r="192716" spans="14:14">
      <c r="N192716" s="331"/>
    </row>
    <row r="192717" spans="14:14">
      <c r="N192717" s="331"/>
    </row>
    <row r="192718" spans="14:14">
      <c r="N192718" s="332"/>
    </row>
    <row r="192739" spans="14:14">
      <c r="N192739" s="331"/>
    </row>
    <row r="192740" spans="14:14">
      <c r="N192740" s="331"/>
    </row>
    <row r="192741" spans="14:14">
      <c r="N192741" s="332"/>
    </row>
    <row r="192762" spans="14:14">
      <c r="N192762" s="331"/>
    </row>
    <row r="192763" spans="14:14">
      <c r="N192763" s="331"/>
    </row>
    <row r="192764" spans="14:14">
      <c r="N192764" s="332"/>
    </row>
    <row r="192785" spans="14:14">
      <c r="N192785" s="331"/>
    </row>
    <row r="192786" spans="14:14">
      <c r="N192786" s="331"/>
    </row>
    <row r="192787" spans="14:14">
      <c r="N192787" s="332"/>
    </row>
    <row r="192808" spans="14:14">
      <c r="N192808" s="331"/>
    </row>
    <row r="192809" spans="14:14">
      <c r="N192809" s="331"/>
    </row>
    <row r="192810" spans="14:14">
      <c r="N192810" s="332"/>
    </row>
    <row r="192831" spans="14:14">
      <c r="N192831" s="331"/>
    </row>
    <row r="192832" spans="14:14">
      <c r="N192832" s="331"/>
    </row>
    <row r="192833" spans="14:14">
      <c r="N192833" s="332"/>
    </row>
    <row r="192854" spans="14:14">
      <c r="N192854" s="331"/>
    </row>
    <row r="192855" spans="14:14">
      <c r="N192855" s="331"/>
    </row>
    <row r="192856" spans="14:14">
      <c r="N192856" s="332"/>
    </row>
    <row r="192877" spans="14:14">
      <c r="N192877" s="331"/>
    </row>
    <row r="192878" spans="14:14">
      <c r="N192878" s="331"/>
    </row>
    <row r="192879" spans="14:14">
      <c r="N192879" s="332"/>
    </row>
    <row r="192900" spans="14:14">
      <c r="N192900" s="331"/>
    </row>
    <row r="192901" spans="14:14">
      <c r="N192901" s="331"/>
    </row>
    <row r="192902" spans="14:14">
      <c r="N192902" s="332"/>
    </row>
    <row r="192923" spans="14:14">
      <c r="N192923" s="331"/>
    </row>
    <row r="192924" spans="14:14">
      <c r="N192924" s="331"/>
    </row>
    <row r="192925" spans="14:14">
      <c r="N192925" s="332"/>
    </row>
    <row r="192946" spans="14:14">
      <c r="N192946" s="331"/>
    </row>
    <row r="192947" spans="14:14">
      <c r="N192947" s="331"/>
    </row>
    <row r="192948" spans="14:14">
      <c r="N192948" s="332"/>
    </row>
    <row r="192969" spans="14:14">
      <c r="N192969" s="331"/>
    </row>
    <row r="192970" spans="14:14">
      <c r="N192970" s="331"/>
    </row>
    <row r="192971" spans="14:14">
      <c r="N192971" s="332"/>
    </row>
    <row r="192992" spans="14:14">
      <c r="N192992" s="331"/>
    </row>
    <row r="192993" spans="14:14">
      <c r="N192993" s="331"/>
    </row>
    <row r="192994" spans="14:14">
      <c r="N192994" s="332"/>
    </row>
    <row r="193015" spans="14:14">
      <c r="N193015" s="331"/>
    </row>
    <row r="193016" spans="14:14">
      <c r="N193016" s="331"/>
    </row>
    <row r="193017" spans="14:14">
      <c r="N193017" s="332"/>
    </row>
    <row r="193038" spans="14:14">
      <c r="N193038" s="331"/>
    </row>
    <row r="193039" spans="14:14">
      <c r="N193039" s="331"/>
    </row>
    <row r="193040" spans="14:14">
      <c r="N193040" s="332"/>
    </row>
    <row r="193061" spans="14:14">
      <c r="N193061" s="331"/>
    </row>
    <row r="193062" spans="14:14">
      <c r="N193062" s="331"/>
    </row>
    <row r="193063" spans="14:14">
      <c r="N193063" s="332"/>
    </row>
    <row r="193084" spans="14:14">
      <c r="N193084" s="331"/>
    </row>
    <row r="193085" spans="14:14">
      <c r="N193085" s="331"/>
    </row>
    <row r="193086" spans="14:14">
      <c r="N193086" s="332"/>
    </row>
    <row r="193107" spans="14:14">
      <c r="N193107" s="331"/>
    </row>
    <row r="193108" spans="14:14">
      <c r="N193108" s="331"/>
    </row>
    <row r="193109" spans="14:14">
      <c r="N193109" s="332"/>
    </row>
    <row r="193130" spans="14:14">
      <c r="N193130" s="331"/>
    </row>
    <row r="193131" spans="14:14">
      <c r="N193131" s="331"/>
    </row>
    <row r="193132" spans="14:14">
      <c r="N193132" s="332"/>
    </row>
    <row r="193153" spans="14:14">
      <c r="N193153" s="331"/>
    </row>
    <row r="193154" spans="14:14">
      <c r="N193154" s="331"/>
    </row>
    <row r="193155" spans="14:14">
      <c r="N193155" s="332"/>
    </row>
    <row r="193176" spans="14:14">
      <c r="N193176" s="331"/>
    </row>
    <row r="193177" spans="14:14">
      <c r="N193177" s="331"/>
    </row>
    <row r="193178" spans="14:14">
      <c r="N193178" s="332"/>
    </row>
    <row r="193199" spans="14:14">
      <c r="N193199" s="331"/>
    </row>
    <row r="193200" spans="14:14">
      <c r="N193200" s="331"/>
    </row>
    <row r="193201" spans="14:14">
      <c r="N193201" s="332"/>
    </row>
    <row r="193222" spans="14:14">
      <c r="N193222" s="331"/>
    </row>
    <row r="193223" spans="14:14">
      <c r="N193223" s="331"/>
    </row>
    <row r="193224" spans="14:14">
      <c r="N193224" s="332"/>
    </row>
    <row r="193245" spans="14:14">
      <c r="N193245" s="331"/>
    </row>
    <row r="193246" spans="14:14">
      <c r="N193246" s="331"/>
    </row>
    <row r="193247" spans="14:14">
      <c r="N193247" s="332"/>
    </row>
    <row r="193268" spans="14:14">
      <c r="N193268" s="331"/>
    </row>
    <row r="193269" spans="14:14">
      <c r="N193269" s="331"/>
    </row>
    <row r="193270" spans="14:14">
      <c r="N193270" s="332"/>
    </row>
    <row r="193291" spans="14:14">
      <c r="N193291" s="331"/>
    </row>
    <row r="193292" spans="14:14">
      <c r="N193292" s="331"/>
    </row>
    <row r="193293" spans="14:14">
      <c r="N193293" s="332"/>
    </row>
    <row r="193314" spans="14:14">
      <c r="N193314" s="331"/>
    </row>
    <row r="193315" spans="14:14">
      <c r="N193315" s="331"/>
    </row>
    <row r="193316" spans="14:14">
      <c r="N193316" s="332"/>
    </row>
    <row r="193337" spans="14:14">
      <c r="N193337" s="331"/>
    </row>
    <row r="193338" spans="14:14">
      <c r="N193338" s="331"/>
    </row>
    <row r="193339" spans="14:14">
      <c r="N193339" s="332"/>
    </row>
    <row r="193360" spans="14:14">
      <c r="N193360" s="331"/>
    </row>
    <row r="193361" spans="14:14">
      <c r="N193361" s="331"/>
    </row>
    <row r="193362" spans="14:14">
      <c r="N193362" s="332"/>
    </row>
    <row r="193383" spans="14:14">
      <c r="N193383" s="331"/>
    </row>
    <row r="193384" spans="14:14">
      <c r="N193384" s="331"/>
    </row>
    <row r="193385" spans="14:14">
      <c r="N193385" s="332"/>
    </row>
    <row r="193406" spans="14:14">
      <c r="N193406" s="331"/>
    </row>
    <row r="193407" spans="14:14">
      <c r="N193407" s="331"/>
    </row>
    <row r="193408" spans="14:14">
      <c r="N193408" s="332"/>
    </row>
    <row r="193429" spans="14:14">
      <c r="N193429" s="331"/>
    </row>
    <row r="193430" spans="14:14">
      <c r="N193430" s="331"/>
    </row>
    <row r="193431" spans="14:14">
      <c r="N193431" s="332"/>
    </row>
    <row r="193452" spans="14:14">
      <c r="N193452" s="331"/>
    </row>
    <row r="193453" spans="14:14">
      <c r="N193453" s="331"/>
    </row>
    <row r="193454" spans="14:14">
      <c r="N193454" s="332"/>
    </row>
    <row r="193475" spans="14:14">
      <c r="N193475" s="331"/>
    </row>
    <row r="193476" spans="14:14">
      <c r="N193476" s="331"/>
    </row>
    <row r="193477" spans="14:14">
      <c r="N193477" s="332"/>
    </row>
    <row r="193498" spans="14:14">
      <c r="N193498" s="331"/>
    </row>
    <row r="193499" spans="14:14">
      <c r="N193499" s="331"/>
    </row>
    <row r="193500" spans="14:14">
      <c r="N193500" s="332"/>
    </row>
    <row r="193521" spans="14:14">
      <c r="N193521" s="331"/>
    </row>
    <row r="193522" spans="14:14">
      <c r="N193522" s="331"/>
    </row>
    <row r="193523" spans="14:14">
      <c r="N193523" s="332"/>
    </row>
    <row r="193544" spans="14:14">
      <c r="N193544" s="331"/>
    </row>
    <row r="193545" spans="14:14">
      <c r="N193545" s="331"/>
    </row>
    <row r="193546" spans="14:14">
      <c r="N193546" s="332"/>
    </row>
    <row r="193567" spans="14:14">
      <c r="N193567" s="331"/>
    </row>
    <row r="193568" spans="14:14">
      <c r="N193568" s="331"/>
    </row>
    <row r="193569" spans="14:14">
      <c r="N193569" s="332"/>
    </row>
    <row r="193590" spans="14:14">
      <c r="N193590" s="331"/>
    </row>
    <row r="193591" spans="14:14">
      <c r="N193591" s="331"/>
    </row>
    <row r="193592" spans="14:14">
      <c r="N193592" s="332"/>
    </row>
    <row r="193613" spans="14:14">
      <c r="N193613" s="331"/>
    </row>
    <row r="193614" spans="14:14">
      <c r="N193614" s="331"/>
    </row>
    <row r="193615" spans="14:14">
      <c r="N193615" s="332"/>
    </row>
    <row r="193636" spans="14:14">
      <c r="N193636" s="331"/>
    </row>
    <row r="193637" spans="14:14">
      <c r="N193637" s="331"/>
    </row>
    <row r="193638" spans="14:14">
      <c r="N193638" s="332"/>
    </row>
    <row r="193659" spans="14:14">
      <c r="N193659" s="331"/>
    </row>
    <row r="193660" spans="14:14">
      <c r="N193660" s="331"/>
    </row>
    <row r="193661" spans="14:14">
      <c r="N193661" s="332"/>
    </row>
    <row r="193682" spans="14:14">
      <c r="N193682" s="331"/>
    </row>
    <row r="193683" spans="14:14">
      <c r="N193683" s="331"/>
    </row>
    <row r="193684" spans="14:14">
      <c r="N193684" s="332"/>
    </row>
    <row r="193705" spans="14:14">
      <c r="N193705" s="331"/>
    </row>
    <row r="193706" spans="14:14">
      <c r="N193706" s="331"/>
    </row>
    <row r="193707" spans="14:14">
      <c r="N193707" s="332"/>
    </row>
    <row r="193728" spans="14:14">
      <c r="N193728" s="331"/>
    </row>
    <row r="193729" spans="14:14">
      <c r="N193729" s="331"/>
    </row>
    <row r="193730" spans="14:14">
      <c r="N193730" s="332"/>
    </row>
    <row r="193751" spans="14:14">
      <c r="N193751" s="331"/>
    </row>
    <row r="193752" spans="14:14">
      <c r="N193752" s="331"/>
    </row>
    <row r="193753" spans="14:14">
      <c r="N193753" s="332"/>
    </row>
    <row r="193774" spans="14:14">
      <c r="N193774" s="331"/>
    </row>
    <row r="193775" spans="14:14">
      <c r="N193775" s="331"/>
    </row>
    <row r="193776" spans="14:14">
      <c r="N193776" s="332"/>
    </row>
    <row r="193797" spans="14:14">
      <c r="N193797" s="331"/>
    </row>
    <row r="193798" spans="14:14">
      <c r="N193798" s="331"/>
    </row>
    <row r="193799" spans="14:14">
      <c r="N193799" s="332"/>
    </row>
    <row r="193820" spans="14:14">
      <c r="N193820" s="331"/>
    </row>
    <row r="193821" spans="14:14">
      <c r="N193821" s="331"/>
    </row>
    <row r="193822" spans="14:14">
      <c r="N193822" s="332"/>
    </row>
    <row r="193843" spans="14:14">
      <c r="N193843" s="331"/>
    </row>
    <row r="193844" spans="14:14">
      <c r="N193844" s="331"/>
    </row>
    <row r="193845" spans="14:14">
      <c r="N193845" s="332"/>
    </row>
    <row r="193866" spans="14:14">
      <c r="N193866" s="331"/>
    </row>
    <row r="193867" spans="14:14">
      <c r="N193867" s="331"/>
    </row>
    <row r="193868" spans="14:14">
      <c r="N193868" s="332"/>
    </row>
    <row r="193889" spans="14:14">
      <c r="N193889" s="331"/>
    </row>
    <row r="193890" spans="14:14">
      <c r="N193890" s="331"/>
    </row>
    <row r="193891" spans="14:14">
      <c r="N193891" s="332"/>
    </row>
    <row r="193912" spans="14:14">
      <c r="N193912" s="331"/>
    </row>
    <row r="193913" spans="14:14">
      <c r="N193913" s="331"/>
    </row>
    <row r="193914" spans="14:14">
      <c r="N193914" s="332"/>
    </row>
    <row r="193935" spans="14:14">
      <c r="N193935" s="331"/>
    </row>
    <row r="193936" spans="14:14">
      <c r="N193936" s="331"/>
    </row>
    <row r="193937" spans="14:14">
      <c r="N193937" s="332"/>
    </row>
    <row r="193958" spans="14:14">
      <c r="N193958" s="331"/>
    </row>
    <row r="193959" spans="14:14">
      <c r="N193959" s="331"/>
    </row>
    <row r="193960" spans="14:14">
      <c r="N193960" s="332"/>
    </row>
    <row r="193981" spans="14:14">
      <c r="N193981" s="331"/>
    </row>
    <row r="193982" spans="14:14">
      <c r="N193982" s="331"/>
    </row>
    <row r="193983" spans="14:14">
      <c r="N193983" s="332"/>
    </row>
    <row r="194004" spans="14:14">
      <c r="N194004" s="331"/>
    </row>
    <row r="194005" spans="14:14">
      <c r="N194005" s="331"/>
    </row>
    <row r="194006" spans="14:14">
      <c r="N194006" s="332"/>
    </row>
    <row r="194027" spans="14:14">
      <c r="N194027" s="331"/>
    </row>
    <row r="194028" spans="14:14">
      <c r="N194028" s="331"/>
    </row>
    <row r="194029" spans="14:14">
      <c r="N194029" s="332"/>
    </row>
    <row r="194050" spans="14:14">
      <c r="N194050" s="331"/>
    </row>
    <row r="194051" spans="14:14">
      <c r="N194051" s="331"/>
    </row>
    <row r="194052" spans="14:14">
      <c r="N194052" s="332"/>
    </row>
    <row r="194073" spans="14:14">
      <c r="N194073" s="331"/>
    </row>
    <row r="194074" spans="14:14">
      <c r="N194074" s="331"/>
    </row>
    <row r="194075" spans="14:14">
      <c r="N194075" s="332"/>
    </row>
    <row r="194096" spans="14:14">
      <c r="N194096" s="331"/>
    </row>
    <row r="194097" spans="14:14">
      <c r="N194097" s="331"/>
    </row>
    <row r="194098" spans="14:14">
      <c r="N194098" s="332"/>
    </row>
    <row r="194119" spans="14:14">
      <c r="N194119" s="331"/>
    </row>
    <row r="194120" spans="14:14">
      <c r="N194120" s="331"/>
    </row>
    <row r="194121" spans="14:14">
      <c r="N194121" s="332"/>
    </row>
    <row r="194142" spans="14:14">
      <c r="N194142" s="331"/>
    </row>
    <row r="194143" spans="14:14">
      <c r="N194143" s="331"/>
    </row>
    <row r="194144" spans="14:14">
      <c r="N194144" s="332"/>
    </row>
    <row r="194165" spans="14:14">
      <c r="N194165" s="331"/>
    </row>
    <row r="194166" spans="14:14">
      <c r="N194166" s="331"/>
    </row>
    <row r="194167" spans="14:14">
      <c r="N194167" s="332"/>
    </row>
    <row r="194188" spans="14:14">
      <c r="N194188" s="331"/>
    </row>
    <row r="194189" spans="14:14">
      <c r="N194189" s="331"/>
    </row>
    <row r="194190" spans="14:14">
      <c r="N194190" s="332"/>
    </row>
    <row r="194211" spans="14:14">
      <c r="N194211" s="331"/>
    </row>
    <row r="194212" spans="14:14">
      <c r="N194212" s="331"/>
    </row>
    <row r="194213" spans="14:14">
      <c r="N194213" s="332"/>
    </row>
    <row r="194234" spans="14:14">
      <c r="N194234" s="331"/>
    </row>
    <row r="194235" spans="14:14">
      <c r="N194235" s="331"/>
    </row>
    <row r="194236" spans="14:14">
      <c r="N194236" s="332"/>
    </row>
    <row r="194257" spans="14:14">
      <c r="N194257" s="331"/>
    </row>
    <row r="194258" spans="14:14">
      <c r="N194258" s="331"/>
    </row>
    <row r="194259" spans="14:14">
      <c r="N194259" s="332"/>
    </row>
    <row r="194280" spans="14:14">
      <c r="N194280" s="331"/>
    </row>
    <row r="194281" spans="14:14">
      <c r="N194281" s="331"/>
    </row>
    <row r="194282" spans="14:14">
      <c r="N194282" s="332"/>
    </row>
    <row r="194303" spans="14:14">
      <c r="N194303" s="331"/>
    </row>
    <row r="194304" spans="14:14">
      <c r="N194304" s="331"/>
    </row>
    <row r="194305" spans="14:14">
      <c r="N194305" s="332"/>
    </row>
    <row r="194326" spans="14:14">
      <c r="N194326" s="331"/>
    </row>
    <row r="194327" spans="14:14">
      <c r="N194327" s="331"/>
    </row>
    <row r="194328" spans="14:14">
      <c r="N194328" s="332"/>
    </row>
    <row r="194349" spans="14:14">
      <c r="N194349" s="331"/>
    </row>
    <row r="194350" spans="14:14">
      <c r="N194350" s="331"/>
    </row>
    <row r="194351" spans="14:14">
      <c r="N194351" s="332"/>
    </row>
    <row r="194372" spans="14:14">
      <c r="N194372" s="331"/>
    </row>
    <row r="194373" spans="14:14">
      <c r="N194373" s="331"/>
    </row>
    <row r="194374" spans="14:14">
      <c r="N194374" s="332"/>
    </row>
    <row r="194395" spans="14:14">
      <c r="N194395" s="331"/>
    </row>
    <row r="194396" spans="14:14">
      <c r="N194396" s="331"/>
    </row>
    <row r="194397" spans="14:14">
      <c r="N194397" s="332"/>
    </row>
    <row r="194418" spans="14:14">
      <c r="N194418" s="331"/>
    </row>
    <row r="194419" spans="14:14">
      <c r="N194419" s="331"/>
    </row>
    <row r="194420" spans="14:14">
      <c r="N194420" s="332"/>
    </row>
    <row r="194441" spans="14:14">
      <c r="N194441" s="331"/>
    </row>
    <row r="194442" spans="14:14">
      <c r="N194442" s="331"/>
    </row>
    <row r="194443" spans="14:14">
      <c r="N194443" s="332"/>
    </row>
    <row r="194464" spans="14:14">
      <c r="N194464" s="331"/>
    </row>
    <row r="194465" spans="14:14">
      <c r="N194465" s="331"/>
    </row>
    <row r="194466" spans="14:14">
      <c r="N194466" s="332"/>
    </row>
    <row r="194487" spans="14:14">
      <c r="N194487" s="331"/>
    </row>
    <row r="194488" spans="14:14">
      <c r="N194488" s="331"/>
    </row>
    <row r="194489" spans="14:14">
      <c r="N194489" s="332"/>
    </row>
    <row r="194510" spans="14:14">
      <c r="N194510" s="331"/>
    </row>
    <row r="194511" spans="14:14">
      <c r="N194511" s="331"/>
    </row>
    <row r="194512" spans="14:14">
      <c r="N194512" s="332"/>
    </row>
    <row r="194533" spans="14:14">
      <c r="N194533" s="331"/>
    </row>
    <row r="194534" spans="14:14">
      <c r="N194534" s="331"/>
    </row>
    <row r="194535" spans="14:14">
      <c r="N194535" s="332"/>
    </row>
    <row r="194556" spans="14:14">
      <c r="N194556" s="331"/>
    </row>
    <row r="194557" spans="14:14">
      <c r="N194557" s="331"/>
    </row>
    <row r="194558" spans="14:14">
      <c r="N194558" s="332"/>
    </row>
    <row r="194579" spans="14:14">
      <c r="N194579" s="331"/>
    </row>
    <row r="194580" spans="14:14">
      <c r="N194580" s="331"/>
    </row>
    <row r="194581" spans="14:14">
      <c r="N194581" s="332"/>
    </row>
    <row r="194602" spans="14:14">
      <c r="N194602" s="331"/>
    </row>
    <row r="194603" spans="14:14">
      <c r="N194603" s="331"/>
    </row>
    <row r="194604" spans="14:14">
      <c r="N194604" s="332"/>
    </row>
    <row r="194625" spans="14:14">
      <c r="N194625" s="331"/>
    </row>
    <row r="194626" spans="14:14">
      <c r="N194626" s="331"/>
    </row>
    <row r="194627" spans="14:14">
      <c r="N194627" s="332"/>
    </row>
    <row r="194648" spans="14:14">
      <c r="N194648" s="331"/>
    </row>
    <row r="194649" spans="14:14">
      <c r="N194649" s="331"/>
    </row>
    <row r="194650" spans="14:14">
      <c r="N194650" s="332"/>
    </row>
    <row r="194671" spans="14:14">
      <c r="N194671" s="331"/>
    </row>
    <row r="194672" spans="14:14">
      <c r="N194672" s="331"/>
    </row>
    <row r="194673" spans="14:14">
      <c r="N194673" s="332"/>
    </row>
    <row r="194694" spans="14:14">
      <c r="N194694" s="331"/>
    </row>
    <row r="194695" spans="14:14">
      <c r="N194695" s="331"/>
    </row>
    <row r="194696" spans="14:14">
      <c r="N194696" s="332"/>
    </row>
    <row r="194717" spans="14:14">
      <c r="N194717" s="331"/>
    </row>
    <row r="194718" spans="14:14">
      <c r="N194718" s="331"/>
    </row>
    <row r="194719" spans="14:14">
      <c r="N194719" s="332"/>
    </row>
    <row r="194740" spans="14:14">
      <c r="N194740" s="331"/>
    </row>
    <row r="194741" spans="14:14">
      <c r="N194741" s="331"/>
    </row>
    <row r="194742" spans="14:14">
      <c r="N194742" s="332"/>
    </row>
    <row r="194763" spans="14:14">
      <c r="N194763" s="331"/>
    </row>
    <row r="194764" spans="14:14">
      <c r="N194764" s="331"/>
    </row>
    <row r="194765" spans="14:14">
      <c r="N194765" s="332"/>
    </row>
    <row r="194786" spans="14:14">
      <c r="N194786" s="331"/>
    </row>
    <row r="194787" spans="14:14">
      <c r="N194787" s="331"/>
    </row>
    <row r="194788" spans="14:14">
      <c r="N194788" s="332"/>
    </row>
    <row r="194809" spans="14:14">
      <c r="N194809" s="331"/>
    </row>
    <row r="194810" spans="14:14">
      <c r="N194810" s="331"/>
    </row>
    <row r="194811" spans="14:14">
      <c r="N194811" s="332"/>
    </row>
    <row r="194832" spans="14:14">
      <c r="N194832" s="331"/>
    </row>
    <row r="194833" spans="14:14">
      <c r="N194833" s="331"/>
    </row>
    <row r="194834" spans="14:14">
      <c r="N194834" s="332"/>
    </row>
    <row r="194855" spans="14:14">
      <c r="N194855" s="331"/>
    </row>
    <row r="194856" spans="14:14">
      <c r="N194856" s="331"/>
    </row>
    <row r="194857" spans="14:14">
      <c r="N194857" s="332"/>
    </row>
    <row r="194878" spans="14:14">
      <c r="N194878" s="331"/>
    </row>
    <row r="194879" spans="14:14">
      <c r="N194879" s="331"/>
    </row>
    <row r="194880" spans="14:14">
      <c r="N194880" s="332"/>
    </row>
    <row r="194901" spans="14:14">
      <c r="N194901" s="331"/>
    </row>
    <row r="194902" spans="14:14">
      <c r="N194902" s="331"/>
    </row>
    <row r="194903" spans="14:14">
      <c r="N194903" s="332"/>
    </row>
    <row r="194924" spans="14:14">
      <c r="N194924" s="331"/>
    </row>
    <row r="194925" spans="14:14">
      <c r="N194925" s="331"/>
    </row>
    <row r="194926" spans="14:14">
      <c r="N194926" s="332"/>
    </row>
    <row r="194947" spans="14:14">
      <c r="N194947" s="331"/>
    </row>
    <row r="194948" spans="14:14">
      <c r="N194948" s="331"/>
    </row>
    <row r="194949" spans="14:14">
      <c r="N194949" s="332"/>
    </row>
    <row r="194970" spans="14:14">
      <c r="N194970" s="331"/>
    </row>
    <row r="194971" spans="14:14">
      <c r="N194971" s="331"/>
    </row>
    <row r="194972" spans="14:14">
      <c r="N194972" s="332"/>
    </row>
    <row r="194993" spans="14:14">
      <c r="N194993" s="331"/>
    </row>
    <row r="194994" spans="14:14">
      <c r="N194994" s="331"/>
    </row>
    <row r="194995" spans="14:14">
      <c r="N194995" s="332"/>
    </row>
    <row r="195016" spans="14:14">
      <c r="N195016" s="331"/>
    </row>
    <row r="195017" spans="14:14">
      <c r="N195017" s="331"/>
    </row>
    <row r="195018" spans="14:14">
      <c r="N195018" s="332"/>
    </row>
    <row r="195039" spans="14:14">
      <c r="N195039" s="331"/>
    </row>
    <row r="195040" spans="14:14">
      <c r="N195040" s="331"/>
    </row>
    <row r="195041" spans="14:14">
      <c r="N195041" s="332"/>
    </row>
    <row r="195062" spans="14:14">
      <c r="N195062" s="331"/>
    </row>
    <row r="195063" spans="14:14">
      <c r="N195063" s="331"/>
    </row>
    <row r="195064" spans="14:14">
      <c r="N195064" s="332"/>
    </row>
    <row r="195085" spans="14:14">
      <c r="N195085" s="331"/>
    </row>
    <row r="195086" spans="14:14">
      <c r="N195086" s="331"/>
    </row>
    <row r="195087" spans="14:14">
      <c r="N195087" s="332"/>
    </row>
    <row r="195108" spans="14:14">
      <c r="N195108" s="331"/>
    </row>
    <row r="195109" spans="14:14">
      <c r="N195109" s="331"/>
    </row>
    <row r="195110" spans="14:14">
      <c r="N195110" s="332"/>
    </row>
    <row r="195131" spans="14:14">
      <c r="N195131" s="331"/>
    </row>
    <row r="195132" spans="14:14">
      <c r="N195132" s="331"/>
    </row>
    <row r="195133" spans="14:14">
      <c r="N195133" s="332"/>
    </row>
    <row r="195154" spans="14:14">
      <c r="N195154" s="331"/>
    </row>
    <row r="195155" spans="14:14">
      <c r="N195155" s="331"/>
    </row>
    <row r="195156" spans="14:14">
      <c r="N195156" s="332"/>
    </row>
    <row r="195177" spans="14:14">
      <c r="N195177" s="331"/>
    </row>
    <row r="195178" spans="14:14">
      <c r="N195178" s="331"/>
    </row>
    <row r="195179" spans="14:14">
      <c r="N195179" s="332"/>
    </row>
    <row r="195200" spans="14:14">
      <c r="N195200" s="331"/>
    </row>
    <row r="195201" spans="14:14">
      <c r="N195201" s="331"/>
    </row>
    <row r="195202" spans="14:14">
      <c r="N195202" s="332"/>
    </row>
    <row r="195223" spans="14:14">
      <c r="N195223" s="331"/>
    </row>
    <row r="195224" spans="14:14">
      <c r="N195224" s="331"/>
    </row>
    <row r="195225" spans="14:14">
      <c r="N195225" s="332"/>
    </row>
    <row r="195246" spans="14:14">
      <c r="N195246" s="331"/>
    </row>
    <row r="195247" spans="14:14">
      <c r="N195247" s="331"/>
    </row>
    <row r="195248" spans="14:14">
      <c r="N195248" s="332"/>
    </row>
    <row r="195269" spans="14:14">
      <c r="N195269" s="331"/>
    </row>
    <row r="195270" spans="14:14">
      <c r="N195270" s="331"/>
    </row>
    <row r="195271" spans="14:14">
      <c r="N195271" s="332"/>
    </row>
    <row r="195292" spans="14:14">
      <c r="N195292" s="331"/>
    </row>
    <row r="195293" spans="14:14">
      <c r="N195293" s="331"/>
    </row>
    <row r="195294" spans="14:14">
      <c r="N195294" s="332"/>
    </row>
    <row r="195315" spans="14:14">
      <c r="N195315" s="331"/>
    </row>
    <row r="195316" spans="14:14">
      <c r="N195316" s="331"/>
    </row>
    <row r="195317" spans="14:14">
      <c r="N195317" s="332"/>
    </row>
    <row r="195338" spans="14:14">
      <c r="N195338" s="331"/>
    </row>
    <row r="195339" spans="14:14">
      <c r="N195339" s="331"/>
    </row>
    <row r="195340" spans="14:14">
      <c r="N195340" s="332"/>
    </row>
    <row r="195361" spans="14:14">
      <c r="N195361" s="331"/>
    </row>
    <row r="195362" spans="14:14">
      <c r="N195362" s="331"/>
    </row>
    <row r="195363" spans="14:14">
      <c r="N195363" s="332"/>
    </row>
    <row r="195384" spans="14:14">
      <c r="N195384" s="331"/>
    </row>
    <row r="195385" spans="14:14">
      <c r="N195385" s="331"/>
    </row>
    <row r="195386" spans="14:14">
      <c r="N195386" s="332"/>
    </row>
    <row r="195407" spans="14:14">
      <c r="N195407" s="331"/>
    </row>
    <row r="195408" spans="14:14">
      <c r="N195408" s="331"/>
    </row>
    <row r="195409" spans="14:14">
      <c r="N195409" s="332"/>
    </row>
    <row r="195430" spans="14:14">
      <c r="N195430" s="331"/>
    </row>
    <row r="195431" spans="14:14">
      <c r="N195431" s="331"/>
    </row>
    <row r="195432" spans="14:14">
      <c r="N195432" s="332"/>
    </row>
    <row r="195453" spans="14:14">
      <c r="N195453" s="331"/>
    </row>
    <row r="195454" spans="14:14">
      <c r="N195454" s="331"/>
    </row>
    <row r="195455" spans="14:14">
      <c r="N195455" s="332"/>
    </row>
    <row r="195476" spans="14:14">
      <c r="N195476" s="331"/>
    </row>
    <row r="195477" spans="14:14">
      <c r="N195477" s="331"/>
    </row>
    <row r="195478" spans="14:14">
      <c r="N195478" s="332"/>
    </row>
    <row r="195499" spans="14:14">
      <c r="N195499" s="331"/>
    </row>
    <row r="195500" spans="14:14">
      <c r="N195500" s="331"/>
    </row>
    <row r="195501" spans="14:14">
      <c r="N195501" s="332"/>
    </row>
    <row r="195522" spans="14:14">
      <c r="N195522" s="331"/>
    </row>
    <row r="195523" spans="14:14">
      <c r="N195523" s="331"/>
    </row>
    <row r="195524" spans="14:14">
      <c r="N195524" s="332"/>
    </row>
    <row r="195545" spans="14:14">
      <c r="N195545" s="331"/>
    </row>
    <row r="195546" spans="14:14">
      <c r="N195546" s="331"/>
    </row>
    <row r="195547" spans="14:14">
      <c r="N195547" s="332"/>
    </row>
    <row r="195568" spans="14:14">
      <c r="N195568" s="331"/>
    </row>
    <row r="195569" spans="14:14">
      <c r="N195569" s="331"/>
    </row>
    <row r="195570" spans="14:14">
      <c r="N195570" s="332"/>
    </row>
    <row r="195591" spans="14:14">
      <c r="N195591" s="331"/>
    </row>
    <row r="195592" spans="14:14">
      <c r="N195592" s="331"/>
    </row>
    <row r="195593" spans="14:14">
      <c r="N195593" s="332"/>
    </row>
    <row r="195614" spans="14:14">
      <c r="N195614" s="331"/>
    </row>
    <row r="195615" spans="14:14">
      <c r="N195615" s="331"/>
    </row>
    <row r="195616" spans="14:14">
      <c r="N195616" s="332"/>
    </row>
    <row r="195637" spans="14:14">
      <c r="N195637" s="331"/>
    </row>
    <row r="195638" spans="14:14">
      <c r="N195638" s="331"/>
    </row>
    <row r="195639" spans="14:14">
      <c r="N195639" s="332"/>
    </row>
    <row r="195660" spans="14:14">
      <c r="N195660" s="331"/>
    </row>
    <row r="195661" spans="14:14">
      <c r="N195661" s="331"/>
    </row>
    <row r="195662" spans="14:14">
      <c r="N195662" s="332"/>
    </row>
    <row r="195683" spans="14:14">
      <c r="N195683" s="331"/>
    </row>
    <row r="195684" spans="14:14">
      <c r="N195684" s="331"/>
    </row>
    <row r="195685" spans="14:14">
      <c r="N195685" s="332"/>
    </row>
    <row r="195706" spans="14:14">
      <c r="N195706" s="331"/>
    </row>
    <row r="195707" spans="14:14">
      <c r="N195707" s="331"/>
    </row>
    <row r="195708" spans="14:14">
      <c r="N195708" s="332"/>
    </row>
    <row r="195729" spans="14:14">
      <c r="N195729" s="331"/>
    </row>
    <row r="195730" spans="14:14">
      <c r="N195730" s="331"/>
    </row>
    <row r="195731" spans="14:14">
      <c r="N195731" s="332"/>
    </row>
    <row r="195752" spans="14:14">
      <c r="N195752" s="331"/>
    </row>
    <row r="195753" spans="14:14">
      <c r="N195753" s="331"/>
    </row>
    <row r="195754" spans="14:14">
      <c r="N195754" s="332"/>
    </row>
    <row r="195775" spans="14:14">
      <c r="N195775" s="331"/>
    </row>
    <row r="195776" spans="14:14">
      <c r="N195776" s="331"/>
    </row>
    <row r="195777" spans="14:14">
      <c r="N195777" s="332"/>
    </row>
    <row r="195798" spans="14:14">
      <c r="N195798" s="331"/>
    </row>
    <row r="195799" spans="14:14">
      <c r="N195799" s="331"/>
    </row>
    <row r="195800" spans="14:14">
      <c r="N195800" s="332"/>
    </row>
    <row r="195821" spans="14:14">
      <c r="N195821" s="331"/>
    </row>
    <row r="195822" spans="14:14">
      <c r="N195822" s="331"/>
    </row>
    <row r="195823" spans="14:14">
      <c r="N195823" s="332"/>
    </row>
    <row r="195844" spans="14:14">
      <c r="N195844" s="331"/>
    </row>
    <row r="195845" spans="14:14">
      <c r="N195845" s="331"/>
    </row>
    <row r="195846" spans="14:14">
      <c r="N195846" s="332"/>
    </row>
    <row r="195867" spans="14:14">
      <c r="N195867" s="331"/>
    </row>
    <row r="195868" spans="14:14">
      <c r="N195868" s="331"/>
    </row>
    <row r="195869" spans="14:14">
      <c r="N195869" s="332"/>
    </row>
    <row r="195890" spans="14:14">
      <c r="N195890" s="331"/>
    </row>
    <row r="195891" spans="14:14">
      <c r="N195891" s="331"/>
    </row>
    <row r="195892" spans="14:14">
      <c r="N195892" s="332"/>
    </row>
    <row r="195913" spans="14:14">
      <c r="N195913" s="331"/>
    </row>
    <row r="195914" spans="14:14">
      <c r="N195914" s="331"/>
    </row>
    <row r="195915" spans="14:14">
      <c r="N195915" s="332"/>
    </row>
    <row r="195936" spans="14:14">
      <c r="N195936" s="331"/>
    </row>
    <row r="195937" spans="14:14">
      <c r="N195937" s="331"/>
    </row>
    <row r="195938" spans="14:14">
      <c r="N195938" s="332"/>
    </row>
    <row r="195959" spans="14:14">
      <c r="N195959" s="331"/>
    </row>
    <row r="195960" spans="14:14">
      <c r="N195960" s="331"/>
    </row>
    <row r="195961" spans="14:14">
      <c r="N195961" s="332"/>
    </row>
    <row r="195982" spans="14:14">
      <c r="N195982" s="331"/>
    </row>
    <row r="195983" spans="14:14">
      <c r="N195983" s="331"/>
    </row>
    <row r="195984" spans="14:14">
      <c r="N195984" s="332"/>
    </row>
    <row r="196005" spans="14:14">
      <c r="N196005" s="331"/>
    </row>
    <row r="196006" spans="14:14">
      <c r="N196006" s="331"/>
    </row>
    <row r="196007" spans="14:14">
      <c r="N196007" s="332"/>
    </row>
    <row r="196028" spans="14:14">
      <c r="N196028" s="331"/>
    </row>
    <row r="196029" spans="14:14">
      <c r="N196029" s="331"/>
    </row>
    <row r="196030" spans="14:14">
      <c r="N196030" s="332"/>
    </row>
    <row r="196051" spans="14:14">
      <c r="N196051" s="331"/>
    </row>
    <row r="196052" spans="14:14">
      <c r="N196052" s="331"/>
    </row>
    <row r="196053" spans="14:14">
      <c r="N196053" s="332"/>
    </row>
    <row r="196074" spans="14:14">
      <c r="N196074" s="331"/>
    </row>
    <row r="196075" spans="14:14">
      <c r="N196075" s="331"/>
    </row>
    <row r="196076" spans="14:14">
      <c r="N196076" s="332"/>
    </row>
    <row r="196097" spans="14:14">
      <c r="N196097" s="331"/>
    </row>
    <row r="196098" spans="14:14">
      <c r="N196098" s="331"/>
    </row>
    <row r="196099" spans="14:14">
      <c r="N196099" s="332"/>
    </row>
    <row r="196120" spans="14:14">
      <c r="N196120" s="331"/>
    </row>
    <row r="196121" spans="14:14">
      <c r="N196121" s="331"/>
    </row>
    <row r="196122" spans="14:14">
      <c r="N196122" s="332"/>
    </row>
    <row r="196143" spans="14:14">
      <c r="N196143" s="331"/>
    </row>
    <row r="196144" spans="14:14">
      <c r="N196144" s="331"/>
    </row>
    <row r="196145" spans="14:14">
      <c r="N196145" s="332"/>
    </row>
    <row r="196166" spans="14:14">
      <c r="N196166" s="331"/>
    </row>
    <row r="196167" spans="14:14">
      <c r="N196167" s="331"/>
    </row>
    <row r="196168" spans="14:14">
      <c r="N196168" s="332"/>
    </row>
    <row r="196189" spans="14:14">
      <c r="N196189" s="331"/>
    </row>
    <row r="196190" spans="14:14">
      <c r="N196190" s="331"/>
    </row>
    <row r="196191" spans="14:14">
      <c r="N196191" s="332"/>
    </row>
    <row r="196212" spans="14:14">
      <c r="N196212" s="331"/>
    </row>
    <row r="196213" spans="14:14">
      <c r="N196213" s="331"/>
    </row>
    <row r="196214" spans="14:14">
      <c r="N196214" s="332"/>
    </row>
    <row r="196235" spans="14:14">
      <c r="N196235" s="331"/>
    </row>
    <row r="196236" spans="14:14">
      <c r="N196236" s="331"/>
    </row>
    <row r="196237" spans="14:14">
      <c r="N196237" s="332"/>
    </row>
    <row r="196258" spans="14:14">
      <c r="N196258" s="331"/>
    </row>
    <row r="196259" spans="14:14">
      <c r="N196259" s="331"/>
    </row>
    <row r="196260" spans="14:14">
      <c r="N196260" s="332"/>
    </row>
    <row r="196281" spans="14:14">
      <c r="N196281" s="331"/>
    </row>
    <row r="196282" spans="14:14">
      <c r="N196282" s="331"/>
    </row>
    <row r="196283" spans="14:14">
      <c r="N196283" s="332"/>
    </row>
    <row r="196304" spans="14:14">
      <c r="N196304" s="331"/>
    </row>
    <row r="196305" spans="14:14">
      <c r="N196305" s="331"/>
    </row>
    <row r="196306" spans="14:14">
      <c r="N196306" s="332"/>
    </row>
    <row r="196327" spans="14:14">
      <c r="N196327" s="331"/>
    </row>
    <row r="196328" spans="14:14">
      <c r="N196328" s="331"/>
    </row>
    <row r="196329" spans="14:14">
      <c r="N196329" s="332"/>
    </row>
    <row r="196350" spans="14:14">
      <c r="N196350" s="331"/>
    </row>
    <row r="196351" spans="14:14">
      <c r="N196351" s="331"/>
    </row>
    <row r="196352" spans="14:14">
      <c r="N196352" s="332"/>
    </row>
    <row r="196373" spans="14:14">
      <c r="N196373" s="331"/>
    </row>
    <row r="196374" spans="14:14">
      <c r="N196374" s="331"/>
    </row>
    <row r="196375" spans="14:14">
      <c r="N196375" s="332"/>
    </row>
    <row r="196396" spans="14:14">
      <c r="N196396" s="331"/>
    </row>
    <row r="196397" spans="14:14">
      <c r="N196397" s="331"/>
    </row>
    <row r="196398" spans="14:14">
      <c r="N196398" s="332"/>
    </row>
    <row r="196419" spans="14:14">
      <c r="N196419" s="331"/>
    </row>
    <row r="196420" spans="14:14">
      <c r="N196420" s="331"/>
    </row>
    <row r="196421" spans="14:14">
      <c r="N196421" s="332"/>
    </row>
    <row r="196442" spans="14:14">
      <c r="N196442" s="331"/>
    </row>
    <row r="196443" spans="14:14">
      <c r="N196443" s="331"/>
    </row>
    <row r="196444" spans="14:14">
      <c r="N196444" s="332"/>
    </row>
    <row r="196465" spans="14:14">
      <c r="N196465" s="331"/>
    </row>
    <row r="196466" spans="14:14">
      <c r="N196466" s="331"/>
    </row>
    <row r="196467" spans="14:14">
      <c r="N196467" s="332"/>
    </row>
    <row r="196488" spans="14:14">
      <c r="N196488" s="331"/>
    </row>
    <row r="196489" spans="14:14">
      <c r="N196489" s="331"/>
    </row>
    <row r="196490" spans="14:14">
      <c r="N196490" s="332"/>
    </row>
    <row r="196511" spans="14:14">
      <c r="N196511" s="331"/>
    </row>
    <row r="196512" spans="14:14">
      <c r="N196512" s="331"/>
    </row>
    <row r="196513" spans="14:14">
      <c r="N196513" s="332"/>
    </row>
    <row r="196534" spans="14:14">
      <c r="N196534" s="331"/>
    </row>
    <row r="196535" spans="14:14">
      <c r="N196535" s="331"/>
    </row>
    <row r="196536" spans="14:14">
      <c r="N196536" s="332"/>
    </row>
    <row r="196557" spans="14:14">
      <c r="N196557" s="331"/>
    </row>
    <row r="196558" spans="14:14">
      <c r="N196558" s="331"/>
    </row>
    <row r="196559" spans="14:14">
      <c r="N196559" s="332"/>
    </row>
    <row r="196580" spans="14:14">
      <c r="N196580" s="331"/>
    </row>
    <row r="196581" spans="14:14">
      <c r="N196581" s="331"/>
    </row>
    <row r="196582" spans="14:14">
      <c r="N196582" s="332"/>
    </row>
    <row r="196603" spans="14:14">
      <c r="N196603" s="331"/>
    </row>
    <row r="196604" spans="14:14">
      <c r="N196604" s="331"/>
    </row>
    <row r="196605" spans="14:14">
      <c r="N196605" s="332"/>
    </row>
    <row r="196626" spans="14:14">
      <c r="N196626" s="331"/>
    </row>
    <row r="196627" spans="14:14">
      <c r="N196627" s="331"/>
    </row>
    <row r="196628" spans="14:14">
      <c r="N196628" s="332"/>
    </row>
    <row r="196649" spans="14:14">
      <c r="N196649" s="331"/>
    </row>
    <row r="196650" spans="14:14">
      <c r="N196650" s="331"/>
    </row>
    <row r="196651" spans="14:14">
      <c r="N196651" s="332"/>
    </row>
    <row r="196672" spans="14:14">
      <c r="N196672" s="331"/>
    </row>
    <row r="196673" spans="14:14">
      <c r="N196673" s="331"/>
    </row>
    <row r="196674" spans="14:14">
      <c r="N196674" s="332"/>
    </row>
    <row r="196695" spans="14:14">
      <c r="N196695" s="331"/>
    </row>
    <row r="196696" spans="14:14">
      <c r="N196696" s="331"/>
    </row>
    <row r="196697" spans="14:14">
      <c r="N196697" s="332"/>
    </row>
    <row r="196718" spans="14:14">
      <c r="N196718" s="331"/>
    </row>
    <row r="196719" spans="14:14">
      <c r="N196719" s="331"/>
    </row>
    <row r="196720" spans="14:14">
      <c r="N196720" s="332"/>
    </row>
    <row r="196741" spans="14:14">
      <c r="N196741" s="331"/>
    </row>
    <row r="196742" spans="14:14">
      <c r="N196742" s="331"/>
    </row>
    <row r="196743" spans="14:14">
      <c r="N196743" s="332"/>
    </row>
    <row r="196764" spans="14:14">
      <c r="N196764" s="331"/>
    </row>
    <row r="196765" spans="14:14">
      <c r="N196765" s="331"/>
    </row>
    <row r="196766" spans="14:14">
      <c r="N196766" s="332"/>
    </row>
    <row r="196787" spans="14:14">
      <c r="N196787" s="331"/>
    </row>
    <row r="196788" spans="14:14">
      <c r="N196788" s="331"/>
    </row>
    <row r="196789" spans="14:14">
      <c r="N196789" s="332"/>
    </row>
    <row r="196810" spans="14:14">
      <c r="N196810" s="331"/>
    </row>
    <row r="196811" spans="14:14">
      <c r="N196811" s="331"/>
    </row>
    <row r="196812" spans="14:14">
      <c r="N196812" s="332"/>
    </row>
    <row r="196833" spans="14:14">
      <c r="N196833" s="331"/>
    </row>
    <row r="196834" spans="14:14">
      <c r="N196834" s="331"/>
    </row>
    <row r="196835" spans="14:14">
      <c r="N196835" s="332"/>
    </row>
    <row r="196856" spans="14:14">
      <c r="N196856" s="331"/>
    </row>
    <row r="196857" spans="14:14">
      <c r="N196857" s="331"/>
    </row>
    <row r="196858" spans="14:14">
      <c r="N196858" s="332"/>
    </row>
    <row r="196879" spans="14:14">
      <c r="N196879" s="331"/>
    </row>
    <row r="196880" spans="14:14">
      <c r="N196880" s="331"/>
    </row>
    <row r="196881" spans="14:14">
      <c r="N196881" s="332"/>
    </row>
    <row r="196902" spans="14:14">
      <c r="N196902" s="331"/>
    </row>
    <row r="196903" spans="14:14">
      <c r="N196903" s="331"/>
    </row>
    <row r="196904" spans="14:14">
      <c r="N196904" s="332"/>
    </row>
    <row r="196925" spans="14:14">
      <c r="N196925" s="331"/>
    </row>
    <row r="196926" spans="14:14">
      <c r="N196926" s="331"/>
    </row>
    <row r="196927" spans="14:14">
      <c r="N196927" s="332"/>
    </row>
    <row r="196948" spans="14:14">
      <c r="N196948" s="331"/>
    </row>
    <row r="196949" spans="14:14">
      <c r="N196949" s="331"/>
    </row>
    <row r="196950" spans="14:14">
      <c r="N196950" s="332"/>
    </row>
    <row r="196971" spans="14:14">
      <c r="N196971" s="331"/>
    </row>
    <row r="196972" spans="14:14">
      <c r="N196972" s="331"/>
    </row>
    <row r="196973" spans="14:14">
      <c r="N196973" s="332"/>
    </row>
    <row r="196994" spans="14:14">
      <c r="N196994" s="331"/>
    </row>
    <row r="196995" spans="14:14">
      <c r="N196995" s="331"/>
    </row>
    <row r="196996" spans="14:14">
      <c r="N196996" s="332"/>
    </row>
    <row r="197017" spans="14:14">
      <c r="N197017" s="331"/>
    </row>
    <row r="197018" spans="14:14">
      <c r="N197018" s="331"/>
    </row>
    <row r="197019" spans="14:14">
      <c r="N197019" s="332"/>
    </row>
    <row r="197040" spans="14:14">
      <c r="N197040" s="331"/>
    </row>
    <row r="197041" spans="14:14">
      <c r="N197041" s="331"/>
    </row>
    <row r="197042" spans="14:14">
      <c r="N197042" s="332"/>
    </row>
    <row r="197063" spans="14:14">
      <c r="N197063" s="331"/>
    </row>
    <row r="197064" spans="14:14">
      <c r="N197064" s="331"/>
    </row>
    <row r="197065" spans="14:14">
      <c r="N197065" s="332"/>
    </row>
    <row r="197086" spans="14:14">
      <c r="N197086" s="331"/>
    </row>
    <row r="197087" spans="14:14">
      <c r="N197087" s="331"/>
    </row>
    <row r="197088" spans="14:14">
      <c r="N197088" s="332"/>
    </row>
    <row r="197109" spans="14:14">
      <c r="N197109" s="331"/>
    </row>
    <row r="197110" spans="14:14">
      <c r="N197110" s="331"/>
    </row>
    <row r="197111" spans="14:14">
      <c r="N197111" s="332"/>
    </row>
    <row r="197132" spans="14:14">
      <c r="N197132" s="331"/>
    </row>
    <row r="197133" spans="14:14">
      <c r="N197133" s="331"/>
    </row>
    <row r="197134" spans="14:14">
      <c r="N197134" s="332"/>
    </row>
    <row r="197155" spans="14:14">
      <c r="N197155" s="331"/>
    </row>
    <row r="197156" spans="14:14">
      <c r="N197156" s="331"/>
    </row>
    <row r="197157" spans="14:14">
      <c r="N197157" s="332"/>
    </row>
    <row r="197178" spans="14:14">
      <c r="N197178" s="331"/>
    </row>
    <row r="197179" spans="14:14">
      <c r="N197179" s="331"/>
    </row>
    <row r="197180" spans="14:14">
      <c r="N197180" s="332"/>
    </row>
    <row r="197201" spans="14:14">
      <c r="N197201" s="331"/>
    </row>
    <row r="197202" spans="14:14">
      <c r="N197202" s="331"/>
    </row>
    <row r="197203" spans="14:14">
      <c r="N197203" s="332"/>
    </row>
    <row r="197224" spans="14:14">
      <c r="N197224" s="331"/>
    </row>
    <row r="197225" spans="14:14">
      <c r="N197225" s="331"/>
    </row>
    <row r="197226" spans="14:14">
      <c r="N197226" s="332"/>
    </row>
    <row r="197247" spans="14:14">
      <c r="N197247" s="331"/>
    </row>
    <row r="197248" spans="14:14">
      <c r="N197248" s="331"/>
    </row>
    <row r="197249" spans="14:14">
      <c r="N197249" s="332"/>
    </row>
    <row r="197270" spans="14:14">
      <c r="N197270" s="331"/>
    </row>
    <row r="197271" spans="14:14">
      <c r="N197271" s="331"/>
    </row>
    <row r="197272" spans="14:14">
      <c r="N197272" s="332"/>
    </row>
    <row r="197293" spans="14:14">
      <c r="N197293" s="331"/>
    </row>
    <row r="197294" spans="14:14">
      <c r="N197294" s="331"/>
    </row>
    <row r="197295" spans="14:14">
      <c r="N197295" s="332"/>
    </row>
    <row r="197316" spans="14:14">
      <c r="N197316" s="331"/>
    </row>
    <row r="197317" spans="14:14">
      <c r="N197317" s="331"/>
    </row>
    <row r="197318" spans="14:14">
      <c r="N197318" s="332"/>
    </row>
    <row r="197339" spans="14:14">
      <c r="N197339" s="331"/>
    </row>
    <row r="197340" spans="14:14">
      <c r="N197340" s="331"/>
    </row>
    <row r="197341" spans="14:14">
      <c r="N197341" s="332"/>
    </row>
    <row r="197362" spans="14:14">
      <c r="N197362" s="331"/>
    </row>
    <row r="197363" spans="14:14">
      <c r="N197363" s="331"/>
    </row>
    <row r="197364" spans="14:14">
      <c r="N197364" s="332"/>
    </row>
    <row r="197385" spans="14:14">
      <c r="N197385" s="331"/>
    </row>
    <row r="197386" spans="14:14">
      <c r="N197386" s="331"/>
    </row>
    <row r="197387" spans="14:14">
      <c r="N197387" s="332"/>
    </row>
    <row r="197408" spans="14:14">
      <c r="N197408" s="331"/>
    </row>
    <row r="197409" spans="14:14">
      <c r="N197409" s="331"/>
    </row>
    <row r="197410" spans="14:14">
      <c r="N197410" s="332"/>
    </row>
    <row r="197431" spans="14:14">
      <c r="N197431" s="331"/>
    </row>
    <row r="197432" spans="14:14">
      <c r="N197432" s="331"/>
    </row>
    <row r="197433" spans="14:14">
      <c r="N197433" s="332"/>
    </row>
    <row r="197454" spans="14:14">
      <c r="N197454" s="331"/>
    </row>
    <row r="197455" spans="14:14">
      <c r="N197455" s="331"/>
    </row>
    <row r="197456" spans="14:14">
      <c r="N197456" s="332"/>
    </row>
    <row r="197477" spans="14:14">
      <c r="N197477" s="331"/>
    </row>
    <row r="197478" spans="14:14">
      <c r="N197478" s="331"/>
    </row>
    <row r="197479" spans="14:14">
      <c r="N197479" s="332"/>
    </row>
    <row r="197500" spans="14:14">
      <c r="N197500" s="331"/>
    </row>
    <row r="197501" spans="14:14">
      <c r="N197501" s="331"/>
    </row>
    <row r="197502" spans="14:14">
      <c r="N197502" s="332"/>
    </row>
    <row r="197523" spans="14:14">
      <c r="N197523" s="331"/>
    </row>
    <row r="197524" spans="14:14">
      <c r="N197524" s="331"/>
    </row>
    <row r="197525" spans="14:14">
      <c r="N197525" s="332"/>
    </row>
    <row r="197546" spans="14:14">
      <c r="N197546" s="331"/>
    </row>
    <row r="197547" spans="14:14">
      <c r="N197547" s="331"/>
    </row>
    <row r="197548" spans="14:14">
      <c r="N197548" s="332"/>
    </row>
    <row r="197569" spans="14:14">
      <c r="N197569" s="331"/>
    </row>
    <row r="197570" spans="14:14">
      <c r="N197570" s="331"/>
    </row>
    <row r="197571" spans="14:14">
      <c r="N197571" s="332"/>
    </row>
    <row r="197592" spans="14:14">
      <c r="N197592" s="331"/>
    </row>
    <row r="197593" spans="14:14">
      <c r="N197593" s="331"/>
    </row>
    <row r="197594" spans="14:14">
      <c r="N197594" s="332"/>
    </row>
    <row r="197615" spans="14:14">
      <c r="N197615" s="331"/>
    </row>
    <row r="197616" spans="14:14">
      <c r="N197616" s="331"/>
    </row>
    <row r="197617" spans="14:14">
      <c r="N197617" s="332"/>
    </row>
    <row r="197638" spans="14:14">
      <c r="N197638" s="331"/>
    </row>
    <row r="197639" spans="14:14">
      <c r="N197639" s="331"/>
    </row>
    <row r="197640" spans="14:14">
      <c r="N197640" s="332"/>
    </row>
    <row r="197661" spans="14:14">
      <c r="N197661" s="331"/>
    </row>
    <row r="197662" spans="14:14">
      <c r="N197662" s="331"/>
    </row>
    <row r="197663" spans="14:14">
      <c r="N197663" s="332"/>
    </row>
    <row r="197684" spans="14:14">
      <c r="N197684" s="331"/>
    </row>
    <row r="197685" spans="14:14">
      <c r="N197685" s="331"/>
    </row>
    <row r="197686" spans="14:14">
      <c r="N197686" s="332"/>
    </row>
    <row r="197707" spans="14:14">
      <c r="N197707" s="331"/>
    </row>
    <row r="197708" spans="14:14">
      <c r="N197708" s="331"/>
    </row>
    <row r="197709" spans="14:14">
      <c r="N197709" s="332"/>
    </row>
    <row r="197730" spans="14:14">
      <c r="N197730" s="331"/>
    </row>
    <row r="197731" spans="14:14">
      <c r="N197731" s="331"/>
    </row>
    <row r="197732" spans="14:14">
      <c r="N197732" s="332"/>
    </row>
    <row r="197753" spans="14:14">
      <c r="N197753" s="331"/>
    </row>
    <row r="197754" spans="14:14">
      <c r="N197754" s="331"/>
    </row>
    <row r="197755" spans="14:14">
      <c r="N197755" s="332"/>
    </row>
    <row r="197776" spans="14:14">
      <c r="N197776" s="331"/>
    </row>
    <row r="197777" spans="14:14">
      <c r="N197777" s="331"/>
    </row>
    <row r="197778" spans="14:14">
      <c r="N197778" s="332"/>
    </row>
    <row r="197799" spans="14:14">
      <c r="N197799" s="331"/>
    </row>
    <row r="197800" spans="14:14">
      <c r="N197800" s="331"/>
    </row>
    <row r="197801" spans="14:14">
      <c r="N197801" s="332"/>
    </row>
    <row r="197822" spans="14:14">
      <c r="N197822" s="331"/>
    </row>
    <row r="197823" spans="14:14">
      <c r="N197823" s="331"/>
    </row>
    <row r="197824" spans="14:14">
      <c r="N197824" s="332"/>
    </row>
    <row r="197845" spans="14:14">
      <c r="N197845" s="331"/>
    </row>
    <row r="197846" spans="14:14">
      <c r="N197846" s="331"/>
    </row>
    <row r="197847" spans="14:14">
      <c r="N197847" s="332"/>
    </row>
    <row r="197868" spans="14:14">
      <c r="N197868" s="331"/>
    </row>
    <row r="197869" spans="14:14">
      <c r="N197869" s="331"/>
    </row>
    <row r="197870" spans="14:14">
      <c r="N197870" s="332"/>
    </row>
    <row r="197891" spans="14:14">
      <c r="N197891" s="331"/>
    </row>
    <row r="197892" spans="14:14">
      <c r="N197892" s="331"/>
    </row>
    <row r="197893" spans="14:14">
      <c r="N197893" s="332"/>
    </row>
    <row r="197914" spans="14:14">
      <c r="N197914" s="331"/>
    </row>
    <row r="197915" spans="14:14">
      <c r="N197915" s="331"/>
    </row>
    <row r="197916" spans="14:14">
      <c r="N197916" s="332"/>
    </row>
    <row r="197937" spans="14:14">
      <c r="N197937" s="331"/>
    </row>
    <row r="197938" spans="14:14">
      <c r="N197938" s="331"/>
    </row>
    <row r="197939" spans="14:14">
      <c r="N197939" s="332"/>
    </row>
    <row r="197960" spans="14:14">
      <c r="N197960" s="331"/>
    </row>
    <row r="197961" spans="14:14">
      <c r="N197961" s="331"/>
    </row>
    <row r="197962" spans="14:14">
      <c r="N197962" s="332"/>
    </row>
    <row r="197983" spans="14:14">
      <c r="N197983" s="331"/>
    </row>
    <row r="197984" spans="14:14">
      <c r="N197984" s="331"/>
    </row>
    <row r="197985" spans="14:14">
      <c r="N197985" s="332"/>
    </row>
    <row r="198006" spans="14:14">
      <c r="N198006" s="331"/>
    </row>
    <row r="198007" spans="14:14">
      <c r="N198007" s="331"/>
    </row>
    <row r="198008" spans="14:14">
      <c r="N198008" s="332"/>
    </row>
    <row r="198029" spans="14:14">
      <c r="N198029" s="331"/>
    </row>
    <row r="198030" spans="14:14">
      <c r="N198030" s="331"/>
    </row>
    <row r="198031" spans="14:14">
      <c r="N198031" s="332"/>
    </row>
    <row r="198052" spans="14:14">
      <c r="N198052" s="331"/>
    </row>
    <row r="198053" spans="14:14">
      <c r="N198053" s="331"/>
    </row>
    <row r="198054" spans="14:14">
      <c r="N198054" s="332"/>
    </row>
    <row r="198075" spans="14:14">
      <c r="N198075" s="331"/>
    </row>
    <row r="198076" spans="14:14">
      <c r="N198076" s="331"/>
    </row>
    <row r="198077" spans="14:14">
      <c r="N198077" s="332"/>
    </row>
    <row r="198098" spans="14:14">
      <c r="N198098" s="331"/>
    </row>
    <row r="198099" spans="14:14">
      <c r="N198099" s="331"/>
    </row>
    <row r="198100" spans="14:14">
      <c r="N198100" s="332"/>
    </row>
    <row r="198121" spans="14:14">
      <c r="N198121" s="331"/>
    </row>
    <row r="198122" spans="14:14">
      <c r="N198122" s="331"/>
    </row>
    <row r="198123" spans="14:14">
      <c r="N198123" s="332"/>
    </row>
    <row r="198144" spans="14:14">
      <c r="N198144" s="331"/>
    </row>
    <row r="198145" spans="14:14">
      <c r="N198145" s="331"/>
    </row>
    <row r="198146" spans="14:14">
      <c r="N198146" s="332"/>
    </row>
    <row r="198167" spans="14:14">
      <c r="N198167" s="331"/>
    </row>
    <row r="198168" spans="14:14">
      <c r="N198168" s="331"/>
    </row>
    <row r="198169" spans="14:14">
      <c r="N198169" s="332"/>
    </row>
    <row r="198190" spans="14:14">
      <c r="N198190" s="331"/>
    </row>
    <row r="198191" spans="14:14">
      <c r="N198191" s="331"/>
    </row>
    <row r="198192" spans="14:14">
      <c r="N198192" s="332"/>
    </row>
    <row r="198213" spans="14:14">
      <c r="N198213" s="331"/>
    </row>
    <row r="198214" spans="14:14">
      <c r="N198214" s="331"/>
    </row>
    <row r="198215" spans="14:14">
      <c r="N198215" s="332"/>
    </row>
    <row r="198236" spans="14:14">
      <c r="N198236" s="331"/>
    </row>
    <row r="198237" spans="14:14">
      <c r="N198237" s="331"/>
    </row>
    <row r="198238" spans="14:14">
      <c r="N198238" s="332"/>
    </row>
    <row r="198259" spans="14:14">
      <c r="N198259" s="331"/>
    </row>
    <row r="198260" spans="14:14">
      <c r="N198260" s="331"/>
    </row>
    <row r="198261" spans="14:14">
      <c r="N198261" s="332"/>
    </row>
    <row r="198282" spans="14:14">
      <c r="N198282" s="331"/>
    </row>
    <row r="198283" spans="14:14">
      <c r="N198283" s="331"/>
    </row>
    <row r="198284" spans="14:14">
      <c r="N198284" s="332"/>
    </row>
    <row r="198305" spans="14:14">
      <c r="N198305" s="331"/>
    </row>
    <row r="198306" spans="14:14">
      <c r="N198306" s="331"/>
    </row>
    <row r="198307" spans="14:14">
      <c r="N198307" s="332"/>
    </row>
    <row r="198328" spans="14:14">
      <c r="N198328" s="331"/>
    </row>
    <row r="198329" spans="14:14">
      <c r="N198329" s="331"/>
    </row>
    <row r="198330" spans="14:14">
      <c r="N198330" s="332"/>
    </row>
    <row r="198351" spans="14:14">
      <c r="N198351" s="331"/>
    </row>
    <row r="198352" spans="14:14">
      <c r="N198352" s="331"/>
    </row>
    <row r="198353" spans="14:14">
      <c r="N198353" s="332"/>
    </row>
    <row r="198374" spans="14:14">
      <c r="N198374" s="331"/>
    </row>
    <row r="198375" spans="14:14">
      <c r="N198375" s="331"/>
    </row>
    <row r="198376" spans="14:14">
      <c r="N198376" s="332"/>
    </row>
    <row r="198397" spans="14:14">
      <c r="N198397" s="331"/>
    </row>
    <row r="198398" spans="14:14">
      <c r="N198398" s="331"/>
    </row>
    <row r="198399" spans="14:14">
      <c r="N198399" s="332"/>
    </row>
    <row r="198420" spans="14:14">
      <c r="N198420" s="331"/>
    </row>
    <row r="198421" spans="14:14">
      <c r="N198421" s="331"/>
    </row>
    <row r="198422" spans="14:14">
      <c r="N198422" s="332"/>
    </row>
    <row r="198443" spans="14:14">
      <c r="N198443" s="331"/>
    </row>
    <row r="198444" spans="14:14">
      <c r="N198444" s="331"/>
    </row>
    <row r="198445" spans="14:14">
      <c r="N198445" s="332"/>
    </row>
    <row r="198466" spans="14:14">
      <c r="N198466" s="331"/>
    </row>
    <row r="198467" spans="14:14">
      <c r="N198467" s="331"/>
    </row>
    <row r="198468" spans="14:14">
      <c r="N198468" s="332"/>
    </row>
    <row r="198489" spans="14:14">
      <c r="N198489" s="331"/>
    </row>
    <row r="198490" spans="14:14">
      <c r="N198490" s="331"/>
    </row>
    <row r="198491" spans="14:14">
      <c r="N198491" s="332"/>
    </row>
    <row r="198512" spans="14:14">
      <c r="N198512" s="331"/>
    </row>
    <row r="198513" spans="14:14">
      <c r="N198513" s="331"/>
    </row>
    <row r="198514" spans="14:14">
      <c r="N198514" s="332"/>
    </row>
    <row r="198535" spans="14:14">
      <c r="N198535" s="331"/>
    </row>
    <row r="198536" spans="14:14">
      <c r="N198536" s="331"/>
    </row>
    <row r="198537" spans="14:14">
      <c r="N198537" s="332"/>
    </row>
    <row r="198558" spans="14:14">
      <c r="N198558" s="331"/>
    </row>
    <row r="198559" spans="14:14">
      <c r="N198559" s="331"/>
    </row>
    <row r="198560" spans="14:14">
      <c r="N198560" s="332"/>
    </row>
    <row r="198581" spans="14:14">
      <c r="N198581" s="331"/>
    </row>
    <row r="198582" spans="14:14">
      <c r="N198582" s="331"/>
    </row>
    <row r="198583" spans="14:14">
      <c r="N198583" s="332"/>
    </row>
    <row r="198604" spans="14:14">
      <c r="N198604" s="331"/>
    </row>
    <row r="198605" spans="14:14">
      <c r="N198605" s="331"/>
    </row>
    <row r="198606" spans="14:14">
      <c r="N198606" s="332"/>
    </row>
    <row r="198627" spans="14:14">
      <c r="N198627" s="331"/>
    </row>
    <row r="198628" spans="14:14">
      <c r="N198628" s="331"/>
    </row>
    <row r="198629" spans="14:14">
      <c r="N198629" s="332"/>
    </row>
    <row r="198650" spans="14:14">
      <c r="N198650" s="331"/>
    </row>
    <row r="198651" spans="14:14">
      <c r="N198651" s="331"/>
    </row>
    <row r="198652" spans="14:14">
      <c r="N198652" s="332"/>
    </row>
    <row r="198673" spans="14:14">
      <c r="N198673" s="331"/>
    </row>
    <row r="198674" spans="14:14">
      <c r="N198674" s="331"/>
    </row>
    <row r="198675" spans="14:14">
      <c r="N198675" s="332"/>
    </row>
    <row r="198696" spans="14:14">
      <c r="N198696" s="331"/>
    </row>
    <row r="198697" spans="14:14">
      <c r="N198697" s="331"/>
    </row>
    <row r="198698" spans="14:14">
      <c r="N198698" s="332"/>
    </row>
    <row r="198719" spans="14:14">
      <c r="N198719" s="331"/>
    </row>
    <row r="198720" spans="14:14">
      <c r="N198720" s="331"/>
    </row>
    <row r="198721" spans="14:14">
      <c r="N198721" s="332"/>
    </row>
    <row r="198742" spans="14:14">
      <c r="N198742" s="331"/>
    </row>
    <row r="198743" spans="14:14">
      <c r="N198743" s="331"/>
    </row>
    <row r="198744" spans="14:14">
      <c r="N198744" s="332"/>
    </row>
    <row r="198765" spans="14:14">
      <c r="N198765" s="331"/>
    </row>
    <row r="198766" spans="14:14">
      <c r="N198766" s="331"/>
    </row>
    <row r="198767" spans="14:14">
      <c r="N198767" s="332"/>
    </row>
    <row r="198788" spans="14:14">
      <c r="N198788" s="331"/>
    </row>
    <row r="198789" spans="14:14">
      <c r="N198789" s="331"/>
    </row>
    <row r="198790" spans="14:14">
      <c r="N198790" s="332"/>
    </row>
    <row r="198811" spans="14:14">
      <c r="N198811" s="331"/>
    </row>
    <row r="198812" spans="14:14">
      <c r="N198812" s="331"/>
    </row>
    <row r="198813" spans="14:14">
      <c r="N198813" s="332"/>
    </row>
    <row r="198834" spans="14:14">
      <c r="N198834" s="331"/>
    </row>
    <row r="198835" spans="14:14">
      <c r="N198835" s="331"/>
    </row>
    <row r="198836" spans="14:14">
      <c r="N198836" s="332"/>
    </row>
    <row r="198857" spans="14:14">
      <c r="N198857" s="331"/>
    </row>
    <row r="198858" spans="14:14">
      <c r="N198858" s="331"/>
    </row>
    <row r="198859" spans="14:14">
      <c r="N198859" s="332"/>
    </row>
    <row r="198880" spans="14:14">
      <c r="N198880" s="331"/>
    </row>
    <row r="198881" spans="14:14">
      <c r="N198881" s="331"/>
    </row>
    <row r="198882" spans="14:14">
      <c r="N198882" s="332"/>
    </row>
    <row r="198903" spans="14:14">
      <c r="N198903" s="331"/>
    </row>
    <row r="198904" spans="14:14">
      <c r="N198904" s="331"/>
    </row>
    <row r="198905" spans="14:14">
      <c r="N198905" s="332"/>
    </row>
    <row r="198926" spans="14:14">
      <c r="N198926" s="331"/>
    </row>
    <row r="198927" spans="14:14">
      <c r="N198927" s="331"/>
    </row>
    <row r="198928" spans="14:14">
      <c r="N198928" s="332"/>
    </row>
    <row r="198949" spans="14:14">
      <c r="N198949" s="331"/>
    </row>
    <row r="198950" spans="14:14">
      <c r="N198950" s="331"/>
    </row>
    <row r="198951" spans="14:14">
      <c r="N198951" s="332"/>
    </row>
    <row r="198972" spans="14:14">
      <c r="N198972" s="331"/>
    </row>
    <row r="198973" spans="14:14">
      <c r="N198973" s="331"/>
    </row>
    <row r="198974" spans="14:14">
      <c r="N198974" s="332"/>
    </row>
    <row r="198995" spans="14:14">
      <c r="N198995" s="331"/>
    </row>
    <row r="198996" spans="14:14">
      <c r="N198996" s="331"/>
    </row>
    <row r="198997" spans="14:14">
      <c r="N198997" s="332"/>
    </row>
    <row r="199018" spans="14:14">
      <c r="N199018" s="331"/>
    </row>
    <row r="199019" spans="14:14">
      <c r="N199019" s="331"/>
    </row>
    <row r="199020" spans="14:14">
      <c r="N199020" s="332"/>
    </row>
    <row r="199041" spans="14:14">
      <c r="N199041" s="331"/>
    </row>
    <row r="199042" spans="14:14">
      <c r="N199042" s="331"/>
    </row>
    <row r="199043" spans="14:14">
      <c r="N199043" s="332"/>
    </row>
    <row r="199064" spans="14:14">
      <c r="N199064" s="331"/>
    </row>
    <row r="199065" spans="14:14">
      <c r="N199065" s="331"/>
    </row>
    <row r="199066" spans="14:14">
      <c r="N199066" s="332"/>
    </row>
    <row r="199087" spans="14:14">
      <c r="N199087" s="331"/>
    </row>
    <row r="199088" spans="14:14">
      <c r="N199088" s="331"/>
    </row>
    <row r="199089" spans="14:14">
      <c r="N199089" s="332"/>
    </row>
    <row r="199110" spans="14:14">
      <c r="N199110" s="331"/>
    </row>
    <row r="199111" spans="14:14">
      <c r="N199111" s="331"/>
    </row>
    <row r="199112" spans="14:14">
      <c r="N199112" s="332"/>
    </row>
    <row r="199133" spans="14:14">
      <c r="N199133" s="331"/>
    </row>
    <row r="199134" spans="14:14">
      <c r="N199134" s="331"/>
    </row>
    <row r="199135" spans="14:14">
      <c r="N199135" s="332"/>
    </row>
    <row r="199156" spans="14:14">
      <c r="N199156" s="331"/>
    </row>
    <row r="199157" spans="14:14">
      <c r="N199157" s="331"/>
    </row>
    <row r="199158" spans="14:14">
      <c r="N199158" s="332"/>
    </row>
    <row r="199179" spans="14:14">
      <c r="N199179" s="331"/>
    </row>
    <row r="199180" spans="14:14">
      <c r="N199180" s="331"/>
    </row>
    <row r="199181" spans="14:14">
      <c r="N199181" s="332"/>
    </row>
    <row r="199202" spans="14:14">
      <c r="N199202" s="331"/>
    </row>
    <row r="199203" spans="14:14">
      <c r="N199203" s="331"/>
    </row>
    <row r="199204" spans="14:14">
      <c r="N199204" s="332"/>
    </row>
    <row r="199225" spans="14:14">
      <c r="N199225" s="331"/>
    </row>
    <row r="199226" spans="14:14">
      <c r="N199226" s="331"/>
    </row>
    <row r="199227" spans="14:14">
      <c r="N199227" s="332"/>
    </row>
    <row r="199248" spans="14:14">
      <c r="N199248" s="331"/>
    </row>
    <row r="199249" spans="14:14">
      <c r="N199249" s="331"/>
    </row>
    <row r="199250" spans="14:14">
      <c r="N199250" s="332"/>
    </row>
    <row r="199271" spans="14:14">
      <c r="N199271" s="331"/>
    </row>
    <row r="199272" spans="14:14">
      <c r="N199272" s="331"/>
    </row>
    <row r="199273" spans="14:14">
      <c r="N199273" s="332"/>
    </row>
    <row r="199294" spans="14:14">
      <c r="N199294" s="331"/>
    </row>
    <row r="199295" spans="14:14">
      <c r="N199295" s="331"/>
    </row>
    <row r="199296" spans="14:14">
      <c r="N199296" s="332"/>
    </row>
    <row r="199317" spans="14:14">
      <c r="N199317" s="331"/>
    </row>
    <row r="199318" spans="14:14">
      <c r="N199318" s="331"/>
    </row>
    <row r="199319" spans="14:14">
      <c r="N199319" s="332"/>
    </row>
    <row r="199340" spans="14:14">
      <c r="N199340" s="331"/>
    </row>
    <row r="199341" spans="14:14">
      <c r="N199341" s="331"/>
    </row>
    <row r="199342" spans="14:14">
      <c r="N199342" s="332"/>
    </row>
    <row r="199363" spans="14:14">
      <c r="N199363" s="331"/>
    </row>
    <row r="199364" spans="14:14">
      <c r="N199364" s="331"/>
    </row>
    <row r="199365" spans="14:14">
      <c r="N199365" s="332"/>
    </row>
    <row r="199386" spans="14:14">
      <c r="N199386" s="331"/>
    </row>
    <row r="199387" spans="14:14">
      <c r="N199387" s="331"/>
    </row>
    <row r="199388" spans="14:14">
      <c r="N199388" s="332"/>
    </row>
    <row r="199409" spans="14:14">
      <c r="N199409" s="331"/>
    </row>
    <row r="199410" spans="14:14">
      <c r="N199410" s="331"/>
    </row>
    <row r="199411" spans="14:14">
      <c r="N199411" s="332"/>
    </row>
    <row r="199432" spans="14:14">
      <c r="N199432" s="331"/>
    </row>
    <row r="199433" spans="14:14">
      <c r="N199433" s="331"/>
    </row>
    <row r="199434" spans="14:14">
      <c r="N199434" s="332"/>
    </row>
    <row r="199455" spans="14:14">
      <c r="N199455" s="331"/>
    </row>
    <row r="199456" spans="14:14">
      <c r="N199456" s="331"/>
    </row>
    <row r="199457" spans="14:14">
      <c r="N199457" s="332"/>
    </row>
    <row r="199478" spans="14:14">
      <c r="N199478" s="331"/>
    </row>
    <row r="199479" spans="14:14">
      <c r="N199479" s="331"/>
    </row>
    <row r="199480" spans="14:14">
      <c r="N199480" s="332"/>
    </row>
    <row r="199501" spans="14:14">
      <c r="N199501" s="331"/>
    </row>
    <row r="199502" spans="14:14">
      <c r="N199502" s="331"/>
    </row>
    <row r="199503" spans="14:14">
      <c r="N199503" s="332"/>
    </row>
    <row r="199524" spans="14:14">
      <c r="N199524" s="331"/>
    </row>
    <row r="199525" spans="14:14">
      <c r="N199525" s="331"/>
    </row>
    <row r="199526" spans="14:14">
      <c r="N199526" s="332"/>
    </row>
    <row r="199547" spans="14:14">
      <c r="N199547" s="331"/>
    </row>
    <row r="199548" spans="14:14">
      <c r="N199548" s="331"/>
    </row>
    <row r="199549" spans="14:14">
      <c r="N199549" s="332"/>
    </row>
    <row r="199570" spans="14:14">
      <c r="N199570" s="331"/>
    </row>
    <row r="199571" spans="14:14">
      <c r="N199571" s="331"/>
    </row>
    <row r="199572" spans="14:14">
      <c r="N199572" s="332"/>
    </row>
    <row r="199593" spans="14:14">
      <c r="N199593" s="331"/>
    </row>
    <row r="199594" spans="14:14">
      <c r="N199594" s="331"/>
    </row>
    <row r="199595" spans="14:14">
      <c r="N199595" s="332"/>
    </row>
    <row r="199616" spans="14:14">
      <c r="N199616" s="331"/>
    </row>
    <row r="199617" spans="14:14">
      <c r="N199617" s="331"/>
    </row>
    <row r="199618" spans="14:14">
      <c r="N199618" s="332"/>
    </row>
    <row r="199639" spans="14:14">
      <c r="N199639" s="331"/>
    </row>
    <row r="199640" spans="14:14">
      <c r="N199640" s="331"/>
    </row>
    <row r="199641" spans="14:14">
      <c r="N199641" s="332"/>
    </row>
    <row r="199662" spans="14:14">
      <c r="N199662" s="331"/>
    </row>
    <row r="199663" spans="14:14">
      <c r="N199663" s="331"/>
    </row>
    <row r="199664" spans="14:14">
      <c r="N199664" s="332"/>
    </row>
    <row r="199685" spans="14:14">
      <c r="N199685" s="331"/>
    </row>
    <row r="199686" spans="14:14">
      <c r="N199686" s="331"/>
    </row>
    <row r="199687" spans="14:14">
      <c r="N199687" s="332"/>
    </row>
    <row r="199708" spans="14:14">
      <c r="N199708" s="331"/>
    </row>
    <row r="199709" spans="14:14">
      <c r="N199709" s="331"/>
    </row>
    <row r="199710" spans="14:14">
      <c r="N199710" s="332"/>
    </row>
    <row r="199731" spans="14:14">
      <c r="N199731" s="331"/>
    </row>
    <row r="199732" spans="14:14">
      <c r="N199732" s="331"/>
    </row>
    <row r="199733" spans="14:14">
      <c r="N199733" s="332"/>
    </row>
    <row r="199754" spans="14:14">
      <c r="N199754" s="331"/>
    </row>
    <row r="199755" spans="14:14">
      <c r="N199755" s="331"/>
    </row>
    <row r="199756" spans="14:14">
      <c r="N199756" s="332"/>
    </row>
    <row r="199777" spans="14:14">
      <c r="N199777" s="331"/>
    </row>
    <row r="199778" spans="14:14">
      <c r="N199778" s="331"/>
    </row>
    <row r="199779" spans="14:14">
      <c r="N199779" s="332"/>
    </row>
    <row r="199800" spans="14:14">
      <c r="N199800" s="331"/>
    </row>
    <row r="199801" spans="14:14">
      <c r="N199801" s="331"/>
    </row>
    <row r="199802" spans="14:14">
      <c r="N199802" s="332"/>
    </row>
    <row r="199823" spans="14:14">
      <c r="N199823" s="331"/>
    </row>
    <row r="199824" spans="14:14">
      <c r="N199824" s="331"/>
    </row>
    <row r="199825" spans="14:14">
      <c r="N199825" s="332"/>
    </row>
    <row r="199846" spans="14:14">
      <c r="N199846" s="331"/>
    </row>
    <row r="199847" spans="14:14">
      <c r="N199847" s="331"/>
    </row>
    <row r="199848" spans="14:14">
      <c r="N199848" s="332"/>
    </row>
    <row r="199869" spans="14:14">
      <c r="N199869" s="331"/>
    </row>
    <row r="199870" spans="14:14">
      <c r="N199870" s="331"/>
    </row>
    <row r="199871" spans="14:14">
      <c r="N199871" s="332"/>
    </row>
    <row r="199892" spans="14:14">
      <c r="N199892" s="331"/>
    </row>
    <row r="199893" spans="14:14">
      <c r="N199893" s="331"/>
    </row>
    <row r="199894" spans="14:14">
      <c r="N199894" s="332"/>
    </row>
    <row r="199915" spans="14:14">
      <c r="N199915" s="331"/>
    </row>
    <row r="199916" spans="14:14">
      <c r="N199916" s="331"/>
    </row>
    <row r="199917" spans="14:14">
      <c r="N199917" s="332"/>
    </row>
    <row r="199938" spans="14:14">
      <c r="N199938" s="331"/>
    </row>
    <row r="199939" spans="14:14">
      <c r="N199939" s="331"/>
    </row>
    <row r="199940" spans="14:14">
      <c r="N199940" s="332"/>
    </row>
    <row r="199961" spans="14:14">
      <c r="N199961" s="331"/>
    </row>
    <row r="199962" spans="14:14">
      <c r="N199962" s="331"/>
    </row>
    <row r="199963" spans="14:14">
      <c r="N199963" s="332"/>
    </row>
    <row r="199984" spans="14:14">
      <c r="N199984" s="331"/>
    </row>
    <row r="199985" spans="14:14">
      <c r="N199985" s="331"/>
    </row>
    <row r="199986" spans="14:14">
      <c r="N199986" s="332"/>
    </row>
    <row r="200007" spans="14:14">
      <c r="N200007" s="331"/>
    </row>
    <row r="200008" spans="14:14">
      <c r="N200008" s="331"/>
    </row>
    <row r="200009" spans="14:14">
      <c r="N200009" s="332"/>
    </row>
    <row r="200030" spans="14:14">
      <c r="N200030" s="331"/>
    </row>
    <row r="200031" spans="14:14">
      <c r="N200031" s="331"/>
    </row>
    <row r="200032" spans="14:14">
      <c r="N200032" s="332"/>
    </row>
    <row r="200053" spans="14:14">
      <c r="N200053" s="331"/>
    </row>
    <row r="200054" spans="14:14">
      <c r="N200054" s="331"/>
    </row>
    <row r="200055" spans="14:14">
      <c r="N200055" s="332"/>
    </row>
    <row r="200076" spans="14:14">
      <c r="N200076" s="331"/>
    </row>
    <row r="200077" spans="14:14">
      <c r="N200077" s="331"/>
    </row>
    <row r="200078" spans="14:14">
      <c r="N200078" s="332"/>
    </row>
    <row r="200099" spans="14:14">
      <c r="N200099" s="331"/>
    </row>
    <row r="200100" spans="14:14">
      <c r="N200100" s="331"/>
    </row>
    <row r="200101" spans="14:14">
      <c r="N200101" s="332"/>
    </row>
    <row r="200122" spans="14:14">
      <c r="N200122" s="331"/>
    </row>
    <row r="200123" spans="14:14">
      <c r="N200123" s="331"/>
    </row>
    <row r="200124" spans="14:14">
      <c r="N200124" s="332"/>
    </row>
    <row r="200145" spans="14:14">
      <c r="N200145" s="331"/>
    </row>
    <row r="200146" spans="14:14">
      <c r="N200146" s="331"/>
    </row>
    <row r="200147" spans="14:14">
      <c r="N200147" s="332"/>
    </row>
    <row r="200168" spans="14:14">
      <c r="N200168" s="331"/>
    </row>
    <row r="200169" spans="14:14">
      <c r="N200169" s="331"/>
    </row>
    <row r="200170" spans="14:14">
      <c r="N200170" s="332"/>
    </row>
    <row r="200191" spans="14:14">
      <c r="N200191" s="331"/>
    </row>
    <row r="200192" spans="14:14">
      <c r="N200192" s="331"/>
    </row>
    <row r="200193" spans="14:14">
      <c r="N200193" s="332"/>
    </row>
    <row r="200214" spans="14:14">
      <c r="N200214" s="331"/>
    </row>
    <row r="200215" spans="14:14">
      <c r="N200215" s="331"/>
    </row>
    <row r="200216" spans="14:14">
      <c r="N200216" s="332"/>
    </row>
    <row r="200237" spans="14:14">
      <c r="N200237" s="331"/>
    </row>
    <row r="200238" spans="14:14">
      <c r="N200238" s="331"/>
    </row>
    <row r="200239" spans="14:14">
      <c r="N200239" s="332"/>
    </row>
    <row r="200260" spans="14:14">
      <c r="N200260" s="331"/>
    </row>
    <row r="200261" spans="14:14">
      <c r="N200261" s="331"/>
    </row>
    <row r="200262" spans="14:14">
      <c r="N200262" s="332"/>
    </row>
    <row r="200283" spans="14:14">
      <c r="N200283" s="331"/>
    </row>
    <row r="200284" spans="14:14">
      <c r="N200284" s="331"/>
    </row>
    <row r="200285" spans="14:14">
      <c r="N200285" s="332"/>
    </row>
    <row r="200306" spans="14:14">
      <c r="N200306" s="331"/>
    </row>
    <row r="200307" spans="14:14">
      <c r="N200307" s="331"/>
    </row>
    <row r="200308" spans="14:14">
      <c r="N200308" s="332"/>
    </row>
    <row r="200329" spans="14:14">
      <c r="N200329" s="331"/>
    </row>
    <row r="200330" spans="14:14">
      <c r="N200330" s="331"/>
    </row>
    <row r="200331" spans="14:14">
      <c r="N200331" s="332"/>
    </row>
    <row r="200352" spans="14:14">
      <c r="N200352" s="331"/>
    </row>
    <row r="200353" spans="14:14">
      <c r="N200353" s="331"/>
    </row>
    <row r="200354" spans="14:14">
      <c r="N200354" s="332"/>
    </row>
    <row r="200375" spans="14:14">
      <c r="N200375" s="331"/>
    </row>
    <row r="200376" spans="14:14">
      <c r="N200376" s="331"/>
    </row>
    <row r="200377" spans="14:14">
      <c r="N200377" s="332"/>
    </row>
    <row r="200398" spans="14:14">
      <c r="N200398" s="331"/>
    </row>
    <row r="200399" spans="14:14">
      <c r="N200399" s="331"/>
    </row>
    <row r="200400" spans="14:14">
      <c r="N200400" s="332"/>
    </row>
    <row r="200421" spans="14:14">
      <c r="N200421" s="331"/>
    </row>
    <row r="200422" spans="14:14">
      <c r="N200422" s="331"/>
    </row>
    <row r="200423" spans="14:14">
      <c r="N200423" s="332"/>
    </row>
    <row r="200444" spans="14:14">
      <c r="N200444" s="331"/>
    </row>
    <row r="200445" spans="14:14">
      <c r="N200445" s="331"/>
    </row>
    <row r="200446" spans="14:14">
      <c r="N200446" s="332"/>
    </row>
    <row r="200467" spans="14:14">
      <c r="N200467" s="331"/>
    </row>
    <row r="200468" spans="14:14">
      <c r="N200468" s="331"/>
    </row>
    <row r="200469" spans="14:14">
      <c r="N200469" s="332"/>
    </row>
    <row r="200490" spans="14:14">
      <c r="N200490" s="331"/>
    </row>
    <row r="200491" spans="14:14">
      <c r="N200491" s="331"/>
    </row>
    <row r="200492" spans="14:14">
      <c r="N200492" s="332"/>
    </row>
    <row r="200513" spans="14:14">
      <c r="N200513" s="331"/>
    </row>
    <row r="200514" spans="14:14">
      <c r="N200514" s="331"/>
    </row>
    <row r="200515" spans="14:14">
      <c r="N200515" s="332"/>
    </row>
    <row r="200536" spans="14:14">
      <c r="N200536" s="331"/>
    </row>
    <row r="200537" spans="14:14">
      <c r="N200537" s="331"/>
    </row>
    <row r="200538" spans="14:14">
      <c r="N200538" s="332"/>
    </row>
    <row r="200559" spans="14:14">
      <c r="N200559" s="331"/>
    </row>
    <row r="200560" spans="14:14">
      <c r="N200560" s="331"/>
    </row>
    <row r="200561" spans="14:14">
      <c r="N200561" s="332"/>
    </row>
    <row r="200582" spans="14:14">
      <c r="N200582" s="331"/>
    </row>
    <row r="200583" spans="14:14">
      <c r="N200583" s="331"/>
    </row>
    <row r="200584" spans="14:14">
      <c r="N200584" s="332"/>
    </row>
    <row r="200605" spans="14:14">
      <c r="N200605" s="331"/>
    </row>
    <row r="200606" spans="14:14">
      <c r="N200606" s="331"/>
    </row>
    <row r="200607" spans="14:14">
      <c r="N200607" s="332"/>
    </row>
    <row r="200628" spans="14:14">
      <c r="N200628" s="331"/>
    </row>
    <row r="200629" spans="14:14">
      <c r="N200629" s="331"/>
    </row>
    <row r="200630" spans="14:14">
      <c r="N200630" s="332"/>
    </row>
    <row r="200651" spans="14:14">
      <c r="N200651" s="331"/>
    </row>
    <row r="200652" spans="14:14">
      <c r="N200652" s="331"/>
    </row>
    <row r="200653" spans="14:14">
      <c r="N200653" s="332"/>
    </row>
    <row r="200674" spans="14:14">
      <c r="N200674" s="331"/>
    </row>
    <row r="200675" spans="14:14">
      <c r="N200675" s="331"/>
    </row>
    <row r="200676" spans="14:14">
      <c r="N200676" s="332"/>
    </row>
    <row r="200697" spans="14:14">
      <c r="N200697" s="331"/>
    </row>
    <row r="200698" spans="14:14">
      <c r="N200698" s="331"/>
    </row>
    <row r="200699" spans="14:14">
      <c r="N200699" s="332"/>
    </row>
    <row r="200720" spans="14:14">
      <c r="N200720" s="331"/>
    </row>
    <row r="200721" spans="14:14">
      <c r="N200721" s="331"/>
    </row>
    <row r="200722" spans="14:14">
      <c r="N200722" s="332"/>
    </row>
    <row r="200743" spans="14:14">
      <c r="N200743" s="331"/>
    </row>
    <row r="200744" spans="14:14">
      <c r="N200744" s="331"/>
    </row>
    <row r="200745" spans="14:14">
      <c r="N200745" s="332"/>
    </row>
    <row r="200766" spans="14:14">
      <c r="N200766" s="331"/>
    </row>
    <row r="200767" spans="14:14">
      <c r="N200767" s="331"/>
    </row>
    <row r="200768" spans="14:14">
      <c r="N200768" s="332"/>
    </row>
    <row r="200789" spans="14:14">
      <c r="N200789" s="331"/>
    </row>
    <row r="200790" spans="14:14">
      <c r="N200790" s="331"/>
    </row>
    <row r="200791" spans="14:14">
      <c r="N200791" s="332"/>
    </row>
    <row r="200812" spans="14:14">
      <c r="N200812" s="331"/>
    </row>
    <row r="200813" spans="14:14">
      <c r="N200813" s="331"/>
    </row>
    <row r="200814" spans="14:14">
      <c r="N200814" s="332"/>
    </row>
    <row r="200835" spans="14:14">
      <c r="N200835" s="331"/>
    </row>
    <row r="200836" spans="14:14">
      <c r="N200836" s="331"/>
    </row>
    <row r="200837" spans="14:14">
      <c r="N200837" s="332"/>
    </row>
    <row r="200858" spans="14:14">
      <c r="N200858" s="331"/>
    </row>
    <row r="200859" spans="14:14">
      <c r="N200859" s="331"/>
    </row>
    <row r="200860" spans="14:14">
      <c r="N200860" s="332"/>
    </row>
    <row r="200881" spans="14:14">
      <c r="N200881" s="331"/>
    </row>
    <row r="200882" spans="14:14">
      <c r="N200882" s="331"/>
    </row>
    <row r="200883" spans="14:14">
      <c r="N200883" s="332"/>
    </row>
    <row r="200904" spans="14:14">
      <c r="N200904" s="331"/>
    </row>
    <row r="200905" spans="14:14">
      <c r="N200905" s="331"/>
    </row>
    <row r="200906" spans="14:14">
      <c r="N200906" s="332"/>
    </row>
    <row r="200927" spans="14:14">
      <c r="N200927" s="331"/>
    </row>
    <row r="200928" spans="14:14">
      <c r="N200928" s="331"/>
    </row>
    <row r="200929" spans="14:14">
      <c r="N200929" s="332"/>
    </row>
    <row r="200950" spans="14:14">
      <c r="N200950" s="331"/>
    </row>
    <row r="200951" spans="14:14">
      <c r="N200951" s="331"/>
    </row>
    <row r="200952" spans="14:14">
      <c r="N200952" s="332"/>
    </row>
    <row r="200973" spans="14:14">
      <c r="N200973" s="331"/>
    </row>
    <row r="200974" spans="14:14">
      <c r="N200974" s="331"/>
    </row>
    <row r="200975" spans="14:14">
      <c r="N200975" s="332"/>
    </row>
    <row r="200996" spans="14:14">
      <c r="N200996" s="331"/>
    </row>
    <row r="200997" spans="14:14">
      <c r="N200997" s="331"/>
    </row>
    <row r="200998" spans="14:14">
      <c r="N200998" s="332"/>
    </row>
    <row r="201019" spans="14:14">
      <c r="N201019" s="331"/>
    </row>
    <row r="201020" spans="14:14">
      <c r="N201020" s="331"/>
    </row>
    <row r="201021" spans="14:14">
      <c r="N201021" s="332"/>
    </row>
    <row r="201042" spans="14:14">
      <c r="N201042" s="331"/>
    </row>
    <row r="201043" spans="14:14">
      <c r="N201043" s="331"/>
    </row>
    <row r="201044" spans="14:14">
      <c r="N201044" s="332"/>
    </row>
    <row r="201065" spans="14:14">
      <c r="N201065" s="331"/>
    </row>
    <row r="201066" spans="14:14">
      <c r="N201066" s="331"/>
    </row>
    <row r="201067" spans="14:14">
      <c r="N201067" s="332"/>
    </row>
    <row r="201088" spans="14:14">
      <c r="N201088" s="331"/>
    </row>
    <row r="201089" spans="14:14">
      <c r="N201089" s="331"/>
    </row>
    <row r="201090" spans="14:14">
      <c r="N201090" s="332"/>
    </row>
    <row r="201111" spans="14:14">
      <c r="N201111" s="331"/>
    </row>
    <row r="201112" spans="14:14">
      <c r="N201112" s="331"/>
    </row>
    <row r="201113" spans="14:14">
      <c r="N201113" s="332"/>
    </row>
    <row r="201134" spans="14:14">
      <c r="N201134" s="331"/>
    </row>
    <row r="201135" spans="14:14">
      <c r="N201135" s="331"/>
    </row>
    <row r="201136" spans="14:14">
      <c r="N201136" s="332"/>
    </row>
    <row r="201157" spans="14:14">
      <c r="N201157" s="331"/>
    </row>
    <row r="201158" spans="14:14">
      <c r="N201158" s="331"/>
    </row>
    <row r="201159" spans="14:14">
      <c r="N201159" s="332"/>
    </row>
    <row r="201180" spans="14:14">
      <c r="N201180" s="331"/>
    </row>
    <row r="201181" spans="14:14">
      <c r="N201181" s="331"/>
    </row>
    <row r="201182" spans="14:14">
      <c r="N201182" s="332"/>
    </row>
    <row r="201203" spans="14:14">
      <c r="N201203" s="331"/>
    </row>
    <row r="201204" spans="14:14">
      <c r="N201204" s="331"/>
    </row>
    <row r="201205" spans="14:14">
      <c r="N201205" s="332"/>
    </row>
    <row r="201226" spans="14:14">
      <c r="N201226" s="331"/>
    </row>
    <row r="201227" spans="14:14">
      <c r="N201227" s="331"/>
    </row>
    <row r="201228" spans="14:14">
      <c r="N201228" s="332"/>
    </row>
    <row r="201249" spans="14:14">
      <c r="N201249" s="331"/>
    </row>
    <row r="201250" spans="14:14">
      <c r="N201250" s="331"/>
    </row>
    <row r="201251" spans="14:14">
      <c r="N201251" s="332"/>
    </row>
    <row r="201272" spans="14:14">
      <c r="N201272" s="331"/>
    </row>
    <row r="201273" spans="14:14">
      <c r="N201273" s="331"/>
    </row>
    <row r="201274" spans="14:14">
      <c r="N201274" s="332"/>
    </row>
    <row r="201295" spans="14:14">
      <c r="N201295" s="331"/>
    </row>
    <row r="201296" spans="14:14">
      <c r="N201296" s="331"/>
    </row>
    <row r="201297" spans="14:14">
      <c r="N201297" s="332"/>
    </row>
    <row r="201318" spans="14:14">
      <c r="N201318" s="331"/>
    </row>
    <row r="201319" spans="14:14">
      <c r="N201319" s="331"/>
    </row>
    <row r="201320" spans="14:14">
      <c r="N201320" s="332"/>
    </row>
    <row r="201341" spans="14:14">
      <c r="N201341" s="331"/>
    </row>
    <row r="201342" spans="14:14">
      <c r="N201342" s="331"/>
    </row>
    <row r="201343" spans="14:14">
      <c r="N201343" s="332"/>
    </row>
    <row r="201364" spans="14:14">
      <c r="N201364" s="331"/>
    </row>
    <row r="201365" spans="14:14">
      <c r="N201365" s="331"/>
    </row>
    <row r="201366" spans="14:14">
      <c r="N201366" s="332"/>
    </row>
    <row r="201387" spans="14:14">
      <c r="N201387" s="331"/>
    </row>
    <row r="201388" spans="14:14">
      <c r="N201388" s="331"/>
    </row>
    <row r="201389" spans="14:14">
      <c r="N201389" s="332"/>
    </row>
    <row r="201410" spans="14:14">
      <c r="N201410" s="331"/>
    </row>
    <row r="201411" spans="14:14">
      <c r="N201411" s="331"/>
    </row>
    <row r="201412" spans="14:14">
      <c r="N201412" s="332"/>
    </row>
    <row r="201433" spans="14:14">
      <c r="N201433" s="331"/>
    </row>
    <row r="201434" spans="14:14">
      <c r="N201434" s="331"/>
    </row>
    <row r="201435" spans="14:14">
      <c r="N201435" s="332"/>
    </row>
    <row r="201456" spans="14:14">
      <c r="N201456" s="331"/>
    </row>
    <row r="201457" spans="14:14">
      <c r="N201457" s="331"/>
    </row>
    <row r="201458" spans="14:14">
      <c r="N201458" s="332"/>
    </row>
    <row r="201479" spans="14:14">
      <c r="N201479" s="331"/>
    </row>
    <row r="201480" spans="14:14">
      <c r="N201480" s="331"/>
    </row>
    <row r="201481" spans="14:14">
      <c r="N201481" s="332"/>
    </row>
    <row r="201502" spans="14:14">
      <c r="N201502" s="331"/>
    </row>
    <row r="201503" spans="14:14">
      <c r="N201503" s="331"/>
    </row>
    <row r="201504" spans="14:14">
      <c r="N201504" s="332"/>
    </row>
    <row r="201525" spans="14:14">
      <c r="N201525" s="331"/>
    </row>
    <row r="201526" spans="14:14">
      <c r="N201526" s="331"/>
    </row>
    <row r="201527" spans="14:14">
      <c r="N201527" s="332"/>
    </row>
    <row r="201548" spans="14:14">
      <c r="N201548" s="331"/>
    </row>
    <row r="201549" spans="14:14">
      <c r="N201549" s="331"/>
    </row>
    <row r="201550" spans="14:14">
      <c r="N201550" s="332"/>
    </row>
    <row r="201571" spans="14:14">
      <c r="N201571" s="331"/>
    </row>
    <row r="201572" spans="14:14">
      <c r="N201572" s="331"/>
    </row>
    <row r="201573" spans="14:14">
      <c r="N201573" s="332"/>
    </row>
    <row r="201594" spans="14:14">
      <c r="N201594" s="331"/>
    </row>
    <row r="201595" spans="14:14">
      <c r="N201595" s="331"/>
    </row>
    <row r="201596" spans="14:14">
      <c r="N201596" s="332"/>
    </row>
    <row r="201617" spans="14:14">
      <c r="N201617" s="331"/>
    </row>
    <row r="201618" spans="14:14">
      <c r="N201618" s="331"/>
    </row>
    <row r="201619" spans="14:14">
      <c r="N201619" s="332"/>
    </row>
    <row r="201640" spans="14:14">
      <c r="N201640" s="331"/>
    </row>
    <row r="201641" spans="14:14">
      <c r="N201641" s="331"/>
    </row>
    <row r="201642" spans="14:14">
      <c r="N201642" s="332"/>
    </row>
    <row r="201663" spans="14:14">
      <c r="N201663" s="331"/>
    </row>
    <row r="201664" spans="14:14">
      <c r="N201664" s="331"/>
    </row>
    <row r="201665" spans="14:14">
      <c r="N201665" s="332"/>
    </row>
    <row r="201686" spans="14:14">
      <c r="N201686" s="331"/>
    </row>
    <row r="201687" spans="14:14">
      <c r="N201687" s="331"/>
    </row>
    <row r="201688" spans="14:14">
      <c r="N201688" s="332"/>
    </row>
    <row r="201709" spans="14:14">
      <c r="N201709" s="331"/>
    </row>
    <row r="201710" spans="14:14">
      <c r="N201710" s="331"/>
    </row>
    <row r="201711" spans="14:14">
      <c r="N201711" s="332"/>
    </row>
    <row r="201732" spans="14:14">
      <c r="N201732" s="331"/>
    </row>
    <row r="201733" spans="14:14">
      <c r="N201733" s="331"/>
    </row>
    <row r="201734" spans="14:14">
      <c r="N201734" s="332"/>
    </row>
    <row r="201755" spans="14:14">
      <c r="N201755" s="331"/>
    </row>
    <row r="201756" spans="14:14">
      <c r="N201756" s="331"/>
    </row>
    <row r="201757" spans="14:14">
      <c r="N201757" s="332"/>
    </row>
    <row r="201778" spans="14:14">
      <c r="N201778" s="331"/>
    </row>
    <row r="201779" spans="14:14">
      <c r="N201779" s="331"/>
    </row>
    <row r="201780" spans="14:14">
      <c r="N201780" s="332"/>
    </row>
    <row r="201801" spans="14:14">
      <c r="N201801" s="331"/>
    </row>
    <row r="201802" spans="14:14">
      <c r="N201802" s="331"/>
    </row>
    <row r="201803" spans="14:14">
      <c r="N201803" s="332"/>
    </row>
    <row r="201824" spans="14:14">
      <c r="N201824" s="331"/>
    </row>
    <row r="201825" spans="14:14">
      <c r="N201825" s="331"/>
    </row>
    <row r="201826" spans="14:14">
      <c r="N201826" s="332"/>
    </row>
    <row r="201847" spans="14:14">
      <c r="N201847" s="331"/>
    </row>
    <row r="201848" spans="14:14">
      <c r="N201848" s="331"/>
    </row>
    <row r="201849" spans="14:14">
      <c r="N201849" s="332"/>
    </row>
    <row r="201870" spans="14:14">
      <c r="N201870" s="331"/>
    </row>
    <row r="201871" spans="14:14">
      <c r="N201871" s="331"/>
    </row>
    <row r="201872" spans="14:14">
      <c r="N201872" s="332"/>
    </row>
    <row r="201893" spans="14:14">
      <c r="N201893" s="331"/>
    </row>
    <row r="201894" spans="14:14">
      <c r="N201894" s="331"/>
    </row>
    <row r="201895" spans="14:14">
      <c r="N201895" s="332"/>
    </row>
    <row r="201916" spans="14:14">
      <c r="N201916" s="331"/>
    </row>
    <row r="201917" spans="14:14">
      <c r="N201917" s="331"/>
    </row>
    <row r="201918" spans="14:14">
      <c r="N201918" s="332"/>
    </row>
    <row r="201939" spans="14:14">
      <c r="N201939" s="331"/>
    </row>
    <row r="201940" spans="14:14">
      <c r="N201940" s="331"/>
    </row>
    <row r="201941" spans="14:14">
      <c r="N201941" s="332"/>
    </row>
    <row r="201962" spans="14:14">
      <c r="N201962" s="331"/>
    </row>
    <row r="201963" spans="14:14">
      <c r="N201963" s="331"/>
    </row>
    <row r="201964" spans="14:14">
      <c r="N201964" s="332"/>
    </row>
    <row r="201985" spans="14:14">
      <c r="N201985" s="331"/>
    </row>
    <row r="201986" spans="14:14">
      <c r="N201986" s="331"/>
    </row>
    <row r="201987" spans="14:14">
      <c r="N201987" s="332"/>
    </row>
    <row r="202008" spans="14:14">
      <c r="N202008" s="331"/>
    </row>
    <row r="202009" spans="14:14">
      <c r="N202009" s="331"/>
    </row>
    <row r="202010" spans="14:14">
      <c r="N202010" s="332"/>
    </row>
    <row r="202031" spans="14:14">
      <c r="N202031" s="331"/>
    </row>
    <row r="202032" spans="14:14">
      <c r="N202032" s="331"/>
    </row>
    <row r="202033" spans="14:14">
      <c r="N202033" s="332"/>
    </row>
    <row r="202054" spans="14:14">
      <c r="N202054" s="331"/>
    </row>
    <row r="202055" spans="14:14">
      <c r="N202055" s="331"/>
    </row>
    <row r="202056" spans="14:14">
      <c r="N202056" s="332"/>
    </row>
    <row r="202077" spans="14:14">
      <c r="N202077" s="331"/>
    </row>
    <row r="202078" spans="14:14">
      <c r="N202078" s="331"/>
    </row>
    <row r="202079" spans="14:14">
      <c r="N202079" s="332"/>
    </row>
    <row r="202100" spans="14:14">
      <c r="N202100" s="331"/>
    </row>
    <row r="202101" spans="14:14">
      <c r="N202101" s="331"/>
    </row>
    <row r="202102" spans="14:14">
      <c r="N202102" s="332"/>
    </row>
    <row r="202123" spans="14:14">
      <c r="N202123" s="331"/>
    </row>
    <row r="202124" spans="14:14">
      <c r="N202124" s="331"/>
    </row>
    <row r="202125" spans="14:14">
      <c r="N202125" s="332"/>
    </row>
    <row r="202146" spans="14:14">
      <c r="N202146" s="331"/>
    </row>
    <row r="202147" spans="14:14">
      <c r="N202147" s="331"/>
    </row>
    <row r="202148" spans="14:14">
      <c r="N202148" s="332"/>
    </row>
    <row r="202169" spans="14:14">
      <c r="N202169" s="331"/>
    </row>
    <row r="202170" spans="14:14">
      <c r="N202170" s="331"/>
    </row>
    <row r="202171" spans="14:14">
      <c r="N202171" s="332"/>
    </row>
    <row r="202192" spans="14:14">
      <c r="N202192" s="331"/>
    </row>
    <row r="202193" spans="14:14">
      <c r="N202193" s="331"/>
    </row>
    <row r="202194" spans="14:14">
      <c r="N202194" s="332"/>
    </row>
    <row r="202215" spans="14:14">
      <c r="N202215" s="331"/>
    </row>
    <row r="202216" spans="14:14">
      <c r="N202216" s="331"/>
    </row>
    <row r="202217" spans="14:14">
      <c r="N202217" s="332"/>
    </row>
    <row r="202238" spans="14:14">
      <c r="N202238" s="331"/>
    </row>
    <row r="202239" spans="14:14">
      <c r="N202239" s="331"/>
    </row>
    <row r="202240" spans="14:14">
      <c r="N202240" s="332"/>
    </row>
    <row r="202261" spans="14:14">
      <c r="N202261" s="331"/>
    </row>
    <row r="202262" spans="14:14">
      <c r="N202262" s="331"/>
    </row>
    <row r="202263" spans="14:14">
      <c r="N202263" s="332"/>
    </row>
    <row r="202284" spans="14:14">
      <c r="N202284" s="331"/>
    </row>
    <row r="202285" spans="14:14">
      <c r="N202285" s="331"/>
    </row>
    <row r="202286" spans="14:14">
      <c r="N202286" s="332"/>
    </row>
    <row r="202307" spans="14:14">
      <c r="N202307" s="331"/>
    </row>
    <row r="202308" spans="14:14">
      <c r="N202308" s="331"/>
    </row>
    <row r="202309" spans="14:14">
      <c r="N202309" s="332"/>
    </row>
    <row r="202330" spans="14:14">
      <c r="N202330" s="331"/>
    </row>
    <row r="202331" spans="14:14">
      <c r="N202331" s="331"/>
    </row>
    <row r="202332" spans="14:14">
      <c r="N202332" s="332"/>
    </row>
    <row r="202353" spans="14:14">
      <c r="N202353" s="331"/>
    </row>
    <row r="202354" spans="14:14">
      <c r="N202354" s="331"/>
    </row>
    <row r="202355" spans="14:14">
      <c r="N202355" s="332"/>
    </row>
    <row r="202376" spans="14:14">
      <c r="N202376" s="331"/>
    </row>
    <row r="202377" spans="14:14">
      <c r="N202377" s="331"/>
    </row>
    <row r="202378" spans="14:14">
      <c r="N202378" s="332"/>
    </row>
    <row r="202399" spans="14:14">
      <c r="N202399" s="331"/>
    </row>
    <row r="202400" spans="14:14">
      <c r="N202400" s="331"/>
    </row>
    <row r="202401" spans="14:14">
      <c r="N202401" s="332"/>
    </row>
    <row r="202422" spans="14:14">
      <c r="N202422" s="331"/>
    </row>
    <row r="202423" spans="14:14">
      <c r="N202423" s="331"/>
    </row>
    <row r="202424" spans="14:14">
      <c r="N202424" s="332"/>
    </row>
    <row r="202445" spans="14:14">
      <c r="N202445" s="331"/>
    </row>
    <row r="202446" spans="14:14">
      <c r="N202446" s="331"/>
    </row>
    <row r="202447" spans="14:14">
      <c r="N202447" s="332"/>
    </row>
    <row r="202468" spans="14:14">
      <c r="N202468" s="331"/>
    </row>
    <row r="202469" spans="14:14">
      <c r="N202469" s="331"/>
    </row>
    <row r="202470" spans="14:14">
      <c r="N202470" s="332"/>
    </row>
    <row r="202491" spans="14:14">
      <c r="N202491" s="331"/>
    </row>
    <row r="202492" spans="14:14">
      <c r="N202492" s="331"/>
    </row>
    <row r="202493" spans="14:14">
      <c r="N202493" s="332"/>
    </row>
    <row r="202514" spans="14:14">
      <c r="N202514" s="331"/>
    </row>
    <row r="202515" spans="14:14">
      <c r="N202515" s="331"/>
    </row>
    <row r="202516" spans="14:14">
      <c r="N202516" s="332"/>
    </row>
    <row r="202537" spans="14:14">
      <c r="N202537" s="331"/>
    </row>
    <row r="202538" spans="14:14">
      <c r="N202538" s="331"/>
    </row>
    <row r="202539" spans="14:14">
      <c r="N202539" s="332"/>
    </row>
    <row r="202560" spans="14:14">
      <c r="N202560" s="331"/>
    </row>
    <row r="202561" spans="14:14">
      <c r="N202561" s="331"/>
    </row>
    <row r="202562" spans="14:14">
      <c r="N202562" s="332"/>
    </row>
    <row r="202583" spans="14:14">
      <c r="N202583" s="331"/>
    </row>
    <row r="202584" spans="14:14">
      <c r="N202584" s="331"/>
    </row>
    <row r="202585" spans="14:14">
      <c r="N202585" s="332"/>
    </row>
    <row r="202606" spans="14:14">
      <c r="N202606" s="331"/>
    </row>
    <row r="202607" spans="14:14">
      <c r="N202607" s="331"/>
    </row>
    <row r="202608" spans="14:14">
      <c r="N202608" s="332"/>
    </row>
    <row r="202629" spans="14:14">
      <c r="N202629" s="331"/>
    </row>
    <row r="202630" spans="14:14">
      <c r="N202630" s="331"/>
    </row>
    <row r="202631" spans="14:14">
      <c r="N202631" s="332"/>
    </row>
    <row r="202652" spans="14:14">
      <c r="N202652" s="331"/>
    </row>
    <row r="202653" spans="14:14">
      <c r="N202653" s="331"/>
    </row>
    <row r="202654" spans="14:14">
      <c r="N202654" s="332"/>
    </row>
    <row r="202675" spans="14:14">
      <c r="N202675" s="331"/>
    </row>
    <row r="202676" spans="14:14">
      <c r="N202676" s="331"/>
    </row>
    <row r="202677" spans="14:14">
      <c r="N202677" s="332"/>
    </row>
    <row r="202698" spans="14:14">
      <c r="N202698" s="331"/>
    </row>
    <row r="202699" spans="14:14">
      <c r="N202699" s="331"/>
    </row>
    <row r="202700" spans="14:14">
      <c r="N202700" s="332"/>
    </row>
    <row r="202721" spans="14:14">
      <c r="N202721" s="331"/>
    </row>
    <row r="202722" spans="14:14">
      <c r="N202722" s="331"/>
    </row>
    <row r="202723" spans="14:14">
      <c r="N202723" s="332"/>
    </row>
    <row r="202744" spans="14:14">
      <c r="N202744" s="331"/>
    </row>
    <row r="202745" spans="14:14">
      <c r="N202745" s="331"/>
    </row>
    <row r="202746" spans="14:14">
      <c r="N202746" s="332"/>
    </row>
    <row r="202767" spans="14:14">
      <c r="N202767" s="331"/>
    </row>
    <row r="202768" spans="14:14">
      <c r="N202768" s="331"/>
    </row>
    <row r="202769" spans="14:14">
      <c r="N202769" s="332"/>
    </row>
    <row r="202790" spans="14:14">
      <c r="N202790" s="331"/>
    </row>
    <row r="202791" spans="14:14">
      <c r="N202791" s="331"/>
    </row>
    <row r="202792" spans="14:14">
      <c r="N202792" s="332"/>
    </row>
    <row r="202813" spans="14:14">
      <c r="N202813" s="331"/>
    </row>
    <row r="202814" spans="14:14">
      <c r="N202814" s="331"/>
    </row>
    <row r="202815" spans="14:14">
      <c r="N202815" s="332"/>
    </row>
    <row r="202836" spans="14:14">
      <c r="N202836" s="331"/>
    </row>
    <row r="202837" spans="14:14">
      <c r="N202837" s="331"/>
    </row>
    <row r="202838" spans="14:14">
      <c r="N202838" s="332"/>
    </row>
    <row r="202859" spans="14:14">
      <c r="N202859" s="331"/>
    </row>
    <row r="202860" spans="14:14">
      <c r="N202860" s="331"/>
    </row>
    <row r="202861" spans="14:14">
      <c r="N202861" s="332"/>
    </row>
    <row r="202882" spans="14:14">
      <c r="N202882" s="331"/>
    </row>
    <row r="202883" spans="14:14">
      <c r="N202883" s="331"/>
    </row>
    <row r="202884" spans="14:14">
      <c r="N202884" s="332"/>
    </row>
    <row r="202905" spans="14:14">
      <c r="N202905" s="331"/>
    </row>
    <row r="202906" spans="14:14">
      <c r="N202906" s="331"/>
    </row>
    <row r="202907" spans="14:14">
      <c r="N202907" s="332"/>
    </row>
    <row r="202928" spans="14:14">
      <c r="N202928" s="331"/>
    </row>
    <row r="202929" spans="14:14">
      <c r="N202929" s="331"/>
    </row>
    <row r="202930" spans="14:14">
      <c r="N202930" s="332"/>
    </row>
    <row r="202951" spans="14:14">
      <c r="N202951" s="331"/>
    </row>
    <row r="202952" spans="14:14">
      <c r="N202952" s="331"/>
    </row>
    <row r="202953" spans="14:14">
      <c r="N202953" s="332"/>
    </row>
    <row r="202974" spans="14:14">
      <c r="N202974" s="331"/>
    </row>
    <row r="202975" spans="14:14">
      <c r="N202975" s="331"/>
    </row>
    <row r="202976" spans="14:14">
      <c r="N202976" s="332"/>
    </row>
    <row r="202997" spans="14:14">
      <c r="N202997" s="331"/>
    </row>
    <row r="202998" spans="14:14">
      <c r="N202998" s="331"/>
    </row>
    <row r="202999" spans="14:14">
      <c r="N202999" s="332"/>
    </row>
    <row r="203020" spans="14:14">
      <c r="N203020" s="331"/>
    </row>
    <row r="203021" spans="14:14">
      <c r="N203021" s="331"/>
    </row>
    <row r="203022" spans="14:14">
      <c r="N203022" s="332"/>
    </row>
    <row r="203043" spans="14:14">
      <c r="N203043" s="331"/>
    </row>
    <row r="203044" spans="14:14">
      <c r="N203044" s="331"/>
    </row>
    <row r="203045" spans="14:14">
      <c r="N203045" s="332"/>
    </row>
    <row r="203066" spans="14:14">
      <c r="N203066" s="331"/>
    </row>
    <row r="203067" spans="14:14">
      <c r="N203067" s="331"/>
    </row>
    <row r="203068" spans="14:14">
      <c r="N203068" s="332"/>
    </row>
    <row r="203089" spans="14:14">
      <c r="N203089" s="331"/>
    </row>
    <row r="203090" spans="14:14">
      <c r="N203090" s="331"/>
    </row>
    <row r="203091" spans="14:14">
      <c r="N203091" s="332"/>
    </row>
    <row r="203112" spans="14:14">
      <c r="N203112" s="331"/>
    </row>
    <row r="203113" spans="14:14">
      <c r="N203113" s="331"/>
    </row>
    <row r="203114" spans="14:14">
      <c r="N203114" s="332"/>
    </row>
    <row r="203135" spans="14:14">
      <c r="N203135" s="331"/>
    </row>
    <row r="203136" spans="14:14">
      <c r="N203136" s="331"/>
    </row>
    <row r="203137" spans="14:14">
      <c r="N203137" s="332"/>
    </row>
    <row r="203158" spans="14:14">
      <c r="N203158" s="331"/>
    </row>
    <row r="203159" spans="14:14">
      <c r="N203159" s="331"/>
    </row>
    <row r="203160" spans="14:14">
      <c r="N203160" s="332"/>
    </row>
    <row r="203181" spans="14:14">
      <c r="N203181" s="331"/>
    </row>
    <row r="203182" spans="14:14">
      <c r="N203182" s="331"/>
    </row>
    <row r="203183" spans="14:14">
      <c r="N203183" s="332"/>
    </row>
    <row r="203204" spans="14:14">
      <c r="N203204" s="331"/>
    </row>
    <row r="203205" spans="14:14">
      <c r="N203205" s="331"/>
    </row>
    <row r="203206" spans="14:14">
      <c r="N203206" s="332"/>
    </row>
    <row r="203227" spans="14:14">
      <c r="N203227" s="331"/>
    </row>
    <row r="203228" spans="14:14">
      <c r="N203228" s="331"/>
    </row>
    <row r="203229" spans="14:14">
      <c r="N203229" s="332"/>
    </row>
    <row r="203250" spans="14:14">
      <c r="N203250" s="331"/>
    </row>
    <row r="203251" spans="14:14">
      <c r="N203251" s="331"/>
    </row>
    <row r="203252" spans="14:14">
      <c r="N203252" s="332"/>
    </row>
    <row r="203273" spans="14:14">
      <c r="N203273" s="331"/>
    </row>
    <row r="203274" spans="14:14">
      <c r="N203274" s="331"/>
    </row>
    <row r="203275" spans="14:14">
      <c r="N203275" s="332"/>
    </row>
    <row r="203296" spans="14:14">
      <c r="N203296" s="331"/>
    </row>
    <row r="203297" spans="14:14">
      <c r="N203297" s="331"/>
    </row>
    <row r="203298" spans="14:14">
      <c r="N203298" s="332"/>
    </row>
    <row r="203319" spans="14:14">
      <c r="N203319" s="331"/>
    </row>
    <row r="203320" spans="14:14">
      <c r="N203320" s="331"/>
    </row>
    <row r="203321" spans="14:14">
      <c r="N203321" s="332"/>
    </row>
    <row r="203342" spans="14:14">
      <c r="N203342" s="331"/>
    </row>
    <row r="203343" spans="14:14">
      <c r="N203343" s="331"/>
    </row>
    <row r="203344" spans="14:14">
      <c r="N203344" s="332"/>
    </row>
    <row r="203365" spans="14:14">
      <c r="N203365" s="331"/>
    </row>
    <row r="203366" spans="14:14">
      <c r="N203366" s="331"/>
    </row>
    <row r="203367" spans="14:14">
      <c r="N203367" s="332"/>
    </row>
    <row r="203388" spans="14:14">
      <c r="N203388" s="331"/>
    </row>
    <row r="203389" spans="14:14">
      <c r="N203389" s="331"/>
    </row>
    <row r="203390" spans="14:14">
      <c r="N203390" s="332"/>
    </row>
    <row r="203411" spans="14:14">
      <c r="N203411" s="331"/>
    </row>
    <row r="203412" spans="14:14">
      <c r="N203412" s="331"/>
    </row>
    <row r="203413" spans="14:14">
      <c r="N203413" s="332"/>
    </row>
    <row r="203434" spans="14:14">
      <c r="N203434" s="331"/>
    </row>
    <row r="203435" spans="14:14">
      <c r="N203435" s="331"/>
    </row>
    <row r="203436" spans="14:14">
      <c r="N203436" s="332"/>
    </row>
    <row r="203457" spans="14:14">
      <c r="N203457" s="331"/>
    </row>
    <row r="203458" spans="14:14">
      <c r="N203458" s="331"/>
    </row>
    <row r="203459" spans="14:14">
      <c r="N203459" s="332"/>
    </row>
    <row r="203480" spans="14:14">
      <c r="N203480" s="331"/>
    </row>
    <row r="203481" spans="14:14">
      <c r="N203481" s="331"/>
    </row>
    <row r="203482" spans="14:14">
      <c r="N203482" s="332"/>
    </row>
    <row r="203503" spans="14:14">
      <c r="N203503" s="331"/>
    </row>
    <row r="203504" spans="14:14">
      <c r="N203504" s="331"/>
    </row>
    <row r="203505" spans="14:14">
      <c r="N203505" s="332"/>
    </row>
    <row r="203526" spans="14:14">
      <c r="N203526" s="331"/>
    </row>
    <row r="203527" spans="14:14">
      <c r="N203527" s="331"/>
    </row>
    <row r="203528" spans="14:14">
      <c r="N203528" s="332"/>
    </row>
    <row r="203549" spans="14:14">
      <c r="N203549" s="331"/>
    </row>
    <row r="203550" spans="14:14">
      <c r="N203550" s="331"/>
    </row>
    <row r="203551" spans="14:14">
      <c r="N203551" s="332"/>
    </row>
    <row r="203572" spans="14:14">
      <c r="N203572" s="331"/>
    </row>
    <row r="203573" spans="14:14">
      <c r="N203573" s="331"/>
    </row>
    <row r="203574" spans="14:14">
      <c r="N203574" s="332"/>
    </row>
    <row r="203595" spans="14:14">
      <c r="N203595" s="331"/>
    </row>
    <row r="203596" spans="14:14">
      <c r="N203596" s="331"/>
    </row>
    <row r="203597" spans="14:14">
      <c r="N203597" s="332"/>
    </row>
    <row r="203618" spans="14:14">
      <c r="N203618" s="331"/>
    </row>
    <row r="203619" spans="14:14">
      <c r="N203619" s="331"/>
    </row>
    <row r="203620" spans="14:14">
      <c r="N203620" s="332"/>
    </row>
    <row r="203641" spans="14:14">
      <c r="N203641" s="331"/>
    </row>
    <row r="203642" spans="14:14">
      <c r="N203642" s="331"/>
    </row>
    <row r="203643" spans="14:14">
      <c r="N203643" s="332"/>
    </row>
    <row r="203664" spans="14:14">
      <c r="N203664" s="331"/>
    </row>
    <row r="203665" spans="14:14">
      <c r="N203665" s="331"/>
    </row>
    <row r="203666" spans="14:14">
      <c r="N203666" s="332"/>
    </row>
    <row r="203687" spans="14:14">
      <c r="N203687" s="331"/>
    </row>
    <row r="203688" spans="14:14">
      <c r="N203688" s="331"/>
    </row>
    <row r="203689" spans="14:14">
      <c r="N203689" s="332"/>
    </row>
    <row r="203710" spans="14:14">
      <c r="N203710" s="331"/>
    </row>
    <row r="203711" spans="14:14">
      <c r="N203711" s="331"/>
    </row>
    <row r="203712" spans="14:14">
      <c r="N203712" s="332"/>
    </row>
    <row r="203733" spans="14:14">
      <c r="N203733" s="331"/>
    </row>
    <row r="203734" spans="14:14">
      <c r="N203734" s="331"/>
    </row>
    <row r="203735" spans="14:14">
      <c r="N203735" s="332"/>
    </row>
    <row r="203756" spans="14:14">
      <c r="N203756" s="331"/>
    </row>
    <row r="203757" spans="14:14">
      <c r="N203757" s="331"/>
    </row>
    <row r="203758" spans="14:14">
      <c r="N203758" s="332"/>
    </row>
    <row r="203779" spans="14:14">
      <c r="N203779" s="331"/>
    </row>
    <row r="203780" spans="14:14">
      <c r="N203780" s="331"/>
    </row>
    <row r="203781" spans="14:14">
      <c r="N203781" s="332"/>
    </row>
    <row r="203802" spans="14:14">
      <c r="N203802" s="331"/>
    </row>
    <row r="203803" spans="14:14">
      <c r="N203803" s="331"/>
    </row>
    <row r="203804" spans="14:14">
      <c r="N203804" s="332"/>
    </row>
    <row r="203825" spans="14:14">
      <c r="N203825" s="331"/>
    </row>
    <row r="203826" spans="14:14">
      <c r="N203826" s="331"/>
    </row>
    <row r="203827" spans="14:14">
      <c r="N203827" s="332"/>
    </row>
    <row r="203848" spans="14:14">
      <c r="N203848" s="331"/>
    </row>
    <row r="203849" spans="14:14">
      <c r="N203849" s="331"/>
    </row>
    <row r="203850" spans="14:14">
      <c r="N203850" s="332"/>
    </row>
    <row r="203871" spans="14:14">
      <c r="N203871" s="331"/>
    </row>
    <row r="203872" spans="14:14">
      <c r="N203872" s="331"/>
    </row>
    <row r="203873" spans="14:14">
      <c r="N203873" s="332"/>
    </row>
    <row r="203894" spans="14:14">
      <c r="N203894" s="331"/>
    </row>
    <row r="203895" spans="14:14">
      <c r="N203895" s="331"/>
    </row>
    <row r="203896" spans="14:14">
      <c r="N203896" s="332"/>
    </row>
    <row r="203917" spans="14:14">
      <c r="N203917" s="331"/>
    </row>
    <row r="203918" spans="14:14">
      <c r="N203918" s="331"/>
    </row>
    <row r="203919" spans="14:14">
      <c r="N203919" s="332"/>
    </row>
    <row r="203940" spans="14:14">
      <c r="N203940" s="331"/>
    </row>
    <row r="203941" spans="14:14">
      <c r="N203941" s="331"/>
    </row>
    <row r="203942" spans="14:14">
      <c r="N203942" s="332"/>
    </row>
    <row r="203963" spans="14:14">
      <c r="N203963" s="331"/>
    </row>
    <row r="203964" spans="14:14">
      <c r="N203964" s="331"/>
    </row>
    <row r="203965" spans="14:14">
      <c r="N203965" s="332"/>
    </row>
    <row r="203986" spans="14:14">
      <c r="N203986" s="331"/>
    </row>
    <row r="203987" spans="14:14">
      <c r="N203987" s="331"/>
    </row>
    <row r="203988" spans="14:14">
      <c r="N203988" s="332"/>
    </row>
    <row r="204009" spans="14:14">
      <c r="N204009" s="331"/>
    </row>
    <row r="204010" spans="14:14">
      <c r="N204010" s="331"/>
    </row>
    <row r="204011" spans="14:14">
      <c r="N204011" s="332"/>
    </row>
    <row r="204032" spans="14:14">
      <c r="N204032" s="331"/>
    </row>
    <row r="204033" spans="14:14">
      <c r="N204033" s="331"/>
    </row>
    <row r="204034" spans="14:14">
      <c r="N204034" s="332"/>
    </row>
    <row r="204055" spans="14:14">
      <c r="N204055" s="331"/>
    </row>
    <row r="204056" spans="14:14">
      <c r="N204056" s="331"/>
    </row>
    <row r="204057" spans="14:14">
      <c r="N204057" s="332"/>
    </row>
    <row r="204078" spans="14:14">
      <c r="N204078" s="331"/>
    </row>
    <row r="204079" spans="14:14">
      <c r="N204079" s="331"/>
    </row>
    <row r="204080" spans="14:14">
      <c r="N204080" s="332"/>
    </row>
    <row r="204101" spans="14:14">
      <c r="N204101" s="331"/>
    </row>
    <row r="204102" spans="14:14">
      <c r="N204102" s="331"/>
    </row>
    <row r="204103" spans="14:14">
      <c r="N204103" s="332"/>
    </row>
    <row r="204124" spans="14:14">
      <c r="N204124" s="331"/>
    </row>
    <row r="204125" spans="14:14">
      <c r="N204125" s="331"/>
    </row>
    <row r="204126" spans="14:14">
      <c r="N204126" s="332"/>
    </row>
    <row r="204147" spans="14:14">
      <c r="N204147" s="331"/>
    </row>
    <row r="204148" spans="14:14">
      <c r="N204148" s="331"/>
    </row>
    <row r="204149" spans="14:14">
      <c r="N204149" s="332"/>
    </row>
    <row r="204170" spans="14:14">
      <c r="N204170" s="331"/>
    </row>
    <row r="204171" spans="14:14">
      <c r="N204171" s="331"/>
    </row>
    <row r="204172" spans="14:14">
      <c r="N204172" s="332"/>
    </row>
    <row r="204193" spans="14:14">
      <c r="N204193" s="331"/>
    </row>
    <row r="204194" spans="14:14">
      <c r="N204194" s="331"/>
    </row>
    <row r="204195" spans="14:14">
      <c r="N204195" s="332"/>
    </row>
    <row r="204216" spans="14:14">
      <c r="N204216" s="331"/>
    </row>
    <row r="204217" spans="14:14">
      <c r="N204217" s="331"/>
    </row>
    <row r="204218" spans="14:14">
      <c r="N204218" s="332"/>
    </row>
    <row r="204239" spans="14:14">
      <c r="N204239" s="331"/>
    </row>
    <row r="204240" spans="14:14">
      <c r="N204240" s="331"/>
    </row>
    <row r="204241" spans="14:14">
      <c r="N204241" s="332"/>
    </row>
    <row r="204262" spans="14:14">
      <c r="N204262" s="331"/>
    </row>
    <row r="204263" spans="14:14">
      <c r="N204263" s="331"/>
    </row>
    <row r="204264" spans="14:14">
      <c r="N204264" s="332"/>
    </row>
    <row r="204285" spans="14:14">
      <c r="N204285" s="331"/>
    </row>
    <row r="204286" spans="14:14">
      <c r="N204286" s="331"/>
    </row>
    <row r="204287" spans="14:14">
      <c r="N204287" s="332"/>
    </row>
    <row r="204308" spans="14:14">
      <c r="N204308" s="331"/>
    </row>
    <row r="204309" spans="14:14">
      <c r="N204309" s="331"/>
    </row>
    <row r="204310" spans="14:14">
      <c r="N204310" s="332"/>
    </row>
    <row r="204331" spans="14:14">
      <c r="N204331" s="331"/>
    </row>
    <row r="204332" spans="14:14">
      <c r="N204332" s="331"/>
    </row>
    <row r="204333" spans="14:14">
      <c r="N204333" s="332"/>
    </row>
    <row r="204354" spans="14:14">
      <c r="N204354" s="331"/>
    </row>
    <row r="204355" spans="14:14">
      <c r="N204355" s="331"/>
    </row>
    <row r="204356" spans="14:14">
      <c r="N204356" s="332"/>
    </row>
    <row r="204377" spans="14:14">
      <c r="N204377" s="331"/>
    </row>
    <row r="204378" spans="14:14">
      <c r="N204378" s="331"/>
    </row>
    <row r="204379" spans="14:14">
      <c r="N204379" s="332"/>
    </row>
    <row r="204400" spans="14:14">
      <c r="N204400" s="331"/>
    </row>
    <row r="204401" spans="14:14">
      <c r="N204401" s="331"/>
    </row>
    <row r="204402" spans="14:14">
      <c r="N204402" s="332"/>
    </row>
    <row r="204423" spans="14:14">
      <c r="N204423" s="331"/>
    </row>
    <row r="204424" spans="14:14">
      <c r="N204424" s="331"/>
    </row>
    <row r="204425" spans="14:14">
      <c r="N204425" s="332"/>
    </row>
    <row r="204446" spans="14:14">
      <c r="N204446" s="331"/>
    </row>
    <row r="204447" spans="14:14">
      <c r="N204447" s="331"/>
    </row>
    <row r="204448" spans="14:14">
      <c r="N204448" s="332"/>
    </row>
    <row r="204469" spans="14:14">
      <c r="N204469" s="331"/>
    </row>
    <row r="204470" spans="14:14">
      <c r="N204470" s="331"/>
    </row>
    <row r="204471" spans="14:14">
      <c r="N204471" s="332"/>
    </row>
    <row r="204492" spans="14:14">
      <c r="N204492" s="331"/>
    </row>
    <row r="204493" spans="14:14">
      <c r="N204493" s="331"/>
    </row>
    <row r="204494" spans="14:14">
      <c r="N204494" s="332"/>
    </row>
    <row r="204515" spans="14:14">
      <c r="N204515" s="331"/>
    </row>
    <row r="204516" spans="14:14">
      <c r="N204516" s="331"/>
    </row>
    <row r="204517" spans="14:14">
      <c r="N204517" s="332"/>
    </row>
    <row r="204538" spans="14:14">
      <c r="N204538" s="331"/>
    </row>
    <row r="204539" spans="14:14">
      <c r="N204539" s="331"/>
    </row>
    <row r="204540" spans="14:14">
      <c r="N204540" s="332"/>
    </row>
    <row r="204561" spans="14:14">
      <c r="N204561" s="331"/>
    </row>
    <row r="204562" spans="14:14">
      <c r="N204562" s="331"/>
    </row>
    <row r="204563" spans="14:14">
      <c r="N204563" s="332"/>
    </row>
    <row r="204584" spans="14:14">
      <c r="N204584" s="331"/>
    </row>
    <row r="204585" spans="14:14">
      <c r="N204585" s="331"/>
    </row>
    <row r="204586" spans="14:14">
      <c r="N204586" s="332"/>
    </row>
    <row r="204607" spans="14:14">
      <c r="N204607" s="331"/>
    </row>
    <row r="204608" spans="14:14">
      <c r="N204608" s="331"/>
    </row>
    <row r="204609" spans="14:14">
      <c r="N204609" s="332"/>
    </row>
    <row r="204630" spans="14:14">
      <c r="N204630" s="331"/>
    </row>
    <row r="204631" spans="14:14">
      <c r="N204631" s="331"/>
    </row>
    <row r="204632" spans="14:14">
      <c r="N204632" s="332"/>
    </row>
    <row r="204653" spans="14:14">
      <c r="N204653" s="331"/>
    </row>
    <row r="204654" spans="14:14">
      <c r="N204654" s="331"/>
    </row>
    <row r="204655" spans="14:14">
      <c r="N204655" s="332"/>
    </row>
    <row r="204676" spans="14:14">
      <c r="N204676" s="331"/>
    </row>
    <row r="204677" spans="14:14">
      <c r="N204677" s="331"/>
    </row>
    <row r="204678" spans="14:14">
      <c r="N204678" s="332"/>
    </row>
    <row r="204699" spans="14:14">
      <c r="N204699" s="331"/>
    </row>
    <row r="204700" spans="14:14">
      <c r="N204700" s="331"/>
    </row>
    <row r="204701" spans="14:14">
      <c r="N204701" s="332"/>
    </row>
    <row r="204722" spans="14:14">
      <c r="N204722" s="331"/>
    </row>
    <row r="204723" spans="14:14">
      <c r="N204723" s="331"/>
    </row>
    <row r="204724" spans="14:14">
      <c r="N204724" s="332"/>
    </row>
    <row r="204745" spans="14:14">
      <c r="N204745" s="331"/>
    </row>
    <row r="204746" spans="14:14">
      <c r="N204746" s="331"/>
    </row>
    <row r="204747" spans="14:14">
      <c r="N204747" s="332"/>
    </row>
    <row r="204768" spans="14:14">
      <c r="N204768" s="331"/>
    </row>
    <row r="204769" spans="14:14">
      <c r="N204769" s="331"/>
    </row>
    <row r="204770" spans="14:14">
      <c r="N204770" s="332"/>
    </row>
    <row r="204791" spans="14:14">
      <c r="N204791" s="331"/>
    </row>
    <row r="204792" spans="14:14">
      <c r="N204792" s="331"/>
    </row>
    <row r="204793" spans="14:14">
      <c r="N204793" s="332"/>
    </row>
    <row r="204814" spans="14:14">
      <c r="N204814" s="331"/>
    </row>
    <row r="204815" spans="14:14">
      <c r="N204815" s="331"/>
    </row>
    <row r="204816" spans="14:14">
      <c r="N204816" s="332"/>
    </row>
    <row r="204837" spans="14:14">
      <c r="N204837" s="331"/>
    </row>
    <row r="204838" spans="14:14">
      <c r="N204838" s="331"/>
    </row>
    <row r="204839" spans="14:14">
      <c r="N204839" s="332"/>
    </row>
    <row r="204860" spans="14:14">
      <c r="N204860" s="331"/>
    </row>
    <row r="204861" spans="14:14">
      <c r="N204861" s="331"/>
    </row>
    <row r="204862" spans="14:14">
      <c r="N204862" s="332"/>
    </row>
    <row r="204883" spans="14:14">
      <c r="N204883" s="331"/>
    </row>
    <row r="204884" spans="14:14">
      <c r="N204884" s="331"/>
    </row>
    <row r="204885" spans="14:14">
      <c r="N204885" s="332"/>
    </row>
    <row r="204906" spans="14:14">
      <c r="N204906" s="331"/>
    </row>
    <row r="204907" spans="14:14">
      <c r="N204907" s="331"/>
    </row>
    <row r="204908" spans="14:14">
      <c r="N204908" s="332"/>
    </row>
    <row r="204929" spans="14:14">
      <c r="N204929" s="331"/>
    </row>
    <row r="204930" spans="14:14">
      <c r="N204930" s="331"/>
    </row>
    <row r="204931" spans="14:14">
      <c r="N204931" s="332"/>
    </row>
    <row r="204952" spans="14:14">
      <c r="N204952" s="331"/>
    </row>
    <row r="204953" spans="14:14">
      <c r="N204953" s="331"/>
    </row>
    <row r="204954" spans="14:14">
      <c r="N204954" s="332"/>
    </row>
    <row r="204975" spans="14:14">
      <c r="N204975" s="331"/>
    </row>
    <row r="204976" spans="14:14">
      <c r="N204976" s="331"/>
    </row>
    <row r="204977" spans="14:14">
      <c r="N204977" s="332"/>
    </row>
    <row r="204998" spans="14:14">
      <c r="N204998" s="331"/>
    </row>
    <row r="204999" spans="14:14">
      <c r="N204999" s="331"/>
    </row>
    <row r="205000" spans="14:14">
      <c r="N205000" s="332"/>
    </row>
    <row r="205021" spans="14:14">
      <c r="N205021" s="331"/>
    </row>
    <row r="205022" spans="14:14">
      <c r="N205022" s="331"/>
    </row>
    <row r="205023" spans="14:14">
      <c r="N205023" s="332"/>
    </row>
    <row r="205044" spans="14:14">
      <c r="N205044" s="331"/>
    </row>
    <row r="205045" spans="14:14">
      <c r="N205045" s="331"/>
    </row>
    <row r="205046" spans="14:14">
      <c r="N205046" s="332"/>
    </row>
    <row r="205067" spans="14:14">
      <c r="N205067" s="331"/>
    </row>
    <row r="205068" spans="14:14">
      <c r="N205068" s="331"/>
    </row>
    <row r="205069" spans="14:14">
      <c r="N205069" s="332"/>
    </row>
    <row r="205090" spans="14:14">
      <c r="N205090" s="331"/>
    </row>
    <row r="205091" spans="14:14">
      <c r="N205091" s="331"/>
    </row>
    <row r="205092" spans="14:14">
      <c r="N205092" s="332"/>
    </row>
    <row r="205113" spans="14:14">
      <c r="N205113" s="331"/>
    </row>
    <row r="205114" spans="14:14">
      <c r="N205114" s="331"/>
    </row>
    <row r="205115" spans="14:14">
      <c r="N205115" s="332"/>
    </row>
    <row r="205136" spans="14:14">
      <c r="N205136" s="331"/>
    </row>
    <row r="205137" spans="14:14">
      <c r="N205137" s="331"/>
    </row>
    <row r="205138" spans="14:14">
      <c r="N205138" s="332"/>
    </row>
    <row r="205159" spans="14:14">
      <c r="N205159" s="331"/>
    </row>
    <row r="205160" spans="14:14">
      <c r="N205160" s="331"/>
    </row>
    <row r="205161" spans="14:14">
      <c r="N205161" s="332"/>
    </row>
    <row r="205182" spans="14:14">
      <c r="N205182" s="331"/>
    </row>
    <row r="205183" spans="14:14">
      <c r="N205183" s="331"/>
    </row>
    <row r="205184" spans="14:14">
      <c r="N205184" s="332"/>
    </row>
    <row r="205205" spans="14:14">
      <c r="N205205" s="331"/>
    </row>
    <row r="205206" spans="14:14">
      <c r="N205206" s="331"/>
    </row>
    <row r="205207" spans="14:14">
      <c r="N205207" s="332"/>
    </row>
    <row r="205228" spans="14:14">
      <c r="N205228" s="331"/>
    </row>
    <row r="205229" spans="14:14">
      <c r="N205229" s="331"/>
    </row>
    <row r="205230" spans="14:14">
      <c r="N205230" s="332"/>
    </row>
    <row r="205251" spans="14:14">
      <c r="N205251" s="331"/>
    </row>
    <row r="205252" spans="14:14">
      <c r="N205252" s="331"/>
    </row>
    <row r="205253" spans="14:14">
      <c r="N205253" s="332"/>
    </row>
    <row r="205274" spans="14:14">
      <c r="N205274" s="331"/>
    </row>
    <row r="205275" spans="14:14">
      <c r="N205275" s="331"/>
    </row>
    <row r="205276" spans="14:14">
      <c r="N205276" s="332"/>
    </row>
    <row r="205297" spans="14:14">
      <c r="N205297" s="331"/>
    </row>
    <row r="205298" spans="14:14">
      <c r="N205298" s="331"/>
    </row>
    <row r="205299" spans="14:14">
      <c r="N205299" s="332"/>
    </row>
    <row r="205320" spans="14:14">
      <c r="N205320" s="331"/>
    </row>
    <row r="205321" spans="14:14">
      <c r="N205321" s="331"/>
    </row>
    <row r="205322" spans="14:14">
      <c r="N205322" s="332"/>
    </row>
    <row r="205343" spans="14:14">
      <c r="N205343" s="331"/>
    </row>
    <row r="205344" spans="14:14">
      <c r="N205344" s="331"/>
    </row>
    <row r="205345" spans="14:14">
      <c r="N205345" s="332"/>
    </row>
    <row r="205366" spans="14:14">
      <c r="N205366" s="331"/>
    </row>
    <row r="205367" spans="14:14">
      <c r="N205367" s="331"/>
    </row>
    <row r="205368" spans="14:14">
      <c r="N205368" s="332"/>
    </row>
    <row r="205389" spans="14:14">
      <c r="N205389" s="331"/>
    </row>
    <row r="205390" spans="14:14">
      <c r="N205390" s="331"/>
    </row>
    <row r="205391" spans="14:14">
      <c r="N205391" s="332"/>
    </row>
    <row r="205412" spans="14:14">
      <c r="N205412" s="331"/>
    </row>
    <row r="205413" spans="14:14">
      <c r="N205413" s="331"/>
    </row>
    <row r="205414" spans="14:14">
      <c r="N205414" s="332"/>
    </row>
    <row r="205435" spans="14:14">
      <c r="N205435" s="331"/>
    </row>
    <row r="205436" spans="14:14">
      <c r="N205436" s="331"/>
    </row>
    <row r="205437" spans="14:14">
      <c r="N205437" s="332"/>
    </row>
    <row r="205458" spans="14:14">
      <c r="N205458" s="331"/>
    </row>
    <row r="205459" spans="14:14">
      <c r="N205459" s="331"/>
    </row>
    <row r="205460" spans="14:14">
      <c r="N205460" s="332"/>
    </row>
    <row r="205481" spans="14:14">
      <c r="N205481" s="331"/>
    </row>
    <row r="205482" spans="14:14">
      <c r="N205482" s="331"/>
    </row>
    <row r="205483" spans="14:14">
      <c r="N205483" s="332"/>
    </row>
    <row r="205504" spans="14:14">
      <c r="N205504" s="331"/>
    </row>
    <row r="205505" spans="14:14">
      <c r="N205505" s="331"/>
    </row>
    <row r="205506" spans="14:14">
      <c r="N205506" s="332"/>
    </row>
    <row r="205527" spans="14:14">
      <c r="N205527" s="331"/>
    </row>
    <row r="205528" spans="14:14">
      <c r="N205528" s="331"/>
    </row>
    <row r="205529" spans="14:14">
      <c r="N205529" s="332"/>
    </row>
    <row r="205550" spans="14:14">
      <c r="N205550" s="331"/>
    </row>
    <row r="205551" spans="14:14">
      <c r="N205551" s="331"/>
    </row>
    <row r="205552" spans="14:14">
      <c r="N205552" s="332"/>
    </row>
    <row r="205573" spans="14:14">
      <c r="N205573" s="331"/>
    </row>
    <row r="205574" spans="14:14">
      <c r="N205574" s="331"/>
    </row>
    <row r="205575" spans="14:14">
      <c r="N205575" s="332"/>
    </row>
    <row r="205596" spans="14:14">
      <c r="N205596" s="331"/>
    </row>
    <row r="205597" spans="14:14">
      <c r="N205597" s="331"/>
    </row>
    <row r="205598" spans="14:14">
      <c r="N205598" s="332"/>
    </row>
    <row r="205619" spans="14:14">
      <c r="N205619" s="331"/>
    </row>
    <row r="205620" spans="14:14">
      <c r="N205620" s="331"/>
    </row>
    <row r="205621" spans="14:14">
      <c r="N205621" s="332"/>
    </row>
    <row r="205642" spans="14:14">
      <c r="N205642" s="331"/>
    </row>
    <row r="205643" spans="14:14">
      <c r="N205643" s="331"/>
    </row>
    <row r="205644" spans="14:14">
      <c r="N205644" s="332"/>
    </row>
    <row r="205665" spans="14:14">
      <c r="N205665" s="331"/>
    </row>
    <row r="205666" spans="14:14">
      <c r="N205666" s="331"/>
    </row>
    <row r="205667" spans="14:14">
      <c r="N205667" s="332"/>
    </row>
    <row r="205688" spans="14:14">
      <c r="N205688" s="331"/>
    </row>
    <row r="205689" spans="14:14">
      <c r="N205689" s="331"/>
    </row>
    <row r="205690" spans="14:14">
      <c r="N205690" s="332"/>
    </row>
    <row r="205711" spans="14:14">
      <c r="N205711" s="331"/>
    </row>
    <row r="205712" spans="14:14">
      <c r="N205712" s="331"/>
    </row>
    <row r="205713" spans="14:14">
      <c r="N205713" s="332"/>
    </row>
    <row r="205734" spans="14:14">
      <c r="N205734" s="331"/>
    </row>
    <row r="205735" spans="14:14">
      <c r="N205735" s="331"/>
    </row>
    <row r="205736" spans="14:14">
      <c r="N205736" s="332"/>
    </row>
    <row r="205757" spans="14:14">
      <c r="N205757" s="331"/>
    </row>
    <row r="205758" spans="14:14">
      <c r="N205758" s="331"/>
    </row>
    <row r="205759" spans="14:14">
      <c r="N205759" s="332"/>
    </row>
    <row r="205780" spans="14:14">
      <c r="N205780" s="331"/>
    </row>
    <row r="205781" spans="14:14">
      <c r="N205781" s="331"/>
    </row>
    <row r="205782" spans="14:14">
      <c r="N205782" s="332"/>
    </row>
    <row r="205803" spans="14:14">
      <c r="N205803" s="331"/>
    </row>
    <row r="205804" spans="14:14">
      <c r="N205804" s="331"/>
    </row>
    <row r="205805" spans="14:14">
      <c r="N205805" s="332"/>
    </row>
    <row r="205826" spans="14:14">
      <c r="N205826" s="331"/>
    </row>
    <row r="205827" spans="14:14">
      <c r="N205827" s="331"/>
    </row>
    <row r="205828" spans="14:14">
      <c r="N205828" s="332"/>
    </row>
    <row r="205849" spans="14:14">
      <c r="N205849" s="331"/>
    </row>
    <row r="205850" spans="14:14">
      <c r="N205850" s="331"/>
    </row>
    <row r="205851" spans="14:14">
      <c r="N205851" s="332"/>
    </row>
    <row r="205872" spans="14:14">
      <c r="N205872" s="331"/>
    </row>
    <row r="205873" spans="14:14">
      <c r="N205873" s="331"/>
    </row>
    <row r="205874" spans="14:14">
      <c r="N205874" s="332"/>
    </row>
    <row r="205895" spans="14:14">
      <c r="N205895" s="331"/>
    </row>
    <row r="205896" spans="14:14">
      <c r="N205896" s="331"/>
    </row>
    <row r="205897" spans="14:14">
      <c r="N205897" s="332"/>
    </row>
    <row r="205918" spans="14:14">
      <c r="N205918" s="331"/>
    </row>
    <row r="205919" spans="14:14">
      <c r="N205919" s="331"/>
    </row>
    <row r="205920" spans="14:14">
      <c r="N205920" s="332"/>
    </row>
    <row r="205941" spans="14:14">
      <c r="N205941" s="331"/>
    </row>
    <row r="205942" spans="14:14">
      <c r="N205942" s="331"/>
    </row>
    <row r="205943" spans="14:14">
      <c r="N205943" s="332"/>
    </row>
    <row r="205964" spans="14:14">
      <c r="N205964" s="331"/>
    </row>
    <row r="205965" spans="14:14">
      <c r="N205965" s="331"/>
    </row>
    <row r="205966" spans="14:14">
      <c r="N205966" s="332"/>
    </row>
    <row r="205987" spans="14:14">
      <c r="N205987" s="331"/>
    </row>
    <row r="205988" spans="14:14">
      <c r="N205988" s="331"/>
    </row>
    <row r="205989" spans="14:14">
      <c r="N205989" s="332"/>
    </row>
    <row r="206010" spans="14:14">
      <c r="N206010" s="331"/>
    </row>
    <row r="206011" spans="14:14">
      <c r="N206011" s="331"/>
    </row>
    <row r="206012" spans="14:14">
      <c r="N206012" s="332"/>
    </row>
    <row r="206033" spans="14:14">
      <c r="N206033" s="331"/>
    </row>
    <row r="206034" spans="14:14">
      <c r="N206034" s="331"/>
    </row>
    <row r="206035" spans="14:14">
      <c r="N206035" s="332"/>
    </row>
    <row r="206056" spans="14:14">
      <c r="N206056" s="331"/>
    </row>
    <row r="206057" spans="14:14">
      <c r="N206057" s="331"/>
    </row>
    <row r="206058" spans="14:14">
      <c r="N206058" s="332"/>
    </row>
    <row r="206079" spans="14:14">
      <c r="N206079" s="331"/>
    </row>
    <row r="206080" spans="14:14">
      <c r="N206080" s="331"/>
    </row>
    <row r="206081" spans="14:14">
      <c r="N206081" s="332"/>
    </row>
    <row r="206102" spans="14:14">
      <c r="N206102" s="331"/>
    </row>
    <row r="206103" spans="14:14">
      <c r="N206103" s="331"/>
    </row>
    <row r="206104" spans="14:14">
      <c r="N206104" s="332"/>
    </row>
    <row r="206125" spans="14:14">
      <c r="N206125" s="331"/>
    </row>
    <row r="206126" spans="14:14">
      <c r="N206126" s="331"/>
    </row>
    <row r="206127" spans="14:14">
      <c r="N206127" s="332"/>
    </row>
    <row r="206148" spans="14:14">
      <c r="N206148" s="331"/>
    </row>
    <row r="206149" spans="14:14">
      <c r="N206149" s="331"/>
    </row>
    <row r="206150" spans="14:14">
      <c r="N206150" s="332"/>
    </row>
    <row r="206171" spans="14:14">
      <c r="N206171" s="331"/>
    </row>
    <row r="206172" spans="14:14">
      <c r="N206172" s="331"/>
    </row>
    <row r="206173" spans="14:14">
      <c r="N206173" s="332"/>
    </row>
    <row r="206194" spans="14:14">
      <c r="N206194" s="331"/>
    </row>
    <row r="206195" spans="14:14">
      <c r="N206195" s="331"/>
    </row>
    <row r="206196" spans="14:14">
      <c r="N206196" s="332"/>
    </row>
    <row r="206217" spans="14:14">
      <c r="N206217" s="331"/>
    </row>
    <row r="206218" spans="14:14">
      <c r="N206218" s="331"/>
    </row>
    <row r="206219" spans="14:14">
      <c r="N206219" s="332"/>
    </row>
    <row r="206240" spans="14:14">
      <c r="N206240" s="331"/>
    </row>
    <row r="206241" spans="14:14">
      <c r="N206241" s="331"/>
    </row>
    <row r="206242" spans="14:14">
      <c r="N206242" s="332"/>
    </row>
    <row r="206263" spans="14:14">
      <c r="N206263" s="331"/>
    </row>
    <row r="206264" spans="14:14">
      <c r="N206264" s="331"/>
    </row>
    <row r="206265" spans="14:14">
      <c r="N206265" s="332"/>
    </row>
    <row r="206286" spans="14:14">
      <c r="N206286" s="331"/>
    </row>
    <row r="206287" spans="14:14">
      <c r="N206287" s="331"/>
    </row>
    <row r="206288" spans="14:14">
      <c r="N206288" s="332"/>
    </row>
    <row r="206309" spans="14:14">
      <c r="N206309" s="331"/>
    </row>
    <row r="206310" spans="14:14">
      <c r="N206310" s="331"/>
    </row>
    <row r="206311" spans="14:14">
      <c r="N206311" s="332"/>
    </row>
    <row r="206332" spans="14:14">
      <c r="N206332" s="331"/>
    </row>
    <row r="206333" spans="14:14">
      <c r="N206333" s="331"/>
    </row>
    <row r="206334" spans="14:14">
      <c r="N206334" s="332"/>
    </row>
    <row r="206355" spans="14:14">
      <c r="N206355" s="331"/>
    </row>
    <row r="206356" spans="14:14">
      <c r="N206356" s="331"/>
    </row>
    <row r="206357" spans="14:14">
      <c r="N206357" s="332"/>
    </row>
    <row r="206378" spans="14:14">
      <c r="N206378" s="331"/>
    </row>
    <row r="206379" spans="14:14">
      <c r="N206379" s="331"/>
    </row>
    <row r="206380" spans="14:14">
      <c r="N206380" s="332"/>
    </row>
    <row r="206401" spans="14:14">
      <c r="N206401" s="331"/>
    </row>
    <row r="206402" spans="14:14">
      <c r="N206402" s="331"/>
    </row>
    <row r="206403" spans="14:14">
      <c r="N206403" s="332"/>
    </row>
    <row r="206424" spans="14:14">
      <c r="N206424" s="331"/>
    </row>
    <row r="206425" spans="14:14">
      <c r="N206425" s="331"/>
    </row>
    <row r="206426" spans="14:14">
      <c r="N206426" s="332"/>
    </row>
    <row r="206447" spans="14:14">
      <c r="N206447" s="331"/>
    </row>
    <row r="206448" spans="14:14">
      <c r="N206448" s="331"/>
    </row>
    <row r="206449" spans="14:14">
      <c r="N206449" s="332"/>
    </row>
    <row r="206470" spans="14:14">
      <c r="N206470" s="331"/>
    </row>
    <row r="206471" spans="14:14">
      <c r="N206471" s="331"/>
    </row>
    <row r="206472" spans="14:14">
      <c r="N206472" s="332"/>
    </row>
    <row r="206493" spans="14:14">
      <c r="N206493" s="331"/>
    </row>
    <row r="206494" spans="14:14">
      <c r="N206494" s="331"/>
    </row>
    <row r="206495" spans="14:14">
      <c r="N206495" s="332"/>
    </row>
    <row r="206516" spans="14:14">
      <c r="N206516" s="331"/>
    </row>
    <row r="206517" spans="14:14">
      <c r="N206517" s="331"/>
    </row>
    <row r="206518" spans="14:14">
      <c r="N206518" s="332"/>
    </row>
    <row r="206539" spans="14:14">
      <c r="N206539" s="331"/>
    </row>
    <row r="206540" spans="14:14">
      <c r="N206540" s="331"/>
    </row>
    <row r="206541" spans="14:14">
      <c r="N206541" s="332"/>
    </row>
    <row r="206562" spans="14:14">
      <c r="N206562" s="331"/>
    </row>
    <row r="206563" spans="14:14">
      <c r="N206563" s="331"/>
    </row>
    <row r="206564" spans="14:14">
      <c r="N206564" s="332"/>
    </row>
    <row r="206585" spans="14:14">
      <c r="N206585" s="331"/>
    </row>
    <row r="206586" spans="14:14">
      <c r="N206586" s="331"/>
    </row>
    <row r="206587" spans="14:14">
      <c r="N206587" s="332"/>
    </row>
    <row r="206608" spans="14:14">
      <c r="N206608" s="331"/>
    </row>
    <row r="206609" spans="14:14">
      <c r="N206609" s="331"/>
    </row>
    <row r="206610" spans="14:14">
      <c r="N206610" s="332"/>
    </row>
    <row r="206631" spans="14:14">
      <c r="N206631" s="331"/>
    </row>
    <row r="206632" spans="14:14">
      <c r="N206632" s="331"/>
    </row>
    <row r="206633" spans="14:14">
      <c r="N206633" s="332"/>
    </row>
    <row r="206654" spans="14:14">
      <c r="N206654" s="331"/>
    </row>
    <row r="206655" spans="14:14">
      <c r="N206655" s="331"/>
    </row>
    <row r="206656" spans="14:14">
      <c r="N206656" s="332"/>
    </row>
    <row r="206677" spans="14:14">
      <c r="N206677" s="331"/>
    </row>
    <row r="206678" spans="14:14">
      <c r="N206678" s="331"/>
    </row>
    <row r="206679" spans="14:14">
      <c r="N206679" s="332"/>
    </row>
    <row r="206700" spans="14:14">
      <c r="N206700" s="331"/>
    </row>
    <row r="206701" spans="14:14">
      <c r="N206701" s="331"/>
    </row>
    <row r="206702" spans="14:14">
      <c r="N206702" s="332"/>
    </row>
    <row r="206723" spans="14:14">
      <c r="N206723" s="331"/>
    </row>
    <row r="206724" spans="14:14">
      <c r="N206724" s="331"/>
    </row>
    <row r="206725" spans="14:14">
      <c r="N206725" s="332"/>
    </row>
    <row r="206746" spans="14:14">
      <c r="N206746" s="331"/>
    </row>
    <row r="206747" spans="14:14">
      <c r="N206747" s="331"/>
    </row>
    <row r="206748" spans="14:14">
      <c r="N206748" s="332"/>
    </row>
    <row r="206769" spans="14:14">
      <c r="N206769" s="331"/>
    </row>
    <row r="206770" spans="14:14">
      <c r="N206770" s="331"/>
    </row>
    <row r="206771" spans="14:14">
      <c r="N206771" s="332"/>
    </row>
    <row r="206792" spans="14:14">
      <c r="N206792" s="331"/>
    </row>
    <row r="206793" spans="14:14">
      <c r="N206793" s="331"/>
    </row>
    <row r="206794" spans="14:14">
      <c r="N206794" s="332"/>
    </row>
    <row r="206815" spans="14:14">
      <c r="N206815" s="331"/>
    </row>
    <row r="206816" spans="14:14">
      <c r="N206816" s="331"/>
    </row>
    <row r="206817" spans="14:14">
      <c r="N206817" s="332"/>
    </row>
    <row r="206838" spans="14:14">
      <c r="N206838" s="331"/>
    </row>
    <row r="206839" spans="14:14">
      <c r="N206839" s="331"/>
    </row>
    <row r="206840" spans="14:14">
      <c r="N206840" s="332"/>
    </row>
    <row r="206861" spans="14:14">
      <c r="N206861" s="331"/>
    </row>
    <row r="206862" spans="14:14">
      <c r="N206862" s="331"/>
    </row>
    <row r="206863" spans="14:14">
      <c r="N206863" s="332"/>
    </row>
    <row r="206884" spans="14:14">
      <c r="N206884" s="331"/>
    </row>
    <row r="206885" spans="14:14">
      <c r="N206885" s="331"/>
    </row>
    <row r="206886" spans="14:14">
      <c r="N206886" s="332"/>
    </row>
    <row r="206907" spans="14:14">
      <c r="N206907" s="331"/>
    </row>
    <row r="206908" spans="14:14">
      <c r="N206908" s="331"/>
    </row>
    <row r="206909" spans="14:14">
      <c r="N206909" s="332"/>
    </row>
    <row r="206930" spans="14:14">
      <c r="N206930" s="331"/>
    </row>
    <row r="206931" spans="14:14">
      <c r="N206931" s="331"/>
    </row>
    <row r="206932" spans="14:14">
      <c r="N206932" s="332"/>
    </row>
    <row r="206953" spans="14:14">
      <c r="N206953" s="331"/>
    </row>
    <row r="206954" spans="14:14">
      <c r="N206954" s="331"/>
    </row>
    <row r="206955" spans="14:14">
      <c r="N206955" s="332"/>
    </row>
    <row r="206976" spans="14:14">
      <c r="N206976" s="331"/>
    </row>
    <row r="206977" spans="14:14">
      <c r="N206977" s="331"/>
    </row>
    <row r="206978" spans="14:14">
      <c r="N206978" s="332"/>
    </row>
    <row r="206999" spans="14:14">
      <c r="N206999" s="331"/>
    </row>
    <row r="207000" spans="14:14">
      <c r="N207000" s="331"/>
    </row>
    <row r="207001" spans="14:14">
      <c r="N207001" s="332"/>
    </row>
    <row r="207022" spans="14:14">
      <c r="N207022" s="331"/>
    </row>
    <row r="207023" spans="14:14">
      <c r="N207023" s="331"/>
    </row>
    <row r="207024" spans="14:14">
      <c r="N207024" s="332"/>
    </row>
    <row r="207045" spans="14:14">
      <c r="N207045" s="331"/>
    </row>
    <row r="207046" spans="14:14">
      <c r="N207046" s="331"/>
    </row>
    <row r="207047" spans="14:14">
      <c r="N207047" s="332"/>
    </row>
    <row r="207068" spans="14:14">
      <c r="N207068" s="331"/>
    </row>
    <row r="207069" spans="14:14">
      <c r="N207069" s="331"/>
    </row>
    <row r="207070" spans="14:14">
      <c r="N207070" s="332"/>
    </row>
    <row r="207091" spans="14:14">
      <c r="N207091" s="331"/>
    </row>
    <row r="207092" spans="14:14">
      <c r="N207092" s="331"/>
    </row>
    <row r="207093" spans="14:14">
      <c r="N207093" s="332"/>
    </row>
    <row r="207114" spans="14:14">
      <c r="N207114" s="331"/>
    </row>
    <row r="207115" spans="14:14">
      <c r="N207115" s="331"/>
    </row>
    <row r="207116" spans="14:14">
      <c r="N207116" s="332"/>
    </row>
    <row r="207137" spans="14:14">
      <c r="N207137" s="331"/>
    </row>
    <row r="207138" spans="14:14">
      <c r="N207138" s="331"/>
    </row>
    <row r="207139" spans="14:14">
      <c r="N207139" s="332"/>
    </row>
    <row r="207160" spans="14:14">
      <c r="N207160" s="331"/>
    </row>
    <row r="207161" spans="14:14">
      <c r="N207161" s="331"/>
    </row>
    <row r="207162" spans="14:14">
      <c r="N207162" s="332"/>
    </row>
    <row r="207183" spans="14:14">
      <c r="N207183" s="331"/>
    </row>
    <row r="207184" spans="14:14">
      <c r="N207184" s="331"/>
    </row>
    <row r="207185" spans="14:14">
      <c r="N207185" s="332"/>
    </row>
    <row r="207206" spans="14:14">
      <c r="N207206" s="331"/>
    </row>
    <row r="207207" spans="14:14">
      <c r="N207207" s="331"/>
    </row>
    <row r="207208" spans="14:14">
      <c r="N207208" s="332"/>
    </row>
    <row r="207229" spans="14:14">
      <c r="N207229" s="331"/>
    </row>
    <row r="207230" spans="14:14">
      <c r="N207230" s="331"/>
    </row>
    <row r="207231" spans="14:14">
      <c r="N207231" s="332"/>
    </row>
    <row r="207252" spans="14:14">
      <c r="N207252" s="331"/>
    </row>
    <row r="207253" spans="14:14">
      <c r="N207253" s="331"/>
    </row>
    <row r="207254" spans="14:14">
      <c r="N207254" s="332"/>
    </row>
    <row r="207275" spans="14:14">
      <c r="N207275" s="331"/>
    </row>
    <row r="207276" spans="14:14">
      <c r="N207276" s="331"/>
    </row>
    <row r="207277" spans="14:14">
      <c r="N207277" s="332"/>
    </row>
    <row r="207298" spans="14:14">
      <c r="N207298" s="331"/>
    </row>
    <row r="207299" spans="14:14">
      <c r="N207299" s="331"/>
    </row>
    <row r="207300" spans="14:14">
      <c r="N207300" s="332"/>
    </row>
    <row r="207321" spans="14:14">
      <c r="N207321" s="331"/>
    </row>
    <row r="207322" spans="14:14">
      <c r="N207322" s="331"/>
    </row>
    <row r="207323" spans="14:14">
      <c r="N207323" s="332"/>
    </row>
    <row r="207344" spans="14:14">
      <c r="N207344" s="331"/>
    </row>
    <row r="207345" spans="14:14">
      <c r="N207345" s="331"/>
    </row>
    <row r="207346" spans="14:14">
      <c r="N207346" s="332"/>
    </row>
    <row r="207367" spans="14:14">
      <c r="N207367" s="331"/>
    </row>
    <row r="207368" spans="14:14">
      <c r="N207368" s="331"/>
    </row>
    <row r="207369" spans="14:14">
      <c r="N207369" s="332"/>
    </row>
    <row r="207390" spans="14:14">
      <c r="N207390" s="331"/>
    </row>
    <row r="207391" spans="14:14">
      <c r="N207391" s="331"/>
    </row>
    <row r="207392" spans="14:14">
      <c r="N207392" s="332"/>
    </row>
    <row r="207413" spans="14:14">
      <c r="N207413" s="331"/>
    </row>
    <row r="207414" spans="14:14">
      <c r="N207414" s="331"/>
    </row>
    <row r="207415" spans="14:14">
      <c r="N207415" s="332"/>
    </row>
    <row r="207436" spans="14:14">
      <c r="N207436" s="331"/>
    </row>
    <row r="207437" spans="14:14">
      <c r="N207437" s="331"/>
    </row>
    <row r="207438" spans="14:14">
      <c r="N207438" s="332"/>
    </row>
    <row r="207459" spans="14:14">
      <c r="N207459" s="331"/>
    </row>
    <row r="207460" spans="14:14">
      <c r="N207460" s="331"/>
    </row>
    <row r="207461" spans="14:14">
      <c r="N207461" s="332"/>
    </row>
    <row r="207482" spans="14:14">
      <c r="N207482" s="331"/>
    </row>
    <row r="207483" spans="14:14">
      <c r="N207483" s="331"/>
    </row>
    <row r="207484" spans="14:14">
      <c r="N207484" s="332"/>
    </row>
    <row r="207505" spans="14:14">
      <c r="N207505" s="331"/>
    </row>
    <row r="207506" spans="14:14">
      <c r="N207506" s="331"/>
    </row>
    <row r="207507" spans="14:14">
      <c r="N207507" s="332"/>
    </row>
    <row r="207528" spans="14:14">
      <c r="N207528" s="331"/>
    </row>
    <row r="207529" spans="14:14">
      <c r="N207529" s="331"/>
    </row>
    <row r="207530" spans="14:14">
      <c r="N207530" s="332"/>
    </row>
    <row r="207551" spans="14:14">
      <c r="N207551" s="331"/>
    </row>
    <row r="207552" spans="14:14">
      <c r="N207552" s="331"/>
    </row>
    <row r="207553" spans="14:14">
      <c r="N207553" s="332"/>
    </row>
    <row r="207574" spans="14:14">
      <c r="N207574" s="331"/>
    </row>
    <row r="207575" spans="14:14">
      <c r="N207575" s="331"/>
    </row>
    <row r="207576" spans="14:14">
      <c r="N207576" s="332"/>
    </row>
    <row r="207597" spans="14:14">
      <c r="N207597" s="331"/>
    </row>
    <row r="207598" spans="14:14">
      <c r="N207598" s="331"/>
    </row>
    <row r="207599" spans="14:14">
      <c r="N207599" s="332"/>
    </row>
    <row r="207620" spans="14:14">
      <c r="N207620" s="331"/>
    </row>
    <row r="207621" spans="14:14">
      <c r="N207621" s="331"/>
    </row>
    <row r="207622" spans="14:14">
      <c r="N207622" s="332"/>
    </row>
    <row r="207643" spans="14:14">
      <c r="N207643" s="331"/>
    </row>
    <row r="207644" spans="14:14">
      <c r="N207644" s="331"/>
    </row>
    <row r="207645" spans="14:14">
      <c r="N207645" s="332"/>
    </row>
    <row r="207666" spans="14:14">
      <c r="N207666" s="331"/>
    </row>
    <row r="207667" spans="14:14">
      <c r="N207667" s="331"/>
    </row>
    <row r="207668" spans="14:14">
      <c r="N207668" s="332"/>
    </row>
    <row r="207689" spans="14:14">
      <c r="N207689" s="331"/>
    </row>
    <row r="207690" spans="14:14">
      <c r="N207690" s="331"/>
    </row>
    <row r="207691" spans="14:14">
      <c r="N207691" s="332"/>
    </row>
    <row r="207712" spans="14:14">
      <c r="N207712" s="331"/>
    </row>
    <row r="207713" spans="14:14">
      <c r="N207713" s="331"/>
    </row>
    <row r="207714" spans="14:14">
      <c r="N207714" s="332"/>
    </row>
    <row r="207735" spans="14:14">
      <c r="N207735" s="331"/>
    </row>
    <row r="207736" spans="14:14">
      <c r="N207736" s="331"/>
    </row>
    <row r="207737" spans="14:14">
      <c r="N207737" s="332"/>
    </row>
    <row r="207758" spans="14:14">
      <c r="N207758" s="331"/>
    </row>
    <row r="207759" spans="14:14">
      <c r="N207759" s="331"/>
    </row>
    <row r="207760" spans="14:14">
      <c r="N207760" s="332"/>
    </row>
    <row r="207781" spans="14:14">
      <c r="N207781" s="331"/>
    </row>
    <row r="207782" spans="14:14">
      <c r="N207782" s="331"/>
    </row>
    <row r="207783" spans="14:14">
      <c r="N207783" s="332"/>
    </row>
    <row r="207804" spans="14:14">
      <c r="N207804" s="331"/>
    </row>
    <row r="207805" spans="14:14">
      <c r="N207805" s="331"/>
    </row>
    <row r="207806" spans="14:14">
      <c r="N207806" s="332"/>
    </row>
    <row r="207827" spans="14:14">
      <c r="N207827" s="331"/>
    </row>
    <row r="207828" spans="14:14">
      <c r="N207828" s="331"/>
    </row>
    <row r="207829" spans="14:14">
      <c r="N207829" s="332"/>
    </row>
    <row r="207850" spans="14:14">
      <c r="N207850" s="331"/>
    </row>
    <row r="207851" spans="14:14">
      <c r="N207851" s="331"/>
    </row>
    <row r="207852" spans="14:14">
      <c r="N207852" s="332"/>
    </row>
    <row r="207873" spans="14:14">
      <c r="N207873" s="331"/>
    </row>
    <row r="207874" spans="14:14">
      <c r="N207874" s="331"/>
    </row>
    <row r="207875" spans="14:14">
      <c r="N207875" s="332"/>
    </row>
    <row r="207896" spans="14:14">
      <c r="N207896" s="331"/>
    </row>
    <row r="207897" spans="14:14">
      <c r="N207897" s="331"/>
    </row>
    <row r="207898" spans="14:14">
      <c r="N207898" s="332"/>
    </row>
    <row r="207919" spans="14:14">
      <c r="N207919" s="331"/>
    </row>
    <row r="207920" spans="14:14">
      <c r="N207920" s="331"/>
    </row>
    <row r="207921" spans="14:14">
      <c r="N207921" s="332"/>
    </row>
    <row r="207942" spans="14:14">
      <c r="N207942" s="331"/>
    </row>
    <row r="207943" spans="14:14">
      <c r="N207943" s="331"/>
    </row>
    <row r="207944" spans="14:14">
      <c r="N207944" s="332"/>
    </row>
    <row r="207965" spans="14:14">
      <c r="N207965" s="331"/>
    </row>
    <row r="207966" spans="14:14">
      <c r="N207966" s="331"/>
    </row>
    <row r="207967" spans="14:14">
      <c r="N207967" s="332"/>
    </row>
    <row r="207988" spans="14:14">
      <c r="N207988" s="331"/>
    </row>
    <row r="207989" spans="14:14">
      <c r="N207989" s="331"/>
    </row>
    <row r="207990" spans="14:14">
      <c r="N207990" s="332"/>
    </row>
    <row r="208011" spans="14:14">
      <c r="N208011" s="331"/>
    </row>
    <row r="208012" spans="14:14">
      <c r="N208012" s="331"/>
    </row>
    <row r="208013" spans="14:14">
      <c r="N208013" s="332"/>
    </row>
    <row r="208034" spans="14:14">
      <c r="N208034" s="331"/>
    </row>
    <row r="208035" spans="14:14">
      <c r="N208035" s="331"/>
    </row>
    <row r="208036" spans="14:14">
      <c r="N208036" s="332"/>
    </row>
    <row r="208057" spans="14:14">
      <c r="N208057" s="331"/>
    </row>
    <row r="208058" spans="14:14">
      <c r="N208058" s="331"/>
    </row>
    <row r="208059" spans="14:14">
      <c r="N208059" s="332"/>
    </row>
    <row r="208080" spans="14:14">
      <c r="N208080" s="331"/>
    </row>
    <row r="208081" spans="14:14">
      <c r="N208081" s="331"/>
    </row>
    <row r="208082" spans="14:14">
      <c r="N208082" s="332"/>
    </row>
    <row r="208103" spans="14:14">
      <c r="N208103" s="331"/>
    </row>
    <row r="208104" spans="14:14">
      <c r="N208104" s="331"/>
    </row>
    <row r="208105" spans="14:14">
      <c r="N208105" s="332"/>
    </row>
    <row r="208126" spans="14:14">
      <c r="N208126" s="331"/>
    </row>
    <row r="208127" spans="14:14">
      <c r="N208127" s="331"/>
    </row>
    <row r="208128" spans="14:14">
      <c r="N208128" s="332"/>
    </row>
    <row r="208149" spans="14:14">
      <c r="N208149" s="331"/>
    </row>
    <row r="208150" spans="14:14">
      <c r="N208150" s="331"/>
    </row>
    <row r="208151" spans="14:14">
      <c r="N208151" s="332"/>
    </row>
    <row r="208172" spans="14:14">
      <c r="N208172" s="331"/>
    </row>
    <row r="208173" spans="14:14">
      <c r="N208173" s="331"/>
    </row>
    <row r="208174" spans="14:14">
      <c r="N208174" s="332"/>
    </row>
    <row r="208195" spans="14:14">
      <c r="N208195" s="331"/>
    </row>
    <row r="208196" spans="14:14">
      <c r="N208196" s="331"/>
    </row>
    <row r="208197" spans="14:14">
      <c r="N208197" s="332"/>
    </row>
    <row r="208218" spans="14:14">
      <c r="N208218" s="331"/>
    </row>
    <row r="208219" spans="14:14">
      <c r="N208219" s="331"/>
    </row>
    <row r="208220" spans="14:14">
      <c r="N208220" s="332"/>
    </row>
    <row r="208241" spans="14:14">
      <c r="N208241" s="331"/>
    </row>
    <row r="208242" spans="14:14">
      <c r="N208242" s="331"/>
    </row>
    <row r="208243" spans="14:14">
      <c r="N208243" s="332"/>
    </row>
    <row r="208264" spans="14:14">
      <c r="N208264" s="331"/>
    </row>
    <row r="208265" spans="14:14">
      <c r="N208265" s="331"/>
    </row>
    <row r="208266" spans="14:14">
      <c r="N208266" s="332"/>
    </row>
    <row r="208287" spans="14:14">
      <c r="N208287" s="331"/>
    </row>
    <row r="208288" spans="14:14">
      <c r="N208288" s="331"/>
    </row>
    <row r="208289" spans="14:14">
      <c r="N208289" s="332"/>
    </row>
    <row r="208310" spans="14:14">
      <c r="N208310" s="331"/>
    </row>
    <row r="208311" spans="14:14">
      <c r="N208311" s="331"/>
    </row>
    <row r="208312" spans="14:14">
      <c r="N208312" s="332"/>
    </row>
    <row r="208333" spans="14:14">
      <c r="N208333" s="331"/>
    </row>
    <row r="208334" spans="14:14">
      <c r="N208334" s="331"/>
    </row>
    <row r="208335" spans="14:14">
      <c r="N208335" s="332"/>
    </row>
    <row r="208356" spans="14:14">
      <c r="N208356" s="331"/>
    </row>
    <row r="208357" spans="14:14">
      <c r="N208357" s="331"/>
    </row>
    <row r="208358" spans="14:14">
      <c r="N208358" s="332"/>
    </row>
    <row r="208379" spans="14:14">
      <c r="N208379" s="331"/>
    </row>
    <row r="208380" spans="14:14">
      <c r="N208380" s="331"/>
    </row>
    <row r="208381" spans="14:14">
      <c r="N208381" s="332"/>
    </row>
    <row r="208402" spans="14:14">
      <c r="N208402" s="331"/>
    </row>
    <row r="208403" spans="14:14">
      <c r="N208403" s="331"/>
    </row>
    <row r="208404" spans="14:14">
      <c r="N208404" s="332"/>
    </row>
    <row r="208425" spans="14:14">
      <c r="N208425" s="331"/>
    </row>
    <row r="208426" spans="14:14">
      <c r="N208426" s="331"/>
    </row>
    <row r="208427" spans="14:14">
      <c r="N208427" s="332"/>
    </row>
    <row r="208448" spans="14:14">
      <c r="N208448" s="331"/>
    </row>
    <row r="208449" spans="14:14">
      <c r="N208449" s="331"/>
    </row>
    <row r="208450" spans="14:14">
      <c r="N208450" s="332"/>
    </row>
    <row r="208471" spans="14:14">
      <c r="N208471" s="331"/>
    </row>
    <row r="208472" spans="14:14">
      <c r="N208472" s="331"/>
    </row>
    <row r="208473" spans="14:14">
      <c r="N208473" s="332"/>
    </row>
    <row r="208494" spans="14:14">
      <c r="N208494" s="331"/>
    </row>
    <row r="208495" spans="14:14">
      <c r="N208495" s="331"/>
    </row>
    <row r="208496" spans="14:14">
      <c r="N208496" s="332"/>
    </row>
    <row r="208517" spans="14:14">
      <c r="N208517" s="331"/>
    </row>
    <row r="208518" spans="14:14">
      <c r="N208518" s="331"/>
    </row>
    <row r="208519" spans="14:14">
      <c r="N208519" s="332"/>
    </row>
    <row r="208540" spans="14:14">
      <c r="N208540" s="331"/>
    </row>
    <row r="208541" spans="14:14">
      <c r="N208541" s="331"/>
    </row>
    <row r="208542" spans="14:14">
      <c r="N208542" s="332"/>
    </row>
    <row r="208563" spans="14:14">
      <c r="N208563" s="331"/>
    </row>
    <row r="208564" spans="14:14">
      <c r="N208564" s="331"/>
    </row>
    <row r="208565" spans="14:14">
      <c r="N208565" s="332"/>
    </row>
    <row r="208586" spans="14:14">
      <c r="N208586" s="331"/>
    </row>
    <row r="208587" spans="14:14">
      <c r="N208587" s="331"/>
    </row>
    <row r="208588" spans="14:14">
      <c r="N208588" s="332"/>
    </row>
    <row r="208609" spans="14:14">
      <c r="N208609" s="331"/>
    </row>
    <row r="208610" spans="14:14">
      <c r="N208610" s="331"/>
    </row>
    <row r="208611" spans="14:14">
      <c r="N208611" s="332"/>
    </row>
    <row r="208632" spans="14:14">
      <c r="N208632" s="331"/>
    </row>
    <row r="208633" spans="14:14">
      <c r="N208633" s="331"/>
    </row>
    <row r="208634" spans="14:14">
      <c r="N208634" s="332"/>
    </row>
    <row r="208655" spans="14:14">
      <c r="N208655" s="331"/>
    </row>
    <row r="208656" spans="14:14">
      <c r="N208656" s="331"/>
    </row>
    <row r="208657" spans="14:14">
      <c r="N208657" s="332"/>
    </row>
    <row r="208678" spans="14:14">
      <c r="N208678" s="331"/>
    </row>
    <row r="208679" spans="14:14">
      <c r="N208679" s="331"/>
    </row>
    <row r="208680" spans="14:14">
      <c r="N208680" s="332"/>
    </row>
    <row r="208701" spans="14:14">
      <c r="N208701" s="331"/>
    </row>
    <row r="208702" spans="14:14">
      <c r="N208702" s="331"/>
    </row>
    <row r="208703" spans="14:14">
      <c r="N208703" s="332"/>
    </row>
    <row r="208724" spans="14:14">
      <c r="N208724" s="331"/>
    </row>
    <row r="208725" spans="14:14">
      <c r="N208725" s="331"/>
    </row>
    <row r="208726" spans="14:14">
      <c r="N208726" s="332"/>
    </row>
    <row r="208747" spans="14:14">
      <c r="N208747" s="331"/>
    </row>
    <row r="208748" spans="14:14">
      <c r="N208748" s="331"/>
    </row>
    <row r="208749" spans="14:14">
      <c r="N208749" s="332"/>
    </row>
    <row r="208770" spans="14:14">
      <c r="N208770" s="331"/>
    </row>
    <row r="208771" spans="14:14">
      <c r="N208771" s="331"/>
    </row>
    <row r="208772" spans="14:14">
      <c r="N208772" s="332"/>
    </row>
    <row r="208793" spans="14:14">
      <c r="N208793" s="331"/>
    </row>
    <row r="208794" spans="14:14">
      <c r="N208794" s="331"/>
    </row>
    <row r="208795" spans="14:14">
      <c r="N208795" s="332"/>
    </row>
    <row r="208816" spans="14:14">
      <c r="N208816" s="331"/>
    </row>
    <row r="208817" spans="14:14">
      <c r="N208817" s="331"/>
    </row>
    <row r="208818" spans="14:14">
      <c r="N208818" s="332"/>
    </row>
    <row r="208839" spans="14:14">
      <c r="N208839" s="331"/>
    </row>
    <row r="208840" spans="14:14">
      <c r="N208840" s="331"/>
    </row>
    <row r="208841" spans="14:14">
      <c r="N208841" s="332"/>
    </row>
    <row r="208862" spans="14:14">
      <c r="N208862" s="331"/>
    </row>
    <row r="208863" spans="14:14">
      <c r="N208863" s="331"/>
    </row>
    <row r="208864" spans="14:14">
      <c r="N208864" s="332"/>
    </row>
    <row r="208885" spans="14:14">
      <c r="N208885" s="331"/>
    </row>
    <row r="208886" spans="14:14">
      <c r="N208886" s="331"/>
    </row>
    <row r="208887" spans="14:14">
      <c r="N208887" s="332"/>
    </row>
    <row r="208908" spans="14:14">
      <c r="N208908" s="331"/>
    </row>
    <row r="208909" spans="14:14">
      <c r="N208909" s="331"/>
    </row>
    <row r="208910" spans="14:14">
      <c r="N208910" s="332"/>
    </row>
    <row r="208931" spans="14:14">
      <c r="N208931" s="331"/>
    </row>
    <row r="208932" spans="14:14">
      <c r="N208932" s="331"/>
    </row>
    <row r="208933" spans="14:14">
      <c r="N208933" s="332"/>
    </row>
    <row r="208954" spans="14:14">
      <c r="N208954" s="331"/>
    </row>
    <row r="208955" spans="14:14">
      <c r="N208955" s="331"/>
    </row>
    <row r="208956" spans="14:14">
      <c r="N208956" s="332"/>
    </row>
    <row r="208977" spans="14:14">
      <c r="N208977" s="331"/>
    </row>
    <row r="208978" spans="14:14">
      <c r="N208978" s="331"/>
    </row>
    <row r="208979" spans="14:14">
      <c r="N208979" s="332"/>
    </row>
    <row r="209000" spans="14:14">
      <c r="N209000" s="331"/>
    </row>
    <row r="209001" spans="14:14">
      <c r="N209001" s="331"/>
    </row>
    <row r="209002" spans="14:14">
      <c r="N209002" s="332"/>
    </row>
    <row r="209023" spans="14:14">
      <c r="N209023" s="331"/>
    </row>
    <row r="209024" spans="14:14">
      <c r="N209024" s="331"/>
    </row>
    <row r="209025" spans="14:14">
      <c r="N209025" s="332"/>
    </row>
    <row r="209046" spans="14:14">
      <c r="N209046" s="331"/>
    </row>
    <row r="209047" spans="14:14">
      <c r="N209047" s="331"/>
    </row>
    <row r="209048" spans="14:14">
      <c r="N209048" s="332"/>
    </row>
    <row r="209069" spans="14:14">
      <c r="N209069" s="331"/>
    </row>
    <row r="209070" spans="14:14">
      <c r="N209070" s="331"/>
    </row>
    <row r="209071" spans="14:14">
      <c r="N209071" s="332"/>
    </row>
    <row r="209092" spans="14:14">
      <c r="N209092" s="331"/>
    </row>
    <row r="209093" spans="14:14">
      <c r="N209093" s="331"/>
    </row>
    <row r="209094" spans="14:14">
      <c r="N209094" s="332"/>
    </row>
    <row r="209115" spans="14:14">
      <c r="N209115" s="331"/>
    </row>
    <row r="209116" spans="14:14">
      <c r="N209116" s="331"/>
    </row>
    <row r="209117" spans="14:14">
      <c r="N209117" s="332"/>
    </row>
    <row r="209138" spans="14:14">
      <c r="N209138" s="331"/>
    </row>
    <row r="209139" spans="14:14">
      <c r="N209139" s="331"/>
    </row>
    <row r="209140" spans="14:14">
      <c r="N209140" s="332"/>
    </row>
    <row r="209161" spans="14:14">
      <c r="N209161" s="331"/>
    </row>
    <row r="209162" spans="14:14">
      <c r="N209162" s="331"/>
    </row>
    <row r="209163" spans="14:14">
      <c r="N209163" s="332"/>
    </row>
    <row r="209184" spans="14:14">
      <c r="N209184" s="331"/>
    </row>
    <row r="209185" spans="14:14">
      <c r="N209185" s="331"/>
    </row>
    <row r="209186" spans="14:14">
      <c r="N209186" s="332"/>
    </row>
    <row r="209207" spans="14:14">
      <c r="N209207" s="331"/>
    </row>
    <row r="209208" spans="14:14">
      <c r="N209208" s="331"/>
    </row>
    <row r="209209" spans="14:14">
      <c r="N209209" s="332"/>
    </row>
    <row r="209230" spans="14:14">
      <c r="N209230" s="331"/>
    </row>
    <row r="209231" spans="14:14">
      <c r="N209231" s="331"/>
    </row>
    <row r="209232" spans="14:14">
      <c r="N209232" s="332"/>
    </row>
    <row r="209253" spans="14:14">
      <c r="N209253" s="331"/>
    </row>
    <row r="209254" spans="14:14">
      <c r="N209254" s="331"/>
    </row>
    <row r="209255" spans="14:14">
      <c r="N209255" s="332"/>
    </row>
    <row r="209276" spans="14:14">
      <c r="N209276" s="331"/>
    </row>
    <row r="209277" spans="14:14">
      <c r="N209277" s="331"/>
    </row>
    <row r="209278" spans="14:14">
      <c r="N209278" s="332"/>
    </row>
    <row r="209299" spans="14:14">
      <c r="N209299" s="331"/>
    </row>
    <row r="209300" spans="14:14">
      <c r="N209300" s="331"/>
    </row>
    <row r="209301" spans="14:14">
      <c r="N209301" s="332"/>
    </row>
    <row r="209322" spans="14:14">
      <c r="N209322" s="331"/>
    </row>
    <row r="209323" spans="14:14">
      <c r="N209323" s="331"/>
    </row>
    <row r="209324" spans="14:14">
      <c r="N209324" s="332"/>
    </row>
    <row r="209345" spans="14:14">
      <c r="N209345" s="331"/>
    </row>
    <row r="209346" spans="14:14">
      <c r="N209346" s="331"/>
    </row>
    <row r="209347" spans="14:14">
      <c r="N209347" s="332"/>
    </row>
    <row r="209368" spans="14:14">
      <c r="N209368" s="331"/>
    </row>
    <row r="209369" spans="14:14">
      <c r="N209369" s="331"/>
    </row>
    <row r="209370" spans="14:14">
      <c r="N209370" s="332"/>
    </row>
    <row r="209391" spans="14:14">
      <c r="N209391" s="331"/>
    </row>
    <row r="209392" spans="14:14">
      <c r="N209392" s="331"/>
    </row>
    <row r="209393" spans="14:14">
      <c r="N209393" s="332"/>
    </row>
    <row r="209414" spans="14:14">
      <c r="N209414" s="331"/>
    </row>
    <row r="209415" spans="14:14">
      <c r="N209415" s="331"/>
    </row>
    <row r="209416" spans="14:14">
      <c r="N209416" s="332"/>
    </row>
    <row r="209437" spans="14:14">
      <c r="N209437" s="331"/>
    </row>
    <row r="209438" spans="14:14">
      <c r="N209438" s="331"/>
    </row>
    <row r="209439" spans="14:14">
      <c r="N209439" s="332"/>
    </row>
    <row r="209460" spans="14:14">
      <c r="N209460" s="331"/>
    </row>
    <row r="209461" spans="14:14">
      <c r="N209461" s="331"/>
    </row>
    <row r="209462" spans="14:14">
      <c r="N209462" s="332"/>
    </row>
    <row r="209483" spans="14:14">
      <c r="N209483" s="331"/>
    </row>
    <row r="209484" spans="14:14">
      <c r="N209484" s="331"/>
    </row>
    <row r="209485" spans="14:14">
      <c r="N209485" s="332"/>
    </row>
    <row r="209506" spans="14:14">
      <c r="N209506" s="331"/>
    </row>
    <row r="209507" spans="14:14">
      <c r="N209507" s="331"/>
    </row>
    <row r="209508" spans="14:14">
      <c r="N209508" s="332"/>
    </row>
    <row r="209529" spans="14:14">
      <c r="N209529" s="331"/>
    </row>
    <row r="209530" spans="14:14">
      <c r="N209530" s="331"/>
    </row>
    <row r="209531" spans="14:14">
      <c r="N209531" s="332"/>
    </row>
    <row r="209552" spans="14:14">
      <c r="N209552" s="331"/>
    </row>
    <row r="209553" spans="14:14">
      <c r="N209553" s="331"/>
    </row>
    <row r="209554" spans="14:14">
      <c r="N209554" s="332"/>
    </row>
    <row r="209575" spans="14:14">
      <c r="N209575" s="331"/>
    </row>
    <row r="209576" spans="14:14">
      <c r="N209576" s="331"/>
    </row>
    <row r="209577" spans="14:14">
      <c r="N209577" s="332"/>
    </row>
    <row r="209598" spans="14:14">
      <c r="N209598" s="331"/>
    </row>
    <row r="209599" spans="14:14">
      <c r="N209599" s="331"/>
    </row>
    <row r="209600" spans="14:14">
      <c r="N209600" s="332"/>
    </row>
    <row r="209621" spans="14:14">
      <c r="N209621" s="331"/>
    </row>
    <row r="209622" spans="14:14">
      <c r="N209622" s="331"/>
    </row>
    <row r="209623" spans="14:14">
      <c r="N209623" s="332"/>
    </row>
    <row r="209644" spans="14:14">
      <c r="N209644" s="331"/>
    </row>
    <row r="209645" spans="14:14">
      <c r="N209645" s="331"/>
    </row>
    <row r="209646" spans="14:14">
      <c r="N209646" s="332"/>
    </row>
    <row r="209667" spans="14:14">
      <c r="N209667" s="331"/>
    </row>
    <row r="209668" spans="14:14">
      <c r="N209668" s="331"/>
    </row>
    <row r="209669" spans="14:14">
      <c r="N209669" s="332"/>
    </row>
    <row r="209690" spans="14:14">
      <c r="N209690" s="331"/>
    </row>
    <row r="209691" spans="14:14">
      <c r="N209691" s="331"/>
    </row>
    <row r="209692" spans="14:14">
      <c r="N209692" s="332"/>
    </row>
    <row r="209713" spans="14:14">
      <c r="N209713" s="331"/>
    </row>
    <row r="209714" spans="14:14">
      <c r="N209714" s="331"/>
    </row>
    <row r="209715" spans="14:14">
      <c r="N209715" s="332"/>
    </row>
    <row r="209736" spans="14:14">
      <c r="N209736" s="331"/>
    </row>
    <row r="209737" spans="14:14">
      <c r="N209737" s="331"/>
    </row>
    <row r="209738" spans="14:14">
      <c r="N209738" s="332"/>
    </row>
    <row r="209759" spans="14:14">
      <c r="N209759" s="331"/>
    </row>
    <row r="209760" spans="14:14">
      <c r="N209760" s="331"/>
    </row>
    <row r="209761" spans="14:14">
      <c r="N209761" s="332"/>
    </row>
    <row r="209782" spans="14:14">
      <c r="N209782" s="331"/>
    </row>
    <row r="209783" spans="14:14">
      <c r="N209783" s="331"/>
    </row>
    <row r="209784" spans="14:14">
      <c r="N209784" s="332"/>
    </row>
    <row r="209805" spans="14:14">
      <c r="N209805" s="331"/>
    </row>
    <row r="209806" spans="14:14">
      <c r="N209806" s="331"/>
    </row>
    <row r="209807" spans="14:14">
      <c r="N209807" s="332"/>
    </row>
    <row r="209828" spans="14:14">
      <c r="N209828" s="331"/>
    </row>
    <row r="209829" spans="14:14">
      <c r="N209829" s="331"/>
    </row>
    <row r="209830" spans="14:14">
      <c r="N209830" s="332"/>
    </row>
    <row r="209851" spans="14:14">
      <c r="N209851" s="331"/>
    </row>
    <row r="209852" spans="14:14">
      <c r="N209852" s="331"/>
    </row>
    <row r="209853" spans="14:14">
      <c r="N209853" s="332"/>
    </row>
    <row r="209874" spans="14:14">
      <c r="N209874" s="331"/>
    </row>
    <row r="209875" spans="14:14">
      <c r="N209875" s="331"/>
    </row>
    <row r="209876" spans="14:14">
      <c r="N209876" s="332"/>
    </row>
    <row r="209897" spans="14:14">
      <c r="N209897" s="331"/>
    </row>
    <row r="209898" spans="14:14">
      <c r="N209898" s="331"/>
    </row>
    <row r="209899" spans="14:14">
      <c r="N209899" s="332"/>
    </row>
    <row r="209920" spans="14:14">
      <c r="N209920" s="331"/>
    </row>
    <row r="209921" spans="14:14">
      <c r="N209921" s="331"/>
    </row>
    <row r="209922" spans="14:14">
      <c r="N209922" s="332"/>
    </row>
    <row r="209943" spans="14:14">
      <c r="N209943" s="331"/>
    </row>
    <row r="209944" spans="14:14">
      <c r="N209944" s="331"/>
    </row>
    <row r="209945" spans="14:14">
      <c r="N209945" s="332"/>
    </row>
    <row r="209966" spans="14:14">
      <c r="N209966" s="331"/>
    </row>
    <row r="209967" spans="14:14">
      <c r="N209967" s="331"/>
    </row>
    <row r="209968" spans="14:14">
      <c r="N209968" s="332"/>
    </row>
    <row r="209989" spans="14:14">
      <c r="N209989" s="331"/>
    </row>
    <row r="209990" spans="14:14">
      <c r="N209990" s="331"/>
    </row>
    <row r="209991" spans="14:14">
      <c r="N209991" s="332"/>
    </row>
    <row r="210012" spans="14:14">
      <c r="N210012" s="331"/>
    </row>
    <row r="210013" spans="14:14">
      <c r="N210013" s="331"/>
    </row>
    <row r="210014" spans="14:14">
      <c r="N210014" s="332"/>
    </row>
    <row r="210035" spans="14:14">
      <c r="N210035" s="331"/>
    </row>
    <row r="210036" spans="14:14">
      <c r="N210036" s="331"/>
    </row>
    <row r="210037" spans="14:14">
      <c r="N210037" s="332"/>
    </row>
    <row r="210058" spans="14:14">
      <c r="N210058" s="331"/>
    </row>
    <row r="210059" spans="14:14">
      <c r="N210059" s="331"/>
    </row>
    <row r="210060" spans="14:14">
      <c r="N210060" s="332"/>
    </row>
    <row r="210081" spans="14:14">
      <c r="N210081" s="331"/>
    </row>
    <row r="210082" spans="14:14">
      <c r="N210082" s="331"/>
    </row>
    <row r="210083" spans="14:14">
      <c r="N210083" s="332"/>
    </row>
    <row r="210104" spans="14:14">
      <c r="N210104" s="331"/>
    </row>
    <row r="210105" spans="14:14">
      <c r="N210105" s="331"/>
    </row>
    <row r="210106" spans="14:14">
      <c r="N210106" s="332"/>
    </row>
    <row r="210127" spans="14:14">
      <c r="N210127" s="331"/>
    </row>
    <row r="210128" spans="14:14">
      <c r="N210128" s="331"/>
    </row>
    <row r="210129" spans="14:14">
      <c r="N210129" s="332"/>
    </row>
    <row r="210150" spans="14:14">
      <c r="N210150" s="331"/>
    </row>
    <row r="210151" spans="14:14">
      <c r="N210151" s="331"/>
    </row>
    <row r="210152" spans="14:14">
      <c r="N210152" s="332"/>
    </row>
    <row r="210173" spans="14:14">
      <c r="N210173" s="331"/>
    </row>
    <row r="210174" spans="14:14">
      <c r="N210174" s="331"/>
    </row>
    <row r="210175" spans="14:14">
      <c r="N210175" s="332"/>
    </row>
    <row r="210196" spans="14:14">
      <c r="N210196" s="331"/>
    </row>
    <row r="210197" spans="14:14">
      <c r="N210197" s="331"/>
    </row>
    <row r="210198" spans="14:14">
      <c r="N210198" s="332"/>
    </row>
    <row r="210219" spans="14:14">
      <c r="N210219" s="331"/>
    </row>
    <row r="210220" spans="14:14">
      <c r="N210220" s="331"/>
    </row>
    <row r="210221" spans="14:14">
      <c r="N210221" s="332"/>
    </row>
    <row r="210242" spans="14:14">
      <c r="N210242" s="331"/>
    </row>
    <row r="210243" spans="14:14">
      <c r="N210243" s="331"/>
    </row>
    <row r="210244" spans="14:14">
      <c r="N210244" s="332"/>
    </row>
    <row r="210265" spans="14:14">
      <c r="N210265" s="331"/>
    </row>
    <row r="210266" spans="14:14">
      <c r="N210266" s="331"/>
    </row>
    <row r="210267" spans="14:14">
      <c r="N210267" s="332"/>
    </row>
    <row r="210288" spans="14:14">
      <c r="N210288" s="331"/>
    </row>
    <row r="210289" spans="14:14">
      <c r="N210289" s="331"/>
    </row>
    <row r="210290" spans="14:14">
      <c r="N210290" s="332"/>
    </row>
    <row r="210311" spans="14:14">
      <c r="N210311" s="331"/>
    </row>
    <row r="210312" spans="14:14">
      <c r="N210312" s="331"/>
    </row>
    <row r="210313" spans="14:14">
      <c r="N210313" s="332"/>
    </row>
    <row r="210334" spans="14:14">
      <c r="N210334" s="331"/>
    </row>
    <row r="210335" spans="14:14">
      <c r="N210335" s="331"/>
    </row>
    <row r="210336" spans="14:14">
      <c r="N210336" s="332"/>
    </row>
    <row r="210357" spans="14:14">
      <c r="N210357" s="331"/>
    </row>
    <row r="210358" spans="14:14">
      <c r="N210358" s="331"/>
    </row>
    <row r="210359" spans="14:14">
      <c r="N210359" s="332"/>
    </row>
    <row r="210380" spans="14:14">
      <c r="N210380" s="331"/>
    </row>
    <row r="210381" spans="14:14">
      <c r="N210381" s="331"/>
    </row>
    <row r="210382" spans="14:14">
      <c r="N210382" s="332"/>
    </row>
    <row r="210403" spans="14:14">
      <c r="N210403" s="331"/>
    </row>
    <row r="210404" spans="14:14">
      <c r="N210404" s="331"/>
    </row>
    <row r="210405" spans="14:14">
      <c r="N210405" s="332"/>
    </row>
    <row r="210426" spans="14:14">
      <c r="N210426" s="331"/>
    </row>
    <row r="210427" spans="14:14">
      <c r="N210427" s="331"/>
    </row>
    <row r="210428" spans="14:14">
      <c r="N210428" s="332"/>
    </row>
    <row r="210449" spans="14:14">
      <c r="N210449" s="331"/>
    </row>
    <row r="210450" spans="14:14">
      <c r="N210450" s="331"/>
    </row>
    <row r="210451" spans="14:14">
      <c r="N210451" s="332"/>
    </row>
    <row r="210472" spans="14:14">
      <c r="N210472" s="331"/>
    </row>
    <row r="210473" spans="14:14">
      <c r="N210473" s="331"/>
    </row>
    <row r="210474" spans="14:14">
      <c r="N210474" s="332"/>
    </row>
    <row r="210495" spans="14:14">
      <c r="N210495" s="331"/>
    </row>
    <row r="210496" spans="14:14">
      <c r="N210496" s="331"/>
    </row>
    <row r="210497" spans="14:14">
      <c r="N210497" s="332"/>
    </row>
    <row r="210518" spans="14:14">
      <c r="N210518" s="331"/>
    </row>
    <row r="210519" spans="14:14">
      <c r="N210519" s="331"/>
    </row>
    <row r="210520" spans="14:14">
      <c r="N210520" s="332"/>
    </row>
    <row r="210541" spans="14:14">
      <c r="N210541" s="331"/>
    </row>
    <row r="210542" spans="14:14">
      <c r="N210542" s="331"/>
    </row>
    <row r="210543" spans="14:14">
      <c r="N210543" s="332"/>
    </row>
    <row r="210564" spans="14:14">
      <c r="N210564" s="331"/>
    </row>
    <row r="210565" spans="14:14">
      <c r="N210565" s="331"/>
    </row>
    <row r="210566" spans="14:14">
      <c r="N210566" s="332"/>
    </row>
    <row r="210587" spans="14:14">
      <c r="N210587" s="331"/>
    </row>
    <row r="210588" spans="14:14">
      <c r="N210588" s="331"/>
    </row>
    <row r="210589" spans="14:14">
      <c r="N210589" s="332"/>
    </row>
    <row r="210610" spans="14:14">
      <c r="N210610" s="331"/>
    </row>
    <row r="210611" spans="14:14">
      <c r="N210611" s="331"/>
    </row>
    <row r="210612" spans="14:14">
      <c r="N210612" s="332"/>
    </row>
    <row r="210633" spans="14:14">
      <c r="N210633" s="331"/>
    </row>
    <row r="210634" spans="14:14">
      <c r="N210634" s="331"/>
    </row>
    <row r="210635" spans="14:14">
      <c r="N210635" s="332"/>
    </row>
    <row r="210656" spans="14:14">
      <c r="N210656" s="331"/>
    </row>
    <row r="210657" spans="14:14">
      <c r="N210657" s="331"/>
    </row>
    <row r="210658" spans="14:14">
      <c r="N210658" s="332"/>
    </row>
    <row r="210679" spans="14:14">
      <c r="N210679" s="331"/>
    </row>
    <row r="210680" spans="14:14">
      <c r="N210680" s="331"/>
    </row>
    <row r="210681" spans="14:14">
      <c r="N210681" s="332"/>
    </row>
    <row r="210702" spans="14:14">
      <c r="N210702" s="331"/>
    </row>
    <row r="210703" spans="14:14">
      <c r="N210703" s="331"/>
    </row>
    <row r="210704" spans="14:14">
      <c r="N210704" s="332"/>
    </row>
    <row r="210725" spans="14:14">
      <c r="N210725" s="331"/>
    </row>
    <row r="210726" spans="14:14">
      <c r="N210726" s="331"/>
    </row>
    <row r="210727" spans="14:14">
      <c r="N210727" s="332"/>
    </row>
    <row r="210748" spans="14:14">
      <c r="N210748" s="331"/>
    </row>
    <row r="210749" spans="14:14">
      <c r="N210749" s="331"/>
    </row>
    <row r="210750" spans="14:14">
      <c r="N210750" s="332"/>
    </row>
    <row r="210771" spans="14:14">
      <c r="N210771" s="331"/>
    </row>
    <row r="210772" spans="14:14">
      <c r="N210772" s="331"/>
    </row>
    <row r="210773" spans="14:14">
      <c r="N210773" s="332"/>
    </row>
    <row r="210794" spans="14:14">
      <c r="N210794" s="331"/>
    </row>
    <row r="210795" spans="14:14">
      <c r="N210795" s="331"/>
    </row>
    <row r="210796" spans="14:14">
      <c r="N210796" s="332"/>
    </row>
    <row r="210817" spans="14:14">
      <c r="N210817" s="331"/>
    </row>
    <row r="210818" spans="14:14">
      <c r="N210818" s="331"/>
    </row>
    <row r="210819" spans="14:14">
      <c r="N210819" s="332"/>
    </row>
    <row r="210840" spans="14:14">
      <c r="N210840" s="331"/>
    </row>
    <row r="210841" spans="14:14">
      <c r="N210841" s="331"/>
    </row>
    <row r="210842" spans="14:14">
      <c r="N210842" s="332"/>
    </row>
    <row r="210863" spans="14:14">
      <c r="N210863" s="331"/>
    </row>
    <row r="210864" spans="14:14">
      <c r="N210864" s="331"/>
    </row>
    <row r="210865" spans="14:14">
      <c r="N210865" s="332"/>
    </row>
    <row r="210886" spans="14:14">
      <c r="N210886" s="331"/>
    </row>
    <row r="210887" spans="14:14">
      <c r="N210887" s="331"/>
    </row>
    <row r="210888" spans="14:14">
      <c r="N210888" s="332"/>
    </row>
    <row r="210909" spans="14:14">
      <c r="N210909" s="331"/>
    </row>
    <row r="210910" spans="14:14">
      <c r="N210910" s="331"/>
    </row>
    <row r="210911" spans="14:14">
      <c r="N210911" s="332"/>
    </row>
    <row r="210932" spans="14:14">
      <c r="N210932" s="331"/>
    </row>
    <row r="210933" spans="14:14">
      <c r="N210933" s="331"/>
    </row>
    <row r="210934" spans="14:14">
      <c r="N210934" s="332"/>
    </row>
    <row r="210955" spans="14:14">
      <c r="N210955" s="331"/>
    </row>
    <row r="210956" spans="14:14">
      <c r="N210956" s="331"/>
    </row>
    <row r="210957" spans="14:14">
      <c r="N210957" s="332"/>
    </row>
    <row r="210978" spans="14:14">
      <c r="N210978" s="331"/>
    </row>
    <row r="210979" spans="14:14">
      <c r="N210979" s="331"/>
    </row>
    <row r="210980" spans="14:14">
      <c r="N210980" s="332"/>
    </row>
    <row r="211001" spans="14:14">
      <c r="N211001" s="331"/>
    </row>
    <row r="211002" spans="14:14">
      <c r="N211002" s="331"/>
    </row>
    <row r="211003" spans="14:14">
      <c r="N211003" s="332"/>
    </row>
    <row r="211024" spans="14:14">
      <c r="N211024" s="331"/>
    </row>
    <row r="211025" spans="14:14">
      <c r="N211025" s="331"/>
    </row>
    <row r="211026" spans="14:14">
      <c r="N211026" s="332"/>
    </row>
    <row r="211047" spans="14:14">
      <c r="N211047" s="331"/>
    </row>
    <row r="211048" spans="14:14">
      <c r="N211048" s="331"/>
    </row>
    <row r="211049" spans="14:14">
      <c r="N211049" s="332"/>
    </row>
    <row r="211070" spans="14:14">
      <c r="N211070" s="331"/>
    </row>
    <row r="211071" spans="14:14">
      <c r="N211071" s="331"/>
    </row>
    <row r="211072" spans="14:14">
      <c r="N211072" s="332"/>
    </row>
    <row r="211093" spans="14:14">
      <c r="N211093" s="331"/>
    </row>
    <row r="211094" spans="14:14">
      <c r="N211094" s="331"/>
    </row>
    <row r="211095" spans="14:14">
      <c r="N211095" s="332"/>
    </row>
    <row r="211116" spans="14:14">
      <c r="N211116" s="331"/>
    </row>
    <row r="211117" spans="14:14">
      <c r="N211117" s="331"/>
    </row>
    <row r="211118" spans="14:14">
      <c r="N211118" s="332"/>
    </row>
    <row r="211139" spans="14:14">
      <c r="N211139" s="331"/>
    </row>
    <row r="211140" spans="14:14">
      <c r="N211140" s="331"/>
    </row>
    <row r="211141" spans="14:14">
      <c r="N211141" s="332"/>
    </row>
    <row r="211162" spans="14:14">
      <c r="N211162" s="331"/>
    </row>
    <row r="211163" spans="14:14">
      <c r="N211163" s="331"/>
    </row>
    <row r="211164" spans="14:14">
      <c r="N211164" s="332"/>
    </row>
    <row r="211185" spans="14:14">
      <c r="N211185" s="331"/>
    </row>
    <row r="211186" spans="14:14">
      <c r="N211186" s="331"/>
    </row>
    <row r="211187" spans="14:14">
      <c r="N211187" s="332"/>
    </row>
    <row r="211208" spans="14:14">
      <c r="N211208" s="331"/>
    </row>
    <row r="211209" spans="14:14">
      <c r="N211209" s="331"/>
    </row>
    <row r="211210" spans="14:14">
      <c r="N211210" s="332"/>
    </row>
    <row r="211231" spans="14:14">
      <c r="N211231" s="331"/>
    </row>
    <row r="211232" spans="14:14">
      <c r="N211232" s="331"/>
    </row>
    <row r="211233" spans="14:14">
      <c r="N211233" s="332"/>
    </row>
    <row r="211254" spans="14:14">
      <c r="N211254" s="331"/>
    </row>
    <row r="211255" spans="14:14">
      <c r="N211255" s="331"/>
    </row>
    <row r="211256" spans="14:14">
      <c r="N211256" s="332"/>
    </row>
    <row r="211277" spans="14:14">
      <c r="N211277" s="331"/>
    </row>
    <row r="211278" spans="14:14">
      <c r="N211278" s="331"/>
    </row>
    <row r="211279" spans="14:14">
      <c r="N211279" s="332"/>
    </row>
    <row r="211300" spans="14:14">
      <c r="N211300" s="331"/>
    </row>
    <row r="211301" spans="14:14">
      <c r="N211301" s="331"/>
    </row>
    <row r="211302" spans="14:14">
      <c r="N211302" s="332"/>
    </row>
    <row r="211323" spans="14:14">
      <c r="N211323" s="331"/>
    </row>
    <row r="211324" spans="14:14">
      <c r="N211324" s="331"/>
    </row>
    <row r="211325" spans="14:14">
      <c r="N211325" s="332"/>
    </row>
    <row r="211346" spans="14:14">
      <c r="N211346" s="331"/>
    </row>
    <row r="211347" spans="14:14">
      <c r="N211347" s="331"/>
    </row>
    <row r="211348" spans="14:14">
      <c r="N211348" s="332"/>
    </row>
    <row r="211369" spans="14:14">
      <c r="N211369" s="331"/>
    </row>
    <row r="211370" spans="14:14">
      <c r="N211370" s="331"/>
    </row>
    <row r="211371" spans="14:14">
      <c r="N211371" s="332"/>
    </row>
    <row r="211392" spans="14:14">
      <c r="N211392" s="331"/>
    </row>
    <row r="211393" spans="14:14">
      <c r="N211393" s="331"/>
    </row>
    <row r="211394" spans="14:14">
      <c r="N211394" s="332"/>
    </row>
    <row r="211415" spans="14:14">
      <c r="N211415" s="331"/>
    </row>
    <row r="211416" spans="14:14">
      <c r="N211416" s="331"/>
    </row>
    <row r="211417" spans="14:14">
      <c r="N211417" s="332"/>
    </row>
    <row r="211438" spans="14:14">
      <c r="N211438" s="331"/>
    </row>
    <row r="211439" spans="14:14">
      <c r="N211439" s="331"/>
    </row>
    <row r="211440" spans="14:14">
      <c r="N211440" s="332"/>
    </row>
    <row r="211461" spans="14:14">
      <c r="N211461" s="331"/>
    </row>
    <row r="211462" spans="14:14">
      <c r="N211462" s="331"/>
    </row>
    <row r="211463" spans="14:14">
      <c r="N211463" s="332"/>
    </row>
    <row r="211484" spans="14:14">
      <c r="N211484" s="331"/>
    </row>
    <row r="211485" spans="14:14">
      <c r="N211485" s="331"/>
    </row>
    <row r="211486" spans="14:14">
      <c r="N211486" s="332"/>
    </row>
    <row r="211507" spans="14:14">
      <c r="N211507" s="331"/>
    </row>
    <row r="211508" spans="14:14">
      <c r="N211508" s="331"/>
    </row>
    <row r="211509" spans="14:14">
      <c r="N211509" s="332"/>
    </row>
    <row r="211530" spans="14:14">
      <c r="N211530" s="331"/>
    </row>
    <row r="211531" spans="14:14">
      <c r="N211531" s="331"/>
    </row>
    <row r="211532" spans="14:14">
      <c r="N211532" s="332"/>
    </row>
    <row r="211553" spans="14:14">
      <c r="N211553" s="331"/>
    </row>
    <row r="211554" spans="14:14">
      <c r="N211554" s="331"/>
    </row>
    <row r="211555" spans="14:14">
      <c r="N211555" s="332"/>
    </row>
    <row r="211576" spans="14:14">
      <c r="N211576" s="331"/>
    </row>
    <row r="211577" spans="14:14">
      <c r="N211577" s="331"/>
    </row>
    <row r="211578" spans="14:14">
      <c r="N211578" s="332"/>
    </row>
    <row r="211599" spans="14:14">
      <c r="N211599" s="331"/>
    </row>
    <row r="211600" spans="14:14">
      <c r="N211600" s="331"/>
    </row>
    <row r="211601" spans="14:14">
      <c r="N211601" s="332"/>
    </row>
    <row r="211622" spans="14:14">
      <c r="N211622" s="331"/>
    </row>
    <row r="211623" spans="14:14">
      <c r="N211623" s="331"/>
    </row>
    <row r="211624" spans="14:14">
      <c r="N211624" s="332"/>
    </row>
    <row r="211645" spans="14:14">
      <c r="N211645" s="331"/>
    </row>
    <row r="211646" spans="14:14">
      <c r="N211646" s="331"/>
    </row>
    <row r="211647" spans="14:14">
      <c r="N211647" s="332"/>
    </row>
    <row r="211668" spans="14:14">
      <c r="N211668" s="331"/>
    </row>
    <row r="211669" spans="14:14">
      <c r="N211669" s="331"/>
    </row>
    <row r="211670" spans="14:14">
      <c r="N211670" s="332"/>
    </row>
    <row r="211691" spans="14:14">
      <c r="N211691" s="331"/>
    </row>
    <row r="211692" spans="14:14">
      <c r="N211692" s="331"/>
    </row>
    <row r="211693" spans="14:14">
      <c r="N211693" s="332"/>
    </row>
    <row r="211714" spans="14:14">
      <c r="N211714" s="331"/>
    </row>
    <row r="211715" spans="14:14">
      <c r="N211715" s="331"/>
    </row>
    <row r="211716" spans="14:14">
      <c r="N211716" s="332"/>
    </row>
    <row r="211737" spans="14:14">
      <c r="N211737" s="331"/>
    </row>
    <row r="211738" spans="14:14">
      <c r="N211738" s="331"/>
    </row>
    <row r="211739" spans="14:14">
      <c r="N211739" s="332"/>
    </row>
    <row r="211760" spans="14:14">
      <c r="N211760" s="331"/>
    </row>
    <row r="211761" spans="14:14">
      <c r="N211761" s="331"/>
    </row>
    <row r="211762" spans="14:14">
      <c r="N211762" s="332"/>
    </row>
    <row r="211783" spans="14:14">
      <c r="N211783" s="331"/>
    </row>
    <row r="211784" spans="14:14">
      <c r="N211784" s="331"/>
    </row>
    <row r="211785" spans="14:14">
      <c r="N211785" s="332"/>
    </row>
    <row r="211806" spans="14:14">
      <c r="N211806" s="331"/>
    </row>
    <row r="211807" spans="14:14">
      <c r="N211807" s="331"/>
    </row>
    <row r="211808" spans="14:14">
      <c r="N211808" s="332"/>
    </row>
    <row r="211829" spans="14:14">
      <c r="N211829" s="331"/>
    </row>
    <row r="211830" spans="14:14">
      <c r="N211830" s="331"/>
    </row>
    <row r="211831" spans="14:14">
      <c r="N211831" s="332"/>
    </row>
    <row r="211852" spans="14:14">
      <c r="N211852" s="331"/>
    </row>
    <row r="211853" spans="14:14">
      <c r="N211853" s="331"/>
    </row>
    <row r="211854" spans="14:14">
      <c r="N211854" s="332"/>
    </row>
    <row r="211875" spans="14:14">
      <c r="N211875" s="331"/>
    </row>
    <row r="211876" spans="14:14">
      <c r="N211876" s="331"/>
    </row>
    <row r="211877" spans="14:14">
      <c r="N211877" s="332"/>
    </row>
    <row r="211898" spans="14:14">
      <c r="N211898" s="331"/>
    </row>
    <row r="211899" spans="14:14">
      <c r="N211899" s="331"/>
    </row>
    <row r="211900" spans="14:14">
      <c r="N211900" s="332"/>
    </row>
    <row r="211921" spans="14:14">
      <c r="N211921" s="331"/>
    </row>
    <row r="211922" spans="14:14">
      <c r="N211922" s="331"/>
    </row>
    <row r="211923" spans="14:14">
      <c r="N211923" s="332"/>
    </row>
    <row r="211944" spans="14:14">
      <c r="N211944" s="331"/>
    </row>
    <row r="211945" spans="14:14">
      <c r="N211945" s="331"/>
    </row>
    <row r="211946" spans="14:14">
      <c r="N211946" s="332"/>
    </row>
    <row r="211967" spans="14:14">
      <c r="N211967" s="331"/>
    </row>
    <row r="211968" spans="14:14">
      <c r="N211968" s="331"/>
    </row>
    <row r="211969" spans="14:14">
      <c r="N211969" s="332"/>
    </row>
    <row r="211990" spans="14:14">
      <c r="N211990" s="331"/>
    </row>
    <row r="211991" spans="14:14">
      <c r="N211991" s="331"/>
    </row>
    <row r="211992" spans="14:14">
      <c r="N211992" s="332"/>
    </row>
    <row r="212013" spans="14:14">
      <c r="N212013" s="331"/>
    </row>
    <row r="212014" spans="14:14">
      <c r="N212014" s="331"/>
    </row>
    <row r="212015" spans="14:14">
      <c r="N212015" s="332"/>
    </row>
    <row r="212036" spans="14:14">
      <c r="N212036" s="331"/>
    </row>
    <row r="212037" spans="14:14">
      <c r="N212037" s="331"/>
    </row>
    <row r="212038" spans="14:14">
      <c r="N212038" s="332"/>
    </row>
    <row r="212059" spans="14:14">
      <c r="N212059" s="331"/>
    </row>
    <row r="212060" spans="14:14">
      <c r="N212060" s="331"/>
    </row>
    <row r="212061" spans="14:14">
      <c r="N212061" s="332"/>
    </row>
    <row r="212082" spans="14:14">
      <c r="N212082" s="331"/>
    </row>
    <row r="212083" spans="14:14">
      <c r="N212083" s="331"/>
    </row>
    <row r="212084" spans="14:14">
      <c r="N212084" s="332"/>
    </row>
    <row r="212105" spans="14:14">
      <c r="N212105" s="331"/>
    </row>
    <row r="212106" spans="14:14">
      <c r="N212106" s="331"/>
    </row>
    <row r="212107" spans="14:14">
      <c r="N212107" s="332"/>
    </row>
    <row r="212128" spans="14:14">
      <c r="N212128" s="331"/>
    </row>
    <row r="212129" spans="14:14">
      <c r="N212129" s="331"/>
    </row>
    <row r="212130" spans="14:14">
      <c r="N212130" s="332"/>
    </row>
    <row r="212151" spans="14:14">
      <c r="N212151" s="331"/>
    </row>
    <row r="212152" spans="14:14">
      <c r="N212152" s="331"/>
    </row>
    <row r="212153" spans="14:14">
      <c r="N212153" s="332"/>
    </row>
    <row r="212174" spans="14:14">
      <c r="N212174" s="331"/>
    </row>
    <row r="212175" spans="14:14">
      <c r="N212175" s="331"/>
    </row>
    <row r="212176" spans="14:14">
      <c r="N212176" s="332"/>
    </row>
    <row r="212197" spans="14:14">
      <c r="N212197" s="331"/>
    </row>
    <row r="212198" spans="14:14">
      <c r="N212198" s="331"/>
    </row>
    <row r="212199" spans="14:14">
      <c r="N212199" s="332"/>
    </row>
    <row r="212220" spans="14:14">
      <c r="N212220" s="331"/>
    </row>
    <row r="212221" spans="14:14">
      <c r="N212221" s="331"/>
    </row>
    <row r="212222" spans="14:14">
      <c r="N212222" s="332"/>
    </row>
    <row r="212243" spans="14:14">
      <c r="N212243" s="331"/>
    </row>
    <row r="212244" spans="14:14">
      <c r="N212244" s="331"/>
    </row>
    <row r="212245" spans="14:14">
      <c r="N212245" s="332"/>
    </row>
    <row r="212266" spans="14:14">
      <c r="N212266" s="331"/>
    </row>
    <row r="212267" spans="14:14">
      <c r="N212267" s="331"/>
    </row>
    <row r="212268" spans="14:14">
      <c r="N212268" s="332"/>
    </row>
    <row r="212289" spans="14:14">
      <c r="N212289" s="331"/>
    </row>
    <row r="212290" spans="14:14">
      <c r="N212290" s="331"/>
    </row>
    <row r="212291" spans="14:14">
      <c r="N212291" s="332"/>
    </row>
    <row r="212312" spans="14:14">
      <c r="N212312" s="331"/>
    </row>
    <row r="212313" spans="14:14">
      <c r="N212313" s="331"/>
    </row>
    <row r="212314" spans="14:14">
      <c r="N212314" s="332"/>
    </row>
    <row r="212335" spans="14:14">
      <c r="N212335" s="331"/>
    </row>
    <row r="212336" spans="14:14">
      <c r="N212336" s="331"/>
    </row>
    <row r="212337" spans="14:14">
      <c r="N212337" s="332"/>
    </row>
    <row r="212358" spans="14:14">
      <c r="N212358" s="331"/>
    </row>
    <row r="212359" spans="14:14">
      <c r="N212359" s="331"/>
    </row>
    <row r="212360" spans="14:14">
      <c r="N212360" s="332"/>
    </row>
    <row r="212381" spans="14:14">
      <c r="N212381" s="331"/>
    </row>
    <row r="212382" spans="14:14">
      <c r="N212382" s="331"/>
    </row>
    <row r="212383" spans="14:14">
      <c r="N212383" s="332"/>
    </row>
    <row r="212404" spans="14:14">
      <c r="N212404" s="331"/>
    </row>
    <row r="212405" spans="14:14">
      <c r="N212405" s="331"/>
    </row>
    <row r="212406" spans="14:14">
      <c r="N212406" s="332"/>
    </row>
    <row r="212427" spans="14:14">
      <c r="N212427" s="331"/>
    </row>
    <row r="212428" spans="14:14">
      <c r="N212428" s="331"/>
    </row>
    <row r="212429" spans="14:14">
      <c r="N212429" s="332"/>
    </row>
    <row r="212450" spans="14:14">
      <c r="N212450" s="331"/>
    </row>
    <row r="212451" spans="14:14">
      <c r="N212451" s="331"/>
    </row>
    <row r="212452" spans="14:14">
      <c r="N212452" s="332"/>
    </row>
    <row r="212473" spans="14:14">
      <c r="N212473" s="331"/>
    </row>
    <row r="212474" spans="14:14">
      <c r="N212474" s="331"/>
    </row>
    <row r="212475" spans="14:14">
      <c r="N212475" s="332"/>
    </row>
    <row r="212496" spans="14:14">
      <c r="N212496" s="331"/>
    </row>
    <row r="212497" spans="14:14">
      <c r="N212497" s="331"/>
    </row>
    <row r="212498" spans="14:14">
      <c r="N212498" s="332"/>
    </row>
    <row r="212519" spans="14:14">
      <c r="N212519" s="331"/>
    </row>
    <row r="212520" spans="14:14">
      <c r="N212520" s="331"/>
    </row>
    <row r="212521" spans="14:14">
      <c r="N212521" s="332"/>
    </row>
    <row r="212542" spans="14:14">
      <c r="N212542" s="331"/>
    </row>
    <row r="212543" spans="14:14">
      <c r="N212543" s="331"/>
    </row>
    <row r="212544" spans="14:14">
      <c r="N212544" s="332"/>
    </row>
    <row r="212565" spans="14:14">
      <c r="N212565" s="331"/>
    </row>
    <row r="212566" spans="14:14">
      <c r="N212566" s="331"/>
    </row>
    <row r="212567" spans="14:14">
      <c r="N212567" s="332"/>
    </row>
    <row r="212588" spans="14:14">
      <c r="N212588" s="331"/>
    </row>
    <row r="212589" spans="14:14">
      <c r="N212589" s="331"/>
    </row>
    <row r="212590" spans="14:14">
      <c r="N212590" s="332"/>
    </row>
    <row r="212611" spans="14:14">
      <c r="N212611" s="331"/>
    </row>
    <row r="212612" spans="14:14">
      <c r="N212612" s="331"/>
    </row>
    <row r="212613" spans="14:14">
      <c r="N212613" s="332"/>
    </row>
    <row r="212634" spans="14:14">
      <c r="N212634" s="331"/>
    </row>
    <row r="212635" spans="14:14">
      <c r="N212635" s="331"/>
    </row>
    <row r="212636" spans="14:14">
      <c r="N212636" s="332"/>
    </row>
    <row r="212657" spans="14:14">
      <c r="N212657" s="331"/>
    </row>
    <row r="212658" spans="14:14">
      <c r="N212658" s="331"/>
    </row>
    <row r="212659" spans="14:14">
      <c r="N212659" s="332"/>
    </row>
    <row r="212680" spans="14:14">
      <c r="N212680" s="331"/>
    </row>
    <row r="212681" spans="14:14">
      <c r="N212681" s="331"/>
    </row>
    <row r="212682" spans="14:14">
      <c r="N212682" s="332"/>
    </row>
    <row r="212703" spans="14:14">
      <c r="N212703" s="331"/>
    </row>
    <row r="212704" spans="14:14">
      <c r="N212704" s="331"/>
    </row>
    <row r="212705" spans="14:14">
      <c r="N212705" s="332"/>
    </row>
    <row r="212726" spans="14:14">
      <c r="N212726" s="331"/>
    </row>
    <row r="212727" spans="14:14">
      <c r="N212727" s="331"/>
    </row>
    <row r="212728" spans="14:14">
      <c r="N212728" s="332"/>
    </row>
    <row r="212749" spans="14:14">
      <c r="N212749" s="331"/>
    </row>
    <row r="212750" spans="14:14">
      <c r="N212750" s="331"/>
    </row>
    <row r="212751" spans="14:14">
      <c r="N212751" s="332"/>
    </row>
    <row r="212772" spans="14:14">
      <c r="N212772" s="331"/>
    </row>
    <row r="212773" spans="14:14">
      <c r="N212773" s="331"/>
    </row>
    <row r="212774" spans="14:14">
      <c r="N212774" s="332"/>
    </row>
    <row r="212795" spans="14:14">
      <c r="N212795" s="331"/>
    </row>
    <row r="212796" spans="14:14">
      <c r="N212796" s="331"/>
    </row>
    <row r="212797" spans="14:14">
      <c r="N212797" s="332"/>
    </row>
    <row r="212818" spans="14:14">
      <c r="N212818" s="331"/>
    </row>
    <row r="212819" spans="14:14">
      <c r="N212819" s="331"/>
    </row>
    <row r="212820" spans="14:14">
      <c r="N212820" s="332"/>
    </row>
    <row r="212841" spans="14:14">
      <c r="N212841" s="331"/>
    </row>
    <row r="212842" spans="14:14">
      <c r="N212842" s="331"/>
    </row>
    <row r="212843" spans="14:14">
      <c r="N212843" s="332"/>
    </row>
    <row r="212864" spans="14:14">
      <c r="N212864" s="331"/>
    </row>
    <row r="212865" spans="14:14">
      <c r="N212865" s="331"/>
    </row>
    <row r="212866" spans="14:14">
      <c r="N212866" s="332"/>
    </row>
    <row r="212887" spans="14:14">
      <c r="N212887" s="331"/>
    </row>
    <row r="212888" spans="14:14">
      <c r="N212888" s="331"/>
    </row>
    <row r="212889" spans="14:14">
      <c r="N212889" s="332"/>
    </row>
    <row r="212910" spans="14:14">
      <c r="N212910" s="331"/>
    </row>
    <row r="212911" spans="14:14">
      <c r="N212911" s="331"/>
    </row>
    <row r="212912" spans="14:14">
      <c r="N212912" s="332"/>
    </row>
    <row r="212933" spans="14:14">
      <c r="N212933" s="331"/>
    </row>
    <row r="212934" spans="14:14">
      <c r="N212934" s="331"/>
    </row>
    <row r="212935" spans="14:14">
      <c r="N212935" s="332"/>
    </row>
    <row r="212956" spans="14:14">
      <c r="N212956" s="331"/>
    </row>
    <row r="212957" spans="14:14">
      <c r="N212957" s="331"/>
    </row>
    <row r="212958" spans="14:14">
      <c r="N212958" s="332"/>
    </row>
    <row r="212979" spans="14:14">
      <c r="N212979" s="331"/>
    </row>
    <row r="212980" spans="14:14">
      <c r="N212980" s="331"/>
    </row>
    <row r="212981" spans="14:14">
      <c r="N212981" s="332"/>
    </row>
    <row r="213002" spans="14:14">
      <c r="N213002" s="331"/>
    </row>
    <row r="213003" spans="14:14">
      <c r="N213003" s="331"/>
    </row>
    <row r="213004" spans="14:14">
      <c r="N213004" s="332"/>
    </row>
    <row r="213025" spans="14:14">
      <c r="N213025" s="331"/>
    </row>
    <row r="213026" spans="14:14">
      <c r="N213026" s="331"/>
    </row>
    <row r="213027" spans="14:14">
      <c r="N213027" s="332"/>
    </row>
    <row r="213048" spans="14:14">
      <c r="N213048" s="331"/>
    </row>
    <row r="213049" spans="14:14">
      <c r="N213049" s="331"/>
    </row>
    <row r="213050" spans="14:14">
      <c r="N213050" s="332"/>
    </row>
    <row r="213071" spans="14:14">
      <c r="N213071" s="331"/>
    </row>
    <row r="213072" spans="14:14">
      <c r="N213072" s="331"/>
    </row>
    <row r="213073" spans="14:14">
      <c r="N213073" s="332"/>
    </row>
    <row r="213094" spans="14:14">
      <c r="N213094" s="331"/>
    </row>
    <row r="213095" spans="14:14">
      <c r="N213095" s="331"/>
    </row>
    <row r="213096" spans="14:14">
      <c r="N213096" s="332"/>
    </row>
    <row r="213117" spans="14:14">
      <c r="N213117" s="331"/>
    </row>
    <row r="213118" spans="14:14">
      <c r="N213118" s="331"/>
    </row>
    <row r="213119" spans="14:14">
      <c r="N213119" s="332"/>
    </row>
    <row r="213140" spans="14:14">
      <c r="N213140" s="331"/>
    </row>
    <row r="213141" spans="14:14">
      <c r="N213141" s="331"/>
    </row>
    <row r="213142" spans="14:14">
      <c r="N213142" s="332"/>
    </row>
    <row r="213163" spans="14:14">
      <c r="N213163" s="331"/>
    </row>
    <row r="213164" spans="14:14">
      <c r="N213164" s="331"/>
    </row>
    <row r="213165" spans="14:14">
      <c r="N213165" s="332"/>
    </row>
    <row r="213186" spans="14:14">
      <c r="N213186" s="331"/>
    </row>
    <row r="213187" spans="14:14">
      <c r="N213187" s="331"/>
    </row>
    <row r="213188" spans="14:14">
      <c r="N213188" s="332"/>
    </row>
    <row r="213209" spans="14:14">
      <c r="N213209" s="331"/>
    </row>
    <row r="213210" spans="14:14">
      <c r="N213210" s="331"/>
    </row>
    <row r="213211" spans="14:14">
      <c r="N213211" s="332"/>
    </row>
    <row r="213232" spans="14:14">
      <c r="N213232" s="331"/>
    </row>
    <row r="213233" spans="14:14">
      <c r="N213233" s="331"/>
    </row>
    <row r="213234" spans="14:14">
      <c r="N213234" s="332"/>
    </row>
    <row r="213255" spans="14:14">
      <c r="N213255" s="331"/>
    </row>
    <row r="213256" spans="14:14">
      <c r="N213256" s="331"/>
    </row>
    <row r="213257" spans="14:14">
      <c r="N213257" s="332"/>
    </row>
    <row r="213278" spans="14:14">
      <c r="N213278" s="331"/>
    </row>
    <row r="213279" spans="14:14">
      <c r="N213279" s="331"/>
    </row>
    <row r="213280" spans="14:14">
      <c r="N213280" s="332"/>
    </row>
    <row r="213301" spans="14:14">
      <c r="N213301" s="331"/>
    </row>
    <row r="213302" spans="14:14">
      <c r="N213302" s="331"/>
    </row>
    <row r="213303" spans="14:14">
      <c r="N213303" s="332"/>
    </row>
    <row r="213324" spans="14:14">
      <c r="N213324" s="331"/>
    </row>
    <row r="213325" spans="14:14">
      <c r="N213325" s="331"/>
    </row>
    <row r="213326" spans="14:14">
      <c r="N213326" s="332"/>
    </row>
    <row r="213347" spans="14:14">
      <c r="N213347" s="331"/>
    </row>
    <row r="213348" spans="14:14">
      <c r="N213348" s="331"/>
    </row>
    <row r="213349" spans="14:14">
      <c r="N213349" s="332"/>
    </row>
    <row r="213370" spans="14:14">
      <c r="N213370" s="331"/>
    </row>
    <row r="213371" spans="14:14">
      <c r="N213371" s="331"/>
    </row>
    <row r="213372" spans="14:14">
      <c r="N213372" s="332"/>
    </row>
    <row r="213393" spans="14:14">
      <c r="N213393" s="331"/>
    </row>
    <row r="213394" spans="14:14">
      <c r="N213394" s="331"/>
    </row>
    <row r="213395" spans="14:14">
      <c r="N213395" s="332"/>
    </row>
    <row r="213416" spans="14:14">
      <c r="N213416" s="331"/>
    </row>
    <row r="213417" spans="14:14">
      <c r="N213417" s="331"/>
    </row>
    <row r="213418" spans="14:14">
      <c r="N213418" s="332"/>
    </row>
    <row r="213439" spans="14:14">
      <c r="N213439" s="331"/>
    </row>
    <row r="213440" spans="14:14">
      <c r="N213440" s="331"/>
    </row>
    <row r="213441" spans="14:14">
      <c r="N213441" s="332"/>
    </row>
    <row r="213462" spans="14:14">
      <c r="N213462" s="331"/>
    </row>
    <row r="213463" spans="14:14">
      <c r="N213463" s="331"/>
    </row>
    <row r="213464" spans="14:14">
      <c r="N213464" s="332"/>
    </row>
    <row r="213485" spans="14:14">
      <c r="N213485" s="331"/>
    </row>
    <row r="213486" spans="14:14">
      <c r="N213486" s="331"/>
    </row>
    <row r="213487" spans="14:14">
      <c r="N213487" s="332"/>
    </row>
    <row r="213508" spans="14:14">
      <c r="N213508" s="331"/>
    </row>
    <row r="213509" spans="14:14">
      <c r="N213509" s="331"/>
    </row>
    <row r="213510" spans="14:14">
      <c r="N213510" s="332"/>
    </row>
    <row r="213531" spans="14:14">
      <c r="N213531" s="331"/>
    </row>
    <row r="213532" spans="14:14">
      <c r="N213532" s="331"/>
    </row>
    <row r="213533" spans="14:14">
      <c r="N213533" s="332"/>
    </row>
    <row r="213554" spans="14:14">
      <c r="N213554" s="331"/>
    </row>
    <row r="213555" spans="14:14">
      <c r="N213555" s="331"/>
    </row>
    <row r="213556" spans="14:14">
      <c r="N213556" s="332"/>
    </row>
    <row r="213577" spans="14:14">
      <c r="N213577" s="331"/>
    </row>
    <row r="213578" spans="14:14">
      <c r="N213578" s="331"/>
    </row>
    <row r="213579" spans="14:14">
      <c r="N213579" s="332"/>
    </row>
    <row r="213600" spans="14:14">
      <c r="N213600" s="331"/>
    </row>
    <row r="213601" spans="14:14">
      <c r="N213601" s="331"/>
    </row>
    <row r="213602" spans="14:14">
      <c r="N213602" s="332"/>
    </row>
    <row r="213623" spans="14:14">
      <c r="N213623" s="331"/>
    </row>
    <row r="213624" spans="14:14">
      <c r="N213624" s="331"/>
    </row>
    <row r="213625" spans="14:14">
      <c r="N213625" s="332"/>
    </row>
    <row r="213646" spans="14:14">
      <c r="N213646" s="331"/>
    </row>
    <row r="213647" spans="14:14">
      <c r="N213647" s="331"/>
    </row>
    <row r="213648" spans="14:14">
      <c r="N213648" s="332"/>
    </row>
    <row r="213669" spans="14:14">
      <c r="N213669" s="331"/>
    </row>
    <row r="213670" spans="14:14">
      <c r="N213670" s="331"/>
    </row>
    <row r="213671" spans="14:14">
      <c r="N213671" s="332"/>
    </row>
    <row r="213692" spans="14:14">
      <c r="N213692" s="331"/>
    </row>
    <row r="213693" spans="14:14">
      <c r="N213693" s="331"/>
    </row>
    <row r="213694" spans="14:14">
      <c r="N213694" s="332"/>
    </row>
    <row r="213715" spans="14:14">
      <c r="N213715" s="331"/>
    </row>
    <row r="213716" spans="14:14">
      <c r="N213716" s="331"/>
    </row>
    <row r="213717" spans="14:14">
      <c r="N213717" s="332"/>
    </row>
    <row r="213738" spans="14:14">
      <c r="N213738" s="331"/>
    </row>
    <row r="213739" spans="14:14">
      <c r="N213739" s="331"/>
    </row>
    <row r="213740" spans="14:14">
      <c r="N213740" s="332"/>
    </row>
    <row r="213761" spans="14:14">
      <c r="N213761" s="331"/>
    </row>
    <row r="213762" spans="14:14">
      <c r="N213762" s="331"/>
    </row>
    <row r="213763" spans="14:14">
      <c r="N213763" s="332"/>
    </row>
    <row r="213784" spans="14:14">
      <c r="N213784" s="331"/>
    </row>
    <row r="213785" spans="14:14">
      <c r="N213785" s="331"/>
    </row>
    <row r="213786" spans="14:14">
      <c r="N213786" s="332"/>
    </row>
    <row r="213807" spans="14:14">
      <c r="N213807" s="331"/>
    </row>
    <row r="213808" spans="14:14">
      <c r="N213808" s="331"/>
    </row>
    <row r="213809" spans="14:14">
      <c r="N213809" s="332"/>
    </row>
    <row r="213830" spans="14:14">
      <c r="N213830" s="331"/>
    </row>
    <row r="213831" spans="14:14">
      <c r="N213831" s="331"/>
    </row>
    <row r="213832" spans="14:14">
      <c r="N213832" s="332"/>
    </row>
    <row r="213853" spans="14:14">
      <c r="N213853" s="331"/>
    </row>
    <row r="213854" spans="14:14">
      <c r="N213854" s="331"/>
    </row>
    <row r="213855" spans="14:14">
      <c r="N213855" s="332"/>
    </row>
    <row r="213876" spans="14:14">
      <c r="N213876" s="331"/>
    </row>
    <row r="213877" spans="14:14">
      <c r="N213877" s="331"/>
    </row>
    <row r="213878" spans="14:14">
      <c r="N213878" s="332"/>
    </row>
    <row r="213899" spans="14:14">
      <c r="N213899" s="331"/>
    </row>
    <row r="213900" spans="14:14">
      <c r="N213900" s="331"/>
    </row>
    <row r="213901" spans="14:14">
      <c r="N213901" s="332"/>
    </row>
    <row r="213922" spans="14:14">
      <c r="N213922" s="331"/>
    </row>
    <row r="213923" spans="14:14">
      <c r="N213923" s="331"/>
    </row>
    <row r="213924" spans="14:14">
      <c r="N213924" s="332"/>
    </row>
    <row r="213945" spans="14:14">
      <c r="N213945" s="331"/>
    </row>
    <row r="213946" spans="14:14">
      <c r="N213946" s="331"/>
    </row>
    <row r="213947" spans="14:14">
      <c r="N213947" s="332"/>
    </row>
    <row r="213968" spans="14:14">
      <c r="N213968" s="331"/>
    </row>
    <row r="213969" spans="14:14">
      <c r="N213969" s="331"/>
    </row>
    <row r="213970" spans="14:14">
      <c r="N213970" s="332"/>
    </row>
    <row r="213991" spans="14:14">
      <c r="N213991" s="331"/>
    </row>
    <row r="213992" spans="14:14">
      <c r="N213992" s="331"/>
    </row>
    <row r="213993" spans="14:14">
      <c r="N213993" s="332"/>
    </row>
    <row r="214014" spans="14:14">
      <c r="N214014" s="331"/>
    </row>
    <row r="214015" spans="14:14">
      <c r="N214015" s="331"/>
    </row>
    <row r="214016" spans="14:14">
      <c r="N214016" s="332"/>
    </row>
    <row r="214037" spans="14:14">
      <c r="N214037" s="331"/>
    </row>
    <row r="214038" spans="14:14">
      <c r="N214038" s="331"/>
    </row>
    <row r="214039" spans="14:14">
      <c r="N214039" s="332"/>
    </row>
    <row r="214060" spans="14:14">
      <c r="N214060" s="331"/>
    </row>
    <row r="214061" spans="14:14">
      <c r="N214061" s="331"/>
    </row>
    <row r="214062" spans="14:14">
      <c r="N214062" s="332"/>
    </row>
    <row r="214083" spans="14:14">
      <c r="N214083" s="331"/>
    </row>
    <row r="214084" spans="14:14">
      <c r="N214084" s="331"/>
    </row>
    <row r="214085" spans="14:14">
      <c r="N214085" s="332"/>
    </row>
    <row r="214106" spans="14:14">
      <c r="N214106" s="331"/>
    </row>
    <row r="214107" spans="14:14">
      <c r="N214107" s="331"/>
    </row>
    <row r="214108" spans="14:14">
      <c r="N214108" s="332"/>
    </row>
    <row r="214129" spans="14:14">
      <c r="N214129" s="331"/>
    </row>
    <row r="214130" spans="14:14">
      <c r="N214130" s="331"/>
    </row>
    <row r="214131" spans="14:14">
      <c r="N214131" s="332"/>
    </row>
    <row r="214152" spans="14:14">
      <c r="N214152" s="331"/>
    </row>
    <row r="214153" spans="14:14">
      <c r="N214153" s="331"/>
    </row>
    <row r="214154" spans="14:14">
      <c r="N214154" s="332"/>
    </row>
    <row r="214175" spans="14:14">
      <c r="N214175" s="331"/>
    </row>
    <row r="214176" spans="14:14">
      <c r="N214176" s="331"/>
    </row>
    <row r="214177" spans="14:14">
      <c r="N214177" s="332"/>
    </row>
    <row r="214198" spans="14:14">
      <c r="N214198" s="331"/>
    </row>
    <row r="214199" spans="14:14">
      <c r="N214199" s="331"/>
    </row>
    <row r="214200" spans="14:14">
      <c r="N214200" s="332"/>
    </row>
    <row r="214221" spans="14:14">
      <c r="N214221" s="331"/>
    </row>
    <row r="214222" spans="14:14">
      <c r="N214222" s="331"/>
    </row>
    <row r="214223" spans="14:14">
      <c r="N214223" s="332"/>
    </row>
    <row r="214244" spans="14:14">
      <c r="N214244" s="331"/>
    </row>
    <row r="214245" spans="14:14">
      <c r="N214245" s="331"/>
    </row>
    <row r="214246" spans="14:14">
      <c r="N214246" s="332"/>
    </row>
    <row r="214267" spans="14:14">
      <c r="N214267" s="331"/>
    </row>
    <row r="214268" spans="14:14">
      <c r="N214268" s="331"/>
    </row>
    <row r="214269" spans="14:14">
      <c r="N214269" s="332"/>
    </row>
    <row r="214290" spans="14:14">
      <c r="N214290" s="331"/>
    </row>
    <row r="214291" spans="14:14">
      <c r="N214291" s="331"/>
    </row>
    <row r="214292" spans="14:14">
      <c r="N214292" s="332"/>
    </row>
    <row r="214313" spans="14:14">
      <c r="N214313" s="331"/>
    </row>
    <row r="214314" spans="14:14">
      <c r="N214314" s="331"/>
    </row>
    <row r="214315" spans="14:14">
      <c r="N214315" s="332"/>
    </row>
    <row r="214336" spans="14:14">
      <c r="N214336" s="331"/>
    </row>
    <row r="214337" spans="14:14">
      <c r="N214337" s="331"/>
    </row>
    <row r="214338" spans="14:14">
      <c r="N214338" s="332"/>
    </row>
    <row r="214359" spans="14:14">
      <c r="N214359" s="331"/>
    </row>
    <row r="214360" spans="14:14">
      <c r="N214360" s="331"/>
    </row>
    <row r="214361" spans="14:14">
      <c r="N214361" s="332"/>
    </row>
    <row r="214382" spans="14:14">
      <c r="N214382" s="331"/>
    </row>
    <row r="214383" spans="14:14">
      <c r="N214383" s="331"/>
    </row>
    <row r="214384" spans="14:14">
      <c r="N214384" s="332"/>
    </row>
    <row r="214405" spans="14:14">
      <c r="N214405" s="331"/>
    </row>
    <row r="214406" spans="14:14">
      <c r="N214406" s="331"/>
    </row>
    <row r="214407" spans="14:14">
      <c r="N214407" s="332"/>
    </row>
    <row r="214428" spans="14:14">
      <c r="N214428" s="331"/>
    </row>
    <row r="214429" spans="14:14">
      <c r="N214429" s="331"/>
    </row>
    <row r="214430" spans="14:14">
      <c r="N214430" s="332"/>
    </row>
    <row r="214451" spans="14:14">
      <c r="N214451" s="331"/>
    </row>
    <row r="214452" spans="14:14">
      <c r="N214452" s="331"/>
    </row>
    <row r="214453" spans="14:14">
      <c r="N214453" s="332"/>
    </row>
    <row r="214474" spans="14:14">
      <c r="N214474" s="331"/>
    </row>
    <row r="214475" spans="14:14">
      <c r="N214475" s="331"/>
    </row>
    <row r="214476" spans="14:14">
      <c r="N214476" s="332"/>
    </row>
    <row r="214497" spans="14:14">
      <c r="N214497" s="331"/>
    </row>
    <row r="214498" spans="14:14">
      <c r="N214498" s="331"/>
    </row>
    <row r="214499" spans="14:14">
      <c r="N214499" s="332"/>
    </row>
    <row r="214520" spans="14:14">
      <c r="N214520" s="331"/>
    </row>
    <row r="214521" spans="14:14">
      <c r="N214521" s="331"/>
    </row>
    <row r="214522" spans="14:14">
      <c r="N214522" s="332"/>
    </row>
    <row r="214543" spans="14:14">
      <c r="N214543" s="331"/>
    </row>
    <row r="214544" spans="14:14">
      <c r="N214544" s="331"/>
    </row>
    <row r="214545" spans="14:14">
      <c r="N214545" s="332"/>
    </row>
    <row r="214566" spans="14:14">
      <c r="N214566" s="331"/>
    </row>
    <row r="214567" spans="14:14">
      <c r="N214567" s="331"/>
    </row>
    <row r="214568" spans="14:14">
      <c r="N214568" s="332"/>
    </row>
    <row r="214589" spans="14:14">
      <c r="N214589" s="331"/>
    </row>
    <row r="214590" spans="14:14">
      <c r="N214590" s="331"/>
    </row>
    <row r="214591" spans="14:14">
      <c r="N214591" s="332"/>
    </row>
    <row r="214612" spans="14:14">
      <c r="N214612" s="331"/>
    </row>
    <row r="214613" spans="14:14">
      <c r="N214613" s="331"/>
    </row>
    <row r="214614" spans="14:14">
      <c r="N214614" s="332"/>
    </row>
    <row r="214635" spans="14:14">
      <c r="N214635" s="331"/>
    </row>
    <row r="214636" spans="14:14">
      <c r="N214636" s="331"/>
    </row>
    <row r="214637" spans="14:14">
      <c r="N214637" s="332"/>
    </row>
    <row r="214658" spans="14:14">
      <c r="N214658" s="331"/>
    </row>
    <row r="214659" spans="14:14">
      <c r="N214659" s="331"/>
    </row>
    <row r="214660" spans="14:14">
      <c r="N214660" s="332"/>
    </row>
    <row r="214681" spans="14:14">
      <c r="N214681" s="331"/>
    </row>
    <row r="214682" spans="14:14">
      <c r="N214682" s="331"/>
    </row>
    <row r="214683" spans="14:14">
      <c r="N214683" s="332"/>
    </row>
    <row r="214704" spans="14:14">
      <c r="N214704" s="331"/>
    </row>
    <row r="214705" spans="14:14">
      <c r="N214705" s="331"/>
    </row>
    <row r="214706" spans="14:14">
      <c r="N214706" s="332"/>
    </row>
    <row r="214727" spans="14:14">
      <c r="N214727" s="331"/>
    </row>
    <row r="214728" spans="14:14">
      <c r="N214728" s="331"/>
    </row>
    <row r="214729" spans="14:14">
      <c r="N214729" s="332"/>
    </row>
    <row r="214750" spans="14:14">
      <c r="N214750" s="331"/>
    </row>
    <row r="214751" spans="14:14">
      <c r="N214751" s="331"/>
    </row>
    <row r="214752" spans="14:14">
      <c r="N214752" s="332"/>
    </row>
    <row r="214773" spans="14:14">
      <c r="N214773" s="331"/>
    </row>
    <row r="214774" spans="14:14">
      <c r="N214774" s="331"/>
    </row>
    <row r="214775" spans="14:14">
      <c r="N214775" s="332"/>
    </row>
    <row r="214796" spans="14:14">
      <c r="N214796" s="331"/>
    </row>
    <row r="214797" spans="14:14">
      <c r="N214797" s="331"/>
    </row>
    <row r="214798" spans="14:14">
      <c r="N214798" s="332"/>
    </row>
    <row r="214819" spans="14:14">
      <c r="N214819" s="331"/>
    </row>
    <row r="214820" spans="14:14">
      <c r="N214820" s="331"/>
    </row>
    <row r="214821" spans="14:14">
      <c r="N214821" s="332"/>
    </row>
    <row r="214842" spans="14:14">
      <c r="N214842" s="331"/>
    </row>
    <row r="214843" spans="14:14">
      <c r="N214843" s="331"/>
    </row>
    <row r="214844" spans="14:14">
      <c r="N214844" s="332"/>
    </row>
    <row r="214865" spans="14:14">
      <c r="N214865" s="331"/>
    </row>
    <row r="214866" spans="14:14">
      <c r="N214866" s="331"/>
    </row>
    <row r="214867" spans="14:14">
      <c r="N214867" s="332"/>
    </row>
    <row r="214888" spans="14:14">
      <c r="N214888" s="331"/>
    </row>
    <row r="214889" spans="14:14">
      <c r="N214889" s="331"/>
    </row>
    <row r="214890" spans="14:14">
      <c r="N214890" s="332"/>
    </row>
    <row r="214911" spans="14:14">
      <c r="N214911" s="331"/>
    </row>
    <row r="214912" spans="14:14">
      <c r="N214912" s="331"/>
    </row>
    <row r="214913" spans="14:14">
      <c r="N214913" s="332"/>
    </row>
    <row r="214934" spans="14:14">
      <c r="N214934" s="331"/>
    </row>
    <row r="214935" spans="14:14">
      <c r="N214935" s="331"/>
    </row>
    <row r="214936" spans="14:14">
      <c r="N214936" s="332"/>
    </row>
    <row r="214957" spans="14:14">
      <c r="N214957" s="331"/>
    </row>
    <row r="214958" spans="14:14">
      <c r="N214958" s="331"/>
    </row>
    <row r="214959" spans="14:14">
      <c r="N214959" s="332"/>
    </row>
    <row r="214980" spans="14:14">
      <c r="N214980" s="331"/>
    </row>
    <row r="214981" spans="14:14">
      <c r="N214981" s="331"/>
    </row>
    <row r="214982" spans="14:14">
      <c r="N214982" s="332"/>
    </row>
    <row r="215003" spans="14:14">
      <c r="N215003" s="331"/>
    </row>
    <row r="215004" spans="14:14">
      <c r="N215004" s="331"/>
    </row>
    <row r="215005" spans="14:14">
      <c r="N215005" s="332"/>
    </row>
    <row r="215026" spans="14:14">
      <c r="N215026" s="331"/>
    </row>
    <row r="215027" spans="14:14">
      <c r="N215027" s="331"/>
    </row>
    <row r="215028" spans="14:14">
      <c r="N215028" s="332"/>
    </row>
    <row r="215049" spans="14:14">
      <c r="N215049" s="331"/>
    </row>
    <row r="215050" spans="14:14">
      <c r="N215050" s="331"/>
    </row>
    <row r="215051" spans="14:14">
      <c r="N215051" s="332"/>
    </row>
    <row r="215072" spans="14:14">
      <c r="N215072" s="331"/>
    </row>
    <row r="215073" spans="14:14">
      <c r="N215073" s="331"/>
    </row>
    <row r="215074" spans="14:14">
      <c r="N215074" s="332"/>
    </row>
    <row r="215095" spans="14:14">
      <c r="N215095" s="331"/>
    </row>
    <row r="215096" spans="14:14">
      <c r="N215096" s="331"/>
    </row>
    <row r="215097" spans="14:14">
      <c r="N215097" s="332"/>
    </row>
    <row r="215118" spans="14:14">
      <c r="N215118" s="331"/>
    </row>
    <row r="215119" spans="14:14">
      <c r="N215119" s="331"/>
    </row>
    <row r="215120" spans="14:14">
      <c r="N215120" s="332"/>
    </row>
    <row r="215141" spans="14:14">
      <c r="N215141" s="331"/>
    </row>
    <row r="215142" spans="14:14">
      <c r="N215142" s="331"/>
    </row>
    <row r="215143" spans="14:14">
      <c r="N215143" s="332"/>
    </row>
    <row r="215164" spans="14:14">
      <c r="N215164" s="331"/>
    </row>
    <row r="215165" spans="14:14">
      <c r="N215165" s="331"/>
    </row>
    <row r="215166" spans="14:14">
      <c r="N215166" s="332"/>
    </row>
    <row r="215187" spans="14:14">
      <c r="N215187" s="331"/>
    </row>
    <row r="215188" spans="14:14">
      <c r="N215188" s="331"/>
    </row>
    <row r="215189" spans="14:14">
      <c r="N215189" s="332"/>
    </row>
    <row r="215210" spans="14:14">
      <c r="N215210" s="331"/>
    </row>
    <row r="215211" spans="14:14">
      <c r="N215211" s="331"/>
    </row>
    <row r="215212" spans="14:14">
      <c r="N215212" s="332"/>
    </row>
    <row r="215233" spans="14:14">
      <c r="N215233" s="331"/>
    </row>
    <row r="215234" spans="14:14">
      <c r="N215234" s="331"/>
    </row>
    <row r="215235" spans="14:14">
      <c r="N215235" s="332"/>
    </row>
    <row r="215256" spans="14:14">
      <c r="N215256" s="331"/>
    </row>
    <row r="215257" spans="14:14">
      <c r="N215257" s="331"/>
    </row>
    <row r="215258" spans="14:14">
      <c r="N215258" s="332"/>
    </row>
    <row r="215279" spans="14:14">
      <c r="N215279" s="331"/>
    </row>
    <row r="215280" spans="14:14">
      <c r="N215280" s="331"/>
    </row>
    <row r="215281" spans="14:14">
      <c r="N215281" s="332"/>
    </row>
    <row r="215302" spans="14:14">
      <c r="N215302" s="331"/>
    </row>
    <row r="215303" spans="14:14">
      <c r="N215303" s="331"/>
    </row>
    <row r="215304" spans="14:14">
      <c r="N215304" s="332"/>
    </row>
    <row r="215325" spans="14:14">
      <c r="N215325" s="331"/>
    </row>
    <row r="215326" spans="14:14">
      <c r="N215326" s="331"/>
    </row>
    <row r="215327" spans="14:14">
      <c r="N215327" s="332"/>
    </row>
    <row r="215348" spans="14:14">
      <c r="N215348" s="331"/>
    </row>
    <row r="215349" spans="14:14">
      <c r="N215349" s="331"/>
    </row>
    <row r="215350" spans="14:14">
      <c r="N215350" s="332"/>
    </row>
    <row r="215371" spans="14:14">
      <c r="N215371" s="331"/>
    </row>
    <row r="215372" spans="14:14">
      <c r="N215372" s="331"/>
    </row>
    <row r="215373" spans="14:14">
      <c r="N215373" s="332"/>
    </row>
    <row r="215394" spans="14:14">
      <c r="N215394" s="331"/>
    </row>
    <row r="215395" spans="14:14">
      <c r="N215395" s="331"/>
    </row>
    <row r="215396" spans="14:14">
      <c r="N215396" s="332"/>
    </row>
    <row r="215417" spans="14:14">
      <c r="N215417" s="331"/>
    </row>
    <row r="215418" spans="14:14">
      <c r="N215418" s="331"/>
    </row>
    <row r="215419" spans="14:14">
      <c r="N215419" s="332"/>
    </row>
    <row r="215440" spans="14:14">
      <c r="N215440" s="331"/>
    </row>
    <row r="215441" spans="14:14">
      <c r="N215441" s="331"/>
    </row>
    <row r="215442" spans="14:14">
      <c r="N215442" s="332"/>
    </row>
    <row r="215463" spans="14:14">
      <c r="N215463" s="331"/>
    </row>
    <row r="215464" spans="14:14">
      <c r="N215464" s="331"/>
    </row>
    <row r="215465" spans="14:14">
      <c r="N215465" s="332"/>
    </row>
    <row r="215486" spans="14:14">
      <c r="N215486" s="331"/>
    </row>
    <row r="215487" spans="14:14">
      <c r="N215487" s="331"/>
    </row>
    <row r="215488" spans="14:14">
      <c r="N215488" s="332"/>
    </row>
    <row r="215509" spans="14:14">
      <c r="N215509" s="331"/>
    </row>
    <row r="215510" spans="14:14">
      <c r="N215510" s="331"/>
    </row>
    <row r="215511" spans="14:14">
      <c r="N215511" s="332"/>
    </row>
    <row r="215532" spans="14:14">
      <c r="N215532" s="331"/>
    </row>
    <row r="215533" spans="14:14">
      <c r="N215533" s="331"/>
    </row>
    <row r="215534" spans="14:14">
      <c r="N215534" s="332"/>
    </row>
    <row r="215555" spans="14:14">
      <c r="N215555" s="331"/>
    </row>
    <row r="215556" spans="14:14">
      <c r="N215556" s="331"/>
    </row>
    <row r="215557" spans="14:14">
      <c r="N215557" s="332"/>
    </row>
    <row r="215578" spans="14:14">
      <c r="N215578" s="331"/>
    </row>
    <row r="215579" spans="14:14">
      <c r="N215579" s="331"/>
    </row>
    <row r="215580" spans="14:14">
      <c r="N215580" s="332"/>
    </row>
    <row r="215601" spans="14:14">
      <c r="N215601" s="331"/>
    </row>
    <row r="215602" spans="14:14">
      <c r="N215602" s="331"/>
    </row>
    <row r="215603" spans="14:14">
      <c r="N215603" s="332"/>
    </row>
    <row r="215624" spans="14:14">
      <c r="N215624" s="331"/>
    </row>
    <row r="215625" spans="14:14">
      <c r="N215625" s="331"/>
    </row>
    <row r="215626" spans="14:14">
      <c r="N215626" s="332"/>
    </row>
    <row r="215647" spans="14:14">
      <c r="N215647" s="331"/>
    </row>
    <row r="215648" spans="14:14">
      <c r="N215648" s="331"/>
    </row>
    <row r="215649" spans="14:14">
      <c r="N215649" s="332"/>
    </row>
    <row r="215670" spans="14:14">
      <c r="N215670" s="331"/>
    </row>
    <row r="215671" spans="14:14">
      <c r="N215671" s="331"/>
    </row>
    <row r="215672" spans="14:14">
      <c r="N215672" s="332"/>
    </row>
    <row r="215693" spans="14:14">
      <c r="N215693" s="331"/>
    </row>
    <row r="215694" spans="14:14">
      <c r="N215694" s="331"/>
    </row>
    <row r="215695" spans="14:14">
      <c r="N215695" s="332"/>
    </row>
    <row r="215716" spans="14:14">
      <c r="N215716" s="331"/>
    </row>
    <row r="215717" spans="14:14">
      <c r="N215717" s="331"/>
    </row>
    <row r="215718" spans="14:14">
      <c r="N215718" s="332"/>
    </row>
    <row r="215739" spans="14:14">
      <c r="N215739" s="331"/>
    </row>
    <row r="215740" spans="14:14">
      <c r="N215740" s="331"/>
    </row>
    <row r="215741" spans="14:14">
      <c r="N215741" s="332"/>
    </row>
    <row r="215762" spans="14:14">
      <c r="N215762" s="331"/>
    </row>
    <row r="215763" spans="14:14">
      <c r="N215763" s="331"/>
    </row>
    <row r="215764" spans="14:14">
      <c r="N215764" s="332"/>
    </row>
    <row r="215785" spans="14:14">
      <c r="N215785" s="331"/>
    </row>
    <row r="215786" spans="14:14">
      <c r="N215786" s="331"/>
    </row>
    <row r="215787" spans="14:14">
      <c r="N215787" s="332"/>
    </row>
    <row r="215808" spans="14:14">
      <c r="N215808" s="331"/>
    </row>
    <row r="215809" spans="14:14">
      <c r="N215809" s="331"/>
    </row>
    <row r="215810" spans="14:14">
      <c r="N215810" s="332"/>
    </row>
    <row r="215831" spans="14:14">
      <c r="N215831" s="331"/>
    </row>
    <row r="215832" spans="14:14">
      <c r="N215832" s="331"/>
    </row>
    <row r="215833" spans="14:14">
      <c r="N215833" s="332"/>
    </row>
    <row r="215854" spans="14:14">
      <c r="N215854" s="331"/>
    </row>
    <row r="215855" spans="14:14">
      <c r="N215855" s="331"/>
    </row>
    <row r="215856" spans="14:14">
      <c r="N215856" s="332"/>
    </row>
    <row r="215877" spans="14:14">
      <c r="N215877" s="331"/>
    </row>
    <row r="215878" spans="14:14">
      <c r="N215878" s="331"/>
    </row>
    <row r="215879" spans="14:14">
      <c r="N215879" s="332"/>
    </row>
    <row r="215900" spans="14:14">
      <c r="N215900" s="331"/>
    </row>
    <row r="215901" spans="14:14">
      <c r="N215901" s="331"/>
    </row>
    <row r="215902" spans="14:14">
      <c r="N215902" s="332"/>
    </row>
    <row r="215923" spans="14:14">
      <c r="N215923" s="331"/>
    </row>
    <row r="215924" spans="14:14">
      <c r="N215924" s="331"/>
    </row>
    <row r="215925" spans="14:14">
      <c r="N215925" s="332"/>
    </row>
    <row r="215946" spans="14:14">
      <c r="N215946" s="331"/>
    </row>
    <row r="215947" spans="14:14">
      <c r="N215947" s="331"/>
    </row>
    <row r="215948" spans="14:14">
      <c r="N215948" s="332"/>
    </row>
    <row r="215969" spans="14:14">
      <c r="N215969" s="331"/>
    </row>
    <row r="215970" spans="14:14">
      <c r="N215970" s="331"/>
    </row>
    <row r="215971" spans="14:14">
      <c r="N215971" s="332"/>
    </row>
    <row r="215992" spans="14:14">
      <c r="N215992" s="331"/>
    </row>
    <row r="215993" spans="14:14">
      <c r="N215993" s="331"/>
    </row>
    <row r="215994" spans="14:14">
      <c r="N215994" s="332"/>
    </row>
    <row r="216015" spans="14:14">
      <c r="N216015" s="331"/>
    </row>
    <row r="216016" spans="14:14">
      <c r="N216016" s="331"/>
    </row>
    <row r="216017" spans="14:14">
      <c r="N216017" s="332"/>
    </row>
    <row r="216038" spans="14:14">
      <c r="N216038" s="331"/>
    </row>
    <row r="216039" spans="14:14">
      <c r="N216039" s="331"/>
    </row>
    <row r="216040" spans="14:14">
      <c r="N216040" s="332"/>
    </row>
    <row r="216061" spans="14:14">
      <c r="N216061" s="331"/>
    </row>
    <row r="216062" spans="14:14">
      <c r="N216062" s="331"/>
    </row>
    <row r="216063" spans="14:14">
      <c r="N216063" s="332"/>
    </row>
    <row r="216084" spans="14:14">
      <c r="N216084" s="331"/>
    </row>
    <row r="216085" spans="14:14">
      <c r="N216085" s="331"/>
    </row>
    <row r="216086" spans="14:14">
      <c r="N216086" s="332"/>
    </row>
    <row r="216107" spans="14:14">
      <c r="N216107" s="331"/>
    </row>
    <row r="216108" spans="14:14">
      <c r="N216108" s="331"/>
    </row>
    <row r="216109" spans="14:14">
      <c r="N216109" s="332"/>
    </row>
    <row r="216130" spans="14:14">
      <c r="N216130" s="331"/>
    </row>
    <row r="216131" spans="14:14">
      <c r="N216131" s="331"/>
    </row>
    <row r="216132" spans="14:14">
      <c r="N216132" s="332"/>
    </row>
    <row r="216153" spans="14:14">
      <c r="N216153" s="331"/>
    </row>
    <row r="216154" spans="14:14">
      <c r="N216154" s="331"/>
    </row>
    <row r="216155" spans="14:14">
      <c r="N216155" s="332"/>
    </row>
    <row r="216176" spans="14:14">
      <c r="N216176" s="331"/>
    </row>
    <row r="216177" spans="14:14">
      <c r="N216177" s="331"/>
    </row>
    <row r="216178" spans="14:14">
      <c r="N216178" s="332"/>
    </row>
    <row r="216199" spans="14:14">
      <c r="N216199" s="331"/>
    </row>
    <row r="216200" spans="14:14">
      <c r="N216200" s="331"/>
    </row>
    <row r="216201" spans="14:14">
      <c r="N216201" s="332"/>
    </row>
    <row r="216222" spans="14:14">
      <c r="N216222" s="331"/>
    </row>
    <row r="216223" spans="14:14">
      <c r="N216223" s="331"/>
    </row>
    <row r="216224" spans="14:14">
      <c r="N216224" s="332"/>
    </row>
    <row r="216245" spans="14:14">
      <c r="N216245" s="331"/>
    </row>
    <row r="216246" spans="14:14">
      <c r="N216246" s="331"/>
    </row>
    <row r="216247" spans="14:14">
      <c r="N216247" s="332"/>
    </row>
    <row r="216268" spans="14:14">
      <c r="N216268" s="331"/>
    </row>
    <row r="216269" spans="14:14">
      <c r="N216269" s="331"/>
    </row>
    <row r="216270" spans="14:14">
      <c r="N216270" s="332"/>
    </row>
    <row r="216291" spans="14:14">
      <c r="N216291" s="331"/>
    </row>
    <row r="216292" spans="14:14">
      <c r="N216292" s="331"/>
    </row>
    <row r="216293" spans="14:14">
      <c r="N216293" s="332"/>
    </row>
    <row r="216314" spans="14:14">
      <c r="N216314" s="331"/>
    </row>
    <row r="216315" spans="14:14">
      <c r="N216315" s="331"/>
    </row>
    <row r="216316" spans="14:14">
      <c r="N216316" s="332"/>
    </row>
    <row r="216337" spans="14:14">
      <c r="N216337" s="331"/>
    </row>
    <row r="216338" spans="14:14">
      <c r="N216338" s="331"/>
    </row>
    <row r="216339" spans="14:14">
      <c r="N216339" s="332"/>
    </row>
    <row r="216360" spans="14:14">
      <c r="N216360" s="331"/>
    </row>
    <row r="216361" spans="14:14">
      <c r="N216361" s="331"/>
    </row>
    <row r="216362" spans="14:14">
      <c r="N216362" s="332"/>
    </row>
    <row r="216383" spans="14:14">
      <c r="N216383" s="331"/>
    </row>
    <row r="216384" spans="14:14">
      <c r="N216384" s="331"/>
    </row>
    <row r="216385" spans="14:14">
      <c r="N216385" s="332"/>
    </row>
    <row r="216406" spans="14:14">
      <c r="N216406" s="331"/>
    </row>
    <row r="216407" spans="14:14">
      <c r="N216407" s="331"/>
    </row>
    <row r="216408" spans="14:14">
      <c r="N216408" s="332"/>
    </row>
    <row r="216429" spans="14:14">
      <c r="N216429" s="331"/>
    </row>
    <row r="216430" spans="14:14">
      <c r="N216430" s="331"/>
    </row>
    <row r="216431" spans="14:14">
      <c r="N216431" s="332"/>
    </row>
    <row r="216452" spans="14:14">
      <c r="N216452" s="331"/>
    </row>
    <row r="216453" spans="14:14">
      <c r="N216453" s="331"/>
    </row>
    <row r="216454" spans="14:14">
      <c r="N216454" s="332"/>
    </row>
    <row r="216475" spans="14:14">
      <c r="N216475" s="331"/>
    </row>
    <row r="216476" spans="14:14">
      <c r="N216476" s="331"/>
    </row>
    <row r="216477" spans="14:14">
      <c r="N216477" s="332"/>
    </row>
    <row r="216498" spans="14:14">
      <c r="N216498" s="331"/>
    </row>
    <row r="216499" spans="14:14">
      <c r="N216499" s="331"/>
    </row>
    <row r="216500" spans="14:14">
      <c r="N216500" s="332"/>
    </row>
    <row r="216521" spans="14:14">
      <c r="N216521" s="331"/>
    </row>
    <row r="216522" spans="14:14">
      <c r="N216522" s="331"/>
    </row>
    <row r="216523" spans="14:14">
      <c r="N216523" s="332"/>
    </row>
    <row r="216544" spans="14:14">
      <c r="N216544" s="331"/>
    </row>
    <row r="216545" spans="14:14">
      <c r="N216545" s="331"/>
    </row>
    <row r="216546" spans="14:14">
      <c r="N216546" s="332"/>
    </row>
    <row r="216567" spans="14:14">
      <c r="N216567" s="331"/>
    </row>
    <row r="216568" spans="14:14">
      <c r="N216568" s="331"/>
    </row>
    <row r="216569" spans="14:14">
      <c r="N216569" s="332"/>
    </row>
    <row r="216590" spans="14:14">
      <c r="N216590" s="331"/>
    </row>
    <row r="216591" spans="14:14">
      <c r="N216591" s="331"/>
    </row>
    <row r="216592" spans="14:14">
      <c r="N216592" s="332"/>
    </row>
    <row r="216613" spans="14:14">
      <c r="N216613" s="331"/>
    </row>
    <row r="216614" spans="14:14">
      <c r="N216614" s="331"/>
    </row>
    <row r="216615" spans="14:14">
      <c r="N216615" s="332"/>
    </row>
    <row r="216636" spans="14:14">
      <c r="N216636" s="331"/>
    </row>
    <row r="216637" spans="14:14">
      <c r="N216637" s="331"/>
    </row>
    <row r="216638" spans="14:14">
      <c r="N216638" s="332"/>
    </row>
    <row r="216659" spans="14:14">
      <c r="N216659" s="331"/>
    </row>
    <row r="216660" spans="14:14">
      <c r="N216660" s="331"/>
    </row>
    <row r="216661" spans="14:14">
      <c r="N216661" s="332"/>
    </row>
    <row r="216682" spans="14:14">
      <c r="N216682" s="331"/>
    </row>
    <row r="216683" spans="14:14">
      <c r="N216683" s="331"/>
    </row>
    <row r="216684" spans="14:14">
      <c r="N216684" s="332"/>
    </row>
    <row r="216705" spans="14:14">
      <c r="N216705" s="331"/>
    </row>
    <row r="216706" spans="14:14">
      <c r="N216706" s="331"/>
    </row>
    <row r="216707" spans="14:14">
      <c r="N216707" s="332"/>
    </row>
    <row r="216728" spans="14:14">
      <c r="N216728" s="331"/>
    </row>
    <row r="216729" spans="14:14">
      <c r="N216729" s="331"/>
    </row>
    <row r="216730" spans="14:14">
      <c r="N216730" s="332"/>
    </row>
    <row r="216751" spans="14:14">
      <c r="N216751" s="331"/>
    </row>
    <row r="216752" spans="14:14">
      <c r="N216752" s="331"/>
    </row>
    <row r="216753" spans="14:14">
      <c r="N216753" s="332"/>
    </row>
    <row r="216774" spans="14:14">
      <c r="N216774" s="331"/>
    </row>
    <row r="216775" spans="14:14">
      <c r="N216775" s="331"/>
    </row>
    <row r="216776" spans="14:14">
      <c r="N216776" s="332"/>
    </row>
    <row r="216797" spans="14:14">
      <c r="N216797" s="331"/>
    </row>
    <row r="216798" spans="14:14">
      <c r="N216798" s="331"/>
    </row>
    <row r="216799" spans="14:14">
      <c r="N216799" s="332"/>
    </row>
    <row r="216820" spans="14:14">
      <c r="N216820" s="331"/>
    </row>
    <row r="216821" spans="14:14">
      <c r="N216821" s="331"/>
    </row>
    <row r="216822" spans="14:14">
      <c r="N216822" s="332"/>
    </row>
    <row r="216843" spans="14:14">
      <c r="N216843" s="331"/>
    </row>
    <row r="216844" spans="14:14">
      <c r="N216844" s="331"/>
    </row>
    <row r="216845" spans="14:14">
      <c r="N216845" s="332"/>
    </row>
    <row r="216866" spans="14:14">
      <c r="N216866" s="331"/>
    </row>
    <row r="216867" spans="14:14">
      <c r="N216867" s="331"/>
    </row>
    <row r="216868" spans="14:14">
      <c r="N216868" s="332"/>
    </row>
    <row r="216889" spans="14:14">
      <c r="N216889" s="331"/>
    </row>
    <row r="216890" spans="14:14">
      <c r="N216890" s="331"/>
    </row>
    <row r="216891" spans="14:14">
      <c r="N216891" s="332"/>
    </row>
    <row r="216912" spans="14:14">
      <c r="N216912" s="331"/>
    </row>
    <row r="216913" spans="14:14">
      <c r="N216913" s="331"/>
    </row>
    <row r="216914" spans="14:14">
      <c r="N216914" s="332"/>
    </row>
    <row r="216935" spans="14:14">
      <c r="N216935" s="331"/>
    </row>
    <row r="216936" spans="14:14">
      <c r="N216936" s="331"/>
    </row>
    <row r="216937" spans="14:14">
      <c r="N216937" s="332"/>
    </row>
    <row r="216958" spans="14:14">
      <c r="N216958" s="331"/>
    </row>
    <row r="216959" spans="14:14">
      <c r="N216959" s="331"/>
    </row>
    <row r="216960" spans="14:14">
      <c r="N216960" s="332"/>
    </row>
    <row r="216981" spans="14:14">
      <c r="N216981" s="331"/>
    </row>
    <row r="216982" spans="14:14">
      <c r="N216982" s="331"/>
    </row>
    <row r="216983" spans="14:14">
      <c r="N216983" s="332"/>
    </row>
    <row r="217004" spans="14:14">
      <c r="N217004" s="331"/>
    </row>
    <row r="217005" spans="14:14">
      <c r="N217005" s="331"/>
    </row>
    <row r="217006" spans="14:14">
      <c r="N217006" s="332"/>
    </row>
    <row r="217027" spans="14:14">
      <c r="N217027" s="331"/>
    </row>
    <row r="217028" spans="14:14">
      <c r="N217028" s="331"/>
    </row>
    <row r="217029" spans="14:14">
      <c r="N217029" s="332"/>
    </row>
    <row r="217050" spans="14:14">
      <c r="N217050" s="331"/>
    </row>
    <row r="217051" spans="14:14">
      <c r="N217051" s="331"/>
    </row>
    <row r="217052" spans="14:14">
      <c r="N217052" s="332"/>
    </row>
    <row r="217073" spans="14:14">
      <c r="N217073" s="331"/>
    </row>
    <row r="217074" spans="14:14">
      <c r="N217074" s="331"/>
    </row>
    <row r="217075" spans="14:14">
      <c r="N217075" s="332"/>
    </row>
    <row r="217096" spans="14:14">
      <c r="N217096" s="331"/>
    </row>
    <row r="217097" spans="14:14">
      <c r="N217097" s="331"/>
    </row>
    <row r="217098" spans="14:14">
      <c r="N217098" s="332"/>
    </row>
    <row r="217119" spans="14:14">
      <c r="N217119" s="331"/>
    </row>
    <row r="217120" spans="14:14">
      <c r="N217120" s="331"/>
    </row>
    <row r="217121" spans="14:14">
      <c r="N217121" s="332"/>
    </row>
    <row r="217142" spans="14:14">
      <c r="N217142" s="331"/>
    </row>
    <row r="217143" spans="14:14">
      <c r="N217143" s="331"/>
    </row>
    <row r="217144" spans="14:14">
      <c r="N217144" s="332"/>
    </row>
    <row r="217165" spans="14:14">
      <c r="N217165" s="331"/>
    </row>
    <row r="217166" spans="14:14">
      <c r="N217166" s="331"/>
    </row>
    <row r="217167" spans="14:14">
      <c r="N217167" s="332"/>
    </row>
    <row r="217188" spans="14:14">
      <c r="N217188" s="331"/>
    </row>
    <row r="217189" spans="14:14">
      <c r="N217189" s="331"/>
    </row>
    <row r="217190" spans="14:14">
      <c r="N217190" s="332"/>
    </row>
    <row r="217211" spans="14:14">
      <c r="N217211" s="331"/>
    </row>
    <row r="217212" spans="14:14">
      <c r="N217212" s="331"/>
    </row>
    <row r="217213" spans="14:14">
      <c r="N217213" s="332"/>
    </row>
    <row r="217234" spans="14:14">
      <c r="N217234" s="331"/>
    </row>
    <row r="217235" spans="14:14">
      <c r="N217235" s="331"/>
    </row>
    <row r="217236" spans="14:14">
      <c r="N217236" s="332"/>
    </row>
    <row r="217257" spans="14:14">
      <c r="N217257" s="331"/>
    </row>
    <row r="217258" spans="14:14">
      <c r="N217258" s="331"/>
    </row>
    <row r="217259" spans="14:14">
      <c r="N217259" s="332"/>
    </row>
    <row r="217280" spans="14:14">
      <c r="N217280" s="331"/>
    </row>
    <row r="217281" spans="14:14">
      <c r="N217281" s="331"/>
    </row>
    <row r="217282" spans="14:14">
      <c r="N217282" s="332"/>
    </row>
    <row r="217303" spans="14:14">
      <c r="N217303" s="331"/>
    </row>
    <row r="217304" spans="14:14">
      <c r="N217304" s="331"/>
    </row>
    <row r="217305" spans="14:14">
      <c r="N217305" s="332"/>
    </row>
    <row r="217326" spans="14:14">
      <c r="N217326" s="331"/>
    </row>
    <row r="217327" spans="14:14">
      <c r="N217327" s="331"/>
    </row>
    <row r="217328" spans="14:14">
      <c r="N217328" s="332"/>
    </row>
    <row r="217349" spans="14:14">
      <c r="N217349" s="331"/>
    </row>
    <row r="217350" spans="14:14">
      <c r="N217350" s="331"/>
    </row>
    <row r="217351" spans="14:14">
      <c r="N217351" s="332"/>
    </row>
    <row r="217372" spans="14:14">
      <c r="N217372" s="331"/>
    </row>
    <row r="217373" spans="14:14">
      <c r="N217373" s="331"/>
    </row>
    <row r="217374" spans="14:14">
      <c r="N217374" s="332"/>
    </row>
    <row r="217395" spans="14:14">
      <c r="N217395" s="331"/>
    </row>
    <row r="217396" spans="14:14">
      <c r="N217396" s="331"/>
    </row>
    <row r="217397" spans="14:14">
      <c r="N217397" s="332"/>
    </row>
    <row r="217418" spans="14:14">
      <c r="N217418" s="331"/>
    </row>
    <row r="217419" spans="14:14">
      <c r="N217419" s="331"/>
    </row>
    <row r="217420" spans="14:14">
      <c r="N217420" s="332"/>
    </row>
    <row r="217441" spans="14:14">
      <c r="N217441" s="331"/>
    </row>
    <row r="217442" spans="14:14">
      <c r="N217442" s="331"/>
    </row>
    <row r="217443" spans="14:14">
      <c r="N217443" s="332"/>
    </row>
    <row r="217464" spans="14:14">
      <c r="N217464" s="331"/>
    </row>
    <row r="217465" spans="14:14">
      <c r="N217465" s="331"/>
    </row>
    <row r="217466" spans="14:14">
      <c r="N217466" s="332"/>
    </row>
    <row r="217487" spans="14:14">
      <c r="N217487" s="331"/>
    </row>
    <row r="217488" spans="14:14">
      <c r="N217488" s="331"/>
    </row>
    <row r="217489" spans="14:14">
      <c r="N217489" s="332"/>
    </row>
    <row r="217510" spans="14:14">
      <c r="N217510" s="331"/>
    </row>
    <row r="217511" spans="14:14">
      <c r="N217511" s="331"/>
    </row>
    <row r="217512" spans="14:14">
      <c r="N217512" s="332"/>
    </row>
    <row r="217533" spans="14:14">
      <c r="N217533" s="331"/>
    </row>
    <row r="217534" spans="14:14">
      <c r="N217534" s="331"/>
    </row>
    <row r="217535" spans="14:14">
      <c r="N217535" s="332"/>
    </row>
    <row r="217556" spans="14:14">
      <c r="N217556" s="331"/>
    </row>
    <row r="217557" spans="14:14">
      <c r="N217557" s="331"/>
    </row>
    <row r="217558" spans="14:14">
      <c r="N217558" s="332"/>
    </row>
    <row r="217579" spans="14:14">
      <c r="N217579" s="331"/>
    </row>
    <row r="217580" spans="14:14">
      <c r="N217580" s="331"/>
    </row>
    <row r="217581" spans="14:14">
      <c r="N217581" s="332"/>
    </row>
    <row r="217602" spans="14:14">
      <c r="N217602" s="331"/>
    </row>
    <row r="217603" spans="14:14">
      <c r="N217603" s="331"/>
    </row>
    <row r="217604" spans="14:14">
      <c r="N217604" s="332"/>
    </row>
    <row r="217625" spans="14:14">
      <c r="N217625" s="331"/>
    </row>
    <row r="217626" spans="14:14">
      <c r="N217626" s="331"/>
    </row>
    <row r="217627" spans="14:14">
      <c r="N217627" s="332"/>
    </row>
    <row r="217648" spans="14:14">
      <c r="N217648" s="331"/>
    </row>
    <row r="217649" spans="14:14">
      <c r="N217649" s="331"/>
    </row>
    <row r="217650" spans="14:14">
      <c r="N217650" s="332"/>
    </row>
    <row r="217671" spans="14:14">
      <c r="N217671" s="331"/>
    </row>
    <row r="217672" spans="14:14">
      <c r="N217672" s="331"/>
    </row>
    <row r="217673" spans="14:14">
      <c r="N217673" s="332"/>
    </row>
    <row r="217694" spans="14:14">
      <c r="N217694" s="331"/>
    </row>
    <row r="217695" spans="14:14">
      <c r="N217695" s="331"/>
    </row>
    <row r="217696" spans="14:14">
      <c r="N217696" s="332"/>
    </row>
    <row r="217717" spans="14:14">
      <c r="N217717" s="331"/>
    </row>
    <row r="217718" spans="14:14">
      <c r="N217718" s="331"/>
    </row>
    <row r="217719" spans="14:14">
      <c r="N217719" s="332"/>
    </row>
    <row r="217740" spans="14:14">
      <c r="N217740" s="331"/>
    </row>
    <row r="217741" spans="14:14">
      <c r="N217741" s="331"/>
    </row>
    <row r="217742" spans="14:14">
      <c r="N217742" s="332"/>
    </row>
    <row r="217763" spans="14:14">
      <c r="N217763" s="331"/>
    </row>
    <row r="217764" spans="14:14">
      <c r="N217764" s="331"/>
    </row>
    <row r="217765" spans="14:14">
      <c r="N217765" s="332"/>
    </row>
    <row r="217786" spans="14:14">
      <c r="N217786" s="331"/>
    </row>
    <row r="217787" spans="14:14">
      <c r="N217787" s="331"/>
    </row>
    <row r="217788" spans="14:14">
      <c r="N217788" s="332"/>
    </row>
    <row r="217809" spans="14:14">
      <c r="N217809" s="331"/>
    </row>
    <row r="217810" spans="14:14">
      <c r="N217810" s="331"/>
    </row>
    <row r="217811" spans="14:14">
      <c r="N217811" s="332"/>
    </row>
    <row r="217832" spans="14:14">
      <c r="N217832" s="331"/>
    </row>
    <row r="217833" spans="14:14">
      <c r="N217833" s="331"/>
    </row>
    <row r="217834" spans="14:14">
      <c r="N217834" s="332"/>
    </row>
    <row r="217855" spans="14:14">
      <c r="N217855" s="331"/>
    </row>
    <row r="217856" spans="14:14">
      <c r="N217856" s="331"/>
    </row>
    <row r="217857" spans="14:14">
      <c r="N217857" s="332"/>
    </row>
    <row r="217878" spans="14:14">
      <c r="N217878" s="331"/>
    </row>
    <row r="217879" spans="14:14">
      <c r="N217879" s="331"/>
    </row>
    <row r="217880" spans="14:14">
      <c r="N217880" s="332"/>
    </row>
    <row r="217901" spans="14:14">
      <c r="N217901" s="331"/>
    </row>
    <row r="217902" spans="14:14">
      <c r="N217902" s="331"/>
    </row>
    <row r="217903" spans="14:14">
      <c r="N217903" s="332"/>
    </row>
    <row r="217924" spans="14:14">
      <c r="N217924" s="331"/>
    </row>
    <row r="217925" spans="14:14">
      <c r="N217925" s="331"/>
    </row>
    <row r="217926" spans="14:14">
      <c r="N217926" s="332"/>
    </row>
    <row r="217947" spans="14:14">
      <c r="N217947" s="331"/>
    </row>
    <row r="217948" spans="14:14">
      <c r="N217948" s="331"/>
    </row>
    <row r="217949" spans="14:14">
      <c r="N217949" s="332"/>
    </row>
    <row r="217970" spans="14:14">
      <c r="N217970" s="331"/>
    </row>
    <row r="217971" spans="14:14">
      <c r="N217971" s="331"/>
    </row>
    <row r="217972" spans="14:14">
      <c r="N217972" s="332"/>
    </row>
    <row r="217993" spans="14:14">
      <c r="N217993" s="331"/>
    </row>
    <row r="217994" spans="14:14">
      <c r="N217994" s="331"/>
    </row>
    <row r="217995" spans="14:14">
      <c r="N217995" s="332"/>
    </row>
    <row r="218016" spans="14:14">
      <c r="N218016" s="331"/>
    </row>
    <row r="218017" spans="14:14">
      <c r="N218017" s="331"/>
    </row>
    <row r="218018" spans="14:14">
      <c r="N218018" s="332"/>
    </row>
    <row r="218039" spans="14:14">
      <c r="N218039" s="331"/>
    </row>
    <row r="218040" spans="14:14">
      <c r="N218040" s="331"/>
    </row>
    <row r="218041" spans="14:14">
      <c r="N218041" s="332"/>
    </row>
    <row r="218062" spans="14:14">
      <c r="N218062" s="331"/>
    </row>
    <row r="218063" spans="14:14">
      <c r="N218063" s="331"/>
    </row>
    <row r="218064" spans="14:14">
      <c r="N218064" s="332"/>
    </row>
    <row r="218085" spans="14:14">
      <c r="N218085" s="331"/>
    </row>
    <row r="218086" spans="14:14">
      <c r="N218086" s="331"/>
    </row>
    <row r="218087" spans="14:14">
      <c r="N218087" s="332"/>
    </row>
    <row r="218108" spans="14:14">
      <c r="N218108" s="331"/>
    </row>
    <row r="218109" spans="14:14">
      <c r="N218109" s="331"/>
    </row>
    <row r="218110" spans="14:14">
      <c r="N218110" s="332"/>
    </row>
    <row r="218131" spans="14:14">
      <c r="N218131" s="331"/>
    </row>
    <row r="218132" spans="14:14">
      <c r="N218132" s="331"/>
    </row>
    <row r="218133" spans="14:14">
      <c r="N218133" s="332"/>
    </row>
    <row r="218154" spans="14:14">
      <c r="N218154" s="331"/>
    </row>
    <row r="218155" spans="14:14">
      <c r="N218155" s="331"/>
    </row>
    <row r="218156" spans="14:14">
      <c r="N218156" s="332"/>
    </row>
    <row r="218177" spans="14:14">
      <c r="N218177" s="331"/>
    </row>
    <row r="218178" spans="14:14">
      <c r="N218178" s="331"/>
    </row>
    <row r="218179" spans="14:14">
      <c r="N218179" s="332"/>
    </row>
    <row r="218200" spans="14:14">
      <c r="N218200" s="331"/>
    </row>
    <row r="218201" spans="14:14">
      <c r="N218201" s="331"/>
    </row>
    <row r="218202" spans="14:14">
      <c r="N218202" s="332"/>
    </row>
    <row r="218223" spans="14:14">
      <c r="N218223" s="331"/>
    </row>
    <row r="218224" spans="14:14">
      <c r="N218224" s="331"/>
    </row>
    <row r="218225" spans="14:14">
      <c r="N218225" s="332"/>
    </row>
    <row r="218246" spans="14:14">
      <c r="N218246" s="331"/>
    </row>
    <row r="218247" spans="14:14">
      <c r="N218247" s="331"/>
    </row>
    <row r="218248" spans="14:14">
      <c r="N218248" s="332"/>
    </row>
    <row r="218269" spans="14:14">
      <c r="N218269" s="331"/>
    </row>
    <row r="218270" spans="14:14">
      <c r="N218270" s="331"/>
    </row>
    <row r="218271" spans="14:14">
      <c r="N218271" s="332"/>
    </row>
    <row r="218292" spans="14:14">
      <c r="N218292" s="331"/>
    </row>
    <row r="218293" spans="14:14">
      <c r="N218293" s="331"/>
    </row>
    <row r="218294" spans="14:14">
      <c r="N218294" s="332"/>
    </row>
    <row r="218315" spans="14:14">
      <c r="N218315" s="331"/>
    </row>
    <row r="218316" spans="14:14">
      <c r="N218316" s="331"/>
    </row>
    <row r="218317" spans="14:14">
      <c r="N218317" s="332"/>
    </row>
    <row r="218338" spans="14:14">
      <c r="N218338" s="331"/>
    </row>
    <row r="218339" spans="14:14">
      <c r="N218339" s="331"/>
    </row>
    <row r="218340" spans="14:14">
      <c r="N218340" s="332"/>
    </row>
    <row r="218361" spans="14:14">
      <c r="N218361" s="331"/>
    </row>
    <row r="218362" spans="14:14">
      <c r="N218362" s="331"/>
    </row>
    <row r="218363" spans="14:14">
      <c r="N218363" s="332"/>
    </row>
    <row r="218384" spans="14:14">
      <c r="N218384" s="331"/>
    </row>
    <row r="218385" spans="14:14">
      <c r="N218385" s="331"/>
    </row>
    <row r="218386" spans="14:14">
      <c r="N218386" s="332"/>
    </row>
    <row r="218407" spans="14:14">
      <c r="N218407" s="331"/>
    </row>
    <row r="218408" spans="14:14">
      <c r="N218408" s="331"/>
    </row>
    <row r="218409" spans="14:14">
      <c r="N218409" s="332"/>
    </row>
    <row r="218430" spans="14:14">
      <c r="N218430" s="331"/>
    </row>
    <row r="218431" spans="14:14">
      <c r="N218431" s="331"/>
    </row>
    <row r="218432" spans="14:14">
      <c r="N218432" s="332"/>
    </row>
    <row r="218453" spans="14:14">
      <c r="N218453" s="331"/>
    </row>
    <row r="218454" spans="14:14">
      <c r="N218454" s="331"/>
    </row>
    <row r="218455" spans="14:14">
      <c r="N218455" s="332"/>
    </row>
    <row r="218476" spans="14:14">
      <c r="N218476" s="331"/>
    </row>
    <row r="218477" spans="14:14">
      <c r="N218477" s="331"/>
    </row>
    <row r="218478" spans="14:14">
      <c r="N218478" s="332"/>
    </row>
    <row r="218499" spans="14:14">
      <c r="N218499" s="331"/>
    </row>
    <row r="218500" spans="14:14">
      <c r="N218500" s="331"/>
    </row>
    <row r="218501" spans="14:14">
      <c r="N218501" s="332"/>
    </row>
    <row r="218522" spans="14:14">
      <c r="N218522" s="331"/>
    </row>
    <row r="218523" spans="14:14">
      <c r="N218523" s="331"/>
    </row>
    <row r="218524" spans="14:14">
      <c r="N218524" s="332"/>
    </row>
    <row r="218545" spans="14:14">
      <c r="N218545" s="331"/>
    </row>
    <row r="218546" spans="14:14">
      <c r="N218546" s="331"/>
    </row>
    <row r="218547" spans="14:14">
      <c r="N218547" s="332"/>
    </row>
    <row r="218568" spans="14:14">
      <c r="N218568" s="331"/>
    </row>
    <row r="218569" spans="14:14">
      <c r="N218569" s="331"/>
    </row>
    <row r="218570" spans="14:14">
      <c r="N218570" s="332"/>
    </row>
    <row r="218591" spans="14:14">
      <c r="N218591" s="331"/>
    </row>
    <row r="218592" spans="14:14">
      <c r="N218592" s="331"/>
    </row>
    <row r="218593" spans="14:14">
      <c r="N218593" s="332"/>
    </row>
    <row r="218614" spans="14:14">
      <c r="N218614" s="331"/>
    </row>
    <row r="218615" spans="14:14">
      <c r="N218615" s="331"/>
    </row>
    <row r="218616" spans="14:14">
      <c r="N218616" s="332"/>
    </row>
    <row r="218637" spans="14:14">
      <c r="N218637" s="331"/>
    </row>
    <row r="218638" spans="14:14">
      <c r="N218638" s="331"/>
    </row>
    <row r="218639" spans="14:14">
      <c r="N218639" s="332"/>
    </row>
    <row r="218660" spans="14:14">
      <c r="N218660" s="331"/>
    </row>
    <row r="218661" spans="14:14">
      <c r="N218661" s="331"/>
    </row>
    <row r="218662" spans="14:14">
      <c r="N218662" s="332"/>
    </row>
    <row r="218683" spans="14:14">
      <c r="N218683" s="331"/>
    </row>
    <row r="218684" spans="14:14">
      <c r="N218684" s="331"/>
    </row>
    <row r="218685" spans="14:14">
      <c r="N218685" s="332"/>
    </row>
    <row r="218706" spans="14:14">
      <c r="N218706" s="331"/>
    </row>
    <row r="218707" spans="14:14">
      <c r="N218707" s="331"/>
    </row>
    <row r="218708" spans="14:14">
      <c r="N218708" s="332"/>
    </row>
    <row r="218729" spans="14:14">
      <c r="N218729" s="331"/>
    </row>
    <row r="218730" spans="14:14">
      <c r="N218730" s="331"/>
    </row>
    <row r="218731" spans="14:14">
      <c r="N218731" s="332"/>
    </row>
    <row r="218752" spans="14:14">
      <c r="N218752" s="331"/>
    </row>
    <row r="218753" spans="14:14">
      <c r="N218753" s="331"/>
    </row>
    <row r="218754" spans="14:14">
      <c r="N218754" s="332"/>
    </row>
    <row r="218775" spans="14:14">
      <c r="N218775" s="331"/>
    </row>
    <row r="218776" spans="14:14">
      <c r="N218776" s="331"/>
    </row>
    <row r="218777" spans="14:14">
      <c r="N218777" s="332"/>
    </row>
    <row r="218798" spans="14:14">
      <c r="N218798" s="331"/>
    </row>
    <row r="218799" spans="14:14">
      <c r="N218799" s="331"/>
    </row>
    <row r="218800" spans="14:14">
      <c r="N218800" s="332"/>
    </row>
    <row r="218821" spans="14:14">
      <c r="N218821" s="331"/>
    </row>
    <row r="218822" spans="14:14">
      <c r="N218822" s="331"/>
    </row>
    <row r="218823" spans="14:14">
      <c r="N218823" s="332"/>
    </row>
    <row r="218844" spans="14:14">
      <c r="N218844" s="331"/>
    </row>
    <row r="218845" spans="14:14">
      <c r="N218845" s="331"/>
    </row>
    <row r="218846" spans="14:14">
      <c r="N218846" s="332"/>
    </row>
    <row r="218867" spans="14:14">
      <c r="N218867" s="331"/>
    </row>
    <row r="218868" spans="14:14">
      <c r="N218868" s="331"/>
    </row>
    <row r="218869" spans="14:14">
      <c r="N218869" s="332"/>
    </row>
    <row r="218890" spans="14:14">
      <c r="N218890" s="331"/>
    </row>
    <row r="218891" spans="14:14">
      <c r="N218891" s="331"/>
    </row>
    <row r="218892" spans="14:14">
      <c r="N218892" s="332"/>
    </row>
    <row r="218913" spans="14:14">
      <c r="N218913" s="331"/>
    </row>
    <row r="218914" spans="14:14">
      <c r="N218914" s="331"/>
    </row>
    <row r="218915" spans="14:14">
      <c r="N218915" s="332"/>
    </row>
    <row r="218936" spans="14:14">
      <c r="N218936" s="331"/>
    </row>
    <row r="218937" spans="14:14">
      <c r="N218937" s="331"/>
    </row>
    <row r="218938" spans="14:14">
      <c r="N218938" s="332"/>
    </row>
    <row r="218959" spans="14:14">
      <c r="N218959" s="331"/>
    </row>
    <row r="218960" spans="14:14">
      <c r="N218960" s="331"/>
    </row>
    <row r="218961" spans="14:14">
      <c r="N218961" s="332"/>
    </row>
    <row r="218982" spans="14:14">
      <c r="N218982" s="331"/>
    </row>
    <row r="218983" spans="14:14">
      <c r="N218983" s="331"/>
    </row>
    <row r="218984" spans="14:14">
      <c r="N218984" s="332"/>
    </row>
    <row r="219005" spans="14:14">
      <c r="N219005" s="331"/>
    </row>
    <row r="219006" spans="14:14">
      <c r="N219006" s="331"/>
    </row>
    <row r="219007" spans="14:14">
      <c r="N219007" s="332"/>
    </row>
    <row r="219028" spans="14:14">
      <c r="N219028" s="331"/>
    </row>
    <row r="219029" spans="14:14">
      <c r="N219029" s="331"/>
    </row>
    <row r="219030" spans="14:14">
      <c r="N219030" s="332"/>
    </row>
    <row r="219051" spans="14:14">
      <c r="N219051" s="331"/>
    </row>
    <row r="219052" spans="14:14">
      <c r="N219052" s="331"/>
    </row>
    <row r="219053" spans="14:14">
      <c r="N219053" s="332"/>
    </row>
    <row r="219074" spans="14:14">
      <c r="N219074" s="331"/>
    </row>
    <row r="219075" spans="14:14">
      <c r="N219075" s="331"/>
    </row>
    <row r="219076" spans="14:14">
      <c r="N219076" s="332"/>
    </row>
    <row r="219097" spans="14:14">
      <c r="N219097" s="331"/>
    </row>
    <row r="219098" spans="14:14">
      <c r="N219098" s="331"/>
    </row>
    <row r="219099" spans="14:14">
      <c r="N219099" s="332"/>
    </row>
    <row r="219120" spans="14:14">
      <c r="N219120" s="331"/>
    </row>
    <row r="219121" spans="14:14">
      <c r="N219121" s="331"/>
    </row>
    <row r="219122" spans="14:14">
      <c r="N219122" s="332"/>
    </row>
    <row r="219143" spans="14:14">
      <c r="N219143" s="331"/>
    </row>
    <row r="219144" spans="14:14">
      <c r="N219144" s="331"/>
    </row>
    <row r="219145" spans="14:14">
      <c r="N219145" s="332"/>
    </row>
    <row r="219166" spans="14:14">
      <c r="N219166" s="331"/>
    </row>
    <row r="219167" spans="14:14">
      <c r="N219167" s="331"/>
    </row>
    <row r="219168" spans="14:14">
      <c r="N219168" s="332"/>
    </row>
    <row r="219189" spans="14:14">
      <c r="N219189" s="331"/>
    </row>
    <row r="219190" spans="14:14">
      <c r="N219190" s="331"/>
    </row>
    <row r="219191" spans="14:14">
      <c r="N219191" s="332"/>
    </row>
    <row r="219212" spans="14:14">
      <c r="N219212" s="331"/>
    </row>
    <row r="219213" spans="14:14">
      <c r="N219213" s="331"/>
    </row>
    <row r="219214" spans="14:14">
      <c r="N219214" s="332"/>
    </row>
    <row r="219235" spans="14:14">
      <c r="N219235" s="331"/>
    </row>
    <row r="219236" spans="14:14">
      <c r="N219236" s="331"/>
    </row>
    <row r="219237" spans="14:14">
      <c r="N219237" s="332"/>
    </row>
    <row r="219258" spans="14:14">
      <c r="N219258" s="331"/>
    </row>
    <row r="219259" spans="14:14">
      <c r="N219259" s="331"/>
    </row>
    <row r="219260" spans="14:14">
      <c r="N219260" s="332"/>
    </row>
    <row r="219281" spans="14:14">
      <c r="N219281" s="331"/>
    </row>
    <row r="219282" spans="14:14">
      <c r="N219282" s="331"/>
    </row>
    <row r="219283" spans="14:14">
      <c r="N219283" s="332"/>
    </row>
    <row r="219304" spans="14:14">
      <c r="N219304" s="331"/>
    </row>
    <row r="219305" spans="14:14">
      <c r="N219305" s="331"/>
    </row>
    <row r="219306" spans="14:14">
      <c r="N219306" s="332"/>
    </row>
    <row r="219327" spans="14:14">
      <c r="N219327" s="331"/>
    </row>
    <row r="219328" spans="14:14">
      <c r="N219328" s="331"/>
    </row>
    <row r="219329" spans="14:14">
      <c r="N219329" s="332"/>
    </row>
    <row r="219350" spans="14:14">
      <c r="N219350" s="331"/>
    </row>
    <row r="219351" spans="14:14">
      <c r="N219351" s="331"/>
    </row>
    <row r="219352" spans="14:14">
      <c r="N219352" s="332"/>
    </row>
    <row r="219373" spans="14:14">
      <c r="N219373" s="331"/>
    </row>
    <row r="219374" spans="14:14">
      <c r="N219374" s="331"/>
    </row>
    <row r="219375" spans="14:14">
      <c r="N219375" s="332"/>
    </row>
    <row r="219396" spans="14:14">
      <c r="N219396" s="331"/>
    </row>
    <row r="219397" spans="14:14">
      <c r="N219397" s="331"/>
    </row>
    <row r="219398" spans="14:14">
      <c r="N219398" s="332"/>
    </row>
    <row r="219419" spans="14:14">
      <c r="N219419" s="331"/>
    </row>
    <row r="219420" spans="14:14">
      <c r="N219420" s="331"/>
    </row>
    <row r="219421" spans="14:14">
      <c r="N219421" s="332"/>
    </row>
    <row r="219442" spans="14:14">
      <c r="N219442" s="331"/>
    </row>
    <row r="219443" spans="14:14">
      <c r="N219443" s="331"/>
    </row>
    <row r="219444" spans="14:14">
      <c r="N219444" s="332"/>
    </row>
    <row r="219465" spans="14:14">
      <c r="N219465" s="331"/>
    </row>
    <row r="219466" spans="14:14">
      <c r="N219466" s="331"/>
    </row>
    <row r="219467" spans="14:14">
      <c r="N219467" s="332"/>
    </row>
    <row r="219488" spans="14:14">
      <c r="N219488" s="331"/>
    </row>
    <row r="219489" spans="14:14">
      <c r="N219489" s="331"/>
    </row>
    <row r="219490" spans="14:14">
      <c r="N219490" s="332"/>
    </row>
    <row r="219511" spans="14:14">
      <c r="N219511" s="331"/>
    </row>
    <row r="219512" spans="14:14">
      <c r="N219512" s="331"/>
    </row>
    <row r="219513" spans="14:14">
      <c r="N219513" s="332"/>
    </row>
    <row r="219534" spans="14:14">
      <c r="N219534" s="331"/>
    </row>
    <row r="219535" spans="14:14">
      <c r="N219535" s="331"/>
    </row>
    <row r="219536" spans="14:14">
      <c r="N219536" s="332"/>
    </row>
    <row r="219557" spans="14:14">
      <c r="N219557" s="331"/>
    </row>
    <row r="219558" spans="14:14">
      <c r="N219558" s="331"/>
    </row>
    <row r="219559" spans="14:14">
      <c r="N219559" s="332"/>
    </row>
    <row r="219580" spans="14:14">
      <c r="N219580" s="331"/>
    </row>
    <row r="219581" spans="14:14">
      <c r="N219581" s="331"/>
    </row>
    <row r="219582" spans="14:14">
      <c r="N219582" s="332"/>
    </row>
    <row r="219603" spans="14:14">
      <c r="N219603" s="331"/>
    </row>
    <row r="219604" spans="14:14">
      <c r="N219604" s="331"/>
    </row>
    <row r="219605" spans="14:14">
      <c r="N219605" s="332"/>
    </row>
    <row r="219626" spans="14:14">
      <c r="N219626" s="331"/>
    </row>
    <row r="219627" spans="14:14">
      <c r="N219627" s="331"/>
    </row>
    <row r="219628" spans="14:14">
      <c r="N219628" s="332"/>
    </row>
    <row r="219649" spans="14:14">
      <c r="N219649" s="331"/>
    </row>
    <row r="219650" spans="14:14">
      <c r="N219650" s="331"/>
    </row>
    <row r="219651" spans="14:14">
      <c r="N219651" s="332"/>
    </row>
    <row r="219672" spans="14:14">
      <c r="N219672" s="331"/>
    </row>
    <row r="219673" spans="14:14">
      <c r="N219673" s="331"/>
    </row>
    <row r="219674" spans="14:14">
      <c r="N219674" s="332"/>
    </row>
    <row r="219695" spans="14:14">
      <c r="N219695" s="331"/>
    </row>
    <row r="219696" spans="14:14">
      <c r="N219696" s="331"/>
    </row>
    <row r="219697" spans="14:14">
      <c r="N219697" s="332"/>
    </row>
    <row r="219718" spans="14:14">
      <c r="N219718" s="331"/>
    </row>
    <row r="219719" spans="14:14">
      <c r="N219719" s="331"/>
    </row>
    <row r="219720" spans="14:14">
      <c r="N219720" s="332"/>
    </row>
    <row r="219741" spans="14:14">
      <c r="N219741" s="331"/>
    </row>
    <row r="219742" spans="14:14">
      <c r="N219742" s="331"/>
    </row>
    <row r="219743" spans="14:14">
      <c r="N219743" s="332"/>
    </row>
    <row r="219764" spans="14:14">
      <c r="N219764" s="331"/>
    </row>
    <row r="219765" spans="14:14">
      <c r="N219765" s="331"/>
    </row>
    <row r="219766" spans="14:14">
      <c r="N219766" s="332"/>
    </row>
    <row r="219787" spans="14:14">
      <c r="N219787" s="331"/>
    </row>
    <row r="219788" spans="14:14">
      <c r="N219788" s="331"/>
    </row>
    <row r="219789" spans="14:14">
      <c r="N219789" s="332"/>
    </row>
    <row r="219810" spans="14:14">
      <c r="N219810" s="331"/>
    </row>
    <row r="219811" spans="14:14">
      <c r="N219811" s="331"/>
    </row>
    <row r="219812" spans="14:14">
      <c r="N219812" s="332"/>
    </row>
    <row r="219833" spans="14:14">
      <c r="N219833" s="331"/>
    </row>
    <row r="219834" spans="14:14">
      <c r="N219834" s="331"/>
    </row>
    <row r="219835" spans="14:14">
      <c r="N219835" s="332"/>
    </row>
    <row r="219856" spans="14:14">
      <c r="N219856" s="331"/>
    </row>
    <row r="219857" spans="14:14">
      <c r="N219857" s="331"/>
    </row>
    <row r="219858" spans="14:14">
      <c r="N219858" s="332"/>
    </row>
    <row r="219879" spans="14:14">
      <c r="N219879" s="331"/>
    </row>
    <row r="219880" spans="14:14">
      <c r="N219880" s="331"/>
    </row>
    <row r="219881" spans="14:14">
      <c r="N219881" s="332"/>
    </row>
    <row r="219902" spans="14:14">
      <c r="N219902" s="331"/>
    </row>
    <row r="219903" spans="14:14">
      <c r="N219903" s="331"/>
    </row>
    <row r="219904" spans="14:14">
      <c r="N219904" s="332"/>
    </row>
    <row r="219925" spans="14:14">
      <c r="N219925" s="331"/>
    </row>
    <row r="219926" spans="14:14">
      <c r="N219926" s="331"/>
    </row>
    <row r="219927" spans="14:14">
      <c r="N219927" s="332"/>
    </row>
    <row r="219948" spans="14:14">
      <c r="N219948" s="331"/>
    </row>
    <row r="219949" spans="14:14">
      <c r="N219949" s="331"/>
    </row>
    <row r="219950" spans="14:14">
      <c r="N219950" s="332"/>
    </row>
    <row r="219971" spans="14:14">
      <c r="N219971" s="331"/>
    </row>
    <row r="219972" spans="14:14">
      <c r="N219972" s="331"/>
    </row>
    <row r="219973" spans="14:14">
      <c r="N219973" s="332"/>
    </row>
    <row r="219994" spans="14:14">
      <c r="N219994" s="331"/>
    </row>
    <row r="219995" spans="14:14">
      <c r="N219995" s="331"/>
    </row>
    <row r="219996" spans="14:14">
      <c r="N219996" s="332"/>
    </row>
    <row r="220017" spans="14:14">
      <c r="N220017" s="331"/>
    </row>
    <row r="220018" spans="14:14">
      <c r="N220018" s="331"/>
    </row>
    <row r="220019" spans="14:14">
      <c r="N220019" s="332"/>
    </row>
    <row r="220040" spans="14:14">
      <c r="N220040" s="331"/>
    </row>
    <row r="220041" spans="14:14">
      <c r="N220041" s="331"/>
    </row>
    <row r="220042" spans="14:14">
      <c r="N220042" s="332"/>
    </row>
    <row r="220063" spans="14:14">
      <c r="N220063" s="331"/>
    </row>
    <row r="220064" spans="14:14">
      <c r="N220064" s="331"/>
    </row>
    <row r="220065" spans="14:14">
      <c r="N220065" s="332"/>
    </row>
    <row r="220086" spans="14:14">
      <c r="N220086" s="331"/>
    </row>
    <row r="220087" spans="14:14">
      <c r="N220087" s="331"/>
    </row>
    <row r="220088" spans="14:14">
      <c r="N220088" s="332"/>
    </row>
    <row r="220109" spans="14:14">
      <c r="N220109" s="331"/>
    </row>
    <row r="220110" spans="14:14">
      <c r="N220110" s="331"/>
    </row>
    <row r="220111" spans="14:14">
      <c r="N220111" s="332"/>
    </row>
    <row r="220132" spans="14:14">
      <c r="N220132" s="331"/>
    </row>
    <row r="220133" spans="14:14">
      <c r="N220133" s="331"/>
    </row>
    <row r="220134" spans="14:14">
      <c r="N220134" s="332"/>
    </row>
    <row r="220155" spans="14:14">
      <c r="N220155" s="331"/>
    </row>
    <row r="220156" spans="14:14">
      <c r="N220156" s="331"/>
    </row>
    <row r="220157" spans="14:14">
      <c r="N220157" s="332"/>
    </row>
    <row r="220178" spans="14:14">
      <c r="N220178" s="331"/>
    </row>
    <row r="220179" spans="14:14">
      <c r="N220179" s="331"/>
    </row>
    <row r="220180" spans="14:14">
      <c r="N220180" s="332"/>
    </row>
    <row r="220201" spans="14:14">
      <c r="N220201" s="331"/>
    </row>
    <row r="220202" spans="14:14">
      <c r="N220202" s="331"/>
    </row>
    <row r="220203" spans="14:14">
      <c r="N220203" s="332"/>
    </row>
    <row r="220224" spans="14:14">
      <c r="N220224" s="331"/>
    </row>
    <row r="220225" spans="14:14">
      <c r="N220225" s="331"/>
    </row>
    <row r="220226" spans="14:14">
      <c r="N220226" s="332"/>
    </row>
    <row r="220247" spans="14:14">
      <c r="N220247" s="331"/>
    </row>
    <row r="220248" spans="14:14">
      <c r="N220248" s="331"/>
    </row>
    <row r="220249" spans="14:14">
      <c r="N220249" s="332"/>
    </row>
    <row r="220270" spans="14:14">
      <c r="N220270" s="331"/>
    </row>
    <row r="220271" spans="14:14">
      <c r="N220271" s="331"/>
    </row>
    <row r="220272" spans="14:14">
      <c r="N220272" s="332"/>
    </row>
    <row r="220293" spans="14:14">
      <c r="N220293" s="331"/>
    </row>
    <row r="220294" spans="14:14">
      <c r="N220294" s="331"/>
    </row>
    <row r="220295" spans="14:14">
      <c r="N220295" s="332"/>
    </row>
    <row r="220316" spans="14:14">
      <c r="N220316" s="331"/>
    </row>
    <row r="220317" spans="14:14">
      <c r="N220317" s="331"/>
    </row>
    <row r="220318" spans="14:14">
      <c r="N220318" s="332"/>
    </row>
    <row r="220339" spans="14:14">
      <c r="N220339" s="331"/>
    </row>
    <row r="220340" spans="14:14">
      <c r="N220340" s="331"/>
    </row>
    <row r="220341" spans="14:14">
      <c r="N220341" s="332"/>
    </row>
    <row r="220362" spans="14:14">
      <c r="N220362" s="331"/>
    </row>
    <row r="220363" spans="14:14">
      <c r="N220363" s="331"/>
    </row>
    <row r="220364" spans="14:14">
      <c r="N220364" s="332"/>
    </row>
    <row r="220385" spans="14:14">
      <c r="N220385" s="331"/>
    </row>
    <row r="220386" spans="14:14">
      <c r="N220386" s="331"/>
    </row>
    <row r="220387" spans="14:14">
      <c r="N220387" s="332"/>
    </row>
    <row r="220408" spans="14:14">
      <c r="N220408" s="331"/>
    </row>
    <row r="220409" spans="14:14">
      <c r="N220409" s="331"/>
    </row>
    <row r="220410" spans="14:14">
      <c r="N220410" s="332"/>
    </row>
    <row r="220431" spans="14:14">
      <c r="N220431" s="331"/>
    </row>
    <row r="220432" spans="14:14">
      <c r="N220432" s="331"/>
    </row>
    <row r="220433" spans="14:14">
      <c r="N220433" s="332"/>
    </row>
    <row r="220454" spans="14:14">
      <c r="N220454" s="331"/>
    </row>
    <row r="220455" spans="14:14">
      <c r="N220455" s="331"/>
    </row>
    <row r="220456" spans="14:14">
      <c r="N220456" s="332"/>
    </row>
    <row r="220477" spans="14:14">
      <c r="N220477" s="331"/>
    </row>
    <row r="220478" spans="14:14">
      <c r="N220478" s="331"/>
    </row>
    <row r="220479" spans="14:14">
      <c r="N220479" s="332"/>
    </row>
    <row r="220500" spans="14:14">
      <c r="N220500" s="331"/>
    </row>
    <row r="220501" spans="14:14">
      <c r="N220501" s="331"/>
    </row>
    <row r="220502" spans="14:14">
      <c r="N220502" s="332"/>
    </row>
    <row r="220523" spans="14:14">
      <c r="N220523" s="331"/>
    </row>
    <row r="220524" spans="14:14">
      <c r="N220524" s="331"/>
    </row>
    <row r="220525" spans="14:14">
      <c r="N220525" s="332"/>
    </row>
    <row r="220546" spans="14:14">
      <c r="N220546" s="331"/>
    </row>
    <row r="220547" spans="14:14">
      <c r="N220547" s="331"/>
    </row>
    <row r="220548" spans="14:14">
      <c r="N220548" s="332"/>
    </row>
    <row r="220569" spans="14:14">
      <c r="N220569" s="331"/>
    </row>
    <row r="220570" spans="14:14">
      <c r="N220570" s="331"/>
    </row>
    <row r="220571" spans="14:14">
      <c r="N220571" s="332"/>
    </row>
    <row r="220592" spans="14:14">
      <c r="N220592" s="331"/>
    </row>
    <row r="220593" spans="14:14">
      <c r="N220593" s="331"/>
    </row>
    <row r="220594" spans="14:14">
      <c r="N220594" s="332"/>
    </row>
    <row r="220615" spans="14:14">
      <c r="N220615" s="331"/>
    </row>
    <row r="220616" spans="14:14">
      <c r="N220616" s="331"/>
    </row>
    <row r="220617" spans="14:14">
      <c r="N220617" s="332"/>
    </row>
    <row r="220638" spans="14:14">
      <c r="N220638" s="331"/>
    </row>
    <row r="220639" spans="14:14">
      <c r="N220639" s="331"/>
    </row>
    <row r="220640" spans="14:14">
      <c r="N220640" s="332"/>
    </row>
    <row r="220661" spans="14:14">
      <c r="N220661" s="331"/>
    </row>
    <row r="220662" spans="14:14">
      <c r="N220662" s="331"/>
    </row>
    <row r="220663" spans="14:14">
      <c r="N220663" s="332"/>
    </row>
    <row r="220684" spans="14:14">
      <c r="N220684" s="331"/>
    </row>
    <row r="220685" spans="14:14">
      <c r="N220685" s="331"/>
    </row>
    <row r="220686" spans="14:14">
      <c r="N220686" s="332"/>
    </row>
    <row r="220707" spans="14:14">
      <c r="N220707" s="331"/>
    </row>
    <row r="220708" spans="14:14">
      <c r="N220708" s="331"/>
    </row>
    <row r="220709" spans="14:14">
      <c r="N220709" s="332"/>
    </row>
    <row r="220730" spans="14:14">
      <c r="N220730" s="331"/>
    </row>
    <row r="220731" spans="14:14">
      <c r="N220731" s="331"/>
    </row>
    <row r="220732" spans="14:14">
      <c r="N220732" s="332"/>
    </row>
    <row r="220753" spans="14:14">
      <c r="N220753" s="331"/>
    </row>
    <row r="220754" spans="14:14">
      <c r="N220754" s="331"/>
    </row>
    <row r="220755" spans="14:14">
      <c r="N220755" s="332"/>
    </row>
    <row r="220776" spans="14:14">
      <c r="N220776" s="331"/>
    </row>
    <row r="220777" spans="14:14">
      <c r="N220777" s="331"/>
    </row>
    <row r="220778" spans="14:14">
      <c r="N220778" s="332"/>
    </row>
    <row r="220799" spans="14:14">
      <c r="N220799" s="331"/>
    </row>
    <row r="220800" spans="14:14">
      <c r="N220800" s="331"/>
    </row>
    <row r="220801" spans="14:14">
      <c r="N220801" s="332"/>
    </row>
    <row r="220822" spans="14:14">
      <c r="N220822" s="331"/>
    </row>
    <row r="220823" spans="14:14">
      <c r="N220823" s="331"/>
    </row>
    <row r="220824" spans="14:14">
      <c r="N220824" s="332"/>
    </row>
    <row r="220845" spans="14:14">
      <c r="N220845" s="331"/>
    </row>
    <row r="220846" spans="14:14">
      <c r="N220846" s="331"/>
    </row>
    <row r="220847" spans="14:14">
      <c r="N220847" s="332"/>
    </row>
    <row r="220868" spans="14:14">
      <c r="N220868" s="331"/>
    </row>
    <row r="220869" spans="14:14">
      <c r="N220869" s="331"/>
    </row>
    <row r="220870" spans="14:14">
      <c r="N220870" s="332"/>
    </row>
    <row r="220891" spans="14:14">
      <c r="N220891" s="331"/>
    </row>
    <row r="220892" spans="14:14">
      <c r="N220892" s="331"/>
    </row>
    <row r="220893" spans="14:14">
      <c r="N220893" s="332"/>
    </row>
    <row r="220914" spans="14:14">
      <c r="N220914" s="331"/>
    </row>
    <row r="220915" spans="14:14">
      <c r="N220915" s="331"/>
    </row>
    <row r="220916" spans="14:14">
      <c r="N220916" s="332"/>
    </row>
    <row r="220937" spans="14:14">
      <c r="N220937" s="331"/>
    </row>
    <row r="220938" spans="14:14">
      <c r="N220938" s="331"/>
    </row>
    <row r="220939" spans="14:14">
      <c r="N220939" s="332"/>
    </row>
    <row r="220960" spans="14:14">
      <c r="N220960" s="331"/>
    </row>
    <row r="220961" spans="14:14">
      <c r="N220961" s="331"/>
    </row>
    <row r="220962" spans="14:14">
      <c r="N220962" s="332"/>
    </row>
    <row r="220983" spans="14:14">
      <c r="N220983" s="331"/>
    </row>
    <row r="220984" spans="14:14">
      <c r="N220984" s="331"/>
    </row>
    <row r="220985" spans="14:14">
      <c r="N220985" s="332"/>
    </row>
    <row r="221006" spans="14:14">
      <c r="N221006" s="331"/>
    </row>
    <row r="221007" spans="14:14">
      <c r="N221007" s="331"/>
    </row>
    <row r="221008" spans="14:14">
      <c r="N221008" s="332"/>
    </row>
    <row r="221029" spans="14:14">
      <c r="N221029" s="331"/>
    </row>
    <row r="221030" spans="14:14">
      <c r="N221030" s="331"/>
    </row>
    <row r="221031" spans="14:14">
      <c r="N221031" s="332"/>
    </row>
    <row r="221052" spans="14:14">
      <c r="N221052" s="331"/>
    </row>
    <row r="221053" spans="14:14">
      <c r="N221053" s="331"/>
    </row>
    <row r="221054" spans="14:14">
      <c r="N221054" s="332"/>
    </row>
    <row r="221075" spans="14:14">
      <c r="N221075" s="331"/>
    </row>
    <row r="221076" spans="14:14">
      <c r="N221076" s="331"/>
    </row>
    <row r="221077" spans="14:14">
      <c r="N221077" s="332"/>
    </row>
    <row r="221098" spans="14:14">
      <c r="N221098" s="331"/>
    </row>
    <row r="221099" spans="14:14">
      <c r="N221099" s="331"/>
    </row>
    <row r="221100" spans="14:14">
      <c r="N221100" s="332"/>
    </row>
    <row r="221121" spans="14:14">
      <c r="N221121" s="331"/>
    </row>
    <row r="221122" spans="14:14">
      <c r="N221122" s="331"/>
    </row>
    <row r="221123" spans="14:14">
      <c r="N221123" s="332"/>
    </row>
    <row r="221144" spans="14:14">
      <c r="N221144" s="331"/>
    </row>
    <row r="221145" spans="14:14">
      <c r="N221145" s="331"/>
    </row>
    <row r="221146" spans="14:14">
      <c r="N221146" s="332"/>
    </row>
    <row r="221167" spans="14:14">
      <c r="N221167" s="331"/>
    </row>
    <row r="221168" spans="14:14">
      <c r="N221168" s="331"/>
    </row>
    <row r="221169" spans="14:14">
      <c r="N221169" s="332"/>
    </row>
    <row r="221190" spans="14:14">
      <c r="N221190" s="331"/>
    </row>
    <row r="221191" spans="14:14">
      <c r="N221191" s="331"/>
    </row>
    <row r="221192" spans="14:14">
      <c r="N221192" s="332"/>
    </row>
    <row r="221213" spans="14:14">
      <c r="N221213" s="331"/>
    </row>
    <row r="221214" spans="14:14">
      <c r="N221214" s="331"/>
    </row>
    <row r="221215" spans="14:14">
      <c r="N221215" s="332"/>
    </row>
    <row r="221236" spans="14:14">
      <c r="N221236" s="331"/>
    </row>
    <row r="221237" spans="14:14">
      <c r="N221237" s="331"/>
    </row>
    <row r="221238" spans="14:14">
      <c r="N221238" s="332"/>
    </row>
    <row r="221259" spans="14:14">
      <c r="N221259" s="331"/>
    </row>
    <row r="221260" spans="14:14">
      <c r="N221260" s="331"/>
    </row>
    <row r="221261" spans="14:14">
      <c r="N221261" s="332"/>
    </row>
    <row r="221282" spans="14:14">
      <c r="N221282" s="331"/>
    </row>
    <row r="221283" spans="14:14">
      <c r="N221283" s="331"/>
    </row>
    <row r="221284" spans="14:14">
      <c r="N221284" s="332"/>
    </row>
    <row r="221305" spans="14:14">
      <c r="N221305" s="331"/>
    </row>
    <row r="221306" spans="14:14">
      <c r="N221306" s="331"/>
    </row>
    <row r="221307" spans="14:14">
      <c r="N221307" s="332"/>
    </row>
    <row r="221328" spans="14:14">
      <c r="N221328" s="331"/>
    </row>
    <row r="221329" spans="14:14">
      <c r="N221329" s="331"/>
    </row>
    <row r="221330" spans="14:14">
      <c r="N221330" s="332"/>
    </row>
    <row r="221351" spans="14:14">
      <c r="N221351" s="331"/>
    </row>
    <row r="221352" spans="14:14">
      <c r="N221352" s="331"/>
    </row>
    <row r="221353" spans="14:14">
      <c r="N221353" s="332"/>
    </row>
    <row r="221374" spans="14:14">
      <c r="N221374" s="331"/>
    </row>
    <row r="221375" spans="14:14">
      <c r="N221375" s="331"/>
    </row>
    <row r="221376" spans="14:14">
      <c r="N221376" s="332"/>
    </row>
    <row r="221397" spans="14:14">
      <c r="N221397" s="331"/>
    </row>
    <row r="221398" spans="14:14">
      <c r="N221398" s="331"/>
    </row>
    <row r="221399" spans="14:14">
      <c r="N221399" s="332"/>
    </row>
    <row r="221420" spans="14:14">
      <c r="N221420" s="331"/>
    </row>
    <row r="221421" spans="14:14">
      <c r="N221421" s="331"/>
    </row>
    <row r="221422" spans="14:14">
      <c r="N221422" s="332"/>
    </row>
    <row r="221443" spans="14:14">
      <c r="N221443" s="331"/>
    </row>
    <row r="221444" spans="14:14">
      <c r="N221444" s="331"/>
    </row>
    <row r="221445" spans="14:14">
      <c r="N221445" s="332"/>
    </row>
    <row r="221466" spans="14:14">
      <c r="N221466" s="331"/>
    </row>
    <row r="221467" spans="14:14">
      <c r="N221467" s="331"/>
    </row>
    <row r="221468" spans="14:14">
      <c r="N221468" s="332"/>
    </row>
    <row r="221489" spans="14:14">
      <c r="N221489" s="331"/>
    </row>
    <row r="221490" spans="14:14">
      <c r="N221490" s="331"/>
    </row>
    <row r="221491" spans="14:14">
      <c r="N221491" s="332"/>
    </row>
    <row r="221512" spans="14:14">
      <c r="N221512" s="331"/>
    </row>
    <row r="221513" spans="14:14">
      <c r="N221513" s="331"/>
    </row>
    <row r="221514" spans="14:14">
      <c r="N221514" s="332"/>
    </row>
    <row r="221535" spans="14:14">
      <c r="N221535" s="331"/>
    </row>
    <row r="221536" spans="14:14">
      <c r="N221536" s="331"/>
    </row>
    <row r="221537" spans="14:14">
      <c r="N221537" s="332"/>
    </row>
    <row r="221558" spans="14:14">
      <c r="N221558" s="331"/>
    </row>
    <row r="221559" spans="14:14">
      <c r="N221559" s="331"/>
    </row>
    <row r="221560" spans="14:14">
      <c r="N221560" s="332"/>
    </row>
    <row r="221581" spans="14:14">
      <c r="N221581" s="331"/>
    </row>
    <row r="221582" spans="14:14">
      <c r="N221582" s="331"/>
    </row>
    <row r="221583" spans="14:14">
      <c r="N221583" s="332"/>
    </row>
    <row r="221604" spans="14:14">
      <c r="N221604" s="331"/>
    </row>
    <row r="221605" spans="14:14">
      <c r="N221605" s="331"/>
    </row>
    <row r="221606" spans="14:14">
      <c r="N221606" s="332"/>
    </row>
    <row r="221627" spans="14:14">
      <c r="N221627" s="331"/>
    </row>
    <row r="221628" spans="14:14">
      <c r="N221628" s="331"/>
    </row>
    <row r="221629" spans="14:14">
      <c r="N221629" s="332"/>
    </row>
    <row r="221650" spans="14:14">
      <c r="N221650" s="331"/>
    </row>
    <row r="221651" spans="14:14">
      <c r="N221651" s="331"/>
    </row>
    <row r="221652" spans="14:14">
      <c r="N221652" s="332"/>
    </row>
    <row r="221673" spans="14:14">
      <c r="N221673" s="331"/>
    </row>
    <row r="221674" spans="14:14">
      <c r="N221674" s="331"/>
    </row>
    <row r="221675" spans="14:14">
      <c r="N221675" s="332"/>
    </row>
    <row r="221696" spans="14:14">
      <c r="N221696" s="331"/>
    </row>
    <row r="221697" spans="14:14">
      <c r="N221697" s="331"/>
    </row>
    <row r="221698" spans="14:14">
      <c r="N221698" s="332"/>
    </row>
    <row r="221719" spans="14:14">
      <c r="N221719" s="331"/>
    </row>
    <row r="221720" spans="14:14">
      <c r="N221720" s="331"/>
    </row>
    <row r="221721" spans="14:14">
      <c r="N221721" s="332"/>
    </row>
    <row r="221742" spans="14:14">
      <c r="N221742" s="331"/>
    </row>
    <row r="221743" spans="14:14">
      <c r="N221743" s="331"/>
    </row>
    <row r="221744" spans="14:14">
      <c r="N221744" s="332"/>
    </row>
    <row r="221765" spans="14:14">
      <c r="N221765" s="331"/>
    </row>
    <row r="221766" spans="14:14">
      <c r="N221766" s="331"/>
    </row>
    <row r="221767" spans="14:14">
      <c r="N221767" s="332"/>
    </row>
    <row r="221788" spans="14:14">
      <c r="N221788" s="331"/>
    </row>
    <row r="221789" spans="14:14">
      <c r="N221789" s="331"/>
    </row>
    <row r="221790" spans="14:14">
      <c r="N221790" s="332"/>
    </row>
    <row r="221811" spans="14:14">
      <c r="N221811" s="331"/>
    </row>
    <row r="221812" spans="14:14">
      <c r="N221812" s="331"/>
    </row>
    <row r="221813" spans="14:14">
      <c r="N221813" s="332"/>
    </row>
    <row r="221834" spans="14:14">
      <c r="N221834" s="331"/>
    </row>
    <row r="221835" spans="14:14">
      <c r="N221835" s="331"/>
    </row>
    <row r="221836" spans="14:14">
      <c r="N221836" s="332"/>
    </row>
    <row r="221857" spans="14:14">
      <c r="N221857" s="331"/>
    </row>
    <row r="221858" spans="14:14">
      <c r="N221858" s="331"/>
    </row>
    <row r="221859" spans="14:14">
      <c r="N221859" s="332"/>
    </row>
    <row r="221880" spans="14:14">
      <c r="N221880" s="331"/>
    </row>
    <row r="221881" spans="14:14">
      <c r="N221881" s="331"/>
    </row>
    <row r="221882" spans="14:14">
      <c r="N221882" s="332"/>
    </row>
    <row r="221903" spans="14:14">
      <c r="N221903" s="331"/>
    </row>
    <row r="221904" spans="14:14">
      <c r="N221904" s="331"/>
    </row>
    <row r="221905" spans="14:14">
      <c r="N221905" s="332"/>
    </row>
    <row r="221926" spans="14:14">
      <c r="N221926" s="331"/>
    </row>
    <row r="221927" spans="14:14">
      <c r="N221927" s="331"/>
    </row>
    <row r="221928" spans="14:14">
      <c r="N221928" s="332"/>
    </row>
    <row r="221949" spans="14:14">
      <c r="N221949" s="331"/>
    </row>
    <row r="221950" spans="14:14">
      <c r="N221950" s="331"/>
    </row>
    <row r="221951" spans="14:14">
      <c r="N221951" s="332"/>
    </row>
    <row r="221972" spans="14:14">
      <c r="N221972" s="331"/>
    </row>
    <row r="221973" spans="14:14">
      <c r="N221973" s="331"/>
    </row>
    <row r="221974" spans="14:14">
      <c r="N221974" s="332"/>
    </row>
    <row r="221995" spans="14:14">
      <c r="N221995" s="331"/>
    </row>
    <row r="221996" spans="14:14">
      <c r="N221996" s="331"/>
    </row>
    <row r="221997" spans="14:14">
      <c r="N221997" s="332"/>
    </row>
    <row r="222018" spans="14:14">
      <c r="N222018" s="331"/>
    </row>
    <row r="222019" spans="14:14">
      <c r="N222019" s="331"/>
    </row>
    <row r="222020" spans="14:14">
      <c r="N222020" s="332"/>
    </row>
    <row r="222041" spans="14:14">
      <c r="N222041" s="331"/>
    </row>
    <row r="222042" spans="14:14">
      <c r="N222042" s="331"/>
    </row>
    <row r="222043" spans="14:14">
      <c r="N222043" s="332"/>
    </row>
    <row r="222064" spans="14:14">
      <c r="N222064" s="331"/>
    </row>
    <row r="222065" spans="14:14">
      <c r="N222065" s="331"/>
    </row>
    <row r="222066" spans="14:14">
      <c r="N222066" s="332"/>
    </row>
    <row r="222087" spans="14:14">
      <c r="N222087" s="331"/>
    </row>
    <row r="222088" spans="14:14">
      <c r="N222088" s="331"/>
    </row>
    <row r="222089" spans="14:14">
      <c r="N222089" s="332"/>
    </row>
    <row r="222110" spans="14:14">
      <c r="N222110" s="331"/>
    </row>
    <row r="222111" spans="14:14">
      <c r="N222111" s="331"/>
    </row>
    <row r="222112" spans="14:14">
      <c r="N222112" s="332"/>
    </row>
    <row r="222133" spans="14:14">
      <c r="N222133" s="331"/>
    </row>
    <row r="222134" spans="14:14">
      <c r="N222134" s="331"/>
    </row>
    <row r="222135" spans="14:14">
      <c r="N222135" s="332"/>
    </row>
    <row r="222156" spans="14:14">
      <c r="N222156" s="331"/>
    </row>
    <row r="222157" spans="14:14">
      <c r="N222157" s="331"/>
    </row>
    <row r="222158" spans="14:14">
      <c r="N222158" s="332"/>
    </row>
    <row r="222179" spans="14:14">
      <c r="N222179" s="331"/>
    </row>
    <row r="222180" spans="14:14">
      <c r="N222180" s="331"/>
    </row>
    <row r="222181" spans="14:14">
      <c r="N222181" s="332"/>
    </row>
    <row r="222202" spans="14:14">
      <c r="N222202" s="331"/>
    </row>
    <row r="222203" spans="14:14">
      <c r="N222203" s="331"/>
    </row>
    <row r="222204" spans="14:14">
      <c r="N222204" s="332"/>
    </row>
    <row r="222225" spans="14:14">
      <c r="N222225" s="331"/>
    </row>
    <row r="222226" spans="14:14">
      <c r="N222226" s="331"/>
    </row>
    <row r="222227" spans="14:14">
      <c r="N222227" s="332"/>
    </row>
    <row r="222248" spans="14:14">
      <c r="N222248" s="331"/>
    </row>
    <row r="222249" spans="14:14">
      <c r="N222249" s="331"/>
    </row>
    <row r="222250" spans="14:14">
      <c r="N222250" s="332"/>
    </row>
    <row r="222271" spans="14:14">
      <c r="N222271" s="331"/>
    </row>
    <row r="222272" spans="14:14">
      <c r="N222272" s="331"/>
    </row>
    <row r="222273" spans="14:14">
      <c r="N222273" s="332"/>
    </row>
    <row r="222294" spans="14:14">
      <c r="N222294" s="331"/>
    </row>
    <row r="222295" spans="14:14">
      <c r="N222295" s="331"/>
    </row>
    <row r="222296" spans="14:14">
      <c r="N222296" s="332"/>
    </row>
    <row r="222317" spans="14:14">
      <c r="N222317" s="331"/>
    </row>
    <row r="222318" spans="14:14">
      <c r="N222318" s="331"/>
    </row>
    <row r="222319" spans="14:14">
      <c r="N222319" s="332"/>
    </row>
    <row r="222340" spans="14:14">
      <c r="N222340" s="331"/>
    </row>
    <row r="222341" spans="14:14">
      <c r="N222341" s="331"/>
    </row>
    <row r="222342" spans="14:14">
      <c r="N222342" s="332"/>
    </row>
    <row r="222363" spans="14:14">
      <c r="N222363" s="331"/>
    </row>
    <row r="222364" spans="14:14">
      <c r="N222364" s="331"/>
    </row>
    <row r="222365" spans="14:14">
      <c r="N222365" s="332"/>
    </row>
    <row r="222386" spans="14:14">
      <c r="N222386" s="331"/>
    </row>
    <row r="222387" spans="14:14">
      <c r="N222387" s="331"/>
    </row>
    <row r="222388" spans="14:14">
      <c r="N222388" s="332"/>
    </row>
    <row r="222409" spans="14:14">
      <c r="N222409" s="331"/>
    </row>
    <row r="222410" spans="14:14">
      <c r="N222410" s="331"/>
    </row>
    <row r="222411" spans="14:14">
      <c r="N222411" s="332"/>
    </row>
    <row r="222432" spans="14:14">
      <c r="N222432" s="331"/>
    </row>
    <row r="222433" spans="14:14">
      <c r="N222433" s="331"/>
    </row>
    <row r="222434" spans="14:14">
      <c r="N222434" s="332"/>
    </row>
    <row r="222455" spans="14:14">
      <c r="N222455" s="331"/>
    </row>
    <row r="222456" spans="14:14">
      <c r="N222456" s="331"/>
    </row>
    <row r="222457" spans="14:14">
      <c r="N222457" s="332"/>
    </row>
    <row r="222478" spans="14:14">
      <c r="N222478" s="331"/>
    </row>
    <row r="222479" spans="14:14">
      <c r="N222479" s="331"/>
    </row>
    <row r="222480" spans="14:14">
      <c r="N222480" s="332"/>
    </row>
    <row r="222501" spans="14:14">
      <c r="N222501" s="331"/>
    </row>
    <row r="222502" spans="14:14">
      <c r="N222502" s="331"/>
    </row>
    <row r="222503" spans="14:14">
      <c r="N222503" s="332"/>
    </row>
    <row r="222524" spans="14:14">
      <c r="N222524" s="331"/>
    </row>
    <row r="222525" spans="14:14">
      <c r="N222525" s="331"/>
    </row>
    <row r="222526" spans="14:14">
      <c r="N222526" s="332"/>
    </row>
    <row r="222547" spans="14:14">
      <c r="N222547" s="331"/>
    </row>
    <row r="222548" spans="14:14">
      <c r="N222548" s="331"/>
    </row>
    <row r="222549" spans="14:14">
      <c r="N222549" s="332"/>
    </row>
    <row r="222570" spans="14:14">
      <c r="N222570" s="331"/>
    </row>
    <row r="222571" spans="14:14">
      <c r="N222571" s="331"/>
    </row>
    <row r="222572" spans="14:14">
      <c r="N222572" s="332"/>
    </row>
    <row r="222593" spans="14:14">
      <c r="N222593" s="331"/>
    </row>
    <row r="222594" spans="14:14">
      <c r="N222594" s="331"/>
    </row>
    <row r="222595" spans="14:14">
      <c r="N222595" s="332"/>
    </row>
    <row r="222616" spans="14:14">
      <c r="N222616" s="331"/>
    </row>
    <row r="222617" spans="14:14">
      <c r="N222617" s="331"/>
    </row>
    <row r="222618" spans="14:14">
      <c r="N222618" s="332"/>
    </row>
    <row r="222639" spans="14:14">
      <c r="N222639" s="331"/>
    </row>
    <row r="222640" spans="14:14">
      <c r="N222640" s="331"/>
    </row>
    <row r="222641" spans="14:14">
      <c r="N222641" s="332"/>
    </row>
    <row r="222662" spans="14:14">
      <c r="N222662" s="331"/>
    </row>
    <row r="222663" spans="14:14">
      <c r="N222663" s="331"/>
    </row>
    <row r="222664" spans="14:14">
      <c r="N222664" s="332"/>
    </row>
    <row r="222685" spans="14:14">
      <c r="N222685" s="331"/>
    </row>
    <row r="222686" spans="14:14">
      <c r="N222686" s="331"/>
    </row>
    <row r="222687" spans="14:14">
      <c r="N222687" s="332"/>
    </row>
    <row r="222708" spans="14:14">
      <c r="N222708" s="331"/>
    </row>
    <row r="222709" spans="14:14">
      <c r="N222709" s="331"/>
    </row>
    <row r="222710" spans="14:14">
      <c r="N222710" s="332"/>
    </row>
    <row r="222731" spans="14:14">
      <c r="N222731" s="331"/>
    </row>
    <row r="222732" spans="14:14">
      <c r="N222732" s="331"/>
    </row>
    <row r="222733" spans="14:14">
      <c r="N222733" s="332"/>
    </row>
    <row r="222754" spans="14:14">
      <c r="N222754" s="331"/>
    </row>
    <row r="222755" spans="14:14">
      <c r="N222755" s="331"/>
    </row>
    <row r="222756" spans="14:14">
      <c r="N222756" s="332"/>
    </row>
    <row r="222777" spans="14:14">
      <c r="N222777" s="331"/>
    </row>
    <row r="222778" spans="14:14">
      <c r="N222778" s="331"/>
    </row>
    <row r="222779" spans="14:14">
      <c r="N222779" s="332"/>
    </row>
    <row r="222800" spans="14:14">
      <c r="N222800" s="331"/>
    </row>
    <row r="222801" spans="14:14">
      <c r="N222801" s="331"/>
    </row>
    <row r="222802" spans="14:14">
      <c r="N222802" s="332"/>
    </row>
    <row r="222823" spans="14:14">
      <c r="N222823" s="331"/>
    </row>
    <row r="222824" spans="14:14">
      <c r="N222824" s="331"/>
    </row>
    <row r="222825" spans="14:14">
      <c r="N222825" s="332"/>
    </row>
    <row r="222846" spans="14:14">
      <c r="N222846" s="331"/>
    </row>
    <row r="222847" spans="14:14">
      <c r="N222847" s="331"/>
    </row>
    <row r="222848" spans="14:14">
      <c r="N222848" s="332"/>
    </row>
    <row r="222869" spans="14:14">
      <c r="N222869" s="331"/>
    </row>
    <row r="222870" spans="14:14">
      <c r="N222870" s="331"/>
    </row>
    <row r="222871" spans="14:14">
      <c r="N222871" s="332"/>
    </row>
    <row r="222892" spans="14:14">
      <c r="N222892" s="331"/>
    </row>
    <row r="222893" spans="14:14">
      <c r="N222893" s="331"/>
    </row>
    <row r="222894" spans="14:14">
      <c r="N222894" s="332"/>
    </row>
    <row r="222915" spans="14:14">
      <c r="N222915" s="331"/>
    </row>
    <row r="222916" spans="14:14">
      <c r="N222916" s="331"/>
    </row>
    <row r="222917" spans="14:14">
      <c r="N222917" s="332"/>
    </row>
    <row r="222938" spans="14:14">
      <c r="N222938" s="331"/>
    </row>
    <row r="222939" spans="14:14">
      <c r="N222939" s="331"/>
    </row>
    <row r="222940" spans="14:14">
      <c r="N222940" s="332"/>
    </row>
    <row r="222961" spans="14:14">
      <c r="N222961" s="331"/>
    </row>
    <row r="222962" spans="14:14">
      <c r="N222962" s="331"/>
    </row>
    <row r="222963" spans="14:14">
      <c r="N222963" s="332"/>
    </row>
    <row r="222984" spans="14:14">
      <c r="N222984" s="331"/>
    </row>
    <row r="222985" spans="14:14">
      <c r="N222985" s="331"/>
    </row>
    <row r="222986" spans="14:14">
      <c r="N222986" s="332"/>
    </row>
    <row r="223007" spans="14:14">
      <c r="N223007" s="331"/>
    </row>
    <row r="223008" spans="14:14">
      <c r="N223008" s="331"/>
    </row>
    <row r="223009" spans="14:14">
      <c r="N223009" s="332"/>
    </row>
    <row r="223030" spans="14:14">
      <c r="N223030" s="331"/>
    </row>
    <row r="223031" spans="14:14">
      <c r="N223031" s="331"/>
    </row>
    <row r="223032" spans="14:14">
      <c r="N223032" s="332"/>
    </row>
    <row r="223053" spans="14:14">
      <c r="N223053" s="331"/>
    </row>
    <row r="223054" spans="14:14">
      <c r="N223054" s="331"/>
    </row>
    <row r="223055" spans="14:14">
      <c r="N223055" s="332"/>
    </row>
    <row r="223076" spans="14:14">
      <c r="N223076" s="331"/>
    </row>
    <row r="223077" spans="14:14">
      <c r="N223077" s="331"/>
    </row>
    <row r="223078" spans="14:14">
      <c r="N223078" s="332"/>
    </row>
    <row r="223099" spans="14:14">
      <c r="N223099" s="331"/>
    </row>
    <row r="223100" spans="14:14">
      <c r="N223100" s="331"/>
    </row>
    <row r="223101" spans="14:14">
      <c r="N223101" s="332"/>
    </row>
    <row r="223122" spans="14:14">
      <c r="N223122" s="331"/>
    </row>
    <row r="223123" spans="14:14">
      <c r="N223123" s="331"/>
    </row>
    <row r="223124" spans="14:14">
      <c r="N223124" s="332"/>
    </row>
    <row r="223145" spans="14:14">
      <c r="N223145" s="331"/>
    </row>
    <row r="223146" spans="14:14">
      <c r="N223146" s="331"/>
    </row>
    <row r="223147" spans="14:14">
      <c r="N223147" s="332"/>
    </row>
    <row r="223168" spans="14:14">
      <c r="N223168" s="331"/>
    </row>
    <row r="223169" spans="14:14">
      <c r="N223169" s="331"/>
    </row>
    <row r="223170" spans="14:14">
      <c r="N223170" s="332"/>
    </row>
    <row r="223191" spans="14:14">
      <c r="N223191" s="331"/>
    </row>
    <row r="223192" spans="14:14">
      <c r="N223192" s="331"/>
    </row>
    <row r="223193" spans="14:14">
      <c r="N223193" s="332"/>
    </row>
    <row r="223214" spans="14:14">
      <c r="N223214" s="331"/>
    </row>
    <row r="223215" spans="14:14">
      <c r="N223215" s="331"/>
    </row>
    <row r="223216" spans="14:14">
      <c r="N223216" s="332"/>
    </row>
    <row r="223237" spans="14:14">
      <c r="N223237" s="331"/>
    </row>
    <row r="223238" spans="14:14">
      <c r="N223238" s="331"/>
    </row>
    <row r="223239" spans="14:14">
      <c r="N223239" s="332"/>
    </row>
    <row r="223260" spans="14:14">
      <c r="N223260" s="331"/>
    </row>
    <row r="223261" spans="14:14">
      <c r="N223261" s="331"/>
    </row>
    <row r="223262" spans="14:14">
      <c r="N223262" s="332"/>
    </row>
    <row r="223283" spans="14:14">
      <c r="N223283" s="331"/>
    </row>
    <row r="223284" spans="14:14">
      <c r="N223284" s="331"/>
    </row>
    <row r="223285" spans="14:14">
      <c r="N223285" s="332"/>
    </row>
    <row r="223306" spans="14:14">
      <c r="N223306" s="331"/>
    </row>
    <row r="223307" spans="14:14">
      <c r="N223307" s="331"/>
    </row>
    <row r="223308" spans="14:14">
      <c r="N223308" s="332"/>
    </row>
    <row r="223329" spans="14:14">
      <c r="N223329" s="331"/>
    </row>
    <row r="223330" spans="14:14">
      <c r="N223330" s="331"/>
    </row>
    <row r="223331" spans="14:14">
      <c r="N223331" s="332"/>
    </row>
    <row r="223352" spans="14:14">
      <c r="N223352" s="331"/>
    </row>
    <row r="223353" spans="14:14">
      <c r="N223353" s="331"/>
    </row>
    <row r="223354" spans="14:14">
      <c r="N223354" s="332"/>
    </row>
    <row r="223375" spans="14:14">
      <c r="N223375" s="331"/>
    </row>
    <row r="223376" spans="14:14">
      <c r="N223376" s="331"/>
    </row>
    <row r="223377" spans="14:14">
      <c r="N223377" s="332"/>
    </row>
    <row r="223398" spans="14:14">
      <c r="N223398" s="331"/>
    </row>
    <row r="223399" spans="14:14">
      <c r="N223399" s="331"/>
    </row>
    <row r="223400" spans="14:14">
      <c r="N223400" s="332"/>
    </row>
    <row r="223421" spans="14:14">
      <c r="N223421" s="331"/>
    </row>
    <row r="223422" spans="14:14">
      <c r="N223422" s="331"/>
    </row>
    <row r="223423" spans="14:14">
      <c r="N223423" s="332"/>
    </row>
    <row r="223444" spans="14:14">
      <c r="N223444" s="331"/>
    </row>
    <row r="223445" spans="14:14">
      <c r="N223445" s="331"/>
    </row>
    <row r="223446" spans="14:14">
      <c r="N223446" s="332"/>
    </row>
    <row r="223467" spans="14:14">
      <c r="N223467" s="331"/>
    </row>
    <row r="223468" spans="14:14">
      <c r="N223468" s="331"/>
    </row>
    <row r="223469" spans="14:14">
      <c r="N223469" s="332"/>
    </row>
    <row r="223490" spans="14:14">
      <c r="N223490" s="331"/>
    </row>
    <row r="223491" spans="14:14">
      <c r="N223491" s="331"/>
    </row>
    <row r="223492" spans="14:14">
      <c r="N223492" s="332"/>
    </row>
    <row r="223513" spans="14:14">
      <c r="N223513" s="331"/>
    </row>
    <row r="223514" spans="14:14">
      <c r="N223514" s="331"/>
    </row>
    <row r="223515" spans="14:14">
      <c r="N223515" s="332"/>
    </row>
    <row r="223536" spans="14:14">
      <c r="N223536" s="331"/>
    </row>
    <row r="223537" spans="14:14">
      <c r="N223537" s="331"/>
    </row>
    <row r="223538" spans="14:14">
      <c r="N223538" s="332"/>
    </row>
    <row r="223559" spans="14:14">
      <c r="N223559" s="331"/>
    </row>
    <row r="223560" spans="14:14">
      <c r="N223560" s="331"/>
    </row>
    <row r="223561" spans="14:14">
      <c r="N223561" s="332"/>
    </row>
    <row r="223582" spans="14:14">
      <c r="N223582" s="331"/>
    </row>
    <row r="223583" spans="14:14">
      <c r="N223583" s="331"/>
    </row>
    <row r="223584" spans="14:14">
      <c r="N223584" s="332"/>
    </row>
    <row r="223605" spans="14:14">
      <c r="N223605" s="331"/>
    </row>
    <row r="223606" spans="14:14">
      <c r="N223606" s="331"/>
    </row>
    <row r="223607" spans="14:14">
      <c r="N223607" s="332"/>
    </row>
    <row r="223628" spans="14:14">
      <c r="N223628" s="331"/>
    </row>
    <row r="223629" spans="14:14">
      <c r="N223629" s="331"/>
    </row>
    <row r="223630" spans="14:14">
      <c r="N223630" s="332"/>
    </row>
    <row r="223651" spans="14:14">
      <c r="N223651" s="331"/>
    </row>
    <row r="223652" spans="14:14">
      <c r="N223652" s="331"/>
    </row>
    <row r="223653" spans="14:14">
      <c r="N223653" s="332"/>
    </row>
    <row r="223674" spans="14:14">
      <c r="N223674" s="331"/>
    </row>
    <row r="223675" spans="14:14">
      <c r="N223675" s="331"/>
    </row>
    <row r="223676" spans="14:14">
      <c r="N223676" s="332"/>
    </row>
    <row r="223697" spans="14:14">
      <c r="N223697" s="331"/>
    </row>
    <row r="223698" spans="14:14">
      <c r="N223698" s="331"/>
    </row>
    <row r="223699" spans="14:14">
      <c r="N223699" s="332"/>
    </row>
    <row r="223720" spans="14:14">
      <c r="N223720" s="331"/>
    </row>
    <row r="223721" spans="14:14">
      <c r="N223721" s="331"/>
    </row>
    <row r="223722" spans="14:14">
      <c r="N223722" s="332"/>
    </row>
    <row r="223743" spans="14:14">
      <c r="N223743" s="331"/>
    </row>
    <row r="223744" spans="14:14">
      <c r="N223744" s="331"/>
    </row>
    <row r="223745" spans="14:14">
      <c r="N223745" s="332"/>
    </row>
    <row r="223766" spans="14:14">
      <c r="N223766" s="331"/>
    </row>
    <row r="223767" spans="14:14">
      <c r="N223767" s="331"/>
    </row>
    <row r="223768" spans="14:14">
      <c r="N223768" s="332"/>
    </row>
    <row r="223789" spans="14:14">
      <c r="N223789" s="331"/>
    </row>
    <row r="223790" spans="14:14">
      <c r="N223790" s="331"/>
    </row>
    <row r="223791" spans="14:14">
      <c r="N223791" s="332"/>
    </row>
    <row r="223812" spans="14:14">
      <c r="N223812" s="331"/>
    </row>
    <row r="223813" spans="14:14">
      <c r="N223813" s="331"/>
    </row>
    <row r="223814" spans="14:14">
      <c r="N223814" s="332"/>
    </row>
    <row r="223835" spans="14:14">
      <c r="N223835" s="331"/>
    </row>
    <row r="223836" spans="14:14">
      <c r="N223836" s="331"/>
    </row>
    <row r="223837" spans="14:14">
      <c r="N223837" s="332"/>
    </row>
    <row r="223858" spans="14:14">
      <c r="N223858" s="331"/>
    </row>
    <row r="223859" spans="14:14">
      <c r="N223859" s="331"/>
    </row>
    <row r="223860" spans="14:14">
      <c r="N223860" s="332"/>
    </row>
    <row r="223881" spans="14:14">
      <c r="N223881" s="331"/>
    </row>
    <row r="223882" spans="14:14">
      <c r="N223882" s="331"/>
    </row>
    <row r="223883" spans="14:14">
      <c r="N223883" s="332"/>
    </row>
    <row r="223904" spans="14:14">
      <c r="N223904" s="331"/>
    </row>
    <row r="223905" spans="14:14">
      <c r="N223905" s="331"/>
    </row>
    <row r="223906" spans="14:14">
      <c r="N223906" s="332"/>
    </row>
    <row r="223927" spans="14:14">
      <c r="N223927" s="331"/>
    </row>
    <row r="223928" spans="14:14">
      <c r="N223928" s="331"/>
    </row>
    <row r="223929" spans="14:14">
      <c r="N223929" s="332"/>
    </row>
    <row r="223950" spans="14:14">
      <c r="N223950" s="331"/>
    </row>
    <row r="223951" spans="14:14">
      <c r="N223951" s="331"/>
    </row>
    <row r="223952" spans="14:14">
      <c r="N223952" s="332"/>
    </row>
    <row r="223973" spans="14:14">
      <c r="N223973" s="331"/>
    </row>
    <row r="223974" spans="14:14">
      <c r="N223974" s="331"/>
    </row>
    <row r="223975" spans="14:14">
      <c r="N223975" s="332"/>
    </row>
    <row r="223996" spans="14:14">
      <c r="N223996" s="331"/>
    </row>
    <row r="223997" spans="14:14">
      <c r="N223997" s="331"/>
    </row>
    <row r="223998" spans="14:14">
      <c r="N223998" s="332"/>
    </row>
    <row r="224019" spans="14:14">
      <c r="N224019" s="331"/>
    </row>
    <row r="224020" spans="14:14">
      <c r="N224020" s="331"/>
    </row>
    <row r="224021" spans="14:14">
      <c r="N224021" s="332"/>
    </row>
    <row r="224042" spans="14:14">
      <c r="N224042" s="331"/>
    </row>
    <row r="224043" spans="14:14">
      <c r="N224043" s="331"/>
    </row>
    <row r="224044" spans="14:14">
      <c r="N224044" s="332"/>
    </row>
    <row r="224065" spans="14:14">
      <c r="N224065" s="331"/>
    </row>
    <row r="224066" spans="14:14">
      <c r="N224066" s="331"/>
    </row>
    <row r="224067" spans="14:14">
      <c r="N224067" s="332"/>
    </row>
    <row r="224088" spans="14:14">
      <c r="N224088" s="331"/>
    </row>
    <row r="224089" spans="14:14">
      <c r="N224089" s="331"/>
    </row>
    <row r="224090" spans="14:14">
      <c r="N224090" s="332"/>
    </row>
    <row r="224111" spans="14:14">
      <c r="N224111" s="331"/>
    </row>
    <row r="224112" spans="14:14">
      <c r="N224112" s="331"/>
    </row>
    <row r="224113" spans="14:14">
      <c r="N224113" s="332"/>
    </row>
    <row r="224134" spans="14:14">
      <c r="N224134" s="331"/>
    </row>
    <row r="224135" spans="14:14">
      <c r="N224135" s="331"/>
    </row>
    <row r="224136" spans="14:14">
      <c r="N224136" s="332"/>
    </row>
    <row r="224157" spans="14:14">
      <c r="N224157" s="331"/>
    </row>
    <row r="224158" spans="14:14">
      <c r="N224158" s="331"/>
    </row>
    <row r="224159" spans="14:14">
      <c r="N224159" s="332"/>
    </row>
    <row r="224180" spans="14:14">
      <c r="N224180" s="331"/>
    </row>
    <row r="224181" spans="14:14">
      <c r="N224181" s="331"/>
    </row>
    <row r="224182" spans="14:14">
      <c r="N224182" s="332"/>
    </row>
    <row r="224203" spans="14:14">
      <c r="N224203" s="331"/>
    </row>
    <row r="224204" spans="14:14">
      <c r="N224204" s="331"/>
    </row>
    <row r="224205" spans="14:14">
      <c r="N224205" s="332"/>
    </row>
    <row r="224226" spans="14:14">
      <c r="N224226" s="331"/>
    </row>
    <row r="224227" spans="14:14">
      <c r="N224227" s="331"/>
    </row>
    <row r="224228" spans="14:14">
      <c r="N224228" s="332"/>
    </row>
    <row r="224249" spans="14:14">
      <c r="N224249" s="331"/>
    </row>
    <row r="224250" spans="14:14">
      <c r="N224250" s="331"/>
    </row>
    <row r="224251" spans="14:14">
      <c r="N224251" s="332"/>
    </row>
    <row r="224272" spans="14:14">
      <c r="N224272" s="331"/>
    </row>
    <row r="224273" spans="14:14">
      <c r="N224273" s="331"/>
    </row>
    <row r="224274" spans="14:14">
      <c r="N224274" s="332"/>
    </row>
    <row r="224295" spans="14:14">
      <c r="N224295" s="331"/>
    </row>
    <row r="224296" spans="14:14">
      <c r="N224296" s="331"/>
    </row>
    <row r="224297" spans="14:14">
      <c r="N224297" s="332"/>
    </row>
    <row r="224318" spans="14:14">
      <c r="N224318" s="331"/>
    </row>
    <row r="224319" spans="14:14">
      <c r="N224319" s="331"/>
    </row>
    <row r="224320" spans="14:14">
      <c r="N224320" s="332"/>
    </row>
    <row r="224341" spans="14:14">
      <c r="N224341" s="331"/>
    </row>
    <row r="224342" spans="14:14">
      <c r="N224342" s="331"/>
    </row>
    <row r="224343" spans="14:14">
      <c r="N224343" s="332"/>
    </row>
    <row r="224364" spans="14:14">
      <c r="N224364" s="331"/>
    </row>
    <row r="224365" spans="14:14">
      <c r="N224365" s="331"/>
    </row>
    <row r="224366" spans="14:14">
      <c r="N224366" s="332"/>
    </row>
    <row r="224387" spans="14:14">
      <c r="N224387" s="331"/>
    </row>
    <row r="224388" spans="14:14">
      <c r="N224388" s="331"/>
    </row>
    <row r="224389" spans="14:14">
      <c r="N224389" s="332"/>
    </row>
    <row r="224410" spans="14:14">
      <c r="N224410" s="331"/>
    </row>
    <row r="224411" spans="14:14">
      <c r="N224411" s="331"/>
    </row>
    <row r="224412" spans="14:14">
      <c r="N224412" s="332"/>
    </row>
    <row r="224433" spans="14:14">
      <c r="N224433" s="331"/>
    </row>
    <row r="224434" spans="14:14">
      <c r="N224434" s="331"/>
    </row>
    <row r="224435" spans="14:14">
      <c r="N224435" s="332"/>
    </row>
    <row r="224456" spans="14:14">
      <c r="N224456" s="331"/>
    </row>
    <row r="224457" spans="14:14">
      <c r="N224457" s="331"/>
    </row>
    <row r="224458" spans="14:14">
      <c r="N224458" s="332"/>
    </row>
    <row r="224479" spans="14:14">
      <c r="N224479" s="331"/>
    </row>
    <row r="224480" spans="14:14">
      <c r="N224480" s="331"/>
    </row>
    <row r="224481" spans="14:14">
      <c r="N224481" s="332"/>
    </row>
    <row r="224502" spans="14:14">
      <c r="N224502" s="331"/>
    </row>
    <row r="224503" spans="14:14">
      <c r="N224503" s="331"/>
    </row>
    <row r="224504" spans="14:14">
      <c r="N224504" s="332"/>
    </row>
    <row r="224525" spans="14:14">
      <c r="N224525" s="331"/>
    </row>
    <row r="224526" spans="14:14">
      <c r="N224526" s="331"/>
    </row>
    <row r="224527" spans="14:14">
      <c r="N224527" s="332"/>
    </row>
    <row r="224548" spans="14:14">
      <c r="N224548" s="331"/>
    </row>
    <row r="224549" spans="14:14">
      <c r="N224549" s="331"/>
    </row>
    <row r="224550" spans="14:14">
      <c r="N224550" s="332"/>
    </row>
    <row r="224571" spans="14:14">
      <c r="N224571" s="331"/>
    </row>
    <row r="224572" spans="14:14">
      <c r="N224572" s="331"/>
    </row>
    <row r="224573" spans="14:14">
      <c r="N224573" s="332"/>
    </row>
    <row r="224594" spans="14:14">
      <c r="N224594" s="331"/>
    </row>
    <row r="224595" spans="14:14">
      <c r="N224595" s="331"/>
    </row>
    <row r="224596" spans="14:14">
      <c r="N224596" s="332"/>
    </row>
    <row r="224617" spans="14:14">
      <c r="N224617" s="331"/>
    </row>
    <row r="224618" spans="14:14">
      <c r="N224618" s="331"/>
    </row>
    <row r="224619" spans="14:14">
      <c r="N224619" s="332"/>
    </row>
    <row r="224640" spans="14:14">
      <c r="N224640" s="331"/>
    </row>
    <row r="224641" spans="14:14">
      <c r="N224641" s="331"/>
    </row>
    <row r="224642" spans="14:14">
      <c r="N224642" s="332"/>
    </row>
    <row r="224663" spans="14:14">
      <c r="N224663" s="331"/>
    </row>
    <row r="224664" spans="14:14">
      <c r="N224664" s="331"/>
    </row>
    <row r="224665" spans="14:14">
      <c r="N224665" s="332"/>
    </row>
    <row r="224686" spans="14:14">
      <c r="N224686" s="331"/>
    </row>
    <row r="224687" spans="14:14">
      <c r="N224687" s="331"/>
    </row>
    <row r="224688" spans="14:14">
      <c r="N224688" s="332"/>
    </row>
    <row r="224709" spans="14:14">
      <c r="N224709" s="331"/>
    </row>
    <row r="224710" spans="14:14">
      <c r="N224710" s="331"/>
    </row>
    <row r="224711" spans="14:14">
      <c r="N224711" s="332"/>
    </row>
    <row r="224732" spans="14:14">
      <c r="N224732" s="331"/>
    </row>
    <row r="224733" spans="14:14">
      <c r="N224733" s="331"/>
    </row>
    <row r="224734" spans="14:14">
      <c r="N224734" s="332"/>
    </row>
    <row r="224755" spans="14:14">
      <c r="N224755" s="331"/>
    </row>
    <row r="224756" spans="14:14">
      <c r="N224756" s="331"/>
    </row>
    <row r="224757" spans="14:14">
      <c r="N224757" s="332"/>
    </row>
    <row r="224778" spans="14:14">
      <c r="N224778" s="331"/>
    </row>
    <row r="224779" spans="14:14">
      <c r="N224779" s="331"/>
    </row>
    <row r="224780" spans="14:14">
      <c r="N224780" s="332"/>
    </row>
    <row r="224801" spans="14:14">
      <c r="N224801" s="331"/>
    </row>
    <row r="224802" spans="14:14">
      <c r="N224802" s="331"/>
    </row>
    <row r="224803" spans="14:14">
      <c r="N224803" s="332"/>
    </row>
    <row r="224824" spans="14:14">
      <c r="N224824" s="331"/>
    </row>
    <row r="224825" spans="14:14">
      <c r="N224825" s="331"/>
    </row>
    <row r="224826" spans="14:14">
      <c r="N224826" s="332"/>
    </row>
    <row r="224847" spans="14:14">
      <c r="N224847" s="331"/>
    </row>
    <row r="224848" spans="14:14">
      <c r="N224848" s="331"/>
    </row>
    <row r="224849" spans="14:14">
      <c r="N224849" s="332"/>
    </row>
    <row r="224870" spans="14:14">
      <c r="N224870" s="331"/>
    </row>
    <row r="224871" spans="14:14">
      <c r="N224871" s="331"/>
    </row>
    <row r="224872" spans="14:14">
      <c r="N224872" s="332"/>
    </row>
    <row r="224893" spans="14:14">
      <c r="N224893" s="331"/>
    </row>
    <row r="224894" spans="14:14">
      <c r="N224894" s="331"/>
    </row>
    <row r="224895" spans="14:14">
      <c r="N224895" s="332"/>
    </row>
    <row r="224916" spans="14:14">
      <c r="N224916" s="331"/>
    </row>
    <row r="224917" spans="14:14">
      <c r="N224917" s="331"/>
    </row>
    <row r="224918" spans="14:14">
      <c r="N224918" s="332"/>
    </row>
    <row r="224939" spans="14:14">
      <c r="N224939" s="331"/>
    </row>
    <row r="224940" spans="14:14">
      <c r="N224940" s="331"/>
    </row>
    <row r="224941" spans="14:14">
      <c r="N224941" s="332"/>
    </row>
    <row r="224962" spans="14:14">
      <c r="N224962" s="331"/>
    </row>
    <row r="224963" spans="14:14">
      <c r="N224963" s="331"/>
    </row>
    <row r="224964" spans="14:14">
      <c r="N224964" s="332"/>
    </row>
    <row r="224985" spans="14:14">
      <c r="N224985" s="331"/>
    </row>
    <row r="224986" spans="14:14">
      <c r="N224986" s="331"/>
    </row>
    <row r="224987" spans="14:14">
      <c r="N224987" s="332"/>
    </row>
    <row r="225008" spans="14:14">
      <c r="N225008" s="331"/>
    </row>
    <row r="225009" spans="14:14">
      <c r="N225009" s="331"/>
    </row>
    <row r="225010" spans="14:14">
      <c r="N225010" s="332"/>
    </row>
    <row r="225031" spans="14:14">
      <c r="N225031" s="331"/>
    </row>
    <row r="225032" spans="14:14">
      <c r="N225032" s="331"/>
    </row>
    <row r="225033" spans="14:14">
      <c r="N225033" s="332"/>
    </row>
    <row r="225054" spans="14:14">
      <c r="N225054" s="331"/>
    </row>
    <row r="225055" spans="14:14">
      <c r="N225055" s="331"/>
    </row>
    <row r="225056" spans="14:14">
      <c r="N225056" s="332"/>
    </row>
    <row r="225077" spans="14:14">
      <c r="N225077" s="331"/>
    </row>
    <row r="225078" spans="14:14">
      <c r="N225078" s="331"/>
    </row>
    <row r="225079" spans="14:14">
      <c r="N225079" s="332"/>
    </row>
    <row r="225100" spans="14:14">
      <c r="N225100" s="331"/>
    </row>
    <row r="225101" spans="14:14">
      <c r="N225101" s="331"/>
    </row>
    <row r="225102" spans="14:14">
      <c r="N225102" s="332"/>
    </row>
    <row r="225123" spans="14:14">
      <c r="N225123" s="331"/>
    </row>
    <row r="225124" spans="14:14">
      <c r="N225124" s="331"/>
    </row>
    <row r="225125" spans="14:14">
      <c r="N225125" s="332"/>
    </row>
    <row r="225146" spans="14:14">
      <c r="N225146" s="331"/>
    </row>
    <row r="225147" spans="14:14">
      <c r="N225147" s="331"/>
    </row>
    <row r="225148" spans="14:14">
      <c r="N225148" s="332"/>
    </row>
    <row r="225169" spans="14:14">
      <c r="N225169" s="331"/>
    </row>
    <row r="225170" spans="14:14">
      <c r="N225170" s="331"/>
    </row>
    <row r="225171" spans="14:14">
      <c r="N225171" s="332"/>
    </row>
    <row r="225192" spans="14:14">
      <c r="N225192" s="331"/>
    </row>
    <row r="225193" spans="14:14">
      <c r="N225193" s="331"/>
    </row>
    <row r="225194" spans="14:14">
      <c r="N225194" s="332"/>
    </row>
    <row r="225215" spans="14:14">
      <c r="N225215" s="331"/>
    </row>
    <row r="225216" spans="14:14">
      <c r="N225216" s="331"/>
    </row>
    <row r="225217" spans="14:14">
      <c r="N225217" s="332"/>
    </row>
    <row r="225238" spans="14:14">
      <c r="N225238" s="331"/>
    </row>
    <row r="225239" spans="14:14">
      <c r="N225239" s="331"/>
    </row>
    <row r="225240" spans="14:14">
      <c r="N225240" s="332"/>
    </row>
    <row r="225261" spans="14:14">
      <c r="N225261" s="331"/>
    </row>
    <row r="225262" spans="14:14">
      <c r="N225262" s="331"/>
    </row>
    <row r="225263" spans="14:14">
      <c r="N225263" s="332"/>
    </row>
    <row r="225284" spans="14:14">
      <c r="N225284" s="331"/>
    </row>
    <row r="225285" spans="14:14">
      <c r="N225285" s="331"/>
    </row>
    <row r="225286" spans="14:14">
      <c r="N225286" s="332"/>
    </row>
    <row r="225307" spans="14:14">
      <c r="N225307" s="331"/>
    </row>
    <row r="225308" spans="14:14">
      <c r="N225308" s="331"/>
    </row>
    <row r="225309" spans="14:14">
      <c r="N225309" s="332"/>
    </row>
    <row r="225330" spans="14:14">
      <c r="N225330" s="331"/>
    </row>
    <row r="225331" spans="14:14">
      <c r="N225331" s="331"/>
    </row>
    <row r="225332" spans="14:14">
      <c r="N225332" s="332"/>
    </row>
    <row r="225353" spans="14:14">
      <c r="N225353" s="331"/>
    </row>
    <row r="225354" spans="14:14">
      <c r="N225354" s="331"/>
    </row>
    <row r="225355" spans="14:14">
      <c r="N225355" s="332"/>
    </row>
    <row r="225376" spans="14:14">
      <c r="N225376" s="331"/>
    </row>
    <row r="225377" spans="14:14">
      <c r="N225377" s="331"/>
    </row>
    <row r="225378" spans="14:14">
      <c r="N225378" s="332"/>
    </row>
    <row r="225399" spans="14:14">
      <c r="N225399" s="331"/>
    </row>
    <row r="225400" spans="14:14">
      <c r="N225400" s="331"/>
    </row>
    <row r="225401" spans="14:14">
      <c r="N225401" s="332"/>
    </row>
    <row r="225422" spans="14:14">
      <c r="N225422" s="331"/>
    </row>
    <row r="225423" spans="14:14">
      <c r="N225423" s="331"/>
    </row>
    <row r="225424" spans="14:14">
      <c r="N225424" s="332"/>
    </row>
    <row r="225445" spans="14:14">
      <c r="N225445" s="331"/>
    </row>
    <row r="225446" spans="14:14">
      <c r="N225446" s="331"/>
    </row>
    <row r="225447" spans="14:14">
      <c r="N225447" s="332"/>
    </row>
    <row r="225468" spans="14:14">
      <c r="N225468" s="331"/>
    </row>
    <row r="225469" spans="14:14">
      <c r="N225469" s="331"/>
    </row>
    <row r="225470" spans="14:14">
      <c r="N225470" s="332"/>
    </row>
    <row r="225491" spans="14:14">
      <c r="N225491" s="331"/>
    </row>
    <row r="225492" spans="14:14">
      <c r="N225492" s="331"/>
    </row>
    <row r="225493" spans="14:14">
      <c r="N225493" s="332"/>
    </row>
    <row r="225514" spans="14:14">
      <c r="N225514" s="331"/>
    </row>
    <row r="225515" spans="14:14">
      <c r="N225515" s="331"/>
    </row>
    <row r="225516" spans="14:14">
      <c r="N225516" s="332"/>
    </row>
    <row r="225537" spans="14:14">
      <c r="N225537" s="331"/>
    </row>
    <row r="225538" spans="14:14">
      <c r="N225538" s="331"/>
    </row>
    <row r="225539" spans="14:14">
      <c r="N225539" s="332"/>
    </row>
    <row r="225560" spans="14:14">
      <c r="N225560" s="331"/>
    </row>
    <row r="225561" spans="14:14">
      <c r="N225561" s="331"/>
    </row>
    <row r="225562" spans="14:14">
      <c r="N225562" s="332"/>
    </row>
    <row r="225583" spans="14:14">
      <c r="N225583" s="331"/>
    </row>
    <row r="225584" spans="14:14">
      <c r="N225584" s="331"/>
    </row>
    <row r="225585" spans="14:14">
      <c r="N225585" s="332"/>
    </row>
    <row r="225606" spans="14:14">
      <c r="N225606" s="331"/>
    </row>
    <row r="225607" spans="14:14">
      <c r="N225607" s="331"/>
    </row>
    <row r="225608" spans="14:14">
      <c r="N225608" s="332"/>
    </row>
    <row r="225629" spans="14:14">
      <c r="N225629" s="331"/>
    </row>
    <row r="225630" spans="14:14">
      <c r="N225630" s="331"/>
    </row>
    <row r="225631" spans="14:14">
      <c r="N225631" s="332"/>
    </row>
    <row r="225652" spans="14:14">
      <c r="N225652" s="331"/>
    </row>
    <row r="225653" spans="14:14">
      <c r="N225653" s="331"/>
    </row>
    <row r="225654" spans="14:14">
      <c r="N225654" s="332"/>
    </row>
    <row r="225675" spans="14:14">
      <c r="N225675" s="331"/>
    </row>
    <row r="225676" spans="14:14">
      <c r="N225676" s="331"/>
    </row>
    <row r="225677" spans="14:14">
      <c r="N225677" s="332"/>
    </row>
    <row r="225698" spans="14:14">
      <c r="N225698" s="331"/>
    </row>
    <row r="225699" spans="14:14">
      <c r="N225699" s="331"/>
    </row>
    <row r="225700" spans="14:14">
      <c r="N225700" s="332"/>
    </row>
    <row r="225721" spans="14:14">
      <c r="N225721" s="331"/>
    </row>
    <row r="225722" spans="14:14">
      <c r="N225722" s="331"/>
    </row>
    <row r="225723" spans="14:14">
      <c r="N225723" s="332"/>
    </row>
    <row r="225744" spans="14:14">
      <c r="N225744" s="331"/>
    </row>
    <row r="225745" spans="14:14">
      <c r="N225745" s="331"/>
    </row>
    <row r="225746" spans="14:14">
      <c r="N225746" s="332"/>
    </row>
    <row r="225767" spans="14:14">
      <c r="N225767" s="331"/>
    </row>
    <row r="225768" spans="14:14">
      <c r="N225768" s="331"/>
    </row>
    <row r="225769" spans="14:14">
      <c r="N225769" s="332"/>
    </row>
    <row r="225790" spans="14:14">
      <c r="N225790" s="331"/>
    </row>
    <row r="225791" spans="14:14">
      <c r="N225791" s="331"/>
    </row>
    <row r="225792" spans="14:14">
      <c r="N225792" s="332"/>
    </row>
    <row r="225813" spans="14:14">
      <c r="N225813" s="331"/>
    </row>
    <row r="225814" spans="14:14">
      <c r="N225814" s="331"/>
    </row>
    <row r="225815" spans="14:14">
      <c r="N225815" s="332"/>
    </row>
    <row r="225836" spans="14:14">
      <c r="N225836" s="331"/>
    </row>
    <row r="225837" spans="14:14">
      <c r="N225837" s="331"/>
    </row>
    <row r="225838" spans="14:14">
      <c r="N225838" s="332"/>
    </row>
    <row r="225859" spans="14:14">
      <c r="N225859" s="331"/>
    </row>
    <row r="225860" spans="14:14">
      <c r="N225860" s="331"/>
    </row>
    <row r="225861" spans="14:14">
      <c r="N225861" s="332"/>
    </row>
    <row r="225882" spans="14:14">
      <c r="N225882" s="331"/>
    </row>
    <row r="225883" spans="14:14">
      <c r="N225883" s="331"/>
    </row>
    <row r="225884" spans="14:14">
      <c r="N225884" s="332"/>
    </row>
    <row r="225905" spans="14:14">
      <c r="N225905" s="331"/>
    </row>
    <row r="225906" spans="14:14">
      <c r="N225906" s="331"/>
    </row>
    <row r="225907" spans="14:14">
      <c r="N225907" s="332"/>
    </row>
    <row r="225928" spans="14:14">
      <c r="N225928" s="331"/>
    </row>
    <row r="225929" spans="14:14">
      <c r="N225929" s="331"/>
    </row>
    <row r="225930" spans="14:14">
      <c r="N225930" s="332"/>
    </row>
    <row r="225951" spans="14:14">
      <c r="N225951" s="331"/>
    </row>
    <row r="225952" spans="14:14">
      <c r="N225952" s="331"/>
    </row>
    <row r="225953" spans="14:14">
      <c r="N225953" s="332"/>
    </row>
    <row r="225974" spans="14:14">
      <c r="N225974" s="331"/>
    </row>
    <row r="225975" spans="14:14">
      <c r="N225975" s="331"/>
    </row>
    <row r="225976" spans="14:14">
      <c r="N225976" s="332"/>
    </row>
    <row r="225997" spans="14:14">
      <c r="N225997" s="331"/>
    </row>
    <row r="225998" spans="14:14">
      <c r="N225998" s="331"/>
    </row>
    <row r="225999" spans="14:14">
      <c r="N225999" s="332"/>
    </row>
    <row r="226020" spans="14:14">
      <c r="N226020" s="331"/>
    </row>
    <row r="226021" spans="14:14">
      <c r="N226021" s="331"/>
    </row>
    <row r="226022" spans="14:14">
      <c r="N226022" s="332"/>
    </row>
    <row r="226043" spans="14:14">
      <c r="N226043" s="331"/>
    </row>
    <row r="226044" spans="14:14">
      <c r="N226044" s="331"/>
    </row>
    <row r="226045" spans="14:14">
      <c r="N226045" s="332"/>
    </row>
    <row r="226066" spans="14:14">
      <c r="N226066" s="331"/>
    </row>
    <row r="226067" spans="14:14">
      <c r="N226067" s="331"/>
    </row>
    <row r="226068" spans="14:14">
      <c r="N226068" s="332"/>
    </row>
    <row r="226089" spans="14:14">
      <c r="N226089" s="331"/>
    </row>
    <row r="226090" spans="14:14">
      <c r="N226090" s="331"/>
    </row>
    <row r="226091" spans="14:14">
      <c r="N226091" s="332"/>
    </row>
    <row r="226112" spans="14:14">
      <c r="N226112" s="331"/>
    </row>
    <row r="226113" spans="14:14">
      <c r="N226113" s="331"/>
    </row>
    <row r="226114" spans="14:14">
      <c r="N226114" s="332"/>
    </row>
    <row r="226135" spans="14:14">
      <c r="N226135" s="331"/>
    </row>
    <row r="226136" spans="14:14">
      <c r="N226136" s="331"/>
    </row>
    <row r="226137" spans="14:14">
      <c r="N226137" s="332"/>
    </row>
    <row r="226158" spans="14:14">
      <c r="N226158" s="331"/>
    </row>
    <row r="226159" spans="14:14">
      <c r="N226159" s="331"/>
    </row>
    <row r="226160" spans="14:14">
      <c r="N226160" s="332"/>
    </row>
    <row r="226181" spans="14:14">
      <c r="N226181" s="331"/>
    </row>
    <row r="226182" spans="14:14">
      <c r="N226182" s="331"/>
    </row>
    <row r="226183" spans="14:14">
      <c r="N226183" s="332"/>
    </row>
    <row r="226204" spans="14:14">
      <c r="N226204" s="331"/>
    </row>
    <row r="226205" spans="14:14">
      <c r="N226205" s="331"/>
    </row>
    <row r="226206" spans="14:14">
      <c r="N226206" s="332"/>
    </row>
    <row r="226227" spans="14:14">
      <c r="N226227" s="331"/>
    </row>
    <row r="226228" spans="14:14">
      <c r="N226228" s="331"/>
    </row>
    <row r="226229" spans="14:14">
      <c r="N226229" s="332"/>
    </row>
    <row r="226250" spans="14:14">
      <c r="N226250" s="331"/>
    </row>
    <row r="226251" spans="14:14">
      <c r="N226251" s="331"/>
    </row>
    <row r="226252" spans="14:14">
      <c r="N226252" s="332"/>
    </row>
    <row r="226273" spans="14:14">
      <c r="N226273" s="331"/>
    </row>
    <row r="226274" spans="14:14">
      <c r="N226274" s="331"/>
    </row>
    <row r="226275" spans="14:14">
      <c r="N226275" s="332"/>
    </row>
    <row r="226296" spans="14:14">
      <c r="N226296" s="331"/>
    </row>
    <row r="226297" spans="14:14">
      <c r="N226297" s="331"/>
    </row>
    <row r="226298" spans="14:14">
      <c r="N226298" s="332"/>
    </row>
    <row r="226319" spans="14:14">
      <c r="N226319" s="331"/>
    </row>
    <row r="226320" spans="14:14">
      <c r="N226320" s="331"/>
    </row>
    <row r="226321" spans="14:14">
      <c r="N226321" s="332"/>
    </row>
    <row r="226342" spans="14:14">
      <c r="N226342" s="331"/>
    </row>
    <row r="226343" spans="14:14">
      <c r="N226343" s="331"/>
    </row>
    <row r="226344" spans="14:14">
      <c r="N226344" s="332"/>
    </row>
    <row r="226365" spans="14:14">
      <c r="N226365" s="331"/>
    </row>
    <row r="226366" spans="14:14">
      <c r="N226366" s="331"/>
    </row>
    <row r="226367" spans="14:14">
      <c r="N226367" s="332"/>
    </row>
    <row r="226388" spans="14:14">
      <c r="N226388" s="331"/>
    </row>
    <row r="226389" spans="14:14">
      <c r="N226389" s="331"/>
    </row>
    <row r="226390" spans="14:14">
      <c r="N226390" s="332"/>
    </row>
    <row r="226411" spans="14:14">
      <c r="N226411" s="331"/>
    </row>
    <row r="226412" spans="14:14">
      <c r="N226412" s="331"/>
    </row>
    <row r="226413" spans="14:14">
      <c r="N226413" s="332"/>
    </row>
    <row r="226434" spans="14:14">
      <c r="N226434" s="331"/>
    </row>
    <row r="226435" spans="14:14">
      <c r="N226435" s="331"/>
    </row>
    <row r="226436" spans="14:14">
      <c r="N226436" s="332"/>
    </row>
    <row r="226457" spans="14:14">
      <c r="N226457" s="331"/>
    </row>
    <row r="226458" spans="14:14">
      <c r="N226458" s="331"/>
    </row>
    <row r="226459" spans="14:14">
      <c r="N226459" s="332"/>
    </row>
    <row r="226480" spans="14:14">
      <c r="N226480" s="331"/>
    </row>
    <row r="226481" spans="14:14">
      <c r="N226481" s="331"/>
    </row>
    <row r="226482" spans="14:14">
      <c r="N226482" s="332"/>
    </row>
    <row r="226503" spans="14:14">
      <c r="N226503" s="331"/>
    </row>
    <row r="226504" spans="14:14">
      <c r="N226504" s="331"/>
    </row>
    <row r="226505" spans="14:14">
      <c r="N226505" s="332"/>
    </row>
    <row r="226526" spans="14:14">
      <c r="N226526" s="331"/>
    </row>
    <row r="226527" spans="14:14">
      <c r="N226527" s="331"/>
    </row>
    <row r="226528" spans="14:14">
      <c r="N226528" s="332"/>
    </row>
    <row r="226549" spans="14:14">
      <c r="N226549" s="331"/>
    </row>
    <row r="226550" spans="14:14">
      <c r="N226550" s="331"/>
    </row>
    <row r="226551" spans="14:14">
      <c r="N226551" s="332"/>
    </row>
    <row r="226572" spans="14:14">
      <c r="N226572" s="331"/>
    </row>
    <row r="226573" spans="14:14">
      <c r="N226573" s="331"/>
    </row>
    <row r="226574" spans="14:14">
      <c r="N226574" s="332"/>
    </row>
    <row r="226595" spans="14:14">
      <c r="N226595" s="331"/>
    </row>
    <row r="226596" spans="14:14">
      <c r="N226596" s="331"/>
    </row>
    <row r="226597" spans="14:14">
      <c r="N226597" s="332"/>
    </row>
    <row r="226618" spans="14:14">
      <c r="N226618" s="331"/>
    </row>
    <row r="226619" spans="14:14">
      <c r="N226619" s="331"/>
    </row>
    <row r="226620" spans="14:14">
      <c r="N226620" s="332"/>
    </row>
    <row r="226641" spans="14:14">
      <c r="N226641" s="331"/>
    </row>
    <row r="226642" spans="14:14">
      <c r="N226642" s="331"/>
    </row>
    <row r="226643" spans="14:14">
      <c r="N226643" s="332"/>
    </row>
    <row r="226664" spans="14:14">
      <c r="N226664" s="331"/>
    </row>
    <row r="226665" spans="14:14">
      <c r="N226665" s="331"/>
    </row>
    <row r="226666" spans="14:14">
      <c r="N226666" s="332"/>
    </row>
    <row r="226687" spans="14:14">
      <c r="N226687" s="331"/>
    </row>
    <row r="226688" spans="14:14">
      <c r="N226688" s="331"/>
    </row>
    <row r="226689" spans="14:14">
      <c r="N226689" s="332"/>
    </row>
    <row r="226710" spans="14:14">
      <c r="N226710" s="331"/>
    </row>
    <row r="226711" spans="14:14">
      <c r="N226711" s="331"/>
    </row>
    <row r="226712" spans="14:14">
      <c r="N226712" s="332"/>
    </row>
    <row r="226733" spans="14:14">
      <c r="N226733" s="331"/>
    </row>
    <row r="226734" spans="14:14">
      <c r="N226734" s="331"/>
    </row>
    <row r="226735" spans="14:14">
      <c r="N226735" s="332"/>
    </row>
    <row r="226756" spans="14:14">
      <c r="N226756" s="331"/>
    </row>
    <row r="226757" spans="14:14">
      <c r="N226757" s="331"/>
    </row>
    <row r="226758" spans="14:14">
      <c r="N226758" s="332"/>
    </row>
    <row r="226779" spans="14:14">
      <c r="N226779" s="331"/>
    </row>
    <row r="226780" spans="14:14">
      <c r="N226780" s="331"/>
    </row>
    <row r="226781" spans="14:14">
      <c r="N226781" s="332"/>
    </row>
    <row r="226802" spans="14:14">
      <c r="N226802" s="331"/>
    </row>
    <row r="226803" spans="14:14">
      <c r="N226803" s="331"/>
    </row>
    <row r="226804" spans="14:14">
      <c r="N226804" s="332"/>
    </row>
    <row r="226825" spans="14:14">
      <c r="N226825" s="331"/>
    </row>
    <row r="226826" spans="14:14">
      <c r="N226826" s="331"/>
    </row>
    <row r="226827" spans="14:14">
      <c r="N226827" s="332"/>
    </row>
    <row r="226848" spans="14:14">
      <c r="N226848" s="331"/>
    </row>
    <row r="226849" spans="14:14">
      <c r="N226849" s="331"/>
    </row>
    <row r="226850" spans="14:14">
      <c r="N226850" s="332"/>
    </row>
    <row r="226871" spans="14:14">
      <c r="N226871" s="331"/>
    </row>
    <row r="226872" spans="14:14">
      <c r="N226872" s="331"/>
    </row>
    <row r="226873" spans="14:14">
      <c r="N226873" s="332"/>
    </row>
    <row r="226894" spans="14:14">
      <c r="N226894" s="331"/>
    </row>
    <row r="226895" spans="14:14">
      <c r="N226895" s="331"/>
    </row>
    <row r="226896" spans="14:14">
      <c r="N226896" s="332"/>
    </row>
    <row r="226917" spans="14:14">
      <c r="N226917" s="331"/>
    </row>
    <row r="226918" spans="14:14">
      <c r="N226918" s="331"/>
    </row>
    <row r="226919" spans="14:14">
      <c r="N226919" s="332"/>
    </row>
    <row r="226940" spans="14:14">
      <c r="N226940" s="331"/>
    </row>
    <row r="226941" spans="14:14">
      <c r="N226941" s="331"/>
    </row>
    <row r="226942" spans="14:14">
      <c r="N226942" s="332"/>
    </row>
    <row r="226963" spans="14:14">
      <c r="N226963" s="331"/>
    </row>
    <row r="226964" spans="14:14">
      <c r="N226964" s="331"/>
    </row>
    <row r="226965" spans="14:14">
      <c r="N226965" s="332"/>
    </row>
    <row r="226986" spans="14:14">
      <c r="N226986" s="331"/>
    </row>
    <row r="226987" spans="14:14">
      <c r="N226987" s="331"/>
    </row>
    <row r="226988" spans="14:14">
      <c r="N226988" s="332"/>
    </row>
    <row r="227009" spans="14:14">
      <c r="N227009" s="331"/>
    </row>
    <row r="227010" spans="14:14">
      <c r="N227010" s="331"/>
    </row>
    <row r="227011" spans="14:14">
      <c r="N227011" s="332"/>
    </row>
    <row r="227032" spans="14:14">
      <c r="N227032" s="331"/>
    </row>
    <row r="227033" spans="14:14">
      <c r="N227033" s="331"/>
    </row>
    <row r="227034" spans="14:14">
      <c r="N227034" s="332"/>
    </row>
    <row r="227055" spans="14:14">
      <c r="N227055" s="331"/>
    </row>
    <row r="227056" spans="14:14">
      <c r="N227056" s="331"/>
    </row>
    <row r="227057" spans="14:14">
      <c r="N227057" s="332"/>
    </row>
    <row r="227078" spans="14:14">
      <c r="N227078" s="331"/>
    </row>
    <row r="227079" spans="14:14">
      <c r="N227079" s="331"/>
    </row>
    <row r="227080" spans="14:14">
      <c r="N227080" s="332"/>
    </row>
    <row r="227101" spans="14:14">
      <c r="N227101" s="331"/>
    </row>
    <row r="227102" spans="14:14">
      <c r="N227102" s="331"/>
    </row>
    <row r="227103" spans="14:14">
      <c r="N227103" s="332"/>
    </row>
    <row r="227124" spans="14:14">
      <c r="N227124" s="331"/>
    </row>
    <row r="227125" spans="14:14">
      <c r="N227125" s="331"/>
    </row>
    <row r="227126" spans="14:14">
      <c r="N227126" s="332"/>
    </row>
    <row r="227147" spans="14:14">
      <c r="N227147" s="331"/>
    </row>
    <row r="227148" spans="14:14">
      <c r="N227148" s="331"/>
    </row>
    <row r="227149" spans="14:14">
      <c r="N227149" s="332"/>
    </row>
    <row r="227170" spans="14:14">
      <c r="N227170" s="331"/>
    </row>
    <row r="227171" spans="14:14">
      <c r="N227171" s="331"/>
    </row>
    <row r="227172" spans="14:14">
      <c r="N227172" s="332"/>
    </row>
    <row r="227193" spans="14:14">
      <c r="N227193" s="331"/>
    </row>
    <row r="227194" spans="14:14">
      <c r="N227194" s="331"/>
    </row>
    <row r="227195" spans="14:14">
      <c r="N227195" s="332"/>
    </row>
    <row r="227216" spans="14:14">
      <c r="N227216" s="331"/>
    </row>
    <row r="227217" spans="14:14">
      <c r="N227217" s="331"/>
    </row>
    <row r="227218" spans="14:14">
      <c r="N227218" s="332"/>
    </row>
    <row r="227239" spans="14:14">
      <c r="N227239" s="331"/>
    </row>
    <row r="227240" spans="14:14">
      <c r="N227240" s="331"/>
    </row>
    <row r="227241" spans="14:14">
      <c r="N227241" s="332"/>
    </row>
    <row r="227262" spans="14:14">
      <c r="N227262" s="331"/>
    </row>
    <row r="227263" spans="14:14">
      <c r="N227263" s="331"/>
    </row>
    <row r="227264" spans="14:14">
      <c r="N227264" s="332"/>
    </row>
    <row r="227285" spans="14:14">
      <c r="N227285" s="331"/>
    </row>
    <row r="227286" spans="14:14">
      <c r="N227286" s="331"/>
    </row>
    <row r="227287" spans="14:14">
      <c r="N227287" s="332"/>
    </row>
    <row r="227308" spans="14:14">
      <c r="N227308" s="331"/>
    </row>
    <row r="227309" spans="14:14">
      <c r="N227309" s="331"/>
    </row>
    <row r="227310" spans="14:14">
      <c r="N227310" s="332"/>
    </row>
    <row r="227331" spans="14:14">
      <c r="N227331" s="331"/>
    </row>
    <row r="227332" spans="14:14">
      <c r="N227332" s="331"/>
    </row>
    <row r="227333" spans="14:14">
      <c r="N227333" s="332"/>
    </row>
    <row r="227354" spans="14:14">
      <c r="N227354" s="331"/>
    </row>
    <row r="227355" spans="14:14">
      <c r="N227355" s="331"/>
    </row>
    <row r="227356" spans="14:14">
      <c r="N227356" s="332"/>
    </row>
    <row r="227377" spans="14:14">
      <c r="N227377" s="331"/>
    </row>
    <row r="227378" spans="14:14">
      <c r="N227378" s="331"/>
    </row>
    <row r="227379" spans="14:14">
      <c r="N227379" s="332"/>
    </row>
    <row r="227400" spans="14:14">
      <c r="N227400" s="331"/>
    </row>
    <row r="227401" spans="14:14">
      <c r="N227401" s="331"/>
    </row>
    <row r="227402" spans="14:14">
      <c r="N227402" s="332"/>
    </row>
    <row r="227423" spans="14:14">
      <c r="N227423" s="331"/>
    </row>
    <row r="227424" spans="14:14">
      <c r="N227424" s="331"/>
    </row>
    <row r="227425" spans="14:14">
      <c r="N227425" s="332"/>
    </row>
    <row r="227446" spans="14:14">
      <c r="N227446" s="331"/>
    </row>
    <row r="227447" spans="14:14">
      <c r="N227447" s="331"/>
    </row>
    <row r="227448" spans="14:14">
      <c r="N227448" s="332"/>
    </row>
    <row r="227469" spans="14:14">
      <c r="N227469" s="331"/>
    </row>
    <row r="227470" spans="14:14">
      <c r="N227470" s="331"/>
    </row>
    <row r="227471" spans="14:14">
      <c r="N227471" s="332"/>
    </row>
    <row r="227492" spans="14:14">
      <c r="N227492" s="331"/>
    </row>
    <row r="227493" spans="14:14">
      <c r="N227493" s="331"/>
    </row>
    <row r="227494" spans="14:14">
      <c r="N227494" s="332"/>
    </row>
    <row r="227515" spans="14:14">
      <c r="N227515" s="331"/>
    </row>
    <row r="227516" spans="14:14">
      <c r="N227516" s="331"/>
    </row>
    <row r="227517" spans="14:14">
      <c r="N227517" s="332"/>
    </row>
    <row r="227538" spans="14:14">
      <c r="N227538" s="331"/>
    </row>
    <row r="227539" spans="14:14">
      <c r="N227539" s="331"/>
    </row>
    <row r="227540" spans="14:14">
      <c r="N227540" s="332"/>
    </row>
    <row r="227561" spans="14:14">
      <c r="N227561" s="331"/>
    </row>
    <row r="227562" spans="14:14">
      <c r="N227562" s="331"/>
    </row>
    <row r="227563" spans="14:14">
      <c r="N227563" s="332"/>
    </row>
    <row r="227584" spans="14:14">
      <c r="N227584" s="331"/>
    </row>
    <row r="227585" spans="14:14">
      <c r="N227585" s="331"/>
    </row>
    <row r="227586" spans="14:14">
      <c r="N227586" s="332"/>
    </row>
    <row r="227607" spans="14:14">
      <c r="N227607" s="331"/>
    </row>
    <row r="227608" spans="14:14">
      <c r="N227608" s="331"/>
    </row>
    <row r="227609" spans="14:14">
      <c r="N227609" s="332"/>
    </row>
    <row r="227630" spans="14:14">
      <c r="N227630" s="331"/>
    </row>
    <row r="227631" spans="14:14">
      <c r="N227631" s="331"/>
    </row>
    <row r="227632" spans="14:14">
      <c r="N227632" s="332"/>
    </row>
    <row r="227653" spans="14:14">
      <c r="N227653" s="331"/>
    </row>
    <row r="227654" spans="14:14">
      <c r="N227654" s="331"/>
    </row>
    <row r="227655" spans="14:14">
      <c r="N227655" s="332"/>
    </row>
    <row r="227676" spans="14:14">
      <c r="N227676" s="331"/>
    </row>
    <row r="227677" spans="14:14">
      <c r="N227677" s="331"/>
    </row>
    <row r="227678" spans="14:14">
      <c r="N227678" s="332"/>
    </row>
    <row r="227699" spans="14:14">
      <c r="N227699" s="331"/>
    </row>
    <row r="227700" spans="14:14">
      <c r="N227700" s="331"/>
    </row>
    <row r="227701" spans="14:14">
      <c r="N227701" s="332"/>
    </row>
    <row r="227722" spans="14:14">
      <c r="N227722" s="331"/>
    </row>
    <row r="227723" spans="14:14">
      <c r="N227723" s="331"/>
    </row>
    <row r="227724" spans="14:14">
      <c r="N227724" s="332"/>
    </row>
    <row r="227745" spans="14:14">
      <c r="N227745" s="331"/>
    </row>
    <row r="227746" spans="14:14">
      <c r="N227746" s="331"/>
    </row>
    <row r="227747" spans="14:14">
      <c r="N227747" s="332"/>
    </row>
    <row r="227768" spans="14:14">
      <c r="N227768" s="331"/>
    </row>
    <row r="227769" spans="14:14">
      <c r="N227769" s="331"/>
    </row>
    <row r="227770" spans="14:14">
      <c r="N227770" s="332"/>
    </row>
    <row r="227791" spans="14:14">
      <c r="N227791" s="331"/>
    </row>
    <row r="227792" spans="14:14">
      <c r="N227792" s="331"/>
    </row>
    <row r="227793" spans="14:14">
      <c r="N227793" s="332"/>
    </row>
    <row r="227814" spans="14:14">
      <c r="N227814" s="331"/>
    </row>
    <row r="227815" spans="14:14">
      <c r="N227815" s="331"/>
    </row>
    <row r="227816" spans="14:14">
      <c r="N227816" s="332"/>
    </row>
    <row r="227837" spans="14:14">
      <c r="N227837" s="331"/>
    </row>
    <row r="227838" spans="14:14">
      <c r="N227838" s="331"/>
    </row>
    <row r="227839" spans="14:14">
      <c r="N227839" s="332"/>
    </row>
    <row r="227860" spans="14:14">
      <c r="N227860" s="331"/>
    </row>
    <row r="227861" spans="14:14">
      <c r="N227861" s="331"/>
    </row>
    <row r="227862" spans="14:14">
      <c r="N227862" s="332"/>
    </row>
    <row r="227883" spans="14:14">
      <c r="N227883" s="331"/>
    </row>
    <row r="227884" spans="14:14">
      <c r="N227884" s="331"/>
    </row>
    <row r="227885" spans="14:14">
      <c r="N227885" s="332"/>
    </row>
    <row r="227906" spans="14:14">
      <c r="N227906" s="331"/>
    </row>
    <row r="227907" spans="14:14">
      <c r="N227907" s="331"/>
    </row>
    <row r="227908" spans="14:14">
      <c r="N227908" s="332"/>
    </row>
    <row r="227929" spans="14:14">
      <c r="N227929" s="331"/>
    </row>
    <row r="227930" spans="14:14">
      <c r="N227930" s="331"/>
    </row>
    <row r="227931" spans="14:14">
      <c r="N227931" s="332"/>
    </row>
    <row r="227952" spans="14:14">
      <c r="N227952" s="331"/>
    </row>
    <row r="227953" spans="14:14">
      <c r="N227953" s="331"/>
    </row>
    <row r="227954" spans="14:14">
      <c r="N227954" s="332"/>
    </row>
    <row r="227975" spans="14:14">
      <c r="N227975" s="331"/>
    </row>
    <row r="227976" spans="14:14">
      <c r="N227976" s="331"/>
    </row>
    <row r="227977" spans="14:14">
      <c r="N227977" s="332"/>
    </row>
    <row r="227998" spans="14:14">
      <c r="N227998" s="331"/>
    </row>
    <row r="227999" spans="14:14">
      <c r="N227999" s="331"/>
    </row>
    <row r="228000" spans="14:14">
      <c r="N228000" s="332"/>
    </row>
    <row r="228021" spans="14:14">
      <c r="N228021" s="331"/>
    </row>
    <row r="228022" spans="14:14">
      <c r="N228022" s="331"/>
    </row>
    <row r="228023" spans="14:14">
      <c r="N228023" s="332"/>
    </row>
    <row r="228044" spans="14:14">
      <c r="N228044" s="331"/>
    </row>
    <row r="228045" spans="14:14">
      <c r="N228045" s="331"/>
    </row>
    <row r="228046" spans="14:14">
      <c r="N228046" s="332"/>
    </row>
    <row r="228067" spans="14:14">
      <c r="N228067" s="331"/>
    </row>
    <row r="228068" spans="14:14">
      <c r="N228068" s="331"/>
    </row>
    <row r="228069" spans="14:14">
      <c r="N228069" s="332"/>
    </row>
    <row r="228090" spans="14:14">
      <c r="N228090" s="331"/>
    </row>
    <row r="228091" spans="14:14">
      <c r="N228091" s="331"/>
    </row>
    <row r="228092" spans="14:14">
      <c r="N228092" s="332"/>
    </row>
    <row r="228113" spans="14:14">
      <c r="N228113" s="331"/>
    </row>
    <row r="228114" spans="14:14">
      <c r="N228114" s="331"/>
    </row>
    <row r="228115" spans="14:14">
      <c r="N228115" s="332"/>
    </row>
    <row r="228136" spans="14:14">
      <c r="N228136" s="331"/>
    </row>
    <row r="228137" spans="14:14">
      <c r="N228137" s="331"/>
    </row>
    <row r="228138" spans="14:14">
      <c r="N228138" s="332"/>
    </row>
    <row r="228159" spans="14:14">
      <c r="N228159" s="331"/>
    </row>
    <row r="228160" spans="14:14">
      <c r="N228160" s="331"/>
    </row>
    <row r="228161" spans="14:14">
      <c r="N228161" s="332"/>
    </row>
    <row r="228182" spans="14:14">
      <c r="N228182" s="331"/>
    </row>
    <row r="228183" spans="14:14">
      <c r="N228183" s="331"/>
    </row>
    <row r="228184" spans="14:14">
      <c r="N228184" s="332"/>
    </row>
    <row r="228205" spans="14:14">
      <c r="N228205" s="331"/>
    </row>
    <row r="228206" spans="14:14">
      <c r="N228206" s="331"/>
    </row>
    <row r="228207" spans="14:14">
      <c r="N228207" s="332"/>
    </row>
    <row r="228228" spans="14:14">
      <c r="N228228" s="331"/>
    </row>
    <row r="228229" spans="14:14">
      <c r="N228229" s="331"/>
    </row>
    <row r="228230" spans="14:14">
      <c r="N228230" s="332"/>
    </row>
    <row r="228251" spans="14:14">
      <c r="N228251" s="331"/>
    </row>
    <row r="228252" spans="14:14">
      <c r="N228252" s="331"/>
    </row>
    <row r="228253" spans="14:14">
      <c r="N228253" s="332"/>
    </row>
    <row r="228274" spans="14:14">
      <c r="N228274" s="331"/>
    </row>
    <row r="228275" spans="14:14">
      <c r="N228275" s="331"/>
    </row>
    <row r="228276" spans="14:14">
      <c r="N228276" s="332"/>
    </row>
    <row r="228297" spans="14:14">
      <c r="N228297" s="331"/>
    </row>
    <row r="228298" spans="14:14">
      <c r="N228298" s="331"/>
    </row>
    <row r="228299" spans="14:14">
      <c r="N228299" s="332"/>
    </row>
    <row r="228320" spans="14:14">
      <c r="N228320" s="331"/>
    </row>
    <row r="228321" spans="14:14">
      <c r="N228321" s="331"/>
    </row>
    <row r="228322" spans="14:14">
      <c r="N228322" s="332"/>
    </row>
    <row r="228343" spans="14:14">
      <c r="N228343" s="331"/>
    </row>
    <row r="228344" spans="14:14">
      <c r="N228344" s="331"/>
    </row>
    <row r="228345" spans="14:14">
      <c r="N228345" s="332"/>
    </row>
    <row r="228366" spans="14:14">
      <c r="N228366" s="331"/>
    </row>
    <row r="228367" spans="14:14">
      <c r="N228367" s="331"/>
    </row>
    <row r="228368" spans="14:14">
      <c r="N228368" s="332"/>
    </row>
    <row r="228389" spans="14:14">
      <c r="N228389" s="331"/>
    </row>
    <row r="228390" spans="14:14">
      <c r="N228390" s="331"/>
    </row>
    <row r="228391" spans="14:14">
      <c r="N228391" s="332"/>
    </row>
    <row r="228412" spans="14:14">
      <c r="N228412" s="331"/>
    </row>
    <row r="228413" spans="14:14">
      <c r="N228413" s="331"/>
    </row>
    <row r="228414" spans="14:14">
      <c r="N228414" s="332"/>
    </row>
    <row r="228435" spans="14:14">
      <c r="N228435" s="331"/>
    </row>
    <row r="228436" spans="14:14">
      <c r="N228436" s="331"/>
    </row>
    <row r="228437" spans="14:14">
      <c r="N228437" s="332"/>
    </row>
    <row r="228458" spans="14:14">
      <c r="N228458" s="331"/>
    </row>
    <row r="228459" spans="14:14">
      <c r="N228459" s="331"/>
    </row>
    <row r="228460" spans="14:14">
      <c r="N228460" s="332"/>
    </row>
    <row r="228481" spans="14:14">
      <c r="N228481" s="331"/>
    </row>
    <row r="228482" spans="14:14">
      <c r="N228482" s="331"/>
    </row>
    <row r="228483" spans="14:14">
      <c r="N228483" s="332"/>
    </row>
    <row r="228504" spans="14:14">
      <c r="N228504" s="331"/>
    </row>
    <row r="228505" spans="14:14">
      <c r="N228505" s="331"/>
    </row>
    <row r="228506" spans="14:14">
      <c r="N228506" s="332"/>
    </row>
    <row r="228527" spans="14:14">
      <c r="N228527" s="331"/>
    </row>
    <row r="228528" spans="14:14">
      <c r="N228528" s="331"/>
    </row>
    <row r="228529" spans="14:14">
      <c r="N228529" s="332"/>
    </row>
    <row r="228550" spans="14:14">
      <c r="N228550" s="331"/>
    </row>
    <row r="228551" spans="14:14">
      <c r="N228551" s="331"/>
    </row>
    <row r="228552" spans="14:14">
      <c r="N228552" s="332"/>
    </row>
    <row r="228573" spans="14:14">
      <c r="N228573" s="331"/>
    </row>
    <row r="228574" spans="14:14">
      <c r="N228574" s="331"/>
    </row>
    <row r="228575" spans="14:14">
      <c r="N228575" s="332"/>
    </row>
    <row r="228596" spans="14:14">
      <c r="N228596" s="331"/>
    </row>
    <row r="228597" spans="14:14">
      <c r="N228597" s="331"/>
    </row>
    <row r="228598" spans="14:14">
      <c r="N228598" s="332"/>
    </row>
    <row r="228619" spans="14:14">
      <c r="N228619" s="331"/>
    </row>
    <row r="228620" spans="14:14">
      <c r="N228620" s="331"/>
    </row>
    <row r="228621" spans="14:14">
      <c r="N228621" s="332"/>
    </row>
    <row r="228642" spans="14:14">
      <c r="N228642" s="331"/>
    </row>
    <row r="228643" spans="14:14">
      <c r="N228643" s="331"/>
    </row>
    <row r="228644" spans="14:14">
      <c r="N228644" s="332"/>
    </row>
    <row r="228665" spans="14:14">
      <c r="N228665" s="331"/>
    </row>
    <row r="228666" spans="14:14">
      <c r="N228666" s="331"/>
    </row>
    <row r="228667" spans="14:14">
      <c r="N228667" s="332"/>
    </row>
    <row r="228688" spans="14:14">
      <c r="N228688" s="331"/>
    </row>
    <row r="228689" spans="14:14">
      <c r="N228689" s="331"/>
    </row>
    <row r="228690" spans="14:14">
      <c r="N228690" s="332"/>
    </row>
    <row r="228711" spans="14:14">
      <c r="N228711" s="331"/>
    </row>
    <row r="228712" spans="14:14">
      <c r="N228712" s="331"/>
    </row>
    <row r="228713" spans="14:14">
      <c r="N228713" s="332"/>
    </row>
    <row r="228734" spans="14:14">
      <c r="N228734" s="331"/>
    </row>
    <row r="228735" spans="14:14">
      <c r="N228735" s="331"/>
    </row>
    <row r="228736" spans="14:14">
      <c r="N228736" s="332"/>
    </row>
    <row r="228757" spans="14:14">
      <c r="N228757" s="331"/>
    </row>
    <row r="228758" spans="14:14">
      <c r="N228758" s="331"/>
    </row>
    <row r="228759" spans="14:14">
      <c r="N228759" s="332"/>
    </row>
    <row r="228780" spans="14:14">
      <c r="N228780" s="331"/>
    </row>
    <row r="228781" spans="14:14">
      <c r="N228781" s="331"/>
    </row>
    <row r="228782" spans="14:14">
      <c r="N228782" s="332"/>
    </row>
    <row r="228803" spans="14:14">
      <c r="N228803" s="331"/>
    </row>
    <row r="228804" spans="14:14">
      <c r="N228804" s="331"/>
    </row>
    <row r="228805" spans="14:14">
      <c r="N228805" s="332"/>
    </row>
    <row r="228826" spans="14:14">
      <c r="N228826" s="331"/>
    </row>
    <row r="228827" spans="14:14">
      <c r="N228827" s="331"/>
    </row>
    <row r="228828" spans="14:14">
      <c r="N228828" s="332"/>
    </row>
    <row r="228849" spans="14:14">
      <c r="N228849" s="331"/>
    </row>
    <row r="228850" spans="14:14">
      <c r="N228850" s="331"/>
    </row>
    <row r="228851" spans="14:14">
      <c r="N228851" s="332"/>
    </row>
    <row r="228872" spans="14:14">
      <c r="N228872" s="331"/>
    </row>
    <row r="228873" spans="14:14">
      <c r="N228873" s="331"/>
    </row>
    <row r="228874" spans="14:14">
      <c r="N228874" s="332"/>
    </row>
    <row r="228895" spans="14:14">
      <c r="N228895" s="331"/>
    </row>
    <row r="228896" spans="14:14">
      <c r="N228896" s="331"/>
    </row>
    <row r="228897" spans="14:14">
      <c r="N228897" s="332"/>
    </row>
    <row r="228918" spans="14:14">
      <c r="N228918" s="331"/>
    </row>
    <row r="228919" spans="14:14">
      <c r="N228919" s="331"/>
    </row>
    <row r="228920" spans="14:14">
      <c r="N228920" s="332"/>
    </row>
    <row r="228941" spans="14:14">
      <c r="N228941" s="331"/>
    </row>
    <row r="228942" spans="14:14">
      <c r="N228942" s="331"/>
    </row>
    <row r="228943" spans="14:14">
      <c r="N228943" s="332"/>
    </row>
    <row r="228964" spans="14:14">
      <c r="N228964" s="331"/>
    </row>
    <row r="228965" spans="14:14">
      <c r="N228965" s="331"/>
    </row>
    <row r="228966" spans="14:14">
      <c r="N228966" s="332"/>
    </row>
    <row r="228987" spans="14:14">
      <c r="N228987" s="331"/>
    </row>
    <row r="228988" spans="14:14">
      <c r="N228988" s="331"/>
    </row>
    <row r="228989" spans="14:14">
      <c r="N228989" s="332"/>
    </row>
    <row r="229010" spans="14:14">
      <c r="N229010" s="331"/>
    </row>
    <row r="229011" spans="14:14">
      <c r="N229011" s="331"/>
    </row>
    <row r="229012" spans="14:14">
      <c r="N229012" s="332"/>
    </row>
    <row r="229033" spans="14:14">
      <c r="N229033" s="331"/>
    </row>
    <row r="229034" spans="14:14">
      <c r="N229034" s="331"/>
    </row>
    <row r="229035" spans="14:14">
      <c r="N229035" s="332"/>
    </row>
    <row r="229056" spans="14:14">
      <c r="N229056" s="331"/>
    </row>
    <row r="229057" spans="14:14">
      <c r="N229057" s="331"/>
    </row>
    <row r="229058" spans="14:14">
      <c r="N229058" s="332"/>
    </row>
    <row r="229079" spans="14:14">
      <c r="N229079" s="331"/>
    </row>
    <row r="229080" spans="14:14">
      <c r="N229080" s="331"/>
    </row>
    <row r="229081" spans="14:14">
      <c r="N229081" s="332"/>
    </row>
    <row r="229102" spans="14:14">
      <c r="N229102" s="331"/>
    </row>
    <row r="229103" spans="14:14">
      <c r="N229103" s="331"/>
    </row>
    <row r="229104" spans="14:14">
      <c r="N229104" s="332"/>
    </row>
    <row r="229125" spans="14:14">
      <c r="N229125" s="331"/>
    </row>
    <row r="229126" spans="14:14">
      <c r="N229126" s="331"/>
    </row>
    <row r="229127" spans="14:14">
      <c r="N229127" s="332"/>
    </row>
    <row r="229148" spans="14:14">
      <c r="N229148" s="331"/>
    </row>
    <row r="229149" spans="14:14">
      <c r="N229149" s="331"/>
    </row>
    <row r="229150" spans="14:14">
      <c r="N229150" s="332"/>
    </row>
    <row r="229171" spans="14:14">
      <c r="N229171" s="331"/>
    </row>
    <row r="229172" spans="14:14">
      <c r="N229172" s="331"/>
    </row>
    <row r="229173" spans="14:14">
      <c r="N229173" s="332"/>
    </row>
    <row r="229194" spans="14:14">
      <c r="N229194" s="331"/>
    </row>
    <row r="229195" spans="14:14">
      <c r="N229195" s="331"/>
    </row>
    <row r="229196" spans="14:14">
      <c r="N229196" s="332"/>
    </row>
    <row r="229217" spans="14:14">
      <c r="N229217" s="331"/>
    </row>
    <row r="229218" spans="14:14">
      <c r="N229218" s="331"/>
    </row>
    <row r="229219" spans="14:14">
      <c r="N229219" s="332"/>
    </row>
    <row r="229240" spans="14:14">
      <c r="N229240" s="331"/>
    </row>
    <row r="229241" spans="14:14">
      <c r="N229241" s="331"/>
    </row>
    <row r="229242" spans="14:14">
      <c r="N229242" s="332"/>
    </row>
    <row r="229263" spans="14:14">
      <c r="N229263" s="331"/>
    </row>
    <row r="229264" spans="14:14">
      <c r="N229264" s="331"/>
    </row>
    <row r="229265" spans="14:14">
      <c r="N229265" s="332"/>
    </row>
    <row r="229286" spans="14:14">
      <c r="N229286" s="331"/>
    </row>
    <row r="229287" spans="14:14">
      <c r="N229287" s="331"/>
    </row>
    <row r="229288" spans="14:14">
      <c r="N229288" s="332"/>
    </row>
    <row r="229309" spans="14:14">
      <c r="N229309" s="331"/>
    </row>
    <row r="229310" spans="14:14">
      <c r="N229310" s="331"/>
    </row>
    <row r="229311" spans="14:14">
      <c r="N229311" s="332"/>
    </row>
    <row r="229332" spans="14:14">
      <c r="N229332" s="331"/>
    </row>
    <row r="229333" spans="14:14">
      <c r="N229333" s="331"/>
    </row>
    <row r="229334" spans="14:14">
      <c r="N229334" s="332"/>
    </row>
    <row r="229355" spans="14:14">
      <c r="N229355" s="331"/>
    </row>
    <row r="229356" spans="14:14">
      <c r="N229356" s="331"/>
    </row>
    <row r="229357" spans="14:14">
      <c r="N229357" s="332"/>
    </row>
    <row r="229378" spans="14:14">
      <c r="N229378" s="331"/>
    </row>
    <row r="229379" spans="14:14">
      <c r="N229379" s="331"/>
    </row>
    <row r="229380" spans="14:14">
      <c r="N229380" s="332"/>
    </row>
    <row r="229401" spans="14:14">
      <c r="N229401" s="331"/>
    </row>
    <row r="229402" spans="14:14">
      <c r="N229402" s="331"/>
    </row>
    <row r="229403" spans="14:14">
      <c r="N229403" s="332"/>
    </row>
    <row r="229424" spans="14:14">
      <c r="N229424" s="331"/>
    </row>
    <row r="229425" spans="14:14">
      <c r="N229425" s="331"/>
    </row>
    <row r="229426" spans="14:14">
      <c r="N229426" s="332"/>
    </row>
    <row r="229447" spans="14:14">
      <c r="N229447" s="331"/>
    </row>
    <row r="229448" spans="14:14">
      <c r="N229448" s="331"/>
    </row>
    <row r="229449" spans="14:14">
      <c r="N229449" s="332"/>
    </row>
    <row r="229470" spans="14:14">
      <c r="N229470" s="331"/>
    </row>
    <row r="229471" spans="14:14">
      <c r="N229471" s="331"/>
    </row>
    <row r="229472" spans="14:14">
      <c r="N229472" s="332"/>
    </row>
    <row r="229493" spans="14:14">
      <c r="N229493" s="331"/>
    </row>
    <row r="229494" spans="14:14">
      <c r="N229494" s="331"/>
    </row>
    <row r="229495" spans="14:14">
      <c r="N229495" s="332"/>
    </row>
    <row r="229516" spans="14:14">
      <c r="N229516" s="331"/>
    </row>
    <row r="229517" spans="14:14">
      <c r="N229517" s="331"/>
    </row>
    <row r="229518" spans="14:14">
      <c r="N229518" s="332"/>
    </row>
    <row r="229539" spans="14:14">
      <c r="N229539" s="331"/>
    </row>
    <row r="229540" spans="14:14">
      <c r="N229540" s="331"/>
    </row>
    <row r="229541" spans="14:14">
      <c r="N229541" s="332"/>
    </row>
    <row r="229562" spans="14:14">
      <c r="N229562" s="331"/>
    </row>
    <row r="229563" spans="14:14">
      <c r="N229563" s="331"/>
    </row>
    <row r="229564" spans="14:14">
      <c r="N229564" s="332"/>
    </row>
    <row r="229585" spans="14:14">
      <c r="N229585" s="331"/>
    </row>
    <row r="229586" spans="14:14">
      <c r="N229586" s="331"/>
    </row>
    <row r="229587" spans="14:14">
      <c r="N229587" s="332"/>
    </row>
    <row r="229608" spans="14:14">
      <c r="N229608" s="331"/>
    </row>
    <row r="229609" spans="14:14">
      <c r="N229609" s="331"/>
    </row>
    <row r="229610" spans="14:14">
      <c r="N229610" s="332"/>
    </row>
    <row r="229631" spans="14:14">
      <c r="N229631" s="331"/>
    </row>
    <row r="229632" spans="14:14">
      <c r="N229632" s="331"/>
    </row>
    <row r="229633" spans="14:14">
      <c r="N229633" s="332"/>
    </row>
    <row r="229654" spans="14:14">
      <c r="N229654" s="331"/>
    </row>
    <row r="229655" spans="14:14">
      <c r="N229655" s="331"/>
    </row>
    <row r="229656" spans="14:14">
      <c r="N229656" s="332"/>
    </row>
    <row r="229677" spans="14:14">
      <c r="N229677" s="331"/>
    </row>
    <row r="229678" spans="14:14">
      <c r="N229678" s="331"/>
    </row>
    <row r="229679" spans="14:14">
      <c r="N229679" s="332"/>
    </row>
    <row r="229700" spans="14:14">
      <c r="N229700" s="331"/>
    </row>
    <row r="229701" spans="14:14">
      <c r="N229701" s="331"/>
    </row>
    <row r="229702" spans="14:14">
      <c r="N229702" s="332"/>
    </row>
    <row r="229723" spans="14:14">
      <c r="N229723" s="331"/>
    </row>
    <row r="229724" spans="14:14">
      <c r="N229724" s="331"/>
    </row>
    <row r="229725" spans="14:14">
      <c r="N229725" s="332"/>
    </row>
    <row r="229746" spans="14:14">
      <c r="N229746" s="331"/>
    </row>
    <row r="229747" spans="14:14">
      <c r="N229747" s="331"/>
    </row>
    <row r="229748" spans="14:14">
      <c r="N229748" s="332"/>
    </row>
    <row r="229769" spans="14:14">
      <c r="N229769" s="331"/>
    </row>
    <row r="229770" spans="14:14">
      <c r="N229770" s="331"/>
    </row>
    <row r="229771" spans="14:14">
      <c r="N229771" s="332"/>
    </row>
    <row r="229792" spans="14:14">
      <c r="N229792" s="331"/>
    </row>
    <row r="229793" spans="14:14">
      <c r="N229793" s="331"/>
    </row>
    <row r="229794" spans="14:14">
      <c r="N229794" s="332"/>
    </row>
    <row r="229815" spans="14:14">
      <c r="N229815" s="331"/>
    </row>
    <row r="229816" spans="14:14">
      <c r="N229816" s="331"/>
    </row>
    <row r="229817" spans="14:14">
      <c r="N229817" s="332"/>
    </row>
    <row r="229838" spans="14:14">
      <c r="N229838" s="331"/>
    </row>
    <row r="229839" spans="14:14">
      <c r="N229839" s="331"/>
    </row>
    <row r="229840" spans="14:14">
      <c r="N229840" s="332"/>
    </row>
    <row r="229861" spans="14:14">
      <c r="N229861" s="331"/>
    </row>
    <row r="229862" spans="14:14">
      <c r="N229862" s="331"/>
    </row>
    <row r="229863" spans="14:14">
      <c r="N229863" s="332"/>
    </row>
    <row r="229884" spans="14:14">
      <c r="N229884" s="331"/>
    </row>
    <row r="229885" spans="14:14">
      <c r="N229885" s="331"/>
    </row>
    <row r="229886" spans="14:14">
      <c r="N229886" s="332"/>
    </row>
    <row r="229907" spans="14:14">
      <c r="N229907" s="331"/>
    </row>
    <row r="229908" spans="14:14">
      <c r="N229908" s="331"/>
    </row>
    <row r="229909" spans="14:14">
      <c r="N229909" s="332"/>
    </row>
    <row r="229930" spans="14:14">
      <c r="N229930" s="331"/>
    </row>
    <row r="229931" spans="14:14">
      <c r="N229931" s="331"/>
    </row>
    <row r="229932" spans="14:14">
      <c r="N229932" s="332"/>
    </row>
    <row r="229953" spans="14:14">
      <c r="N229953" s="331"/>
    </row>
    <row r="229954" spans="14:14">
      <c r="N229954" s="331"/>
    </row>
    <row r="229955" spans="14:14">
      <c r="N229955" s="332"/>
    </row>
    <row r="229976" spans="14:14">
      <c r="N229976" s="331"/>
    </row>
    <row r="229977" spans="14:14">
      <c r="N229977" s="331"/>
    </row>
    <row r="229978" spans="14:14">
      <c r="N229978" s="332"/>
    </row>
    <row r="229999" spans="14:14">
      <c r="N229999" s="331"/>
    </row>
    <row r="230000" spans="14:14">
      <c r="N230000" s="331"/>
    </row>
    <row r="230001" spans="14:14">
      <c r="N230001" s="332"/>
    </row>
    <row r="230022" spans="14:14">
      <c r="N230022" s="331"/>
    </row>
    <row r="230023" spans="14:14">
      <c r="N230023" s="331"/>
    </row>
    <row r="230024" spans="14:14">
      <c r="N230024" s="332"/>
    </row>
    <row r="230045" spans="14:14">
      <c r="N230045" s="331"/>
    </row>
    <row r="230046" spans="14:14">
      <c r="N230046" s="331"/>
    </row>
    <row r="230047" spans="14:14">
      <c r="N230047" s="332"/>
    </row>
    <row r="230068" spans="14:14">
      <c r="N230068" s="331"/>
    </row>
    <row r="230069" spans="14:14">
      <c r="N230069" s="331"/>
    </row>
    <row r="230070" spans="14:14">
      <c r="N230070" s="332"/>
    </row>
    <row r="230091" spans="14:14">
      <c r="N230091" s="331"/>
    </row>
    <row r="230092" spans="14:14">
      <c r="N230092" s="331"/>
    </row>
    <row r="230093" spans="14:14">
      <c r="N230093" s="332"/>
    </row>
    <row r="230114" spans="14:14">
      <c r="N230114" s="331"/>
    </row>
    <row r="230115" spans="14:14">
      <c r="N230115" s="331"/>
    </row>
    <row r="230116" spans="14:14">
      <c r="N230116" s="332"/>
    </row>
    <row r="230137" spans="14:14">
      <c r="N230137" s="331"/>
    </row>
    <row r="230138" spans="14:14">
      <c r="N230138" s="331"/>
    </row>
    <row r="230139" spans="14:14">
      <c r="N230139" s="332"/>
    </row>
    <row r="230160" spans="14:14">
      <c r="N230160" s="331"/>
    </row>
    <row r="230161" spans="14:14">
      <c r="N230161" s="331"/>
    </row>
    <row r="230162" spans="14:14">
      <c r="N230162" s="332"/>
    </row>
    <row r="230183" spans="14:14">
      <c r="N230183" s="331"/>
    </row>
    <row r="230184" spans="14:14">
      <c r="N230184" s="331"/>
    </row>
    <row r="230185" spans="14:14">
      <c r="N230185" s="332"/>
    </row>
    <row r="230206" spans="14:14">
      <c r="N230206" s="331"/>
    </row>
    <row r="230207" spans="14:14">
      <c r="N230207" s="331"/>
    </row>
    <row r="230208" spans="14:14">
      <c r="N230208" s="332"/>
    </row>
    <row r="230229" spans="14:14">
      <c r="N230229" s="331"/>
    </row>
    <row r="230230" spans="14:14">
      <c r="N230230" s="331"/>
    </row>
    <row r="230231" spans="14:14">
      <c r="N230231" s="332"/>
    </row>
    <row r="230252" spans="14:14">
      <c r="N230252" s="331"/>
    </row>
    <row r="230253" spans="14:14">
      <c r="N230253" s="331"/>
    </row>
    <row r="230254" spans="14:14">
      <c r="N230254" s="332"/>
    </row>
    <row r="230275" spans="14:14">
      <c r="N230275" s="331"/>
    </row>
    <row r="230276" spans="14:14">
      <c r="N230276" s="331"/>
    </row>
    <row r="230277" spans="14:14">
      <c r="N230277" s="332"/>
    </row>
    <row r="230298" spans="14:14">
      <c r="N230298" s="331"/>
    </row>
    <row r="230299" spans="14:14">
      <c r="N230299" s="331"/>
    </row>
    <row r="230300" spans="14:14">
      <c r="N230300" s="332"/>
    </row>
    <row r="230321" spans="14:14">
      <c r="N230321" s="331"/>
    </row>
    <row r="230322" spans="14:14">
      <c r="N230322" s="331"/>
    </row>
    <row r="230323" spans="14:14">
      <c r="N230323" s="332"/>
    </row>
    <row r="230344" spans="14:14">
      <c r="N230344" s="331"/>
    </row>
    <row r="230345" spans="14:14">
      <c r="N230345" s="331"/>
    </row>
    <row r="230346" spans="14:14">
      <c r="N230346" s="332"/>
    </row>
    <row r="230367" spans="14:14">
      <c r="N230367" s="331"/>
    </row>
    <row r="230368" spans="14:14">
      <c r="N230368" s="331"/>
    </row>
    <row r="230369" spans="14:14">
      <c r="N230369" s="332"/>
    </row>
    <row r="230390" spans="14:14">
      <c r="N230390" s="331"/>
    </row>
    <row r="230391" spans="14:14">
      <c r="N230391" s="331"/>
    </row>
    <row r="230392" spans="14:14">
      <c r="N230392" s="332"/>
    </row>
    <row r="230413" spans="14:14">
      <c r="N230413" s="331"/>
    </row>
    <row r="230414" spans="14:14">
      <c r="N230414" s="331"/>
    </row>
    <row r="230415" spans="14:14">
      <c r="N230415" s="332"/>
    </row>
    <row r="230436" spans="14:14">
      <c r="N230436" s="331"/>
    </row>
    <row r="230437" spans="14:14">
      <c r="N230437" s="331"/>
    </row>
    <row r="230438" spans="14:14">
      <c r="N230438" s="332"/>
    </row>
    <row r="230459" spans="14:14">
      <c r="N230459" s="331"/>
    </row>
    <row r="230460" spans="14:14">
      <c r="N230460" s="331"/>
    </row>
    <row r="230461" spans="14:14">
      <c r="N230461" s="332"/>
    </row>
    <row r="230482" spans="14:14">
      <c r="N230482" s="331"/>
    </row>
    <row r="230483" spans="14:14">
      <c r="N230483" s="331"/>
    </row>
    <row r="230484" spans="14:14">
      <c r="N230484" s="332"/>
    </row>
    <row r="230505" spans="14:14">
      <c r="N230505" s="331"/>
    </row>
    <row r="230506" spans="14:14">
      <c r="N230506" s="331"/>
    </row>
    <row r="230507" spans="14:14">
      <c r="N230507" s="332"/>
    </row>
    <row r="230528" spans="14:14">
      <c r="N230528" s="331"/>
    </row>
    <row r="230529" spans="14:14">
      <c r="N230529" s="331"/>
    </row>
    <row r="230530" spans="14:14">
      <c r="N230530" s="332"/>
    </row>
    <row r="230551" spans="14:14">
      <c r="N230551" s="331"/>
    </row>
    <row r="230552" spans="14:14">
      <c r="N230552" s="331"/>
    </row>
    <row r="230553" spans="14:14">
      <c r="N230553" s="332"/>
    </row>
    <row r="230574" spans="14:14">
      <c r="N230574" s="331"/>
    </row>
    <row r="230575" spans="14:14">
      <c r="N230575" s="331"/>
    </row>
    <row r="230576" spans="14:14">
      <c r="N230576" s="332"/>
    </row>
    <row r="230597" spans="14:14">
      <c r="N230597" s="331"/>
    </row>
    <row r="230598" spans="14:14">
      <c r="N230598" s="331"/>
    </row>
    <row r="230599" spans="14:14">
      <c r="N230599" s="332"/>
    </row>
    <row r="230620" spans="14:14">
      <c r="N230620" s="331"/>
    </row>
    <row r="230621" spans="14:14">
      <c r="N230621" s="331"/>
    </row>
    <row r="230622" spans="14:14">
      <c r="N230622" s="332"/>
    </row>
    <row r="230643" spans="14:14">
      <c r="N230643" s="331"/>
    </row>
    <row r="230644" spans="14:14">
      <c r="N230644" s="331"/>
    </row>
    <row r="230645" spans="14:14">
      <c r="N230645" s="332"/>
    </row>
    <row r="230666" spans="14:14">
      <c r="N230666" s="331"/>
    </row>
    <row r="230667" spans="14:14">
      <c r="N230667" s="331"/>
    </row>
    <row r="230668" spans="14:14">
      <c r="N230668" s="332"/>
    </row>
    <row r="230689" spans="14:14">
      <c r="N230689" s="331"/>
    </row>
    <row r="230690" spans="14:14">
      <c r="N230690" s="331"/>
    </row>
    <row r="230691" spans="14:14">
      <c r="N230691" s="332"/>
    </row>
    <row r="230712" spans="14:14">
      <c r="N230712" s="331"/>
    </row>
    <row r="230713" spans="14:14">
      <c r="N230713" s="331"/>
    </row>
    <row r="230714" spans="14:14">
      <c r="N230714" s="332"/>
    </row>
    <row r="230735" spans="14:14">
      <c r="N230735" s="331"/>
    </row>
    <row r="230736" spans="14:14">
      <c r="N230736" s="331"/>
    </row>
    <row r="230737" spans="14:14">
      <c r="N230737" s="332"/>
    </row>
    <row r="230758" spans="14:14">
      <c r="N230758" s="331"/>
    </row>
    <row r="230759" spans="14:14">
      <c r="N230759" s="331"/>
    </row>
    <row r="230760" spans="14:14">
      <c r="N230760" s="332"/>
    </row>
    <row r="230781" spans="14:14">
      <c r="N230781" s="331"/>
    </row>
    <row r="230782" spans="14:14">
      <c r="N230782" s="331"/>
    </row>
    <row r="230783" spans="14:14">
      <c r="N230783" s="332"/>
    </row>
    <row r="230804" spans="14:14">
      <c r="N230804" s="331"/>
    </row>
    <row r="230805" spans="14:14">
      <c r="N230805" s="331"/>
    </row>
    <row r="230806" spans="14:14">
      <c r="N230806" s="332"/>
    </row>
    <row r="230827" spans="14:14">
      <c r="N230827" s="331"/>
    </row>
    <row r="230828" spans="14:14">
      <c r="N230828" s="331"/>
    </row>
    <row r="230829" spans="14:14">
      <c r="N230829" s="332"/>
    </row>
    <row r="230850" spans="14:14">
      <c r="N230850" s="331"/>
    </row>
    <row r="230851" spans="14:14">
      <c r="N230851" s="331"/>
    </row>
    <row r="230852" spans="14:14">
      <c r="N230852" s="332"/>
    </row>
    <row r="230873" spans="14:14">
      <c r="N230873" s="331"/>
    </row>
    <row r="230874" spans="14:14">
      <c r="N230874" s="331"/>
    </row>
    <row r="230875" spans="14:14">
      <c r="N230875" s="332"/>
    </row>
    <row r="230896" spans="14:14">
      <c r="N230896" s="331"/>
    </row>
    <row r="230897" spans="14:14">
      <c r="N230897" s="331"/>
    </row>
    <row r="230898" spans="14:14">
      <c r="N230898" s="332"/>
    </row>
    <row r="230919" spans="14:14">
      <c r="N230919" s="331"/>
    </row>
    <row r="230920" spans="14:14">
      <c r="N230920" s="331"/>
    </row>
    <row r="230921" spans="14:14">
      <c r="N230921" s="332"/>
    </row>
    <row r="230942" spans="14:14">
      <c r="N230942" s="331"/>
    </row>
    <row r="230943" spans="14:14">
      <c r="N230943" s="331"/>
    </row>
    <row r="230944" spans="14:14">
      <c r="N230944" s="332"/>
    </row>
    <row r="230965" spans="14:14">
      <c r="N230965" s="331"/>
    </row>
    <row r="230966" spans="14:14">
      <c r="N230966" s="331"/>
    </row>
    <row r="230967" spans="14:14">
      <c r="N230967" s="332"/>
    </row>
    <row r="230988" spans="14:14">
      <c r="N230988" s="331"/>
    </row>
    <row r="230989" spans="14:14">
      <c r="N230989" s="331"/>
    </row>
    <row r="230990" spans="14:14">
      <c r="N230990" s="332"/>
    </row>
    <row r="231011" spans="14:14">
      <c r="N231011" s="331"/>
    </row>
    <row r="231012" spans="14:14">
      <c r="N231012" s="331"/>
    </row>
    <row r="231013" spans="14:14">
      <c r="N231013" s="332"/>
    </row>
    <row r="231034" spans="14:14">
      <c r="N231034" s="331"/>
    </row>
    <row r="231035" spans="14:14">
      <c r="N231035" s="331"/>
    </row>
    <row r="231036" spans="14:14">
      <c r="N231036" s="332"/>
    </row>
    <row r="231057" spans="14:14">
      <c r="N231057" s="331"/>
    </row>
    <row r="231058" spans="14:14">
      <c r="N231058" s="331"/>
    </row>
    <row r="231059" spans="14:14">
      <c r="N231059" s="332"/>
    </row>
    <row r="231080" spans="14:14">
      <c r="N231080" s="331"/>
    </row>
    <row r="231081" spans="14:14">
      <c r="N231081" s="331"/>
    </row>
    <row r="231082" spans="14:14">
      <c r="N231082" s="332"/>
    </row>
    <row r="231103" spans="14:14">
      <c r="N231103" s="331"/>
    </row>
    <row r="231104" spans="14:14">
      <c r="N231104" s="331"/>
    </row>
    <row r="231105" spans="14:14">
      <c r="N231105" s="332"/>
    </row>
    <row r="231126" spans="14:14">
      <c r="N231126" s="331"/>
    </row>
    <row r="231127" spans="14:14">
      <c r="N231127" s="331"/>
    </row>
    <row r="231128" spans="14:14">
      <c r="N231128" s="332"/>
    </row>
    <row r="231149" spans="14:14">
      <c r="N231149" s="331"/>
    </row>
    <row r="231150" spans="14:14">
      <c r="N231150" s="331"/>
    </row>
    <row r="231151" spans="14:14">
      <c r="N231151" s="332"/>
    </row>
    <row r="231172" spans="14:14">
      <c r="N231172" s="331"/>
    </row>
    <row r="231173" spans="14:14">
      <c r="N231173" s="331"/>
    </row>
    <row r="231174" spans="14:14">
      <c r="N231174" s="332"/>
    </row>
    <row r="231195" spans="14:14">
      <c r="N231195" s="331"/>
    </row>
    <row r="231196" spans="14:14">
      <c r="N231196" s="331"/>
    </row>
    <row r="231197" spans="14:14">
      <c r="N231197" s="332"/>
    </row>
    <row r="231218" spans="14:14">
      <c r="N231218" s="331"/>
    </row>
    <row r="231219" spans="14:14">
      <c r="N231219" s="331"/>
    </row>
    <row r="231220" spans="14:14">
      <c r="N231220" s="332"/>
    </row>
    <row r="231241" spans="14:14">
      <c r="N231241" s="331"/>
    </row>
    <row r="231242" spans="14:14">
      <c r="N231242" s="331"/>
    </row>
    <row r="231243" spans="14:14">
      <c r="N231243" s="332"/>
    </row>
    <row r="231264" spans="14:14">
      <c r="N231264" s="331"/>
    </row>
    <row r="231265" spans="14:14">
      <c r="N231265" s="331"/>
    </row>
    <row r="231266" spans="14:14">
      <c r="N231266" s="332"/>
    </row>
    <row r="231287" spans="14:14">
      <c r="N231287" s="331"/>
    </row>
    <row r="231288" spans="14:14">
      <c r="N231288" s="331"/>
    </row>
    <row r="231289" spans="14:14">
      <c r="N231289" s="332"/>
    </row>
    <row r="231310" spans="14:14">
      <c r="N231310" s="331"/>
    </row>
    <row r="231311" spans="14:14">
      <c r="N231311" s="331"/>
    </row>
    <row r="231312" spans="14:14">
      <c r="N231312" s="332"/>
    </row>
    <row r="231333" spans="14:14">
      <c r="N231333" s="331"/>
    </row>
    <row r="231334" spans="14:14">
      <c r="N231334" s="331"/>
    </row>
    <row r="231335" spans="14:14">
      <c r="N231335" s="332"/>
    </row>
    <row r="231356" spans="14:14">
      <c r="N231356" s="331"/>
    </row>
    <row r="231357" spans="14:14">
      <c r="N231357" s="331"/>
    </row>
    <row r="231358" spans="14:14">
      <c r="N231358" s="332"/>
    </row>
    <row r="231379" spans="14:14">
      <c r="N231379" s="331"/>
    </row>
    <row r="231380" spans="14:14">
      <c r="N231380" s="331"/>
    </row>
    <row r="231381" spans="14:14">
      <c r="N231381" s="332"/>
    </row>
    <row r="231402" spans="14:14">
      <c r="N231402" s="331"/>
    </row>
    <row r="231403" spans="14:14">
      <c r="N231403" s="331"/>
    </row>
    <row r="231404" spans="14:14">
      <c r="N231404" s="332"/>
    </row>
    <row r="231425" spans="14:14">
      <c r="N231425" s="331"/>
    </row>
    <row r="231426" spans="14:14">
      <c r="N231426" s="331"/>
    </row>
    <row r="231427" spans="14:14">
      <c r="N231427" s="332"/>
    </row>
    <row r="231448" spans="14:14">
      <c r="N231448" s="331"/>
    </row>
    <row r="231449" spans="14:14">
      <c r="N231449" s="331"/>
    </row>
    <row r="231450" spans="14:14">
      <c r="N231450" s="332"/>
    </row>
    <row r="231471" spans="14:14">
      <c r="N231471" s="331"/>
    </row>
    <row r="231472" spans="14:14">
      <c r="N231472" s="331"/>
    </row>
    <row r="231473" spans="14:14">
      <c r="N231473" s="332"/>
    </row>
    <row r="231494" spans="14:14">
      <c r="N231494" s="331"/>
    </row>
    <row r="231495" spans="14:14">
      <c r="N231495" s="331"/>
    </row>
    <row r="231496" spans="14:14">
      <c r="N231496" s="332"/>
    </row>
    <row r="231517" spans="14:14">
      <c r="N231517" s="331"/>
    </row>
    <row r="231518" spans="14:14">
      <c r="N231518" s="331"/>
    </row>
    <row r="231519" spans="14:14">
      <c r="N231519" s="332"/>
    </row>
    <row r="231540" spans="14:14">
      <c r="N231540" s="331"/>
    </row>
    <row r="231541" spans="14:14">
      <c r="N231541" s="331"/>
    </row>
    <row r="231542" spans="14:14">
      <c r="N231542" s="332"/>
    </row>
    <row r="231563" spans="14:14">
      <c r="N231563" s="331"/>
    </row>
    <row r="231564" spans="14:14">
      <c r="N231564" s="331"/>
    </row>
    <row r="231565" spans="14:14">
      <c r="N231565" s="332"/>
    </row>
    <row r="231586" spans="14:14">
      <c r="N231586" s="331"/>
    </row>
    <row r="231587" spans="14:14">
      <c r="N231587" s="331"/>
    </row>
    <row r="231588" spans="14:14">
      <c r="N231588" s="332"/>
    </row>
    <row r="231609" spans="14:14">
      <c r="N231609" s="331"/>
    </row>
    <row r="231610" spans="14:14">
      <c r="N231610" s="331"/>
    </row>
    <row r="231611" spans="14:14">
      <c r="N231611" s="332"/>
    </row>
    <row r="231632" spans="14:14">
      <c r="N231632" s="331"/>
    </row>
    <row r="231633" spans="14:14">
      <c r="N231633" s="331"/>
    </row>
    <row r="231634" spans="14:14">
      <c r="N231634" s="332"/>
    </row>
    <row r="231655" spans="14:14">
      <c r="N231655" s="331"/>
    </row>
    <row r="231656" spans="14:14">
      <c r="N231656" s="331"/>
    </row>
    <row r="231657" spans="14:14">
      <c r="N231657" s="332"/>
    </row>
    <row r="231678" spans="14:14">
      <c r="N231678" s="331"/>
    </row>
    <row r="231679" spans="14:14">
      <c r="N231679" s="331"/>
    </row>
    <row r="231680" spans="14:14">
      <c r="N231680" s="332"/>
    </row>
    <row r="231701" spans="14:14">
      <c r="N231701" s="331"/>
    </row>
    <row r="231702" spans="14:14">
      <c r="N231702" s="331"/>
    </row>
    <row r="231703" spans="14:14">
      <c r="N231703" s="332"/>
    </row>
    <row r="231724" spans="14:14">
      <c r="N231724" s="331"/>
    </row>
    <row r="231725" spans="14:14">
      <c r="N231725" s="331"/>
    </row>
    <row r="231726" spans="14:14">
      <c r="N231726" s="332"/>
    </row>
    <row r="231747" spans="14:14">
      <c r="N231747" s="331"/>
    </row>
    <row r="231748" spans="14:14">
      <c r="N231748" s="331"/>
    </row>
    <row r="231749" spans="14:14">
      <c r="N231749" s="332"/>
    </row>
    <row r="231770" spans="14:14">
      <c r="N231770" s="331"/>
    </row>
    <row r="231771" spans="14:14">
      <c r="N231771" s="331"/>
    </row>
    <row r="231772" spans="14:14">
      <c r="N231772" s="332"/>
    </row>
    <row r="231793" spans="14:14">
      <c r="N231793" s="331"/>
    </row>
    <row r="231794" spans="14:14">
      <c r="N231794" s="331"/>
    </row>
    <row r="231795" spans="14:14">
      <c r="N231795" s="332"/>
    </row>
    <row r="231816" spans="14:14">
      <c r="N231816" s="331"/>
    </row>
    <row r="231817" spans="14:14">
      <c r="N231817" s="331"/>
    </row>
    <row r="231818" spans="14:14">
      <c r="N231818" s="332"/>
    </row>
    <row r="231839" spans="14:14">
      <c r="N231839" s="331"/>
    </row>
    <row r="231840" spans="14:14">
      <c r="N231840" s="331"/>
    </row>
    <row r="231841" spans="14:14">
      <c r="N231841" s="332"/>
    </row>
    <row r="231862" spans="14:14">
      <c r="N231862" s="331"/>
    </row>
    <row r="231863" spans="14:14">
      <c r="N231863" s="331"/>
    </row>
    <row r="231864" spans="14:14">
      <c r="N231864" s="332"/>
    </row>
    <row r="231885" spans="14:14">
      <c r="N231885" s="331"/>
    </row>
    <row r="231886" spans="14:14">
      <c r="N231886" s="331"/>
    </row>
    <row r="231887" spans="14:14">
      <c r="N231887" s="332"/>
    </row>
    <row r="231908" spans="14:14">
      <c r="N231908" s="331"/>
    </row>
    <row r="231909" spans="14:14">
      <c r="N231909" s="331"/>
    </row>
    <row r="231910" spans="14:14">
      <c r="N231910" s="332"/>
    </row>
    <row r="231931" spans="14:14">
      <c r="N231931" s="331"/>
    </row>
    <row r="231932" spans="14:14">
      <c r="N231932" s="331"/>
    </row>
    <row r="231933" spans="14:14">
      <c r="N231933" s="332"/>
    </row>
    <row r="231954" spans="14:14">
      <c r="N231954" s="331"/>
    </row>
    <row r="231955" spans="14:14">
      <c r="N231955" s="331"/>
    </row>
    <row r="231956" spans="14:14">
      <c r="N231956" s="332"/>
    </row>
    <row r="231977" spans="14:14">
      <c r="N231977" s="331"/>
    </row>
    <row r="231978" spans="14:14">
      <c r="N231978" s="331"/>
    </row>
    <row r="231979" spans="14:14">
      <c r="N231979" s="332"/>
    </row>
    <row r="232000" spans="14:14">
      <c r="N232000" s="331"/>
    </row>
    <row r="232001" spans="14:14">
      <c r="N232001" s="331"/>
    </row>
    <row r="232002" spans="14:14">
      <c r="N232002" s="332"/>
    </row>
    <row r="232023" spans="14:14">
      <c r="N232023" s="331"/>
    </row>
    <row r="232024" spans="14:14">
      <c r="N232024" s="331"/>
    </row>
    <row r="232025" spans="14:14">
      <c r="N232025" s="332"/>
    </row>
    <row r="232046" spans="14:14">
      <c r="N232046" s="331"/>
    </row>
    <row r="232047" spans="14:14">
      <c r="N232047" s="331"/>
    </row>
    <row r="232048" spans="14:14">
      <c r="N232048" s="332"/>
    </row>
    <row r="232069" spans="14:14">
      <c r="N232069" s="331"/>
    </row>
    <row r="232070" spans="14:14">
      <c r="N232070" s="331"/>
    </row>
    <row r="232071" spans="14:14">
      <c r="N232071" s="332"/>
    </row>
    <row r="232092" spans="14:14">
      <c r="N232092" s="331"/>
    </row>
    <row r="232093" spans="14:14">
      <c r="N232093" s="331"/>
    </row>
    <row r="232094" spans="14:14">
      <c r="N232094" s="332"/>
    </row>
    <row r="232115" spans="14:14">
      <c r="N232115" s="331"/>
    </row>
    <row r="232116" spans="14:14">
      <c r="N232116" s="331"/>
    </row>
    <row r="232117" spans="14:14">
      <c r="N232117" s="332"/>
    </row>
    <row r="232138" spans="14:14">
      <c r="N232138" s="331"/>
    </row>
    <row r="232139" spans="14:14">
      <c r="N232139" s="331"/>
    </row>
    <row r="232140" spans="14:14">
      <c r="N232140" s="332"/>
    </row>
    <row r="232161" spans="14:14">
      <c r="N232161" s="331"/>
    </row>
    <row r="232162" spans="14:14">
      <c r="N232162" s="331"/>
    </row>
    <row r="232163" spans="14:14">
      <c r="N232163" s="332"/>
    </row>
    <row r="232184" spans="14:14">
      <c r="N232184" s="331"/>
    </row>
    <row r="232185" spans="14:14">
      <c r="N232185" s="331"/>
    </row>
    <row r="232186" spans="14:14">
      <c r="N232186" s="332"/>
    </row>
    <row r="232207" spans="14:14">
      <c r="N232207" s="331"/>
    </row>
    <row r="232208" spans="14:14">
      <c r="N232208" s="331"/>
    </row>
    <row r="232209" spans="14:14">
      <c r="N232209" s="332"/>
    </row>
    <row r="232230" spans="14:14">
      <c r="N232230" s="331"/>
    </row>
    <row r="232231" spans="14:14">
      <c r="N232231" s="331"/>
    </row>
    <row r="232232" spans="14:14">
      <c r="N232232" s="332"/>
    </row>
    <row r="232253" spans="14:14">
      <c r="N232253" s="331"/>
    </row>
    <row r="232254" spans="14:14">
      <c r="N232254" s="331"/>
    </row>
    <row r="232255" spans="14:14">
      <c r="N232255" s="332"/>
    </row>
    <row r="232276" spans="14:14">
      <c r="N232276" s="331"/>
    </row>
    <row r="232277" spans="14:14">
      <c r="N232277" s="331"/>
    </row>
    <row r="232278" spans="14:14">
      <c r="N232278" s="332"/>
    </row>
    <row r="232299" spans="14:14">
      <c r="N232299" s="331"/>
    </row>
    <row r="232300" spans="14:14">
      <c r="N232300" s="331"/>
    </row>
    <row r="232301" spans="14:14">
      <c r="N232301" s="332"/>
    </row>
    <row r="232322" spans="14:14">
      <c r="N232322" s="331"/>
    </row>
    <row r="232323" spans="14:14">
      <c r="N232323" s="331"/>
    </row>
    <row r="232324" spans="14:14">
      <c r="N232324" s="332"/>
    </row>
    <row r="232345" spans="14:14">
      <c r="N232345" s="331"/>
    </row>
    <row r="232346" spans="14:14">
      <c r="N232346" s="331"/>
    </row>
    <row r="232347" spans="14:14">
      <c r="N232347" s="332"/>
    </row>
    <row r="232368" spans="14:14">
      <c r="N232368" s="331"/>
    </row>
    <row r="232369" spans="14:14">
      <c r="N232369" s="331"/>
    </row>
    <row r="232370" spans="14:14">
      <c r="N232370" s="332"/>
    </row>
    <row r="232391" spans="14:14">
      <c r="N232391" s="331"/>
    </row>
    <row r="232392" spans="14:14">
      <c r="N232392" s="331"/>
    </row>
    <row r="232393" spans="14:14">
      <c r="N232393" s="332"/>
    </row>
    <row r="232414" spans="14:14">
      <c r="N232414" s="331"/>
    </row>
    <row r="232415" spans="14:14">
      <c r="N232415" s="331"/>
    </row>
    <row r="232416" spans="14:14">
      <c r="N232416" s="332"/>
    </row>
    <row r="232437" spans="14:14">
      <c r="N232437" s="331"/>
    </row>
    <row r="232438" spans="14:14">
      <c r="N232438" s="331"/>
    </row>
    <row r="232439" spans="14:14">
      <c r="N232439" s="332"/>
    </row>
    <row r="232460" spans="14:14">
      <c r="N232460" s="331"/>
    </row>
    <row r="232461" spans="14:14">
      <c r="N232461" s="331"/>
    </row>
    <row r="232462" spans="14:14">
      <c r="N232462" s="332"/>
    </row>
    <row r="232483" spans="14:14">
      <c r="N232483" s="331"/>
    </row>
    <row r="232484" spans="14:14">
      <c r="N232484" s="331"/>
    </row>
    <row r="232485" spans="14:14">
      <c r="N232485" s="332"/>
    </row>
    <row r="232506" spans="14:14">
      <c r="N232506" s="331"/>
    </row>
    <row r="232507" spans="14:14">
      <c r="N232507" s="331"/>
    </row>
    <row r="232508" spans="14:14">
      <c r="N232508" s="332"/>
    </row>
    <row r="232529" spans="14:14">
      <c r="N232529" s="331"/>
    </row>
    <row r="232530" spans="14:14">
      <c r="N232530" s="331"/>
    </row>
    <row r="232531" spans="14:14">
      <c r="N232531" s="332"/>
    </row>
    <row r="232552" spans="14:14">
      <c r="N232552" s="331"/>
    </row>
    <row r="232553" spans="14:14">
      <c r="N232553" s="331"/>
    </row>
    <row r="232554" spans="14:14">
      <c r="N232554" s="332"/>
    </row>
    <row r="232575" spans="14:14">
      <c r="N232575" s="331"/>
    </row>
    <row r="232576" spans="14:14">
      <c r="N232576" s="331"/>
    </row>
    <row r="232577" spans="14:14">
      <c r="N232577" s="332"/>
    </row>
    <row r="232598" spans="14:14">
      <c r="N232598" s="331"/>
    </row>
    <row r="232599" spans="14:14">
      <c r="N232599" s="331"/>
    </row>
    <row r="232600" spans="14:14">
      <c r="N232600" s="332"/>
    </row>
    <row r="232621" spans="14:14">
      <c r="N232621" s="331"/>
    </row>
    <row r="232622" spans="14:14">
      <c r="N232622" s="331"/>
    </row>
    <row r="232623" spans="14:14">
      <c r="N232623" s="332"/>
    </row>
    <row r="232644" spans="14:14">
      <c r="N232644" s="331"/>
    </row>
    <row r="232645" spans="14:14">
      <c r="N232645" s="331"/>
    </row>
    <row r="232646" spans="14:14">
      <c r="N232646" s="332"/>
    </row>
    <row r="232667" spans="14:14">
      <c r="N232667" s="331"/>
    </row>
    <row r="232668" spans="14:14">
      <c r="N232668" s="331"/>
    </row>
    <row r="232669" spans="14:14">
      <c r="N232669" s="332"/>
    </row>
    <row r="232690" spans="14:14">
      <c r="N232690" s="331"/>
    </row>
    <row r="232691" spans="14:14">
      <c r="N232691" s="331"/>
    </row>
    <row r="232692" spans="14:14">
      <c r="N232692" s="332"/>
    </row>
    <row r="232713" spans="14:14">
      <c r="N232713" s="331"/>
    </row>
    <row r="232714" spans="14:14">
      <c r="N232714" s="331"/>
    </row>
    <row r="232715" spans="14:14">
      <c r="N232715" s="332"/>
    </row>
    <row r="232736" spans="14:14">
      <c r="N232736" s="331"/>
    </row>
    <row r="232737" spans="14:14">
      <c r="N232737" s="331"/>
    </row>
    <row r="232738" spans="14:14">
      <c r="N232738" s="332"/>
    </row>
    <row r="232759" spans="14:14">
      <c r="N232759" s="331"/>
    </row>
    <row r="232760" spans="14:14">
      <c r="N232760" s="331"/>
    </row>
    <row r="232761" spans="14:14">
      <c r="N232761" s="332"/>
    </row>
    <row r="232782" spans="14:14">
      <c r="N232782" s="331"/>
    </row>
    <row r="232783" spans="14:14">
      <c r="N232783" s="331"/>
    </row>
    <row r="232784" spans="14:14">
      <c r="N232784" s="332"/>
    </row>
    <row r="232805" spans="14:14">
      <c r="N232805" s="331"/>
    </row>
    <row r="232806" spans="14:14">
      <c r="N232806" s="331"/>
    </row>
    <row r="232807" spans="14:14">
      <c r="N232807" s="332"/>
    </row>
    <row r="232828" spans="14:14">
      <c r="N232828" s="331"/>
    </row>
    <row r="232829" spans="14:14">
      <c r="N232829" s="331"/>
    </row>
    <row r="232830" spans="14:14">
      <c r="N232830" s="332"/>
    </row>
    <row r="232851" spans="14:14">
      <c r="N232851" s="331"/>
    </row>
    <row r="232852" spans="14:14">
      <c r="N232852" s="331"/>
    </row>
    <row r="232853" spans="14:14">
      <c r="N232853" s="332"/>
    </row>
    <row r="232874" spans="14:14">
      <c r="N232874" s="331"/>
    </row>
    <row r="232875" spans="14:14">
      <c r="N232875" s="331"/>
    </row>
    <row r="232876" spans="14:14">
      <c r="N232876" s="332"/>
    </row>
    <row r="232897" spans="14:14">
      <c r="N232897" s="331"/>
    </row>
    <row r="232898" spans="14:14">
      <c r="N232898" s="331"/>
    </row>
    <row r="232899" spans="14:14">
      <c r="N232899" s="332"/>
    </row>
    <row r="232920" spans="14:14">
      <c r="N232920" s="331"/>
    </row>
    <row r="232921" spans="14:14">
      <c r="N232921" s="331"/>
    </row>
    <row r="232922" spans="14:14">
      <c r="N232922" s="332"/>
    </row>
    <row r="232943" spans="14:14">
      <c r="N232943" s="331"/>
    </row>
    <row r="232944" spans="14:14">
      <c r="N232944" s="331"/>
    </row>
    <row r="232945" spans="14:14">
      <c r="N232945" s="332"/>
    </row>
    <row r="232966" spans="14:14">
      <c r="N232966" s="331"/>
    </row>
    <row r="232967" spans="14:14">
      <c r="N232967" s="331"/>
    </row>
    <row r="232968" spans="14:14">
      <c r="N232968" s="332"/>
    </row>
    <row r="232989" spans="14:14">
      <c r="N232989" s="331"/>
    </row>
    <row r="232990" spans="14:14">
      <c r="N232990" s="331"/>
    </row>
    <row r="232991" spans="14:14">
      <c r="N232991" s="332"/>
    </row>
    <row r="233012" spans="14:14">
      <c r="N233012" s="331"/>
    </row>
    <row r="233013" spans="14:14">
      <c r="N233013" s="331"/>
    </row>
    <row r="233014" spans="14:14">
      <c r="N233014" s="332"/>
    </row>
    <row r="233035" spans="14:14">
      <c r="N233035" s="331"/>
    </row>
    <row r="233036" spans="14:14">
      <c r="N233036" s="331"/>
    </row>
    <row r="233037" spans="14:14">
      <c r="N233037" s="332"/>
    </row>
    <row r="233058" spans="14:14">
      <c r="N233058" s="331"/>
    </row>
    <row r="233059" spans="14:14">
      <c r="N233059" s="331"/>
    </row>
    <row r="233060" spans="14:14">
      <c r="N233060" s="332"/>
    </row>
    <row r="233081" spans="14:14">
      <c r="N233081" s="331"/>
    </row>
    <row r="233082" spans="14:14">
      <c r="N233082" s="331"/>
    </row>
    <row r="233083" spans="14:14">
      <c r="N233083" s="332"/>
    </row>
    <row r="233104" spans="14:14">
      <c r="N233104" s="331"/>
    </row>
    <row r="233105" spans="14:14">
      <c r="N233105" s="331"/>
    </row>
    <row r="233106" spans="14:14">
      <c r="N233106" s="332"/>
    </row>
    <row r="233127" spans="14:14">
      <c r="N233127" s="331"/>
    </row>
    <row r="233128" spans="14:14">
      <c r="N233128" s="331"/>
    </row>
    <row r="233129" spans="14:14">
      <c r="N233129" s="332"/>
    </row>
    <row r="233150" spans="14:14">
      <c r="N233150" s="331"/>
    </row>
    <row r="233151" spans="14:14">
      <c r="N233151" s="331"/>
    </row>
    <row r="233152" spans="14:14">
      <c r="N233152" s="332"/>
    </row>
    <row r="233173" spans="14:14">
      <c r="N233173" s="331"/>
    </row>
    <row r="233174" spans="14:14">
      <c r="N233174" s="331"/>
    </row>
    <row r="233175" spans="14:14">
      <c r="N233175" s="332"/>
    </row>
    <row r="233196" spans="14:14">
      <c r="N233196" s="331"/>
    </row>
    <row r="233197" spans="14:14">
      <c r="N233197" s="331"/>
    </row>
    <row r="233198" spans="14:14">
      <c r="N233198" s="332"/>
    </row>
    <row r="233219" spans="14:14">
      <c r="N233219" s="331"/>
    </row>
    <row r="233220" spans="14:14">
      <c r="N233220" s="331"/>
    </row>
    <row r="233221" spans="14:14">
      <c r="N233221" s="332"/>
    </row>
    <row r="233242" spans="14:14">
      <c r="N233242" s="331"/>
    </row>
    <row r="233243" spans="14:14">
      <c r="N233243" s="331"/>
    </row>
    <row r="233244" spans="14:14">
      <c r="N233244" s="332"/>
    </row>
    <row r="233265" spans="14:14">
      <c r="N233265" s="331"/>
    </row>
    <row r="233266" spans="14:14">
      <c r="N233266" s="331"/>
    </row>
    <row r="233267" spans="14:14">
      <c r="N233267" s="332"/>
    </row>
    <row r="233288" spans="14:14">
      <c r="N233288" s="331"/>
    </row>
    <row r="233289" spans="14:14">
      <c r="N233289" s="331"/>
    </row>
    <row r="233290" spans="14:14">
      <c r="N233290" s="332"/>
    </row>
    <row r="233311" spans="14:14">
      <c r="N233311" s="331"/>
    </row>
    <row r="233312" spans="14:14">
      <c r="N233312" s="331"/>
    </row>
    <row r="233313" spans="14:14">
      <c r="N233313" s="332"/>
    </row>
    <row r="233334" spans="14:14">
      <c r="N233334" s="331"/>
    </row>
    <row r="233335" spans="14:14">
      <c r="N233335" s="331"/>
    </row>
    <row r="233336" spans="14:14">
      <c r="N233336" s="332"/>
    </row>
    <row r="233357" spans="14:14">
      <c r="N233357" s="331"/>
    </row>
    <row r="233358" spans="14:14">
      <c r="N233358" s="331"/>
    </row>
    <row r="233359" spans="14:14">
      <c r="N233359" s="332"/>
    </row>
    <row r="233380" spans="14:14">
      <c r="N233380" s="331"/>
    </row>
    <row r="233381" spans="14:14">
      <c r="N233381" s="331"/>
    </row>
    <row r="233382" spans="14:14">
      <c r="N233382" s="332"/>
    </row>
    <row r="233403" spans="14:14">
      <c r="N233403" s="331"/>
    </row>
    <row r="233404" spans="14:14">
      <c r="N233404" s="331"/>
    </row>
    <row r="233405" spans="14:14">
      <c r="N233405" s="332"/>
    </row>
    <row r="233426" spans="14:14">
      <c r="N233426" s="331"/>
    </row>
    <row r="233427" spans="14:14">
      <c r="N233427" s="331"/>
    </row>
    <row r="233428" spans="14:14">
      <c r="N233428" s="332"/>
    </row>
    <row r="233449" spans="14:14">
      <c r="N233449" s="331"/>
    </row>
    <row r="233450" spans="14:14">
      <c r="N233450" s="331"/>
    </row>
    <row r="233451" spans="14:14">
      <c r="N233451" s="332"/>
    </row>
    <row r="233472" spans="14:14">
      <c r="N233472" s="331"/>
    </row>
    <row r="233473" spans="14:14">
      <c r="N233473" s="331"/>
    </row>
    <row r="233474" spans="14:14">
      <c r="N233474" s="332"/>
    </row>
    <row r="233495" spans="14:14">
      <c r="N233495" s="331"/>
    </row>
    <row r="233496" spans="14:14">
      <c r="N233496" s="331"/>
    </row>
    <row r="233497" spans="14:14">
      <c r="N233497" s="332"/>
    </row>
    <row r="233518" spans="14:14">
      <c r="N233518" s="331"/>
    </row>
    <row r="233519" spans="14:14">
      <c r="N233519" s="331"/>
    </row>
    <row r="233520" spans="14:14">
      <c r="N233520" s="332"/>
    </row>
    <row r="233541" spans="14:14">
      <c r="N233541" s="331"/>
    </row>
    <row r="233542" spans="14:14">
      <c r="N233542" s="331"/>
    </row>
    <row r="233543" spans="14:14">
      <c r="N233543" s="332"/>
    </row>
    <row r="233564" spans="14:14">
      <c r="N233564" s="331"/>
    </row>
    <row r="233565" spans="14:14">
      <c r="N233565" s="331"/>
    </row>
    <row r="233566" spans="14:14">
      <c r="N233566" s="332"/>
    </row>
    <row r="233587" spans="14:14">
      <c r="N233587" s="331"/>
    </row>
    <row r="233588" spans="14:14">
      <c r="N233588" s="331"/>
    </row>
    <row r="233589" spans="14:14">
      <c r="N233589" s="332"/>
    </row>
    <row r="233610" spans="14:14">
      <c r="N233610" s="331"/>
    </row>
    <row r="233611" spans="14:14">
      <c r="N233611" s="331"/>
    </row>
    <row r="233612" spans="14:14">
      <c r="N233612" s="332"/>
    </row>
    <row r="233633" spans="14:14">
      <c r="N233633" s="331"/>
    </row>
    <row r="233634" spans="14:14">
      <c r="N233634" s="331"/>
    </row>
    <row r="233635" spans="14:14">
      <c r="N233635" s="332"/>
    </row>
    <row r="233656" spans="14:14">
      <c r="N233656" s="331"/>
    </row>
    <row r="233657" spans="14:14">
      <c r="N233657" s="331"/>
    </row>
    <row r="233658" spans="14:14">
      <c r="N233658" s="332"/>
    </row>
    <row r="233679" spans="14:14">
      <c r="N233679" s="331"/>
    </row>
    <row r="233680" spans="14:14">
      <c r="N233680" s="331"/>
    </row>
    <row r="233681" spans="14:14">
      <c r="N233681" s="332"/>
    </row>
    <row r="233702" spans="14:14">
      <c r="N233702" s="331"/>
    </row>
    <row r="233703" spans="14:14">
      <c r="N233703" s="331"/>
    </row>
    <row r="233704" spans="14:14">
      <c r="N233704" s="332"/>
    </row>
    <row r="233725" spans="14:14">
      <c r="N233725" s="331"/>
    </row>
    <row r="233726" spans="14:14">
      <c r="N233726" s="331"/>
    </row>
    <row r="233727" spans="14:14">
      <c r="N233727" s="332"/>
    </row>
    <row r="233748" spans="14:14">
      <c r="N233748" s="331"/>
    </row>
    <row r="233749" spans="14:14">
      <c r="N233749" s="331"/>
    </row>
    <row r="233750" spans="14:14">
      <c r="N233750" s="332"/>
    </row>
    <row r="233771" spans="14:14">
      <c r="N233771" s="331"/>
    </row>
    <row r="233772" spans="14:14">
      <c r="N233772" s="331"/>
    </row>
    <row r="233773" spans="14:14">
      <c r="N233773" s="332"/>
    </row>
    <row r="233794" spans="14:14">
      <c r="N233794" s="331"/>
    </row>
    <row r="233795" spans="14:14">
      <c r="N233795" s="331"/>
    </row>
    <row r="233796" spans="14:14">
      <c r="N233796" s="332"/>
    </row>
    <row r="233817" spans="14:14">
      <c r="N233817" s="331"/>
    </row>
    <row r="233818" spans="14:14">
      <c r="N233818" s="331"/>
    </row>
    <row r="233819" spans="14:14">
      <c r="N233819" s="332"/>
    </row>
    <row r="233840" spans="14:14">
      <c r="N233840" s="331"/>
    </row>
    <row r="233841" spans="14:14">
      <c r="N233841" s="331"/>
    </row>
    <row r="233842" spans="14:14">
      <c r="N233842" s="332"/>
    </row>
    <row r="233863" spans="14:14">
      <c r="N233863" s="331"/>
    </row>
    <row r="233864" spans="14:14">
      <c r="N233864" s="331"/>
    </row>
    <row r="233865" spans="14:14">
      <c r="N233865" s="332"/>
    </row>
    <row r="233886" spans="14:14">
      <c r="N233886" s="331"/>
    </row>
    <row r="233887" spans="14:14">
      <c r="N233887" s="331"/>
    </row>
    <row r="233888" spans="14:14">
      <c r="N233888" s="332"/>
    </row>
    <row r="233909" spans="14:14">
      <c r="N233909" s="331"/>
    </row>
    <row r="233910" spans="14:14">
      <c r="N233910" s="331"/>
    </row>
    <row r="233911" spans="14:14">
      <c r="N233911" s="332"/>
    </row>
    <row r="233932" spans="14:14">
      <c r="N233932" s="331"/>
    </row>
    <row r="233933" spans="14:14">
      <c r="N233933" s="331"/>
    </row>
    <row r="233934" spans="14:14">
      <c r="N233934" s="332"/>
    </row>
    <row r="233955" spans="14:14">
      <c r="N233955" s="331"/>
    </row>
    <row r="233956" spans="14:14">
      <c r="N233956" s="331"/>
    </row>
    <row r="233957" spans="14:14">
      <c r="N233957" s="332"/>
    </row>
    <row r="233978" spans="14:14">
      <c r="N233978" s="331"/>
    </row>
    <row r="233979" spans="14:14">
      <c r="N233979" s="331"/>
    </row>
    <row r="233980" spans="14:14">
      <c r="N233980" s="332"/>
    </row>
    <row r="234001" spans="14:14">
      <c r="N234001" s="331"/>
    </row>
    <row r="234002" spans="14:14">
      <c r="N234002" s="331"/>
    </row>
    <row r="234003" spans="14:14">
      <c r="N234003" s="332"/>
    </row>
    <row r="234024" spans="14:14">
      <c r="N234024" s="331"/>
    </row>
    <row r="234025" spans="14:14">
      <c r="N234025" s="331"/>
    </row>
    <row r="234026" spans="14:14">
      <c r="N234026" s="332"/>
    </row>
    <row r="234047" spans="14:14">
      <c r="N234047" s="331"/>
    </row>
    <row r="234048" spans="14:14">
      <c r="N234048" s="331"/>
    </row>
    <row r="234049" spans="14:14">
      <c r="N234049" s="332"/>
    </row>
    <row r="234070" spans="14:14">
      <c r="N234070" s="331"/>
    </row>
    <row r="234071" spans="14:14">
      <c r="N234071" s="331"/>
    </row>
    <row r="234072" spans="14:14">
      <c r="N234072" s="332"/>
    </row>
    <row r="234093" spans="14:14">
      <c r="N234093" s="331"/>
    </row>
    <row r="234094" spans="14:14">
      <c r="N234094" s="331"/>
    </row>
    <row r="234095" spans="14:14">
      <c r="N234095" s="332"/>
    </row>
    <row r="234116" spans="14:14">
      <c r="N234116" s="331"/>
    </row>
    <row r="234117" spans="14:14">
      <c r="N234117" s="331"/>
    </row>
    <row r="234118" spans="14:14">
      <c r="N234118" s="332"/>
    </row>
    <row r="234139" spans="14:14">
      <c r="N234139" s="331"/>
    </row>
    <row r="234140" spans="14:14">
      <c r="N234140" s="331"/>
    </row>
    <row r="234141" spans="14:14">
      <c r="N234141" s="332"/>
    </row>
    <row r="234162" spans="14:14">
      <c r="N234162" s="331"/>
    </row>
    <row r="234163" spans="14:14">
      <c r="N234163" s="331"/>
    </row>
    <row r="234164" spans="14:14">
      <c r="N234164" s="332"/>
    </row>
    <row r="234185" spans="14:14">
      <c r="N234185" s="331"/>
    </row>
    <row r="234186" spans="14:14">
      <c r="N234186" s="331"/>
    </row>
    <row r="234187" spans="14:14">
      <c r="N234187" s="332"/>
    </row>
    <row r="234208" spans="14:14">
      <c r="N234208" s="331"/>
    </row>
    <row r="234209" spans="14:14">
      <c r="N234209" s="331"/>
    </row>
    <row r="234210" spans="14:14">
      <c r="N234210" s="332"/>
    </row>
    <row r="234231" spans="14:14">
      <c r="N234231" s="331"/>
    </row>
    <row r="234232" spans="14:14">
      <c r="N234232" s="331"/>
    </row>
    <row r="234233" spans="14:14">
      <c r="N234233" s="332"/>
    </row>
    <row r="234254" spans="14:14">
      <c r="N234254" s="331"/>
    </row>
    <row r="234255" spans="14:14">
      <c r="N234255" s="331"/>
    </row>
    <row r="234256" spans="14:14">
      <c r="N234256" s="332"/>
    </row>
    <row r="234277" spans="14:14">
      <c r="N234277" s="331"/>
    </row>
    <row r="234278" spans="14:14">
      <c r="N234278" s="331"/>
    </row>
    <row r="234279" spans="14:14">
      <c r="N234279" s="332"/>
    </row>
    <row r="234300" spans="14:14">
      <c r="N234300" s="331"/>
    </row>
    <row r="234301" spans="14:14">
      <c r="N234301" s="331"/>
    </row>
    <row r="234302" spans="14:14">
      <c r="N234302" s="332"/>
    </row>
    <row r="234323" spans="14:14">
      <c r="N234323" s="331"/>
    </row>
    <row r="234324" spans="14:14">
      <c r="N234324" s="331"/>
    </row>
    <row r="234325" spans="14:14">
      <c r="N234325" s="332"/>
    </row>
    <row r="234346" spans="14:14">
      <c r="N234346" s="331"/>
    </row>
    <row r="234347" spans="14:14">
      <c r="N234347" s="331"/>
    </row>
    <row r="234348" spans="14:14">
      <c r="N234348" s="332"/>
    </row>
    <row r="234369" spans="14:14">
      <c r="N234369" s="331"/>
    </row>
    <row r="234370" spans="14:14">
      <c r="N234370" s="331"/>
    </row>
    <row r="234371" spans="14:14">
      <c r="N234371" s="332"/>
    </row>
    <row r="234392" spans="14:14">
      <c r="N234392" s="331"/>
    </row>
    <row r="234393" spans="14:14">
      <c r="N234393" s="331"/>
    </row>
    <row r="234394" spans="14:14">
      <c r="N234394" s="332"/>
    </row>
    <row r="234415" spans="14:14">
      <c r="N234415" s="331"/>
    </row>
    <row r="234416" spans="14:14">
      <c r="N234416" s="331"/>
    </row>
    <row r="234417" spans="14:14">
      <c r="N234417" s="332"/>
    </row>
    <row r="234438" spans="14:14">
      <c r="N234438" s="331"/>
    </row>
    <row r="234439" spans="14:14">
      <c r="N234439" s="331"/>
    </row>
    <row r="234440" spans="14:14">
      <c r="N234440" s="332"/>
    </row>
    <row r="234461" spans="14:14">
      <c r="N234461" s="331"/>
    </row>
    <row r="234462" spans="14:14">
      <c r="N234462" s="331"/>
    </row>
    <row r="234463" spans="14:14">
      <c r="N234463" s="332"/>
    </row>
    <row r="234484" spans="14:14">
      <c r="N234484" s="331"/>
    </row>
    <row r="234485" spans="14:14">
      <c r="N234485" s="331"/>
    </row>
    <row r="234486" spans="14:14">
      <c r="N234486" s="332"/>
    </row>
    <row r="234507" spans="14:14">
      <c r="N234507" s="331"/>
    </row>
    <row r="234508" spans="14:14">
      <c r="N234508" s="331"/>
    </row>
    <row r="234509" spans="14:14">
      <c r="N234509" s="332"/>
    </row>
    <row r="234530" spans="14:14">
      <c r="N234530" s="331"/>
    </row>
    <row r="234531" spans="14:14">
      <c r="N234531" s="331"/>
    </row>
    <row r="234532" spans="14:14">
      <c r="N234532" s="332"/>
    </row>
    <row r="234553" spans="14:14">
      <c r="N234553" s="331"/>
    </row>
    <row r="234554" spans="14:14">
      <c r="N234554" s="331"/>
    </row>
    <row r="234555" spans="14:14">
      <c r="N234555" s="332"/>
    </row>
    <row r="234576" spans="14:14">
      <c r="N234576" s="331"/>
    </row>
    <row r="234577" spans="14:14">
      <c r="N234577" s="331"/>
    </row>
    <row r="234578" spans="14:14">
      <c r="N234578" s="332"/>
    </row>
    <row r="234599" spans="14:14">
      <c r="N234599" s="331"/>
    </row>
    <row r="234600" spans="14:14">
      <c r="N234600" s="331"/>
    </row>
    <row r="234601" spans="14:14">
      <c r="N234601" s="332"/>
    </row>
    <row r="234622" spans="14:14">
      <c r="N234622" s="331"/>
    </row>
    <row r="234623" spans="14:14">
      <c r="N234623" s="331"/>
    </row>
    <row r="234624" spans="14:14">
      <c r="N234624" s="332"/>
    </row>
    <row r="234645" spans="14:14">
      <c r="N234645" s="331"/>
    </row>
    <row r="234646" spans="14:14">
      <c r="N234646" s="331"/>
    </row>
    <row r="234647" spans="14:14">
      <c r="N234647" s="332"/>
    </row>
    <row r="234668" spans="14:14">
      <c r="N234668" s="331"/>
    </row>
    <row r="234669" spans="14:14">
      <c r="N234669" s="331"/>
    </row>
    <row r="234670" spans="14:14">
      <c r="N234670" s="332"/>
    </row>
    <row r="234691" spans="14:14">
      <c r="N234691" s="331"/>
    </row>
    <row r="234692" spans="14:14">
      <c r="N234692" s="331"/>
    </row>
    <row r="234693" spans="14:14">
      <c r="N234693" s="332"/>
    </row>
    <row r="234714" spans="14:14">
      <c r="N234714" s="331"/>
    </row>
    <row r="234715" spans="14:14">
      <c r="N234715" s="331"/>
    </row>
    <row r="234716" spans="14:14">
      <c r="N234716" s="332"/>
    </row>
    <row r="234737" spans="14:14">
      <c r="N234737" s="331"/>
    </row>
    <row r="234738" spans="14:14">
      <c r="N234738" s="331"/>
    </row>
    <row r="234739" spans="14:14">
      <c r="N234739" s="332"/>
    </row>
    <row r="234760" spans="14:14">
      <c r="N234760" s="331"/>
    </row>
    <row r="234761" spans="14:14">
      <c r="N234761" s="331"/>
    </row>
    <row r="234762" spans="14:14">
      <c r="N234762" s="332"/>
    </row>
    <row r="234783" spans="14:14">
      <c r="N234783" s="331"/>
    </row>
    <row r="234784" spans="14:14">
      <c r="N234784" s="331"/>
    </row>
    <row r="234785" spans="14:14">
      <c r="N234785" s="332"/>
    </row>
    <row r="234806" spans="14:14">
      <c r="N234806" s="331"/>
    </row>
    <row r="234807" spans="14:14">
      <c r="N234807" s="331"/>
    </row>
    <row r="234808" spans="14:14">
      <c r="N234808" s="332"/>
    </row>
    <row r="234829" spans="14:14">
      <c r="N234829" s="331"/>
    </row>
    <row r="234830" spans="14:14">
      <c r="N234830" s="331"/>
    </row>
    <row r="234831" spans="14:14">
      <c r="N234831" s="332"/>
    </row>
    <row r="234852" spans="14:14">
      <c r="N234852" s="331"/>
    </row>
    <row r="234853" spans="14:14">
      <c r="N234853" s="331"/>
    </row>
    <row r="234854" spans="14:14">
      <c r="N234854" s="332"/>
    </row>
    <row r="234875" spans="14:14">
      <c r="N234875" s="331"/>
    </row>
    <row r="234876" spans="14:14">
      <c r="N234876" s="331"/>
    </row>
    <row r="234877" spans="14:14">
      <c r="N234877" s="332"/>
    </row>
    <row r="234898" spans="14:14">
      <c r="N234898" s="331"/>
    </row>
    <row r="234899" spans="14:14">
      <c r="N234899" s="331"/>
    </row>
    <row r="234900" spans="14:14">
      <c r="N234900" s="332"/>
    </row>
    <row r="234921" spans="14:14">
      <c r="N234921" s="331"/>
    </row>
    <row r="234922" spans="14:14">
      <c r="N234922" s="331"/>
    </row>
    <row r="234923" spans="14:14">
      <c r="N234923" s="332"/>
    </row>
    <row r="234944" spans="14:14">
      <c r="N234944" s="331"/>
    </row>
    <row r="234945" spans="14:14">
      <c r="N234945" s="331"/>
    </row>
    <row r="234946" spans="14:14">
      <c r="N234946" s="332"/>
    </row>
    <row r="234967" spans="14:14">
      <c r="N234967" s="331"/>
    </row>
    <row r="234968" spans="14:14">
      <c r="N234968" s="331"/>
    </row>
    <row r="234969" spans="14:14">
      <c r="N234969" s="332"/>
    </row>
    <row r="234990" spans="14:14">
      <c r="N234990" s="331"/>
    </row>
    <row r="234991" spans="14:14">
      <c r="N234991" s="331"/>
    </row>
    <row r="234992" spans="14:14">
      <c r="N234992" s="332"/>
    </row>
    <row r="235013" spans="14:14">
      <c r="N235013" s="331"/>
    </row>
    <row r="235014" spans="14:14">
      <c r="N235014" s="331"/>
    </row>
    <row r="235015" spans="14:14">
      <c r="N235015" s="332"/>
    </row>
    <row r="235036" spans="14:14">
      <c r="N235036" s="331"/>
    </row>
    <row r="235037" spans="14:14">
      <c r="N235037" s="331"/>
    </row>
    <row r="235038" spans="14:14">
      <c r="N235038" s="332"/>
    </row>
    <row r="235059" spans="14:14">
      <c r="N235059" s="331"/>
    </row>
    <row r="235060" spans="14:14">
      <c r="N235060" s="331"/>
    </row>
    <row r="235061" spans="14:14">
      <c r="N235061" s="332"/>
    </row>
    <row r="235082" spans="14:14">
      <c r="N235082" s="331"/>
    </row>
    <row r="235083" spans="14:14">
      <c r="N235083" s="331"/>
    </row>
    <row r="235084" spans="14:14">
      <c r="N235084" s="332"/>
    </row>
    <row r="235105" spans="14:14">
      <c r="N235105" s="331"/>
    </row>
    <row r="235106" spans="14:14">
      <c r="N235106" s="331"/>
    </row>
    <row r="235107" spans="14:14">
      <c r="N235107" s="332"/>
    </row>
    <row r="235128" spans="14:14">
      <c r="N235128" s="331"/>
    </row>
    <row r="235129" spans="14:14">
      <c r="N235129" s="331"/>
    </row>
    <row r="235130" spans="14:14">
      <c r="N235130" s="332"/>
    </row>
    <row r="235151" spans="14:14">
      <c r="N235151" s="331"/>
    </row>
    <row r="235152" spans="14:14">
      <c r="N235152" s="331"/>
    </row>
    <row r="235153" spans="14:14">
      <c r="N235153" s="332"/>
    </row>
    <row r="235174" spans="14:14">
      <c r="N235174" s="331"/>
    </row>
    <row r="235175" spans="14:14">
      <c r="N235175" s="331"/>
    </row>
    <row r="235176" spans="14:14">
      <c r="N235176" s="332"/>
    </row>
    <row r="235197" spans="14:14">
      <c r="N235197" s="331"/>
    </row>
    <row r="235198" spans="14:14">
      <c r="N235198" s="331"/>
    </row>
    <row r="235199" spans="14:14">
      <c r="N235199" s="332"/>
    </row>
    <row r="235220" spans="14:14">
      <c r="N235220" s="331"/>
    </row>
    <row r="235221" spans="14:14">
      <c r="N235221" s="331"/>
    </row>
    <row r="235222" spans="14:14">
      <c r="N235222" s="332"/>
    </row>
    <row r="235243" spans="14:14">
      <c r="N235243" s="331"/>
    </row>
    <row r="235244" spans="14:14">
      <c r="N235244" s="331"/>
    </row>
    <row r="235245" spans="14:14">
      <c r="N235245" s="332"/>
    </row>
    <row r="235266" spans="14:14">
      <c r="N235266" s="331"/>
    </row>
    <row r="235267" spans="14:14">
      <c r="N235267" s="331"/>
    </row>
    <row r="235268" spans="14:14">
      <c r="N235268" s="332"/>
    </row>
    <row r="235289" spans="14:14">
      <c r="N235289" s="331"/>
    </row>
    <row r="235290" spans="14:14">
      <c r="N235290" s="331"/>
    </row>
    <row r="235291" spans="14:14">
      <c r="N235291" s="332"/>
    </row>
    <row r="235312" spans="14:14">
      <c r="N235312" s="331"/>
    </row>
    <row r="235313" spans="14:14">
      <c r="N235313" s="331"/>
    </row>
    <row r="235314" spans="14:14">
      <c r="N235314" s="332"/>
    </row>
    <row r="235335" spans="14:14">
      <c r="N235335" s="331"/>
    </row>
    <row r="235336" spans="14:14">
      <c r="N235336" s="331"/>
    </row>
    <row r="235337" spans="14:14">
      <c r="N235337" s="332"/>
    </row>
    <row r="235358" spans="14:14">
      <c r="N235358" s="331"/>
    </row>
    <row r="235359" spans="14:14">
      <c r="N235359" s="331"/>
    </row>
    <row r="235360" spans="14:14">
      <c r="N235360" s="332"/>
    </row>
    <row r="235381" spans="14:14">
      <c r="N235381" s="331"/>
    </row>
    <row r="235382" spans="14:14">
      <c r="N235382" s="331"/>
    </row>
    <row r="235383" spans="14:14">
      <c r="N235383" s="332"/>
    </row>
    <row r="235404" spans="14:14">
      <c r="N235404" s="331"/>
    </row>
    <row r="235405" spans="14:14">
      <c r="N235405" s="331"/>
    </row>
    <row r="235406" spans="14:14">
      <c r="N235406" s="332"/>
    </row>
    <row r="235427" spans="14:14">
      <c r="N235427" s="331"/>
    </row>
    <row r="235428" spans="14:14">
      <c r="N235428" s="331"/>
    </row>
    <row r="235429" spans="14:14">
      <c r="N235429" s="332"/>
    </row>
    <row r="235450" spans="14:14">
      <c r="N235450" s="331"/>
    </row>
    <row r="235451" spans="14:14">
      <c r="N235451" s="331"/>
    </row>
    <row r="235452" spans="14:14">
      <c r="N235452" s="332"/>
    </row>
    <row r="235473" spans="14:14">
      <c r="N235473" s="331"/>
    </row>
    <row r="235474" spans="14:14">
      <c r="N235474" s="331"/>
    </row>
    <row r="235475" spans="14:14">
      <c r="N235475" s="332"/>
    </row>
    <row r="235496" spans="14:14">
      <c r="N235496" s="331"/>
    </row>
    <row r="235497" spans="14:14">
      <c r="N235497" s="331"/>
    </row>
    <row r="235498" spans="14:14">
      <c r="N235498" s="332"/>
    </row>
    <row r="235519" spans="14:14">
      <c r="N235519" s="331"/>
    </row>
    <row r="235520" spans="14:14">
      <c r="N235520" s="331"/>
    </row>
    <row r="235521" spans="14:14">
      <c r="N235521" s="332"/>
    </row>
    <row r="235542" spans="14:14">
      <c r="N235542" s="331"/>
    </row>
    <row r="235543" spans="14:14">
      <c r="N235543" s="331"/>
    </row>
    <row r="235544" spans="14:14">
      <c r="N235544" s="332"/>
    </row>
    <row r="235565" spans="14:14">
      <c r="N235565" s="331"/>
    </row>
    <row r="235566" spans="14:14">
      <c r="N235566" s="331"/>
    </row>
    <row r="235567" spans="14:14">
      <c r="N235567" s="332"/>
    </row>
    <row r="235588" spans="14:14">
      <c r="N235588" s="331"/>
    </row>
    <row r="235589" spans="14:14">
      <c r="N235589" s="331"/>
    </row>
    <row r="235590" spans="14:14">
      <c r="N235590" s="332"/>
    </row>
    <row r="235611" spans="14:14">
      <c r="N235611" s="331"/>
    </row>
    <row r="235612" spans="14:14">
      <c r="N235612" s="331"/>
    </row>
    <row r="235613" spans="14:14">
      <c r="N235613" s="332"/>
    </row>
    <row r="235634" spans="14:14">
      <c r="N235634" s="331"/>
    </row>
    <row r="235635" spans="14:14">
      <c r="N235635" s="331"/>
    </row>
    <row r="235636" spans="14:14">
      <c r="N235636" s="332"/>
    </row>
    <row r="235657" spans="14:14">
      <c r="N235657" s="331"/>
    </row>
    <row r="235658" spans="14:14">
      <c r="N235658" s="331"/>
    </row>
    <row r="235659" spans="14:14">
      <c r="N235659" s="332"/>
    </row>
    <row r="235680" spans="14:14">
      <c r="N235680" s="331"/>
    </row>
    <row r="235681" spans="14:14">
      <c r="N235681" s="331"/>
    </row>
    <row r="235682" spans="14:14">
      <c r="N235682" s="332"/>
    </row>
    <row r="235703" spans="14:14">
      <c r="N235703" s="331"/>
    </row>
    <row r="235704" spans="14:14">
      <c r="N235704" s="331"/>
    </row>
    <row r="235705" spans="14:14">
      <c r="N235705" s="332"/>
    </row>
    <row r="235726" spans="14:14">
      <c r="N235726" s="331"/>
    </row>
    <row r="235727" spans="14:14">
      <c r="N235727" s="331"/>
    </row>
    <row r="235728" spans="14:14">
      <c r="N235728" s="332"/>
    </row>
    <row r="235749" spans="14:14">
      <c r="N235749" s="331"/>
    </row>
    <row r="235750" spans="14:14">
      <c r="N235750" s="331"/>
    </row>
    <row r="235751" spans="14:14">
      <c r="N235751" s="332"/>
    </row>
    <row r="235772" spans="14:14">
      <c r="N235772" s="331"/>
    </row>
    <row r="235773" spans="14:14">
      <c r="N235773" s="331"/>
    </row>
    <row r="235774" spans="14:14">
      <c r="N235774" s="332"/>
    </row>
    <row r="235795" spans="14:14">
      <c r="N235795" s="331"/>
    </row>
    <row r="235796" spans="14:14">
      <c r="N235796" s="331"/>
    </row>
    <row r="235797" spans="14:14">
      <c r="N235797" s="332"/>
    </row>
    <row r="235818" spans="14:14">
      <c r="N235818" s="331"/>
    </row>
    <row r="235819" spans="14:14">
      <c r="N235819" s="331"/>
    </row>
    <row r="235820" spans="14:14">
      <c r="N235820" s="332"/>
    </row>
    <row r="235841" spans="14:14">
      <c r="N235841" s="331"/>
    </row>
    <row r="235842" spans="14:14">
      <c r="N235842" s="331"/>
    </row>
    <row r="235843" spans="14:14">
      <c r="N235843" s="332"/>
    </row>
    <row r="235864" spans="14:14">
      <c r="N235864" s="331"/>
    </row>
    <row r="235865" spans="14:14">
      <c r="N235865" s="331"/>
    </row>
    <row r="235866" spans="14:14">
      <c r="N235866" s="332"/>
    </row>
    <row r="235887" spans="14:14">
      <c r="N235887" s="331"/>
    </row>
    <row r="235888" spans="14:14">
      <c r="N235888" s="331"/>
    </row>
    <row r="235889" spans="14:14">
      <c r="N235889" s="332"/>
    </row>
    <row r="235910" spans="14:14">
      <c r="N235910" s="331"/>
    </row>
    <row r="235911" spans="14:14">
      <c r="N235911" s="331"/>
    </row>
    <row r="235912" spans="14:14">
      <c r="N235912" s="332"/>
    </row>
    <row r="235933" spans="14:14">
      <c r="N235933" s="331"/>
    </row>
    <row r="235934" spans="14:14">
      <c r="N235934" s="331"/>
    </row>
    <row r="235935" spans="14:14">
      <c r="N235935" s="332"/>
    </row>
    <row r="235956" spans="14:14">
      <c r="N235956" s="331"/>
    </row>
    <row r="235957" spans="14:14">
      <c r="N235957" s="331"/>
    </row>
    <row r="235958" spans="14:14">
      <c r="N235958" s="332"/>
    </row>
    <row r="235979" spans="14:14">
      <c r="N235979" s="331"/>
    </row>
    <row r="235980" spans="14:14">
      <c r="N235980" s="331"/>
    </row>
    <row r="235981" spans="14:14">
      <c r="N235981" s="332"/>
    </row>
    <row r="236002" spans="14:14">
      <c r="N236002" s="331"/>
    </row>
    <row r="236003" spans="14:14">
      <c r="N236003" s="331"/>
    </row>
    <row r="236004" spans="14:14">
      <c r="N236004" s="332"/>
    </row>
    <row r="236025" spans="14:14">
      <c r="N236025" s="331"/>
    </row>
    <row r="236026" spans="14:14">
      <c r="N236026" s="331"/>
    </row>
    <row r="236027" spans="14:14">
      <c r="N236027" s="332"/>
    </row>
    <row r="236048" spans="14:14">
      <c r="N236048" s="331"/>
    </row>
    <row r="236049" spans="14:14">
      <c r="N236049" s="331"/>
    </row>
    <row r="236050" spans="14:14">
      <c r="N236050" s="332"/>
    </row>
    <row r="236071" spans="14:14">
      <c r="N236071" s="331"/>
    </row>
    <row r="236072" spans="14:14">
      <c r="N236072" s="331"/>
    </row>
    <row r="236073" spans="14:14">
      <c r="N236073" s="332"/>
    </row>
    <row r="236094" spans="14:14">
      <c r="N236094" s="331"/>
    </row>
    <row r="236095" spans="14:14">
      <c r="N236095" s="331"/>
    </row>
    <row r="236096" spans="14:14">
      <c r="N236096" s="332"/>
    </row>
    <row r="236117" spans="14:14">
      <c r="N236117" s="331"/>
    </row>
    <row r="236118" spans="14:14">
      <c r="N236118" s="331"/>
    </row>
    <row r="236119" spans="14:14">
      <c r="N236119" s="332"/>
    </row>
    <row r="236140" spans="14:14">
      <c r="N236140" s="331"/>
    </row>
    <row r="236141" spans="14:14">
      <c r="N236141" s="331"/>
    </row>
    <row r="236142" spans="14:14">
      <c r="N236142" s="332"/>
    </row>
    <row r="236163" spans="14:14">
      <c r="N236163" s="331"/>
    </row>
    <row r="236164" spans="14:14">
      <c r="N236164" s="331"/>
    </row>
    <row r="236165" spans="14:14">
      <c r="N236165" s="332"/>
    </row>
    <row r="236186" spans="14:14">
      <c r="N236186" s="331"/>
    </row>
    <row r="236187" spans="14:14">
      <c r="N236187" s="331"/>
    </row>
    <row r="236188" spans="14:14">
      <c r="N236188" s="332"/>
    </row>
    <row r="236209" spans="14:14">
      <c r="N236209" s="331"/>
    </row>
    <row r="236210" spans="14:14">
      <c r="N236210" s="331"/>
    </row>
    <row r="236211" spans="14:14">
      <c r="N236211" s="332"/>
    </row>
    <row r="236232" spans="14:14">
      <c r="N236232" s="331"/>
    </row>
    <row r="236233" spans="14:14">
      <c r="N236233" s="331"/>
    </row>
    <row r="236234" spans="14:14">
      <c r="N236234" s="332"/>
    </row>
    <row r="236255" spans="14:14">
      <c r="N236255" s="331"/>
    </row>
    <row r="236256" spans="14:14">
      <c r="N236256" s="331"/>
    </row>
    <row r="236257" spans="14:14">
      <c r="N236257" s="332"/>
    </row>
    <row r="236278" spans="14:14">
      <c r="N236278" s="331"/>
    </row>
    <row r="236279" spans="14:14">
      <c r="N236279" s="331"/>
    </row>
    <row r="236280" spans="14:14">
      <c r="N236280" s="332"/>
    </row>
    <row r="236301" spans="14:14">
      <c r="N236301" s="331"/>
    </row>
    <row r="236302" spans="14:14">
      <c r="N236302" s="331"/>
    </row>
    <row r="236303" spans="14:14">
      <c r="N236303" s="332"/>
    </row>
    <row r="236324" spans="14:14">
      <c r="N236324" s="331"/>
    </row>
    <row r="236325" spans="14:14">
      <c r="N236325" s="331"/>
    </row>
    <row r="236326" spans="14:14">
      <c r="N236326" s="332"/>
    </row>
    <row r="236347" spans="14:14">
      <c r="N236347" s="331"/>
    </row>
    <row r="236348" spans="14:14">
      <c r="N236348" s="331"/>
    </row>
    <row r="236349" spans="14:14">
      <c r="N236349" s="332"/>
    </row>
    <row r="236370" spans="14:14">
      <c r="N236370" s="331"/>
    </row>
    <row r="236371" spans="14:14">
      <c r="N236371" s="331"/>
    </row>
    <row r="236372" spans="14:14">
      <c r="N236372" s="332"/>
    </row>
    <row r="236393" spans="14:14">
      <c r="N236393" s="331"/>
    </row>
    <row r="236394" spans="14:14">
      <c r="N236394" s="331"/>
    </row>
    <row r="236395" spans="14:14">
      <c r="N236395" s="332"/>
    </row>
    <row r="236416" spans="14:14">
      <c r="N236416" s="331"/>
    </row>
    <row r="236417" spans="14:14">
      <c r="N236417" s="331"/>
    </row>
    <row r="236418" spans="14:14">
      <c r="N236418" s="332"/>
    </row>
    <row r="236439" spans="14:14">
      <c r="N236439" s="331"/>
    </row>
    <row r="236440" spans="14:14">
      <c r="N236440" s="331"/>
    </row>
    <row r="236441" spans="14:14">
      <c r="N236441" s="332"/>
    </row>
    <row r="236462" spans="14:14">
      <c r="N236462" s="331"/>
    </row>
    <row r="236463" spans="14:14">
      <c r="N236463" s="331"/>
    </row>
    <row r="236464" spans="14:14">
      <c r="N236464" s="332"/>
    </row>
    <row r="236485" spans="14:14">
      <c r="N236485" s="331"/>
    </row>
    <row r="236486" spans="14:14">
      <c r="N236486" s="331"/>
    </row>
    <row r="236487" spans="14:14">
      <c r="N236487" s="332"/>
    </row>
    <row r="236508" spans="14:14">
      <c r="N236508" s="331"/>
    </row>
    <row r="236509" spans="14:14">
      <c r="N236509" s="331"/>
    </row>
    <row r="236510" spans="14:14">
      <c r="N236510" s="332"/>
    </row>
    <row r="236531" spans="14:14">
      <c r="N236531" s="331"/>
    </row>
    <row r="236532" spans="14:14">
      <c r="N236532" s="331"/>
    </row>
    <row r="236533" spans="14:14">
      <c r="N236533" s="332"/>
    </row>
    <row r="236554" spans="14:14">
      <c r="N236554" s="331"/>
    </row>
    <row r="236555" spans="14:14">
      <c r="N236555" s="331"/>
    </row>
    <row r="236556" spans="14:14">
      <c r="N236556" s="332"/>
    </row>
    <row r="236577" spans="14:14">
      <c r="N236577" s="331"/>
    </row>
    <row r="236578" spans="14:14">
      <c r="N236578" s="331"/>
    </row>
    <row r="236579" spans="14:14">
      <c r="N236579" s="332"/>
    </row>
    <row r="236600" spans="14:14">
      <c r="N236600" s="331"/>
    </row>
    <row r="236601" spans="14:14">
      <c r="N236601" s="331"/>
    </row>
    <row r="236602" spans="14:14">
      <c r="N236602" s="332"/>
    </row>
    <row r="236623" spans="14:14">
      <c r="N236623" s="331"/>
    </row>
    <row r="236624" spans="14:14">
      <c r="N236624" s="331"/>
    </row>
    <row r="236625" spans="14:14">
      <c r="N236625" s="332"/>
    </row>
    <row r="236646" spans="14:14">
      <c r="N236646" s="331"/>
    </row>
    <row r="236647" spans="14:14">
      <c r="N236647" s="331"/>
    </row>
    <row r="236648" spans="14:14">
      <c r="N236648" s="332"/>
    </row>
    <row r="236669" spans="14:14">
      <c r="N236669" s="331"/>
    </row>
    <row r="236670" spans="14:14">
      <c r="N236670" s="331"/>
    </row>
    <row r="236671" spans="14:14">
      <c r="N236671" s="332"/>
    </row>
    <row r="236692" spans="14:14">
      <c r="N236692" s="331"/>
    </row>
    <row r="236693" spans="14:14">
      <c r="N236693" s="331"/>
    </row>
    <row r="236694" spans="14:14">
      <c r="N236694" s="332"/>
    </row>
    <row r="236715" spans="14:14">
      <c r="N236715" s="331"/>
    </row>
    <row r="236716" spans="14:14">
      <c r="N236716" s="331"/>
    </row>
    <row r="236717" spans="14:14">
      <c r="N236717" s="332"/>
    </row>
    <row r="236738" spans="14:14">
      <c r="N236738" s="331"/>
    </row>
    <row r="236739" spans="14:14">
      <c r="N236739" s="331"/>
    </row>
    <row r="236740" spans="14:14">
      <c r="N236740" s="332"/>
    </row>
    <row r="236761" spans="14:14">
      <c r="N236761" s="331"/>
    </row>
    <row r="236762" spans="14:14">
      <c r="N236762" s="331"/>
    </row>
    <row r="236763" spans="14:14">
      <c r="N236763" s="332"/>
    </row>
    <row r="236784" spans="14:14">
      <c r="N236784" s="331"/>
    </row>
    <row r="236785" spans="14:14">
      <c r="N236785" s="331"/>
    </row>
    <row r="236786" spans="14:14">
      <c r="N236786" s="332"/>
    </row>
    <row r="236807" spans="14:14">
      <c r="N236807" s="331"/>
    </row>
    <row r="236808" spans="14:14">
      <c r="N236808" s="331"/>
    </row>
    <row r="236809" spans="14:14">
      <c r="N236809" s="332"/>
    </row>
    <row r="236830" spans="14:14">
      <c r="N236830" s="331"/>
    </row>
    <row r="236831" spans="14:14">
      <c r="N236831" s="331"/>
    </row>
    <row r="236832" spans="14:14">
      <c r="N236832" s="332"/>
    </row>
    <row r="236853" spans="14:14">
      <c r="N236853" s="331"/>
    </row>
    <row r="236854" spans="14:14">
      <c r="N236854" s="331"/>
    </row>
    <row r="236855" spans="14:14">
      <c r="N236855" s="332"/>
    </row>
    <row r="236876" spans="14:14">
      <c r="N236876" s="331"/>
    </row>
    <row r="236877" spans="14:14">
      <c r="N236877" s="331"/>
    </row>
    <row r="236878" spans="14:14">
      <c r="N236878" s="332"/>
    </row>
    <row r="236899" spans="14:14">
      <c r="N236899" s="331"/>
    </row>
    <row r="236900" spans="14:14">
      <c r="N236900" s="331"/>
    </row>
    <row r="236901" spans="14:14">
      <c r="N236901" s="332"/>
    </row>
    <row r="236922" spans="14:14">
      <c r="N236922" s="331"/>
    </row>
    <row r="236923" spans="14:14">
      <c r="N236923" s="331"/>
    </row>
    <row r="236924" spans="14:14">
      <c r="N236924" s="332"/>
    </row>
    <row r="236945" spans="14:14">
      <c r="N236945" s="331"/>
    </row>
    <row r="236946" spans="14:14">
      <c r="N236946" s="331"/>
    </row>
    <row r="236947" spans="14:14">
      <c r="N236947" s="332"/>
    </row>
    <row r="236968" spans="14:14">
      <c r="N236968" s="331"/>
    </row>
    <row r="236969" spans="14:14">
      <c r="N236969" s="331"/>
    </row>
    <row r="236970" spans="14:14">
      <c r="N236970" s="332"/>
    </row>
    <row r="236991" spans="14:14">
      <c r="N236991" s="331"/>
    </row>
    <row r="236992" spans="14:14">
      <c r="N236992" s="331"/>
    </row>
    <row r="236993" spans="14:14">
      <c r="N236993" s="332"/>
    </row>
    <row r="237014" spans="14:14">
      <c r="N237014" s="331"/>
    </row>
    <row r="237015" spans="14:14">
      <c r="N237015" s="331"/>
    </row>
    <row r="237016" spans="14:14">
      <c r="N237016" s="332"/>
    </row>
    <row r="237037" spans="14:14">
      <c r="N237037" s="331"/>
    </row>
    <row r="237038" spans="14:14">
      <c r="N237038" s="331"/>
    </row>
    <row r="237039" spans="14:14">
      <c r="N237039" s="332"/>
    </row>
    <row r="237060" spans="14:14">
      <c r="N237060" s="331"/>
    </row>
    <row r="237061" spans="14:14">
      <c r="N237061" s="331"/>
    </row>
    <row r="237062" spans="14:14">
      <c r="N237062" s="332"/>
    </row>
    <row r="237083" spans="14:14">
      <c r="N237083" s="331"/>
    </row>
    <row r="237084" spans="14:14">
      <c r="N237084" s="331"/>
    </row>
    <row r="237085" spans="14:14">
      <c r="N237085" s="332"/>
    </row>
    <row r="237106" spans="14:14">
      <c r="N237106" s="331"/>
    </row>
    <row r="237107" spans="14:14">
      <c r="N237107" s="331"/>
    </row>
    <row r="237108" spans="14:14">
      <c r="N237108" s="332"/>
    </row>
    <row r="237129" spans="14:14">
      <c r="N237129" s="331"/>
    </row>
    <row r="237130" spans="14:14">
      <c r="N237130" s="331"/>
    </row>
    <row r="237131" spans="14:14">
      <c r="N237131" s="332"/>
    </row>
    <row r="237152" spans="14:14">
      <c r="N237152" s="331"/>
    </row>
    <row r="237153" spans="14:14">
      <c r="N237153" s="331"/>
    </row>
    <row r="237154" spans="14:14">
      <c r="N237154" s="332"/>
    </row>
    <row r="237175" spans="14:14">
      <c r="N237175" s="331"/>
    </row>
    <row r="237176" spans="14:14">
      <c r="N237176" s="331"/>
    </row>
    <row r="237177" spans="14:14">
      <c r="N237177" s="332"/>
    </row>
    <row r="237198" spans="14:14">
      <c r="N237198" s="331"/>
    </row>
    <row r="237199" spans="14:14">
      <c r="N237199" s="331"/>
    </row>
    <row r="237200" spans="14:14">
      <c r="N237200" s="332"/>
    </row>
    <row r="237221" spans="14:14">
      <c r="N237221" s="331"/>
    </row>
    <row r="237222" spans="14:14">
      <c r="N237222" s="331"/>
    </row>
    <row r="237223" spans="14:14">
      <c r="N237223" s="332"/>
    </row>
    <row r="237244" spans="14:14">
      <c r="N237244" s="331"/>
    </row>
    <row r="237245" spans="14:14">
      <c r="N237245" s="331"/>
    </row>
    <row r="237246" spans="14:14">
      <c r="N237246" s="332"/>
    </row>
    <row r="237267" spans="14:14">
      <c r="N237267" s="331"/>
    </row>
    <row r="237268" spans="14:14">
      <c r="N237268" s="331"/>
    </row>
    <row r="237269" spans="14:14">
      <c r="N237269" s="332"/>
    </row>
    <row r="237290" spans="14:14">
      <c r="N237290" s="331"/>
    </row>
    <row r="237291" spans="14:14">
      <c r="N237291" s="331"/>
    </row>
    <row r="237292" spans="14:14">
      <c r="N237292" s="332"/>
    </row>
    <row r="237313" spans="14:14">
      <c r="N237313" s="331"/>
    </row>
    <row r="237314" spans="14:14">
      <c r="N237314" s="331"/>
    </row>
    <row r="237315" spans="14:14">
      <c r="N237315" s="332"/>
    </row>
    <row r="237336" spans="14:14">
      <c r="N237336" s="331"/>
    </row>
    <row r="237337" spans="14:14">
      <c r="N237337" s="331"/>
    </row>
    <row r="237338" spans="14:14">
      <c r="N237338" s="332"/>
    </row>
    <row r="237359" spans="14:14">
      <c r="N237359" s="331"/>
    </row>
    <row r="237360" spans="14:14">
      <c r="N237360" s="331"/>
    </row>
    <row r="237361" spans="14:14">
      <c r="N237361" s="332"/>
    </row>
    <row r="237382" spans="14:14">
      <c r="N237382" s="331"/>
    </row>
    <row r="237383" spans="14:14">
      <c r="N237383" s="331"/>
    </row>
    <row r="237384" spans="14:14">
      <c r="N237384" s="332"/>
    </row>
    <row r="237405" spans="14:14">
      <c r="N237405" s="331"/>
    </row>
    <row r="237406" spans="14:14">
      <c r="N237406" s="331"/>
    </row>
    <row r="237407" spans="14:14">
      <c r="N237407" s="332"/>
    </row>
    <row r="237428" spans="14:14">
      <c r="N237428" s="331"/>
    </row>
    <row r="237429" spans="14:14">
      <c r="N237429" s="331"/>
    </row>
    <row r="237430" spans="14:14">
      <c r="N237430" s="332"/>
    </row>
    <row r="237451" spans="14:14">
      <c r="N237451" s="331"/>
    </row>
    <row r="237452" spans="14:14">
      <c r="N237452" s="331"/>
    </row>
    <row r="237453" spans="14:14">
      <c r="N237453" s="332"/>
    </row>
    <row r="237474" spans="14:14">
      <c r="N237474" s="331"/>
    </row>
    <row r="237475" spans="14:14">
      <c r="N237475" s="331"/>
    </row>
    <row r="237476" spans="14:14">
      <c r="N237476" s="332"/>
    </row>
    <row r="237497" spans="14:14">
      <c r="N237497" s="331"/>
    </row>
    <row r="237498" spans="14:14">
      <c r="N237498" s="331"/>
    </row>
    <row r="237499" spans="14:14">
      <c r="N237499" s="332"/>
    </row>
    <row r="237520" spans="14:14">
      <c r="N237520" s="331"/>
    </row>
    <row r="237521" spans="14:14">
      <c r="N237521" s="331"/>
    </row>
    <row r="237522" spans="14:14">
      <c r="N237522" s="332"/>
    </row>
    <row r="237543" spans="14:14">
      <c r="N237543" s="331"/>
    </row>
    <row r="237544" spans="14:14">
      <c r="N237544" s="331"/>
    </row>
    <row r="237545" spans="14:14">
      <c r="N237545" s="332"/>
    </row>
    <row r="237566" spans="14:14">
      <c r="N237566" s="331"/>
    </row>
    <row r="237567" spans="14:14">
      <c r="N237567" s="331"/>
    </row>
    <row r="237568" spans="14:14">
      <c r="N237568" s="332"/>
    </row>
    <row r="237589" spans="14:14">
      <c r="N237589" s="331"/>
    </row>
    <row r="237590" spans="14:14">
      <c r="N237590" s="331"/>
    </row>
    <row r="237591" spans="14:14">
      <c r="N237591" s="332"/>
    </row>
    <row r="237612" spans="14:14">
      <c r="N237612" s="331"/>
    </row>
    <row r="237613" spans="14:14">
      <c r="N237613" s="331"/>
    </row>
    <row r="237614" spans="14:14">
      <c r="N237614" s="332"/>
    </row>
    <row r="237635" spans="14:14">
      <c r="N237635" s="331"/>
    </row>
    <row r="237636" spans="14:14">
      <c r="N237636" s="331"/>
    </row>
    <row r="237637" spans="14:14">
      <c r="N237637" s="332"/>
    </row>
    <row r="237658" spans="14:14">
      <c r="N237658" s="331"/>
    </row>
    <row r="237659" spans="14:14">
      <c r="N237659" s="331"/>
    </row>
    <row r="237660" spans="14:14">
      <c r="N237660" s="332"/>
    </row>
    <row r="237681" spans="14:14">
      <c r="N237681" s="331"/>
    </row>
    <row r="237682" spans="14:14">
      <c r="N237682" s="331"/>
    </row>
    <row r="237683" spans="14:14">
      <c r="N237683" s="332"/>
    </row>
    <row r="237704" spans="14:14">
      <c r="N237704" s="331"/>
    </row>
    <row r="237705" spans="14:14">
      <c r="N237705" s="331"/>
    </row>
    <row r="237706" spans="14:14">
      <c r="N237706" s="332"/>
    </row>
    <row r="237727" spans="14:14">
      <c r="N237727" s="331"/>
    </row>
    <row r="237728" spans="14:14">
      <c r="N237728" s="331"/>
    </row>
    <row r="237729" spans="14:14">
      <c r="N237729" s="332"/>
    </row>
    <row r="237750" spans="14:14">
      <c r="N237750" s="331"/>
    </row>
    <row r="237751" spans="14:14">
      <c r="N237751" s="331"/>
    </row>
    <row r="237752" spans="14:14">
      <c r="N237752" s="332"/>
    </row>
    <row r="237773" spans="14:14">
      <c r="N237773" s="331"/>
    </row>
    <row r="237774" spans="14:14">
      <c r="N237774" s="331"/>
    </row>
    <row r="237775" spans="14:14">
      <c r="N237775" s="332"/>
    </row>
    <row r="237796" spans="14:14">
      <c r="N237796" s="331"/>
    </row>
    <row r="237797" spans="14:14">
      <c r="N237797" s="331"/>
    </row>
    <row r="237798" spans="14:14">
      <c r="N237798" s="332"/>
    </row>
    <row r="237819" spans="14:14">
      <c r="N237819" s="331"/>
    </row>
    <row r="237820" spans="14:14">
      <c r="N237820" s="331"/>
    </row>
    <row r="237821" spans="14:14">
      <c r="N237821" s="332"/>
    </row>
    <row r="237842" spans="14:14">
      <c r="N237842" s="331"/>
    </row>
    <row r="237843" spans="14:14">
      <c r="N237843" s="331"/>
    </row>
    <row r="237844" spans="14:14">
      <c r="N237844" s="332"/>
    </row>
    <row r="237865" spans="14:14">
      <c r="N237865" s="331"/>
    </row>
    <row r="237866" spans="14:14">
      <c r="N237866" s="331"/>
    </row>
    <row r="237867" spans="14:14">
      <c r="N237867" s="332"/>
    </row>
    <row r="237888" spans="14:14">
      <c r="N237888" s="331"/>
    </row>
    <row r="237889" spans="14:14">
      <c r="N237889" s="331"/>
    </row>
    <row r="237890" spans="14:14">
      <c r="N237890" s="332"/>
    </row>
    <row r="237911" spans="14:14">
      <c r="N237911" s="331"/>
    </row>
    <row r="237912" spans="14:14">
      <c r="N237912" s="331"/>
    </row>
    <row r="237913" spans="14:14">
      <c r="N237913" s="332"/>
    </row>
    <row r="237934" spans="14:14">
      <c r="N237934" s="331"/>
    </row>
    <row r="237935" spans="14:14">
      <c r="N237935" s="331"/>
    </row>
    <row r="237936" spans="14:14">
      <c r="N237936" s="332"/>
    </row>
    <row r="237957" spans="14:14">
      <c r="N237957" s="331"/>
    </row>
    <row r="237958" spans="14:14">
      <c r="N237958" s="331"/>
    </row>
    <row r="237959" spans="14:14">
      <c r="N237959" s="332"/>
    </row>
    <row r="237980" spans="14:14">
      <c r="N237980" s="331"/>
    </row>
    <row r="237981" spans="14:14">
      <c r="N237981" s="331"/>
    </row>
    <row r="237982" spans="14:14">
      <c r="N237982" s="332"/>
    </row>
    <row r="238003" spans="14:14">
      <c r="N238003" s="331"/>
    </row>
    <row r="238004" spans="14:14">
      <c r="N238004" s="331"/>
    </row>
    <row r="238005" spans="14:14">
      <c r="N238005" s="332"/>
    </row>
    <row r="238026" spans="14:14">
      <c r="N238026" s="331"/>
    </row>
    <row r="238027" spans="14:14">
      <c r="N238027" s="331"/>
    </row>
    <row r="238028" spans="14:14">
      <c r="N238028" s="332"/>
    </row>
    <row r="238049" spans="14:14">
      <c r="N238049" s="331"/>
    </row>
    <row r="238050" spans="14:14">
      <c r="N238050" s="331"/>
    </row>
    <row r="238051" spans="14:14">
      <c r="N238051" s="332"/>
    </row>
    <row r="238072" spans="14:14">
      <c r="N238072" s="331"/>
    </row>
    <row r="238073" spans="14:14">
      <c r="N238073" s="331"/>
    </row>
    <row r="238074" spans="14:14">
      <c r="N238074" s="332"/>
    </row>
    <row r="238095" spans="14:14">
      <c r="N238095" s="331"/>
    </row>
    <row r="238096" spans="14:14">
      <c r="N238096" s="331"/>
    </row>
    <row r="238097" spans="14:14">
      <c r="N238097" s="332"/>
    </row>
    <row r="238118" spans="14:14">
      <c r="N238118" s="331"/>
    </row>
    <row r="238119" spans="14:14">
      <c r="N238119" s="331"/>
    </row>
    <row r="238120" spans="14:14">
      <c r="N238120" s="332"/>
    </row>
    <row r="238141" spans="14:14">
      <c r="N238141" s="331"/>
    </row>
    <row r="238142" spans="14:14">
      <c r="N238142" s="331"/>
    </row>
    <row r="238143" spans="14:14">
      <c r="N238143" s="332"/>
    </row>
    <row r="238164" spans="14:14">
      <c r="N238164" s="331"/>
    </row>
    <row r="238165" spans="14:14">
      <c r="N238165" s="331"/>
    </row>
    <row r="238166" spans="14:14">
      <c r="N238166" s="332"/>
    </row>
    <row r="238187" spans="14:14">
      <c r="N238187" s="331"/>
    </row>
    <row r="238188" spans="14:14">
      <c r="N238188" s="331"/>
    </row>
    <row r="238189" spans="14:14">
      <c r="N238189" s="332"/>
    </row>
    <row r="238210" spans="14:14">
      <c r="N238210" s="331"/>
    </row>
    <row r="238211" spans="14:14">
      <c r="N238211" s="331"/>
    </row>
    <row r="238212" spans="14:14">
      <c r="N238212" s="332"/>
    </row>
    <row r="238233" spans="14:14">
      <c r="N238233" s="331"/>
    </row>
    <row r="238234" spans="14:14">
      <c r="N238234" s="331"/>
    </row>
    <row r="238235" spans="14:14">
      <c r="N238235" s="332"/>
    </row>
    <row r="238256" spans="14:14">
      <c r="N238256" s="331"/>
    </row>
    <row r="238257" spans="14:14">
      <c r="N238257" s="331"/>
    </row>
    <row r="238258" spans="14:14">
      <c r="N238258" s="332"/>
    </row>
    <row r="238279" spans="14:14">
      <c r="N238279" s="331"/>
    </row>
    <row r="238280" spans="14:14">
      <c r="N238280" s="331"/>
    </row>
    <row r="238281" spans="14:14">
      <c r="N238281" s="332"/>
    </row>
    <row r="238302" spans="14:14">
      <c r="N238302" s="331"/>
    </row>
    <row r="238303" spans="14:14">
      <c r="N238303" s="331"/>
    </row>
    <row r="238304" spans="14:14">
      <c r="N238304" s="332"/>
    </row>
    <row r="238325" spans="14:14">
      <c r="N238325" s="331"/>
    </row>
    <row r="238326" spans="14:14">
      <c r="N238326" s="331"/>
    </row>
    <row r="238327" spans="14:14">
      <c r="N238327" s="332"/>
    </row>
    <row r="238348" spans="14:14">
      <c r="N238348" s="331"/>
    </row>
    <row r="238349" spans="14:14">
      <c r="N238349" s="331"/>
    </row>
    <row r="238350" spans="14:14">
      <c r="N238350" s="332"/>
    </row>
    <row r="238371" spans="14:14">
      <c r="N238371" s="331"/>
    </row>
    <row r="238372" spans="14:14">
      <c r="N238372" s="331"/>
    </row>
    <row r="238373" spans="14:14">
      <c r="N238373" s="332"/>
    </row>
    <row r="238394" spans="14:14">
      <c r="N238394" s="331"/>
    </row>
    <row r="238395" spans="14:14">
      <c r="N238395" s="331"/>
    </row>
    <row r="238396" spans="14:14">
      <c r="N238396" s="332"/>
    </row>
    <row r="238417" spans="14:14">
      <c r="N238417" s="331"/>
    </row>
    <row r="238418" spans="14:14">
      <c r="N238418" s="331"/>
    </row>
    <row r="238419" spans="14:14">
      <c r="N238419" s="332"/>
    </row>
    <row r="238440" spans="14:14">
      <c r="N238440" s="331"/>
    </row>
    <row r="238441" spans="14:14">
      <c r="N238441" s="331"/>
    </row>
    <row r="238442" spans="14:14">
      <c r="N238442" s="332"/>
    </row>
    <row r="238463" spans="14:14">
      <c r="N238463" s="331"/>
    </row>
    <row r="238464" spans="14:14">
      <c r="N238464" s="331"/>
    </row>
    <row r="238465" spans="14:14">
      <c r="N238465" s="332"/>
    </row>
    <row r="238486" spans="14:14">
      <c r="N238486" s="331"/>
    </row>
    <row r="238487" spans="14:14">
      <c r="N238487" s="331"/>
    </row>
    <row r="238488" spans="14:14">
      <c r="N238488" s="332"/>
    </row>
    <row r="238509" spans="14:14">
      <c r="N238509" s="331"/>
    </row>
    <row r="238510" spans="14:14">
      <c r="N238510" s="331"/>
    </row>
    <row r="238511" spans="14:14">
      <c r="N238511" s="332"/>
    </row>
    <row r="238532" spans="14:14">
      <c r="N238532" s="331"/>
    </row>
    <row r="238533" spans="14:14">
      <c r="N238533" s="331"/>
    </row>
    <row r="238534" spans="14:14">
      <c r="N238534" s="332"/>
    </row>
    <row r="238555" spans="14:14">
      <c r="N238555" s="331"/>
    </row>
    <row r="238556" spans="14:14">
      <c r="N238556" s="331"/>
    </row>
    <row r="238557" spans="14:14">
      <c r="N238557" s="332"/>
    </row>
    <row r="238578" spans="14:14">
      <c r="N238578" s="331"/>
    </row>
    <row r="238579" spans="14:14">
      <c r="N238579" s="331"/>
    </row>
    <row r="238580" spans="14:14">
      <c r="N238580" s="332"/>
    </row>
    <row r="238601" spans="14:14">
      <c r="N238601" s="331"/>
    </row>
    <row r="238602" spans="14:14">
      <c r="N238602" s="331"/>
    </row>
    <row r="238603" spans="14:14">
      <c r="N238603" s="332"/>
    </row>
    <row r="238624" spans="14:14">
      <c r="N238624" s="331"/>
    </row>
    <row r="238625" spans="14:14">
      <c r="N238625" s="331"/>
    </row>
    <row r="238626" spans="14:14">
      <c r="N238626" s="332"/>
    </row>
    <row r="238647" spans="14:14">
      <c r="N238647" s="331"/>
    </row>
    <row r="238648" spans="14:14">
      <c r="N238648" s="331"/>
    </row>
    <row r="238649" spans="14:14">
      <c r="N238649" s="332"/>
    </row>
    <row r="238670" spans="14:14">
      <c r="N238670" s="331"/>
    </row>
    <row r="238671" spans="14:14">
      <c r="N238671" s="331"/>
    </row>
    <row r="238672" spans="14:14">
      <c r="N238672" s="332"/>
    </row>
    <row r="238693" spans="14:14">
      <c r="N238693" s="331"/>
    </row>
    <row r="238694" spans="14:14">
      <c r="N238694" s="331"/>
    </row>
    <row r="238695" spans="14:14">
      <c r="N238695" s="332"/>
    </row>
    <row r="238716" spans="14:14">
      <c r="N238716" s="331"/>
    </row>
    <row r="238717" spans="14:14">
      <c r="N238717" s="331"/>
    </row>
    <row r="238718" spans="14:14">
      <c r="N238718" s="332"/>
    </row>
    <row r="238739" spans="14:14">
      <c r="N238739" s="331"/>
    </row>
    <row r="238740" spans="14:14">
      <c r="N238740" s="331"/>
    </row>
    <row r="238741" spans="14:14">
      <c r="N238741" s="332"/>
    </row>
    <row r="238762" spans="14:14">
      <c r="N238762" s="331"/>
    </row>
    <row r="238763" spans="14:14">
      <c r="N238763" s="331"/>
    </row>
    <row r="238764" spans="14:14">
      <c r="N238764" s="332"/>
    </row>
    <row r="238785" spans="14:14">
      <c r="N238785" s="331"/>
    </row>
    <row r="238786" spans="14:14">
      <c r="N238786" s="331"/>
    </row>
    <row r="238787" spans="14:14">
      <c r="N238787" s="332"/>
    </row>
    <row r="238808" spans="14:14">
      <c r="N238808" s="331"/>
    </row>
    <row r="238809" spans="14:14">
      <c r="N238809" s="331"/>
    </row>
    <row r="238810" spans="14:14">
      <c r="N238810" s="332"/>
    </row>
    <row r="238831" spans="14:14">
      <c r="N238831" s="331"/>
    </row>
    <row r="238832" spans="14:14">
      <c r="N238832" s="331"/>
    </row>
    <row r="238833" spans="14:14">
      <c r="N238833" s="332"/>
    </row>
    <row r="238854" spans="14:14">
      <c r="N238854" s="331"/>
    </row>
    <row r="238855" spans="14:14">
      <c r="N238855" s="331"/>
    </row>
    <row r="238856" spans="14:14">
      <c r="N238856" s="332"/>
    </row>
    <row r="238877" spans="14:14">
      <c r="N238877" s="331"/>
    </row>
    <row r="238878" spans="14:14">
      <c r="N238878" s="331"/>
    </row>
    <row r="238879" spans="14:14">
      <c r="N238879" s="332"/>
    </row>
    <row r="238900" spans="14:14">
      <c r="N238900" s="331"/>
    </row>
    <row r="238901" spans="14:14">
      <c r="N238901" s="331"/>
    </row>
    <row r="238902" spans="14:14">
      <c r="N238902" s="332"/>
    </row>
    <row r="238923" spans="14:14">
      <c r="N238923" s="331"/>
    </row>
    <row r="238924" spans="14:14">
      <c r="N238924" s="331"/>
    </row>
    <row r="238925" spans="14:14">
      <c r="N238925" s="332"/>
    </row>
    <row r="238946" spans="14:14">
      <c r="N238946" s="331"/>
    </row>
    <row r="238947" spans="14:14">
      <c r="N238947" s="331"/>
    </row>
    <row r="238948" spans="14:14">
      <c r="N238948" s="332"/>
    </row>
    <row r="238969" spans="14:14">
      <c r="N238969" s="331"/>
    </row>
    <row r="238970" spans="14:14">
      <c r="N238970" s="331"/>
    </row>
    <row r="238971" spans="14:14">
      <c r="N238971" s="332"/>
    </row>
    <row r="238992" spans="14:14">
      <c r="N238992" s="331"/>
    </row>
    <row r="238993" spans="14:14">
      <c r="N238993" s="331"/>
    </row>
    <row r="238994" spans="14:14">
      <c r="N238994" s="332"/>
    </row>
    <row r="239015" spans="14:14">
      <c r="N239015" s="331"/>
    </row>
    <row r="239016" spans="14:14">
      <c r="N239016" s="331"/>
    </row>
    <row r="239017" spans="14:14">
      <c r="N239017" s="332"/>
    </row>
    <row r="239038" spans="14:14">
      <c r="N239038" s="331"/>
    </row>
    <row r="239039" spans="14:14">
      <c r="N239039" s="331"/>
    </row>
    <row r="239040" spans="14:14">
      <c r="N239040" s="332"/>
    </row>
    <row r="239061" spans="14:14">
      <c r="N239061" s="331"/>
    </row>
    <row r="239062" spans="14:14">
      <c r="N239062" s="331"/>
    </row>
    <row r="239063" spans="14:14">
      <c r="N239063" s="332"/>
    </row>
    <row r="239084" spans="14:14">
      <c r="N239084" s="331"/>
    </row>
    <row r="239085" spans="14:14">
      <c r="N239085" s="331"/>
    </row>
    <row r="239086" spans="14:14">
      <c r="N239086" s="332"/>
    </row>
    <row r="239107" spans="14:14">
      <c r="N239107" s="331"/>
    </row>
    <row r="239108" spans="14:14">
      <c r="N239108" s="331"/>
    </row>
    <row r="239109" spans="14:14">
      <c r="N239109" s="332"/>
    </row>
    <row r="239130" spans="14:14">
      <c r="N239130" s="331"/>
    </row>
    <row r="239131" spans="14:14">
      <c r="N239131" s="331"/>
    </row>
    <row r="239132" spans="14:14">
      <c r="N239132" s="332"/>
    </row>
    <row r="239153" spans="14:14">
      <c r="N239153" s="331"/>
    </row>
    <row r="239154" spans="14:14">
      <c r="N239154" s="331"/>
    </row>
    <row r="239155" spans="14:14">
      <c r="N239155" s="332"/>
    </row>
    <row r="239176" spans="14:14">
      <c r="N239176" s="331"/>
    </row>
    <row r="239177" spans="14:14">
      <c r="N239177" s="331"/>
    </row>
    <row r="239178" spans="14:14">
      <c r="N239178" s="332"/>
    </row>
    <row r="239199" spans="14:14">
      <c r="N239199" s="331"/>
    </row>
    <row r="239200" spans="14:14">
      <c r="N239200" s="331"/>
    </row>
    <row r="239201" spans="14:14">
      <c r="N239201" s="332"/>
    </row>
    <row r="239222" spans="14:14">
      <c r="N239222" s="331"/>
    </row>
    <row r="239223" spans="14:14">
      <c r="N239223" s="331"/>
    </row>
    <row r="239224" spans="14:14">
      <c r="N239224" s="332"/>
    </row>
    <row r="239245" spans="14:14">
      <c r="N239245" s="331"/>
    </row>
    <row r="239246" spans="14:14">
      <c r="N239246" s="331"/>
    </row>
    <row r="239247" spans="14:14">
      <c r="N239247" s="332"/>
    </row>
    <row r="239268" spans="14:14">
      <c r="N239268" s="331"/>
    </row>
    <row r="239269" spans="14:14">
      <c r="N239269" s="331"/>
    </row>
    <row r="239270" spans="14:14">
      <c r="N239270" s="332"/>
    </row>
    <row r="239291" spans="14:14">
      <c r="N239291" s="331"/>
    </row>
    <row r="239292" spans="14:14">
      <c r="N239292" s="331"/>
    </row>
    <row r="239293" spans="14:14">
      <c r="N239293" s="332"/>
    </row>
    <row r="239314" spans="14:14">
      <c r="N239314" s="331"/>
    </row>
    <row r="239315" spans="14:14">
      <c r="N239315" s="331"/>
    </row>
    <row r="239316" spans="14:14">
      <c r="N239316" s="332"/>
    </row>
    <row r="239337" spans="14:14">
      <c r="N239337" s="331"/>
    </row>
    <row r="239338" spans="14:14">
      <c r="N239338" s="331"/>
    </row>
    <row r="239339" spans="14:14">
      <c r="N239339" s="332"/>
    </row>
    <row r="239360" spans="14:14">
      <c r="N239360" s="331"/>
    </row>
    <row r="239361" spans="14:14">
      <c r="N239361" s="331"/>
    </row>
    <row r="239362" spans="14:14">
      <c r="N239362" s="332"/>
    </row>
    <row r="239383" spans="14:14">
      <c r="N239383" s="331"/>
    </row>
    <row r="239384" spans="14:14">
      <c r="N239384" s="331"/>
    </row>
    <row r="239385" spans="14:14">
      <c r="N239385" s="332"/>
    </row>
    <row r="239406" spans="14:14">
      <c r="N239406" s="331"/>
    </row>
    <row r="239407" spans="14:14">
      <c r="N239407" s="331"/>
    </row>
    <row r="239408" spans="14:14">
      <c r="N239408" s="332"/>
    </row>
    <row r="239429" spans="14:14">
      <c r="N239429" s="331"/>
    </row>
    <row r="239430" spans="14:14">
      <c r="N239430" s="331"/>
    </row>
    <row r="239431" spans="14:14">
      <c r="N239431" s="332"/>
    </row>
    <row r="239452" spans="14:14">
      <c r="N239452" s="331"/>
    </row>
    <row r="239453" spans="14:14">
      <c r="N239453" s="331"/>
    </row>
    <row r="239454" spans="14:14">
      <c r="N239454" s="332"/>
    </row>
    <row r="239475" spans="14:14">
      <c r="N239475" s="331"/>
    </row>
    <row r="239476" spans="14:14">
      <c r="N239476" s="331"/>
    </row>
    <row r="239477" spans="14:14">
      <c r="N239477" s="332"/>
    </row>
    <row r="239498" spans="14:14">
      <c r="N239498" s="331"/>
    </row>
    <row r="239499" spans="14:14">
      <c r="N239499" s="331"/>
    </row>
    <row r="239500" spans="14:14">
      <c r="N239500" s="332"/>
    </row>
    <row r="239521" spans="14:14">
      <c r="N239521" s="331"/>
    </row>
    <row r="239522" spans="14:14">
      <c r="N239522" s="331"/>
    </row>
    <row r="239523" spans="14:14">
      <c r="N239523" s="332"/>
    </row>
    <row r="239544" spans="14:14">
      <c r="N239544" s="331"/>
    </row>
    <row r="239545" spans="14:14">
      <c r="N239545" s="331"/>
    </row>
    <row r="239546" spans="14:14">
      <c r="N239546" s="332"/>
    </row>
    <row r="239567" spans="14:14">
      <c r="N239567" s="331"/>
    </row>
    <row r="239568" spans="14:14">
      <c r="N239568" s="331"/>
    </row>
    <row r="239569" spans="14:14">
      <c r="N239569" s="332"/>
    </row>
    <row r="239590" spans="14:14">
      <c r="N239590" s="331"/>
    </row>
    <row r="239591" spans="14:14">
      <c r="N239591" s="331"/>
    </row>
    <row r="239592" spans="14:14">
      <c r="N239592" s="332"/>
    </row>
    <row r="239613" spans="14:14">
      <c r="N239613" s="331"/>
    </row>
    <row r="239614" spans="14:14">
      <c r="N239614" s="331"/>
    </row>
    <row r="239615" spans="14:14">
      <c r="N239615" s="332"/>
    </row>
    <row r="239636" spans="14:14">
      <c r="N239636" s="331"/>
    </row>
    <row r="239637" spans="14:14">
      <c r="N239637" s="331"/>
    </row>
    <row r="239638" spans="14:14">
      <c r="N239638" s="332"/>
    </row>
    <row r="239659" spans="14:14">
      <c r="N239659" s="331"/>
    </row>
    <row r="239660" spans="14:14">
      <c r="N239660" s="331"/>
    </row>
    <row r="239661" spans="14:14">
      <c r="N239661" s="332"/>
    </row>
    <row r="239682" spans="14:14">
      <c r="N239682" s="331"/>
    </row>
    <row r="239683" spans="14:14">
      <c r="N239683" s="331"/>
    </row>
    <row r="239684" spans="14:14">
      <c r="N239684" s="332"/>
    </row>
    <row r="239705" spans="14:14">
      <c r="N239705" s="331"/>
    </row>
    <row r="239706" spans="14:14">
      <c r="N239706" s="331"/>
    </row>
    <row r="239707" spans="14:14">
      <c r="N239707" s="332"/>
    </row>
    <row r="239728" spans="14:14">
      <c r="N239728" s="331"/>
    </row>
    <row r="239729" spans="14:14">
      <c r="N239729" s="331"/>
    </row>
    <row r="239730" spans="14:14">
      <c r="N239730" s="332"/>
    </row>
    <row r="239751" spans="14:14">
      <c r="N239751" s="331"/>
    </row>
    <row r="239752" spans="14:14">
      <c r="N239752" s="331"/>
    </row>
    <row r="239753" spans="14:14">
      <c r="N239753" s="332"/>
    </row>
    <row r="239774" spans="14:14">
      <c r="N239774" s="331"/>
    </row>
    <row r="239775" spans="14:14">
      <c r="N239775" s="331"/>
    </row>
    <row r="239776" spans="14:14">
      <c r="N239776" s="332"/>
    </row>
    <row r="239797" spans="14:14">
      <c r="N239797" s="331"/>
    </row>
    <row r="239798" spans="14:14">
      <c r="N239798" s="331"/>
    </row>
    <row r="239799" spans="14:14">
      <c r="N239799" s="332"/>
    </row>
    <row r="239820" spans="14:14">
      <c r="N239820" s="331"/>
    </row>
    <row r="239821" spans="14:14">
      <c r="N239821" s="331"/>
    </row>
    <row r="239822" spans="14:14">
      <c r="N239822" s="332"/>
    </row>
    <row r="239843" spans="14:14">
      <c r="N239843" s="331"/>
    </row>
    <row r="239844" spans="14:14">
      <c r="N239844" s="331"/>
    </row>
    <row r="239845" spans="14:14">
      <c r="N239845" s="332"/>
    </row>
    <row r="239866" spans="14:14">
      <c r="N239866" s="331"/>
    </row>
    <row r="239867" spans="14:14">
      <c r="N239867" s="331"/>
    </row>
    <row r="239868" spans="14:14">
      <c r="N239868" s="332"/>
    </row>
    <row r="239889" spans="14:14">
      <c r="N239889" s="331"/>
    </row>
    <row r="239890" spans="14:14">
      <c r="N239890" s="331"/>
    </row>
    <row r="239891" spans="14:14">
      <c r="N239891" s="332"/>
    </row>
    <row r="239912" spans="14:14">
      <c r="N239912" s="331"/>
    </row>
    <row r="239913" spans="14:14">
      <c r="N239913" s="331"/>
    </row>
    <row r="239914" spans="14:14">
      <c r="N239914" s="332"/>
    </row>
    <row r="239935" spans="14:14">
      <c r="N239935" s="331"/>
    </row>
    <row r="239936" spans="14:14">
      <c r="N239936" s="331"/>
    </row>
    <row r="239937" spans="14:14">
      <c r="N239937" s="332"/>
    </row>
    <row r="239958" spans="14:14">
      <c r="N239958" s="331"/>
    </row>
    <row r="239959" spans="14:14">
      <c r="N239959" s="331"/>
    </row>
    <row r="239960" spans="14:14">
      <c r="N239960" s="332"/>
    </row>
    <row r="239981" spans="14:14">
      <c r="N239981" s="331"/>
    </row>
    <row r="239982" spans="14:14">
      <c r="N239982" s="331"/>
    </row>
    <row r="239983" spans="14:14">
      <c r="N239983" s="332"/>
    </row>
    <row r="240004" spans="14:14">
      <c r="N240004" s="331"/>
    </row>
    <row r="240005" spans="14:14">
      <c r="N240005" s="331"/>
    </row>
    <row r="240006" spans="14:14">
      <c r="N240006" s="332"/>
    </row>
    <row r="240027" spans="14:14">
      <c r="N240027" s="331"/>
    </row>
    <row r="240028" spans="14:14">
      <c r="N240028" s="331"/>
    </row>
    <row r="240029" spans="14:14">
      <c r="N240029" s="332"/>
    </row>
    <row r="240050" spans="14:14">
      <c r="N240050" s="331"/>
    </row>
    <row r="240051" spans="14:14">
      <c r="N240051" s="331"/>
    </row>
    <row r="240052" spans="14:14">
      <c r="N240052" s="332"/>
    </row>
    <row r="240073" spans="14:14">
      <c r="N240073" s="331"/>
    </row>
    <row r="240074" spans="14:14">
      <c r="N240074" s="331"/>
    </row>
    <row r="240075" spans="14:14">
      <c r="N240075" s="332"/>
    </row>
    <row r="240096" spans="14:14">
      <c r="N240096" s="331"/>
    </row>
    <row r="240097" spans="14:14">
      <c r="N240097" s="331"/>
    </row>
    <row r="240098" spans="14:14">
      <c r="N240098" s="332"/>
    </row>
    <row r="240119" spans="14:14">
      <c r="N240119" s="331"/>
    </row>
    <row r="240120" spans="14:14">
      <c r="N240120" s="331"/>
    </row>
    <row r="240121" spans="14:14">
      <c r="N240121" s="332"/>
    </row>
    <row r="240142" spans="14:14">
      <c r="N240142" s="331"/>
    </row>
    <row r="240143" spans="14:14">
      <c r="N240143" s="331"/>
    </row>
    <row r="240144" spans="14:14">
      <c r="N240144" s="332"/>
    </row>
    <row r="240165" spans="14:14">
      <c r="N240165" s="331"/>
    </row>
    <row r="240166" spans="14:14">
      <c r="N240166" s="331"/>
    </row>
    <row r="240167" spans="14:14">
      <c r="N240167" s="332"/>
    </row>
    <row r="240188" spans="14:14">
      <c r="N240188" s="331"/>
    </row>
    <row r="240189" spans="14:14">
      <c r="N240189" s="331"/>
    </row>
    <row r="240190" spans="14:14">
      <c r="N240190" s="332"/>
    </row>
    <row r="240211" spans="14:14">
      <c r="N240211" s="331"/>
    </row>
    <row r="240212" spans="14:14">
      <c r="N240212" s="331"/>
    </row>
    <row r="240213" spans="14:14">
      <c r="N240213" s="332"/>
    </row>
    <row r="240234" spans="14:14">
      <c r="N240234" s="331"/>
    </row>
    <row r="240235" spans="14:14">
      <c r="N240235" s="331"/>
    </row>
    <row r="240236" spans="14:14">
      <c r="N240236" s="332"/>
    </row>
    <row r="240257" spans="14:14">
      <c r="N240257" s="331"/>
    </row>
    <row r="240258" spans="14:14">
      <c r="N240258" s="331"/>
    </row>
    <row r="240259" spans="14:14">
      <c r="N240259" s="332"/>
    </row>
    <row r="240280" spans="14:14">
      <c r="N240280" s="331"/>
    </row>
    <row r="240281" spans="14:14">
      <c r="N240281" s="331"/>
    </row>
    <row r="240282" spans="14:14">
      <c r="N240282" s="332"/>
    </row>
    <row r="240303" spans="14:14">
      <c r="N240303" s="331"/>
    </row>
    <row r="240304" spans="14:14">
      <c r="N240304" s="331"/>
    </row>
    <row r="240305" spans="14:14">
      <c r="N240305" s="332"/>
    </row>
    <row r="240326" spans="14:14">
      <c r="N240326" s="331"/>
    </row>
    <row r="240327" spans="14:14">
      <c r="N240327" s="331"/>
    </row>
    <row r="240328" spans="14:14">
      <c r="N240328" s="332"/>
    </row>
    <row r="240349" spans="14:14">
      <c r="N240349" s="331"/>
    </row>
    <row r="240350" spans="14:14">
      <c r="N240350" s="331"/>
    </row>
    <row r="240351" spans="14:14">
      <c r="N240351" s="332"/>
    </row>
    <row r="240372" spans="14:14">
      <c r="N240372" s="331"/>
    </row>
    <row r="240373" spans="14:14">
      <c r="N240373" s="331"/>
    </row>
    <row r="240374" spans="14:14">
      <c r="N240374" s="332"/>
    </row>
    <row r="240395" spans="14:14">
      <c r="N240395" s="331"/>
    </row>
    <row r="240396" spans="14:14">
      <c r="N240396" s="331"/>
    </row>
    <row r="240397" spans="14:14">
      <c r="N240397" s="332"/>
    </row>
    <row r="240418" spans="14:14">
      <c r="N240418" s="331"/>
    </row>
    <row r="240419" spans="14:14">
      <c r="N240419" s="331"/>
    </row>
    <row r="240420" spans="14:14">
      <c r="N240420" s="332"/>
    </row>
    <row r="240441" spans="14:14">
      <c r="N240441" s="331"/>
    </row>
    <row r="240442" spans="14:14">
      <c r="N240442" s="331"/>
    </row>
    <row r="240443" spans="14:14">
      <c r="N240443" s="332"/>
    </row>
    <row r="240464" spans="14:14">
      <c r="N240464" s="331"/>
    </row>
    <row r="240465" spans="14:14">
      <c r="N240465" s="331"/>
    </row>
    <row r="240466" spans="14:14">
      <c r="N240466" s="332"/>
    </row>
    <row r="240487" spans="14:14">
      <c r="N240487" s="331"/>
    </row>
    <row r="240488" spans="14:14">
      <c r="N240488" s="331"/>
    </row>
    <row r="240489" spans="14:14">
      <c r="N240489" s="332"/>
    </row>
    <row r="240510" spans="14:14">
      <c r="N240510" s="331"/>
    </row>
    <row r="240511" spans="14:14">
      <c r="N240511" s="331"/>
    </row>
    <row r="240512" spans="14:14">
      <c r="N240512" s="332"/>
    </row>
    <row r="240533" spans="14:14">
      <c r="N240533" s="331"/>
    </row>
    <row r="240534" spans="14:14">
      <c r="N240534" s="331"/>
    </row>
    <row r="240535" spans="14:14">
      <c r="N240535" s="332"/>
    </row>
    <row r="240556" spans="14:14">
      <c r="N240556" s="331"/>
    </row>
    <row r="240557" spans="14:14">
      <c r="N240557" s="331"/>
    </row>
    <row r="240558" spans="14:14">
      <c r="N240558" s="332"/>
    </row>
    <row r="240579" spans="14:14">
      <c r="N240579" s="331"/>
    </row>
    <row r="240580" spans="14:14">
      <c r="N240580" s="331"/>
    </row>
    <row r="240581" spans="14:14">
      <c r="N240581" s="332"/>
    </row>
    <row r="240602" spans="14:14">
      <c r="N240602" s="331"/>
    </row>
    <row r="240603" spans="14:14">
      <c r="N240603" s="331"/>
    </row>
    <row r="240604" spans="14:14">
      <c r="N240604" s="332"/>
    </row>
    <row r="240625" spans="14:14">
      <c r="N240625" s="331"/>
    </row>
    <row r="240626" spans="14:14">
      <c r="N240626" s="331"/>
    </row>
    <row r="240627" spans="14:14">
      <c r="N240627" s="332"/>
    </row>
    <row r="240648" spans="14:14">
      <c r="N240648" s="331"/>
    </row>
    <row r="240649" spans="14:14">
      <c r="N240649" s="331"/>
    </row>
    <row r="240650" spans="14:14">
      <c r="N240650" s="332"/>
    </row>
    <row r="240671" spans="14:14">
      <c r="N240671" s="331"/>
    </row>
    <row r="240672" spans="14:14">
      <c r="N240672" s="331"/>
    </row>
    <row r="240673" spans="14:14">
      <c r="N240673" s="332"/>
    </row>
    <row r="240694" spans="14:14">
      <c r="N240694" s="331"/>
    </row>
    <row r="240695" spans="14:14">
      <c r="N240695" s="331"/>
    </row>
    <row r="240696" spans="14:14">
      <c r="N240696" s="332"/>
    </row>
    <row r="240717" spans="14:14">
      <c r="N240717" s="331"/>
    </row>
    <row r="240718" spans="14:14">
      <c r="N240718" s="331"/>
    </row>
    <row r="240719" spans="14:14">
      <c r="N240719" s="332"/>
    </row>
    <row r="240740" spans="14:14">
      <c r="N240740" s="331"/>
    </row>
    <row r="240741" spans="14:14">
      <c r="N240741" s="331"/>
    </row>
    <row r="240742" spans="14:14">
      <c r="N240742" s="332"/>
    </row>
    <row r="240763" spans="14:14">
      <c r="N240763" s="331"/>
    </row>
    <row r="240764" spans="14:14">
      <c r="N240764" s="331"/>
    </row>
    <row r="240765" spans="14:14">
      <c r="N240765" s="332"/>
    </row>
    <row r="240786" spans="14:14">
      <c r="N240786" s="331"/>
    </row>
    <row r="240787" spans="14:14">
      <c r="N240787" s="331"/>
    </row>
    <row r="240788" spans="14:14">
      <c r="N240788" s="332"/>
    </row>
    <row r="240809" spans="14:14">
      <c r="N240809" s="331"/>
    </row>
    <row r="240810" spans="14:14">
      <c r="N240810" s="331"/>
    </row>
    <row r="240811" spans="14:14">
      <c r="N240811" s="332"/>
    </row>
    <row r="240832" spans="14:14">
      <c r="N240832" s="331"/>
    </row>
    <row r="240833" spans="14:14">
      <c r="N240833" s="331"/>
    </row>
    <row r="240834" spans="14:14">
      <c r="N240834" s="332"/>
    </row>
    <row r="240855" spans="14:14">
      <c r="N240855" s="331"/>
    </row>
    <row r="240856" spans="14:14">
      <c r="N240856" s="331"/>
    </row>
    <row r="240857" spans="14:14">
      <c r="N240857" s="332"/>
    </row>
    <row r="240878" spans="14:14">
      <c r="N240878" s="331"/>
    </row>
    <row r="240879" spans="14:14">
      <c r="N240879" s="331"/>
    </row>
    <row r="240880" spans="14:14">
      <c r="N240880" s="332"/>
    </row>
    <row r="240901" spans="14:14">
      <c r="N240901" s="331"/>
    </row>
    <row r="240902" spans="14:14">
      <c r="N240902" s="331"/>
    </row>
    <row r="240903" spans="14:14">
      <c r="N240903" s="332"/>
    </row>
    <row r="240924" spans="14:14">
      <c r="N240924" s="331"/>
    </row>
    <row r="240925" spans="14:14">
      <c r="N240925" s="331"/>
    </row>
    <row r="240926" spans="14:14">
      <c r="N240926" s="332"/>
    </row>
    <row r="240947" spans="14:14">
      <c r="N240947" s="331"/>
    </row>
    <row r="240948" spans="14:14">
      <c r="N240948" s="331"/>
    </row>
    <row r="240949" spans="14:14">
      <c r="N240949" s="332"/>
    </row>
    <row r="240970" spans="14:14">
      <c r="N240970" s="331"/>
    </row>
    <row r="240971" spans="14:14">
      <c r="N240971" s="331"/>
    </row>
    <row r="240972" spans="14:14">
      <c r="N240972" s="332"/>
    </row>
    <row r="240993" spans="14:14">
      <c r="N240993" s="331"/>
    </row>
    <row r="240994" spans="14:14">
      <c r="N240994" s="331"/>
    </row>
    <row r="240995" spans="14:14">
      <c r="N240995" s="332"/>
    </row>
    <row r="241016" spans="14:14">
      <c r="N241016" s="331"/>
    </row>
    <row r="241017" spans="14:14">
      <c r="N241017" s="331"/>
    </row>
    <row r="241018" spans="14:14">
      <c r="N241018" s="332"/>
    </row>
    <row r="241039" spans="14:14">
      <c r="N241039" s="331"/>
    </row>
    <row r="241040" spans="14:14">
      <c r="N241040" s="331"/>
    </row>
    <row r="241041" spans="14:14">
      <c r="N241041" s="332"/>
    </row>
    <row r="241062" spans="14:14">
      <c r="N241062" s="331"/>
    </row>
    <row r="241063" spans="14:14">
      <c r="N241063" s="331"/>
    </row>
    <row r="241064" spans="14:14">
      <c r="N241064" s="332"/>
    </row>
    <row r="241085" spans="14:14">
      <c r="N241085" s="331"/>
    </row>
    <row r="241086" spans="14:14">
      <c r="N241086" s="331"/>
    </row>
    <row r="241087" spans="14:14">
      <c r="N241087" s="332"/>
    </row>
    <row r="241108" spans="14:14">
      <c r="N241108" s="331"/>
    </row>
    <row r="241109" spans="14:14">
      <c r="N241109" s="331"/>
    </row>
    <row r="241110" spans="14:14">
      <c r="N241110" s="332"/>
    </row>
    <row r="241131" spans="14:14">
      <c r="N241131" s="331"/>
    </row>
    <row r="241132" spans="14:14">
      <c r="N241132" s="331"/>
    </row>
    <row r="241133" spans="14:14">
      <c r="N241133" s="332"/>
    </row>
    <row r="241154" spans="14:14">
      <c r="N241154" s="331"/>
    </row>
    <row r="241155" spans="14:14">
      <c r="N241155" s="331"/>
    </row>
    <row r="241156" spans="14:14">
      <c r="N241156" s="332"/>
    </row>
    <row r="241177" spans="14:14">
      <c r="N241177" s="331"/>
    </row>
    <row r="241178" spans="14:14">
      <c r="N241178" s="331"/>
    </row>
    <row r="241179" spans="14:14">
      <c r="N241179" s="332"/>
    </row>
    <row r="241200" spans="14:14">
      <c r="N241200" s="331"/>
    </row>
    <row r="241201" spans="14:14">
      <c r="N241201" s="331"/>
    </row>
    <row r="241202" spans="14:14">
      <c r="N241202" s="332"/>
    </row>
    <row r="241223" spans="14:14">
      <c r="N241223" s="331"/>
    </row>
    <row r="241224" spans="14:14">
      <c r="N241224" s="331"/>
    </row>
    <row r="241225" spans="14:14">
      <c r="N241225" s="332"/>
    </row>
    <row r="241246" spans="14:14">
      <c r="N241246" s="331"/>
    </row>
    <row r="241247" spans="14:14">
      <c r="N241247" s="331"/>
    </row>
    <row r="241248" spans="14:14">
      <c r="N241248" s="332"/>
    </row>
    <row r="241269" spans="14:14">
      <c r="N241269" s="331"/>
    </row>
    <row r="241270" spans="14:14">
      <c r="N241270" s="331"/>
    </row>
    <row r="241271" spans="14:14">
      <c r="N241271" s="332"/>
    </row>
    <row r="241292" spans="14:14">
      <c r="N241292" s="331"/>
    </row>
    <row r="241293" spans="14:14">
      <c r="N241293" s="331"/>
    </row>
    <row r="241294" spans="14:14">
      <c r="N241294" s="332"/>
    </row>
    <row r="241315" spans="14:14">
      <c r="N241315" s="331"/>
    </row>
    <row r="241316" spans="14:14">
      <c r="N241316" s="331"/>
    </row>
    <row r="241317" spans="14:14">
      <c r="N241317" s="332"/>
    </row>
    <row r="241338" spans="14:14">
      <c r="N241338" s="331"/>
    </row>
    <row r="241339" spans="14:14">
      <c r="N241339" s="331"/>
    </row>
    <row r="241340" spans="14:14">
      <c r="N241340" s="332"/>
    </row>
    <row r="241361" spans="14:14">
      <c r="N241361" s="331"/>
    </row>
    <row r="241362" spans="14:14">
      <c r="N241362" s="331"/>
    </row>
    <row r="241363" spans="14:14">
      <c r="N241363" s="332"/>
    </row>
    <row r="241384" spans="14:14">
      <c r="N241384" s="331"/>
    </row>
    <row r="241385" spans="14:14">
      <c r="N241385" s="331"/>
    </row>
    <row r="241386" spans="14:14">
      <c r="N241386" s="332"/>
    </row>
    <row r="241407" spans="14:14">
      <c r="N241407" s="331"/>
    </row>
    <row r="241408" spans="14:14">
      <c r="N241408" s="331"/>
    </row>
    <row r="241409" spans="14:14">
      <c r="N241409" s="332"/>
    </row>
    <row r="241430" spans="14:14">
      <c r="N241430" s="331"/>
    </row>
    <row r="241431" spans="14:14">
      <c r="N241431" s="331"/>
    </row>
    <row r="241432" spans="14:14">
      <c r="N241432" s="332"/>
    </row>
    <row r="241453" spans="14:14">
      <c r="N241453" s="331"/>
    </row>
    <row r="241454" spans="14:14">
      <c r="N241454" s="331"/>
    </row>
    <row r="241455" spans="14:14">
      <c r="N241455" s="332"/>
    </row>
    <row r="241476" spans="14:14">
      <c r="N241476" s="331"/>
    </row>
    <row r="241477" spans="14:14">
      <c r="N241477" s="331"/>
    </row>
    <row r="241478" spans="14:14">
      <c r="N241478" s="332"/>
    </row>
    <row r="241499" spans="14:14">
      <c r="N241499" s="331"/>
    </row>
    <row r="241500" spans="14:14">
      <c r="N241500" s="331"/>
    </row>
    <row r="241501" spans="14:14">
      <c r="N241501" s="332"/>
    </row>
    <row r="241522" spans="14:14">
      <c r="N241522" s="331"/>
    </row>
    <row r="241523" spans="14:14">
      <c r="N241523" s="331"/>
    </row>
    <row r="241524" spans="14:14">
      <c r="N241524" s="332"/>
    </row>
    <row r="241545" spans="14:14">
      <c r="N241545" s="331"/>
    </row>
    <row r="241546" spans="14:14">
      <c r="N241546" s="331"/>
    </row>
    <row r="241547" spans="14:14">
      <c r="N241547" s="332"/>
    </row>
    <row r="241568" spans="14:14">
      <c r="N241568" s="331"/>
    </row>
    <row r="241569" spans="14:14">
      <c r="N241569" s="331"/>
    </row>
    <row r="241570" spans="14:14">
      <c r="N241570" s="332"/>
    </row>
    <row r="241591" spans="14:14">
      <c r="N241591" s="331"/>
    </row>
    <row r="241592" spans="14:14">
      <c r="N241592" s="331"/>
    </row>
    <row r="241593" spans="14:14">
      <c r="N241593" s="332"/>
    </row>
    <row r="241614" spans="14:14">
      <c r="N241614" s="331"/>
    </row>
    <row r="241615" spans="14:14">
      <c r="N241615" s="331"/>
    </row>
    <row r="241616" spans="14:14">
      <c r="N241616" s="332"/>
    </row>
    <row r="241637" spans="14:14">
      <c r="N241637" s="331"/>
    </row>
    <row r="241638" spans="14:14">
      <c r="N241638" s="331"/>
    </row>
    <row r="241639" spans="14:14">
      <c r="N241639" s="332"/>
    </row>
    <row r="241660" spans="14:14">
      <c r="N241660" s="331"/>
    </row>
    <row r="241661" spans="14:14">
      <c r="N241661" s="331"/>
    </row>
    <row r="241662" spans="14:14">
      <c r="N241662" s="332"/>
    </row>
    <row r="241683" spans="14:14">
      <c r="N241683" s="331"/>
    </row>
    <row r="241684" spans="14:14">
      <c r="N241684" s="331"/>
    </row>
    <row r="241685" spans="14:14">
      <c r="N241685" s="332"/>
    </row>
    <row r="241706" spans="14:14">
      <c r="N241706" s="331"/>
    </row>
    <row r="241707" spans="14:14">
      <c r="N241707" s="331"/>
    </row>
    <row r="241708" spans="14:14">
      <c r="N241708" s="332"/>
    </row>
    <row r="241729" spans="14:14">
      <c r="N241729" s="331"/>
    </row>
    <row r="241730" spans="14:14">
      <c r="N241730" s="331"/>
    </row>
    <row r="241731" spans="14:14">
      <c r="N241731" s="332"/>
    </row>
    <row r="241752" spans="14:14">
      <c r="N241752" s="331"/>
    </row>
    <row r="241753" spans="14:14">
      <c r="N241753" s="331"/>
    </row>
    <row r="241754" spans="14:14">
      <c r="N241754" s="332"/>
    </row>
    <row r="241775" spans="14:14">
      <c r="N241775" s="331"/>
    </row>
    <row r="241776" spans="14:14">
      <c r="N241776" s="331"/>
    </row>
    <row r="241777" spans="14:14">
      <c r="N241777" s="332"/>
    </row>
    <row r="241798" spans="14:14">
      <c r="N241798" s="331"/>
    </row>
    <row r="241799" spans="14:14">
      <c r="N241799" s="331"/>
    </row>
    <row r="241800" spans="14:14">
      <c r="N241800" s="332"/>
    </row>
    <row r="241821" spans="14:14">
      <c r="N241821" s="331"/>
    </row>
    <row r="241822" spans="14:14">
      <c r="N241822" s="331"/>
    </row>
    <row r="241823" spans="14:14">
      <c r="N241823" s="332"/>
    </row>
    <row r="241844" spans="14:14">
      <c r="N241844" s="331"/>
    </row>
    <row r="241845" spans="14:14">
      <c r="N241845" s="331"/>
    </row>
    <row r="241846" spans="14:14">
      <c r="N241846" s="332"/>
    </row>
    <row r="241867" spans="14:14">
      <c r="N241867" s="331"/>
    </row>
    <row r="241868" spans="14:14">
      <c r="N241868" s="331"/>
    </row>
    <row r="241869" spans="14:14">
      <c r="N241869" s="332"/>
    </row>
    <row r="241890" spans="14:14">
      <c r="N241890" s="331"/>
    </row>
    <row r="241891" spans="14:14">
      <c r="N241891" s="331"/>
    </row>
    <row r="241892" spans="14:14">
      <c r="N241892" s="332"/>
    </row>
    <row r="241913" spans="14:14">
      <c r="N241913" s="331"/>
    </row>
    <row r="241914" spans="14:14">
      <c r="N241914" s="331"/>
    </row>
    <row r="241915" spans="14:14">
      <c r="N241915" s="332"/>
    </row>
    <row r="241936" spans="14:14">
      <c r="N241936" s="331"/>
    </row>
    <row r="241937" spans="14:14">
      <c r="N241937" s="331"/>
    </row>
    <row r="241938" spans="14:14">
      <c r="N241938" s="332"/>
    </row>
    <row r="241959" spans="14:14">
      <c r="N241959" s="331"/>
    </row>
    <row r="241960" spans="14:14">
      <c r="N241960" s="331"/>
    </row>
    <row r="241961" spans="14:14">
      <c r="N241961" s="332"/>
    </row>
    <row r="241982" spans="14:14">
      <c r="N241982" s="331"/>
    </row>
    <row r="241983" spans="14:14">
      <c r="N241983" s="331"/>
    </row>
    <row r="241984" spans="14:14">
      <c r="N241984" s="332"/>
    </row>
    <row r="242005" spans="14:14">
      <c r="N242005" s="331"/>
    </row>
    <row r="242006" spans="14:14">
      <c r="N242006" s="331"/>
    </row>
    <row r="242007" spans="14:14">
      <c r="N242007" s="332"/>
    </row>
    <row r="242028" spans="14:14">
      <c r="N242028" s="331"/>
    </row>
    <row r="242029" spans="14:14">
      <c r="N242029" s="331"/>
    </row>
    <row r="242030" spans="14:14">
      <c r="N242030" s="332"/>
    </row>
    <row r="242051" spans="14:14">
      <c r="N242051" s="331"/>
    </row>
    <row r="242052" spans="14:14">
      <c r="N242052" s="331"/>
    </row>
    <row r="242053" spans="14:14">
      <c r="N242053" s="332"/>
    </row>
    <row r="242074" spans="14:14">
      <c r="N242074" s="331"/>
    </row>
    <row r="242075" spans="14:14">
      <c r="N242075" s="331"/>
    </row>
    <row r="242076" spans="14:14">
      <c r="N242076" s="332"/>
    </row>
    <row r="242097" spans="14:14">
      <c r="N242097" s="331"/>
    </row>
    <row r="242098" spans="14:14">
      <c r="N242098" s="331"/>
    </row>
    <row r="242099" spans="14:14">
      <c r="N242099" s="332"/>
    </row>
    <row r="242120" spans="14:14">
      <c r="N242120" s="331"/>
    </row>
    <row r="242121" spans="14:14">
      <c r="N242121" s="331"/>
    </row>
    <row r="242122" spans="14:14">
      <c r="N242122" s="332"/>
    </row>
    <row r="242143" spans="14:14">
      <c r="N242143" s="331"/>
    </row>
    <row r="242144" spans="14:14">
      <c r="N242144" s="331"/>
    </row>
    <row r="242145" spans="14:14">
      <c r="N242145" s="332"/>
    </row>
    <row r="242166" spans="14:14">
      <c r="N242166" s="331"/>
    </row>
    <row r="242167" spans="14:14">
      <c r="N242167" s="331"/>
    </row>
    <row r="242168" spans="14:14">
      <c r="N242168" s="332"/>
    </row>
    <row r="242189" spans="14:14">
      <c r="N242189" s="331"/>
    </row>
    <row r="242190" spans="14:14">
      <c r="N242190" s="331"/>
    </row>
    <row r="242191" spans="14:14">
      <c r="N242191" s="332"/>
    </row>
    <row r="242212" spans="14:14">
      <c r="N242212" s="331"/>
    </row>
    <row r="242213" spans="14:14">
      <c r="N242213" s="331"/>
    </row>
    <row r="242214" spans="14:14">
      <c r="N242214" s="332"/>
    </row>
    <row r="242235" spans="14:14">
      <c r="N242235" s="331"/>
    </row>
    <row r="242236" spans="14:14">
      <c r="N242236" s="331"/>
    </row>
    <row r="242237" spans="14:14">
      <c r="N242237" s="332"/>
    </row>
    <row r="242258" spans="14:14">
      <c r="N242258" s="331"/>
    </row>
    <row r="242259" spans="14:14">
      <c r="N242259" s="331"/>
    </row>
    <row r="242260" spans="14:14">
      <c r="N242260" s="332"/>
    </row>
    <row r="242281" spans="14:14">
      <c r="N242281" s="331"/>
    </row>
    <row r="242282" spans="14:14">
      <c r="N242282" s="331"/>
    </row>
    <row r="242283" spans="14:14">
      <c r="N242283" s="332"/>
    </row>
    <row r="242304" spans="14:14">
      <c r="N242304" s="331"/>
    </row>
    <row r="242305" spans="14:14">
      <c r="N242305" s="331"/>
    </row>
    <row r="242306" spans="14:14">
      <c r="N242306" s="332"/>
    </row>
    <row r="242327" spans="14:14">
      <c r="N242327" s="331"/>
    </row>
    <row r="242328" spans="14:14">
      <c r="N242328" s="331"/>
    </row>
    <row r="242329" spans="14:14">
      <c r="N242329" s="332"/>
    </row>
    <row r="242350" spans="14:14">
      <c r="N242350" s="331"/>
    </row>
    <row r="242351" spans="14:14">
      <c r="N242351" s="331"/>
    </row>
    <row r="242352" spans="14:14">
      <c r="N242352" s="332"/>
    </row>
    <row r="242373" spans="14:14">
      <c r="N242373" s="331"/>
    </row>
    <row r="242374" spans="14:14">
      <c r="N242374" s="331"/>
    </row>
    <row r="242375" spans="14:14">
      <c r="N242375" s="332"/>
    </row>
    <row r="242396" spans="14:14">
      <c r="N242396" s="331"/>
    </row>
    <row r="242397" spans="14:14">
      <c r="N242397" s="331"/>
    </row>
    <row r="242398" spans="14:14">
      <c r="N242398" s="332"/>
    </row>
    <row r="242419" spans="14:14">
      <c r="N242419" s="331"/>
    </row>
    <row r="242420" spans="14:14">
      <c r="N242420" s="331"/>
    </row>
    <row r="242421" spans="14:14">
      <c r="N242421" s="332"/>
    </row>
    <row r="242442" spans="14:14">
      <c r="N242442" s="331"/>
    </row>
    <row r="242443" spans="14:14">
      <c r="N242443" s="331"/>
    </row>
    <row r="242444" spans="14:14">
      <c r="N242444" s="332"/>
    </row>
    <row r="242465" spans="14:14">
      <c r="N242465" s="331"/>
    </row>
    <row r="242466" spans="14:14">
      <c r="N242466" s="331"/>
    </row>
    <row r="242467" spans="14:14">
      <c r="N242467" s="332"/>
    </row>
    <row r="242488" spans="14:14">
      <c r="N242488" s="331"/>
    </row>
    <row r="242489" spans="14:14">
      <c r="N242489" s="331"/>
    </row>
    <row r="242490" spans="14:14">
      <c r="N242490" s="332"/>
    </row>
    <row r="242511" spans="14:14">
      <c r="N242511" s="331"/>
    </row>
    <row r="242512" spans="14:14">
      <c r="N242512" s="331"/>
    </row>
    <row r="242513" spans="14:14">
      <c r="N242513" s="332"/>
    </row>
    <row r="242534" spans="14:14">
      <c r="N242534" s="331"/>
    </row>
    <row r="242535" spans="14:14">
      <c r="N242535" s="331"/>
    </row>
    <row r="242536" spans="14:14">
      <c r="N242536" s="332"/>
    </row>
    <row r="242557" spans="14:14">
      <c r="N242557" s="331"/>
    </row>
    <row r="242558" spans="14:14">
      <c r="N242558" s="331"/>
    </row>
    <row r="242559" spans="14:14">
      <c r="N242559" s="332"/>
    </row>
    <row r="242580" spans="14:14">
      <c r="N242580" s="331"/>
    </row>
    <row r="242581" spans="14:14">
      <c r="N242581" s="331"/>
    </row>
    <row r="242582" spans="14:14">
      <c r="N242582" s="332"/>
    </row>
    <row r="242603" spans="14:14">
      <c r="N242603" s="331"/>
    </row>
    <row r="242604" spans="14:14">
      <c r="N242604" s="331"/>
    </row>
    <row r="242605" spans="14:14">
      <c r="N242605" s="332"/>
    </row>
    <row r="242626" spans="14:14">
      <c r="N242626" s="331"/>
    </row>
    <row r="242627" spans="14:14">
      <c r="N242627" s="331"/>
    </row>
    <row r="242628" spans="14:14">
      <c r="N242628" s="332"/>
    </row>
    <row r="242649" spans="14:14">
      <c r="N242649" s="331"/>
    </row>
    <row r="242650" spans="14:14">
      <c r="N242650" s="331"/>
    </row>
    <row r="242651" spans="14:14">
      <c r="N242651" s="332"/>
    </row>
    <row r="242672" spans="14:14">
      <c r="N242672" s="331"/>
    </row>
    <row r="242673" spans="14:14">
      <c r="N242673" s="331"/>
    </row>
    <row r="242674" spans="14:14">
      <c r="N242674" s="332"/>
    </row>
    <row r="242695" spans="14:14">
      <c r="N242695" s="331"/>
    </row>
    <row r="242696" spans="14:14">
      <c r="N242696" s="331"/>
    </row>
    <row r="242697" spans="14:14">
      <c r="N242697" s="332"/>
    </row>
    <row r="242718" spans="14:14">
      <c r="N242718" s="331"/>
    </row>
    <row r="242719" spans="14:14">
      <c r="N242719" s="331"/>
    </row>
    <row r="242720" spans="14:14">
      <c r="N242720" s="332"/>
    </row>
    <row r="242741" spans="14:14">
      <c r="N242741" s="331"/>
    </row>
    <row r="242742" spans="14:14">
      <c r="N242742" s="331"/>
    </row>
    <row r="242743" spans="14:14">
      <c r="N242743" s="332"/>
    </row>
    <row r="242764" spans="14:14">
      <c r="N242764" s="331"/>
    </row>
    <row r="242765" spans="14:14">
      <c r="N242765" s="331"/>
    </row>
    <row r="242766" spans="14:14">
      <c r="N242766" s="332"/>
    </row>
    <row r="242787" spans="14:14">
      <c r="N242787" s="331"/>
    </row>
    <row r="242788" spans="14:14">
      <c r="N242788" s="331"/>
    </row>
    <row r="242789" spans="14:14">
      <c r="N242789" s="332"/>
    </row>
    <row r="242810" spans="14:14">
      <c r="N242810" s="331"/>
    </row>
    <row r="242811" spans="14:14">
      <c r="N242811" s="331"/>
    </row>
    <row r="242812" spans="14:14">
      <c r="N242812" s="332"/>
    </row>
    <row r="242833" spans="14:14">
      <c r="N242833" s="331"/>
    </row>
    <row r="242834" spans="14:14">
      <c r="N242834" s="331"/>
    </row>
    <row r="242835" spans="14:14">
      <c r="N242835" s="332"/>
    </row>
    <row r="242856" spans="14:14">
      <c r="N242856" s="331"/>
    </row>
    <row r="242857" spans="14:14">
      <c r="N242857" s="331"/>
    </row>
    <row r="242858" spans="14:14">
      <c r="N242858" s="332"/>
    </row>
    <row r="242879" spans="14:14">
      <c r="N242879" s="331"/>
    </row>
    <row r="242880" spans="14:14">
      <c r="N242880" s="331"/>
    </row>
    <row r="242881" spans="14:14">
      <c r="N242881" s="332"/>
    </row>
    <row r="242902" spans="14:14">
      <c r="N242902" s="331"/>
    </row>
    <row r="242903" spans="14:14">
      <c r="N242903" s="331"/>
    </row>
    <row r="242904" spans="14:14">
      <c r="N242904" s="332"/>
    </row>
    <row r="242925" spans="14:14">
      <c r="N242925" s="331"/>
    </row>
    <row r="242926" spans="14:14">
      <c r="N242926" s="331"/>
    </row>
    <row r="242927" spans="14:14">
      <c r="N242927" s="332"/>
    </row>
    <row r="242948" spans="14:14">
      <c r="N242948" s="331"/>
    </row>
    <row r="242949" spans="14:14">
      <c r="N242949" s="331"/>
    </row>
    <row r="242950" spans="14:14">
      <c r="N242950" s="332"/>
    </row>
    <row r="242971" spans="14:14">
      <c r="N242971" s="331"/>
    </row>
    <row r="242972" spans="14:14">
      <c r="N242972" s="331"/>
    </row>
    <row r="242973" spans="14:14">
      <c r="N242973" s="332"/>
    </row>
    <row r="242994" spans="14:14">
      <c r="N242994" s="331"/>
    </row>
    <row r="242995" spans="14:14">
      <c r="N242995" s="331"/>
    </row>
    <row r="242996" spans="14:14">
      <c r="N242996" s="332"/>
    </row>
    <row r="243017" spans="14:14">
      <c r="N243017" s="331"/>
    </row>
    <row r="243018" spans="14:14">
      <c r="N243018" s="331"/>
    </row>
    <row r="243019" spans="14:14">
      <c r="N243019" s="332"/>
    </row>
    <row r="243040" spans="14:14">
      <c r="N243040" s="331"/>
    </row>
    <row r="243041" spans="14:14">
      <c r="N243041" s="331"/>
    </row>
    <row r="243042" spans="14:14">
      <c r="N243042" s="332"/>
    </row>
    <row r="243063" spans="14:14">
      <c r="N243063" s="331"/>
    </row>
    <row r="243064" spans="14:14">
      <c r="N243064" s="331"/>
    </row>
    <row r="243065" spans="14:14">
      <c r="N243065" s="332"/>
    </row>
    <row r="243086" spans="14:14">
      <c r="N243086" s="331"/>
    </row>
    <row r="243087" spans="14:14">
      <c r="N243087" s="331"/>
    </row>
    <row r="243088" spans="14:14">
      <c r="N243088" s="332"/>
    </row>
    <row r="243109" spans="14:14">
      <c r="N243109" s="331"/>
    </row>
    <row r="243110" spans="14:14">
      <c r="N243110" s="331"/>
    </row>
    <row r="243111" spans="14:14">
      <c r="N243111" s="332"/>
    </row>
    <row r="243132" spans="14:14">
      <c r="N243132" s="331"/>
    </row>
    <row r="243133" spans="14:14">
      <c r="N243133" s="331"/>
    </row>
    <row r="243134" spans="14:14">
      <c r="N243134" s="332"/>
    </row>
    <row r="243155" spans="14:14">
      <c r="N243155" s="331"/>
    </row>
    <row r="243156" spans="14:14">
      <c r="N243156" s="331"/>
    </row>
    <row r="243157" spans="14:14">
      <c r="N243157" s="332"/>
    </row>
    <row r="243178" spans="14:14">
      <c r="N243178" s="331"/>
    </row>
    <row r="243179" spans="14:14">
      <c r="N243179" s="331"/>
    </row>
    <row r="243180" spans="14:14">
      <c r="N243180" s="332"/>
    </row>
    <row r="243201" spans="14:14">
      <c r="N243201" s="331"/>
    </row>
    <row r="243202" spans="14:14">
      <c r="N243202" s="331"/>
    </row>
    <row r="243203" spans="14:14">
      <c r="N243203" s="332"/>
    </row>
    <row r="243224" spans="14:14">
      <c r="N243224" s="331"/>
    </row>
    <row r="243225" spans="14:14">
      <c r="N243225" s="331"/>
    </row>
    <row r="243226" spans="14:14">
      <c r="N243226" s="332"/>
    </row>
    <row r="243247" spans="14:14">
      <c r="N243247" s="331"/>
    </row>
    <row r="243248" spans="14:14">
      <c r="N243248" s="331"/>
    </row>
    <row r="243249" spans="14:14">
      <c r="N243249" s="332"/>
    </row>
    <row r="243270" spans="14:14">
      <c r="N243270" s="331"/>
    </row>
    <row r="243271" spans="14:14">
      <c r="N243271" s="331"/>
    </row>
    <row r="243272" spans="14:14">
      <c r="N243272" s="332"/>
    </row>
    <row r="243293" spans="14:14">
      <c r="N243293" s="331"/>
    </row>
    <row r="243294" spans="14:14">
      <c r="N243294" s="331"/>
    </row>
    <row r="243295" spans="14:14">
      <c r="N243295" s="332"/>
    </row>
    <row r="243316" spans="14:14">
      <c r="N243316" s="331"/>
    </row>
    <row r="243317" spans="14:14">
      <c r="N243317" s="331"/>
    </row>
    <row r="243318" spans="14:14">
      <c r="N243318" s="332"/>
    </row>
    <row r="243339" spans="14:14">
      <c r="N243339" s="331"/>
    </row>
    <row r="243340" spans="14:14">
      <c r="N243340" s="331"/>
    </row>
    <row r="243341" spans="14:14">
      <c r="N243341" s="332"/>
    </row>
    <row r="243362" spans="14:14">
      <c r="N243362" s="331"/>
    </row>
    <row r="243363" spans="14:14">
      <c r="N243363" s="331"/>
    </row>
    <row r="243364" spans="14:14">
      <c r="N243364" s="332"/>
    </row>
    <row r="243385" spans="14:14">
      <c r="N243385" s="331"/>
    </row>
    <row r="243386" spans="14:14">
      <c r="N243386" s="331"/>
    </row>
    <row r="243387" spans="14:14">
      <c r="N243387" s="332"/>
    </row>
    <row r="243408" spans="14:14">
      <c r="N243408" s="331"/>
    </row>
    <row r="243409" spans="14:14">
      <c r="N243409" s="331"/>
    </row>
    <row r="243410" spans="14:14">
      <c r="N243410" s="332"/>
    </row>
    <row r="243431" spans="14:14">
      <c r="N243431" s="331"/>
    </row>
    <row r="243432" spans="14:14">
      <c r="N243432" s="331"/>
    </row>
    <row r="243433" spans="14:14">
      <c r="N243433" s="332"/>
    </row>
    <row r="243454" spans="14:14">
      <c r="N243454" s="331"/>
    </row>
    <row r="243455" spans="14:14">
      <c r="N243455" s="331"/>
    </row>
    <row r="243456" spans="14:14">
      <c r="N243456" s="332"/>
    </row>
    <row r="243477" spans="14:14">
      <c r="N243477" s="331"/>
    </row>
    <row r="243478" spans="14:14">
      <c r="N243478" s="331"/>
    </row>
    <row r="243479" spans="14:14">
      <c r="N243479" s="332"/>
    </row>
    <row r="243500" spans="14:14">
      <c r="N243500" s="331"/>
    </row>
    <row r="243501" spans="14:14">
      <c r="N243501" s="331"/>
    </row>
    <row r="243502" spans="14:14">
      <c r="N243502" s="332"/>
    </row>
    <row r="243523" spans="14:14">
      <c r="N243523" s="331"/>
    </row>
    <row r="243524" spans="14:14">
      <c r="N243524" s="331"/>
    </row>
    <row r="243525" spans="14:14">
      <c r="N243525" s="332"/>
    </row>
    <row r="243546" spans="14:14">
      <c r="N243546" s="331"/>
    </row>
    <row r="243547" spans="14:14">
      <c r="N243547" s="331"/>
    </row>
    <row r="243548" spans="14:14">
      <c r="N243548" s="332"/>
    </row>
    <row r="243569" spans="14:14">
      <c r="N243569" s="331"/>
    </row>
    <row r="243570" spans="14:14">
      <c r="N243570" s="331"/>
    </row>
    <row r="243571" spans="14:14">
      <c r="N243571" s="332"/>
    </row>
    <row r="243592" spans="14:14">
      <c r="N243592" s="331"/>
    </row>
    <row r="243593" spans="14:14">
      <c r="N243593" s="331"/>
    </row>
    <row r="243594" spans="14:14">
      <c r="N243594" s="332"/>
    </row>
    <row r="243615" spans="14:14">
      <c r="N243615" s="331"/>
    </row>
    <row r="243616" spans="14:14">
      <c r="N243616" s="331"/>
    </row>
    <row r="243617" spans="14:14">
      <c r="N243617" s="332"/>
    </row>
    <row r="243638" spans="14:14">
      <c r="N243638" s="331"/>
    </row>
    <row r="243639" spans="14:14">
      <c r="N243639" s="331"/>
    </row>
    <row r="243640" spans="14:14">
      <c r="N243640" s="332"/>
    </row>
    <row r="243661" spans="14:14">
      <c r="N243661" s="331"/>
    </row>
    <row r="243662" spans="14:14">
      <c r="N243662" s="331"/>
    </row>
    <row r="243663" spans="14:14">
      <c r="N243663" s="332"/>
    </row>
    <row r="243684" spans="14:14">
      <c r="N243684" s="331"/>
    </row>
    <row r="243685" spans="14:14">
      <c r="N243685" s="331"/>
    </row>
    <row r="243686" spans="14:14">
      <c r="N243686" s="332"/>
    </row>
    <row r="243707" spans="14:14">
      <c r="N243707" s="331"/>
    </row>
    <row r="243708" spans="14:14">
      <c r="N243708" s="331"/>
    </row>
    <row r="243709" spans="14:14">
      <c r="N243709" s="332"/>
    </row>
    <row r="243730" spans="14:14">
      <c r="N243730" s="331"/>
    </row>
    <row r="243731" spans="14:14">
      <c r="N243731" s="331"/>
    </row>
    <row r="243732" spans="14:14">
      <c r="N243732" s="332"/>
    </row>
    <row r="243753" spans="14:14">
      <c r="N243753" s="331"/>
    </row>
    <row r="243754" spans="14:14">
      <c r="N243754" s="331"/>
    </row>
    <row r="243755" spans="14:14">
      <c r="N243755" s="332"/>
    </row>
    <row r="243776" spans="14:14">
      <c r="N243776" s="331"/>
    </row>
    <row r="243777" spans="14:14">
      <c r="N243777" s="331"/>
    </row>
    <row r="243778" spans="14:14">
      <c r="N243778" s="332"/>
    </row>
    <row r="243799" spans="14:14">
      <c r="N243799" s="331"/>
    </row>
    <row r="243800" spans="14:14">
      <c r="N243800" s="331"/>
    </row>
    <row r="243801" spans="14:14">
      <c r="N243801" s="332"/>
    </row>
    <row r="243822" spans="14:14">
      <c r="N243822" s="331"/>
    </row>
    <row r="243823" spans="14:14">
      <c r="N243823" s="331"/>
    </row>
    <row r="243824" spans="14:14">
      <c r="N243824" s="332"/>
    </row>
    <row r="243845" spans="14:14">
      <c r="N243845" s="331"/>
    </row>
    <row r="243846" spans="14:14">
      <c r="N243846" s="331"/>
    </row>
    <row r="243847" spans="14:14">
      <c r="N243847" s="332"/>
    </row>
    <row r="243868" spans="14:14">
      <c r="N243868" s="331"/>
    </row>
    <row r="243869" spans="14:14">
      <c r="N243869" s="331"/>
    </row>
    <row r="243870" spans="14:14">
      <c r="N243870" s="332"/>
    </row>
    <row r="243891" spans="14:14">
      <c r="N243891" s="331"/>
    </row>
    <row r="243892" spans="14:14">
      <c r="N243892" s="331"/>
    </row>
    <row r="243893" spans="14:14">
      <c r="N243893" s="332"/>
    </row>
    <row r="243914" spans="14:14">
      <c r="N243914" s="331"/>
    </row>
    <row r="243915" spans="14:14">
      <c r="N243915" s="331"/>
    </row>
    <row r="243916" spans="14:14">
      <c r="N243916" s="332"/>
    </row>
    <row r="243937" spans="14:14">
      <c r="N243937" s="331"/>
    </row>
    <row r="243938" spans="14:14">
      <c r="N243938" s="331"/>
    </row>
    <row r="243939" spans="14:14">
      <c r="N243939" s="332"/>
    </row>
    <row r="243960" spans="14:14">
      <c r="N243960" s="331"/>
    </row>
    <row r="243961" spans="14:14">
      <c r="N243961" s="331"/>
    </row>
    <row r="243962" spans="14:14">
      <c r="N243962" s="332"/>
    </row>
    <row r="243983" spans="14:14">
      <c r="N243983" s="331"/>
    </row>
    <row r="243984" spans="14:14">
      <c r="N243984" s="331"/>
    </row>
    <row r="243985" spans="14:14">
      <c r="N243985" s="332"/>
    </row>
    <row r="244006" spans="14:14">
      <c r="N244006" s="331"/>
    </row>
    <row r="244007" spans="14:14">
      <c r="N244007" s="331"/>
    </row>
    <row r="244008" spans="14:14">
      <c r="N244008" s="332"/>
    </row>
    <row r="244029" spans="14:14">
      <c r="N244029" s="331"/>
    </row>
    <row r="244030" spans="14:14">
      <c r="N244030" s="331"/>
    </row>
    <row r="244031" spans="14:14">
      <c r="N244031" s="332"/>
    </row>
    <row r="244052" spans="14:14">
      <c r="N244052" s="331"/>
    </row>
    <row r="244053" spans="14:14">
      <c r="N244053" s="331"/>
    </row>
    <row r="244054" spans="14:14">
      <c r="N244054" s="332"/>
    </row>
    <row r="244075" spans="14:14">
      <c r="N244075" s="331"/>
    </row>
    <row r="244076" spans="14:14">
      <c r="N244076" s="331"/>
    </row>
    <row r="244077" spans="14:14">
      <c r="N244077" s="332"/>
    </row>
    <row r="244098" spans="14:14">
      <c r="N244098" s="331"/>
    </row>
    <row r="244099" spans="14:14">
      <c r="N244099" s="331"/>
    </row>
    <row r="244100" spans="14:14">
      <c r="N244100" s="332"/>
    </row>
    <row r="244121" spans="14:14">
      <c r="N244121" s="331"/>
    </row>
    <row r="244122" spans="14:14">
      <c r="N244122" s="331"/>
    </row>
    <row r="244123" spans="14:14">
      <c r="N244123" s="332"/>
    </row>
    <row r="244144" spans="14:14">
      <c r="N244144" s="331"/>
    </row>
    <row r="244145" spans="14:14">
      <c r="N244145" s="331"/>
    </row>
    <row r="244146" spans="14:14">
      <c r="N244146" s="332"/>
    </row>
    <row r="244167" spans="14:14">
      <c r="N244167" s="331"/>
    </row>
    <row r="244168" spans="14:14">
      <c r="N244168" s="331"/>
    </row>
    <row r="244169" spans="14:14">
      <c r="N244169" s="332"/>
    </row>
    <row r="244190" spans="14:14">
      <c r="N244190" s="331"/>
    </row>
    <row r="244191" spans="14:14">
      <c r="N244191" s="331"/>
    </row>
    <row r="244192" spans="14:14">
      <c r="N244192" s="332"/>
    </row>
    <row r="244213" spans="14:14">
      <c r="N244213" s="331"/>
    </row>
    <row r="244214" spans="14:14">
      <c r="N244214" s="331"/>
    </row>
    <row r="244215" spans="14:14">
      <c r="N244215" s="332"/>
    </row>
    <row r="244236" spans="14:14">
      <c r="N244236" s="331"/>
    </row>
    <row r="244237" spans="14:14">
      <c r="N244237" s="331"/>
    </row>
    <row r="244238" spans="14:14">
      <c r="N244238" s="332"/>
    </row>
    <row r="244259" spans="14:14">
      <c r="N244259" s="331"/>
    </row>
    <row r="244260" spans="14:14">
      <c r="N244260" s="331"/>
    </row>
    <row r="244261" spans="14:14">
      <c r="N244261" s="332"/>
    </row>
    <row r="244282" spans="14:14">
      <c r="N244282" s="331"/>
    </row>
    <row r="244283" spans="14:14">
      <c r="N244283" s="331"/>
    </row>
    <row r="244284" spans="14:14">
      <c r="N244284" s="332"/>
    </row>
    <row r="244305" spans="14:14">
      <c r="N244305" s="331"/>
    </row>
    <row r="244306" spans="14:14">
      <c r="N244306" s="331"/>
    </row>
    <row r="244307" spans="14:14">
      <c r="N244307" s="332"/>
    </row>
    <row r="244328" spans="14:14">
      <c r="N244328" s="331"/>
    </row>
    <row r="244329" spans="14:14">
      <c r="N244329" s="331"/>
    </row>
    <row r="244330" spans="14:14">
      <c r="N244330" s="332"/>
    </row>
    <row r="244351" spans="14:14">
      <c r="N244351" s="331"/>
    </row>
    <row r="244352" spans="14:14">
      <c r="N244352" s="331"/>
    </row>
    <row r="244353" spans="14:14">
      <c r="N244353" s="332"/>
    </row>
    <row r="244374" spans="14:14">
      <c r="N244374" s="331"/>
    </row>
    <row r="244375" spans="14:14">
      <c r="N244375" s="331"/>
    </row>
    <row r="244376" spans="14:14">
      <c r="N244376" s="332"/>
    </row>
    <row r="244397" spans="14:14">
      <c r="N244397" s="331"/>
    </row>
    <row r="244398" spans="14:14">
      <c r="N244398" s="331"/>
    </row>
    <row r="244399" spans="14:14">
      <c r="N244399" s="332"/>
    </row>
    <row r="244420" spans="14:14">
      <c r="N244420" s="331"/>
    </row>
    <row r="244421" spans="14:14">
      <c r="N244421" s="331"/>
    </row>
    <row r="244422" spans="14:14">
      <c r="N244422" s="332"/>
    </row>
    <row r="244443" spans="14:14">
      <c r="N244443" s="331"/>
    </row>
    <row r="244444" spans="14:14">
      <c r="N244444" s="331"/>
    </row>
    <row r="244445" spans="14:14">
      <c r="N244445" s="332"/>
    </row>
    <row r="244466" spans="14:14">
      <c r="N244466" s="331"/>
    </row>
    <row r="244467" spans="14:14">
      <c r="N244467" s="331"/>
    </row>
    <row r="244468" spans="14:14">
      <c r="N244468" s="332"/>
    </row>
    <row r="244489" spans="14:14">
      <c r="N244489" s="331"/>
    </row>
    <row r="244490" spans="14:14">
      <c r="N244490" s="331"/>
    </row>
    <row r="244491" spans="14:14">
      <c r="N244491" s="332"/>
    </row>
    <row r="244512" spans="14:14">
      <c r="N244512" s="331"/>
    </row>
    <row r="244513" spans="14:14">
      <c r="N244513" s="331"/>
    </row>
    <row r="244514" spans="14:14">
      <c r="N244514" s="332"/>
    </row>
    <row r="244535" spans="14:14">
      <c r="N244535" s="331"/>
    </row>
    <row r="244536" spans="14:14">
      <c r="N244536" s="331"/>
    </row>
    <row r="244537" spans="14:14">
      <c r="N244537" s="332"/>
    </row>
    <row r="244558" spans="14:14">
      <c r="N244558" s="331"/>
    </row>
    <row r="244559" spans="14:14">
      <c r="N244559" s="331"/>
    </row>
    <row r="244560" spans="14:14">
      <c r="N244560" s="332"/>
    </row>
    <row r="244581" spans="14:14">
      <c r="N244581" s="331"/>
    </row>
    <row r="244582" spans="14:14">
      <c r="N244582" s="331"/>
    </row>
    <row r="244583" spans="14:14">
      <c r="N244583" s="332"/>
    </row>
    <row r="244604" spans="14:14">
      <c r="N244604" s="331"/>
    </row>
    <row r="244605" spans="14:14">
      <c r="N244605" s="331"/>
    </row>
    <row r="244606" spans="14:14">
      <c r="N244606" s="332"/>
    </row>
    <row r="244627" spans="14:14">
      <c r="N244627" s="331"/>
    </row>
    <row r="244628" spans="14:14">
      <c r="N244628" s="331"/>
    </row>
    <row r="244629" spans="14:14">
      <c r="N244629" s="332"/>
    </row>
    <row r="244650" spans="14:14">
      <c r="N244650" s="331"/>
    </row>
    <row r="244651" spans="14:14">
      <c r="N244651" s="331"/>
    </row>
    <row r="244652" spans="14:14">
      <c r="N244652" s="332"/>
    </row>
    <row r="244673" spans="14:14">
      <c r="N244673" s="331"/>
    </row>
    <row r="244674" spans="14:14">
      <c r="N244674" s="331"/>
    </row>
    <row r="244675" spans="14:14">
      <c r="N244675" s="332"/>
    </row>
    <row r="244696" spans="14:14">
      <c r="N244696" s="331"/>
    </row>
    <row r="244697" spans="14:14">
      <c r="N244697" s="331"/>
    </row>
    <row r="244698" spans="14:14">
      <c r="N244698" s="332"/>
    </row>
    <row r="244719" spans="14:14">
      <c r="N244719" s="331"/>
    </row>
    <row r="244720" spans="14:14">
      <c r="N244720" s="331"/>
    </row>
    <row r="244721" spans="14:14">
      <c r="N244721" s="332"/>
    </row>
    <row r="244742" spans="14:14">
      <c r="N244742" s="331"/>
    </row>
    <row r="244743" spans="14:14">
      <c r="N244743" s="331"/>
    </row>
    <row r="244744" spans="14:14">
      <c r="N244744" s="332"/>
    </row>
    <row r="244765" spans="14:14">
      <c r="N244765" s="331"/>
    </row>
    <row r="244766" spans="14:14">
      <c r="N244766" s="331"/>
    </row>
    <row r="244767" spans="14:14">
      <c r="N244767" s="332"/>
    </row>
    <row r="244788" spans="14:14">
      <c r="N244788" s="331"/>
    </row>
    <row r="244789" spans="14:14">
      <c r="N244789" s="331"/>
    </row>
    <row r="244790" spans="14:14">
      <c r="N244790" s="332"/>
    </row>
    <row r="244811" spans="14:14">
      <c r="N244811" s="331"/>
    </row>
    <row r="244812" spans="14:14">
      <c r="N244812" s="331"/>
    </row>
    <row r="244813" spans="14:14">
      <c r="N244813" s="332"/>
    </row>
    <row r="244834" spans="14:14">
      <c r="N244834" s="331"/>
    </row>
    <row r="244835" spans="14:14">
      <c r="N244835" s="331"/>
    </row>
    <row r="244836" spans="14:14">
      <c r="N244836" s="332"/>
    </row>
    <row r="244857" spans="14:14">
      <c r="N244857" s="331"/>
    </row>
    <row r="244858" spans="14:14">
      <c r="N244858" s="331"/>
    </row>
    <row r="244859" spans="14:14">
      <c r="N244859" s="332"/>
    </row>
    <row r="244880" spans="14:14">
      <c r="N244880" s="331"/>
    </row>
    <row r="244881" spans="14:14">
      <c r="N244881" s="331"/>
    </row>
    <row r="244882" spans="14:14">
      <c r="N244882" s="332"/>
    </row>
    <row r="244903" spans="14:14">
      <c r="N244903" s="331"/>
    </row>
    <row r="244904" spans="14:14">
      <c r="N244904" s="331"/>
    </row>
    <row r="244905" spans="14:14">
      <c r="N244905" s="332"/>
    </row>
    <row r="244926" spans="14:14">
      <c r="N244926" s="331"/>
    </row>
    <row r="244927" spans="14:14">
      <c r="N244927" s="331"/>
    </row>
    <row r="244928" spans="14:14">
      <c r="N244928" s="332"/>
    </row>
    <row r="244949" spans="14:14">
      <c r="N244949" s="331"/>
    </row>
    <row r="244950" spans="14:14">
      <c r="N244950" s="331"/>
    </row>
    <row r="244951" spans="14:14">
      <c r="N244951" s="332"/>
    </row>
    <row r="244972" spans="14:14">
      <c r="N244972" s="331"/>
    </row>
    <row r="244973" spans="14:14">
      <c r="N244973" s="331"/>
    </row>
    <row r="244974" spans="14:14">
      <c r="N244974" s="332"/>
    </row>
    <row r="244995" spans="14:14">
      <c r="N244995" s="331"/>
    </row>
    <row r="244996" spans="14:14">
      <c r="N244996" s="331"/>
    </row>
    <row r="244997" spans="14:14">
      <c r="N244997" s="332"/>
    </row>
    <row r="245018" spans="14:14">
      <c r="N245018" s="331"/>
    </row>
    <row r="245019" spans="14:14">
      <c r="N245019" s="331"/>
    </row>
    <row r="245020" spans="14:14">
      <c r="N245020" s="332"/>
    </row>
    <row r="245041" spans="14:14">
      <c r="N245041" s="331"/>
    </row>
    <row r="245042" spans="14:14">
      <c r="N245042" s="331"/>
    </row>
    <row r="245043" spans="14:14">
      <c r="N245043" s="332"/>
    </row>
    <row r="245064" spans="14:14">
      <c r="N245064" s="331"/>
    </row>
    <row r="245065" spans="14:14">
      <c r="N245065" s="331"/>
    </row>
    <row r="245066" spans="14:14">
      <c r="N245066" s="332"/>
    </row>
    <row r="245087" spans="14:14">
      <c r="N245087" s="331"/>
    </row>
    <row r="245088" spans="14:14">
      <c r="N245088" s="331"/>
    </row>
    <row r="245089" spans="14:14">
      <c r="N245089" s="332"/>
    </row>
    <row r="245110" spans="14:14">
      <c r="N245110" s="331"/>
    </row>
    <row r="245111" spans="14:14">
      <c r="N245111" s="331"/>
    </row>
    <row r="245112" spans="14:14">
      <c r="N245112" s="332"/>
    </row>
    <row r="245133" spans="14:14">
      <c r="N245133" s="331"/>
    </row>
    <row r="245134" spans="14:14">
      <c r="N245134" s="331"/>
    </row>
    <row r="245135" spans="14:14">
      <c r="N245135" s="332"/>
    </row>
    <row r="245156" spans="14:14">
      <c r="N245156" s="331"/>
    </row>
    <row r="245157" spans="14:14">
      <c r="N245157" s="331"/>
    </row>
    <row r="245158" spans="14:14">
      <c r="N245158" s="332"/>
    </row>
    <row r="245179" spans="14:14">
      <c r="N245179" s="331"/>
    </row>
    <row r="245180" spans="14:14">
      <c r="N245180" s="331"/>
    </row>
    <row r="245181" spans="14:14">
      <c r="N245181" s="332"/>
    </row>
    <row r="245202" spans="14:14">
      <c r="N245202" s="331"/>
    </row>
    <row r="245203" spans="14:14">
      <c r="N245203" s="331"/>
    </row>
    <row r="245204" spans="14:14">
      <c r="N245204" s="332"/>
    </row>
    <row r="245225" spans="14:14">
      <c r="N245225" s="331"/>
    </row>
    <row r="245226" spans="14:14">
      <c r="N245226" s="331"/>
    </row>
    <row r="245227" spans="14:14">
      <c r="N245227" s="332"/>
    </row>
    <row r="245248" spans="14:14">
      <c r="N245248" s="331"/>
    </row>
    <row r="245249" spans="14:14">
      <c r="N245249" s="331"/>
    </row>
    <row r="245250" spans="14:14">
      <c r="N245250" s="332"/>
    </row>
    <row r="245271" spans="14:14">
      <c r="N245271" s="331"/>
    </row>
    <row r="245272" spans="14:14">
      <c r="N245272" s="331"/>
    </row>
    <row r="245273" spans="14:14">
      <c r="N245273" s="332"/>
    </row>
    <row r="245294" spans="14:14">
      <c r="N245294" s="331"/>
    </row>
    <row r="245295" spans="14:14">
      <c r="N245295" s="331"/>
    </row>
    <row r="245296" spans="14:14">
      <c r="N245296" s="332"/>
    </row>
    <row r="245317" spans="14:14">
      <c r="N245317" s="331"/>
    </row>
    <row r="245318" spans="14:14">
      <c r="N245318" s="331"/>
    </row>
    <row r="245319" spans="14:14">
      <c r="N245319" s="332"/>
    </row>
    <row r="245340" spans="14:14">
      <c r="N245340" s="331"/>
    </row>
    <row r="245341" spans="14:14">
      <c r="N245341" s="331"/>
    </row>
    <row r="245342" spans="14:14">
      <c r="N245342" s="332"/>
    </row>
    <row r="245363" spans="14:14">
      <c r="N245363" s="331"/>
    </row>
    <row r="245364" spans="14:14">
      <c r="N245364" s="331"/>
    </row>
    <row r="245365" spans="14:14">
      <c r="N245365" s="332"/>
    </row>
    <row r="245386" spans="14:14">
      <c r="N245386" s="331"/>
    </row>
    <row r="245387" spans="14:14">
      <c r="N245387" s="331"/>
    </row>
    <row r="245388" spans="14:14">
      <c r="N245388" s="332"/>
    </row>
    <row r="245409" spans="14:14">
      <c r="N245409" s="331"/>
    </row>
    <row r="245410" spans="14:14">
      <c r="N245410" s="331"/>
    </row>
    <row r="245411" spans="14:14">
      <c r="N245411" s="332"/>
    </row>
    <row r="245432" spans="14:14">
      <c r="N245432" s="331"/>
    </row>
    <row r="245433" spans="14:14">
      <c r="N245433" s="331"/>
    </row>
    <row r="245434" spans="14:14">
      <c r="N245434" s="332"/>
    </row>
    <row r="245455" spans="14:14">
      <c r="N245455" s="331"/>
    </row>
    <row r="245456" spans="14:14">
      <c r="N245456" s="331"/>
    </row>
    <row r="245457" spans="14:14">
      <c r="N245457" s="332"/>
    </row>
    <row r="245478" spans="14:14">
      <c r="N245478" s="331"/>
    </row>
    <row r="245479" spans="14:14">
      <c r="N245479" s="331"/>
    </row>
    <row r="245480" spans="14:14">
      <c r="N245480" s="332"/>
    </row>
    <row r="245501" spans="14:14">
      <c r="N245501" s="331"/>
    </row>
    <row r="245502" spans="14:14">
      <c r="N245502" s="331"/>
    </row>
    <row r="245503" spans="14:14">
      <c r="N245503" s="332"/>
    </row>
    <row r="245524" spans="14:14">
      <c r="N245524" s="331"/>
    </row>
    <row r="245525" spans="14:14">
      <c r="N245525" s="331"/>
    </row>
    <row r="245526" spans="14:14">
      <c r="N245526" s="332"/>
    </row>
    <row r="245547" spans="14:14">
      <c r="N245547" s="331"/>
    </row>
    <row r="245548" spans="14:14">
      <c r="N245548" s="331"/>
    </row>
    <row r="245549" spans="14:14">
      <c r="N245549" s="332"/>
    </row>
    <row r="245570" spans="14:14">
      <c r="N245570" s="331"/>
    </row>
    <row r="245571" spans="14:14">
      <c r="N245571" s="331"/>
    </row>
    <row r="245572" spans="14:14">
      <c r="N245572" s="332"/>
    </row>
    <row r="245593" spans="14:14">
      <c r="N245593" s="331"/>
    </row>
    <row r="245594" spans="14:14">
      <c r="N245594" s="331"/>
    </row>
    <row r="245595" spans="14:14">
      <c r="N245595" s="332"/>
    </row>
    <row r="245616" spans="14:14">
      <c r="N245616" s="331"/>
    </row>
    <row r="245617" spans="14:14">
      <c r="N245617" s="331"/>
    </row>
    <row r="245618" spans="14:14">
      <c r="N245618" s="332"/>
    </row>
    <row r="245639" spans="14:14">
      <c r="N245639" s="331"/>
    </row>
    <row r="245640" spans="14:14">
      <c r="N245640" s="331"/>
    </row>
    <row r="245641" spans="14:14">
      <c r="N245641" s="332"/>
    </row>
    <row r="245662" spans="14:14">
      <c r="N245662" s="331"/>
    </row>
    <row r="245663" spans="14:14">
      <c r="N245663" s="331"/>
    </row>
    <row r="245664" spans="14:14">
      <c r="N245664" s="332"/>
    </row>
    <row r="245685" spans="14:14">
      <c r="N245685" s="331"/>
    </row>
    <row r="245686" spans="14:14">
      <c r="N245686" s="331"/>
    </row>
    <row r="245687" spans="14:14">
      <c r="N245687" s="332"/>
    </row>
    <row r="245708" spans="14:14">
      <c r="N245708" s="331"/>
    </row>
    <row r="245709" spans="14:14">
      <c r="N245709" s="331"/>
    </row>
    <row r="245710" spans="14:14">
      <c r="N245710" s="332"/>
    </row>
    <row r="245731" spans="14:14">
      <c r="N245731" s="331"/>
    </row>
    <row r="245732" spans="14:14">
      <c r="N245732" s="331"/>
    </row>
    <row r="245733" spans="14:14">
      <c r="N245733" s="332"/>
    </row>
    <row r="245754" spans="14:14">
      <c r="N245754" s="331"/>
    </row>
    <row r="245755" spans="14:14">
      <c r="N245755" s="331"/>
    </row>
    <row r="245756" spans="14:14">
      <c r="N245756" s="332"/>
    </row>
    <row r="245777" spans="14:14">
      <c r="N245777" s="331"/>
    </row>
    <row r="245778" spans="14:14">
      <c r="N245778" s="331"/>
    </row>
    <row r="245779" spans="14:14">
      <c r="N245779" s="332"/>
    </row>
    <row r="245800" spans="14:14">
      <c r="N245800" s="331"/>
    </row>
    <row r="245801" spans="14:14">
      <c r="N245801" s="331"/>
    </row>
    <row r="245802" spans="14:14">
      <c r="N245802" s="332"/>
    </row>
    <row r="245823" spans="14:14">
      <c r="N245823" s="331"/>
    </row>
    <row r="245824" spans="14:14">
      <c r="N245824" s="331"/>
    </row>
    <row r="245825" spans="14:14">
      <c r="N245825" s="332"/>
    </row>
    <row r="245846" spans="14:14">
      <c r="N245846" s="331"/>
    </row>
    <row r="245847" spans="14:14">
      <c r="N245847" s="331"/>
    </row>
    <row r="245848" spans="14:14">
      <c r="N245848" s="332"/>
    </row>
    <row r="245869" spans="14:14">
      <c r="N245869" s="331"/>
    </row>
    <row r="245870" spans="14:14">
      <c r="N245870" s="331"/>
    </row>
    <row r="245871" spans="14:14">
      <c r="N245871" s="332"/>
    </row>
    <row r="245892" spans="14:14">
      <c r="N245892" s="331"/>
    </row>
    <row r="245893" spans="14:14">
      <c r="N245893" s="331"/>
    </row>
    <row r="245894" spans="14:14">
      <c r="N245894" s="332"/>
    </row>
    <row r="245915" spans="14:14">
      <c r="N245915" s="331"/>
    </row>
    <row r="245916" spans="14:14">
      <c r="N245916" s="331"/>
    </row>
    <row r="245917" spans="14:14">
      <c r="N245917" s="332"/>
    </row>
    <row r="245938" spans="14:14">
      <c r="N245938" s="331"/>
    </row>
    <row r="245939" spans="14:14">
      <c r="N245939" s="331"/>
    </row>
    <row r="245940" spans="14:14">
      <c r="N245940" s="332"/>
    </row>
    <row r="245961" spans="14:14">
      <c r="N245961" s="331"/>
    </row>
    <row r="245962" spans="14:14">
      <c r="N245962" s="331"/>
    </row>
    <row r="245963" spans="14:14">
      <c r="N245963" s="332"/>
    </row>
    <row r="245984" spans="14:14">
      <c r="N245984" s="331"/>
    </row>
    <row r="245985" spans="14:14">
      <c r="N245985" s="331"/>
    </row>
    <row r="245986" spans="14:14">
      <c r="N245986" s="332"/>
    </row>
    <row r="246007" spans="14:14">
      <c r="N246007" s="331"/>
    </row>
    <row r="246008" spans="14:14">
      <c r="N246008" s="331"/>
    </row>
    <row r="246009" spans="14:14">
      <c r="N246009" s="332"/>
    </row>
    <row r="246030" spans="14:14">
      <c r="N246030" s="331"/>
    </row>
    <row r="246031" spans="14:14">
      <c r="N246031" s="331"/>
    </row>
    <row r="246032" spans="14:14">
      <c r="N246032" s="332"/>
    </row>
    <row r="246053" spans="14:14">
      <c r="N246053" s="331"/>
    </row>
    <row r="246054" spans="14:14">
      <c r="N246054" s="331"/>
    </row>
    <row r="246055" spans="14:14">
      <c r="N246055" s="332"/>
    </row>
    <row r="246076" spans="14:14">
      <c r="N246076" s="331"/>
    </row>
    <row r="246077" spans="14:14">
      <c r="N246077" s="331"/>
    </row>
    <row r="246078" spans="14:14">
      <c r="N246078" s="332"/>
    </row>
    <row r="246099" spans="14:14">
      <c r="N246099" s="331"/>
    </row>
    <row r="246100" spans="14:14">
      <c r="N246100" s="331"/>
    </row>
    <row r="246101" spans="14:14">
      <c r="N246101" s="332"/>
    </row>
    <row r="246122" spans="14:14">
      <c r="N246122" s="331"/>
    </row>
    <row r="246123" spans="14:14">
      <c r="N246123" s="331"/>
    </row>
    <row r="246124" spans="14:14">
      <c r="N246124" s="332"/>
    </row>
    <row r="246145" spans="14:14">
      <c r="N246145" s="331"/>
    </row>
    <row r="246146" spans="14:14">
      <c r="N246146" s="331"/>
    </row>
    <row r="246147" spans="14:14">
      <c r="N246147" s="332"/>
    </row>
    <row r="246168" spans="14:14">
      <c r="N246168" s="331"/>
    </row>
    <row r="246169" spans="14:14">
      <c r="N246169" s="331"/>
    </row>
    <row r="246170" spans="14:14">
      <c r="N246170" s="332"/>
    </row>
    <row r="246191" spans="14:14">
      <c r="N246191" s="331"/>
    </row>
    <row r="246192" spans="14:14">
      <c r="N246192" s="331"/>
    </row>
    <row r="246193" spans="14:14">
      <c r="N246193" s="332"/>
    </row>
    <row r="246214" spans="14:14">
      <c r="N246214" s="331"/>
    </row>
    <row r="246215" spans="14:14">
      <c r="N246215" s="331"/>
    </row>
    <row r="246216" spans="14:14">
      <c r="N246216" s="332"/>
    </row>
    <row r="246237" spans="14:14">
      <c r="N246237" s="331"/>
    </row>
    <row r="246238" spans="14:14">
      <c r="N246238" s="331"/>
    </row>
    <row r="246239" spans="14:14">
      <c r="N246239" s="332"/>
    </row>
    <row r="246260" spans="14:14">
      <c r="N246260" s="331"/>
    </row>
    <row r="246261" spans="14:14">
      <c r="N246261" s="331"/>
    </row>
    <row r="246262" spans="14:14">
      <c r="N246262" s="332"/>
    </row>
    <row r="246283" spans="14:14">
      <c r="N246283" s="331"/>
    </row>
    <row r="246284" spans="14:14">
      <c r="N246284" s="331"/>
    </row>
    <row r="246285" spans="14:14">
      <c r="N246285" s="332"/>
    </row>
    <row r="246306" spans="14:14">
      <c r="N246306" s="331"/>
    </row>
    <row r="246307" spans="14:14">
      <c r="N246307" s="331"/>
    </row>
    <row r="246308" spans="14:14">
      <c r="N246308" s="332"/>
    </row>
    <row r="246329" spans="14:14">
      <c r="N246329" s="331"/>
    </row>
    <row r="246330" spans="14:14">
      <c r="N246330" s="331"/>
    </row>
    <row r="246331" spans="14:14">
      <c r="N246331" s="332"/>
    </row>
    <row r="246352" spans="14:14">
      <c r="N246352" s="331"/>
    </row>
    <row r="246353" spans="14:14">
      <c r="N246353" s="331"/>
    </row>
    <row r="246354" spans="14:14">
      <c r="N246354" s="332"/>
    </row>
    <row r="246375" spans="14:14">
      <c r="N246375" s="331"/>
    </row>
    <row r="246376" spans="14:14">
      <c r="N246376" s="331"/>
    </row>
    <row r="246377" spans="14:14">
      <c r="N246377" s="332"/>
    </row>
    <row r="246398" spans="14:14">
      <c r="N246398" s="331"/>
    </row>
    <row r="246399" spans="14:14">
      <c r="N246399" s="331"/>
    </row>
    <row r="246400" spans="14:14">
      <c r="N246400" s="332"/>
    </row>
    <row r="246421" spans="14:14">
      <c r="N246421" s="331"/>
    </row>
    <row r="246422" spans="14:14">
      <c r="N246422" s="331"/>
    </row>
    <row r="246423" spans="14:14">
      <c r="N246423" s="332"/>
    </row>
    <row r="246444" spans="14:14">
      <c r="N246444" s="331"/>
    </row>
    <row r="246445" spans="14:14">
      <c r="N246445" s="331"/>
    </row>
    <row r="246446" spans="14:14">
      <c r="N246446" s="332"/>
    </row>
    <row r="246467" spans="14:14">
      <c r="N246467" s="331"/>
    </row>
    <row r="246468" spans="14:14">
      <c r="N246468" s="331"/>
    </row>
    <row r="246469" spans="14:14">
      <c r="N246469" s="332"/>
    </row>
    <row r="246490" spans="14:14">
      <c r="N246490" s="331"/>
    </row>
    <row r="246491" spans="14:14">
      <c r="N246491" s="331"/>
    </row>
    <row r="246492" spans="14:14">
      <c r="N246492" s="332"/>
    </row>
    <row r="246513" spans="14:14">
      <c r="N246513" s="331"/>
    </row>
    <row r="246514" spans="14:14">
      <c r="N246514" s="331"/>
    </row>
    <row r="246515" spans="14:14">
      <c r="N246515" s="332"/>
    </row>
    <row r="246536" spans="14:14">
      <c r="N246536" s="331"/>
    </row>
    <row r="246537" spans="14:14">
      <c r="N246537" s="331"/>
    </row>
    <row r="246538" spans="14:14">
      <c r="N246538" s="332"/>
    </row>
    <row r="246559" spans="14:14">
      <c r="N246559" s="331"/>
    </row>
    <row r="246560" spans="14:14">
      <c r="N246560" s="331"/>
    </row>
    <row r="246561" spans="14:14">
      <c r="N246561" s="332"/>
    </row>
    <row r="246582" spans="14:14">
      <c r="N246582" s="331"/>
    </row>
    <row r="246583" spans="14:14">
      <c r="N246583" s="331"/>
    </row>
    <row r="246584" spans="14:14">
      <c r="N246584" s="332"/>
    </row>
    <row r="246605" spans="14:14">
      <c r="N246605" s="331"/>
    </row>
    <row r="246606" spans="14:14">
      <c r="N246606" s="331"/>
    </row>
    <row r="246607" spans="14:14">
      <c r="N246607" s="332"/>
    </row>
    <row r="246628" spans="14:14">
      <c r="N246628" s="331"/>
    </row>
    <row r="246629" spans="14:14">
      <c r="N246629" s="331"/>
    </row>
    <row r="246630" spans="14:14">
      <c r="N246630" s="332"/>
    </row>
    <row r="246651" spans="14:14">
      <c r="N246651" s="331"/>
    </row>
    <row r="246652" spans="14:14">
      <c r="N246652" s="331"/>
    </row>
    <row r="246653" spans="14:14">
      <c r="N246653" s="332"/>
    </row>
    <row r="246674" spans="14:14">
      <c r="N246674" s="331"/>
    </row>
    <row r="246675" spans="14:14">
      <c r="N246675" s="331"/>
    </row>
    <row r="246676" spans="14:14">
      <c r="N246676" s="332"/>
    </row>
    <row r="246697" spans="14:14">
      <c r="N246697" s="331"/>
    </row>
    <row r="246698" spans="14:14">
      <c r="N246698" s="331"/>
    </row>
    <row r="246699" spans="14:14">
      <c r="N246699" s="332"/>
    </row>
    <row r="246720" spans="14:14">
      <c r="N246720" s="331"/>
    </row>
    <row r="246721" spans="14:14">
      <c r="N246721" s="331"/>
    </row>
    <row r="246722" spans="14:14">
      <c r="N246722" s="332"/>
    </row>
    <row r="246743" spans="14:14">
      <c r="N246743" s="331"/>
    </row>
    <row r="246744" spans="14:14">
      <c r="N246744" s="331"/>
    </row>
    <row r="246745" spans="14:14">
      <c r="N246745" s="332"/>
    </row>
    <row r="246766" spans="14:14">
      <c r="N246766" s="331"/>
    </row>
    <row r="246767" spans="14:14">
      <c r="N246767" s="331"/>
    </row>
    <row r="246768" spans="14:14">
      <c r="N246768" s="332"/>
    </row>
    <row r="246789" spans="14:14">
      <c r="N246789" s="331"/>
    </row>
    <row r="246790" spans="14:14">
      <c r="N246790" s="331"/>
    </row>
    <row r="246791" spans="14:14">
      <c r="N246791" s="332"/>
    </row>
    <row r="246812" spans="14:14">
      <c r="N246812" s="331"/>
    </row>
    <row r="246813" spans="14:14">
      <c r="N246813" s="331"/>
    </row>
    <row r="246814" spans="14:14">
      <c r="N246814" s="332"/>
    </row>
    <row r="246835" spans="14:14">
      <c r="N246835" s="331"/>
    </row>
    <row r="246836" spans="14:14">
      <c r="N246836" s="331"/>
    </row>
    <row r="246837" spans="14:14">
      <c r="N246837" s="332"/>
    </row>
    <row r="246858" spans="14:14">
      <c r="N246858" s="331"/>
    </row>
    <row r="246859" spans="14:14">
      <c r="N246859" s="331"/>
    </row>
    <row r="246860" spans="14:14">
      <c r="N246860" s="332"/>
    </row>
    <row r="246881" spans="14:14">
      <c r="N246881" s="331"/>
    </row>
    <row r="246882" spans="14:14">
      <c r="N246882" s="331"/>
    </row>
    <row r="246883" spans="14:14">
      <c r="N246883" s="332"/>
    </row>
    <row r="246904" spans="14:14">
      <c r="N246904" s="331"/>
    </row>
    <row r="246905" spans="14:14">
      <c r="N246905" s="331"/>
    </row>
    <row r="246906" spans="14:14">
      <c r="N246906" s="332"/>
    </row>
    <row r="246927" spans="14:14">
      <c r="N246927" s="331"/>
    </row>
    <row r="246928" spans="14:14">
      <c r="N246928" s="331"/>
    </row>
    <row r="246929" spans="14:14">
      <c r="N246929" s="332"/>
    </row>
    <row r="246950" spans="14:14">
      <c r="N246950" s="331"/>
    </row>
    <row r="246951" spans="14:14">
      <c r="N246951" s="331"/>
    </row>
    <row r="246952" spans="14:14">
      <c r="N246952" s="332"/>
    </row>
    <row r="246973" spans="14:14">
      <c r="N246973" s="331"/>
    </row>
    <row r="246974" spans="14:14">
      <c r="N246974" s="331"/>
    </row>
    <row r="246975" spans="14:14">
      <c r="N246975" s="332"/>
    </row>
    <row r="246996" spans="14:14">
      <c r="N246996" s="331"/>
    </row>
    <row r="246997" spans="14:14">
      <c r="N246997" s="331"/>
    </row>
    <row r="246998" spans="14:14">
      <c r="N246998" s="332"/>
    </row>
    <row r="247019" spans="14:14">
      <c r="N247019" s="331"/>
    </row>
    <row r="247020" spans="14:14">
      <c r="N247020" s="331"/>
    </row>
    <row r="247021" spans="14:14">
      <c r="N247021" s="332"/>
    </row>
    <row r="247042" spans="14:14">
      <c r="N247042" s="331"/>
    </row>
    <row r="247043" spans="14:14">
      <c r="N247043" s="331"/>
    </row>
    <row r="247044" spans="14:14">
      <c r="N247044" s="332"/>
    </row>
    <row r="247065" spans="14:14">
      <c r="N247065" s="331"/>
    </row>
    <row r="247066" spans="14:14">
      <c r="N247066" s="331"/>
    </row>
    <row r="247067" spans="14:14">
      <c r="N247067" s="332"/>
    </row>
    <row r="247088" spans="14:14">
      <c r="N247088" s="331"/>
    </row>
    <row r="247089" spans="14:14">
      <c r="N247089" s="331"/>
    </row>
    <row r="247090" spans="14:14">
      <c r="N247090" s="332"/>
    </row>
    <row r="247111" spans="14:14">
      <c r="N247111" s="331"/>
    </row>
    <row r="247112" spans="14:14">
      <c r="N247112" s="331"/>
    </row>
    <row r="247113" spans="14:14">
      <c r="N247113" s="332"/>
    </row>
    <row r="247134" spans="14:14">
      <c r="N247134" s="331"/>
    </row>
    <row r="247135" spans="14:14">
      <c r="N247135" s="331"/>
    </row>
    <row r="247136" spans="14:14">
      <c r="N247136" s="332"/>
    </row>
    <row r="247157" spans="14:14">
      <c r="N247157" s="331"/>
    </row>
    <row r="247158" spans="14:14">
      <c r="N247158" s="331"/>
    </row>
    <row r="247159" spans="14:14">
      <c r="N247159" s="332"/>
    </row>
    <row r="247180" spans="14:14">
      <c r="N247180" s="331"/>
    </row>
    <row r="247181" spans="14:14">
      <c r="N247181" s="331"/>
    </row>
    <row r="247182" spans="14:14">
      <c r="N247182" s="332"/>
    </row>
    <row r="247203" spans="14:14">
      <c r="N247203" s="331"/>
    </row>
    <row r="247204" spans="14:14">
      <c r="N247204" s="331"/>
    </row>
    <row r="247205" spans="14:14">
      <c r="N247205" s="332"/>
    </row>
    <row r="247226" spans="14:14">
      <c r="N247226" s="331"/>
    </row>
    <row r="247227" spans="14:14">
      <c r="N247227" s="331"/>
    </row>
    <row r="247228" spans="14:14">
      <c r="N247228" s="332"/>
    </row>
    <row r="247249" spans="14:14">
      <c r="N247249" s="331"/>
    </row>
    <row r="247250" spans="14:14">
      <c r="N247250" s="331"/>
    </row>
    <row r="247251" spans="14:14">
      <c r="N247251" s="332"/>
    </row>
    <row r="247272" spans="14:14">
      <c r="N247272" s="331"/>
    </row>
    <row r="247273" spans="14:14">
      <c r="N247273" s="331"/>
    </row>
    <row r="247274" spans="14:14">
      <c r="N247274" s="332"/>
    </row>
    <row r="247295" spans="14:14">
      <c r="N247295" s="331"/>
    </row>
    <row r="247296" spans="14:14">
      <c r="N247296" s="331"/>
    </row>
    <row r="247297" spans="14:14">
      <c r="N247297" s="332"/>
    </row>
    <row r="247318" spans="14:14">
      <c r="N247318" s="331"/>
    </row>
    <row r="247319" spans="14:14">
      <c r="N247319" s="331"/>
    </row>
    <row r="247320" spans="14:14">
      <c r="N247320" s="332"/>
    </row>
    <row r="247341" spans="14:14">
      <c r="N247341" s="331"/>
    </row>
    <row r="247342" spans="14:14">
      <c r="N247342" s="331"/>
    </row>
    <row r="247343" spans="14:14">
      <c r="N247343" s="332"/>
    </row>
    <row r="247364" spans="14:14">
      <c r="N247364" s="331"/>
    </row>
    <row r="247365" spans="14:14">
      <c r="N247365" s="331"/>
    </row>
    <row r="247366" spans="14:14">
      <c r="N247366" s="332"/>
    </row>
    <row r="247387" spans="14:14">
      <c r="N247387" s="331"/>
    </row>
    <row r="247388" spans="14:14">
      <c r="N247388" s="331"/>
    </row>
    <row r="247389" spans="14:14">
      <c r="N247389" s="332"/>
    </row>
    <row r="247410" spans="14:14">
      <c r="N247410" s="331"/>
    </row>
    <row r="247411" spans="14:14">
      <c r="N247411" s="331"/>
    </row>
    <row r="247412" spans="14:14">
      <c r="N247412" s="332"/>
    </row>
    <row r="247433" spans="14:14">
      <c r="N247433" s="331"/>
    </row>
    <row r="247434" spans="14:14">
      <c r="N247434" s="331"/>
    </row>
    <row r="247435" spans="14:14">
      <c r="N247435" s="332"/>
    </row>
    <row r="247456" spans="14:14">
      <c r="N247456" s="331"/>
    </row>
    <row r="247457" spans="14:14">
      <c r="N247457" s="331"/>
    </row>
    <row r="247458" spans="14:14">
      <c r="N247458" s="332"/>
    </row>
    <row r="247479" spans="14:14">
      <c r="N247479" s="331"/>
    </row>
    <row r="247480" spans="14:14">
      <c r="N247480" s="331"/>
    </row>
    <row r="247481" spans="14:14">
      <c r="N247481" s="332"/>
    </row>
    <row r="247502" spans="14:14">
      <c r="N247502" s="331"/>
    </row>
    <row r="247503" spans="14:14">
      <c r="N247503" s="331"/>
    </row>
    <row r="247504" spans="14:14">
      <c r="N247504" s="332"/>
    </row>
    <row r="247525" spans="14:14">
      <c r="N247525" s="331"/>
    </row>
    <row r="247526" spans="14:14">
      <c r="N247526" s="331"/>
    </row>
    <row r="247527" spans="14:14">
      <c r="N247527" s="332"/>
    </row>
    <row r="247548" spans="14:14">
      <c r="N247548" s="331"/>
    </row>
    <row r="247549" spans="14:14">
      <c r="N247549" s="331"/>
    </row>
    <row r="247550" spans="14:14">
      <c r="N247550" s="332"/>
    </row>
    <row r="247571" spans="14:14">
      <c r="N247571" s="331"/>
    </row>
    <row r="247572" spans="14:14">
      <c r="N247572" s="331"/>
    </row>
    <row r="247573" spans="14:14">
      <c r="N247573" s="332"/>
    </row>
    <row r="247594" spans="14:14">
      <c r="N247594" s="331"/>
    </row>
    <row r="247595" spans="14:14">
      <c r="N247595" s="331"/>
    </row>
    <row r="247596" spans="14:14">
      <c r="N247596" s="332"/>
    </row>
    <row r="247617" spans="14:14">
      <c r="N247617" s="331"/>
    </row>
    <row r="247618" spans="14:14">
      <c r="N247618" s="331"/>
    </row>
    <row r="247619" spans="14:14">
      <c r="N247619" s="332"/>
    </row>
    <row r="247640" spans="14:14">
      <c r="N247640" s="331"/>
    </row>
    <row r="247641" spans="14:14">
      <c r="N247641" s="331"/>
    </row>
    <row r="247642" spans="14:14">
      <c r="N247642" s="332"/>
    </row>
    <row r="247663" spans="14:14">
      <c r="N247663" s="331"/>
    </row>
    <row r="247664" spans="14:14">
      <c r="N247664" s="331"/>
    </row>
    <row r="247665" spans="14:14">
      <c r="N247665" s="332"/>
    </row>
    <row r="247686" spans="14:14">
      <c r="N247686" s="331"/>
    </row>
    <row r="247687" spans="14:14">
      <c r="N247687" s="331"/>
    </row>
    <row r="247688" spans="14:14">
      <c r="N247688" s="332"/>
    </row>
    <row r="247709" spans="14:14">
      <c r="N247709" s="331"/>
    </row>
    <row r="247710" spans="14:14">
      <c r="N247710" s="331"/>
    </row>
    <row r="247711" spans="14:14">
      <c r="N247711" s="332"/>
    </row>
    <row r="247732" spans="14:14">
      <c r="N247732" s="331"/>
    </row>
    <row r="247733" spans="14:14">
      <c r="N247733" s="331"/>
    </row>
    <row r="247734" spans="14:14">
      <c r="N247734" s="332"/>
    </row>
    <row r="247755" spans="14:14">
      <c r="N247755" s="331"/>
    </row>
    <row r="247756" spans="14:14">
      <c r="N247756" s="331"/>
    </row>
    <row r="247757" spans="14:14">
      <c r="N247757" s="332"/>
    </row>
    <row r="247778" spans="14:14">
      <c r="N247778" s="331"/>
    </row>
    <row r="247779" spans="14:14">
      <c r="N247779" s="331"/>
    </row>
    <row r="247780" spans="14:14">
      <c r="N247780" s="332"/>
    </row>
    <row r="247801" spans="14:14">
      <c r="N247801" s="331"/>
    </row>
    <row r="247802" spans="14:14">
      <c r="N247802" s="331"/>
    </row>
    <row r="247803" spans="14:14">
      <c r="N247803" s="332"/>
    </row>
    <row r="247824" spans="14:14">
      <c r="N247824" s="331"/>
    </row>
    <row r="247825" spans="14:14">
      <c r="N247825" s="331"/>
    </row>
    <row r="247826" spans="14:14">
      <c r="N247826" s="332"/>
    </row>
    <row r="247847" spans="14:14">
      <c r="N247847" s="331"/>
    </row>
    <row r="247848" spans="14:14">
      <c r="N247848" s="331"/>
    </row>
    <row r="247849" spans="14:14">
      <c r="N247849" s="332"/>
    </row>
    <row r="247870" spans="14:14">
      <c r="N247870" s="331"/>
    </row>
    <row r="247871" spans="14:14">
      <c r="N247871" s="331"/>
    </row>
    <row r="247872" spans="14:14">
      <c r="N247872" s="332"/>
    </row>
    <row r="247893" spans="14:14">
      <c r="N247893" s="331"/>
    </row>
    <row r="247894" spans="14:14">
      <c r="N247894" s="331"/>
    </row>
    <row r="247895" spans="14:14">
      <c r="N247895" s="332"/>
    </row>
    <row r="247916" spans="14:14">
      <c r="N247916" s="331"/>
    </row>
    <row r="247917" spans="14:14">
      <c r="N247917" s="331"/>
    </row>
    <row r="247918" spans="14:14">
      <c r="N247918" s="332"/>
    </row>
    <row r="247939" spans="14:14">
      <c r="N247939" s="331"/>
    </row>
    <row r="247940" spans="14:14">
      <c r="N247940" s="331"/>
    </row>
    <row r="247941" spans="14:14">
      <c r="N247941" s="332"/>
    </row>
    <row r="247962" spans="14:14">
      <c r="N247962" s="331"/>
    </row>
    <row r="247963" spans="14:14">
      <c r="N247963" s="331"/>
    </row>
    <row r="247964" spans="14:14">
      <c r="N247964" s="332"/>
    </row>
    <row r="247985" spans="14:14">
      <c r="N247985" s="331"/>
    </row>
    <row r="247986" spans="14:14">
      <c r="N247986" s="331"/>
    </row>
    <row r="247987" spans="14:14">
      <c r="N247987" s="332"/>
    </row>
    <row r="248008" spans="14:14">
      <c r="N248008" s="331"/>
    </row>
    <row r="248009" spans="14:14">
      <c r="N248009" s="331"/>
    </row>
    <row r="248010" spans="14:14">
      <c r="N248010" s="332"/>
    </row>
    <row r="248031" spans="14:14">
      <c r="N248031" s="331"/>
    </row>
    <row r="248032" spans="14:14">
      <c r="N248032" s="331"/>
    </row>
    <row r="248033" spans="14:14">
      <c r="N248033" s="332"/>
    </row>
    <row r="248054" spans="14:14">
      <c r="N248054" s="331"/>
    </row>
    <row r="248055" spans="14:14">
      <c r="N248055" s="331"/>
    </row>
    <row r="248056" spans="14:14">
      <c r="N248056" s="332"/>
    </row>
    <row r="248077" spans="14:14">
      <c r="N248077" s="331"/>
    </row>
    <row r="248078" spans="14:14">
      <c r="N248078" s="331"/>
    </row>
    <row r="248079" spans="14:14">
      <c r="N248079" s="332"/>
    </row>
    <row r="248100" spans="14:14">
      <c r="N248100" s="331"/>
    </row>
    <row r="248101" spans="14:14">
      <c r="N248101" s="331"/>
    </row>
    <row r="248102" spans="14:14">
      <c r="N248102" s="332"/>
    </row>
    <row r="248123" spans="14:14">
      <c r="N248123" s="331"/>
    </row>
    <row r="248124" spans="14:14">
      <c r="N248124" s="331"/>
    </row>
    <row r="248125" spans="14:14">
      <c r="N248125" s="332"/>
    </row>
    <row r="248146" spans="14:14">
      <c r="N248146" s="331"/>
    </row>
    <row r="248147" spans="14:14">
      <c r="N248147" s="331"/>
    </row>
    <row r="248148" spans="14:14">
      <c r="N248148" s="332"/>
    </row>
    <row r="248169" spans="14:14">
      <c r="N248169" s="331"/>
    </row>
    <row r="248170" spans="14:14">
      <c r="N248170" s="331"/>
    </row>
    <row r="248171" spans="14:14">
      <c r="N248171" s="332"/>
    </row>
    <row r="248192" spans="14:14">
      <c r="N248192" s="331"/>
    </row>
    <row r="248193" spans="14:14">
      <c r="N248193" s="331"/>
    </row>
    <row r="248194" spans="14:14">
      <c r="N248194" s="332"/>
    </row>
    <row r="248215" spans="14:14">
      <c r="N248215" s="331"/>
    </row>
    <row r="248216" spans="14:14">
      <c r="N248216" s="331"/>
    </row>
    <row r="248217" spans="14:14">
      <c r="N248217" s="332"/>
    </row>
    <row r="248238" spans="14:14">
      <c r="N248238" s="331"/>
    </row>
    <row r="248239" spans="14:14">
      <c r="N248239" s="331"/>
    </row>
    <row r="248240" spans="14:14">
      <c r="N248240" s="332"/>
    </row>
    <row r="248261" spans="14:14">
      <c r="N248261" s="331"/>
    </row>
    <row r="248262" spans="14:14">
      <c r="N248262" s="331"/>
    </row>
    <row r="248263" spans="14:14">
      <c r="N248263" s="332"/>
    </row>
    <row r="248284" spans="14:14">
      <c r="N248284" s="331"/>
    </row>
    <row r="248285" spans="14:14">
      <c r="N248285" s="331"/>
    </row>
    <row r="248286" spans="14:14">
      <c r="N248286" s="332"/>
    </row>
    <row r="248307" spans="14:14">
      <c r="N248307" s="331"/>
    </row>
    <row r="248308" spans="14:14">
      <c r="N248308" s="331"/>
    </row>
    <row r="248309" spans="14:14">
      <c r="N248309" s="332"/>
    </row>
    <row r="248330" spans="14:14">
      <c r="N248330" s="331"/>
    </row>
    <row r="248331" spans="14:14">
      <c r="N248331" s="331"/>
    </row>
    <row r="248332" spans="14:14">
      <c r="N248332" s="332"/>
    </row>
    <row r="248353" spans="14:14">
      <c r="N248353" s="331"/>
    </row>
    <row r="248354" spans="14:14">
      <c r="N248354" s="331"/>
    </row>
    <row r="248355" spans="14:14">
      <c r="N248355" s="332"/>
    </row>
    <row r="248376" spans="14:14">
      <c r="N248376" s="331"/>
    </row>
    <row r="248377" spans="14:14">
      <c r="N248377" s="331"/>
    </row>
    <row r="248378" spans="14:14">
      <c r="N248378" s="332"/>
    </row>
    <row r="248399" spans="14:14">
      <c r="N248399" s="331"/>
    </row>
    <row r="248400" spans="14:14">
      <c r="N248400" s="331"/>
    </row>
    <row r="248401" spans="14:14">
      <c r="N248401" s="332"/>
    </row>
    <row r="248422" spans="14:14">
      <c r="N248422" s="331"/>
    </row>
    <row r="248423" spans="14:14">
      <c r="N248423" s="331"/>
    </row>
    <row r="248424" spans="14:14">
      <c r="N248424" s="332"/>
    </row>
    <row r="248445" spans="14:14">
      <c r="N248445" s="331"/>
    </row>
    <row r="248446" spans="14:14">
      <c r="N248446" s="331"/>
    </row>
    <row r="248447" spans="14:14">
      <c r="N248447" s="332"/>
    </row>
    <row r="248468" spans="14:14">
      <c r="N248468" s="331"/>
    </row>
    <row r="248469" spans="14:14">
      <c r="N248469" s="331"/>
    </row>
    <row r="248470" spans="14:14">
      <c r="N248470" s="332"/>
    </row>
    <row r="248491" spans="14:14">
      <c r="N248491" s="331"/>
    </row>
    <row r="248492" spans="14:14">
      <c r="N248492" s="331"/>
    </row>
    <row r="248493" spans="14:14">
      <c r="N248493" s="332"/>
    </row>
    <row r="248514" spans="14:14">
      <c r="N248514" s="331"/>
    </row>
    <row r="248515" spans="14:14">
      <c r="N248515" s="331"/>
    </row>
    <row r="248516" spans="14:14">
      <c r="N248516" s="332"/>
    </row>
    <row r="248537" spans="14:14">
      <c r="N248537" s="331"/>
    </row>
    <row r="248538" spans="14:14">
      <c r="N248538" s="331"/>
    </row>
    <row r="248539" spans="14:14">
      <c r="N248539" s="332"/>
    </row>
    <row r="248560" spans="14:14">
      <c r="N248560" s="331"/>
    </row>
    <row r="248561" spans="14:14">
      <c r="N248561" s="331"/>
    </row>
    <row r="248562" spans="14:14">
      <c r="N248562" s="332"/>
    </row>
    <row r="248583" spans="14:14">
      <c r="N248583" s="331"/>
    </row>
    <row r="248584" spans="14:14">
      <c r="N248584" s="331"/>
    </row>
    <row r="248585" spans="14:14">
      <c r="N248585" s="332"/>
    </row>
    <row r="248606" spans="14:14">
      <c r="N248606" s="331"/>
    </row>
    <row r="248607" spans="14:14">
      <c r="N248607" s="331"/>
    </row>
    <row r="248608" spans="14:14">
      <c r="N248608" s="332"/>
    </row>
    <row r="248629" spans="14:14">
      <c r="N248629" s="331"/>
    </row>
    <row r="248630" spans="14:14">
      <c r="N248630" s="331"/>
    </row>
    <row r="248631" spans="14:14">
      <c r="N248631" s="332"/>
    </row>
    <row r="248652" spans="14:14">
      <c r="N248652" s="331"/>
    </row>
    <row r="248653" spans="14:14">
      <c r="N248653" s="331"/>
    </row>
    <row r="248654" spans="14:14">
      <c r="N248654" s="332"/>
    </row>
    <row r="248675" spans="14:14">
      <c r="N248675" s="331"/>
    </row>
    <row r="248676" spans="14:14">
      <c r="N248676" s="331"/>
    </row>
    <row r="248677" spans="14:14">
      <c r="N248677" s="332"/>
    </row>
    <row r="248698" spans="14:14">
      <c r="N248698" s="331"/>
    </row>
    <row r="248699" spans="14:14">
      <c r="N248699" s="331"/>
    </row>
    <row r="248700" spans="14:14">
      <c r="N248700" s="332"/>
    </row>
    <row r="248721" spans="14:14">
      <c r="N248721" s="331"/>
    </row>
    <row r="248722" spans="14:14">
      <c r="N248722" s="331"/>
    </row>
    <row r="248723" spans="14:14">
      <c r="N248723" s="332"/>
    </row>
    <row r="248744" spans="14:14">
      <c r="N248744" s="331"/>
    </row>
    <row r="248745" spans="14:14">
      <c r="N248745" s="331"/>
    </row>
    <row r="248746" spans="14:14">
      <c r="N248746" s="332"/>
    </row>
    <row r="248767" spans="14:14">
      <c r="N248767" s="331"/>
    </row>
    <row r="248768" spans="14:14">
      <c r="N248768" s="331"/>
    </row>
    <row r="248769" spans="14:14">
      <c r="N248769" s="332"/>
    </row>
    <row r="248790" spans="14:14">
      <c r="N248790" s="331"/>
    </row>
    <row r="248791" spans="14:14">
      <c r="N248791" s="331"/>
    </row>
    <row r="248792" spans="14:14">
      <c r="N248792" s="332"/>
    </row>
    <row r="248813" spans="14:14">
      <c r="N248813" s="331"/>
    </row>
    <row r="248814" spans="14:14">
      <c r="N248814" s="331"/>
    </row>
    <row r="248815" spans="14:14">
      <c r="N248815" s="332"/>
    </row>
    <row r="248836" spans="14:14">
      <c r="N248836" s="331"/>
    </row>
    <row r="248837" spans="14:14">
      <c r="N248837" s="331"/>
    </row>
    <row r="248838" spans="14:14">
      <c r="N248838" s="332"/>
    </row>
    <row r="248859" spans="14:14">
      <c r="N248859" s="331"/>
    </row>
    <row r="248860" spans="14:14">
      <c r="N248860" s="331"/>
    </row>
    <row r="248861" spans="14:14">
      <c r="N248861" s="332"/>
    </row>
    <row r="248882" spans="14:14">
      <c r="N248882" s="331"/>
    </row>
    <row r="248883" spans="14:14">
      <c r="N248883" s="331"/>
    </row>
    <row r="248884" spans="14:14">
      <c r="N248884" s="332"/>
    </row>
    <row r="248905" spans="14:14">
      <c r="N248905" s="331"/>
    </row>
    <row r="248906" spans="14:14">
      <c r="N248906" s="331"/>
    </row>
    <row r="248907" spans="14:14">
      <c r="N248907" s="332"/>
    </row>
    <row r="248928" spans="14:14">
      <c r="N248928" s="331"/>
    </row>
    <row r="248929" spans="14:14">
      <c r="N248929" s="331"/>
    </row>
    <row r="248930" spans="14:14">
      <c r="N248930" s="332"/>
    </row>
    <row r="248951" spans="14:14">
      <c r="N248951" s="331"/>
    </row>
    <row r="248952" spans="14:14">
      <c r="N248952" s="331"/>
    </row>
    <row r="248953" spans="14:14">
      <c r="N248953" s="332"/>
    </row>
    <row r="248974" spans="14:14">
      <c r="N248974" s="331"/>
    </row>
    <row r="248975" spans="14:14">
      <c r="N248975" s="331"/>
    </row>
    <row r="248976" spans="14:14">
      <c r="N248976" s="332"/>
    </row>
    <row r="248997" spans="14:14">
      <c r="N248997" s="331"/>
    </row>
    <row r="248998" spans="14:14">
      <c r="N248998" s="331"/>
    </row>
    <row r="248999" spans="14:14">
      <c r="N248999" s="332"/>
    </row>
    <row r="249020" spans="14:14">
      <c r="N249020" s="331"/>
    </row>
    <row r="249021" spans="14:14">
      <c r="N249021" s="331"/>
    </row>
    <row r="249022" spans="14:14">
      <c r="N249022" s="332"/>
    </row>
    <row r="249043" spans="14:14">
      <c r="N249043" s="331"/>
    </row>
    <row r="249044" spans="14:14">
      <c r="N249044" s="331"/>
    </row>
    <row r="249045" spans="14:14">
      <c r="N249045" s="332"/>
    </row>
    <row r="249066" spans="14:14">
      <c r="N249066" s="331"/>
    </row>
    <row r="249067" spans="14:14">
      <c r="N249067" s="331"/>
    </row>
    <row r="249068" spans="14:14">
      <c r="N249068" s="332"/>
    </row>
    <row r="249089" spans="14:14">
      <c r="N249089" s="331"/>
    </row>
    <row r="249090" spans="14:14">
      <c r="N249090" s="331"/>
    </row>
    <row r="249091" spans="14:14">
      <c r="N249091" s="332"/>
    </row>
    <row r="249112" spans="14:14">
      <c r="N249112" s="331"/>
    </row>
    <row r="249113" spans="14:14">
      <c r="N249113" s="331"/>
    </row>
    <row r="249114" spans="14:14">
      <c r="N249114" s="332"/>
    </row>
    <row r="249135" spans="14:14">
      <c r="N249135" s="331"/>
    </row>
    <row r="249136" spans="14:14">
      <c r="N249136" s="331"/>
    </row>
    <row r="249137" spans="14:14">
      <c r="N249137" s="332"/>
    </row>
    <row r="249158" spans="14:14">
      <c r="N249158" s="331"/>
    </row>
    <row r="249159" spans="14:14">
      <c r="N249159" s="331"/>
    </row>
    <row r="249160" spans="14:14">
      <c r="N249160" s="332"/>
    </row>
    <row r="249181" spans="14:14">
      <c r="N249181" s="331"/>
    </row>
    <row r="249182" spans="14:14">
      <c r="N249182" s="331"/>
    </row>
    <row r="249183" spans="14:14">
      <c r="N249183" s="332"/>
    </row>
    <row r="249204" spans="14:14">
      <c r="N249204" s="331"/>
    </row>
    <row r="249205" spans="14:14">
      <c r="N249205" s="331"/>
    </row>
    <row r="249206" spans="14:14">
      <c r="N249206" s="332"/>
    </row>
    <row r="249227" spans="14:14">
      <c r="N249227" s="331"/>
    </row>
    <row r="249228" spans="14:14">
      <c r="N249228" s="331"/>
    </row>
    <row r="249229" spans="14:14">
      <c r="N249229" s="332"/>
    </row>
    <row r="249250" spans="14:14">
      <c r="N249250" s="331"/>
    </row>
    <row r="249251" spans="14:14">
      <c r="N249251" s="331"/>
    </row>
    <row r="249252" spans="14:14">
      <c r="N249252" s="332"/>
    </row>
    <row r="249273" spans="14:14">
      <c r="N249273" s="331"/>
    </row>
    <row r="249274" spans="14:14">
      <c r="N249274" s="331"/>
    </row>
    <row r="249275" spans="14:14">
      <c r="N249275" s="332"/>
    </row>
    <row r="249296" spans="14:14">
      <c r="N249296" s="331"/>
    </row>
    <row r="249297" spans="14:14">
      <c r="N249297" s="331"/>
    </row>
    <row r="249298" spans="14:14">
      <c r="N249298" s="332"/>
    </row>
    <row r="249319" spans="14:14">
      <c r="N249319" s="331"/>
    </row>
    <row r="249320" spans="14:14">
      <c r="N249320" s="331"/>
    </row>
    <row r="249321" spans="14:14">
      <c r="N249321" s="332"/>
    </row>
    <row r="249342" spans="14:14">
      <c r="N249342" s="331"/>
    </row>
    <row r="249343" spans="14:14">
      <c r="N249343" s="331"/>
    </row>
    <row r="249344" spans="14:14">
      <c r="N249344" s="332"/>
    </row>
    <row r="249365" spans="14:14">
      <c r="N249365" s="331"/>
    </row>
    <row r="249366" spans="14:14">
      <c r="N249366" s="331"/>
    </row>
    <row r="249367" spans="14:14">
      <c r="N249367" s="332"/>
    </row>
    <row r="249388" spans="14:14">
      <c r="N249388" s="331"/>
    </row>
    <row r="249389" spans="14:14">
      <c r="N249389" s="331"/>
    </row>
    <row r="249390" spans="14:14">
      <c r="N249390" s="332"/>
    </row>
    <row r="249411" spans="14:14">
      <c r="N249411" s="331"/>
    </row>
    <row r="249412" spans="14:14">
      <c r="N249412" s="331"/>
    </row>
    <row r="249413" spans="14:14">
      <c r="N249413" s="332"/>
    </row>
    <row r="249434" spans="14:14">
      <c r="N249434" s="331"/>
    </row>
    <row r="249435" spans="14:14">
      <c r="N249435" s="331"/>
    </row>
    <row r="249436" spans="14:14">
      <c r="N249436" s="332"/>
    </row>
    <row r="249457" spans="14:14">
      <c r="N249457" s="331"/>
    </row>
    <row r="249458" spans="14:14">
      <c r="N249458" s="331"/>
    </row>
    <row r="249459" spans="14:14">
      <c r="N249459" s="332"/>
    </row>
    <row r="249480" spans="14:14">
      <c r="N249480" s="331"/>
    </row>
    <row r="249481" spans="14:14">
      <c r="N249481" s="331"/>
    </row>
    <row r="249482" spans="14:14">
      <c r="N249482" s="332"/>
    </row>
    <row r="249503" spans="14:14">
      <c r="N249503" s="331"/>
    </row>
    <row r="249504" spans="14:14">
      <c r="N249504" s="331"/>
    </row>
    <row r="249505" spans="14:14">
      <c r="N249505" s="332"/>
    </row>
    <row r="249526" spans="14:14">
      <c r="N249526" s="331"/>
    </row>
    <row r="249527" spans="14:14">
      <c r="N249527" s="331"/>
    </row>
    <row r="249528" spans="14:14">
      <c r="N249528" s="332"/>
    </row>
    <row r="249549" spans="14:14">
      <c r="N249549" s="331"/>
    </row>
    <row r="249550" spans="14:14">
      <c r="N249550" s="331"/>
    </row>
    <row r="249551" spans="14:14">
      <c r="N249551" s="332"/>
    </row>
    <row r="249572" spans="14:14">
      <c r="N249572" s="331"/>
    </row>
    <row r="249573" spans="14:14">
      <c r="N249573" s="331"/>
    </row>
    <row r="249574" spans="14:14">
      <c r="N249574" s="332"/>
    </row>
    <row r="249595" spans="14:14">
      <c r="N249595" s="331"/>
    </row>
    <row r="249596" spans="14:14">
      <c r="N249596" s="331"/>
    </row>
    <row r="249597" spans="14:14">
      <c r="N249597" s="332"/>
    </row>
    <row r="249618" spans="14:14">
      <c r="N249618" s="331"/>
    </row>
    <row r="249619" spans="14:14">
      <c r="N249619" s="331"/>
    </row>
    <row r="249620" spans="14:14">
      <c r="N249620" s="332"/>
    </row>
    <row r="249641" spans="14:14">
      <c r="N249641" s="331"/>
    </row>
    <row r="249642" spans="14:14">
      <c r="N249642" s="331"/>
    </row>
    <row r="249643" spans="14:14">
      <c r="N249643" s="332"/>
    </row>
    <row r="249664" spans="14:14">
      <c r="N249664" s="331"/>
    </row>
    <row r="249665" spans="14:14">
      <c r="N249665" s="331"/>
    </row>
    <row r="249666" spans="14:14">
      <c r="N249666" s="332"/>
    </row>
    <row r="249687" spans="14:14">
      <c r="N249687" s="331"/>
    </row>
    <row r="249688" spans="14:14">
      <c r="N249688" s="331"/>
    </row>
    <row r="249689" spans="14:14">
      <c r="N249689" s="332"/>
    </row>
    <row r="249710" spans="14:14">
      <c r="N249710" s="331"/>
    </row>
    <row r="249711" spans="14:14">
      <c r="N249711" s="331"/>
    </row>
    <row r="249712" spans="14:14">
      <c r="N249712" s="332"/>
    </row>
    <row r="249733" spans="14:14">
      <c r="N249733" s="331"/>
    </row>
    <row r="249734" spans="14:14">
      <c r="N249734" s="331"/>
    </row>
    <row r="249735" spans="14:14">
      <c r="N249735" s="332"/>
    </row>
    <row r="249756" spans="14:14">
      <c r="N249756" s="331"/>
    </row>
    <row r="249757" spans="14:14">
      <c r="N249757" s="331"/>
    </row>
    <row r="249758" spans="14:14">
      <c r="N249758" s="332"/>
    </row>
    <row r="249779" spans="14:14">
      <c r="N249779" s="331"/>
    </row>
    <row r="249780" spans="14:14">
      <c r="N249780" s="331"/>
    </row>
    <row r="249781" spans="14:14">
      <c r="N249781" s="332"/>
    </row>
    <row r="249802" spans="14:14">
      <c r="N249802" s="331"/>
    </row>
    <row r="249803" spans="14:14">
      <c r="N249803" s="331"/>
    </row>
    <row r="249804" spans="14:14">
      <c r="N249804" s="332"/>
    </row>
    <row r="249825" spans="14:14">
      <c r="N249825" s="331"/>
    </row>
    <row r="249826" spans="14:14">
      <c r="N249826" s="331"/>
    </row>
    <row r="249827" spans="14:14">
      <c r="N249827" s="332"/>
    </row>
    <row r="249848" spans="14:14">
      <c r="N249848" s="331"/>
    </row>
    <row r="249849" spans="14:14">
      <c r="N249849" s="331"/>
    </row>
    <row r="249850" spans="14:14">
      <c r="N249850" s="332"/>
    </row>
    <row r="249871" spans="14:14">
      <c r="N249871" s="331"/>
    </row>
    <row r="249872" spans="14:14">
      <c r="N249872" s="331"/>
    </row>
    <row r="249873" spans="14:14">
      <c r="N249873" s="332"/>
    </row>
    <row r="249894" spans="14:14">
      <c r="N249894" s="331"/>
    </row>
    <row r="249895" spans="14:14">
      <c r="N249895" s="331"/>
    </row>
    <row r="249896" spans="14:14">
      <c r="N249896" s="332"/>
    </row>
    <row r="249917" spans="14:14">
      <c r="N249917" s="331"/>
    </row>
    <row r="249918" spans="14:14">
      <c r="N249918" s="331"/>
    </row>
    <row r="249919" spans="14:14">
      <c r="N249919" s="332"/>
    </row>
    <row r="249940" spans="14:14">
      <c r="N249940" s="331"/>
    </row>
    <row r="249941" spans="14:14">
      <c r="N249941" s="331"/>
    </row>
    <row r="249942" spans="14:14">
      <c r="N249942" s="332"/>
    </row>
    <row r="249963" spans="14:14">
      <c r="N249963" s="331"/>
    </row>
    <row r="249964" spans="14:14">
      <c r="N249964" s="331"/>
    </row>
    <row r="249965" spans="14:14">
      <c r="N249965" s="332"/>
    </row>
    <row r="249986" spans="14:14">
      <c r="N249986" s="331"/>
    </row>
    <row r="249987" spans="14:14">
      <c r="N249987" s="331"/>
    </row>
    <row r="249988" spans="14:14">
      <c r="N249988" s="332"/>
    </row>
    <row r="250009" spans="14:14">
      <c r="N250009" s="331"/>
    </row>
    <row r="250010" spans="14:14">
      <c r="N250010" s="331"/>
    </row>
    <row r="250011" spans="14:14">
      <c r="N250011" s="332"/>
    </row>
    <row r="250032" spans="14:14">
      <c r="N250032" s="331"/>
    </row>
    <row r="250033" spans="14:14">
      <c r="N250033" s="331"/>
    </row>
    <row r="250034" spans="14:14">
      <c r="N250034" s="332"/>
    </row>
    <row r="250055" spans="14:14">
      <c r="N250055" s="331"/>
    </row>
    <row r="250056" spans="14:14">
      <c r="N250056" s="331"/>
    </row>
    <row r="250057" spans="14:14">
      <c r="N250057" s="332"/>
    </row>
    <row r="250078" spans="14:14">
      <c r="N250078" s="331"/>
    </row>
    <row r="250079" spans="14:14">
      <c r="N250079" s="331"/>
    </row>
    <row r="250080" spans="14:14">
      <c r="N250080" s="332"/>
    </row>
    <row r="250101" spans="14:14">
      <c r="N250101" s="331"/>
    </row>
    <row r="250102" spans="14:14">
      <c r="N250102" s="331"/>
    </row>
    <row r="250103" spans="14:14">
      <c r="N250103" s="332"/>
    </row>
    <row r="250124" spans="14:14">
      <c r="N250124" s="331"/>
    </row>
    <row r="250125" spans="14:14">
      <c r="N250125" s="331"/>
    </row>
    <row r="250126" spans="14:14">
      <c r="N250126" s="332"/>
    </row>
    <row r="250147" spans="14:14">
      <c r="N250147" s="331"/>
    </row>
    <row r="250148" spans="14:14">
      <c r="N250148" s="331"/>
    </row>
    <row r="250149" spans="14:14">
      <c r="N250149" s="332"/>
    </row>
    <row r="250170" spans="14:14">
      <c r="N250170" s="331"/>
    </row>
    <row r="250171" spans="14:14">
      <c r="N250171" s="331"/>
    </row>
    <row r="250172" spans="14:14">
      <c r="N250172" s="332"/>
    </row>
    <row r="250193" spans="14:14">
      <c r="N250193" s="331"/>
    </row>
    <row r="250194" spans="14:14">
      <c r="N250194" s="331"/>
    </row>
    <row r="250195" spans="14:14">
      <c r="N250195" s="332"/>
    </row>
    <row r="250216" spans="14:14">
      <c r="N250216" s="331"/>
    </row>
    <row r="250217" spans="14:14">
      <c r="N250217" s="331"/>
    </row>
    <row r="250218" spans="14:14">
      <c r="N250218" s="332"/>
    </row>
    <row r="250239" spans="14:14">
      <c r="N250239" s="331"/>
    </row>
    <row r="250240" spans="14:14">
      <c r="N250240" s="331"/>
    </row>
    <row r="250241" spans="14:14">
      <c r="N250241" s="332"/>
    </row>
    <row r="250262" spans="14:14">
      <c r="N250262" s="331"/>
    </row>
    <row r="250263" spans="14:14">
      <c r="N250263" s="331"/>
    </row>
    <row r="250264" spans="14:14">
      <c r="N250264" s="332"/>
    </row>
    <row r="250285" spans="14:14">
      <c r="N250285" s="331"/>
    </row>
    <row r="250286" spans="14:14">
      <c r="N250286" s="331"/>
    </row>
    <row r="250287" spans="14:14">
      <c r="N250287" s="332"/>
    </row>
    <row r="250308" spans="14:14">
      <c r="N250308" s="331"/>
    </row>
    <row r="250309" spans="14:14">
      <c r="N250309" s="331"/>
    </row>
    <row r="250310" spans="14:14">
      <c r="N250310" s="332"/>
    </row>
    <row r="250331" spans="14:14">
      <c r="N250331" s="331"/>
    </row>
    <row r="250332" spans="14:14">
      <c r="N250332" s="331"/>
    </row>
    <row r="250333" spans="14:14">
      <c r="N250333" s="332"/>
    </row>
    <row r="250354" spans="14:14">
      <c r="N250354" s="331"/>
    </row>
    <row r="250355" spans="14:14">
      <c r="N250355" s="331"/>
    </row>
    <row r="250356" spans="14:14">
      <c r="N250356" s="332"/>
    </row>
    <row r="250377" spans="14:14">
      <c r="N250377" s="331"/>
    </row>
    <row r="250378" spans="14:14">
      <c r="N250378" s="331"/>
    </row>
    <row r="250379" spans="14:14">
      <c r="N250379" s="332"/>
    </row>
    <row r="250400" spans="14:14">
      <c r="N250400" s="331"/>
    </row>
    <row r="250401" spans="14:14">
      <c r="N250401" s="331"/>
    </row>
    <row r="250402" spans="14:14">
      <c r="N250402" s="332"/>
    </row>
    <row r="250423" spans="14:14">
      <c r="N250423" s="331"/>
    </row>
    <row r="250424" spans="14:14">
      <c r="N250424" s="331"/>
    </row>
    <row r="250425" spans="14:14">
      <c r="N250425" s="332"/>
    </row>
    <row r="250446" spans="14:14">
      <c r="N250446" s="331"/>
    </row>
    <row r="250447" spans="14:14">
      <c r="N250447" s="331"/>
    </row>
    <row r="250448" spans="14:14">
      <c r="N250448" s="332"/>
    </row>
    <row r="250469" spans="14:14">
      <c r="N250469" s="331"/>
    </row>
    <row r="250470" spans="14:14">
      <c r="N250470" s="331"/>
    </row>
    <row r="250471" spans="14:14">
      <c r="N250471" s="332"/>
    </row>
    <row r="250492" spans="14:14">
      <c r="N250492" s="331"/>
    </row>
    <row r="250493" spans="14:14">
      <c r="N250493" s="331"/>
    </row>
    <row r="250494" spans="14:14">
      <c r="N250494" s="332"/>
    </row>
    <row r="250515" spans="14:14">
      <c r="N250515" s="331"/>
    </row>
    <row r="250516" spans="14:14">
      <c r="N250516" s="331"/>
    </row>
    <row r="250517" spans="14:14">
      <c r="N250517" s="332"/>
    </row>
    <row r="250538" spans="14:14">
      <c r="N250538" s="331"/>
    </row>
    <row r="250539" spans="14:14">
      <c r="N250539" s="331"/>
    </row>
    <row r="250540" spans="14:14">
      <c r="N250540" s="332"/>
    </row>
    <row r="250561" spans="14:14">
      <c r="N250561" s="331"/>
    </row>
    <row r="250562" spans="14:14">
      <c r="N250562" s="331"/>
    </row>
    <row r="250563" spans="14:14">
      <c r="N250563" s="332"/>
    </row>
    <row r="250584" spans="14:14">
      <c r="N250584" s="331"/>
    </row>
    <row r="250585" spans="14:14">
      <c r="N250585" s="331"/>
    </row>
    <row r="250586" spans="14:14">
      <c r="N250586" s="332"/>
    </row>
    <row r="250607" spans="14:14">
      <c r="N250607" s="331"/>
    </row>
    <row r="250608" spans="14:14">
      <c r="N250608" s="331"/>
    </row>
    <row r="250609" spans="14:14">
      <c r="N250609" s="332"/>
    </row>
    <row r="250630" spans="14:14">
      <c r="N250630" s="331"/>
    </row>
    <row r="250631" spans="14:14">
      <c r="N250631" s="331"/>
    </row>
    <row r="250632" spans="14:14">
      <c r="N250632" s="332"/>
    </row>
    <row r="250653" spans="14:14">
      <c r="N250653" s="331"/>
    </row>
    <row r="250654" spans="14:14">
      <c r="N250654" s="331"/>
    </row>
    <row r="250655" spans="14:14">
      <c r="N250655" s="332"/>
    </row>
    <row r="250676" spans="14:14">
      <c r="N250676" s="331"/>
    </row>
    <row r="250677" spans="14:14">
      <c r="N250677" s="331"/>
    </row>
    <row r="250678" spans="14:14">
      <c r="N250678" s="332"/>
    </row>
    <row r="250699" spans="14:14">
      <c r="N250699" s="331"/>
    </row>
    <row r="250700" spans="14:14">
      <c r="N250700" s="331"/>
    </row>
    <row r="250701" spans="14:14">
      <c r="N250701" s="332"/>
    </row>
    <row r="250722" spans="14:14">
      <c r="N250722" s="331"/>
    </row>
    <row r="250723" spans="14:14">
      <c r="N250723" s="331"/>
    </row>
    <row r="250724" spans="14:14">
      <c r="N250724" s="332"/>
    </row>
    <row r="250745" spans="14:14">
      <c r="N250745" s="331"/>
    </row>
    <row r="250746" spans="14:14">
      <c r="N250746" s="331"/>
    </row>
    <row r="250747" spans="14:14">
      <c r="N250747" s="332"/>
    </row>
    <row r="250768" spans="14:14">
      <c r="N250768" s="331"/>
    </row>
    <row r="250769" spans="14:14">
      <c r="N250769" s="331"/>
    </row>
    <row r="250770" spans="14:14">
      <c r="N250770" s="332"/>
    </row>
    <row r="250791" spans="14:14">
      <c r="N250791" s="331"/>
    </row>
    <row r="250792" spans="14:14">
      <c r="N250792" s="331"/>
    </row>
    <row r="250793" spans="14:14">
      <c r="N250793" s="332"/>
    </row>
    <row r="250814" spans="14:14">
      <c r="N250814" s="331"/>
    </row>
    <row r="250815" spans="14:14">
      <c r="N250815" s="331"/>
    </row>
    <row r="250816" spans="14:14">
      <c r="N250816" s="332"/>
    </row>
    <row r="250837" spans="14:14">
      <c r="N250837" s="331"/>
    </row>
    <row r="250838" spans="14:14">
      <c r="N250838" s="331"/>
    </row>
    <row r="250839" spans="14:14">
      <c r="N250839" s="332"/>
    </row>
    <row r="250860" spans="14:14">
      <c r="N250860" s="331"/>
    </row>
    <row r="250861" spans="14:14">
      <c r="N250861" s="331"/>
    </row>
    <row r="250862" spans="14:14">
      <c r="N250862" s="332"/>
    </row>
    <row r="250883" spans="14:14">
      <c r="N250883" s="331"/>
    </row>
    <row r="250884" spans="14:14">
      <c r="N250884" s="331"/>
    </row>
    <row r="250885" spans="14:14">
      <c r="N250885" s="332"/>
    </row>
    <row r="250906" spans="14:14">
      <c r="N250906" s="331"/>
    </row>
    <row r="250907" spans="14:14">
      <c r="N250907" s="331"/>
    </row>
    <row r="250908" spans="14:14">
      <c r="N250908" s="332"/>
    </row>
    <row r="250929" spans="14:14">
      <c r="N250929" s="331"/>
    </row>
    <row r="250930" spans="14:14">
      <c r="N250930" s="331"/>
    </row>
    <row r="250931" spans="14:14">
      <c r="N250931" s="332"/>
    </row>
    <row r="250952" spans="14:14">
      <c r="N250952" s="331"/>
    </row>
    <row r="250953" spans="14:14">
      <c r="N250953" s="331"/>
    </row>
    <row r="250954" spans="14:14">
      <c r="N250954" s="332"/>
    </row>
    <row r="250975" spans="14:14">
      <c r="N250975" s="331"/>
    </row>
    <row r="250976" spans="14:14">
      <c r="N250976" s="331"/>
    </row>
    <row r="250977" spans="14:14">
      <c r="N250977" s="332"/>
    </row>
    <row r="250998" spans="14:14">
      <c r="N250998" s="331"/>
    </row>
    <row r="250999" spans="14:14">
      <c r="N250999" s="331"/>
    </row>
    <row r="251000" spans="14:14">
      <c r="N251000" s="332"/>
    </row>
    <row r="251021" spans="14:14">
      <c r="N251021" s="331"/>
    </row>
    <row r="251022" spans="14:14">
      <c r="N251022" s="331"/>
    </row>
    <row r="251023" spans="14:14">
      <c r="N251023" s="332"/>
    </row>
    <row r="251044" spans="14:14">
      <c r="N251044" s="331"/>
    </row>
    <row r="251045" spans="14:14">
      <c r="N251045" s="331"/>
    </row>
    <row r="251046" spans="14:14">
      <c r="N251046" s="332"/>
    </row>
    <row r="251067" spans="14:14">
      <c r="N251067" s="331"/>
    </row>
    <row r="251068" spans="14:14">
      <c r="N251068" s="331"/>
    </row>
    <row r="251069" spans="14:14">
      <c r="N251069" s="332"/>
    </row>
    <row r="251090" spans="14:14">
      <c r="N251090" s="331"/>
    </row>
    <row r="251091" spans="14:14">
      <c r="N251091" s="331"/>
    </row>
    <row r="251092" spans="14:14">
      <c r="N251092" s="332"/>
    </row>
    <row r="251113" spans="14:14">
      <c r="N251113" s="331"/>
    </row>
    <row r="251114" spans="14:14">
      <c r="N251114" s="331"/>
    </row>
    <row r="251115" spans="14:14">
      <c r="N251115" s="332"/>
    </row>
    <row r="251136" spans="14:14">
      <c r="N251136" s="331"/>
    </row>
    <row r="251137" spans="14:14">
      <c r="N251137" s="331"/>
    </row>
    <row r="251138" spans="14:14">
      <c r="N251138" s="332"/>
    </row>
    <row r="251159" spans="14:14">
      <c r="N251159" s="331"/>
    </row>
    <row r="251160" spans="14:14">
      <c r="N251160" s="331"/>
    </row>
    <row r="251161" spans="14:14">
      <c r="N251161" s="332"/>
    </row>
    <row r="251182" spans="14:14">
      <c r="N251182" s="331"/>
    </row>
    <row r="251183" spans="14:14">
      <c r="N251183" s="331"/>
    </row>
    <row r="251184" spans="14:14">
      <c r="N251184" s="332"/>
    </row>
    <row r="251205" spans="14:14">
      <c r="N251205" s="331"/>
    </row>
    <row r="251206" spans="14:14">
      <c r="N251206" s="331"/>
    </row>
    <row r="251207" spans="14:14">
      <c r="N251207" s="332"/>
    </row>
    <row r="251228" spans="14:14">
      <c r="N251228" s="331"/>
    </row>
    <row r="251229" spans="14:14">
      <c r="N251229" s="331"/>
    </row>
    <row r="251230" spans="14:14">
      <c r="N251230" s="332"/>
    </row>
    <row r="251251" spans="14:14">
      <c r="N251251" s="331"/>
    </row>
    <row r="251252" spans="14:14">
      <c r="N251252" s="331"/>
    </row>
    <row r="251253" spans="14:14">
      <c r="N251253" s="332"/>
    </row>
    <row r="251274" spans="14:14">
      <c r="N251274" s="331"/>
    </row>
    <row r="251275" spans="14:14">
      <c r="N251275" s="331"/>
    </row>
    <row r="251276" spans="14:14">
      <c r="N251276" s="332"/>
    </row>
    <row r="251297" spans="14:14">
      <c r="N251297" s="331"/>
    </row>
    <row r="251298" spans="14:14">
      <c r="N251298" s="331"/>
    </row>
    <row r="251299" spans="14:14">
      <c r="N251299" s="332"/>
    </row>
    <row r="251320" spans="14:14">
      <c r="N251320" s="331"/>
    </row>
    <row r="251321" spans="14:14">
      <c r="N251321" s="331"/>
    </row>
    <row r="251322" spans="14:14">
      <c r="N251322" s="332"/>
    </row>
    <row r="251343" spans="14:14">
      <c r="N251343" s="331"/>
    </row>
    <row r="251344" spans="14:14">
      <c r="N251344" s="331"/>
    </row>
    <row r="251345" spans="14:14">
      <c r="N251345" s="332"/>
    </row>
    <row r="251366" spans="14:14">
      <c r="N251366" s="331"/>
    </row>
    <row r="251367" spans="14:14">
      <c r="N251367" s="331"/>
    </row>
    <row r="251368" spans="14:14">
      <c r="N251368" s="332"/>
    </row>
    <row r="251389" spans="14:14">
      <c r="N251389" s="331"/>
    </row>
    <row r="251390" spans="14:14">
      <c r="N251390" s="331"/>
    </row>
    <row r="251391" spans="14:14">
      <c r="N251391" s="332"/>
    </row>
    <row r="251412" spans="14:14">
      <c r="N251412" s="331"/>
    </row>
    <row r="251413" spans="14:14">
      <c r="N251413" s="331"/>
    </row>
    <row r="251414" spans="14:14">
      <c r="N251414" s="332"/>
    </row>
    <row r="251435" spans="14:14">
      <c r="N251435" s="331"/>
    </row>
    <row r="251436" spans="14:14">
      <c r="N251436" s="331"/>
    </row>
    <row r="251437" spans="14:14">
      <c r="N251437" s="332"/>
    </row>
    <row r="251458" spans="14:14">
      <c r="N251458" s="331"/>
    </row>
    <row r="251459" spans="14:14">
      <c r="N251459" s="331"/>
    </row>
    <row r="251460" spans="14:14">
      <c r="N251460" s="332"/>
    </row>
    <row r="251481" spans="14:14">
      <c r="N251481" s="331"/>
    </row>
    <row r="251482" spans="14:14">
      <c r="N251482" s="331"/>
    </row>
    <row r="251483" spans="14:14">
      <c r="N251483" s="332"/>
    </row>
    <row r="251504" spans="14:14">
      <c r="N251504" s="331"/>
    </row>
    <row r="251505" spans="14:14">
      <c r="N251505" s="331"/>
    </row>
    <row r="251506" spans="14:14">
      <c r="N251506" s="332"/>
    </row>
    <row r="251527" spans="14:14">
      <c r="N251527" s="331"/>
    </row>
    <row r="251528" spans="14:14">
      <c r="N251528" s="331"/>
    </row>
    <row r="251529" spans="14:14">
      <c r="N251529" s="332"/>
    </row>
    <row r="251550" spans="14:14">
      <c r="N251550" s="331"/>
    </row>
    <row r="251551" spans="14:14">
      <c r="N251551" s="331"/>
    </row>
    <row r="251552" spans="14:14">
      <c r="N251552" s="332"/>
    </row>
    <row r="251573" spans="14:14">
      <c r="N251573" s="331"/>
    </row>
    <row r="251574" spans="14:14">
      <c r="N251574" s="331"/>
    </row>
    <row r="251575" spans="14:14">
      <c r="N251575" s="332"/>
    </row>
    <row r="251596" spans="14:14">
      <c r="N251596" s="331"/>
    </row>
    <row r="251597" spans="14:14">
      <c r="N251597" s="331"/>
    </row>
    <row r="251598" spans="14:14">
      <c r="N251598" s="332"/>
    </row>
    <row r="251619" spans="14:14">
      <c r="N251619" s="331"/>
    </row>
    <row r="251620" spans="14:14">
      <c r="N251620" s="331"/>
    </row>
    <row r="251621" spans="14:14">
      <c r="N251621" s="332"/>
    </row>
    <row r="251642" spans="14:14">
      <c r="N251642" s="331"/>
    </row>
    <row r="251643" spans="14:14">
      <c r="N251643" s="331"/>
    </row>
    <row r="251644" spans="14:14">
      <c r="N251644" s="332"/>
    </row>
    <row r="251665" spans="14:14">
      <c r="N251665" s="331"/>
    </row>
    <row r="251666" spans="14:14">
      <c r="N251666" s="331"/>
    </row>
    <row r="251667" spans="14:14">
      <c r="N251667" s="332"/>
    </row>
    <row r="251688" spans="14:14">
      <c r="N251688" s="331"/>
    </row>
    <row r="251689" spans="14:14">
      <c r="N251689" s="331"/>
    </row>
    <row r="251690" spans="14:14">
      <c r="N251690" s="332"/>
    </row>
    <row r="251711" spans="14:14">
      <c r="N251711" s="331"/>
    </row>
    <row r="251712" spans="14:14">
      <c r="N251712" s="331"/>
    </row>
    <row r="251713" spans="14:14">
      <c r="N251713" s="332"/>
    </row>
    <row r="251734" spans="14:14">
      <c r="N251734" s="331"/>
    </row>
    <row r="251735" spans="14:14">
      <c r="N251735" s="331"/>
    </row>
    <row r="251736" spans="14:14">
      <c r="N251736" s="332"/>
    </row>
    <row r="251757" spans="14:14">
      <c r="N251757" s="331"/>
    </row>
    <row r="251758" spans="14:14">
      <c r="N251758" s="331"/>
    </row>
    <row r="251759" spans="14:14">
      <c r="N251759" s="332"/>
    </row>
    <row r="251780" spans="14:14">
      <c r="N251780" s="331"/>
    </row>
    <row r="251781" spans="14:14">
      <c r="N251781" s="331"/>
    </row>
    <row r="251782" spans="14:14">
      <c r="N251782" s="332"/>
    </row>
    <row r="251803" spans="14:14">
      <c r="N251803" s="331"/>
    </row>
    <row r="251804" spans="14:14">
      <c r="N251804" s="331"/>
    </row>
    <row r="251805" spans="14:14">
      <c r="N251805" s="332"/>
    </row>
    <row r="251826" spans="14:14">
      <c r="N251826" s="331"/>
    </row>
    <row r="251827" spans="14:14">
      <c r="N251827" s="331"/>
    </row>
    <row r="251828" spans="14:14">
      <c r="N251828" s="332"/>
    </row>
    <row r="251849" spans="14:14">
      <c r="N251849" s="331"/>
    </row>
    <row r="251850" spans="14:14">
      <c r="N251850" s="331"/>
    </row>
    <row r="251851" spans="14:14">
      <c r="N251851" s="332"/>
    </row>
    <row r="251872" spans="14:14">
      <c r="N251872" s="331"/>
    </row>
    <row r="251873" spans="14:14">
      <c r="N251873" s="331"/>
    </row>
    <row r="251874" spans="14:14">
      <c r="N251874" s="332"/>
    </row>
    <row r="251895" spans="14:14">
      <c r="N251895" s="331"/>
    </row>
    <row r="251896" spans="14:14">
      <c r="N251896" s="331"/>
    </row>
    <row r="251897" spans="14:14">
      <c r="N251897" s="332"/>
    </row>
    <row r="251918" spans="14:14">
      <c r="N251918" s="331"/>
    </row>
    <row r="251919" spans="14:14">
      <c r="N251919" s="331"/>
    </row>
    <row r="251920" spans="14:14">
      <c r="N251920" s="332"/>
    </row>
    <row r="251941" spans="14:14">
      <c r="N251941" s="331"/>
    </row>
    <row r="251942" spans="14:14">
      <c r="N251942" s="331"/>
    </row>
    <row r="251943" spans="14:14">
      <c r="N251943" s="332"/>
    </row>
    <row r="251964" spans="14:14">
      <c r="N251964" s="331"/>
    </row>
    <row r="251965" spans="14:14">
      <c r="N251965" s="331"/>
    </row>
    <row r="251966" spans="14:14">
      <c r="N251966" s="332"/>
    </row>
    <row r="251987" spans="14:14">
      <c r="N251987" s="331"/>
    </row>
    <row r="251988" spans="14:14">
      <c r="N251988" s="331"/>
    </row>
    <row r="251989" spans="14:14">
      <c r="N251989" s="332"/>
    </row>
    <row r="252010" spans="14:14">
      <c r="N252010" s="331"/>
    </row>
    <row r="252011" spans="14:14">
      <c r="N252011" s="331"/>
    </row>
    <row r="252012" spans="14:14">
      <c r="N252012" s="332"/>
    </row>
    <row r="252033" spans="14:14">
      <c r="N252033" s="331"/>
    </row>
    <row r="252034" spans="14:14">
      <c r="N252034" s="331"/>
    </row>
    <row r="252035" spans="14:14">
      <c r="N252035" s="332"/>
    </row>
    <row r="252056" spans="14:14">
      <c r="N252056" s="331"/>
    </row>
    <row r="252057" spans="14:14">
      <c r="N252057" s="331"/>
    </row>
    <row r="252058" spans="14:14">
      <c r="N252058" s="332"/>
    </row>
    <row r="252079" spans="14:14">
      <c r="N252079" s="331"/>
    </row>
    <row r="252080" spans="14:14">
      <c r="N252080" s="331"/>
    </row>
    <row r="252081" spans="14:14">
      <c r="N252081" s="332"/>
    </row>
    <row r="252102" spans="14:14">
      <c r="N252102" s="331"/>
    </row>
    <row r="252103" spans="14:14">
      <c r="N252103" s="331"/>
    </row>
    <row r="252104" spans="14:14">
      <c r="N252104" s="332"/>
    </row>
    <row r="252125" spans="14:14">
      <c r="N252125" s="331"/>
    </row>
    <row r="252126" spans="14:14">
      <c r="N252126" s="331"/>
    </row>
    <row r="252127" spans="14:14">
      <c r="N252127" s="332"/>
    </row>
    <row r="252148" spans="14:14">
      <c r="N252148" s="331"/>
    </row>
    <row r="252149" spans="14:14">
      <c r="N252149" s="331"/>
    </row>
    <row r="252150" spans="14:14">
      <c r="N252150" s="332"/>
    </row>
    <row r="252171" spans="14:14">
      <c r="N252171" s="331"/>
    </row>
    <row r="252172" spans="14:14">
      <c r="N252172" s="331"/>
    </row>
    <row r="252173" spans="14:14">
      <c r="N252173" s="332"/>
    </row>
    <row r="252194" spans="14:14">
      <c r="N252194" s="331"/>
    </row>
    <row r="252195" spans="14:14">
      <c r="N252195" s="331"/>
    </row>
    <row r="252196" spans="14:14">
      <c r="N252196" s="332"/>
    </row>
    <row r="252217" spans="14:14">
      <c r="N252217" s="331"/>
    </row>
    <row r="252218" spans="14:14">
      <c r="N252218" s="331"/>
    </row>
    <row r="252219" spans="14:14">
      <c r="N252219" s="332"/>
    </row>
    <row r="252240" spans="14:14">
      <c r="N252240" s="331"/>
    </row>
    <row r="252241" spans="14:14">
      <c r="N252241" s="331"/>
    </row>
    <row r="252242" spans="14:14">
      <c r="N252242" s="332"/>
    </row>
    <row r="252263" spans="14:14">
      <c r="N252263" s="331"/>
    </row>
    <row r="252264" spans="14:14">
      <c r="N252264" s="331"/>
    </row>
    <row r="252265" spans="14:14">
      <c r="N252265" s="332"/>
    </row>
    <row r="252286" spans="14:14">
      <c r="N252286" s="331"/>
    </row>
    <row r="252287" spans="14:14">
      <c r="N252287" s="331"/>
    </row>
    <row r="252288" spans="14:14">
      <c r="N252288" s="332"/>
    </row>
    <row r="252309" spans="14:14">
      <c r="N252309" s="331"/>
    </row>
    <row r="252310" spans="14:14">
      <c r="N252310" s="331"/>
    </row>
    <row r="252311" spans="14:14">
      <c r="N252311" s="332"/>
    </row>
    <row r="252332" spans="14:14">
      <c r="N252332" s="331"/>
    </row>
    <row r="252333" spans="14:14">
      <c r="N252333" s="331"/>
    </row>
    <row r="252334" spans="14:14">
      <c r="N252334" s="332"/>
    </row>
    <row r="252355" spans="14:14">
      <c r="N252355" s="331"/>
    </row>
    <row r="252356" spans="14:14">
      <c r="N252356" s="331"/>
    </row>
    <row r="252357" spans="14:14">
      <c r="N252357" s="332"/>
    </row>
    <row r="252378" spans="14:14">
      <c r="N252378" s="331"/>
    </row>
    <row r="252379" spans="14:14">
      <c r="N252379" s="331"/>
    </row>
    <row r="252380" spans="14:14">
      <c r="N252380" s="332"/>
    </row>
    <row r="252401" spans="14:14">
      <c r="N252401" s="331"/>
    </row>
    <row r="252402" spans="14:14">
      <c r="N252402" s="331"/>
    </row>
    <row r="252403" spans="14:14">
      <c r="N252403" s="332"/>
    </row>
    <row r="252424" spans="14:14">
      <c r="N252424" s="331"/>
    </row>
    <row r="252425" spans="14:14">
      <c r="N252425" s="331"/>
    </row>
    <row r="252426" spans="14:14">
      <c r="N252426" s="332"/>
    </row>
    <row r="252447" spans="14:14">
      <c r="N252447" s="331"/>
    </row>
    <row r="252448" spans="14:14">
      <c r="N252448" s="331"/>
    </row>
    <row r="252449" spans="14:14">
      <c r="N252449" s="332"/>
    </row>
    <row r="252470" spans="14:14">
      <c r="N252470" s="331"/>
    </row>
    <row r="252471" spans="14:14">
      <c r="N252471" s="331"/>
    </row>
    <row r="252472" spans="14:14">
      <c r="N252472" s="332"/>
    </row>
    <row r="252493" spans="14:14">
      <c r="N252493" s="331"/>
    </row>
    <row r="252494" spans="14:14">
      <c r="N252494" s="331"/>
    </row>
    <row r="252495" spans="14:14">
      <c r="N252495" s="332"/>
    </row>
    <row r="252516" spans="14:14">
      <c r="N252516" s="331"/>
    </row>
    <row r="252517" spans="14:14">
      <c r="N252517" s="331"/>
    </row>
    <row r="252518" spans="14:14">
      <c r="N252518" s="332"/>
    </row>
    <row r="252539" spans="14:14">
      <c r="N252539" s="331"/>
    </row>
    <row r="252540" spans="14:14">
      <c r="N252540" s="331"/>
    </row>
    <row r="252541" spans="14:14">
      <c r="N252541" s="332"/>
    </row>
    <row r="252562" spans="14:14">
      <c r="N252562" s="331"/>
    </row>
    <row r="252563" spans="14:14">
      <c r="N252563" s="331"/>
    </row>
    <row r="252564" spans="14:14">
      <c r="N252564" s="332"/>
    </row>
    <row r="252585" spans="14:14">
      <c r="N252585" s="331"/>
    </row>
    <row r="252586" spans="14:14">
      <c r="N252586" s="331"/>
    </row>
    <row r="252587" spans="14:14">
      <c r="N252587" s="332"/>
    </row>
    <row r="252608" spans="14:14">
      <c r="N252608" s="331"/>
    </row>
    <row r="252609" spans="14:14">
      <c r="N252609" s="331"/>
    </row>
    <row r="252610" spans="14:14">
      <c r="N252610" s="332"/>
    </row>
    <row r="252631" spans="14:14">
      <c r="N252631" s="331"/>
    </row>
    <row r="252632" spans="14:14">
      <c r="N252632" s="331"/>
    </row>
    <row r="252633" spans="14:14">
      <c r="N252633" s="332"/>
    </row>
    <row r="252654" spans="14:14">
      <c r="N252654" s="331"/>
    </row>
    <row r="252655" spans="14:14">
      <c r="N252655" s="331"/>
    </row>
    <row r="252656" spans="14:14">
      <c r="N252656" s="332"/>
    </row>
    <row r="252677" spans="14:14">
      <c r="N252677" s="331"/>
    </row>
    <row r="252678" spans="14:14">
      <c r="N252678" s="331"/>
    </row>
    <row r="252679" spans="14:14">
      <c r="N252679" s="332"/>
    </row>
    <row r="252700" spans="14:14">
      <c r="N252700" s="331"/>
    </row>
    <row r="252701" spans="14:14">
      <c r="N252701" s="331"/>
    </row>
    <row r="252702" spans="14:14">
      <c r="N252702" s="332"/>
    </row>
    <row r="252723" spans="14:14">
      <c r="N252723" s="331"/>
    </row>
    <row r="252724" spans="14:14">
      <c r="N252724" s="331"/>
    </row>
    <row r="252725" spans="14:14">
      <c r="N252725" s="332"/>
    </row>
    <row r="252746" spans="14:14">
      <c r="N252746" s="331"/>
    </row>
    <row r="252747" spans="14:14">
      <c r="N252747" s="331"/>
    </row>
    <row r="252748" spans="14:14">
      <c r="N252748" s="332"/>
    </row>
    <row r="252769" spans="14:14">
      <c r="N252769" s="331"/>
    </row>
    <row r="252770" spans="14:14">
      <c r="N252770" s="331"/>
    </row>
    <row r="252771" spans="14:14">
      <c r="N252771" s="332"/>
    </row>
    <row r="252792" spans="14:14">
      <c r="N252792" s="331"/>
    </row>
    <row r="252793" spans="14:14">
      <c r="N252793" s="331"/>
    </row>
    <row r="252794" spans="14:14">
      <c r="N252794" s="332"/>
    </row>
    <row r="252815" spans="14:14">
      <c r="N252815" s="331"/>
    </row>
    <row r="252816" spans="14:14">
      <c r="N252816" s="331"/>
    </row>
    <row r="252817" spans="14:14">
      <c r="N252817" s="332"/>
    </row>
    <row r="252838" spans="14:14">
      <c r="N252838" s="331"/>
    </row>
    <row r="252839" spans="14:14">
      <c r="N252839" s="331"/>
    </row>
    <row r="252840" spans="14:14">
      <c r="N252840" s="332"/>
    </row>
    <row r="252861" spans="14:14">
      <c r="N252861" s="331"/>
    </row>
    <row r="252862" spans="14:14">
      <c r="N252862" s="331"/>
    </row>
    <row r="252863" spans="14:14">
      <c r="N252863" s="332"/>
    </row>
    <row r="252884" spans="14:14">
      <c r="N252884" s="331"/>
    </row>
    <row r="252885" spans="14:14">
      <c r="N252885" s="331"/>
    </row>
    <row r="252886" spans="14:14">
      <c r="N252886" s="332"/>
    </row>
    <row r="252907" spans="14:14">
      <c r="N252907" s="331"/>
    </row>
    <row r="252908" spans="14:14">
      <c r="N252908" s="331"/>
    </row>
    <row r="252909" spans="14:14">
      <c r="N252909" s="332"/>
    </row>
    <row r="252930" spans="14:14">
      <c r="N252930" s="331"/>
    </row>
    <row r="252931" spans="14:14">
      <c r="N252931" s="331"/>
    </row>
    <row r="252932" spans="14:14">
      <c r="N252932" s="332"/>
    </row>
    <row r="252953" spans="14:14">
      <c r="N252953" s="331"/>
    </row>
    <row r="252954" spans="14:14">
      <c r="N252954" s="331"/>
    </row>
    <row r="252955" spans="14:14">
      <c r="N252955" s="332"/>
    </row>
    <row r="252976" spans="14:14">
      <c r="N252976" s="331"/>
    </row>
    <row r="252977" spans="14:14">
      <c r="N252977" s="331"/>
    </row>
    <row r="252978" spans="14:14">
      <c r="N252978" s="332"/>
    </row>
    <row r="252999" spans="14:14">
      <c r="N252999" s="331"/>
    </row>
    <row r="253000" spans="14:14">
      <c r="N253000" s="331"/>
    </row>
    <row r="253001" spans="14:14">
      <c r="N253001" s="332"/>
    </row>
    <row r="253022" spans="14:14">
      <c r="N253022" s="331"/>
    </row>
    <row r="253023" spans="14:14">
      <c r="N253023" s="331"/>
    </row>
    <row r="253024" spans="14:14">
      <c r="N253024" s="332"/>
    </row>
    <row r="253045" spans="14:14">
      <c r="N253045" s="331"/>
    </row>
    <row r="253046" spans="14:14">
      <c r="N253046" s="331"/>
    </row>
    <row r="253047" spans="14:14">
      <c r="N253047" s="332"/>
    </row>
    <row r="253068" spans="14:14">
      <c r="N253068" s="331"/>
    </row>
    <row r="253069" spans="14:14">
      <c r="N253069" s="331"/>
    </row>
    <row r="253070" spans="14:14">
      <c r="N253070" s="332"/>
    </row>
    <row r="253091" spans="14:14">
      <c r="N253091" s="331"/>
    </row>
    <row r="253092" spans="14:14">
      <c r="N253092" s="331"/>
    </row>
    <row r="253093" spans="14:14">
      <c r="N253093" s="332"/>
    </row>
    <row r="253114" spans="14:14">
      <c r="N253114" s="331"/>
    </row>
    <row r="253115" spans="14:14">
      <c r="N253115" s="331"/>
    </row>
    <row r="253116" spans="14:14">
      <c r="N253116" s="332"/>
    </row>
    <row r="253137" spans="14:14">
      <c r="N253137" s="331"/>
    </row>
    <row r="253138" spans="14:14">
      <c r="N253138" s="331"/>
    </row>
    <row r="253139" spans="14:14">
      <c r="N253139" s="332"/>
    </row>
    <row r="253160" spans="14:14">
      <c r="N253160" s="331"/>
    </row>
    <row r="253161" spans="14:14">
      <c r="N253161" s="331"/>
    </row>
    <row r="253162" spans="14:14">
      <c r="N253162" s="332"/>
    </row>
    <row r="253183" spans="14:14">
      <c r="N253183" s="331"/>
    </row>
    <row r="253184" spans="14:14">
      <c r="N253184" s="331"/>
    </row>
    <row r="253185" spans="14:14">
      <c r="N253185" s="332"/>
    </row>
    <row r="253206" spans="14:14">
      <c r="N253206" s="331"/>
    </row>
    <row r="253207" spans="14:14">
      <c r="N253207" s="331"/>
    </row>
    <row r="253208" spans="14:14">
      <c r="N253208" s="332"/>
    </row>
    <row r="253229" spans="14:14">
      <c r="N253229" s="331"/>
    </row>
    <row r="253230" spans="14:14">
      <c r="N253230" s="331"/>
    </row>
    <row r="253231" spans="14:14">
      <c r="N253231" s="332"/>
    </row>
    <row r="253252" spans="14:14">
      <c r="N253252" s="331"/>
    </row>
    <row r="253253" spans="14:14">
      <c r="N253253" s="331"/>
    </row>
    <row r="253254" spans="14:14">
      <c r="N253254" s="332"/>
    </row>
    <row r="253275" spans="14:14">
      <c r="N253275" s="331"/>
    </row>
    <row r="253276" spans="14:14">
      <c r="N253276" s="331"/>
    </row>
    <row r="253277" spans="14:14">
      <c r="N253277" s="332"/>
    </row>
    <row r="253298" spans="14:14">
      <c r="N253298" s="331"/>
    </row>
    <row r="253299" spans="14:14">
      <c r="N253299" s="331"/>
    </row>
    <row r="253300" spans="14:14">
      <c r="N253300" s="332"/>
    </row>
    <row r="253321" spans="14:14">
      <c r="N253321" s="331"/>
    </row>
    <row r="253322" spans="14:14">
      <c r="N253322" s="331"/>
    </row>
    <row r="253323" spans="14:14">
      <c r="N253323" s="332"/>
    </row>
    <row r="253344" spans="14:14">
      <c r="N253344" s="331"/>
    </row>
    <row r="253345" spans="14:14">
      <c r="N253345" s="331"/>
    </row>
    <row r="253346" spans="14:14">
      <c r="N253346" s="332"/>
    </row>
    <row r="253367" spans="14:14">
      <c r="N253367" s="331"/>
    </row>
    <row r="253368" spans="14:14">
      <c r="N253368" s="331"/>
    </row>
    <row r="253369" spans="14:14">
      <c r="N253369" s="332"/>
    </row>
    <row r="253390" spans="14:14">
      <c r="N253390" s="331"/>
    </row>
    <row r="253391" spans="14:14">
      <c r="N253391" s="331"/>
    </row>
    <row r="253392" spans="14:14">
      <c r="N253392" s="332"/>
    </row>
    <row r="253413" spans="14:14">
      <c r="N253413" s="331"/>
    </row>
    <row r="253414" spans="14:14">
      <c r="N253414" s="331"/>
    </row>
    <row r="253415" spans="14:14">
      <c r="N253415" s="332"/>
    </row>
    <row r="253436" spans="14:14">
      <c r="N253436" s="331"/>
    </row>
    <row r="253437" spans="14:14">
      <c r="N253437" s="331"/>
    </row>
    <row r="253438" spans="14:14">
      <c r="N253438" s="332"/>
    </row>
    <row r="253459" spans="14:14">
      <c r="N253459" s="331"/>
    </row>
    <row r="253460" spans="14:14">
      <c r="N253460" s="331"/>
    </row>
    <row r="253461" spans="14:14">
      <c r="N253461" s="332"/>
    </row>
    <row r="253482" spans="14:14">
      <c r="N253482" s="331"/>
    </row>
    <row r="253483" spans="14:14">
      <c r="N253483" s="331"/>
    </row>
    <row r="253484" spans="14:14">
      <c r="N253484" s="332"/>
    </row>
    <row r="253505" spans="14:14">
      <c r="N253505" s="331"/>
    </row>
    <row r="253506" spans="14:14">
      <c r="N253506" s="331"/>
    </row>
    <row r="253507" spans="14:14">
      <c r="N253507" s="332"/>
    </row>
    <row r="253528" spans="14:14">
      <c r="N253528" s="331"/>
    </row>
    <row r="253529" spans="14:14">
      <c r="N253529" s="331"/>
    </row>
    <row r="253530" spans="14:14">
      <c r="N253530" s="332"/>
    </row>
    <row r="253551" spans="14:14">
      <c r="N253551" s="331"/>
    </row>
    <row r="253552" spans="14:14">
      <c r="N253552" s="331"/>
    </row>
    <row r="253553" spans="14:14">
      <c r="N253553" s="332"/>
    </row>
    <row r="253574" spans="14:14">
      <c r="N253574" s="331"/>
    </row>
    <row r="253575" spans="14:14">
      <c r="N253575" s="331"/>
    </row>
    <row r="253576" spans="14:14">
      <c r="N253576" s="332"/>
    </row>
    <row r="253597" spans="14:14">
      <c r="N253597" s="331"/>
    </row>
    <row r="253598" spans="14:14">
      <c r="N253598" s="331"/>
    </row>
    <row r="253599" spans="14:14">
      <c r="N253599" s="332"/>
    </row>
    <row r="253620" spans="14:14">
      <c r="N253620" s="331"/>
    </row>
    <row r="253621" spans="14:14">
      <c r="N253621" s="331"/>
    </row>
    <row r="253622" spans="14:14">
      <c r="N253622" s="332"/>
    </row>
    <row r="253643" spans="14:14">
      <c r="N253643" s="331"/>
    </row>
    <row r="253644" spans="14:14">
      <c r="N253644" s="331"/>
    </row>
    <row r="253645" spans="14:14">
      <c r="N253645" s="332"/>
    </row>
    <row r="253666" spans="14:14">
      <c r="N253666" s="331"/>
    </row>
    <row r="253667" spans="14:14">
      <c r="N253667" s="331"/>
    </row>
    <row r="253668" spans="14:14">
      <c r="N253668" s="332"/>
    </row>
    <row r="253689" spans="14:14">
      <c r="N253689" s="331"/>
    </row>
    <row r="253690" spans="14:14">
      <c r="N253690" s="331"/>
    </row>
    <row r="253691" spans="14:14">
      <c r="N253691" s="332"/>
    </row>
    <row r="253712" spans="14:14">
      <c r="N253712" s="331"/>
    </row>
    <row r="253713" spans="14:14">
      <c r="N253713" s="331"/>
    </row>
    <row r="253714" spans="14:14">
      <c r="N253714" s="332"/>
    </row>
    <row r="253735" spans="14:14">
      <c r="N253735" s="331"/>
    </row>
    <row r="253736" spans="14:14">
      <c r="N253736" s="331"/>
    </row>
    <row r="253737" spans="14:14">
      <c r="N253737" s="332"/>
    </row>
    <row r="253758" spans="14:14">
      <c r="N253758" s="331"/>
    </row>
    <row r="253759" spans="14:14">
      <c r="N253759" s="331"/>
    </row>
    <row r="253760" spans="14:14">
      <c r="N253760" s="332"/>
    </row>
    <row r="253781" spans="14:14">
      <c r="N253781" s="331"/>
    </row>
    <row r="253782" spans="14:14">
      <c r="N253782" s="331"/>
    </row>
    <row r="253783" spans="14:14">
      <c r="N253783" s="332"/>
    </row>
    <row r="253804" spans="14:14">
      <c r="N253804" s="331"/>
    </row>
    <row r="253805" spans="14:14">
      <c r="N253805" s="331"/>
    </row>
    <row r="253806" spans="14:14">
      <c r="N253806" s="332"/>
    </row>
    <row r="253827" spans="14:14">
      <c r="N253827" s="331"/>
    </row>
    <row r="253828" spans="14:14">
      <c r="N253828" s="331"/>
    </row>
    <row r="253829" spans="14:14">
      <c r="N253829" s="332"/>
    </row>
    <row r="253850" spans="14:14">
      <c r="N253850" s="331"/>
    </row>
    <row r="253851" spans="14:14">
      <c r="N253851" s="331"/>
    </row>
    <row r="253852" spans="14:14">
      <c r="N253852" s="332"/>
    </row>
    <row r="253873" spans="14:14">
      <c r="N253873" s="331"/>
    </row>
    <row r="253874" spans="14:14">
      <c r="N253874" s="331"/>
    </row>
    <row r="253875" spans="14:14">
      <c r="N253875" s="332"/>
    </row>
    <row r="253896" spans="14:14">
      <c r="N253896" s="331"/>
    </row>
    <row r="253897" spans="14:14">
      <c r="N253897" s="331"/>
    </row>
    <row r="253898" spans="14:14">
      <c r="N253898" s="332"/>
    </row>
    <row r="253919" spans="14:14">
      <c r="N253919" s="331"/>
    </row>
    <row r="253920" spans="14:14">
      <c r="N253920" s="331"/>
    </row>
    <row r="253921" spans="14:14">
      <c r="N253921" s="332"/>
    </row>
    <row r="253942" spans="14:14">
      <c r="N253942" s="331"/>
    </row>
    <row r="253943" spans="14:14">
      <c r="N253943" s="331"/>
    </row>
    <row r="253944" spans="14:14">
      <c r="N253944" s="332"/>
    </row>
    <row r="253965" spans="14:14">
      <c r="N253965" s="331"/>
    </row>
    <row r="253966" spans="14:14">
      <c r="N253966" s="331"/>
    </row>
    <row r="253967" spans="14:14">
      <c r="N253967" s="332"/>
    </row>
    <row r="253988" spans="14:14">
      <c r="N253988" s="331"/>
    </row>
    <row r="253989" spans="14:14">
      <c r="N253989" s="331"/>
    </row>
    <row r="253990" spans="14:14">
      <c r="N253990" s="332"/>
    </row>
    <row r="254011" spans="14:14">
      <c r="N254011" s="331"/>
    </row>
    <row r="254012" spans="14:14">
      <c r="N254012" s="331"/>
    </row>
    <row r="254013" spans="14:14">
      <c r="N254013" s="332"/>
    </row>
    <row r="254034" spans="14:14">
      <c r="N254034" s="331"/>
    </row>
    <row r="254035" spans="14:14">
      <c r="N254035" s="331"/>
    </row>
    <row r="254036" spans="14:14">
      <c r="N254036" s="332"/>
    </row>
    <row r="254057" spans="14:14">
      <c r="N254057" s="331"/>
    </row>
    <row r="254058" spans="14:14">
      <c r="N254058" s="331"/>
    </row>
    <row r="254059" spans="14:14">
      <c r="N254059" s="332"/>
    </row>
    <row r="254080" spans="14:14">
      <c r="N254080" s="331"/>
    </row>
    <row r="254081" spans="14:14">
      <c r="N254081" s="331"/>
    </row>
    <row r="254082" spans="14:14">
      <c r="N254082" s="332"/>
    </row>
    <row r="254103" spans="14:14">
      <c r="N254103" s="331"/>
    </row>
    <row r="254104" spans="14:14">
      <c r="N254104" s="331"/>
    </row>
    <row r="254105" spans="14:14">
      <c r="N254105" s="332"/>
    </row>
    <row r="254126" spans="14:14">
      <c r="N254126" s="331"/>
    </row>
    <row r="254127" spans="14:14">
      <c r="N254127" s="331"/>
    </row>
    <row r="254128" spans="14:14">
      <c r="N254128" s="332"/>
    </row>
    <row r="254149" spans="14:14">
      <c r="N254149" s="331"/>
    </row>
    <row r="254150" spans="14:14">
      <c r="N254150" s="331"/>
    </row>
    <row r="254151" spans="14:14">
      <c r="N254151" s="332"/>
    </row>
    <row r="254172" spans="14:14">
      <c r="N254172" s="331"/>
    </row>
    <row r="254173" spans="14:14">
      <c r="N254173" s="331"/>
    </row>
    <row r="254174" spans="14:14">
      <c r="N254174" s="332"/>
    </row>
    <row r="254195" spans="14:14">
      <c r="N254195" s="331"/>
    </row>
    <row r="254196" spans="14:14">
      <c r="N254196" s="331"/>
    </row>
    <row r="254197" spans="14:14">
      <c r="N254197" s="332"/>
    </row>
    <row r="254218" spans="14:14">
      <c r="N254218" s="331"/>
    </row>
    <row r="254219" spans="14:14">
      <c r="N254219" s="331"/>
    </row>
    <row r="254220" spans="14:14">
      <c r="N254220" s="332"/>
    </row>
    <row r="254241" spans="14:14">
      <c r="N254241" s="331"/>
    </row>
    <row r="254242" spans="14:14">
      <c r="N254242" s="331"/>
    </row>
    <row r="254243" spans="14:14">
      <c r="N254243" s="332"/>
    </row>
    <row r="254264" spans="14:14">
      <c r="N254264" s="331"/>
    </row>
    <row r="254265" spans="14:14">
      <c r="N254265" s="331"/>
    </row>
    <row r="254266" spans="14:14">
      <c r="N254266" s="332"/>
    </row>
    <row r="254287" spans="14:14">
      <c r="N254287" s="331"/>
    </row>
    <row r="254288" spans="14:14">
      <c r="N254288" s="331"/>
    </row>
    <row r="254289" spans="14:14">
      <c r="N254289" s="332"/>
    </row>
    <row r="254310" spans="14:14">
      <c r="N254310" s="331"/>
    </row>
    <row r="254311" spans="14:14">
      <c r="N254311" s="331"/>
    </row>
    <row r="254312" spans="14:14">
      <c r="N254312" s="332"/>
    </row>
    <row r="254333" spans="14:14">
      <c r="N254333" s="331"/>
    </row>
    <row r="254334" spans="14:14">
      <c r="N254334" s="331"/>
    </row>
    <row r="254335" spans="14:14">
      <c r="N254335" s="332"/>
    </row>
    <row r="254356" spans="14:14">
      <c r="N254356" s="331"/>
    </row>
    <row r="254357" spans="14:14">
      <c r="N254357" s="331"/>
    </row>
    <row r="254358" spans="14:14">
      <c r="N254358" s="332"/>
    </row>
    <row r="254379" spans="14:14">
      <c r="N254379" s="331"/>
    </row>
    <row r="254380" spans="14:14">
      <c r="N254380" s="331"/>
    </row>
    <row r="254381" spans="14:14">
      <c r="N254381" s="332"/>
    </row>
    <row r="254402" spans="14:14">
      <c r="N254402" s="331"/>
    </row>
    <row r="254403" spans="14:14">
      <c r="N254403" s="331"/>
    </row>
    <row r="254404" spans="14:14">
      <c r="N254404" s="332"/>
    </row>
    <row r="254425" spans="14:14">
      <c r="N254425" s="331"/>
    </row>
    <row r="254426" spans="14:14">
      <c r="N254426" s="331"/>
    </row>
    <row r="254427" spans="14:14">
      <c r="N254427" s="332"/>
    </row>
    <row r="254448" spans="14:14">
      <c r="N254448" s="331"/>
    </row>
    <row r="254449" spans="14:14">
      <c r="N254449" s="331"/>
    </row>
    <row r="254450" spans="14:14">
      <c r="N254450" s="332"/>
    </row>
    <row r="254471" spans="14:14">
      <c r="N254471" s="331"/>
    </row>
    <row r="254472" spans="14:14">
      <c r="N254472" s="331"/>
    </row>
    <row r="254473" spans="14:14">
      <c r="N254473" s="332"/>
    </row>
    <row r="254494" spans="14:14">
      <c r="N254494" s="331"/>
    </row>
    <row r="254495" spans="14:14">
      <c r="N254495" s="331"/>
    </row>
    <row r="254496" spans="14:14">
      <c r="N254496" s="332"/>
    </row>
    <row r="254517" spans="14:14">
      <c r="N254517" s="331"/>
    </row>
    <row r="254518" spans="14:14">
      <c r="N254518" s="331"/>
    </row>
    <row r="254519" spans="14:14">
      <c r="N254519" s="332"/>
    </row>
    <row r="254540" spans="14:14">
      <c r="N254540" s="331"/>
    </row>
    <row r="254541" spans="14:14">
      <c r="N254541" s="331"/>
    </row>
    <row r="254542" spans="14:14">
      <c r="N254542" s="332"/>
    </row>
    <row r="254563" spans="14:14">
      <c r="N254563" s="331"/>
    </row>
    <row r="254564" spans="14:14">
      <c r="N254564" s="331"/>
    </row>
    <row r="254565" spans="14:14">
      <c r="N254565" s="332"/>
    </row>
    <row r="254586" spans="14:14">
      <c r="N254586" s="331"/>
    </row>
    <row r="254587" spans="14:14">
      <c r="N254587" s="331"/>
    </row>
    <row r="254588" spans="14:14">
      <c r="N254588" s="332"/>
    </row>
    <row r="254609" spans="14:14">
      <c r="N254609" s="331"/>
    </row>
    <row r="254610" spans="14:14">
      <c r="N254610" s="331"/>
    </row>
    <row r="254611" spans="14:14">
      <c r="N254611" s="332"/>
    </row>
    <row r="254632" spans="14:14">
      <c r="N254632" s="331"/>
    </row>
    <row r="254633" spans="14:14">
      <c r="N254633" s="331"/>
    </row>
    <row r="254634" spans="14:14">
      <c r="N254634" s="332"/>
    </row>
    <row r="254655" spans="14:14">
      <c r="N254655" s="331"/>
    </row>
    <row r="254656" spans="14:14">
      <c r="N254656" s="331"/>
    </row>
    <row r="254657" spans="14:14">
      <c r="N254657" s="332"/>
    </row>
    <row r="254678" spans="14:14">
      <c r="N254678" s="331"/>
    </row>
    <row r="254679" spans="14:14">
      <c r="N254679" s="331"/>
    </row>
    <row r="254680" spans="14:14">
      <c r="N254680" s="332"/>
    </row>
    <row r="254701" spans="14:14">
      <c r="N254701" s="331"/>
    </row>
    <row r="254702" spans="14:14">
      <c r="N254702" s="331"/>
    </row>
    <row r="254703" spans="14:14">
      <c r="N254703" s="332"/>
    </row>
    <row r="254724" spans="14:14">
      <c r="N254724" s="331"/>
    </row>
    <row r="254725" spans="14:14">
      <c r="N254725" s="331"/>
    </row>
    <row r="254726" spans="14:14">
      <c r="N254726" s="332"/>
    </row>
    <row r="254747" spans="14:14">
      <c r="N254747" s="331"/>
    </row>
    <row r="254748" spans="14:14">
      <c r="N254748" s="331"/>
    </row>
    <row r="254749" spans="14:14">
      <c r="N254749" s="332"/>
    </row>
    <row r="254770" spans="14:14">
      <c r="N254770" s="331"/>
    </row>
    <row r="254771" spans="14:14">
      <c r="N254771" s="331"/>
    </row>
    <row r="254772" spans="14:14">
      <c r="N254772" s="332"/>
    </row>
    <row r="254793" spans="14:14">
      <c r="N254793" s="331"/>
    </row>
    <row r="254794" spans="14:14">
      <c r="N254794" s="331"/>
    </row>
    <row r="254795" spans="14:14">
      <c r="N254795" s="332"/>
    </row>
    <row r="254816" spans="14:14">
      <c r="N254816" s="331"/>
    </row>
    <row r="254817" spans="14:14">
      <c r="N254817" s="331"/>
    </row>
    <row r="254818" spans="14:14">
      <c r="N254818" s="332"/>
    </row>
    <row r="254839" spans="14:14">
      <c r="N254839" s="331"/>
    </row>
    <row r="254840" spans="14:14">
      <c r="N254840" s="331"/>
    </row>
    <row r="254841" spans="14:14">
      <c r="N254841" s="332"/>
    </row>
    <row r="254862" spans="14:14">
      <c r="N254862" s="331"/>
    </row>
    <row r="254863" spans="14:14">
      <c r="N254863" s="331"/>
    </row>
    <row r="254864" spans="14:14">
      <c r="N254864" s="332"/>
    </row>
    <row r="254885" spans="14:14">
      <c r="N254885" s="331"/>
    </row>
    <row r="254886" spans="14:14">
      <c r="N254886" s="331"/>
    </row>
    <row r="254887" spans="14:14">
      <c r="N254887" s="332"/>
    </row>
    <row r="254908" spans="14:14">
      <c r="N254908" s="331"/>
    </row>
    <row r="254909" spans="14:14">
      <c r="N254909" s="331"/>
    </row>
    <row r="254910" spans="14:14">
      <c r="N254910" s="332"/>
    </row>
    <row r="254931" spans="14:14">
      <c r="N254931" s="331"/>
    </row>
    <row r="254932" spans="14:14">
      <c r="N254932" s="331"/>
    </row>
    <row r="254933" spans="14:14">
      <c r="N254933" s="332"/>
    </row>
    <row r="254954" spans="14:14">
      <c r="N254954" s="331"/>
    </row>
    <row r="254955" spans="14:14">
      <c r="N254955" s="331"/>
    </row>
    <row r="254956" spans="14:14">
      <c r="N254956" s="332"/>
    </row>
    <row r="254977" spans="14:14">
      <c r="N254977" s="331"/>
    </row>
    <row r="254978" spans="14:14">
      <c r="N254978" s="331"/>
    </row>
    <row r="254979" spans="14:14">
      <c r="N254979" s="332"/>
    </row>
    <row r="255000" spans="14:14">
      <c r="N255000" s="331"/>
    </row>
    <row r="255001" spans="14:14">
      <c r="N255001" s="331"/>
    </row>
    <row r="255002" spans="14:14">
      <c r="N255002" s="332"/>
    </row>
    <row r="255023" spans="14:14">
      <c r="N255023" s="331"/>
    </row>
    <row r="255024" spans="14:14">
      <c r="N255024" s="331"/>
    </row>
    <row r="255025" spans="14:14">
      <c r="N255025" s="332"/>
    </row>
    <row r="255046" spans="14:14">
      <c r="N255046" s="331"/>
    </row>
    <row r="255047" spans="14:14">
      <c r="N255047" s="331"/>
    </row>
    <row r="255048" spans="14:14">
      <c r="N255048" s="332"/>
    </row>
    <row r="255069" spans="14:14">
      <c r="N255069" s="331"/>
    </row>
    <row r="255070" spans="14:14">
      <c r="N255070" s="331"/>
    </row>
    <row r="255071" spans="14:14">
      <c r="N255071" s="332"/>
    </row>
    <row r="255092" spans="14:14">
      <c r="N255092" s="331"/>
    </row>
    <row r="255093" spans="14:14">
      <c r="N255093" s="331"/>
    </row>
    <row r="255094" spans="14:14">
      <c r="N255094" s="332"/>
    </row>
    <row r="255115" spans="14:14">
      <c r="N255115" s="331"/>
    </row>
    <row r="255116" spans="14:14">
      <c r="N255116" s="331"/>
    </row>
    <row r="255117" spans="14:14">
      <c r="N255117" s="332"/>
    </row>
    <row r="255138" spans="14:14">
      <c r="N255138" s="331"/>
    </row>
    <row r="255139" spans="14:14">
      <c r="N255139" s="331"/>
    </row>
    <row r="255140" spans="14:14">
      <c r="N255140" s="332"/>
    </row>
    <row r="255161" spans="14:14">
      <c r="N255161" s="331"/>
    </row>
    <row r="255162" spans="14:14">
      <c r="N255162" s="331"/>
    </row>
    <row r="255163" spans="14:14">
      <c r="N255163" s="332"/>
    </row>
    <row r="255184" spans="14:14">
      <c r="N255184" s="331"/>
    </row>
    <row r="255185" spans="14:14">
      <c r="N255185" s="331"/>
    </row>
    <row r="255186" spans="14:14">
      <c r="N255186" s="332"/>
    </row>
    <row r="255207" spans="14:14">
      <c r="N255207" s="331"/>
    </row>
    <row r="255208" spans="14:14">
      <c r="N255208" s="331"/>
    </row>
    <row r="255209" spans="14:14">
      <c r="N255209" s="332"/>
    </row>
    <row r="255230" spans="14:14">
      <c r="N255230" s="331"/>
    </row>
    <row r="255231" spans="14:14">
      <c r="N255231" s="331"/>
    </row>
    <row r="255232" spans="14:14">
      <c r="N255232" s="332"/>
    </row>
    <row r="255253" spans="14:14">
      <c r="N255253" s="331"/>
    </row>
    <row r="255254" spans="14:14">
      <c r="N255254" s="331"/>
    </row>
    <row r="255255" spans="14:14">
      <c r="N255255" s="332"/>
    </row>
    <row r="255276" spans="14:14">
      <c r="N255276" s="331"/>
    </row>
    <row r="255277" spans="14:14">
      <c r="N255277" s="331"/>
    </row>
    <row r="255278" spans="14:14">
      <c r="N255278" s="332"/>
    </row>
    <row r="255299" spans="14:14">
      <c r="N255299" s="331"/>
    </row>
    <row r="255300" spans="14:14">
      <c r="N255300" s="331"/>
    </row>
    <row r="255301" spans="14:14">
      <c r="N255301" s="332"/>
    </row>
    <row r="255322" spans="14:14">
      <c r="N255322" s="331"/>
    </row>
    <row r="255323" spans="14:14">
      <c r="N255323" s="331"/>
    </row>
    <row r="255324" spans="14:14">
      <c r="N255324" s="332"/>
    </row>
    <row r="255345" spans="14:14">
      <c r="N255345" s="331"/>
    </row>
    <row r="255346" spans="14:14">
      <c r="N255346" s="331"/>
    </row>
    <row r="255347" spans="14:14">
      <c r="N255347" s="332"/>
    </row>
    <row r="255368" spans="14:14">
      <c r="N255368" s="331"/>
    </row>
    <row r="255369" spans="14:14">
      <c r="N255369" s="331"/>
    </row>
    <row r="255370" spans="14:14">
      <c r="N255370" s="332"/>
    </row>
    <row r="255391" spans="14:14">
      <c r="N255391" s="331"/>
    </row>
    <row r="255392" spans="14:14">
      <c r="N255392" s="331"/>
    </row>
    <row r="255393" spans="14:14">
      <c r="N255393" s="332"/>
    </row>
    <row r="255414" spans="14:14">
      <c r="N255414" s="331"/>
    </row>
    <row r="255415" spans="14:14">
      <c r="N255415" s="331"/>
    </row>
    <row r="255416" spans="14:14">
      <c r="N255416" s="332"/>
    </row>
    <row r="255437" spans="14:14">
      <c r="N255437" s="331"/>
    </row>
    <row r="255438" spans="14:14">
      <c r="N255438" s="331"/>
    </row>
    <row r="255439" spans="14:14">
      <c r="N255439" s="332"/>
    </row>
    <row r="255460" spans="14:14">
      <c r="N255460" s="331"/>
    </row>
    <row r="255461" spans="14:14">
      <c r="N255461" s="331"/>
    </row>
    <row r="255462" spans="14:14">
      <c r="N255462" s="332"/>
    </row>
    <row r="255483" spans="14:14">
      <c r="N255483" s="331"/>
    </row>
    <row r="255484" spans="14:14">
      <c r="N255484" s="331"/>
    </row>
    <row r="255485" spans="14:14">
      <c r="N255485" s="332"/>
    </row>
    <row r="255506" spans="14:14">
      <c r="N255506" s="331"/>
    </row>
    <row r="255507" spans="14:14">
      <c r="N255507" s="331"/>
    </row>
    <row r="255508" spans="14:14">
      <c r="N255508" s="332"/>
    </row>
    <row r="255529" spans="14:14">
      <c r="N255529" s="331"/>
    </row>
    <row r="255530" spans="14:14">
      <c r="N255530" s="331"/>
    </row>
    <row r="255531" spans="14:14">
      <c r="N255531" s="332"/>
    </row>
    <row r="255552" spans="14:14">
      <c r="N255552" s="331"/>
    </row>
    <row r="255553" spans="14:14">
      <c r="N255553" s="331"/>
    </row>
    <row r="255554" spans="14:14">
      <c r="N255554" s="332"/>
    </row>
    <row r="255575" spans="14:14">
      <c r="N255575" s="331"/>
    </row>
    <row r="255576" spans="14:14">
      <c r="N255576" s="331"/>
    </row>
    <row r="255577" spans="14:14">
      <c r="N255577" s="332"/>
    </row>
    <row r="255598" spans="14:14">
      <c r="N255598" s="331"/>
    </row>
    <row r="255599" spans="14:14">
      <c r="N255599" s="331"/>
    </row>
    <row r="255600" spans="14:14">
      <c r="N255600" s="332"/>
    </row>
    <row r="255621" spans="14:14">
      <c r="N255621" s="331"/>
    </row>
    <row r="255622" spans="14:14">
      <c r="N255622" s="331"/>
    </row>
    <row r="255623" spans="14:14">
      <c r="N255623" s="332"/>
    </row>
    <row r="255644" spans="14:14">
      <c r="N255644" s="331"/>
    </row>
    <row r="255645" spans="14:14">
      <c r="N255645" s="331"/>
    </row>
    <row r="255646" spans="14:14">
      <c r="N255646" s="332"/>
    </row>
    <row r="255667" spans="14:14">
      <c r="N255667" s="331"/>
    </row>
    <row r="255668" spans="14:14">
      <c r="N255668" s="331"/>
    </row>
    <row r="255669" spans="14:14">
      <c r="N255669" s="332"/>
    </row>
    <row r="255690" spans="14:14">
      <c r="N255690" s="331"/>
    </row>
    <row r="255691" spans="14:14">
      <c r="N255691" s="331"/>
    </row>
    <row r="255692" spans="14:14">
      <c r="N255692" s="332"/>
    </row>
    <row r="255713" spans="14:14">
      <c r="N255713" s="331"/>
    </row>
    <row r="255714" spans="14:14">
      <c r="N255714" s="331"/>
    </row>
    <row r="255715" spans="14:14">
      <c r="N255715" s="332"/>
    </row>
    <row r="255736" spans="14:14">
      <c r="N255736" s="331"/>
    </row>
    <row r="255737" spans="14:14">
      <c r="N255737" s="331"/>
    </row>
    <row r="255738" spans="14:14">
      <c r="N255738" s="332"/>
    </row>
    <row r="255759" spans="14:14">
      <c r="N255759" s="331"/>
    </row>
    <row r="255760" spans="14:14">
      <c r="N255760" s="331"/>
    </row>
    <row r="255761" spans="14:14">
      <c r="N255761" s="332"/>
    </row>
    <row r="255782" spans="14:14">
      <c r="N255782" s="331"/>
    </row>
    <row r="255783" spans="14:14">
      <c r="N255783" s="331"/>
    </row>
    <row r="255784" spans="14:14">
      <c r="N255784" s="332"/>
    </row>
    <row r="255805" spans="14:14">
      <c r="N255805" s="331"/>
    </row>
    <row r="255806" spans="14:14">
      <c r="N255806" s="331"/>
    </row>
    <row r="255807" spans="14:14">
      <c r="N255807" s="332"/>
    </row>
    <row r="255828" spans="14:14">
      <c r="N255828" s="331"/>
    </row>
    <row r="255829" spans="14:14">
      <c r="N255829" s="331"/>
    </row>
    <row r="255830" spans="14:14">
      <c r="N255830" s="332"/>
    </row>
    <row r="255851" spans="14:14">
      <c r="N255851" s="331"/>
    </row>
    <row r="255852" spans="14:14">
      <c r="N255852" s="331"/>
    </row>
    <row r="255853" spans="14:14">
      <c r="N255853" s="332"/>
    </row>
    <row r="255874" spans="14:14">
      <c r="N255874" s="331"/>
    </row>
    <row r="255875" spans="14:14">
      <c r="N255875" s="331"/>
    </row>
    <row r="255876" spans="14:14">
      <c r="N255876" s="332"/>
    </row>
    <row r="255897" spans="14:14">
      <c r="N255897" s="331"/>
    </row>
    <row r="255898" spans="14:14">
      <c r="N255898" s="331"/>
    </row>
    <row r="255899" spans="14:14">
      <c r="N255899" s="332"/>
    </row>
    <row r="255920" spans="14:14">
      <c r="N255920" s="331"/>
    </row>
    <row r="255921" spans="14:14">
      <c r="N255921" s="331"/>
    </row>
    <row r="255922" spans="14:14">
      <c r="N255922" s="332"/>
    </row>
    <row r="255943" spans="14:14">
      <c r="N255943" s="331"/>
    </row>
    <row r="255944" spans="14:14">
      <c r="N255944" s="331"/>
    </row>
    <row r="255945" spans="14:14">
      <c r="N255945" s="332"/>
    </row>
    <row r="255966" spans="14:14">
      <c r="N255966" s="331"/>
    </row>
    <row r="255967" spans="14:14">
      <c r="N255967" s="331"/>
    </row>
    <row r="255968" spans="14:14">
      <c r="N255968" s="332"/>
    </row>
    <row r="255989" spans="14:14">
      <c r="N255989" s="331"/>
    </row>
    <row r="255990" spans="14:14">
      <c r="N255990" s="331"/>
    </row>
    <row r="255991" spans="14:14">
      <c r="N255991" s="332"/>
    </row>
    <row r="256012" spans="14:14">
      <c r="N256012" s="331"/>
    </row>
    <row r="256013" spans="14:14">
      <c r="N256013" s="331"/>
    </row>
    <row r="256014" spans="14:14">
      <c r="N256014" s="332"/>
    </row>
    <row r="256035" spans="14:14">
      <c r="N256035" s="331"/>
    </row>
    <row r="256036" spans="14:14">
      <c r="N256036" s="331"/>
    </row>
    <row r="256037" spans="14:14">
      <c r="N256037" s="332"/>
    </row>
    <row r="256058" spans="14:14">
      <c r="N256058" s="331"/>
    </row>
    <row r="256059" spans="14:14">
      <c r="N256059" s="331"/>
    </row>
    <row r="256060" spans="14:14">
      <c r="N256060" s="332"/>
    </row>
    <row r="256081" spans="14:14">
      <c r="N256081" s="331"/>
    </row>
    <row r="256082" spans="14:14">
      <c r="N256082" s="331"/>
    </row>
    <row r="256083" spans="14:14">
      <c r="N256083" s="332"/>
    </row>
    <row r="256104" spans="14:14">
      <c r="N256104" s="331"/>
    </row>
    <row r="256105" spans="14:14">
      <c r="N256105" s="331"/>
    </row>
    <row r="256106" spans="14:14">
      <c r="N256106" s="332"/>
    </row>
    <row r="256127" spans="14:14">
      <c r="N256127" s="331"/>
    </row>
    <row r="256128" spans="14:14">
      <c r="N256128" s="331"/>
    </row>
    <row r="256129" spans="14:14">
      <c r="N256129" s="332"/>
    </row>
    <row r="256150" spans="14:14">
      <c r="N256150" s="331"/>
    </row>
    <row r="256151" spans="14:14">
      <c r="N256151" s="331"/>
    </row>
    <row r="256152" spans="14:14">
      <c r="N256152" s="332"/>
    </row>
    <row r="256173" spans="14:14">
      <c r="N256173" s="331"/>
    </row>
    <row r="256174" spans="14:14">
      <c r="N256174" s="331"/>
    </row>
    <row r="256175" spans="14:14">
      <c r="N256175" s="332"/>
    </row>
    <row r="256196" spans="14:14">
      <c r="N256196" s="331"/>
    </row>
    <row r="256197" spans="14:14">
      <c r="N256197" s="331"/>
    </row>
    <row r="256198" spans="14:14">
      <c r="N256198" s="332"/>
    </row>
    <row r="256219" spans="14:14">
      <c r="N256219" s="331"/>
    </row>
    <row r="256220" spans="14:14">
      <c r="N256220" s="331"/>
    </row>
    <row r="256221" spans="14:14">
      <c r="N256221" s="332"/>
    </row>
    <row r="256242" spans="14:14">
      <c r="N256242" s="331"/>
    </row>
    <row r="256243" spans="14:14">
      <c r="N256243" s="331"/>
    </row>
    <row r="256244" spans="14:14">
      <c r="N256244" s="332"/>
    </row>
    <row r="256265" spans="14:14">
      <c r="N256265" s="331"/>
    </row>
    <row r="256266" spans="14:14">
      <c r="N256266" s="331"/>
    </row>
    <row r="256267" spans="14:14">
      <c r="N256267" s="332"/>
    </row>
    <row r="256288" spans="14:14">
      <c r="N256288" s="331"/>
    </row>
    <row r="256289" spans="14:14">
      <c r="N256289" s="331"/>
    </row>
    <row r="256290" spans="14:14">
      <c r="N256290" s="332"/>
    </row>
    <row r="256311" spans="14:14">
      <c r="N256311" s="331"/>
    </row>
    <row r="256312" spans="14:14">
      <c r="N256312" s="331"/>
    </row>
    <row r="256313" spans="14:14">
      <c r="N256313" s="332"/>
    </row>
    <row r="256334" spans="14:14">
      <c r="N256334" s="331"/>
    </row>
    <row r="256335" spans="14:14">
      <c r="N256335" s="331"/>
    </row>
    <row r="256336" spans="14:14">
      <c r="N256336" s="332"/>
    </row>
    <row r="256357" spans="14:14">
      <c r="N256357" s="331"/>
    </row>
    <row r="256358" spans="14:14">
      <c r="N256358" s="331"/>
    </row>
    <row r="256359" spans="14:14">
      <c r="N256359" s="332"/>
    </row>
    <row r="256380" spans="14:14">
      <c r="N256380" s="331"/>
    </row>
    <row r="256381" spans="14:14">
      <c r="N256381" s="331"/>
    </row>
    <row r="256382" spans="14:14">
      <c r="N256382" s="332"/>
    </row>
    <row r="256403" spans="14:14">
      <c r="N256403" s="331"/>
    </row>
    <row r="256404" spans="14:14">
      <c r="N256404" s="331"/>
    </row>
    <row r="256405" spans="14:14">
      <c r="N256405" s="332"/>
    </row>
    <row r="256426" spans="14:14">
      <c r="N256426" s="331"/>
    </row>
    <row r="256427" spans="14:14">
      <c r="N256427" s="331"/>
    </row>
    <row r="256428" spans="14:14">
      <c r="N256428" s="332"/>
    </row>
    <row r="256449" spans="14:14">
      <c r="N256449" s="331"/>
    </row>
    <row r="256450" spans="14:14">
      <c r="N256450" s="331"/>
    </row>
    <row r="256451" spans="14:14">
      <c r="N256451" s="332"/>
    </row>
    <row r="256472" spans="14:14">
      <c r="N256472" s="331"/>
    </row>
    <row r="256473" spans="14:14">
      <c r="N256473" s="331"/>
    </row>
    <row r="256474" spans="14:14">
      <c r="N256474" s="332"/>
    </row>
    <row r="256495" spans="14:14">
      <c r="N256495" s="331"/>
    </row>
    <row r="256496" spans="14:14">
      <c r="N256496" s="331"/>
    </row>
    <row r="256497" spans="14:14">
      <c r="N256497" s="332"/>
    </row>
    <row r="256518" spans="14:14">
      <c r="N256518" s="331"/>
    </row>
    <row r="256519" spans="14:14">
      <c r="N256519" s="331"/>
    </row>
    <row r="256520" spans="14:14">
      <c r="N256520" s="332"/>
    </row>
    <row r="256541" spans="14:14">
      <c r="N256541" s="331"/>
    </row>
    <row r="256542" spans="14:14">
      <c r="N256542" s="331"/>
    </row>
    <row r="256543" spans="14:14">
      <c r="N256543" s="332"/>
    </row>
    <row r="256564" spans="14:14">
      <c r="N256564" s="331"/>
    </row>
    <row r="256565" spans="14:14">
      <c r="N256565" s="331"/>
    </row>
    <row r="256566" spans="14:14">
      <c r="N256566" s="332"/>
    </row>
    <row r="256587" spans="14:14">
      <c r="N256587" s="331"/>
    </row>
    <row r="256588" spans="14:14">
      <c r="N256588" s="331"/>
    </row>
    <row r="256589" spans="14:14">
      <c r="N256589" s="332"/>
    </row>
    <row r="256610" spans="14:14">
      <c r="N256610" s="331"/>
    </row>
    <row r="256611" spans="14:14">
      <c r="N256611" s="331"/>
    </row>
    <row r="256612" spans="14:14">
      <c r="N256612" s="332"/>
    </row>
    <row r="256633" spans="14:14">
      <c r="N256633" s="331"/>
    </row>
    <row r="256634" spans="14:14">
      <c r="N256634" s="331"/>
    </row>
    <row r="256635" spans="14:14">
      <c r="N256635" s="332"/>
    </row>
    <row r="256656" spans="14:14">
      <c r="N256656" s="331"/>
    </row>
    <row r="256657" spans="14:14">
      <c r="N256657" s="331"/>
    </row>
    <row r="256658" spans="14:14">
      <c r="N256658" s="332"/>
    </row>
    <row r="256679" spans="14:14">
      <c r="N256679" s="331"/>
    </row>
    <row r="256680" spans="14:14">
      <c r="N256680" s="331"/>
    </row>
    <row r="256681" spans="14:14">
      <c r="N256681" s="332"/>
    </row>
    <row r="256702" spans="14:14">
      <c r="N256702" s="331"/>
    </row>
    <row r="256703" spans="14:14">
      <c r="N256703" s="331"/>
    </row>
    <row r="256704" spans="14:14">
      <c r="N256704" s="332"/>
    </row>
    <row r="256725" spans="14:14">
      <c r="N256725" s="331"/>
    </row>
    <row r="256726" spans="14:14">
      <c r="N256726" s="331"/>
    </row>
    <row r="256727" spans="14:14">
      <c r="N256727" s="332"/>
    </row>
    <row r="256748" spans="14:14">
      <c r="N256748" s="331"/>
    </row>
    <row r="256749" spans="14:14">
      <c r="N256749" s="331"/>
    </row>
    <row r="256750" spans="14:14">
      <c r="N256750" s="332"/>
    </row>
    <row r="256771" spans="14:14">
      <c r="N256771" s="331"/>
    </row>
    <row r="256772" spans="14:14">
      <c r="N256772" s="331"/>
    </row>
    <row r="256773" spans="14:14">
      <c r="N256773" s="332"/>
    </row>
    <row r="256794" spans="14:14">
      <c r="N256794" s="331"/>
    </row>
    <row r="256795" spans="14:14">
      <c r="N256795" s="331"/>
    </row>
    <row r="256796" spans="14:14">
      <c r="N256796" s="332"/>
    </row>
    <row r="256817" spans="14:14">
      <c r="N256817" s="331"/>
    </row>
    <row r="256818" spans="14:14">
      <c r="N256818" s="331"/>
    </row>
    <row r="256819" spans="14:14">
      <c r="N256819" s="332"/>
    </row>
    <row r="256840" spans="14:14">
      <c r="N256840" s="331"/>
    </row>
    <row r="256841" spans="14:14">
      <c r="N256841" s="331"/>
    </row>
    <row r="256842" spans="14:14">
      <c r="N256842" s="332"/>
    </row>
    <row r="256863" spans="14:14">
      <c r="N256863" s="331"/>
    </row>
    <row r="256864" spans="14:14">
      <c r="N256864" s="331"/>
    </row>
    <row r="256865" spans="14:14">
      <c r="N256865" s="332"/>
    </row>
    <row r="256886" spans="14:14">
      <c r="N256886" s="331"/>
    </row>
    <row r="256887" spans="14:14">
      <c r="N256887" s="331"/>
    </row>
    <row r="256888" spans="14:14">
      <c r="N256888" s="332"/>
    </row>
    <row r="256909" spans="14:14">
      <c r="N256909" s="331"/>
    </row>
    <row r="256910" spans="14:14">
      <c r="N256910" s="331"/>
    </row>
    <row r="256911" spans="14:14">
      <c r="N256911" s="332"/>
    </row>
    <row r="256932" spans="14:14">
      <c r="N256932" s="331"/>
    </row>
    <row r="256933" spans="14:14">
      <c r="N256933" s="331"/>
    </row>
    <row r="256934" spans="14:14">
      <c r="N256934" s="332"/>
    </row>
    <row r="256955" spans="14:14">
      <c r="N256955" s="331"/>
    </row>
    <row r="256956" spans="14:14">
      <c r="N256956" s="331"/>
    </row>
    <row r="256957" spans="14:14">
      <c r="N256957" s="332"/>
    </row>
    <row r="256978" spans="14:14">
      <c r="N256978" s="331"/>
    </row>
    <row r="256979" spans="14:14">
      <c r="N256979" s="331"/>
    </row>
    <row r="256980" spans="14:14">
      <c r="N256980" s="332"/>
    </row>
    <row r="257001" spans="14:14">
      <c r="N257001" s="331"/>
    </row>
    <row r="257002" spans="14:14">
      <c r="N257002" s="331"/>
    </row>
    <row r="257003" spans="14:14">
      <c r="N257003" s="332"/>
    </row>
    <row r="257024" spans="14:14">
      <c r="N257024" s="331"/>
    </row>
    <row r="257025" spans="14:14">
      <c r="N257025" s="331"/>
    </row>
    <row r="257026" spans="14:14">
      <c r="N257026" s="332"/>
    </row>
    <row r="257047" spans="14:14">
      <c r="N257047" s="331"/>
    </row>
    <row r="257048" spans="14:14">
      <c r="N257048" s="331"/>
    </row>
    <row r="257049" spans="14:14">
      <c r="N257049" s="332"/>
    </row>
    <row r="257070" spans="14:14">
      <c r="N257070" s="331"/>
    </row>
    <row r="257071" spans="14:14">
      <c r="N257071" s="331"/>
    </row>
    <row r="257072" spans="14:14">
      <c r="N257072" s="332"/>
    </row>
    <row r="257093" spans="14:14">
      <c r="N257093" s="331"/>
    </row>
    <row r="257094" spans="14:14">
      <c r="N257094" s="331"/>
    </row>
    <row r="257095" spans="14:14">
      <c r="N257095" s="332"/>
    </row>
    <row r="257116" spans="14:14">
      <c r="N257116" s="331"/>
    </row>
    <row r="257117" spans="14:14">
      <c r="N257117" s="331"/>
    </row>
    <row r="257118" spans="14:14">
      <c r="N257118" s="332"/>
    </row>
    <row r="257139" spans="14:14">
      <c r="N257139" s="331"/>
    </row>
    <row r="257140" spans="14:14">
      <c r="N257140" s="331"/>
    </row>
    <row r="257141" spans="14:14">
      <c r="N257141" s="332"/>
    </row>
    <row r="257162" spans="14:14">
      <c r="N257162" s="331"/>
    </row>
    <row r="257163" spans="14:14">
      <c r="N257163" s="331"/>
    </row>
    <row r="257164" spans="14:14">
      <c r="N257164" s="332"/>
    </row>
    <row r="257185" spans="14:14">
      <c r="N257185" s="331"/>
    </row>
    <row r="257186" spans="14:14">
      <c r="N257186" s="331"/>
    </row>
    <row r="257187" spans="14:14">
      <c r="N257187" s="332"/>
    </row>
    <row r="257208" spans="14:14">
      <c r="N257208" s="331"/>
    </row>
    <row r="257209" spans="14:14">
      <c r="N257209" s="331"/>
    </row>
    <row r="257210" spans="14:14">
      <c r="N257210" s="332"/>
    </row>
    <row r="257231" spans="14:14">
      <c r="N257231" s="331"/>
    </row>
    <row r="257232" spans="14:14">
      <c r="N257232" s="331"/>
    </row>
    <row r="257233" spans="14:14">
      <c r="N257233" s="332"/>
    </row>
    <row r="257254" spans="14:14">
      <c r="N257254" s="331"/>
    </row>
    <row r="257255" spans="14:14">
      <c r="N257255" s="331"/>
    </row>
    <row r="257256" spans="14:14">
      <c r="N257256" s="332"/>
    </row>
    <row r="257277" spans="14:14">
      <c r="N257277" s="331"/>
    </row>
    <row r="257278" spans="14:14">
      <c r="N257278" s="331"/>
    </row>
    <row r="257279" spans="14:14">
      <c r="N257279" s="332"/>
    </row>
    <row r="257300" spans="14:14">
      <c r="N257300" s="331"/>
    </row>
    <row r="257301" spans="14:14">
      <c r="N257301" s="331"/>
    </row>
    <row r="257302" spans="14:14">
      <c r="N257302" s="332"/>
    </row>
    <row r="257323" spans="14:14">
      <c r="N257323" s="331"/>
    </row>
    <row r="257324" spans="14:14">
      <c r="N257324" s="331"/>
    </row>
    <row r="257325" spans="14:14">
      <c r="N257325" s="332"/>
    </row>
    <row r="257346" spans="14:14">
      <c r="N257346" s="331"/>
    </row>
    <row r="257347" spans="14:14">
      <c r="N257347" s="331"/>
    </row>
    <row r="257348" spans="14:14">
      <c r="N257348" s="332"/>
    </row>
    <row r="257369" spans="14:14">
      <c r="N257369" s="331"/>
    </row>
    <row r="257370" spans="14:14">
      <c r="N257370" s="331"/>
    </row>
    <row r="257371" spans="14:14">
      <c r="N257371" s="332"/>
    </row>
    <row r="257392" spans="14:14">
      <c r="N257392" s="331"/>
    </row>
    <row r="257393" spans="14:14">
      <c r="N257393" s="331"/>
    </row>
    <row r="257394" spans="14:14">
      <c r="N257394" s="332"/>
    </row>
    <row r="257415" spans="14:14">
      <c r="N257415" s="331"/>
    </row>
    <row r="257416" spans="14:14">
      <c r="N257416" s="331"/>
    </row>
    <row r="257417" spans="14:14">
      <c r="N257417" s="332"/>
    </row>
    <row r="257438" spans="14:14">
      <c r="N257438" s="331"/>
    </row>
    <row r="257439" spans="14:14">
      <c r="N257439" s="331"/>
    </row>
    <row r="257440" spans="14:14">
      <c r="N257440" s="332"/>
    </row>
    <row r="257461" spans="14:14">
      <c r="N257461" s="331"/>
    </row>
    <row r="257462" spans="14:14">
      <c r="N257462" s="331"/>
    </row>
    <row r="257463" spans="14:14">
      <c r="N257463" s="332"/>
    </row>
    <row r="257484" spans="14:14">
      <c r="N257484" s="331"/>
    </row>
    <row r="257485" spans="14:14">
      <c r="N257485" s="331"/>
    </row>
    <row r="257486" spans="14:14">
      <c r="N257486" s="332"/>
    </row>
    <row r="257507" spans="14:14">
      <c r="N257507" s="331"/>
    </row>
    <row r="257508" spans="14:14">
      <c r="N257508" s="331"/>
    </row>
    <row r="257509" spans="14:14">
      <c r="N257509" s="332"/>
    </row>
    <row r="257530" spans="14:14">
      <c r="N257530" s="331"/>
    </row>
    <row r="257531" spans="14:14">
      <c r="N257531" s="331"/>
    </row>
    <row r="257532" spans="14:14">
      <c r="N257532" s="332"/>
    </row>
    <row r="257553" spans="14:14">
      <c r="N257553" s="331"/>
    </row>
    <row r="257554" spans="14:14">
      <c r="N257554" s="331"/>
    </row>
    <row r="257555" spans="14:14">
      <c r="N257555" s="332"/>
    </row>
    <row r="257576" spans="14:14">
      <c r="N257576" s="331"/>
    </row>
    <row r="257577" spans="14:14">
      <c r="N257577" s="331"/>
    </row>
    <row r="257578" spans="14:14">
      <c r="N257578" s="332"/>
    </row>
    <row r="257599" spans="14:14">
      <c r="N257599" s="331"/>
    </row>
    <row r="257600" spans="14:14">
      <c r="N257600" s="331"/>
    </row>
    <row r="257601" spans="14:14">
      <c r="N257601" s="332"/>
    </row>
    <row r="257622" spans="14:14">
      <c r="N257622" s="331"/>
    </row>
    <row r="257623" spans="14:14">
      <c r="N257623" s="331"/>
    </row>
    <row r="257624" spans="14:14">
      <c r="N257624" s="332"/>
    </row>
    <row r="257645" spans="14:14">
      <c r="N257645" s="331"/>
    </row>
    <row r="257646" spans="14:14">
      <c r="N257646" s="331"/>
    </row>
    <row r="257647" spans="14:14">
      <c r="N257647" s="332"/>
    </row>
    <row r="257668" spans="14:14">
      <c r="N257668" s="331"/>
    </row>
    <row r="257669" spans="14:14">
      <c r="N257669" s="331"/>
    </row>
    <row r="257670" spans="14:14">
      <c r="N257670" s="332"/>
    </row>
    <row r="257691" spans="14:14">
      <c r="N257691" s="331"/>
    </row>
    <row r="257692" spans="14:14">
      <c r="N257692" s="331"/>
    </row>
    <row r="257693" spans="14:14">
      <c r="N257693" s="332"/>
    </row>
    <row r="257714" spans="14:14">
      <c r="N257714" s="331"/>
    </row>
    <row r="257715" spans="14:14">
      <c r="N257715" s="331"/>
    </row>
    <row r="257716" spans="14:14">
      <c r="N257716" s="332"/>
    </row>
    <row r="257737" spans="14:14">
      <c r="N257737" s="331"/>
    </row>
    <row r="257738" spans="14:14">
      <c r="N257738" s="331"/>
    </row>
    <row r="257739" spans="14:14">
      <c r="N257739" s="332"/>
    </row>
    <row r="257760" spans="14:14">
      <c r="N257760" s="331"/>
    </row>
    <row r="257761" spans="14:14">
      <c r="N257761" s="331"/>
    </row>
    <row r="257762" spans="14:14">
      <c r="N257762" s="332"/>
    </row>
    <row r="257783" spans="14:14">
      <c r="N257783" s="331"/>
    </row>
    <row r="257784" spans="14:14">
      <c r="N257784" s="331"/>
    </row>
    <row r="257785" spans="14:14">
      <c r="N257785" s="332"/>
    </row>
    <row r="257806" spans="14:14">
      <c r="N257806" s="331"/>
    </row>
    <row r="257807" spans="14:14">
      <c r="N257807" s="331"/>
    </row>
    <row r="257808" spans="14:14">
      <c r="N257808" s="332"/>
    </row>
    <row r="257829" spans="14:14">
      <c r="N257829" s="331"/>
    </row>
    <row r="257830" spans="14:14">
      <c r="N257830" s="331"/>
    </row>
    <row r="257831" spans="14:14">
      <c r="N257831" s="332"/>
    </row>
    <row r="257852" spans="14:14">
      <c r="N257852" s="331"/>
    </row>
    <row r="257853" spans="14:14">
      <c r="N257853" s="331"/>
    </row>
    <row r="257854" spans="14:14">
      <c r="N257854" s="332"/>
    </row>
    <row r="257875" spans="14:14">
      <c r="N257875" s="331"/>
    </row>
    <row r="257876" spans="14:14">
      <c r="N257876" s="331"/>
    </row>
    <row r="257877" spans="14:14">
      <c r="N257877" s="332"/>
    </row>
    <row r="257898" spans="14:14">
      <c r="N257898" s="331"/>
    </row>
    <row r="257899" spans="14:14">
      <c r="N257899" s="331"/>
    </row>
    <row r="257900" spans="14:14">
      <c r="N257900" s="332"/>
    </row>
    <row r="257921" spans="14:14">
      <c r="N257921" s="331"/>
    </row>
    <row r="257922" spans="14:14">
      <c r="N257922" s="331"/>
    </row>
    <row r="257923" spans="14:14">
      <c r="N257923" s="332"/>
    </row>
    <row r="257944" spans="14:14">
      <c r="N257944" s="331"/>
    </row>
    <row r="257945" spans="14:14">
      <c r="N257945" s="331"/>
    </row>
    <row r="257946" spans="14:14">
      <c r="N257946" s="332"/>
    </row>
    <row r="257967" spans="14:14">
      <c r="N257967" s="331"/>
    </row>
    <row r="257968" spans="14:14">
      <c r="N257968" s="331"/>
    </row>
    <row r="257969" spans="14:14">
      <c r="N257969" s="332"/>
    </row>
    <row r="257990" spans="14:14">
      <c r="N257990" s="331"/>
    </row>
    <row r="257991" spans="14:14">
      <c r="N257991" s="331"/>
    </row>
    <row r="257992" spans="14:14">
      <c r="N257992" s="332"/>
    </row>
    <row r="258013" spans="14:14">
      <c r="N258013" s="331"/>
    </row>
    <row r="258014" spans="14:14">
      <c r="N258014" s="331"/>
    </row>
    <row r="258015" spans="14:14">
      <c r="N258015" s="332"/>
    </row>
    <row r="258036" spans="14:14">
      <c r="N258036" s="331"/>
    </row>
    <row r="258037" spans="14:14">
      <c r="N258037" s="331"/>
    </row>
    <row r="258038" spans="14:14">
      <c r="N258038" s="332"/>
    </row>
    <row r="258059" spans="14:14">
      <c r="N258059" s="331"/>
    </row>
    <row r="258060" spans="14:14">
      <c r="N258060" s="331"/>
    </row>
    <row r="258061" spans="14:14">
      <c r="N258061" s="332"/>
    </row>
    <row r="258082" spans="14:14">
      <c r="N258082" s="331"/>
    </row>
    <row r="258083" spans="14:14">
      <c r="N258083" s="331"/>
    </row>
    <row r="258084" spans="14:14">
      <c r="N258084" s="332"/>
    </row>
    <row r="258105" spans="14:14">
      <c r="N258105" s="331"/>
    </row>
    <row r="258106" spans="14:14">
      <c r="N258106" s="331"/>
    </row>
    <row r="258107" spans="14:14">
      <c r="N258107" s="332"/>
    </row>
    <row r="258128" spans="14:14">
      <c r="N258128" s="331"/>
    </row>
    <row r="258129" spans="14:14">
      <c r="N258129" s="331"/>
    </row>
    <row r="258130" spans="14:14">
      <c r="N258130" s="332"/>
    </row>
    <row r="258151" spans="14:14">
      <c r="N258151" s="331"/>
    </row>
    <row r="258152" spans="14:14">
      <c r="N258152" s="331"/>
    </row>
    <row r="258153" spans="14:14">
      <c r="N258153" s="332"/>
    </row>
    <row r="258174" spans="14:14">
      <c r="N258174" s="331"/>
    </row>
    <row r="258175" spans="14:14">
      <c r="N258175" s="331"/>
    </row>
    <row r="258176" spans="14:14">
      <c r="N258176" s="332"/>
    </row>
    <row r="258197" spans="14:14">
      <c r="N258197" s="331"/>
    </row>
    <row r="258198" spans="14:14">
      <c r="N258198" s="331"/>
    </row>
    <row r="258199" spans="14:14">
      <c r="N258199" s="332"/>
    </row>
    <row r="258220" spans="14:14">
      <c r="N258220" s="331"/>
    </row>
    <row r="258221" spans="14:14">
      <c r="N258221" s="331"/>
    </row>
    <row r="258222" spans="14:14">
      <c r="N258222" s="332"/>
    </row>
    <row r="258243" spans="14:14">
      <c r="N258243" s="331"/>
    </row>
    <row r="258244" spans="14:14">
      <c r="N258244" s="331"/>
    </row>
    <row r="258245" spans="14:14">
      <c r="N258245" s="332"/>
    </row>
    <row r="258266" spans="14:14">
      <c r="N258266" s="331"/>
    </row>
    <row r="258267" spans="14:14">
      <c r="N258267" s="331"/>
    </row>
    <row r="258268" spans="14:14">
      <c r="N258268" s="332"/>
    </row>
    <row r="258289" spans="14:14">
      <c r="N258289" s="331"/>
    </row>
    <row r="258290" spans="14:14">
      <c r="N258290" s="331"/>
    </row>
    <row r="258291" spans="14:14">
      <c r="N258291" s="332"/>
    </row>
    <row r="258312" spans="14:14">
      <c r="N258312" s="331"/>
    </row>
    <row r="258313" spans="14:14">
      <c r="N258313" s="331"/>
    </row>
    <row r="258314" spans="14:14">
      <c r="N258314" s="332"/>
    </row>
    <row r="258335" spans="14:14">
      <c r="N258335" s="331"/>
    </row>
    <row r="258336" spans="14:14">
      <c r="N258336" s="331"/>
    </row>
    <row r="258337" spans="14:14">
      <c r="N258337" s="332"/>
    </row>
    <row r="258358" spans="14:14">
      <c r="N258358" s="331"/>
    </row>
    <row r="258359" spans="14:14">
      <c r="N258359" s="331"/>
    </row>
    <row r="258360" spans="14:14">
      <c r="N258360" s="332"/>
    </row>
    <row r="258381" spans="14:14">
      <c r="N258381" s="331"/>
    </row>
    <row r="258382" spans="14:14">
      <c r="N258382" s="331"/>
    </row>
    <row r="258383" spans="14:14">
      <c r="N258383" s="332"/>
    </row>
    <row r="258404" spans="14:14">
      <c r="N258404" s="331"/>
    </row>
    <row r="258405" spans="14:14">
      <c r="N258405" s="331"/>
    </row>
    <row r="258406" spans="14:14">
      <c r="N258406" s="332"/>
    </row>
    <row r="258427" spans="14:14">
      <c r="N258427" s="331"/>
    </row>
    <row r="258428" spans="14:14">
      <c r="N258428" s="331"/>
    </row>
    <row r="258429" spans="14:14">
      <c r="N258429" s="332"/>
    </row>
    <row r="258450" spans="14:14">
      <c r="N258450" s="331"/>
    </row>
    <row r="258451" spans="14:14">
      <c r="N258451" s="331"/>
    </row>
    <row r="258452" spans="14:14">
      <c r="N258452" s="332"/>
    </row>
    <row r="258473" spans="14:14">
      <c r="N258473" s="331"/>
    </row>
    <row r="258474" spans="14:14">
      <c r="N258474" s="331"/>
    </row>
    <row r="258475" spans="14:14">
      <c r="N258475" s="332"/>
    </row>
    <row r="258496" spans="14:14">
      <c r="N258496" s="331"/>
    </row>
    <row r="258497" spans="14:14">
      <c r="N258497" s="331"/>
    </row>
    <row r="258498" spans="14:14">
      <c r="N258498" s="332"/>
    </row>
    <row r="258519" spans="14:14">
      <c r="N258519" s="331"/>
    </row>
    <row r="258520" spans="14:14">
      <c r="N258520" s="331"/>
    </row>
    <row r="258521" spans="14:14">
      <c r="N258521" s="332"/>
    </row>
    <row r="258542" spans="14:14">
      <c r="N258542" s="331"/>
    </row>
    <row r="258543" spans="14:14">
      <c r="N258543" s="331"/>
    </row>
    <row r="258544" spans="14:14">
      <c r="N258544" s="332"/>
    </row>
    <row r="258565" spans="14:14">
      <c r="N258565" s="331"/>
    </row>
    <row r="258566" spans="14:14">
      <c r="N258566" s="331"/>
    </row>
    <row r="258567" spans="14:14">
      <c r="N258567" s="332"/>
    </row>
    <row r="258588" spans="14:14">
      <c r="N258588" s="331"/>
    </row>
    <row r="258589" spans="14:14">
      <c r="N258589" s="331"/>
    </row>
    <row r="258590" spans="14:14">
      <c r="N258590" s="332"/>
    </row>
    <row r="258611" spans="14:14">
      <c r="N258611" s="331"/>
    </row>
    <row r="258612" spans="14:14">
      <c r="N258612" s="331"/>
    </row>
    <row r="258613" spans="14:14">
      <c r="N258613" s="332"/>
    </row>
    <row r="258634" spans="14:14">
      <c r="N258634" s="331"/>
    </row>
    <row r="258635" spans="14:14">
      <c r="N258635" s="331"/>
    </row>
    <row r="258636" spans="14:14">
      <c r="N258636" s="332"/>
    </row>
    <row r="258657" spans="14:14">
      <c r="N258657" s="331"/>
    </row>
    <row r="258658" spans="14:14">
      <c r="N258658" s="331"/>
    </row>
    <row r="258659" spans="14:14">
      <c r="N258659" s="332"/>
    </row>
    <row r="258680" spans="14:14">
      <c r="N258680" s="331"/>
    </row>
    <row r="258681" spans="14:14">
      <c r="N258681" s="331"/>
    </row>
    <row r="258682" spans="14:14">
      <c r="N258682" s="332"/>
    </row>
    <row r="258703" spans="14:14">
      <c r="N258703" s="331"/>
    </row>
    <row r="258704" spans="14:14">
      <c r="N258704" s="331"/>
    </row>
    <row r="258705" spans="14:14">
      <c r="N258705" s="332"/>
    </row>
    <row r="258726" spans="14:14">
      <c r="N258726" s="331"/>
    </row>
    <row r="258727" spans="14:14">
      <c r="N258727" s="331"/>
    </row>
    <row r="258728" spans="14:14">
      <c r="N258728" s="332"/>
    </row>
    <row r="258749" spans="14:14">
      <c r="N258749" s="331"/>
    </row>
    <row r="258750" spans="14:14">
      <c r="N258750" s="331"/>
    </row>
    <row r="258751" spans="14:14">
      <c r="N258751" s="332"/>
    </row>
    <row r="258772" spans="14:14">
      <c r="N258772" s="331"/>
    </row>
    <row r="258773" spans="14:14">
      <c r="N258773" s="331"/>
    </row>
    <row r="258774" spans="14:14">
      <c r="N258774" s="332"/>
    </row>
    <row r="258795" spans="14:14">
      <c r="N258795" s="331"/>
    </row>
    <row r="258796" spans="14:14">
      <c r="N258796" s="331"/>
    </row>
    <row r="258797" spans="14:14">
      <c r="N258797" s="332"/>
    </row>
    <row r="258818" spans="14:14">
      <c r="N258818" s="331"/>
    </row>
    <row r="258819" spans="14:14">
      <c r="N258819" s="331"/>
    </row>
    <row r="258820" spans="14:14">
      <c r="N258820" s="332"/>
    </row>
    <row r="258841" spans="14:14">
      <c r="N258841" s="331"/>
    </row>
    <row r="258842" spans="14:14">
      <c r="N258842" s="331"/>
    </row>
    <row r="258843" spans="14:14">
      <c r="N258843" s="332"/>
    </row>
    <row r="258864" spans="14:14">
      <c r="N258864" s="331"/>
    </row>
    <row r="258865" spans="14:14">
      <c r="N258865" s="331"/>
    </row>
    <row r="258866" spans="14:14">
      <c r="N258866" s="332"/>
    </row>
    <row r="258887" spans="14:14">
      <c r="N258887" s="331"/>
    </row>
    <row r="258888" spans="14:14">
      <c r="N258888" s="331"/>
    </row>
    <row r="258889" spans="14:14">
      <c r="N258889" s="332"/>
    </row>
    <row r="258910" spans="14:14">
      <c r="N258910" s="331"/>
    </row>
    <row r="258911" spans="14:14">
      <c r="N258911" s="331"/>
    </row>
    <row r="258912" spans="14:14">
      <c r="N258912" s="332"/>
    </row>
    <row r="258933" spans="14:14">
      <c r="N258933" s="331"/>
    </row>
    <row r="258934" spans="14:14">
      <c r="N258934" s="331"/>
    </row>
    <row r="258935" spans="14:14">
      <c r="N258935" s="332"/>
    </row>
    <row r="258956" spans="14:14">
      <c r="N258956" s="331"/>
    </row>
    <row r="258957" spans="14:14">
      <c r="N258957" s="331"/>
    </row>
    <row r="258958" spans="14:14">
      <c r="N258958" s="332"/>
    </row>
    <row r="258979" spans="14:14">
      <c r="N258979" s="331"/>
    </row>
    <row r="258980" spans="14:14">
      <c r="N258980" s="331"/>
    </row>
    <row r="258981" spans="14:14">
      <c r="N258981" s="332"/>
    </row>
    <row r="259002" spans="14:14">
      <c r="N259002" s="331"/>
    </row>
    <row r="259003" spans="14:14">
      <c r="N259003" s="331"/>
    </row>
    <row r="259004" spans="14:14">
      <c r="N259004" s="332"/>
    </row>
    <row r="259025" spans="14:14">
      <c r="N259025" s="331"/>
    </row>
    <row r="259026" spans="14:14">
      <c r="N259026" s="331"/>
    </row>
    <row r="259027" spans="14:14">
      <c r="N259027" s="332"/>
    </row>
    <row r="259048" spans="14:14">
      <c r="N259048" s="331"/>
    </row>
    <row r="259049" spans="14:14">
      <c r="N259049" s="331"/>
    </row>
    <row r="259050" spans="14:14">
      <c r="N259050" s="332"/>
    </row>
    <row r="259071" spans="14:14">
      <c r="N259071" s="331"/>
    </row>
    <row r="259072" spans="14:14">
      <c r="N259072" s="331"/>
    </row>
    <row r="259073" spans="14:14">
      <c r="N259073" s="332"/>
    </row>
    <row r="259094" spans="14:14">
      <c r="N259094" s="331"/>
    </row>
    <row r="259095" spans="14:14">
      <c r="N259095" s="331"/>
    </row>
    <row r="259096" spans="14:14">
      <c r="N259096" s="332"/>
    </row>
    <row r="259117" spans="14:14">
      <c r="N259117" s="331"/>
    </row>
    <row r="259118" spans="14:14">
      <c r="N259118" s="331"/>
    </row>
    <row r="259119" spans="14:14">
      <c r="N259119" s="332"/>
    </row>
    <row r="259140" spans="14:14">
      <c r="N259140" s="331"/>
    </row>
    <row r="259141" spans="14:14">
      <c r="N259141" s="331"/>
    </row>
    <row r="259142" spans="14:14">
      <c r="N259142" s="332"/>
    </row>
    <row r="259163" spans="14:14">
      <c r="N259163" s="331"/>
    </row>
    <row r="259164" spans="14:14">
      <c r="N259164" s="331"/>
    </row>
    <row r="259165" spans="14:14">
      <c r="N259165" s="332"/>
    </row>
    <row r="259186" spans="14:14">
      <c r="N259186" s="331"/>
    </row>
    <row r="259187" spans="14:14">
      <c r="N259187" s="331"/>
    </row>
    <row r="259188" spans="14:14">
      <c r="N259188" s="332"/>
    </row>
    <row r="259209" spans="14:14">
      <c r="N259209" s="331"/>
    </row>
    <row r="259210" spans="14:14">
      <c r="N259210" s="331"/>
    </row>
    <row r="259211" spans="14:14">
      <c r="N259211" s="332"/>
    </row>
    <row r="259232" spans="14:14">
      <c r="N259232" s="331"/>
    </row>
    <row r="259233" spans="14:14">
      <c r="N259233" s="331"/>
    </row>
    <row r="259234" spans="14:14">
      <c r="N259234" s="332"/>
    </row>
    <row r="259255" spans="14:14">
      <c r="N259255" s="331"/>
    </row>
    <row r="259256" spans="14:14">
      <c r="N259256" s="331"/>
    </row>
    <row r="259257" spans="14:14">
      <c r="N259257" s="332"/>
    </row>
    <row r="259278" spans="14:14">
      <c r="N259278" s="331"/>
    </row>
    <row r="259279" spans="14:14">
      <c r="N259279" s="331"/>
    </row>
    <row r="259280" spans="14:14">
      <c r="N259280" s="332"/>
    </row>
    <row r="259301" spans="14:14">
      <c r="N259301" s="331"/>
    </row>
    <row r="259302" spans="14:14">
      <c r="N259302" s="331"/>
    </row>
    <row r="259303" spans="14:14">
      <c r="N259303" s="332"/>
    </row>
    <row r="259324" spans="14:14">
      <c r="N259324" s="331"/>
    </row>
    <row r="259325" spans="14:14">
      <c r="N259325" s="331"/>
    </row>
    <row r="259326" spans="14:14">
      <c r="N259326" s="332"/>
    </row>
    <row r="259347" spans="14:14">
      <c r="N259347" s="331"/>
    </row>
    <row r="259348" spans="14:14">
      <c r="N259348" s="331"/>
    </row>
    <row r="259349" spans="14:14">
      <c r="N259349" s="332"/>
    </row>
    <row r="259370" spans="14:14">
      <c r="N259370" s="331"/>
    </row>
    <row r="259371" spans="14:14">
      <c r="N259371" s="331"/>
    </row>
    <row r="259372" spans="14:14">
      <c r="N259372" s="332"/>
    </row>
    <row r="259393" spans="14:14">
      <c r="N259393" s="331"/>
    </row>
    <row r="259394" spans="14:14">
      <c r="N259394" s="331"/>
    </row>
    <row r="259395" spans="14:14">
      <c r="N259395" s="332"/>
    </row>
    <row r="259416" spans="14:14">
      <c r="N259416" s="331"/>
    </row>
    <row r="259417" spans="14:14">
      <c r="N259417" s="331"/>
    </row>
    <row r="259418" spans="14:14">
      <c r="N259418" s="332"/>
    </row>
    <row r="259439" spans="14:14">
      <c r="N259439" s="331"/>
    </row>
    <row r="259440" spans="14:14">
      <c r="N259440" s="331"/>
    </row>
    <row r="259441" spans="14:14">
      <c r="N259441" s="332"/>
    </row>
    <row r="259462" spans="14:14">
      <c r="N259462" s="331"/>
    </row>
    <row r="259463" spans="14:14">
      <c r="N259463" s="331"/>
    </row>
    <row r="259464" spans="14:14">
      <c r="N259464" s="332"/>
    </row>
    <row r="259485" spans="14:14">
      <c r="N259485" s="331"/>
    </row>
    <row r="259486" spans="14:14">
      <c r="N259486" s="331"/>
    </row>
    <row r="259487" spans="14:14">
      <c r="N259487" s="332"/>
    </row>
    <row r="259508" spans="14:14">
      <c r="N259508" s="331"/>
    </row>
    <row r="259509" spans="14:14">
      <c r="N259509" s="331"/>
    </row>
    <row r="259510" spans="14:14">
      <c r="N259510" s="332"/>
    </row>
    <row r="259531" spans="14:14">
      <c r="N259531" s="331"/>
    </row>
    <row r="259532" spans="14:14">
      <c r="N259532" s="331"/>
    </row>
    <row r="259533" spans="14:14">
      <c r="N259533" s="332"/>
    </row>
    <row r="259554" spans="14:14">
      <c r="N259554" s="331"/>
    </row>
    <row r="259555" spans="14:14">
      <c r="N259555" s="331"/>
    </row>
    <row r="259556" spans="14:14">
      <c r="N259556" s="332"/>
    </row>
    <row r="259577" spans="14:14">
      <c r="N259577" s="331"/>
    </row>
    <row r="259578" spans="14:14">
      <c r="N259578" s="331"/>
    </row>
    <row r="259579" spans="14:14">
      <c r="N259579" s="332"/>
    </row>
    <row r="259600" spans="14:14">
      <c r="N259600" s="331"/>
    </row>
    <row r="259601" spans="14:14">
      <c r="N259601" s="331"/>
    </row>
    <row r="259602" spans="14:14">
      <c r="N259602" s="332"/>
    </row>
    <row r="259623" spans="14:14">
      <c r="N259623" s="331"/>
    </row>
    <row r="259624" spans="14:14">
      <c r="N259624" s="331"/>
    </row>
    <row r="259625" spans="14:14">
      <c r="N259625" s="332"/>
    </row>
    <row r="259646" spans="14:14">
      <c r="N259646" s="331"/>
    </row>
    <row r="259647" spans="14:14">
      <c r="N259647" s="331"/>
    </row>
    <row r="259648" spans="14:14">
      <c r="N259648" s="332"/>
    </row>
    <row r="259669" spans="14:14">
      <c r="N259669" s="331"/>
    </row>
    <row r="259670" spans="14:14">
      <c r="N259670" s="331"/>
    </row>
    <row r="259671" spans="14:14">
      <c r="N259671" s="332"/>
    </row>
    <row r="259692" spans="14:14">
      <c r="N259692" s="331"/>
    </row>
    <row r="259693" spans="14:14">
      <c r="N259693" s="331"/>
    </row>
    <row r="259694" spans="14:14">
      <c r="N259694" s="332"/>
    </row>
    <row r="259715" spans="14:14">
      <c r="N259715" s="331"/>
    </row>
    <row r="259716" spans="14:14">
      <c r="N259716" s="331"/>
    </row>
    <row r="259717" spans="14:14">
      <c r="N259717" s="332"/>
    </row>
    <row r="259738" spans="14:14">
      <c r="N259738" s="331"/>
    </row>
    <row r="259739" spans="14:14">
      <c r="N259739" s="331"/>
    </row>
    <row r="259740" spans="14:14">
      <c r="N259740" s="332"/>
    </row>
    <row r="259761" spans="14:14">
      <c r="N259761" s="331"/>
    </row>
    <row r="259762" spans="14:14">
      <c r="N259762" s="331"/>
    </row>
    <row r="259763" spans="14:14">
      <c r="N259763" s="332"/>
    </row>
    <row r="259784" spans="14:14">
      <c r="N259784" s="331"/>
    </row>
    <row r="259785" spans="14:14">
      <c r="N259785" s="331"/>
    </row>
    <row r="259786" spans="14:14">
      <c r="N259786" s="332"/>
    </row>
    <row r="259807" spans="14:14">
      <c r="N259807" s="331"/>
    </row>
    <row r="259808" spans="14:14">
      <c r="N259808" s="331"/>
    </row>
    <row r="259809" spans="14:14">
      <c r="N259809" s="332"/>
    </row>
    <row r="259830" spans="14:14">
      <c r="N259830" s="331"/>
    </row>
    <row r="259831" spans="14:14">
      <c r="N259831" s="331"/>
    </row>
    <row r="259832" spans="14:14">
      <c r="N259832" s="332"/>
    </row>
    <row r="259853" spans="14:14">
      <c r="N259853" s="331"/>
    </row>
    <row r="259854" spans="14:14">
      <c r="N259854" s="331"/>
    </row>
    <row r="259855" spans="14:14">
      <c r="N259855" s="332"/>
    </row>
    <row r="259876" spans="14:14">
      <c r="N259876" s="331"/>
    </row>
    <row r="259877" spans="14:14">
      <c r="N259877" s="331"/>
    </row>
    <row r="259878" spans="14:14">
      <c r="N259878" s="332"/>
    </row>
    <row r="259899" spans="14:14">
      <c r="N259899" s="331"/>
    </row>
    <row r="259900" spans="14:14">
      <c r="N259900" s="331"/>
    </row>
    <row r="259901" spans="14:14">
      <c r="N259901" s="332"/>
    </row>
    <row r="259922" spans="14:14">
      <c r="N259922" s="331"/>
    </row>
    <row r="259923" spans="14:14">
      <c r="N259923" s="331"/>
    </row>
    <row r="259924" spans="14:14">
      <c r="N259924" s="332"/>
    </row>
    <row r="259945" spans="14:14">
      <c r="N259945" s="331"/>
    </row>
    <row r="259946" spans="14:14">
      <c r="N259946" s="331"/>
    </row>
    <row r="259947" spans="14:14">
      <c r="N259947" s="332"/>
    </row>
    <row r="259968" spans="14:14">
      <c r="N259968" s="331"/>
    </row>
    <row r="259969" spans="14:14">
      <c r="N259969" s="331"/>
    </row>
    <row r="259970" spans="14:14">
      <c r="N259970" s="332"/>
    </row>
    <row r="259991" spans="14:14">
      <c r="N259991" s="331"/>
    </row>
    <row r="259992" spans="14:14">
      <c r="N259992" s="331"/>
    </row>
    <row r="259993" spans="14:14">
      <c r="N259993" s="332"/>
    </row>
    <row r="260014" spans="14:14">
      <c r="N260014" s="331"/>
    </row>
    <row r="260015" spans="14:14">
      <c r="N260015" s="331"/>
    </row>
    <row r="260016" spans="14:14">
      <c r="N260016" s="332"/>
    </row>
    <row r="260037" spans="14:14">
      <c r="N260037" s="331"/>
    </row>
    <row r="260038" spans="14:14">
      <c r="N260038" s="331"/>
    </row>
    <row r="260039" spans="14:14">
      <c r="N260039" s="332"/>
    </row>
    <row r="260060" spans="14:14">
      <c r="N260060" s="331"/>
    </row>
    <row r="260061" spans="14:14">
      <c r="N260061" s="331"/>
    </row>
    <row r="260062" spans="14:14">
      <c r="N260062" s="332"/>
    </row>
    <row r="260083" spans="14:14">
      <c r="N260083" s="331"/>
    </row>
    <row r="260084" spans="14:14">
      <c r="N260084" s="331"/>
    </row>
    <row r="260085" spans="14:14">
      <c r="N260085" s="332"/>
    </row>
    <row r="260106" spans="14:14">
      <c r="N260106" s="331"/>
    </row>
    <row r="260107" spans="14:14">
      <c r="N260107" s="331"/>
    </row>
    <row r="260108" spans="14:14">
      <c r="N260108" s="332"/>
    </row>
    <row r="260129" spans="14:14">
      <c r="N260129" s="331"/>
    </row>
    <row r="260130" spans="14:14">
      <c r="N260130" s="331"/>
    </row>
    <row r="260131" spans="14:14">
      <c r="N260131" s="332"/>
    </row>
    <row r="260152" spans="14:14">
      <c r="N260152" s="331"/>
    </row>
    <row r="260153" spans="14:14">
      <c r="N260153" s="331"/>
    </row>
    <row r="260154" spans="14:14">
      <c r="N260154" s="332"/>
    </row>
    <row r="260175" spans="14:14">
      <c r="N260175" s="331"/>
    </row>
    <row r="260176" spans="14:14">
      <c r="N260176" s="331"/>
    </row>
    <row r="260177" spans="14:14">
      <c r="N260177" s="332"/>
    </row>
    <row r="260198" spans="14:14">
      <c r="N260198" s="331"/>
    </row>
    <row r="260199" spans="14:14">
      <c r="N260199" s="331"/>
    </row>
    <row r="260200" spans="14:14">
      <c r="N260200" s="332"/>
    </row>
    <row r="260221" spans="14:14">
      <c r="N260221" s="331"/>
    </row>
    <row r="260222" spans="14:14">
      <c r="N260222" s="331"/>
    </row>
    <row r="260223" spans="14:14">
      <c r="N260223" s="332"/>
    </row>
    <row r="260244" spans="14:14">
      <c r="N260244" s="331"/>
    </row>
    <row r="260245" spans="14:14">
      <c r="N260245" s="331"/>
    </row>
    <row r="260246" spans="14:14">
      <c r="N260246" s="332"/>
    </row>
    <row r="260267" spans="14:14">
      <c r="N260267" s="331"/>
    </row>
    <row r="260268" spans="14:14">
      <c r="N260268" s="331"/>
    </row>
    <row r="260269" spans="14:14">
      <c r="N260269" s="332"/>
    </row>
    <row r="260290" spans="14:14">
      <c r="N260290" s="331"/>
    </row>
    <row r="260291" spans="14:14">
      <c r="N260291" s="331"/>
    </row>
    <row r="260292" spans="14:14">
      <c r="N260292" s="332"/>
    </row>
    <row r="260313" spans="14:14">
      <c r="N260313" s="331"/>
    </row>
    <row r="260314" spans="14:14">
      <c r="N260314" s="331"/>
    </row>
    <row r="260315" spans="14:14">
      <c r="N260315" s="332"/>
    </row>
    <row r="260336" spans="14:14">
      <c r="N260336" s="331"/>
    </row>
    <row r="260337" spans="14:14">
      <c r="N260337" s="331"/>
    </row>
    <row r="260338" spans="14:14">
      <c r="N260338" s="332"/>
    </row>
    <row r="260359" spans="14:14">
      <c r="N260359" s="331"/>
    </row>
    <row r="260360" spans="14:14">
      <c r="N260360" s="331"/>
    </row>
    <row r="260361" spans="14:14">
      <c r="N260361" s="332"/>
    </row>
    <row r="260382" spans="14:14">
      <c r="N260382" s="331"/>
    </row>
    <row r="260383" spans="14:14">
      <c r="N260383" s="331"/>
    </row>
    <row r="260384" spans="14:14">
      <c r="N260384" s="332"/>
    </row>
    <row r="260405" spans="14:14">
      <c r="N260405" s="331"/>
    </row>
    <row r="260406" spans="14:14">
      <c r="N260406" s="331"/>
    </row>
    <row r="260407" spans="14:14">
      <c r="N260407" s="332"/>
    </row>
    <row r="260428" spans="14:14">
      <c r="N260428" s="331"/>
    </row>
    <row r="260429" spans="14:14">
      <c r="N260429" s="331"/>
    </row>
    <row r="260430" spans="14:14">
      <c r="N260430" s="332"/>
    </row>
    <row r="260451" spans="14:14">
      <c r="N260451" s="331"/>
    </row>
    <row r="260452" spans="14:14">
      <c r="N260452" s="331"/>
    </row>
    <row r="260453" spans="14:14">
      <c r="N260453" s="332"/>
    </row>
    <row r="260474" spans="14:14">
      <c r="N260474" s="331"/>
    </row>
    <row r="260475" spans="14:14">
      <c r="N260475" s="331"/>
    </row>
    <row r="260476" spans="14:14">
      <c r="N260476" s="332"/>
    </row>
    <row r="260497" spans="14:14">
      <c r="N260497" s="331"/>
    </row>
    <row r="260498" spans="14:14">
      <c r="N260498" s="331"/>
    </row>
    <row r="260499" spans="14:14">
      <c r="N260499" s="332"/>
    </row>
    <row r="260520" spans="14:14">
      <c r="N260520" s="331"/>
    </row>
    <row r="260521" spans="14:14">
      <c r="N260521" s="331"/>
    </row>
    <row r="260522" spans="14:14">
      <c r="N260522" s="332"/>
    </row>
    <row r="260543" spans="14:14">
      <c r="N260543" s="331"/>
    </row>
    <row r="260544" spans="14:14">
      <c r="N260544" s="331"/>
    </row>
    <row r="260545" spans="14:14">
      <c r="N260545" s="332"/>
    </row>
    <row r="260566" spans="14:14">
      <c r="N260566" s="331"/>
    </row>
    <row r="260567" spans="14:14">
      <c r="N260567" s="331"/>
    </row>
    <row r="260568" spans="14:14">
      <c r="N260568" s="332"/>
    </row>
    <row r="260589" spans="14:14">
      <c r="N260589" s="331"/>
    </row>
    <row r="260590" spans="14:14">
      <c r="N260590" s="331"/>
    </row>
    <row r="260591" spans="14:14">
      <c r="N260591" s="332"/>
    </row>
    <row r="260612" spans="14:14">
      <c r="N260612" s="331"/>
    </row>
    <row r="260613" spans="14:14">
      <c r="N260613" s="331"/>
    </row>
    <row r="260614" spans="14:14">
      <c r="N260614" s="332"/>
    </row>
    <row r="260635" spans="14:14">
      <c r="N260635" s="331"/>
    </row>
    <row r="260636" spans="14:14">
      <c r="N260636" s="331"/>
    </row>
    <row r="260637" spans="14:14">
      <c r="N260637" s="332"/>
    </row>
    <row r="260658" spans="14:14">
      <c r="N260658" s="331"/>
    </row>
    <row r="260659" spans="14:14">
      <c r="N260659" s="331"/>
    </row>
    <row r="260660" spans="14:14">
      <c r="N260660" s="332"/>
    </row>
    <row r="260681" spans="14:14">
      <c r="N260681" s="331"/>
    </row>
    <row r="260682" spans="14:14">
      <c r="N260682" s="331"/>
    </row>
    <row r="260683" spans="14:14">
      <c r="N260683" s="332"/>
    </row>
    <row r="260704" spans="14:14">
      <c r="N260704" s="331"/>
    </row>
    <row r="260705" spans="14:14">
      <c r="N260705" s="331"/>
    </row>
    <row r="260706" spans="14:14">
      <c r="N260706" s="332"/>
    </row>
    <row r="260727" spans="14:14">
      <c r="N260727" s="331"/>
    </row>
    <row r="260728" spans="14:14">
      <c r="N260728" s="331"/>
    </row>
    <row r="260729" spans="14:14">
      <c r="N260729" s="332"/>
    </row>
    <row r="260750" spans="14:14">
      <c r="N260750" s="331"/>
    </row>
    <row r="260751" spans="14:14">
      <c r="N260751" s="331"/>
    </row>
    <row r="260752" spans="14:14">
      <c r="N260752" s="332"/>
    </row>
    <row r="260773" spans="14:14">
      <c r="N260773" s="331"/>
    </row>
    <row r="260774" spans="14:14">
      <c r="N260774" s="331"/>
    </row>
    <row r="260775" spans="14:14">
      <c r="N260775" s="332"/>
    </row>
    <row r="260796" spans="14:14">
      <c r="N260796" s="331"/>
    </row>
    <row r="260797" spans="14:14">
      <c r="N260797" s="331"/>
    </row>
    <row r="260798" spans="14:14">
      <c r="N260798" s="332"/>
    </row>
    <row r="260819" spans="14:14">
      <c r="N260819" s="331"/>
    </row>
    <row r="260820" spans="14:14">
      <c r="N260820" s="331"/>
    </row>
    <row r="260821" spans="14:14">
      <c r="N260821" s="332"/>
    </row>
    <row r="260842" spans="14:14">
      <c r="N260842" s="331"/>
    </row>
    <row r="260843" spans="14:14">
      <c r="N260843" s="331"/>
    </row>
    <row r="260844" spans="14:14">
      <c r="N260844" s="332"/>
    </row>
    <row r="260865" spans="14:14">
      <c r="N260865" s="331"/>
    </row>
    <row r="260866" spans="14:14">
      <c r="N260866" s="331"/>
    </row>
    <row r="260867" spans="14:14">
      <c r="N260867" s="332"/>
    </row>
    <row r="260888" spans="14:14">
      <c r="N260888" s="331"/>
    </row>
    <row r="260889" spans="14:14">
      <c r="N260889" s="331"/>
    </row>
    <row r="260890" spans="14:14">
      <c r="N260890" s="332"/>
    </row>
    <row r="260911" spans="14:14">
      <c r="N260911" s="331"/>
    </row>
    <row r="260912" spans="14:14">
      <c r="N260912" s="331"/>
    </row>
    <row r="260913" spans="14:14">
      <c r="N260913" s="332"/>
    </row>
    <row r="260934" spans="14:14">
      <c r="N260934" s="331"/>
    </row>
    <row r="260935" spans="14:14">
      <c r="N260935" s="331"/>
    </row>
    <row r="260936" spans="14:14">
      <c r="N260936" s="332"/>
    </row>
    <row r="260957" spans="14:14">
      <c r="N260957" s="331"/>
    </row>
    <row r="260958" spans="14:14">
      <c r="N260958" s="331"/>
    </row>
    <row r="260959" spans="14:14">
      <c r="N260959" s="332"/>
    </row>
    <row r="260980" spans="14:14">
      <c r="N260980" s="331"/>
    </row>
    <row r="260981" spans="14:14">
      <c r="N260981" s="331"/>
    </row>
    <row r="260982" spans="14:14">
      <c r="N260982" s="332"/>
    </row>
    <row r="261003" spans="14:14">
      <c r="N261003" s="331"/>
    </row>
    <row r="261004" spans="14:14">
      <c r="N261004" s="331"/>
    </row>
    <row r="261005" spans="14:14">
      <c r="N261005" s="332"/>
    </row>
    <row r="261026" spans="14:14">
      <c r="N261026" s="331"/>
    </row>
    <row r="261027" spans="14:14">
      <c r="N261027" s="331"/>
    </row>
    <row r="261028" spans="14:14">
      <c r="N261028" s="332"/>
    </row>
    <row r="261049" spans="14:14">
      <c r="N261049" s="331"/>
    </row>
    <row r="261050" spans="14:14">
      <c r="N261050" s="331"/>
    </row>
    <row r="261051" spans="14:14">
      <c r="N261051" s="332"/>
    </row>
    <row r="261072" spans="14:14">
      <c r="N261072" s="331"/>
    </row>
    <row r="261073" spans="14:14">
      <c r="N261073" s="331"/>
    </row>
    <row r="261074" spans="14:14">
      <c r="N261074" s="332"/>
    </row>
    <row r="261095" spans="14:14">
      <c r="N261095" s="331"/>
    </row>
    <row r="261096" spans="14:14">
      <c r="N261096" s="331"/>
    </row>
    <row r="261097" spans="14:14">
      <c r="N261097" s="332"/>
    </row>
    <row r="261118" spans="14:14">
      <c r="N261118" s="331"/>
    </row>
    <row r="261119" spans="14:14">
      <c r="N261119" s="331"/>
    </row>
    <row r="261120" spans="14:14">
      <c r="N261120" s="332"/>
    </row>
    <row r="261141" spans="14:14">
      <c r="N261141" s="331"/>
    </row>
    <row r="261142" spans="14:14">
      <c r="N261142" s="331"/>
    </row>
    <row r="261143" spans="14:14">
      <c r="N261143" s="332"/>
    </row>
    <row r="261164" spans="14:14">
      <c r="N261164" s="331"/>
    </row>
    <row r="261165" spans="14:14">
      <c r="N261165" s="331"/>
    </row>
    <row r="261166" spans="14:14">
      <c r="N261166" s="332"/>
    </row>
    <row r="261187" spans="14:14">
      <c r="N261187" s="331"/>
    </row>
    <row r="261188" spans="14:14">
      <c r="N261188" s="331"/>
    </row>
    <row r="261189" spans="14:14">
      <c r="N261189" s="332"/>
    </row>
    <row r="261210" spans="14:14">
      <c r="N261210" s="331"/>
    </row>
    <row r="261211" spans="14:14">
      <c r="N261211" s="331"/>
    </row>
    <row r="261212" spans="14:14">
      <c r="N261212" s="332"/>
    </row>
    <row r="261233" spans="14:14">
      <c r="N261233" s="331"/>
    </row>
    <row r="261234" spans="14:14">
      <c r="N261234" s="331"/>
    </row>
    <row r="261235" spans="14:14">
      <c r="N261235" s="332"/>
    </row>
    <row r="261256" spans="14:14">
      <c r="N261256" s="331"/>
    </row>
    <row r="261257" spans="14:14">
      <c r="N261257" s="331"/>
    </row>
    <row r="261258" spans="14:14">
      <c r="N261258" s="332"/>
    </row>
    <row r="261279" spans="14:14">
      <c r="N261279" s="331"/>
    </row>
    <row r="261280" spans="14:14">
      <c r="N261280" s="331"/>
    </row>
    <row r="261281" spans="14:14">
      <c r="N261281" s="332"/>
    </row>
    <row r="261302" spans="14:14">
      <c r="N261302" s="331"/>
    </row>
    <row r="261303" spans="14:14">
      <c r="N261303" s="331"/>
    </row>
    <row r="261304" spans="14:14">
      <c r="N261304" s="332"/>
    </row>
    <row r="261325" spans="14:14">
      <c r="N261325" s="331"/>
    </row>
    <row r="261326" spans="14:14">
      <c r="N261326" s="331"/>
    </row>
    <row r="261327" spans="14:14">
      <c r="N261327" s="332"/>
    </row>
    <row r="261348" spans="14:14">
      <c r="N261348" s="331"/>
    </row>
    <row r="261349" spans="14:14">
      <c r="N261349" s="331"/>
    </row>
    <row r="261350" spans="14:14">
      <c r="N261350" s="332"/>
    </row>
    <row r="261371" spans="14:14">
      <c r="N261371" s="331"/>
    </row>
    <row r="261372" spans="14:14">
      <c r="N261372" s="331"/>
    </row>
    <row r="261373" spans="14:14">
      <c r="N261373" s="332"/>
    </row>
    <row r="261394" spans="14:14">
      <c r="N261394" s="331"/>
    </row>
    <row r="261395" spans="14:14">
      <c r="N261395" s="331"/>
    </row>
    <row r="261396" spans="14:14">
      <c r="N261396" s="332"/>
    </row>
    <row r="261417" spans="14:14">
      <c r="N261417" s="331"/>
    </row>
    <row r="261418" spans="14:14">
      <c r="N261418" s="331"/>
    </row>
    <row r="261419" spans="14:14">
      <c r="N261419" s="332"/>
    </row>
    <row r="261440" spans="14:14">
      <c r="N261440" s="331"/>
    </row>
    <row r="261441" spans="14:14">
      <c r="N261441" s="331"/>
    </row>
    <row r="261442" spans="14:14">
      <c r="N261442" s="332"/>
    </row>
    <row r="261463" spans="14:14">
      <c r="N261463" s="331"/>
    </row>
    <row r="261464" spans="14:14">
      <c r="N261464" s="331"/>
    </row>
    <row r="261465" spans="14:14">
      <c r="N261465" s="332"/>
    </row>
    <row r="261486" spans="14:14">
      <c r="N261486" s="331"/>
    </row>
    <row r="261487" spans="14:14">
      <c r="N261487" s="331"/>
    </row>
    <row r="261488" spans="14:14">
      <c r="N261488" s="332"/>
    </row>
    <row r="261509" spans="14:14">
      <c r="N261509" s="331"/>
    </row>
    <row r="261510" spans="14:14">
      <c r="N261510" s="331"/>
    </row>
    <row r="261511" spans="14:14">
      <c r="N261511" s="332"/>
    </row>
    <row r="261532" spans="14:14">
      <c r="N261532" s="331"/>
    </row>
    <row r="261533" spans="14:14">
      <c r="N261533" s="331"/>
    </row>
    <row r="261534" spans="14:14">
      <c r="N261534" s="332"/>
    </row>
    <row r="261555" spans="14:14">
      <c r="N261555" s="331"/>
    </row>
    <row r="261556" spans="14:14">
      <c r="N261556" s="331"/>
    </row>
    <row r="261557" spans="14:14">
      <c r="N261557" s="332"/>
    </row>
    <row r="261578" spans="14:14">
      <c r="N261578" s="331"/>
    </row>
    <row r="261579" spans="14:14">
      <c r="N261579" s="331"/>
    </row>
    <row r="261580" spans="14:14">
      <c r="N261580" s="332"/>
    </row>
    <row r="261601" spans="14:14">
      <c r="N261601" s="331"/>
    </row>
    <row r="261602" spans="14:14">
      <c r="N261602" s="331"/>
    </row>
    <row r="261603" spans="14:14">
      <c r="N261603" s="332"/>
    </row>
    <row r="261624" spans="14:14">
      <c r="N261624" s="331"/>
    </row>
    <row r="261625" spans="14:14">
      <c r="N261625" s="331"/>
    </row>
    <row r="261626" spans="14:14">
      <c r="N261626" s="332"/>
    </row>
    <row r="261647" spans="14:14">
      <c r="N261647" s="331"/>
    </row>
    <row r="261648" spans="14:14">
      <c r="N261648" s="331"/>
    </row>
    <row r="261649" spans="14:14">
      <c r="N261649" s="332"/>
    </row>
    <row r="261670" spans="14:14">
      <c r="N261670" s="331"/>
    </row>
    <row r="261671" spans="14:14">
      <c r="N261671" s="331"/>
    </row>
    <row r="261672" spans="14:14">
      <c r="N261672" s="332"/>
    </row>
    <row r="261693" spans="14:14">
      <c r="N261693" s="331"/>
    </row>
    <row r="261694" spans="14:14">
      <c r="N261694" s="331"/>
    </row>
    <row r="261695" spans="14:14">
      <c r="N261695" s="332"/>
    </row>
    <row r="261716" spans="14:14">
      <c r="N261716" s="331"/>
    </row>
    <row r="261717" spans="14:14">
      <c r="N261717" s="331"/>
    </row>
    <row r="261718" spans="14:14">
      <c r="N261718" s="332"/>
    </row>
    <row r="261739" spans="14:14">
      <c r="N261739" s="331"/>
    </row>
    <row r="261740" spans="14:14">
      <c r="N261740" s="331"/>
    </row>
    <row r="261741" spans="14:14">
      <c r="N261741" s="332"/>
    </row>
    <row r="261762" spans="14:14">
      <c r="N261762" s="331"/>
    </row>
    <row r="261763" spans="14:14">
      <c r="N261763" s="331"/>
    </row>
    <row r="261764" spans="14:14">
      <c r="N261764" s="332"/>
    </row>
    <row r="261785" spans="14:14">
      <c r="N261785" s="331"/>
    </row>
    <row r="261786" spans="14:14">
      <c r="N261786" s="331"/>
    </row>
    <row r="261787" spans="14:14">
      <c r="N261787" s="332"/>
    </row>
    <row r="261808" spans="14:14">
      <c r="N261808" s="331"/>
    </row>
    <row r="261809" spans="14:14">
      <c r="N261809" s="331"/>
    </row>
    <row r="261810" spans="14:14">
      <c r="N261810" s="332"/>
    </row>
    <row r="261831" spans="14:14">
      <c r="N261831" s="331"/>
    </row>
    <row r="261832" spans="14:14">
      <c r="N261832" s="331"/>
    </row>
    <row r="261833" spans="14:14">
      <c r="N261833" s="332"/>
    </row>
    <row r="261854" spans="14:14">
      <c r="N261854" s="331"/>
    </row>
    <row r="261855" spans="14:14">
      <c r="N261855" s="331"/>
    </row>
    <row r="261856" spans="14:14">
      <c r="N261856" s="332"/>
    </row>
    <row r="261877" spans="14:14">
      <c r="N261877" s="331"/>
    </row>
    <row r="261878" spans="14:14">
      <c r="N261878" s="331"/>
    </row>
    <row r="261879" spans="14:14">
      <c r="N261879" s="332"/>
    </row>
    <row r="261900" spans="14:14">
      <c r="N261900" s="331"/>
    </row>
    <row r="261901" spans="14:14">
      <c r="N261901" s="331"/>
    </row>
    <row r="261902" spans="14:14">
      <c r="N261902" s="332"/>
    </row>
    <row r="261923" spans="14:14">
      <c r="N261923" s="331"/>
    </row>
    <row r="261924" spans="14:14">
      <c r="N261924" s="331"/>
    </row>
    <row r="261925" spans="14:14">
      <c r="N261925" s="332"/>
    </row>
    <row r="261946" spans="14:14">
      <c r="N261946" s="331"/>
    </row>
    <row r="261947" spans="14:14">
      <c r="N261947" s="331"/>
    </row>
    <row r="261948" spans="14:14">
      <c r="N261948" s="332"/>
    </row>
    <row r="261969" spans="14:14">
      <c r="N261969" s="331"/>
    </row>
    <row r="261970" spans="14:14">
      <c r="N261970" s="331"/>
    </row>
    <row r="261971" spans="14:14">
      <c r="N261971" s="332"/>
    </row>
    <row r="261992" spans="14:14">
      <c r="N261992" s="331"/>
    </row>
    <row r="261993" spans="14:14">
      <c r="N261993" s="331"/>
    </row>
    <row r="261994" spans="14:14">
      <c r="N261994" s="332"/>
    </row>
    <row r="262015" spans="14:14">
      <c r="N262015" s="331"/>
    </row>
    <row r="262016" spans="14:14">
      <c r="N262016" s="331"/>
    </row>
    <row r="262017" spans="14:14">
      <c r="N262017" s="332"/>
    </row>
    <row r="262038" spans="14:14">
      <c r="N262038" s="331"/>
    </row>
    <row r="262039" spans="14:14">
      <c r="N262039" s="331"/>
    </row>
    <row r="262040" spans="14:14">
      <c r="N262040" s="332"/>
    </row>
    <row r="262061" spans="14:14">
      <c r="N262061" s="331"/>
    </row>
    <row r="262062" spans="14:14">
      <c r="N262062" s="331"/>
    </row>
    <row r="262063" spans="14:14">
      <c r="N262063" s="332"/>
    </row>
    <row r="262084" spans="14:14">
      <c r="N262084" s="331"/>
    </row>
    <row r="262085" spans="14:14">
      <c r="N262085" s="331"/>
    </row>
    <row r="262086" spans="14:14">
      <c r="N262086" s="332"/>
    </row>
    <row r="262107" spans="14:14">
      <c r="N262107" s="331"/>
    </row>
    <row r="262108" spans="14:14">
      <c r="N262108" s="331"/>
    </row>
    <row r="262109" spans="14:14">
      <c r="N262109" s="332"/>
    </row>
    <row r="262130" spans="14:14">
      <c r="N262130" s="331"/>
    </row>
    <row r="262131" spans="14:14">
      <c r="N262131" s="331"/>
    </row>
    <row r="262132" spans="14:14">
      <c r="N262132" s="332"/>
    </row>
    <row r="262153" spans="14:14">
      <c r="N262153" s="331"/>
    </row>
    <row r="262154" spans="14:14">
      <c r="N262154" s="331"/>
    </row>
    <row r="262155" spans="14:14">
      <c r="N262155" s="332"/>
    </row>
    <row r="262176" spans="14:14">
      <c r="N262176" s="331"/>
    </row>
    <row r="262177" spans="14:14">
      <c r="N262177" s="331"/>
    </row>
    <row r="262178" spans="14:14">
      <c r="N262178" s="332"/>
    </row>
    <row r="262199" spans="14:14">
      <c r="N262199" s="331"/>
    </row>
    <row r="262200" spans="14:14">
      <c r="N262200" s="331"/>
    </row>
    <row r="262201" spans="14:14">
      <c r="N262201" s="332"/>
    </row>
    <row r="262222" spans="14:14">
      <c r="N262222" s="331"/>
    </row>
    <row r="262223" spans="14:14">
      <c r="N262223" s="331"/>
    </row>
    <row r="262224" spans="14:14">
      <c r="N262224" s="332"/>
    </row>
    <row r="262245" spans="14:14">
      <c r="N262245" s="331"/>
    </row>
    <row r="262246" spans="14:14">
      <c r="N262246" s="331"/>
    </row>
    <row r="262247" spans="14:14">
      <c r="N262247" s="332"/>
    </row>
    <row r="262268" spans="14:14">
      <c r="N262268" s="331"/>
    </row>
    <row r="262269" spans="14:14">
      <c r="N262269" s="331"/>
    </row>
    <row r="262270" spans="14:14">
      <c r="N262270" s="332"/>
    </row>
    <row r="262291" spans="14:14">
      <c r="N262291" s="331"/>
    </row>
    <row r="262292" spans="14:14">
      <c r="N262292" s="331"/>
    </row>
    <row r="262293" spans="14:14">
      <c r="N262293" s="332"/>
    </row>
    <row r="262314" spans="14:14">
      <c r="N262314" s="331"/>
    </row>
    <row r="262315" spans="14:14">
      <c r="N262315" s="331"/>
    </row>
    <row r="262316" spans="14:14">
      <c r="N262316" s="332"/>
    </row>
    <row r="262337" spans="14:14">
      <c r="N262337" s="331"/>
    </row>
    <row r="262338" spans="14:14">
      <c r="N262338" s="331"/>
    </row>
    <row r="262339" spans="14:14">
      <c r="N262339" s="332"/>
    </row>
    <row r="262360" spans="14:14">
      <c r="N262360" s="331"/>
    </row>
    <row r="262361" spans="14:14">
      <c r="N262361" s="331"/>
    </row>
    <row r="262362" spans="14:14">
      <c r="N262362" s="332"/>
    </row>
    <row r="262383" spans="14:14">
      <c r="N262383" s="331"/>
    </row>
    <row r="262384" spans="14:14">
      <c r="N262384" s="331"/>
    </row>
    <row r="262385" spans="14:14">
      <c r="N262385" s="332"/>
    </row>
    <row r="262406" spans="14:14">
      <c r="N262406" s="331"/>
    </row>
    <row r="262407" spans="14:14">
      <c r="N262407" s="331"/>
    </row>
    <row r="262408" spans="14:14">
      <c r="N262408" s="332"/>
    </row>
    <row r="262429" spans="14:14">
      <c r="N262429" s="331"/>
    </row>
    <row r="262430" spans="14:14">
      <c r="N262430" s="331"/>
    </row>
    <row r="262431" spans="14:14">
      <c r="N262431" s="332"/>
    </row>
    <row r="262452" spans="14:14">
      <c r="N262452" s="331"/>
    </row>
    <row r="262453" spans="14:14">
      <c r="N262453" s="331"/>
    </row>
    <row r="262454" spans="14:14">
      <c r="N262454" s="332"/>
    </row>
    <row r="262475" spans="14:14">
      <c r="N262475" s="331"/>
    </row>
    <row r="262476" spans="14:14">
      <c r="N262476" s="331"/>
    </row>
    <row r="262477" spans="14:14">
      <c r="N262477" s="332"/>
    </row>
    <row r="262498" spans="14:14">
      <c r="N262498" s="331"/>
    </row>
    <row r="262499" spans="14:14">
      <c r="N262499" s="331"/>
    </row>
    <row r="262500" spans="14:14">
      <c r="N262500" s="332"/>
    </row>
    <row r="262521" spans="14:14">
      <c r="N262521" s="331"/>
    </row>
    <row r="262522" spans="14:14">
      <c r="N262522" s="331"/>
    </row>
    <row r="262523" spans="14:14">
      <c r="N262523" s="332"/>
    </row>
    <row r="262544" spans="14:14">
      <c r="N262544" s="331"/>
    </row>
    <row r="262545" spans="14:14">
      <c r="N262545" s="331"/>
    </row>
    <row r="262546" spans="14:14">
      <c r="N262546" s="332"/>
    </row>
    <row r="262567" spans="14:14">
      <c r="N262567" s="331"/>
    </row>
    <row r="262568" spans="14:14">
      <c r="N262568" s="331"/>
    </row>
    <row r="262569" spans="14:14">
      <c r="N262569" s="332"/>
    </row>
    <row r="262590" spans="14:14">
      <c r="N262590" s="331"/>
    </row>
    <row r="262591" spans="14:14">
      <c r="N262591" s="331"/>
    </row>
    <row r="262592" spans="14:14">
      <c r="N262592" s="332"/>
    </row>
    <row r="262613" spans="14:14">
      <c r="N262613" s="331"/>
    </row>
    <row r="262614" spans="14:14">
      <c r="N262614" s="331"/>
    </row>
    <row r="262615" spans="14:14">
      <c r="N262615" s="332"/>
    </row>
    <row r="262636" spans="14:14">
      <c r="N262636" s="331"/>
    </row>
    <row r="262637" spans="14:14">
      <c r="N262637" s="331"/>
    </row>
    <row r="262638" spans="14:14">
      <c r="N262638" s="332"/>
    </row>
    <row r="262659" spans="14:14">
      <c r="N262659" s="331"/>
    </row>
    <row r="262660" spans="14:14">
      <c r="N262660" s="331"/>
    </row>
    <row r="262661" spans="14:14">
      <c r="N262661" s="332"/>
    </row>
    <row r="262682" spans="14:14">
      <c r="N262682" s="331"/>
    </row>
    <row r="262683" spans="14:14">
      <c r="N262683" s="331"/>
    </row>
    <row r="262684" spans="14:14">
      <c r="N262684" s="332"/>
    </row>
    <row r="262705" spans="14:14">
      <c r="N262705" s="331"/>
    </row>
    <row r="262706" spans="14:14">
      <c r="N262706" s="331"/>
    </row>
    <row r="262707" spans="14:14">
      <c r="N262707" s="332"/>
    </row>
    <row r="262728" spans="14:14">
      <c r="N262728" s="331"/>
    </row>
    <row r="262729" spans="14:14">
      <c r="N262729" s="331"/>
    </row>
    <row r="262730" spans="14:14">
      <c r="N262730" s="332"/>
    </row>
    <row r="262751" spans="14:14">
      <c r="N262751" s="331"/>
    </row>
    <row r="262752" spans="14:14">
      <c r="N262752" s="331"/>
    </row>
    <row r="262753" spans="14:14">
      <c r="N262753" s="332"/>
    </row>
    <row r="262774" spans="14:14">
      <c r="N262774" s="331"/>
    </row>
    <row r="262775" spans="14:14">
      <c r="N262775" s="331"/>
    </row>
    <row r="262776" spans="14:14">
      <c r="N262776" s="332"/>
    </row>
    <row r="262797" spans="14:14">
      <c r="N262797" s="331"/>
    </row>
    <row r="262798" spans="14:14">
      <c r="N262798" s="331"/>
    </row>
    <row r="262799" spans="14:14">
      <c r="N262799" s="332"/>
    </row>
    <row r="262820" spans="14:14">
      <c r="N262820" s="331"/>
    </row>
    <row r="262821" spans="14:14">
      <c r="N262821" s="331"/>
    </row>
    <row r="262822" spans="14:14">
      <c r="N262822" s="332"/>
    </row>
    <row r="262843" spans="14:14">
      <c r="N262843" s="331"/>
    </row>
    <row r="262844" spans="14:14">
      <c r="N262844" s="331"/>
    </row>
    <row r="262845" spans="14:14">
      <c r="N262845" s="332"/>
    </row>
    <row r="262866" spans="14:14">
      <c r="N262866" s="331"/>
    </row>
    <row r="262867" spans="14:14">
      <c r="N262867" s="331"/>
    </row>
    <row r="262868" spans="14:14">
      <c r="N262868" s="332"/>
    </row>
    <row r="262889" spans="14:14">
      <c r="N262889" s="331"/>
    </row>
    <row r="262890" spans="14:14">
      <c r="N262890" s="331"/>
    </row>
    <row r="262891" spans="14:14">
      <c r="N262891" s="332"/>
    </row>
    <row r="262912" spans="14:14">
      <c r="N262912" s="331"/>
    </row>
    <row r="262913" spans="14:14">
      <c r="N262913" s="331"/>
    </row>
    <row r="262914" spans="14:14">
      <c r="N262914" s="332"/>
    </row>
    <row r="262935" spans="14:14">
      <c r="N262935" s="331"/>
    </row>
    <row r="262936" spans="14:14">
      <c r="N262936" s="331"/>
    </row>
    <row r="262937" spans="14:14">
      <c r="N262937" s="332"/>
    </row>
    <row r="262958" spans="14:14">
      <c r="N262958" s="331"/>
    </row>
    <row r="262959" spans="14:14">
      <c r="N262959" s="331"/>
    </row>
    <row r="262960" spans="14:14">
      <c r="N262960" s="332"/>
    </row>
    <row r="262981" spans="14:14">
      <c r="N262981" s="331"/>
    </row>
    <row r="262982" spans="14:14">
      <c r="N262982" s="331"/>
    </row>
    <row r="262983" spans="14:14">
      <c r="N262983" s="332"/>
    </row>
    <row r="263004" spans="14:14">
      <c r="N263004" s="331"/>
    </row>
    <row r="263005" spans="14:14">
      <c r="N263005" s="331"/>
    </row>
    <row r="263006" spans="14:14">
      <c r="N263006" s="332"/>
    </row>
    <row r="263027" spans="14:14">
      <c r="N263027" s="331"/>
    </row>
    <row r="263028" spans="14:14">
      <c r="N263028" s="331"/>
    </row>
    <row r="263029" spans="14:14">
      <c r="N263029" s="332"/>
    </row>
    <row r="263050" spans="14:14">
      <c r="N263050" s="331"/>
    </row>
    <row r="263051" spans="14:14">
      <c r="N263051" s="331"/>
    </row>
    <row r="263052" spans="14:14">
      <c r="N263052" s="332"/>
    </row>
    <row r="263073" spans="14:14">
      <c r="N263073" s="331"/>
    </row>
    <row r="263074" spans="14:14">
      <c r="N263074" s="331"/>
    </row>
    <row r="263075" spans="14:14">
      <c r="N263075" s="332"/>
    </row>
    <row r="263096" spans="14:14">
      <c r="N263096" s="331"/>
    </row>
    <row r="263097" spans="14:14">
      <c r="N263097" s="331"/>
    </row>
    <row r="263098" spans="14:14">
      <c r="N263098" s="332"/>
    </row>
    <row r="263119" spans="14:14">
      <c r="N263119" s="331"/>
    </row>
    <row r="263120" spans="14:14">
      <c r="N263120" s="331"/>
    </row>
    <row r="263121" spans="14:14">
      <c r="N263121" s="332"/>
    </row>
    <row r="263142" spans="14:14">
      <c r="N263142" s="331"/>
    </row>
    <row r="263143" spans="14:14">
      <c r="N263143" s="331"/>
    </row>
    <row r="263144" spans="14:14">
      <c r="N263144" s="332"/>
    </row>
    <row r="263165" spans="14:14">
      <c r="N263165" s="331"/>
    </row>
    <row r="263166" spans="14:14">
      <c r="N263166" s="331"/>
    </row>
    <row r="263167" spans="14:14">
      <c r="N263167" s="332"/>
    </row>
    <row r="263188" spans="14:14">
      <c r="N263188" s="331"/>
    </row>
    <row r="263189" spans="14:14">
      <c r="N263189" s="331"/>
    </row>
    <row r="263190" spans="14:14">
      <c r="N263190" s="332"/>
    </row>
    <row r="263211" spans="14:14">
      <c r="N263211" s="331"/>
    </row>
    <row r="263212" spans="14:14">
      <c r="N263212" s="331"/>
    </row>
    <row r="263213" spans="14:14">
      <c r="N263213" s="332"/>
    </row>
    <row r="263234" spans="14:14">
      <c r="N263234" s="331"/>
    </row>
    <row r="263235" spans="14:14">
      <c r="N263235" s="331"/>
    </row>
    <row r="263236" spans="14:14">
      <c r="N263236" s="332"/>
    </row>
    <row r="263257" spans="14:14">
      <c r="N263257" s="331"/>
    </row>
    <row r="263258" spans="14:14">
      <c r="N263258" s="331"/>
    </row>
    <row r="263259" spans="14:14">
      <c r="N263259" s="332"/>
    </row>
    <row r="263280" spans="14:14">
      <c r="N263280" s="331"/>
    </row>
    <row r="263281" spans="14:14">
      <c r="N263281" s="331"/>
    </row>
    <row r="263282" spans="14:14">
      <c r="N263282" s="332"/>
    </row>
    <row r="263303" spans="14:14">
      <c r="N263303" s="331"/>
    </row>
    <row r="263304" spans="14:14">
      <c r="N263304" s="331"/>
    </row>
    <row r="263305" spans="14:14">
      <c r="N263305" s="332"/>
    </row>
    <row r="263326" spans="14:14">
      <c r="N263326" s="331"/>
    </row>
    <row r="263327" spans="14:14">
      <c r="N263327" s="331"/>
    </row>
    <row r="263328" spans="14:14">
      <c r="N263328" s="332"/>
    </row>
    <row r="263349" spans="14:14">
      <c r="N263349" s="331"/>
    </row>
    <row r="263350" spans="14:14">
      <c r="N263350" s="331"/>
    </row>
    <row r="263351" spans="14:14">
      <c r="N263351" s="332"/>
    </row>
    <row r="263372" spans="14:14">
      <c r="N263372" s="331"/>
    </row>
    <row r="263373" spans="14:14">
      <c r="N263373" s="331"/>
    </row>
    <row r="263374" spans="14:14">
      <c r="N263374" s="332"/>
    </row>
    <row r="263395" spans="14:14">
      <c r="N263395" s="331"/>
    </row>
    <row r="263396" spans="14:14">
      <c r="N263396" s="331"/>
    </row>
    <row r="263397" spans="14:14">
      <c r="N263397" s="332"/>
    </row>
    <row r="263418" spans="14:14">
      <c r="N263418" s="331"/>
    </row>
    <row r="263419" spans="14:14">
      <c r="N263419" s="331"/>
    </row>
    <row r="263420" spans="14:14">
      <c r="N263420" s="332"/>
    </row>
    <row r="263441" spans="14:14">
      <c r="N263441" s="331"/>
    </row>
    <row r="263442" spans="14:14">
      <c r="N263442" s="331"/>
    </row>
    <row r="263443" spans="14:14">
      <c r="N263443" s="332"/>
    </row>
    <row r="263464" spans="14:14">
      <c r="N263464" s="331"/>
    </row>
    <row r="263465" spans="14:14">
      <c r="N263465" s="331"/>
    </row>
    <row r="263466" spans="14:14">
      <c r="N263466" s="332"/>
    </row>
    <row r="263487" spans="14:14">
      <c r="N263487" s="331"/>
    </row>
    <row r="263488" spans="14:14">
      <c r="N263488" s="331"/>
    </row>
    <row r="263489" spans="14:14">
      <c r="N263489" s="332"/>
    </row>
    <row r="263510" spans="14:14">
      <c r="N263510" s="331"/>
    </row>
    <row r="263511" spans="14:14">
      <c r="N263511" s="331"/>
    </row>
    <row r="263512" spans="14:14">
      <c r="N263512" s="332"/>
    </row>
    <row r="263533" spans="14:14">
      <c r="N263533" s="331"/>
    </row>
    <row r="263534" spans="14:14">
      <c r="N263534" s="331"/>
    </row>
    <row r="263535" spans="14:14">
      <c r="N263535" s="332"/>
    </row>
    <row r="263556" spans="14:14">
      <c r="N263556" s="331"/>
    </row>
    <row r="263557" spans="14:14">
      <c r="N263557" s="331"/>
    </row>
    <row r="263558" spans="14:14">
      <c r="N263558" s="332"/>
    </row>
    <row r="263579" spans="14:14">
      <c r="N263579" s="331"/>
    </row>
    <row r="263580" spans="14:14">
      <c r="N263580" s="331"/>
    </row>
    <row r="263581" spans="14:14">
      <c r="N263581" s="332"/>
    </row>
    <row r="263602" spans="14:14">
      <c r="N263602" s="331"/>
    </row>
    <row r="263603" spans="14:14">
      <c r="N263603" s="331"/>
    </row>
    <row r="263604" spans="14:14">
      <c r="N263604" s="332"/>
    </row>
    <row r="263625" spans="14:14">
      <c r="N263625" s="331"/>
    </row>
    <row r="263626" spans="14:14">
      <c r="N263626" s="331"/>
    </row>
    <row r="263627" spans="14:14">
      <c r="N263627" s="332"/>
    </row>
    <row r="263648" spans="14:14">
      <c r="N263648" s="331"/>
    </row>
    <row r="263649" spans="14:14">
      <c r="N263649" s="331"/>
    </row>
    <row r="263650" spans="14:14">
      <c r="N263650" s="332"/>
    </row>
    <row r="263671" spans="14:14">
      <c r="N263671" s="331"/>
    </row>
    <row r="263672" spans="14:14">
      <c r="N263672" s="331"/>
    </row>
    <row r="263673" spans="14:14">
      <c r="N263673" s="332"/>
    </row>
    <row r="263694" spans="14:14">
      <c r="N263694" s="331"/>
    </row>
    <row r="263695" spans="14:14">
      <c r="N263695" s="331"/>
    </row>
    <row r="263696" spans="14:14">
      <c r="N263696" s="332"/>
    </row>
    <row r="263717" spans="14:14">
      <c r="N263717" s="331"/>
    </row>
    <row r="263718" spans="14:14">
      <c r="N263718" s="331"/>
    </row>
    <row r="263719" spans="14:14">
      <c r="N263719" s="332"/>
    </row>
    <row r="263740" spans="14:14">
      <c r="N263740" s="331"/>
    </row>
    <row r="263741" spans="14:14">
      <c r="N263741" s="331"/>
    </row>
    <row r="263742" spans="14:14">
      <c r="N263742" s="332"/>
    </row>
    <row r="263763" spans="14:14">
      <c r="N263763" s="331"/>
    </row>
    <row r="263764" spans="14:14">
      <c r="N263764" s="331"/>
    </row>
    <row r="263765" spans="14:14">
      <c r="N263765" s="332"/>
    </row>
    <row r="263786" spans="14:14">
      <c r="N263786" s="331"/>
    </row>
    <row r="263787" spans="14:14">
      <c r="N263787" s="331"/>
    </row>
    <row r="263788" spans="14:14">
      <c r="N263788" s="332"/>
    </row>
    <row r="263809" spans="14:14">
      <c r="N263809" s="331"/>
    </row>
    <row r="263810" spans="14:14">
      <c r="N263810" s="331"/>
    </row>
    <row r="263811" spans="14:14">
      <c r="N263811" s="332"/>
    </row>
    <row r="263832" spans="14:14">
      <c r="N263832" s="331"/>
    </row>
    <row r="263833" spans="14:14">
      <c r="N263833" s="331"/>
    </row>
    <row r="263834" spans="14:14">
      <c r="N263834" s="332"/>
    </row>
    <row r="263855" spans="14:14">
      <c r="N263855" s="331"/>
    </row>
    <row r="263856" spans="14:14">
      <c r="N263856" s="331"/>
    </row>
    <row r="263857" spans="14:14">
      <c r="N263857" s="332"/>
    </row>
    <row r="263878" spans="14:14">
      <c r="N263878" s="331"/>
    </row>
    <row r="263879" spans="14:14">
      <c r="N263879" s="331"/>
    </row>
    <row r="263880" spans="14:14">
      <c r="N263880" s="332"/>
    </row>
    <row r="263901" spans="14:14">
      <c r="N263901" s="331"/>
    </row>
    <row r="263902" spans="14:14">
      <c r="N263902" s="331"/>
    </row>
    <row r="263903" spans="14:14">
      <c r="N263903" s="332"/>
    </row>
    <row r="263924" spans="14:14">
      <c r="N263924" s="331"/>
    </row>
    <row r="263925" spans="14:14">
      <c r="N263925" s="331"/>
    </row>
    <row r="263926" spans="14:14">
      <c r="N263926" s="332"/>
    </row>
    <row r="263947" spans="14:14">
      <c r="N263947" s="331"/>
    </row>
    <row r="263948" spans="14:14">
      <c r="N263948" s="331"/>
    </row>
    <row r="263949" spans="14:14">
      <c r="N263949" s="332"/>
    </row>
    <row r="263970" spans="14:14">
      <c r="N263970" s="331"/>
    </row>
    <row r="263971" spans="14:14">
      <c r="N263971" s="331"/>
    </row>
    <row r="263972" spans="14:14">
      <c r="N263972" s="332"/>
    </row>
    <row r="263993" spans="14:14">
      <c r="N263993" s="331"/>
    </row>
    <row r="263994" spans="14:14">
      <c r="N263994" s="331"/>
    </row>
    <row r="263995" spans="14:14">
      <c r="N263995" s="332"/>
    </row>
    <row r="264016" spans="14:14">
      <c r="N264016" s="331"/>
    </row>
    <row r="264017" spans="14:14">
      <c r="N264017" s="331"/>
    </row>
    <row r="264018" spans="14:14">
      <c r="N264018" s="332"/>
    </row>
    <row r="264039" spans="14:14">
      <c r="N264039" s="331"/>
    </row>
    <row r="264040" spans="14:14">
      <c r="N264040" s="331"/>
    </row>
    <row r="264041" spans="14:14">
      <c r="N264041" s="332"/>
    </row>
    <row r="264062" spans="14:14">
      <c r="N264062" s="331"/>
    </row>
    <row r="264063" spans="14:14">
      <c r="N264063" s="331"/>
    </row>
    <row r="264064" spans="14:14">
      <c r="N264064" s="332"/>
    </row>
    <row r="264085" spans="14:14">
      <c r="N264085" s="331"/>
    </row>
    <row r="264086" spans="14:14">
      <c r="N264086" s="331"/>
    </row>
    <row r="264087" spans="14:14">
      <c r="N264087" s="332"/>
    </row>
    <row r="264108" spans="14:14">
      <c r="N264108" s="331"/>
    </row>
    <row r="264109" spans="14:14">
      <c r="N264109" s="331"/>
    </row>
    <row r="264110" spans="14:14">
      <c r="N264110" s="332"/>
    </row>
    <row r="264131" spans="14:14">
      <c r="N264131" s="331"/>
    </row>
    <row r="264132" spans="14:14">
      <c r="N264132" s="331"/>
    </row>
    <row r="264133" spans="14:14">
      <c r="N264133" s="332"/>
    </row>
    <row r="264154" spans="14:14">
      <c r="N264154" s="331"/>
    </row>
    <row r="264155" spans="14:14">
      <c r="N264155" s="331"/>
    </row>
    <row r="264156" spans="14:14">
      <c r="N264156" s="332"/>
    </row>
    <row r="264177" spans="14:14">
      <c r="N264177" s="331"/>
    </row>
    <row r="264178" spans="14:14">
      <c r="N264178" s="331"/>
    </row>
    <row r="264179" spans="14:14">
      <c r="N264179" s="332"/>
    </row>
    <row r="264200" spans="14:14">
      <c r="N264200" s="331"/>
    </row>
    <row r="264201" spans="14:14">
      <c r="N264201" s="331"/>
    </row>
    <row r="264202" spans="14:14">
      <c r="N264202" s="332"/>
    </row>
    <row r="264223" spans="14:14">
      <c r="N264223" s="331"/>
    </row>
    <row r="264224" spans="14:14">
      <c r="N264224" s="331"/>
    </row>
    <row r="264225" spans="14:14">
      <c r="N264225" s="332"/>
    </row>
    <row r="264246" spans="14:14">
      <c r="N264246" s="331"/>
    </row>
    <row r="264247" spans="14:14">
      <c r="N264247" s="331"/>
    </row>
    <row r="264248" spans="14:14">
      <c r="N264248" s="332"/>
    </row>
    <row r="264269" spans="14:14">
      <c r="N264269" s="331"/>
    </row>
    <row r="264270" spans="14:14">
      <c r="N264270" s="331"/>
    </row>
    <row r="264271" spans="14:14">
      <c r="N264271" s="332"/>
    </row>
    <row r="264292" spans="14:14">
      <c r="N264292" s="331"/>
    </row>
    <row r="264293" spans="14:14">
      <c r="N264293" s="331"/>
    </row>
    <row r="264294" spans="14:14">
      <c r="N264294" s="332"/>
    </row>
    <row r="264315" spans="14:14">
      <c r="N264315" s="331"/>
    </row>
    <row r="264316" spans="14:14">
      <c r="N264316" s="331"/>
    </row>
    <row r="264317" spans="14:14">
      <c r="N264317" s="332"/>
    </row>
    <row r="264338" spans="14:14">
      <c r="N264338" s="331"/>
    </row>
    <row r="264339" spans="14:14">
      <c r="N264339" s="331"/>
    </row>
    <row r="264340" spans="14:14">
      <c r="N264340" s="332"/>
    </row>
    <row r="264361" spans="14:14">
      <c r="N264361" s="331"/>
    </row>
    <row r="264362" spans="14:14">
      <c r="N264362" s="331"/>
    </row>
    <row r="264363" spans="14:14">
      <c r="N264363" s="332"/>
    </row>
    <row r="264384" spans="14:14">
      <c r="N264384" s="331"/>
    </row>
    <row r="264385" spans="14:14">
      <c r="N264385" s="331"/>
    </row>
    <row r="264386" spans="14:14">
      <c r="N264386" s="332"/>
    </row>
    <row r="264407" spans="14:14">
      <c r="N264407" s="331"/>
    </row>
    <row r="264408" spans="14:14">
      <c r="N264408" s="331"/>
    </row>
    <row r="264409" spans="14:14">
      <c r="N264409" s="332"/>
    </row>
    <row r="264430" spans="14:14">
      <c r="N264430" s="331"/>
    </row>
    <row r="264431" spans="14:14">
      <c r="N264431" s="331"/>
    </row>
    <row r="264432" spans="14:14">
      <c r="N264432" s="332"/>
    </row>
    <row r="264453" spans="14:14">
      <c r="N264453" s="331"/>
    </row>
    <row r="264454" spans="14:14">
      <c r="N264454" s="331"/>
    </row>
    <row r="264455" spans="14:14">
      <c r="N264455" s="332"/>
    </row>
    <row r="264476" spans="14:14">
      <c r="N264476" s="331"/>
    </row>
    <row r="264477" spans="14:14">
      <c r="N264477" s="331"/>
    </row>
    <row r="264478" spans="14:14">
      <c r="N264478" s="332"/>
    </row>
    <row r="264499" spans="14:14">
      <c r="N264499" s="331"/>
    </row>
    <row r="264500" spans="14:14">
      <c r="N264500" s="331"/>
    </row>
    <row r="264501" spans="14:14">
      <c r="N264501" s="332"/>
    </row>
    <row r="264522" spans="14:14">
      <c r="N264522" s="331"/>
    </row>
    <row r="264523" spans="14:14">
      <c r="N264523" s="331"/>
    </row>
    <row r="264524" spans="14:14">
      <c r="N264524" s="332"/>
    </row>
    <row r="264545" spans="14:14">
      <c r="N264545" s="331"/>
    </row>
    <row r="264546" spans="14:14">
      <c r="N264546" s="331"/>
    </row>
    <row r="264547" spans="14:14">
      <c r="N264547" s="332"/>
    </row>
    <row r="264568" spans="14:14">
      <c r="N264568" s="331"/>
    </row>
    <row r="264569" spans="14:14">
      <c r="N264569" s="331"/>
    </row>
    <row r="264570" spans="14:14">
      <c r="N264570" s="332"/>
    </row>
    <row r="264591" spans="14:14">
      <c r="N264591" s="331"/>
    </row>
    <row r="264592" spans="14:14">
      <c r="N264592" s="331"/>
    </row>
    <row r="264593" spans="14:14">
      <c r="N264593" s="332"/>
    </row>
    <row r="264614" spans="14:14">
      <c r="N264614" s="331"/>
    </row>
    <row r="264615" spans="14:14">
      <c r="N264615" s="331"/>
    </row>
    <row r="264616" spans="14:14">
      <c r="N264616" s="332"/>
    </row>
    <row r="264637" spans="14:14">
      <c r="N264637" s="331"/>
    </row>
    <row r="264638" spans="14:14">
      <c r="N264638" s="331"/>
    </row>
    <row r="264639" spans="14:14">
      <c r="N264639" s="332"/>
    </row>
    <row r="264660" spans="14:14">
      <c r="N264660" s="331"/>
    </row>
    <row r="264661" spans="14:14">
      <c r="N264661" s="331"/>
    </row>
    <row r="264662" spans="14:14">
      <c r="N264662" s="332"/>
    </row>
    <row r="264683" spans="14:14">
      <c r="N264683" s="331"/>
    </row>
    <row r="264684" spans="14:14">
      <c r="N264684" s="331"/>
    </row>
    <row r="264685" spans="14:14">
      <c r="N264685" s="332"/>
    </row>
    <row r="264706" spans="14:14">
      <c r="N264706" s="331"/>
    </row>
    <row r="264707" spans="14:14">
      <c r="N264707" s="331"/>
    </row>
    <row r="264708" spans="14:14">
      <c r="N264708" s="332"/>
    </row>
    <row r="264729" spans="14:14">
      <c r="N264729" s="331"/>
    </row>
    <row r="264730" spans="14:14">
      <c r="N264730" s="331"/>
    </row>
    <row r="264731" spans="14:14">
      <c r="N264731" s="332"/>
    </row>
    <row r="264752" spans="14:14">
      <c r="N264752" s="331"/>
    </row>
    <row r="264753" spans="14:14">
      <c r="N264753" s="331"/>
    </row>
    <row r="264754" spans="14:14">
      <c r="N264754" s="332"/>
    </row>
    <row r="264775" spans="14:14">
      <c r="N264775" s="331"/>
    </row>
    <row r="264776" spans="14:14">
      <c r="N264776" s="331"/>
    </row>
    <row r="264777" spans="14:14">
      <c r="N264777" s="332"/>
    </row>
    <row r="264798" spans="14:14">
      <c r="N264798" s="331"/>
    </row>
    <row r="264799" spans="14:14">
      <c r="N264799" s="331"/>
    </row>
    <row r="264800" spans="14:14">
      <c r="N264800" s="332"/>
    </row>
    <row r="264821" spans="14:14">
      <c r="N264821" s="331"/>
    </row>
    <row r="264822" spans="14:14">
      <c r="N264822" s="331"/>
    </row>
    <row r="264823" spans="14:14">
      <c r="N264823" s="332"/>
    </row>
    <row r="264844" spans="14:14">
      <c r="N264844" s="331"/>
    </row>
    <row r="264845" spans="14:14">
      <c r="N264845" s="331"/>
    </row>
    <row r="264846" spans="14:14">
      <c r="N264846" s="332"/>
    </row>
    <row r="264867" spans="14:14">
      <c r="N264867" s="331"/>
    </row>
    <row r="264868" spans="14:14">
      <c r="N264868" s="331"/>
    </row>
    <row r="264869" spans="14:14">
      <c r="N264869" s="332"/>
    </row>
    <row r="264890" spans="14:14">
      <c r="N264890" s="331"/>
    </row>
    <row r="264891" spans="14:14">
      <c r="N264891" s="331"/>
    </row>
    <row r="264892" spans="14:14">
      <c r="N264892" s="332"/>
    </row>
    <row r="264913" spans="14:14">
      <c r="N264913" s="331"/>
    </row>
    <row r="264914" spans="14:14">
      <c r="N264914" s="331"/>
    </row>
    <row r="264915" spans="14:14">
      <c r="N264915" s="332"/>
    </row>
    <row r="264936" spans="14:14">
      <c r="N264936" s="331"/>
    </row>
    <row r="264937" spans="14:14">
      <c r="N264937" s="331"/>
    </row>
    <row r="264938" spans="14:14">
      <c r="N264938" s="332"/>
    </row>
    <row r="264959" spans="14:14">
      <c r="N264959" s="331"/>
    </row>
    <row r="264960" spans="14:14">
      <c r="N264960" s="331"/>
    </row>
    <row r="264961" spans="14:14">
      <c r="N264961" s="332"/>
    </row>
    <row r="264982" spans="14:14">
      <c r="N264982" s="331"/>
    </row>
    <row r="264983" spans="14:14">
      <c r="N264983" s="331"/>
    </row>
    <row r="264984" spans="14:14">
      <c r="N264984" s="332"/>
    </row>
    <row r="265005" spans="14:14">
      <c r="N265005" s="331"/>
    </row>
    <row r="265006" spans="14:14">
      <c r="N265006" s="331"/>
    </row>
    <row r="265007" spans="14:14">
      <c r="N265007" s="332"/>
    </row>
    <row r="265028" spans="14:14">
      <c r="N265028" s="331"/>
    </row>
    <row r="265029" spans="14:14">
      <c r="N265029" s="331"/>
    </row>
    <row r="265030" spans="14:14">
      <c r="N265030" s="332"/>
    </row>
    <row r="265051" spans="14:14">
      <c r="N265051" s="331"/>
    </row>
    <row r="265052" spans="14:14">
      <c r="N265052" s="331"/>
    </row>
    <row r="265053" spans="14:14">
      <c r="N265053" s="332"/>
    </row>
    <row r="265074" spans="14:14">
      <c r="N265074" s="331"/>
    </row>
    <row r="265075" spans="14:14">
      <c r="N265075" s="331"/>
    </row>
    <row r="265076" spans="14:14">
      <c r="N265076" s="332"/>
    </row>
    <row r="265097" spans="14:14">
      <c r="N265097" s="331"/>
    </row>
    <row r="265098" spans="14:14">
      <c r="N265098" s="331"/>
    </row>
    <row r="265099" spans="14:14">
      <c r="N265099" s="332"/>
    </row>
    <row r="265120" spans="14:14">
      <c r="N265120" s="331"/>
    </row>
    <row r="265121" spans="14:14">
      <c r="N265121" s="331"/>
    </row>
    <row r="265122" spans="14:14">
      <c r="N265122" s="332"/>
    </row>
    <row r="265143" spans="14:14">
      <c r="N265143" s="331"/>
    </row>
    <row r="265144" spans="14:14">
      <c r="N265144" s="331"/>
    </row>
    <row r="265145" spans="14:14">
      <c r="N265145" s="332"/>
    </row>
    <row r="265166" spans="14:14">
      <c r="N265166" s="331"/>
    </row>
    <row r="265167" spans="14:14">
      <c r="N265167" s="331"/>
    </row>
    <row r="265168" spans="14:14">
      <c r="N265168" s="332"/>
    </row>
    <row r="265189" spans="14:14">
      <c r="N265189" s="331"/>
    </row>
    <row r="265190" spans="14:14">
      <c r="N265190" s="331"/>
    </row>
    <row r="265191" spans="14:14">
      <c r="N265191" s="332"/>
    </row>
    <row r="265212" spans="14:14">
      <c r="N265212" s="331"/>
    </row>
    <row r="265213" spans="14:14">
      <c r="N265213" s="331"/>
    </row>
    <row r="265214" spans="14:14">
      <c r="N265214" s="332"/>
    </row>
    <row r="265235" spans="14:14">
      <c r="N265235" s="331"/>
    </row>
    <row r="265236" spans="14:14">
      <c r="N265236" s="331"/>
    </row>
    <row r="265237" spans="14:14">
      <c r="N265237" s="332"/>
    </row>
    <row r="265258" spans="14:14">
      <c r="N265258" s="331"/>
    </row>
    <row r="265259" spans="14:14">
      <c r="N265259" s="331"/>
    </row>
    <row r="265260" spans="14:14">
      <c r="N265260" s="332"/>
    </row>
    <row r="265281" spans="14:14">
      <c r="N265281" s="331"/>
    </row>
    <row r="265282" spans="14:14">
      <c r="N265282" s="331"/>
    </row>
    <row r="265283" spans="14:14">
      <c r="N265283" s="332"/>
    </row>
    <row r="265304" spans="14:14">
      <c r="N265304" s="331"/>
    </row>
    <row r="265305" spans="14:14">
      <c r="N265305" s="331"/>
    </row>
    <row r="265306" spans="14:14">
      <c r="N265306" s="332"/>
    </row>
    <row r="265327" spans="14:14">
      <c r="N265327" s="331"/>
    </row>
    <row r="265328" spans="14:14">
      <c r="N265328" s="331"/>
    </row>
    <row r="265329" spans="14:14">
      <c r="N265329" s="332"/>
    </row>
    <row r="265350" spans="14:14">
      <c r="N265350" s="331"/>
    </row>
    <row r="265351" spans="14:14">
      <c r="N265351" s="331"/>
    </row>
    <row r="265352" spans="14:14">
      <c r="N265352" s="332"/>
    </row>
    <row r="265373" spans="14:14">
      <c r="N265373" s="331"/>
    </row>
    <row r="265374" spans="14:14">
      <c r="N265374" s="331"/>
    </row>
    <row r="265375" spans="14:14">
      <c r="N265375" s="332"/>
    </row>
    <row r="265396" spans="14:14">
      <c r="N265396" s="331"/>
    </row>
    <row r="265397" spans="14:14">
      <c r="N265397" s="331"/>
    </row>
    <row r="265398" spans="14:14">
      <c r="N265398" s="332"/>
    </row>
    <row r="265419" spans="14:14">
      <c r="N265419" s="331"/>
    </row>
    <row r="265420" spans="14:14">
      <c r="N265420" s="331"/>
    </row>
    <row r="265421" spans="14:14">
      <c r="N265421" s="332"/>
    </row>
    <row r="265442" spans="14:14">
      <c r="N265442" s="331"/>
    </row>
    <row r="265443" spans="14:14">
      <c r="N265443" s="331"/>
    </row>
    <row r="265444" spans="14:14">
      <c r="N265444" s="332"/>
    </row>
    <row r="265465" spans="14:14">
      <c r="N265465" s="331"/>
    </row>
    <row r="265466" spans="14:14">
      <c r="N265466" s="331"/>
    </row>
    <row r="265467" spans="14:14">
      <c r="N265467" s="332"/>
    </row>
    <row r="265488" spans="14:14">
      <c r="N265488" s="331"/>
    </row>
    <row r="265489" spans="14:14">
      <c r="N265489" s="331"/>
    </row>
    <row r="265490" spans="14:14">
      <c r="N265490" s="332"/>
    </row>
    <row r="265511" spans="14:14">
      <c r="N265511" s="331"/>
    </row>
    <row r="265512" spans="14:14">
      <c r="N265512" s="331"/>
    </row>
    <row r="265513" spans="14:14">
      <c r="N265513" s="332"/>
    </row>
    <row r="265534" spans="14:14">
      <c r="N265534" s="331"/>
    </row>
    <row r="265535" spans="14:14">
      <c r="N265535" s="331"/>
    </row>
    <row r="265536" spans="14:14">
      <c r="N265536" s="332"/>
    </row>
    <row r="265557" spans="14:14">
      <c r="N265557" s="331"/>
    </row>
    <row r="265558" spans="14:14">
      <c r="N265558" s="331"/>
    </row>
    <row r="265559" spans="14:14">
      <c r="N265559" s="332"/>
    </row>
    <row r="265580" spans="14:14">
      <c r="N265580" s="331"/>
    </row>
    <row r="265581" spans="14:14">
      <c r="N265581" s="331"/>
    </row>
    <row r="265582" spans="14:14">
      <c r="N265582" s="332"/>
    </row>
    <row r="265603" spans="14:14">
      <c r="N265603" s="331"/>
    </row>
    <row r="265604" spans="14:14">
      <c r="N265604" s="331"/>
    </row>
    <row r="265605" spans="14:14">
      <c r="N265605" s="332"/>
    </row>
    <row r="265626" spans="14:14">
      <c r="N265626" s="331"/>
    </row>
    <row r="265627" spans="14:14">
      <c r="N265627" s="331"/>
    </row>
    <row r="265628" spans="14:14">
      <c r="N265628" s="332"/>
    </row>
    <row r="265649" spans="14:14">
      <c r="N265649" s="331"/>
    </row>
    <row r="265650" spans="14:14">
      <c r="N265650" s="331"/>
    </row>
    <row r="265651" spans="14:14">
      <c r="N265651" s="332"/>
    </row>
    <row r="265672" spans="14:14">
      <c r="N265672" s="331"/>
    </row>
    <row r="265673" spans="14:14">
      <c r="N265673" s="331"/>
    </row>
    <row r="265674" spans="14:14">
      <c r="N265674" s="332"/>
    </row>
    <row r="265695" spans="14:14">
      <c r="N265695" s="331"/>
    </row>
    <row r="265696" spans="14:14">
      <c r="N265696" s="331"/>
    </row>
    <row r="265697" spans="14:14">
      <c r="N265697" s="332"/>
    </row>
    <row r="265718" spans="14:14">
      <c r="N265718" s="331"/>
    </row>
    <row r="265719" spans="14:14">
      <c r="N265719" s="331"/>
    </row>
    <row r="265720" spans="14:14">
      <c r="N265720" s="332"/>
    </row>
    <row r="265741" spans="14:14">
      <c r="N265741" s="331"/>
    </row>
    <row r="265742" spans="14:14">
      <c r="N265742" s="331"/>
    </row>
    <row r="265743" spans="14:14">
      <c r="N265743" s="332"/>
    </row>
    <row r="265764" spans="14:14">
      <c r="N265764" s="331"/>
    </row>
    <row r="265765" spans="14:14">
      <c r="N265765" s="331"/>
    </row>
    <row r="265766" spans="14:14">
      <c r="N265766" s="332"/>
    </row>
    <row r="265787" spans="14:14">
      <c r="N265787" s="331"/>
    </row>
    <row r="265788" spans="14:14">
      <c r="N265788" s="331"/>
    </row>
    <row r="265789" spans="14:14">
      <c r="N265789" s="332"/>
    </row>
    <row r="265810" spans="14:14">
      <c r="N265810" s="331"/>
    </row>
    <row r="265811" spans="14:14">
      <c r="N265811" s="331"/>
    </row>
    <row r="265812" spans="14:14">
      <c r="N265812" s="332"/>
    </row>
    <row r="265833" spans="14:14">
      <c r="N265833" s="331"/>
    </row>
    <row r="265834" spans="14:14">
      <c r="N265834" s="331"/>
    </row>
    <row r="265835" spans="14:14">
      <c r="N265835" s="332"/>
    </row>
    <row r="265856" spans="14:14">
      <c r="N265856" s="331"/>
    </row>
    <row r="265857" spans="14:14">
      <c r="N265857" s="331"/>
    </row>
    <row r="265858" spans="14:14">
      <c r="N265858" s="332"/>
    </row>
    <row r="265879" spans="14:14">
      <c r="N265879" s="331"/>
    </row>
    <row r="265880" spans="14:14">
      <c r="N265880" s="331"/>
    </row>
    <row r="265881" spans="14:14">
      <c r="N265881" s="332"/>
    </row>
    <row r="265902" spans="14:14">
      <c r="N265902" s="331"/>
    </row>
    <row r="265903" spans="14:14">
      <c r="N265903" s="331"/>
    </row>
    <row r="265904" spans="14:14">
      <c r="N265904" s="332"/>
    </row>
    <row r="265925" spans="14:14">
      <c r="N265925" s="331"/>
    </row>
    <row r="265926" spans="14:14">
      <c r="N265926" s="331"/>
    </row>
    <row r="265927" spans="14:14">
      <c r="N265927" s="332"/>
    </row>
    <row r="265948" spans="14:14">
      <c r="N265948" s="331"/>
    </row>
    <row r="265949" spans="14:14">
      <c r="N265949" s="331"/>
    </row>
    <row r="265950" spans="14:14">
      <c r="N265950" s="332"/>
    </row>
    <row r="265971" spans="14:14">
      <c r="N265971" s="331"/>
    </row>
    <row r="265972" spans="14:14">
      <c r="N265972" s="331"/>
    </row>
    <row r="265973" spans="14:14">
      <c r="N265973" s="332"/>
    </row>
    <row r="265994" spans="14:14">
      <c r="N265994" s="331"/>
    </row>
    <row r="265995" spans="14:14">
      <c r="N265995" s="331"/>
    </row>
    <row r="265996" spans="14:14">
      <c r="N265996" s="332"/>
    </row>
    <row r="266017" spans="14:14">
      <c r="N266017" s="331"/>
    </row>
    <row r="266018" spans="14:14">
      <c r="N266018" s="331"/>
    </row>
    <row r="266019" spans="14:14">
      <c r="N266019" s="332"/>
    </row>
    <row r="266040" spans="14:14">
      <c r="N266040" s="331"/>
    </row>
    <row r="266041" spans="14:14">
      <c r="N266041" s="331"/>
    </row>
    <row r="266042" spans="14:14">
      <c r="N266042" s="332"/>
    </row>
    <row r="266063" spans="14:14">
      <c r="N266063" s="331"/>
    </row>
    <row r="266064" spans="14:14">
      <c r="N266064" s="331"/>
    </row>
    <row r="266065" spans="14:14">
      <c r="N266065" s="332"/>
    </row>
    <row r="266086" spans="14:14">
      <c r="N266086" s="331"/>
    </row>
    <row r="266087" spans="14:14">
      <c r="N266087" s="331"/>
    </row>
    <row r="266088" spans="14:14">
      <c r="N266088" s="332"/>
    </row>
    <row r="266109" spans="14:14">
      <c r="N266109" s="331"/>
    </row>
    <row r="266110" spans="14:14">
      <c r="N266110" s="331"/>
    </row>
    <row r="266111" spans="14:14">
      <c r="N266111" s="332"/>
    </row>
    <row r="266132" spans="14:14">
      <c r="N266132" s="331"/>
    </row>
    <row r="266133" spans="14:14">
      <c r="N266133" s="331"/>
    </row>
    <row r="266134" spans="14:14">
      <c r="N266134" s="332"/>
    </row>
    <row r="266155" spans="14:14">
      <c r="N266155" s="331"/>
    </row>
    <row r="266156" spans="14:14">
      <c r="N266156" s="331"/>
    </row>
    <row r="266157" spans="14:14">
      <c r="N266157" s="332"/>
    </row>
    <row r="266178" spans="14:14">
      <c r="N266178" s="331"/>
    </row>
    <row r="266179" spans="14:14">
      <c r="N266179" s="331"/>
    </row>
    <row r="266180" spans="14:14">
      <c r="N266180" s="332"/>
    </row>
    <row r="266201" spans="14:14">
      <c r="N266201" s="331"/>
    </row>
    <row r="266202" spans="14:14">
      <c r="N266202" s="331"/>
    </row>
    <row r="266203" spans="14:14">
      <c r="N266203" s="332"/>
    </row>
    <row r="266224" spans="14:14">
      <c r="N266224" s="331"/>
    </row>
    <row r="266225" spans="14:14">
      <c r="N266225" s="331"/>
    </row>
    <row r="266226" spans="14:14">
      <c r="N266226" s="332"/>
    </row>
    <row r="266247" spans="14:14">
      <c r="N266247" s="331"/>
    </row>
    <row r="266248" spans="14:14">
      <c r="N266248" s="331"/>
    </row>
    <row r="266249" spans="14:14">
      <c r="N266249" s="332"/>
    </row>
    <row r="266270" spans="14:14">
      <c r="N266270" s="331"/>
    </row>
    <row r="266271" spans="14:14">
      <c r="N266271" s="331"/>
    </row>
    <row r="266272" spans="14:14">
      <c r="N266272" s="332"/>
    </row>
    <row r="266293" spans="14:14">
      <c r="N266293" s="331"/>
    </row>
    <row r="266294" spans="14:14">
      <c r="N266294" s="331"/>
    </row>
    <row r="266295" spans="14:14">
      <c r="N266295" s="332"/>
    </row>
    <row r="266316" spans="14:14">
      <c r="N266316" s="331"/>
    </row>
    <row r="266317" spans="14:14">
      <c r="N266317" s="331"/>
    </row>
    <row r="266318" spans="14:14">
      <c r="N266318" s="332"/>
    </row>
    <row r="266339" spans="14:14">
      <c r="N266339" s="331"/>
    </row>
    <row r="266340" spans="14:14">
      <c r="N266340" s="331"/>
    </row>
    <row r="266341" spans="14:14">
      <c r="N266341" s="332"/>
    </row>
    <row r="266362" spans="14:14">
      <c r="N266362" s="331"/>
    </row>
    <row r="266363" spans="14:14">
      <c r="N266363" s="331"/>
    </row>
    <row r="266364" spans="14:14">
      <c r="N266364" s="332"/>
    </row>
    <row r="266385" spans="14:14">
      <c r="N266385" s="331"/>
    </row>
    <row r="266386" spans="14:14">
      <c r="N266386" s="331"/>
    </row>
    <row r="266387" spans="14:14">
      <c r="N266387" s="332"/>
    </row>
    <row r="266408" spans="14:14">
      <c r="N266408" s="331"/>
    </row>
    <row r="266409" spans="14:14">
      <c r="N266409" s="331"/>
    </row>
    <row r="266410" spans="14:14">
      <c r="N266410" s="332"/>
    </row>
    <row r="266431" spans="14:14">
      <c r="N266431" s="331"/>
    </row>
    <row r="266432" spans="14:14">
      <c r="N266432" s="331"/>
    </row>
    <row r="266433" spans="14:14">
      <c r="N266433" s="332"/>
    </row>
    <row r="266454" spans="14:14">
      <c r="N266454" s="331"/>
    </row>
    <row r="266455" spans="14:14">
      <c r="N266455" s="331"/>
    </row>
    <row r="266456" spans="14:14">
      <c r="N266456" s="332"/>
    </row>
    <row r="266477" spans="14:14">
      <c r="N266477" s="331"/>
    </row>
    <row r="266478" spans="14:14">
      <c r="N266478" s="331"/>
    </row>
    <row r="266479" spans="14:14">
      <c r="N266479" s="332"/>
    </row>
    <row r="266500" spans="14:14">
      <c r="N266500" s="331"/>
    </row>
    <row r="266501" spans="14:14">
      <c r="N266501" s="331"/>
    </row>
    <row r="266502" spans="14:14">
      <c r="N266502" s="332"/>
    </row>
    <row r="266523" spans="14:14">
      <c r="N266523" s="331"/>
    </row>
    <row r="266524" spans="14:14">
      <c r="N266524" s="331"/>
    </row>
    <row r="266525" spans="14:14">
      <c r="N266525" s="332"/>
    </row>
    <row r="266546" spans="14:14">
      <c r="N266546" s="331"/>
    </row>
    <row r="266547" spans="14:14">
      <c r="N266547" s="331"/>
    </row>
    <row r="266548" spans="14:14">
      <c r="N266548" s="332"/>
    </row>
    <row r="266569" spans="14:14">
      <c r="N266569" s="331"/>
    </row>
    <row r="266570" spans="14:14">
      <c r="N266570" s="331"/>
    </row>
    <row r="266571" spans="14:14">
      <c r="N266571" s="332"/>
    </row>
    <row r="266592" spans="14:14">
      <c r="N266592" s="331"/>
    </row>
    <row r="266593" spans="14:14">
      <c r="N266593" s="331"/>
    </row>
    <row r="266594" spans="14:14">
      <c r="N266594" s="332"/>
    </row>
    <row r="266615" spans="14:14">
      <c r="N266615" s="331"/>
    </row>
    <row r="266616" spans="14:14">
      <c r="N266616" s="331"/>
    </row>
    <row r="266617" spans="14:14">
      <c r="N266617" s="332"/>
    </row>
    <row r="266638" spans="14:14">
      <c r="N266638" s="331"/>
    </row>
    <row r="266639" spans="14:14">
      <c r="N266639" s="331"/>
    </row>
    <row r="266640" spans="14:14">
      <c r="N266640" s="332"/>
    </row>
    <row r="266661" spans="14:14">
      <c r="N266661" s="331"/>
    </row>
    <row r="266662" spans="14:14">
      <c r="N266662" s="331"/>
    </row>
    <row r="266663" spans="14:14">
      <c r="N266663" s="332"/>
    </row>
    <row r="266684" spans="14:14">
      <c r="N266684" s="331"/>
    </row>
    <row r="266685" spans="14:14">
      <c r="N266685" s="331"/>
    </row>
    <row r="266686" spans="14:14">
      <c r="N266686" s="332"/>
    </row>
    <row r="266707" spans="14:14">
      <c r="N266707" s="331"/>
    </row>
    <row r="266708" spans="14:14">
      <c r="N266708" s="331"/>
    </row>
    <row r="266709" spans="14:14">
      <c r="N266709" s="332"/>
    </row>
    <row r="266730" spans="14:14">
      <c r="N266730" s="331"/>
    </row>
    <row r="266731" spans="14:14">
      <c r="N266731" s="331"/>
    </row>
    <row r="266732" spans="14:14">
      <c r="N266732" s="332"/>
    </row>
    <row r="266753" spans="14:14">
      <c r="N266753" s="331"/>
    </row>
    <row r="266754" spans="14:14">
      <c r="N266754" s="331"/>
    </row>
    <row r="266755" spans="14:14">
      <c r="N266755" s="332"/>
    </row>
    <row r="266776" spans="14:14">
      <c r="N266776" s="331"/>
    </row>
    <row r="266777" spans="14:14">
      <c r="N266777" s="331"/>
    </row>
    <row r="266778" spans="14:14">
      <c r="N266778" s="332"/>
    </row>
    <row r="266799" spans="14:14">
      <c r="N266799" s="331"/>
    </row>
    <row r="266800" spans="14:14">
      <c r="N266800" s="331"/>
    </row>
    <row r="266801" spans="14:14">
      <c r="N266801" s="332"/>
    </row>
    <row r="266822" spans="14:14">
      <c r="N266822" s="331"/>
    </row>
    <row r="266823" spans="14:14">
      <c r="N266823" s="331"/>
    </row>
    <row r="266824" spans="14:14">
      <c r="N266824" s="332"/>
    </row>
    <row r="266845" spans="14:14">
      <c r="N266845" s="331"/>
    </row>
    <row r="266846" spans="14:14">
      <c r="N266846" s="331"/>
    </row>
    <row r="266847" spans="14:14">
      <c r="N266847" s="332"/>
    </row>
    <row r="266868" spans="14:14">
      <c r="N266868" s="331"/>
    </row>
    <row r="266869" spans="14:14">
      <c r="N266869" s="331"/>
    </row>
    <row r="266870" spans="14:14">
      <c r="N266870" s="332"/>
    </row>
    <row r="266891" spans="14:14">
      <c r="N266891" s="331"/>
    </row>
    <row r="266892" spans="14:14">
      <c r="N266892" s="331"/>
    </row>
    <row r="266893" spans="14:14">
      <c r="N266893" s="332"/>
    </row>
    <row r="266914" spans="14:14">
      <c r="N266914" s="331"/>
    </row>
    <row r="266915" spans="14:14">
      <c r="N266915" s="331"/>
    </row>
    <row r="266916" spans="14:14">
      <c r="N266916" s="332"/>
    </row>
    <row r="266937" spans="14:14">
      <c r="N266937" s="331"/>
    </row>
    <row r="266938" spans="14:14">
      <c r="N266938" s="331"/>
    </row>
    <row r="266939" spans="14:14">
      <c r="N266939" s="332"/>
    </row>
    <row r="266960" spans="14:14">
      <c r="N266960" s="331"/>
    </row>
    <row r="266961" spans="14:14">
      <c r="N266961" s="331"/>
    </row>
    <row r="266962" spans="14:14">
      <c r="N266962" s="332"/>
    </row>
    <row r="266983" spans="14:14">
      <c r="N266983" s="331"/>
    </row>
    <row r="266984" spans="14:14">
      <c r="N266984" s="331"/>
    </row>
    <row r="266985" spans="14:14">
      <c r="N266985" s="332"/>
    </row>
    <row r="267006" spans="14:14">
      <c r="N267006" s="331"/>
    </row>
    <row r="267007" spans="14:14">
      <c r="N267007" s="331"/>
    </row>
    <row r="267008" spans="14:14">
      <c r="N267008" s="332"/>
    </row>
    <row r="267029" spans="14:14">
      <c r="N267029" s="331"/>
    </row>
    <row r="267030" spans="14:14">
      <c r="N267030" s="331"/>
    </row>
    <row r="267031" spans="14:14">
      <c r="N267031" s="332"/>
    </row>
    <row r="267052" spans="14:14">
      <c r="N267052" s="331"/>
    </row>
    <row r="267053" spans="14:14">
      <c r="N267053" s="331"/>
    </row>
    <row r="267054" spans="14:14">
      <c r="N267054" s="332"/>
    </row>
    <row r="267075" spans="14:14">
      <c r="N267075" s="331"/>
    </row>
    <row r="267076" spans="14:14">
      <c r="N267076" s="331"/>
    </row>
    <row r="267077" spans="14:14">
      <c r="N267077" s="332"/>
    </row>
    <row r="267098" spans="14:14">
      <c r="N267098" s="331"/>
    </row>
    <row r="267099" spans="14:14">
      <c r="N267099" s="331"/>
    </row>
    <row r="267100" spans="14:14">
      <c r="N267100" s="332"/>
    </row>
    <row r="267121" spans="14:14">
      <c r="N267121" s="331"/>
    </row>
    <row r="267122" spans="14:14">
      <c r="N267122" s="331"/>
    </row>
    <row r="267123" spans="14:14">
      <c r="N267123" s="332"/>
    </row>
    <row r="267144" spans="14:14">
      <c r="N267144" s="331"/>
    </row>
    <row r="267145" spans="14:14">
      <c r="N267145" s="331"/>
    </row>
    <row r="267146" spans="14:14">
      <c r="N267146" s="332"/>
    </row>
    <row r="267167" spans="14:14">
      <c r="N267167" s="331"/>
    </row>
    <row r="267168" spans="14:14">
      <c r="N267168" s="331"/>
    </row>
    <row r="267169" spans="14:14">
      <c r="N267169" s="332"/>
    </row>
    <row r="267190" spans="14:14">
      <c r="N267190" s="331"/>
    </row>
    <row r="267191" spans="14:14">
      <c r="N267191" s="331"/>
    </row>
    <row r="267192" spans="14:14">
      <c r="N267192" s="332"/>
    </row>
    <row r="267213" spans="14:14">
      <c r="N267213" s="331"/>
    </row>
    <row r="267214" spans="14:14">
      <c r="N267214" s="331"/>
    </row>
    <row r="267215" spans="14:14">
      <c r="N267215" s="332"/>
    </row>
    <row r="267236" spans="14:14">
      <c r="N267236" s="331"/>
    </row>
    <row r="267237" spans="14:14">
      <c r="N267237" s="331"/>
    </row>
    <row r="267238" spans="14:14">
      <c r="N267238" s="332"/>
    </row>
    <row r="267259" spans="14:14">
      <c r="N267259" s="331"/>
    </row>
    <row r="267260" spans="14:14">
      <c r="N267260" s="331"/>
    </row>
    <row r="267261" spans="14:14">
      <c r="N267261" s="332"/>
    </row>
    <row r="267282" spans="14:14">
      <c r="N267282" s="331"/>
    </row>
    <row r="267283" spans="14:14">
      <c r="N267283" s="331"/>
    </row>
    <row r="267284" spans="14:14">
      <c r="N267284" s="332"/>
    </row>
    <row r="267305" spans="14:14">
      <c r="N267305" s="331"/>
    </row>
    <row r="267306" spans="14:14">
      <c r="N267306" s="331"/>
    </row>
    <row r="267307" spans="14:14">
      <c r="N267307" s="332"/>
    </row>
    <row r="267328" spans="14:14">
      <c r="N267328" s="331"/>
    </row>
    <row r="267329" spans="14:14">
      <c r="N267329" s="331"/>
    </row>
    <row r="267330" spans="14:14">
      <c r="N267330" s="332"/>
    </row>
    <row r="267351" spans="14:14">
      <c r="N267351" s="331"/>
    </row>
    <row r="267352" spans="14:14">
      <c r="N267352" s="331"/>
    </row>
    <row r="267353" spans="14:14">
      <c r="N267353" s="332"/>
    </row>
    <row r="267374" spans="14:14">
      <c r="N267374" s="331"/>
    </row>
    <row r="267375" spans="14:14">
      <c r="N267375" s="331"/>
    </row>
    <row r="267376" spans="14:14">
      <c r="N267376" s="332"/>
    </row>
    <row r="267397" spans="14:14">
      <c r="N267397" s="331"/>
    </row>
    <row r="267398" spans="14:14">
      <c r="N267398" s="331"/>
    </row>
    <row r="267399" spans="14:14">
      <c r="N267399" s="332"/>
    </row>
    <row r="267420" spans="14:14">
      <c r="N267420" s="331"/>
    </row>
    <row r="267421" spans="14:14">
      <c r="N267421" s="331"/>
    </row>
    <row r="267422" spans="14:14">
      <c r="N267422" s="332"/>
    </row>
    <row r="267443" spans="14:14">
      <c r="N267443" s="331"/>
    </row>
    <row r="267444" spans="14:14">
      <c r="N267444" s="331"/>
    </row>
    <row r="267445" spans="14:14">
      <c r="N267445" s="332"/>
    </row>
    <row r="267466" spans="14:14">
      <c r="N267466" s="331"/>
    </row>
    <row r="267467" spans="14:14">
      <c r="N267467" s="331"/>
    </row>
    <row r="267468" spans="14:14">
      <c r="N267468" s="332"/>
    </row>
    <row r="267489" spans="14:14">
      <c r="N267489" s="331"/>
    </row>
    <row r="267490" spans="14:14">
      <c r="N267490" s="331"/>
    </row>
    <row r="267491" spans="14:14">
      <c r="N267491" s="332"/>
    </row>
    <row r="267512" spans="14:14">
      <c r="N267512" s="331"/>
    </row>
    <row r="267513" spans="14:14">
      <c r="N267513" s="331"/>
    </row>
    <row r="267514" spans="14:14">
      <c r="N267514" s="332"/>
    </row>
    <row r="267535" spans="14:14">
      <c r="N267535" s="331"/>
    </row>
    <row r="267536" spans="14:14">
      <c r="N267536" s="331"/>
    </row>
    <row r="267537" spans="14:14">
      <c r="N267537" s="332"/>
    </row>
    <row r="267558" spans="14:14">
      <c r="N267558" s="331"/>
    </row>
    <row r="267559" spans="14:14">
      <c r="N267559" s="331"/>
    </row>
    <row r="267560" spans="14:14">
      <c r="N267560" s="332"/>
    </row>
    <row r="267581" spans="14:14">
      <c r="N267581" s="331"/>
    </row>
    <row r="267582" spans="14:14">
      <c r="N267582" s="331"/>
    </row>
    <row r="267583" spans="14:14">
      <c r="N267583" s="332"/>
    </row>
    <row r="267604" spans="14:14">
      <c r="N267604" s="331"/>
    </row>
    <row r="267605" spans="14:14">
      <c r="N267605" s="331"/>
    </row>
    <row r="267606" spans="14:14">
      <c r="N267606" s="332"/>
    </row>
    <row r="267627" spans="14:14">
      <c r="N267627" s="331"/>
    </row>
    <row r="267628" spans="14:14">
      <c r="N267628" s="331"/>
    </row>
    <row r="267629" spans="14:14">
      <c r="N267629" s="332"/>
    </row>
    <row r="267650" spans="14:14">
      <c r="N267650" s="331"/>
    </row>
    <row r="267651" spans="14:14">
      <c r="N267651" s="331"/>
    </row>
    <row r="267652" spans="14:14">
      <c r="N267652" s="332"/>
    </row>
    <row r="267673" spans="14:14">
      <c r="N267673" s="331"/>
    </row>
    <row r="267674" spans="14:14">
      <c r="N267674" s="331"/>
    </row>
    <row r="267675" spans="14:14">
      <c r="N267675" s="332"/>
    </row>
    <row r="267696" spans="14:14">
      <c r="N267696" s="331"/>
    </row>
    <row r="267697" spans="14:14">
      <c r="N267697" s="331"/>
    </row>
    <row r="267698" spans="14:14">
      <c r="N267698" s="332"/>
    </row>
    <row r="267719" spans="14:14">
      <c r="N267719" s="331"/>
    </row>
    <row r="267720" spans="14:14">
      <c r="N267720" s="331"/>
    </row>
    <row r="267721" spans="14:14">
      <c r="N267721" s="332"/>
    </row>
    <row r="267742" spans="14:14">
      <c r="N267742" s="331"/>
    </row>
    <row r="267743" spans="14:14">
      <c r="N267743" s="331"/>
    </row>
    <row r="267744" spans="14:14">
      <c r="N267744" s="332"/>
    </row>
    <row r="267765" spans="14:14">
      <c r="N267765" s="331"/>
    </row>
    <row r="267766" spans="14:14">
      <c r="N267766" s="331"/>
    </row>
    <row r="267767" spans="14:14">
      <c r="N267767" s="332"/>
    </row>
    <row r="267788" spans="14:14">
      <c r="N267788" s="331"/>
    </row>
    <row r="267789" spans="14:14">
      <c r="N267789" s="331"/>
    </row>
    <row r="267790" spans="14:14">
      <c r="N267790" s="332"/>
    </row>
    <row r="267811" spans="14:14">
      <c r="N267811" s="331"/>
    </row>
    <row r="267812" spans="14:14">
      <c r="N267812" s="331"/>
    </row>
    <row r="267813" spans="14:14">
      <c r="N267813" s="332"/>
    </row>
    <row r="267834" spans="14:14">
      <c r="N267834" s="331"/>
    </row>
    <row r="267835" spans="14:14">
      <c r="N267835" s="331"/>
    </row>
    <row r="267836" spans="14:14">
      <c r="N267836" s="332"/>
    </row>
    <row r="267857" spans="14:14">
      <c r="N267857" s="331"/>
    </row>
    <row r="267858" spans="14:14">
      <c r="N267858" s="331"/>
    </row>
    <row r="267859" spans="14:14">
      <c r="N267859" s="332"/>
    </row>
    <row r="267880" spans="14:14">
      <c r="N267880" s="331"/>
    </row>
    <row r="267881" spans="14:14">
      <c r="N267881" s="331"/>
    </row>
    <row r="267882" spans="14:14">
      <c r="N267882" s="332"/>
    </row>
    <row r="267903" spans="14:14">
      <c r="N267903" s="331"/>
    </row>
    <row r="267904" spans="14:14">
      <c r="N267904" s="331"/>
    </row>
    <row r="267905" spans="14:14">
      <c r="N267905" s="332"/>
    </row>
    <row r="267926" spans="14:14">
      <c r="N267926" s="331"/>
    </row>
    <row r="267927" spans="14:14">
      <c r="N267927" s="331"/>
    </row>
    <row r="267928" spans="14:14">
      <c r="N267928" s="332"/>
    </row>
    <row r="267949" spans="14:14">
      <c r="N267949" s="331"/>
    </row>
    <row r="267950" spans="14:14">
      <c r="N267950" s="331"/>
    </row>
    <row r="267951" spans="14:14">
      <c r="N267951" s="332"/>
    </row>
    <row r="267972" spans="14:14">
      <c r="N267972" s="331"/>
    </row>
    <row r="267973" spans="14:14">
      <c r="N267973" s="331"/>
    </row>
    <row r="267974" spans="14:14">
      <c r="N267974" s="332"/>
    </row>
    <row r="267995" spans="14:14">
      <c r="N267995" s="331"/>
    </row>
    <row r="267996" spans="14:14">
      <c r="N267996" s="331"/>
    </row>
    <row r="267997" spans="14:14">
      <c r="N267997" s="332"/>
    </row>
    <row r="268018" spans="14:14">
      <c r="N268018" s="331"/>
    </row>
    <row r="268019" spans="14:14">
      <c r="N268019" s="331"/>
    </row>
    <row r="268020" spans="14:14">
      <c r="N268020" s="332"/>
    </row>
    <row r="268041" spans="14:14">
      <c r="N268041" s="331"/>
    </row>
    <row r="268042" spans="14:14">
      <c r="N268042" s="331"/>
    </row>
    <row r="268043" spans="14:14">
      <c r="N268043" s="332"/>
    </row>
    <row r="268064" spans="14:14">
      <c r="N268064" s="331"/>
    </row>
    <row r="268065" spans="14:14">
      <c r="N268065" s="331"/>
    </row>
    <row r="268066" spans="14:14">
      <c r="N268066" s="332"/>
    </row>
    <row r="268087" spans="14:14">
      <c r="N268087" s="331"/>
    </row>
    <row r="268088" spans="14:14">
      <c r="N268088" s="331"/>
    </row>
    <row r="268089" spans="14:14">
      <c r="N268089" s="332"/>
    </row>
    <row r="268110" spans="14:14">
      <c r="N268110" s="331"/>
    </row>
    <row r="268111" spans="14:14">
      <c r="N268111" s="331"/>
    </row>
    <row r="268112" spans="14:14">
      <c r="N268112" s="332"/>
    </row>
    <row r="268133" spans="14:14">
      <c r="N268133" s="331"/>
    </row>
    <row r="268134" spans="14:14">
      <c r="N268134" s="331"/>
    </row>
    <row r="268135" spans="14:14">
      <c r="N268135" s="332"/>
    </row>
    <row r="268156" spans="14:14">
      <c r="N268156" s="331"/>
    </row>
    <row r="268157" spans="14:14">
      <c r="N268157" s="331"/>
    </row>
    <row r="268158" spans="14:14">
      <c r="N268158" s="332"/>
    </row>
    <row r="268179" spans="14:14">
      <c r="N268179" s="331"/>
    </row>
    <row r="268180" spans="14:14">
      <c r="N268180" s="331"/>
    </row>
    <row r="268181" spans="14:14">
      <c r="N268181" s="332"/>
    </row>
    <row r="268202" spans="14:14">
      <c r="N268202" s="331"/>
    </row>
    <row r="268203" spans="14:14">
      <c r="N268203" s="331"/>
    </row>
    <row r="268204" spans="14:14">
      <c r="N268204" s="332"/>
    </row>
    <row r="268225" spans="14:14">
      <c r="N268225" s="331"/>
    </row>
    <row r="268226" spans="14:14">
      <c r="N268226" s="331"/>
    </row>
    <row r="268227" spans="14:14">
      <c r="N268227" s="332"/>
    </row>
    <row r="268248" spans="14:14">
      <c r="N268248" s="331"/>
    </row>
    <row r="268249" spans="14:14">
      <c r="N268249" s="331"/>
    </row>
    <row r="268250" spans="14:14">
      <c r="N268250" s="332"/>
    </row>
    <row r="268271" spans="14:14">
      <c r="N268271" s="331"/>
    </row>
    <row r="268272" spans="14:14">
      <c r="N268272" s="331"/>
    </row>
    <row r="268273" spans="14:14">
      <c r="N268273" s="332"/>
    </row>
    <row r="268294" spans="14:14">
      <c r="N268294" s="331"/>
    </row>
    <row r="268295" spans="14:14">
      <c r="N268295" s="331"/>
    </row>
    <row r="268296" spans="14:14">
      <c r="N268296" s="332"/>
    </row>
    <row r="268317" spans="14:14">
      <c r="N268317" s="331"/>
    </row>
    <row r="268318" spans="14:14">
      <c r="N268318" s="331"/>
    </row>
    <row r="268319" spans="14:14">
      <c r="N268319" s="332"/>
    </row>
    <row r="268340" spans="14:14">
      <c r="N268340" s="331"/>
    </row>
    <row r="268341" spans="14:14">
      <c r="N268341" s="331"/>
    </row>
    <row r="268342" spans="14:14">
      <c r="N268342" s="332"/>
    </row>
    <row r="268363" spans="14:14">
      <c r="N268363" s="331"/>
    </row>
    <row r="268364" spans="14:14">
      <c r="N268364" s="331"/>
    </row>
    <row r="268365" spans="14:14">
      <c r="N268365" s="332"/>
    </row>
    <row r="268386" spans="14:14">
      <c r="N268386" s="331"/>
    </row>
    <row r="268387" spans="14:14">
      <c r="N268387" s="331"/>
    </row>
    <row r="268388" spans="14:14">
      <c r="N268388" s="332"/>
    </row>
    <row r="268409" spans="14:14">
      <c r="N268409" s="331"/>
    </row>
    <row r="268410" spans="14:14">
      <c r="N268410" s="331"/>
    </row>
    <row r="268411" spans="14:14">
      <c r="N268411" s="332"/>
    </row>
    <row r="268432" spans="14:14">
      <c r="N268432" s="331"/>
    </row>
    <row r="268433" spans="14:14">
      <c r="N268433" s="331"/>
    </row>
    <row r="268434" spans="14:14">
      <c r="N268434" s="332"/>
    </row>
    <row r="268455" spans="14:14">
      <c r="N268455" s="331"/>
    </row>
    <row r="268456" spans="14:14">
      <c r="N268456" s="331"/>
    </row>
    <row r="268457" spans="14:14">
      <c r="N268457" s="332"/>
    </row>
    <row r="268478" spans="14:14">
      <c r="N268478" s="331"/>
    </row>
    <row r="268479" spans="14:14">
      <c r="N268479" s="331"/>
    </row>
    <row r="268480" spans="14:14">
      <c r="N268480" s="332"/>
    </row>
    <row r="268501" spans="14:14">
      <c r="N268501" s="331"/>
    </row>
    <row r="268502" spans="14:14">
      <c r="N268502" s="331"/>
    </row>
    <row r="268503" spans="14:14">
      <c r="N268503" s="332"/>
    </row>
    <row r="268524" spans="14:14">
      <c r="N268524" s="331"/>
    </row>
    <row r="268525" spans="14:14">
      <c r="N268525" s="331"/>
    </row>
    <row r="268526" spans="14:14">
      <c r="N268526" s="332"/>
    </row>
    <row r="268547" spans="14:14">
      <c r="N268547" s="331"/>
    </row>
    <row r="268548" spans="14:14">
      <c r="N268548" s="331"/>
    </row>
    <row r="268549" spans="14:14">
      <c r="N268549" s="332"/>
    </row>
    <row r="268570" spans="14:14">
      <c r="N268570" s="331"/>
    </row>
    <row r="268571" spans="14:14">
      <c r="N268571" s="331"/>
    </row>
    <row r="268572" spans="14:14">
      <c r="N268572" s="332"/>
    </row>
    <row r="268593" spans="14:14">
      <c r="N268593" s="331"/>
    </row>
    <row r="268594" spans="14:14">
      <c r="N268594" s="331"/>
    </row>
    <row r="268595" spans="14:14">
      <c r="N268595" s="332"/>
    </row>
    <row r="268616" spans="14:14">
      <c r="N268616" s="331"/>
    </row>
    <row r="268617" spans="14:14">
      <c r="N268617" s="331"/>
    </row>
    <row r="268618" spans="14:14">
      <c r="N268618" s="332"/>
    </row>
    <row r="268639" spans="14:14">
      <c r="N268639" s="331"/>
    </row>
    <row r="268640" spans="14:14">
      <c r="N268640" s="331"/>
    </row>
    <row r="268641" spans="14:14">
      <c r="N268641" s="332"/>
    </row>
    <row r="268662" spans="14:14">
      <c r="N268662" s="331"/>
    </row>
    <row r="268663" spans="14:14">
      <c r="N268663" s="331"/>
    </row>
    <row r="268664" spans="14:14">
      <c r="N268664" s="332"/>
    </row>
    <row r="268685" spans="14:14">
      <c r="N268685" s="331"/>
    </row>
    <row r="268686" spans="14:14">
      <c r="N268686" s="331"/>
    </row>
    <row r="268687" spans="14:14">
      <c r="N268687" s="332"/>
    </row>
    <row r="268708" spans="14:14">
      <c r="N268708" s="331"/>
    </row>
    <row r="268709" spans="14:14">
      <c r="N268709" s="331"/>
    </row>
    <row r="268710" spans="14:14">
      <c r="N268710" s="332"/>
    </row>
    <row r="268731" spans="14:14">
      <c r="N268731" s="331"/>
    </row>
    <row r="268732" spans="14:14">
      <c r="N268732" s="331"/>
    </row>
    <row r="268733" spans="14:14">
      <c r="N268733" s="332"/>
    </row>
    <row r="268754" spans="14:14">
      <c r="N268754" s="331"/>
    </row>
    <row r="268755" spans="14:14">
      <c r="N268755" s="331"/>
    </row>
    <row r="268756" spans="14:14">
      <c r="N268756" s="332"/>
    </row>
    <row r="268777" spans="14:14">
      <c r="N268777" s="331"/>
    </row>
    <row r="268778" spans="14:14">
      <c r="N268778" s="331"/>
    </row>
    <row r="268779" spans="14:14">
      <c r="N268779" s="332"/>
    </row>
    <row r="268800" spans="14:14">
      <c r="N268800" s="331"/>
    </row>
    <row r="268801" spans="14:14">
      <c r="N268801" s="331"/>
    </row>
    <row r="268802" spans="14:14">
      <c r="N268802" s="332"/>
    </row>
    <row r="268823" spans="14:14">
      <c r="N268823" s="331"/>
    </row>
    <row r="268824" spans="14:14">
      <c r="N268824" s="331"/>
    </row>
    <row r="268825" spans="14:14">
      <c r="N268825" s="332"/>
    </row>
    <row r="268846" spans="14:14">
      <c r="N268846" s="331"/>
    </row>
    <row r="268847" spans="14:14">
      <c r="N268847" s="331"/>
    </row>
    <row r="268848" spans="14:14">
      <c r="N268848" s="332"/>
    </row>
    <row r="268869" spans="14:14">
      <c r="N268869" s="331"/>
    </row>
    <row r="268870" spans="14:14">
      <c r="N268870" s="331"/>
    </row>
    <row r="268871" spans="14:14">
      <c r="N268871" s="332"/>
    </row>
    <row r="268892" spans="14:14">
      <c r="N268892" s="331"/>
    </row>
    <row r="268893" spans="14:14">
      <c r="N268893" s="331"/>
    </row>
    <row r="268894" spans="14:14">
      <c r="N268894" s="332"/>
    </row>
    <row r="268915" spans="14:14">
      <c r="N268915" s="331"/>
    </row>
    <row r="268916" spans="14:14">
      <c r="N268916" s="331"/>
    </row>
    <row r="268917" spans="14:14">
      <c r="N268917" s="332"/>
    </row>
    <row r="268938" spans="14:14">
      <c r="N268938" s="331"/>
    </row>
    <row r="268939" spans="14:14">
      <c r="N268939" s="331"/>
    </row>
    <row r="268940" spans="14:14">
      <c r="N268940" s="332"/>
    </row>
    <row r="268961" spans="14:14">
      <c r="N268961" s="331"/>
    </row>
    <row r="268962" spans="14:14">
      <c r="N268962" s="331"/>
    </row>
    <row r="268963" spans="14:14">
      <c r="N268963" s="332"/>
    </row>
    <row r="268984" spans="14:14">
      <c r="N268984" s="331"/>
    </row>
    <row r="268985" spans="14:14">
      <c r="N268985" s="331"/>
    </row>
    <row r="268986" spans="14:14">
      <c r="N268986" s="332"/>
    </row>
    <row r="269007" spans="14:14">
      <c r="N269007" s="331"/>
    </row>
    <row r="269008" spans="14:14">
      <c r="N269008" s="331"/>
    </row>
    <row r="269009" spans="14:14">
      <c r="N269009" s="332"/>
    </row>
    <row r="269030" spans="14:14">
      <c r="N269030" s="331"/>
    </row>
    <row r="269031" spans="14:14">
      <c r="N269031" s="331"/>
    </row>
    <row r="269032" spans="14:14">
      <c r="N269032" s="332"/>
    </row>
    <row r="269053" spans="14:14">
      <c r="N269053" s="331"/>
    </row>
    <row r="269054" spans="14:14">
      <c r="N269054" s="331"/>
    </row>
    <row r="269055" spans="14:14">
      <c r="N269055" s="332"/>
    </row>
    <row r="269076" spans="14:14">
      <c r="N269076" s="331"/>
    </row>
    <row r="269077" spans="14:14">
      <c r="N269077" s="331"/>
    </row>
    <row r="269078" spans="14:14">
      <c r="N269078" s="332"/>
    </row>
    <row r="269099" spans="14:14">
      <c r="N269099" s="331"/>
    </row>
    <row r="269100" spans="14:14">
      <c r="N269100" s="331"/>
    </row>
    <row r="269101" spans="14:14">
      <c r="N269101" s="332"/>
    </row>
    <row r="269122" spans="14:14">
      <c r="N269122" s="331"/>
    </row>
    <row r="269123" spans="14:14">
      <c r="N269123" s="331"/>
    </row>
    <row r="269124" spans="14:14">
      <c r="N269124" s="332"/>
    </row>
    <row r="269145" spans="14:14">
      <c r="N269145" s="331"/>
    </row>
    <row r="269146" spans="14:14">
      <c r="N269146" s="331"/>
    </row>
    <row r="269147" spans="14:14">
      <c r="N269147" s="332"/>
    </row>
    <row r="269168" spans="14:14">
      <c r="N269168" s="331"/>
    </row>
    <row r="269169" spans="14:14">
      <c r="N269169" s="331"/>
    </row>
    <row r="269170" spans="14:14">
      <c r="N269170" s="332"/>
    </row>
    <row r="269191" spans="14:14">
      <c r="N269191" s="331"/>
    </row>
    <row r="269192" spans="14:14">
      <c r="N269192" s="331"/>
    </row>
    <row r="269193" spans="14:14">
      <c r="N269193" s="332"/>
    </row>
    <row r="269214" spans="14:14">
      <c r="N269214" s="331"/>
    </row>
    <row r="269215" spans="14:14">
      <c r="N269215" s="331"/>
    </row>
    <row r="269216" spans="14:14">
      <c r="N269216" s="332"/>
    </row>
    <row r="269237" spans="14:14">
      <c r="N269237" s="331"/>
    </row>
    <row r="269238" spans="14:14">
      <c r="N269238" s="331"/>
    </row>
    <row r="269239" spans="14:14">
      <c r="N269239" s="332"/>
    </row>
    <row r="269260" spans="14:14">
      <c r="N269260" s="331"/>
    </row>
    <row r="269261" spans="14:14">
      <c r="N269261" s="331"/>
    </row>
    <row r="269262" spans="14:14">
      <c r="N269262" s="332"/>
    </row>
    <row r="269283" spans="14:14">
      <c r="N269283" s="331"/>
    </row>
    <row r="269284" spans="14:14">
      <c r="N269284" s="331"/>
    </row>
    <row r="269285" spans="14:14">
      <c r="N269285" s="332"/>
    </row>
    <row r="269306" spans="14:14">
      <c r="N269306" s="331"/>
    </row>
    <row r="269307" spans="14:14">
      <c r="N269307" s="331"/>
    </row>
    <row r="269308" spans="14:14">
      <c r="N269308" s="332"/>
    </row>
    <row r="269329" spans="14:14">
      <c r="N269329" s="331"/>
    </row>
    <row r="269330" spans="14:14">
      <c r="N269330" s="331"/>
    </row>
    <row r="269331" spans="14:14">
      <c r="N269331" s="332"/>
    </row>
    <row r="269352" spans="14:14">
      <c r="N269352" s="331"/>
    </row>
    <row r="269353" spans="14:14">
      <c r="N269353" s="331"/>
    </row>
    <row r="269354" spans="14:14">
      <c r="N269354" s="332"/>
    </row>
    <row r="269375" spans="14:14">
      <c r="N269375" s="331"/>
    </row>
    <row r="269376" spans="14:14">
      <c r="N269376" s="331"/>
    </row>
    <row r="269377" spans="14:14">
      <c r="N269377" s="332"/>
    </row>
    <row r="269398" spans="14:14">
      <c r="N269398" s="331"/>
    </row>
    <row r="269399" spans="14:14">
      <c r="N269399" s="331"/>
    </row>
    <row r="269400" spans="14:14">
      <c r="N269400" s="332"/>
    </row>
    <row r="269421" spans="14:14">
      <c r="N269421" s="331"/>
    </row>
    <row r="269422" spans="14:14">
      <c r="N269422" s="331"/>
    </row>
    <row r="269423" spans="14:14">
      <c r="N269423" s="332"/>
    </row>
    <row r="269444" spans="14:14">
      <c r="N269444" s="331"/>
    </row>
    <row r="269445" spans="14:14">
      <c r="N269445" s="331"/>
    </row>
    <row r="269446" spans="14:14">
      <c r="N269446" s="332"/>
    </row>
    <row r="269467" spans="14:14">
      <c r="N269467" s="331"/>
    </row>
    <row r="269468" spans="14:14">
      <c r="N269468" s="331"/>
    </row>
    <row r="269469" spans="14:14">
      <c r="N269469" s="332"/>
    </row>
    <row r="269490" spans="14:14">
      <c r="N269490" s="331"/>
    </row>
    <row r="269491" spans="14:14">
      <c r="N269491" s="331"/>
    </row>
    <row r="269492" spans="14:14">
      <c r="N269492" s="332"/>
    </row>
    <row r="269513" spans="14:14">
      <c r="N269513" s="331"/>
    </row>
    <row r="269514" spans="14:14">
      <c r="N269514" s="331"/>
    </row>
    <row r="269515" spans="14:14">
      <c r="N269515" s="332"/>
    </row>
    <row r="269536" spans="14:14">
      <c r="N269536" s="331"/>
    </row>
    <row r="269537" spans="14:14">
      <c r="N269537" s="331"/>
    </row>
    <row r="269538" spans="14:14">
      <c r="N269538" s="332"/>
    </row>
    <row r="269559" spans="14:14">
      <c r="N269559" s="331"/>
    </row>
    <row r="269560" spans="14:14">
      <c r="N269560" s="331"/>
    </row>
    <row r="269561" spans="14:14">
      <c r="N269561" s="332"/>
    </row>
    <row r="269582" spans="14:14">
      <c r="N269582" s="331"/>
    </row>
    <row r="269583" spans="14:14">
      <c r="N269583" s="331"/>
    </row>
    <row r="269584" spans="14:14">
      <c r="N269584" s="332"/>
    </row>
    <row r="269605" spans="14:14">
      <c r="N269605" s="331"/>
    </row>
    <row r="269606" spans="14:14">
      <c r="N269606" s="331"/>
    </row>
    <row r="269607" spans="14:14">
      <c r="N269607" s="332"/>
    </row>
    <row r="269628" spans="14:14">
      <c r="N269628" s="331"/>
    </row>
    <row r="269629" spans="14:14">
      <c r="N269629" s="331"/>
    </row>
    <row r="269630" spans="14:14">
      <c r="N269630" s="332"/>
    </row>
    <row r="269651" spans="14:14">
      <c r="N269651" s="331"/>
    </row>
    <row r="269652" spans="14:14">
      <c r="N269652" s="331"/>
    </row>
    <row r="269653" spans="14:14">
      <c r="N269653" s="332"/>
    </row>
    <row r="269674" spans="14:14">
      <c r="N269674" s="331"/>
    </row>
    <row r="269675" spans="14:14">
      <c r="N269675" s="331"/>
    </row>
    <row r="269676" spans="14:14">
      <c r="N269676" s="332"/>
    </row>
    <row r="269697" spans="14:14">
      <c r="N269697" s="331"/>
    </row>
    <row r="269698" spans="14:14">
      <c r="N269698" s="331"/>
    </row>
    <row r="269699" spans="14:14">
      <c r="N269699" s="332"/>
    </row>
    <row r="269720" spans="14:14">
      <c r="N269720" s="331"/>
    </row>
    <row r="269721" spans="14:14">
      <c r="N269721" s="331"/>
    </row>
    <row r="269722" spans="14:14">
      <c r="N269722" s="332"/>
    </row>
    <row r="269743" spans="14:14">
      <c r="N269743" s="331"/>
    </row>
    <row r="269744" spans="14:14">
      <c r="N269744" s="331"/>
    </row>
    <row r="269745" spans="14:14">
      <c r="N269745" s="332"/>
    </row>
    <row r="269766" spans="14:14">
      <c r="N269766" s="331"/>
    </row>
    <row r="269767" spans="14:14">
      <c r="N269767" s="331"/>
    </row>
    <row r="269768" spans="14:14">
      <c r="N269768" s="332"/>
    </row>
    <row r="269789" spans="14:14">
      <c r="N269789" s="331"/>
    </row>
    <row r="269790" spans="14:14">
      <c r="N269790" s="331"/>
    </row>
    <row r="269791" spans="14:14">
      <c r="N269791" s="332"/>
    </row>
    <row r="269812" spans="14:14">
      <c r="N269812" s="331"/>
    </row>
    <row r="269813" spans="14:14">
      <c r="N269813" s="331"/>
    </row>
    <row r="269814" spans="14:14">
      <c r="N269814" s="332"/>
    </row>
    <row r="269835" spans="14:14">
      <c r="N269835" s="331"/>
    </row>
    <row r="269836" spans="14:14">
      <c r="N269836" s="331"/>
    </row>
    <row r="269837" spans="14:14">
      <c r="N269837" s="332"/>
    </row>
    <row r="269858" spans="14:14">
      <c r="N269858" s="331"/>
    </row>
    <row r="269859" spans="14:14">
      <c r="N269859" s="331"/>
    </row>
    <row r="269860" spans="14:14">
      <c r="N269860" s="332"/>
    </row>
    <row r="269881" spans="14:14">
      <c r="N269881" s="331"/>
    </row>
    <row r="269882" spans="14:14">
      <c r="N269882" s="331"/>
    </row>
    <row r="269883" spans="14:14">
      <c r="N269883" s="332"/>
    </row>
    <row r="269904" spans="14:14">
      <c r="N269904" s="331"/>
    </row>
    <row r="269905" spans="14:14">
      <c r="N269905" s="331"/>
    </row>
    <row r="269906" spans="14:14">
      <c r="N269906" s="332"/>
    </row>
    <row r="269927" spans="14:14">
      <c r="N269927" s="331"/>
    </row>
    <row r="269928" spans="14:14">
      <c r="N269928" s="331"/>
    </row>
    <row r="269929" spans="14:14">
      <c r="N269929" s="332"/>
    </row>
    <row r="269950" spans="14:14">
      <c r="N269950" s="331"/>
    </row>
    <row r="269951" spans="14:14">
      <c r="N269951" s="331"/>
    </row>
    <row r="269952" spans="14:14">
      <c r="N269952" s="332"/>
    </row>
    <row r="269973" spans="14:14">
      <c r="N269973" s="331"/>
    </row>
    <row r="269974" spans="14:14">
      <c r="N269974" s="331"/>
    </row>
    <row r="269975" spans="14:14">
      <c r="N269975" s="332"/>
    </row>
    <row r="269996" spans="14:14">
      <c r="N269996" s="331"/>
    </row>
    <row r="269997" spans="14:14">
      <c r="N269997" s="331"/>
    </row>
    <row r="269998" spans="14:14">
      <c r="N269998" s="332"/>
    </row>
    <row r="270019" spans="14:14">
      <c r="N270019" s="331"/>
    </row>
    <row r="270020" spans="14:14">
      <c r="N270020" s="331"/>
    </row>
    <row r="270021" spans="14:14">
      <c r="N270021" s="332"/>
    </row>
    <row r="270042" spans="14:14">
      <c r="N270042" s="331"/>
    </row>
    <row r="270043" spans="14:14">
      <c r="N270043" s="331"/>
    </row>
    <row r="270044" spans="14:14">
      <c r="N270044" s="332"/>
    </row>
    <row r="270065" spans="14:14">
      <c r="N270065" s="331"/>
    </row>
    <row r="270066" spans="14:14">
      <c r="N270066" s="331"/>
    </row>
    <row r="270067" spans="14:14">
      <c r="N270067" s="332"/>
    </row>
    <row r="270088" spans="14:14">
      <c r="N270088" s="331"/>
    </row>
    <row r="270089" spans="14:14">
      <c r="N270089" s="331"/>
    </row>
    <row r="270090" spans="14:14">
      <c r="N270090" s="332"/>
    </row>
    <row r="270111" spans="14:14">
      <c r="N270111" s="331"/>
    </row>
    <row r="270112" spans="14:14">
      <c r="N270112" s="331"/>
    </row>
    <row r="270113" spans="14:14">
      <c r="N270113" s="332"/>
    </row>
    <row r="270134" spans="14:14">
      <c r="N270134" s="331"/>
    </row>
    <row r="270135" spans="14:14">
      <c r="N270135" s="331"/>
    </row>
    <row r="270136" spans="14:14">
      <c r="N270136" s="332"/>
    </row>
    <row r="270157" spans="14:14">
      <c r="N270157" s="331"/>
    </row>
    <row r="270158" spans="14:14">
      <c r="N270158" s="331"/>
    </row>
    <row r="270159" spans="14:14">
      <c r="N270159" s="332"/>
    </row>
    <row r="270180" spans="14:14">
      <c r="N270180" s="331"/>
    </row>
    <row r="270181" spans="14:14">
      <c r="N270181" s="331"/>
    </row>
    <row r="270182" spans="14:14">
      <c r="N270182" s="332"/>
    </row>
    <row r="270203" spans="14:14">
      <c r="N270203" s="331"/>
    </row>
    <row r="270204" spans="14:14">
      <c r="N270204" s="331"/>
    </row>
    <row r="270205" spans="14:14">
      <c r="N270205" s="332"/>
    </row>
    <row r="270226" spans="14:14">
      <c r="N270226" s="331"/>
    </row>
    <row r="270227" spans="14:14">
      <c r="N270227" s="331"/>
    </row>
    <row r="270228" spans="14:14">
      <c r="N270228" s="332"/>
    </row>
    <row r="270249" spans="14:14">
      <c r="N270249" s="331"/>
    </row>
    <row r="270250" spans="14:14">
      <c r="N270250" s="331"/>
    </row>
    <row r="270251" spans="14:14">
      <c r="N270251" s="332"/>
    </row>
    <row r="270272" spans="14:14">
      <c r="N270272" s="331"/>
    </row>
    <row r="270273" spans="14:14">
      <c r="N270273" s="331"/>
    </row>
    <row r="270274" spans="14:14">
      <c r="N270274" s="332"/>
    </row>
    <row r="270295" spans="14:14">
      <c r="N270295" s="331"/>
    </row>
    <row r="270296" spans="14:14">
      <c r="N270296" s="331"/>
    </row>
    <row r="270297" spans="14:14">
      <c r="N270297" s="332"/>
    </row>
    <row r="270318" spans="14:14">
      <c r="N270318" s="331"/>
    </row>
    <row r="270319" spans="14:14">
      <c r="N270319" s="331"/>
    </row>
    <row r="270320" spans="14:14">
      <c r="N270320" s="332"/>
    </row>
    <row r="270341" spans="14:14">
      <c r="N270341" s="331"/>
    </row>
    <row r="270342" spans="14:14">
      <c r="N270342" s="331"/>
    </row>
    <row r="270343" spans="14:14">
      <c r="N270343" s="332"/>
    </row>
    <row r="270364" spans="14:14">
      <c r="N270364" s="331"/>
    </row>
    <row r="270365" spans="14:14">
      <c r="N270365" s="331"/>
    </row>
    <row r="270366" spans="14:14">
      <c r="N270366" s="332"/>
    </row>
    <row r="270387" spans="14:14">
      <c r="N270387" s="331"/>
    </row>
    <row r="270388" spans="14:14">
      <c r="N270388" s="331"/>
    </row>
    <row r="270389" spans="14:14">
      <c r="N270389" s="332"/>
    </row>
    <row r="270410" spans="14:14">
      <c r="N270410" s="331"/>
    </row>
    <row r="270411" spans="14:14">
      <c r="N270411" s="331"/>
    </row>
    <row r="270412" spans="14:14">
      <c r="N270412" s="332"/>
    </row>
    <row r="270433" spans="14:14">
      <c r="N270433" s="331"/>
    </row>
    <row r="270434" spans="14:14">
      <c r="N270434" s="331"/>
    </row>
    <row r="270435" spans="14:14">
      <c r="N270435" s="332"/>
    </row>
    <row r="270456" spans="14:14">
      <c r="N270456" s="331"/>
    </row>
    <row r="270457" spans="14:14">
      <c r="N270457" s="331"/>
    </row>
    <row r="270458" spans="14:14">
      <c r="N270458" s="332"/>
    </row>
    <row r="270479" spans="14:14">
      <c r="N270479" s="331"/>
    </row>
    <row r="270480" spans="14:14">
      <c r="N270480" s="331"/>
    </row>
    <row r="270481" spans="14:14">
      <c r="N270481" s="332"/>
    </row>
    <row r="270502" spans="14:14">
      <c r="N270502" s="331"/>
    </row>
    <row r="270503" spans="14:14">
      <c r="N270503" s="331"/>
    </row>
    <row r="270504" spans="14:14">
      <c r="N270504" s="332"/>
    </row>
    <row r="270525" spans="14:14">
      <c r="N270525" s="331"/>
    </row>
    <row r="270526" spans="14:14">
      <c r="N270526" s="331"/>
    </row>
    <row r="270527" spans="14:14">
      <c r="N270527" s="332"/>
    </row>
    <row r="270548" spans="14:14">
      <c r="N270548" s="331"/>
    </row>
    <row r="270549" spans="14:14">
      <c r="N270549" s="331"/>
    </row>
    <row r="270550" spans="14:14">
      <c r="N270550" s="332"/>
    </row>
    <row r="270571" spans="14:14">
      <c r="N270571" s="331"/>
    </row>
    <row r="270572" spans="14:14">
      <c r="N270572" s="331"/>
    </row>
    <row r="270573" spans="14:14">
      <c r="N270573" s="332"/>
    </row>
    <row r="270594" spans="14:14">
      <c r="N270594" s="331"/>
    </row>
    <row r="270595" spans="14:14">
      <c r="N270595" s="331"/>
    </row>
    <row r="270596" spans="14:14">
      <c r="N270596" s="332"/>
    </row>
    <row r="270617" spans="14:14">
      <c r="N270617" s="331"/>
    </row>
    <row r="270618" spans="14:14">
      <c r="N270618" s="331"/>
    </row>
    <row r="270619" spans="14:14">
      <c r="N270619" s="332"/>
    </row>
    <row r="270640" spans="14:14">
      <c r="N270640" s="331"/>
    </row>
    <row r="270641" spans="14:14">
      <c r="N270641" s="331"/>
    </row>
    <row r="270642" spans="14:14">
      <c r="N270642" s="332"/>
    </row>
    <row r="270663" spans="14:14">
      <c r="N270663" s="331"/>
    </row>
    <row r="270664" spans="14:14">
      <c r="N270664" s="331"/>
    </row>
    <row r="270665" spans="14:14">
      <c r="N270665" s="332"/>
    </row>
    <row r="270686" spans="14:14">
      <c r="N270686" s="331"/>
    </row>
    <row r="270687" spans="14:14">
      <c r="N270687" s="331"/>
    </row>
    <row r="270688" spans="14:14">
      <c r="N270688" s="332"/>
    </row>
    <row r="270709" spans="14:14">
      <c r="N270709" s="331"/>
    </row>
    <row r="270710" spans="14:14">
      <c r="N270710" s="331"/>
    </row>
    <row r="270711" spans="14:14">
      <c r="N270711" s="332"/>
    </row>
    <row r="270732" spans="14:14">
      <c r="N270732" s="331"/>
    </row>
    <row r="270733" spans="14:14">
      <c r="N270733" s="331"/>
    </row>
    <row r="270734" spans="14:14">
      <c r="N270734" s="332"/>
    </row>
    <row r="270755" spans="14:14">
      <c r="N270755" s="331"/>
    </row>
    <row r="270756" spans="14:14">
      <c r="N270756" s="331"/>
    </row>
    <row r="270757" spans="14:14">
      <c r="N270757" s="332"/>
    </row>
    <row r="270778" spans="14:14">
      <c r="N270778" s="331"/>
    </row>
    <row r="270779" spans="14:14">
      <c r="N270779" s="331"/>
    </row>
    <row r="270780" spans="14:14">
      <c r="N270780" s="332"/>
    </row>
    <row r="270801" spans="14:14">
      <c r="N270801" s="331"/>
    </row>
    <row r="270802" spans="14:14">
      <c r="N270802" s="331"/>
    </row>
    <row r="270803" spans="14:14">
      <c r="N270803" s="332"/>
    </row>
    <row r="270824" spans="14:14">
      <c r="N270824" s="331"/>
    </row>
    <row r="270825" spans="14:14">
      <c r="N270825" s="331"/>
    </row>
    <row r="270826" spans="14:14">
      <c r="N270826" s="332"/>
    </row>
    <row r="270847" spans="14:14">
      <c r="N270847" s="331"/>
    </row>
    <row r="270848" spans="14:14">
      <c r="N270848" s="331"/>
    </row>
    <row r="270849" spans="14:14">
      <c r="N270849" s="332"/>
    </row>
    <row r="270870" spans="14:14">
      <c r="N270870" s="331"/>
    </row>
    <row r="270871" spans="14:14">
      <c r="N270871" s="331"/>
    </row>
    <row r="270872" spans="14:14">
      <c r="N270872" s="332"/>
    </row>
    <row r="270893" spans="14:14">
      <c r="N270893" s="331"/>
    </row>
    <row r="270894" spans="14:14">
      <c r="N270894" s="331"/>
    </row>
    <row r="270895" spans="14:14">
      <c r="N270895" s="332"/>
    </row>
    <row r="270916" spans="14:14">
      <c r="N270916" s="331"/>
    </row>
    <row r="270917" spans="14:14">
      <c r="N270917" s="331"/>
    </row>
    <row r="270918" spans="14:14">
      <c r="N270918" s="332"/>
    </row>
    <row r="270939" spans="14:14">
      <c r="N270939" s="331"/>
    </row>
    <row r="270940" spans="14:14">
      <c r="N270940" s="331"/>
    </row>
    <row r="270941" spans="14:14">
      <c r="N270941" s="332"/>
    </row>
    <row r="270962" spans="14:14">
      <c r="N270962" s="331"/>
    </row>
    <row r="270963" spans="14:14">
      <c r="N270963" s="331"/>
    </row>
    <row r="270964" spans="14:14">
      <c r="N270964" s="332"/>
    </row>
    <row r="270985" spans="14:14">
      <c r="N270985" s="331"/>
    </row>
    <row r="270986" spans="14:14">
      <c r="N270986" s="331"/>
    </row>
    <row r="270987" spans="14:14">
      <c r="N270987" s="332"/>
    </row>
    <row r="271008" spans="14:14">
      <c r="N271008" s="331"/>
    </row>
    <row r="271009" spans="14:14">
      <c r="N271009" s="331"/>
    </row>
    <row r="271010" spans="14:14">
      <c r="N271010" s="332"/>
    </row>
    <row r="271031" spans="14:14">
      <c r="N271031" s="331"/>
    </row>
    <row r="271032" spans="14:14">
      <c r="N271032" s="331"/>
    </row>
    <row r="271033" spans="14:14">
      <c r="N271033" s="332"/>
    </row>
    <row r="271054" spans="14:14">
      <c r="N271054" s="331"/>
    </row>
    <row r="271055" spans="14:14">
      <c r="N271055" s="331"/>
    </row>
    <row r="271056" spans="14:14">
      <c r="N271056" s="332"/>
    </row>
    <row r="271077" spans="14:14">
      <c r="N271077" s="331"/>
    </row>
    <row r="271078" spans="14:14">
      <c r="N271078" s="331"/>
    </row>
    <row r="271079" spans="14:14">
      <c r="N271079" s="332"/>
    </row>
    <row r="271100" spans="14:14">
      <c r="N271100" s="331"/>
    </row>
    <row r="271101" spans="14:14">
      <c r="N271101" s="331"/>
    </row>
    <row r="271102" spans="14:14">
      <c r="N271102" s="332"/>
    </row>
    <row r="271123" spans="14:14">
      <c r="N271123" s="331"/>
    </row>
    <row r="271124" spans="14:14">
      <c r="N271124" s="331"/>
    </row>
    <row r="271125" spans="14:14">
      <c r="N271125" s="332"/>
    </row>
    <row r="271146" spans="14:14">
      <c r="N271146" s="331"/>
    </row>
    <row r="271147" spans="14:14">
      <c r="N271147" s="331"/>
    </row>
    <row r="271148" spans="14:14">
      <c r="N271148" s="332"/>
    </row>
    <row r="271169" spans="14:14">
      <c r="N271169" s="331"/>
    </row>
    <row r="271170" spans="14:14">
      <c r="N271170" s="331"/>
    </row>
    <row r="271171" spans="14:14">
      <c r="N271171" s="332"/>
    </row>
    <row r="271192" spans="14:14">
      <c r="N271192" s="331"/>
    </row>
    <row r="271193" spans="14:14">
      <c r="N271193" s="331"/>
    </row>
    <row r="271194" spans="14:14">
      <c r="N271194" s="332"/>
    </row>
    <row r="271215" spans="14:14">
      <c r="N271215" s="331"/>
    </row>
    <row r="271216" spans="14:14">
      <c r="N271216" s="331"/>
    </row>
    <row r="271217" spans="14:14">
      <c r="N271217" s="332"/>
    </row>
    <row r="271238" spans="14:14">
      <c r="N271238" s="331"/>
    </row>
    <row r="271239" spans="14:14">
      <c r="N271239" s="331"/>
    </row>
    <row r="271240" spans="14:14">
      <c r="N271240" s="332"/>
    </row>
    <row r="271261" spans="14:14">
      <c r="N271261" s="331"/>
    </row>
    <row r="271262" spans="14:14">
      <c r="N271262" s="331"/>
    </row>
    <row r="271263" spans="14:14">
      <c r="N271263" s="332"/>
    </row>
    <row r="271284" spans="14:14">
      <c r="N271284" s="331"/>
    </row>
    <row r="271285" spans="14:14">
      <c r="N271285" s="331"/>
    </row>
    <row r="271286" spans="14:14">
      <c r="N271286" s="332"/>
    </row>
    <row r="271307" spans="14:14">
      <c r="N271307" s="331"/>
    </row>
    <row r="271308" spans="14:14">
      <c r="N271308" s="331"/>
    </row>
    <row r="271309" spans="14:14">
      <c r="N271309" s="332"/>
    </row>
    <row r="271330" spans="14:14">
      <c r="N271330" s="331"/>
    </row>
    <row r="271331" spans="14:14">
      <c r="N271331" s="331"/>
    </row>
    <row r="271332" spans="14:14">
      <c r="N271332" s="332"/>
    </row>
    <row r="271353" spans="14:14">
      <c r="N271353" s="331"/>
    </row>
    <row r="271354" spans="14:14">
      <c r="N271354" s="331"/>
    </row>
    <row r="271355" spans="14:14">
      <c r="N271355" s="332"/>
    </row>
    <row r="271376" spans="14:14">
      <c r="N271376" s="331"/>
    </row>
    <row r="271377" spans="14:14">
      <c r="N271377" s="331"/>
    </row>
    <row r="271378" spans="14:14">
      <c r="N271378" s="332"/>
    </row>
    <row r="271399" spans="14:14">
      <c r="N271399" s="331"/>
    </row>
    <row r="271400" spans="14:14">
      <c r="N271400" s="331"/>
    </row>
    <row r="271401" spans="14:14">
      <c r="N271401" s="332"/>
    </row>
    <row r="271422" spans="14:14">
      <c r="N271422" s="331"/>
    </row>
    <row r="271423" spans="14:14">
      <c r="N271423" s="331"/>
    </row>
    <row r="271424" spans="14:14">
      <c r="N271424" s="332"/>
    </row>
    <row r="271445" spans="14:14">
      <c r="N271445" s="331"/>
    </row>
    <row r="271446" spans="14:14">
      <c r="N271446" s="331"/>
    </row>
    <row r="271447" spans="14:14">
      <c r="N271447" s="332"/>
    </row>
    <row r="271468" spans="14:14">
      <c r="N271468" s="331"/>
    </row>
    <row r="271469" spans="14:14">
      <c r="N271469" s="331"/>
    </row>
    <row r="271470" spans="14:14">
      <c r="N271470" s="332"/>
    </row>
    <row r="271491" spans="14:14">
      <c r="N271491" s="331"/>
    </row>
    <row r="271492" spans="14:14">
      <c r="N271492" s="331"/>
    </row>
    <row r="271493" spans="14:14">
      <c r="N271493" s="332"/>
    </row>
    <row r="271514" spans="14:14">
      <c r="N271514" s="331"/>
    </row>
    <row r="271515" spans="14:14">
      <c r="N271515" s="331"/>
    </row>
    <row r="271516" spans="14:14">
      <c r="N271516" s="332"/>
    </row>
    <row r="271537" spans="14:14">
      <c r="N271537" s="331"/>
    </row>
    <row r="271538" spans="14:14">
      <c r="N271538" s="331"/>
    </row>
    <row r="271539" spans="14:14">
      <c r="N271539" s="332"/>
    </row>
    <row r="271560" spans="14:14">
      <c r="N271560" s="331"/>
    </row>
    <row r="271561" spans="14:14">
      <c r="N271561" s="331"/>
    </row>
    <row r="271562" spans="14:14">
      <c r="N271562" s="332"/>
    </row>
    <row r="271583" spans="14:14">
      <c r="N271583" s="331"/>
    </row>
    <row r="271584" spans="14:14">
      <c r="N271584" s="331"/>
    </row>
    <row r="271585" spans="14:14">
      <c r="N271585" s="332"/>
    </row>
    <row r="271606" spans="14:14">
      <c r="N271606" s="331"/>
    </row>
    <row r="271607" spans="14:14">
      <c r="N271607" s="331"/>
    </row>
    <row r="271608" spans="14:14">
      <c r="N271608" s="332"/>
    </row>
    <row r="271629" spans="14:14">
      <c r="N271629" s="331"/>
    </row>
    <row r="271630" spans="14:14">
      <c r="N271630" s="331"/>
    </row>
    <row r="271631" spans="14:14">
      <c r="N271631" s="332"/>
    </row>
    <row r="271652" spans="14:14">
      <c r="N271652" s="331"/>
    </row>
    <row r="271653" spans="14:14">
      <c r="N271653" s="331"/>
    </row>
    <row r="271654" spans="14:14">
      <c r="N271654" s="332"/>
    </row>
    <row r="271675" spans="14:14">
      <c r="N271675" s="331"/>
    </row>
    <row r="271676" spans="14:14">
      <c r="N271676" s="331"/>
    </row>
    <row r="271677" spans="14:14">
      <c r="N271677" s="332"/>
    </row>
    <row r="271698" spans="14:14">
      <c r="N271698" s="331"/>
    </row>
    <row r="271699" spans="14:14">
      <c r="N271699" s="331"/>
    </row>
    <row r="271700" spans="14:14">
      <c r="N271700" s="332"/>
    </row>
    <row r="271721" spans="14:14">
      <c r="N271721" s="331"/>
    </row>
    <row r="271722" spans="14:14">
      <c r="N271722" s="331"/>
    </row>
    <row r="271723" spans="14:14">
      <c r="N271723" s="332"/>
    </row>
    <row r="271744" spans="14:14">
      <c r="N271744" s="331"/>
    </row>
    <row r="271745" spans="14:14">
      <c r="N271745" s="331"/>
    </row>
    <row r="271746" spans="14:14">
      <c r="N271746" s="332"/>
    </row>
    <row r="271767" spans="14:14">
      <c r="N271767" s="331"/>
    </row>
    <row r="271768" spans="14:14">
      <c r="N271768" s="331"/>
    </row>
    <row r="271769" spans="14:14">
      <c r="N271769" s="332"/>
    </row>
    <row r="271790" spans="14:14">
      <c r="N271790" s="331"/>
    </row>
    <row r="271791" spans="14:14">
      <c r="N271791" s="331"/>
    </row>
    <row r="271792" spans="14:14">
      <c r="N271792" s="332"/>
    </row>
    <row r="271813" spans="14:14">
      <c r="N271813" s="331"/>
    </row>
    <row r="271814" spans="14:14">
      <c r="N271814" s="331"/>
    </row>
    <row r="271815" spans="14:14">
      <c r="N271815" s="332"/>
    </row>
    <row r="271836" spans="14:14">
      <c r="N271836" s="331"/>
    </row>
    <row r="271837" spans="14:14">
      <c r="N271837" s="331"/>
    </row>
    <row r="271838" spans="14:14">
      <c r="N271838" s="332"/>
    </row>
    <row r="271859" spans="14:14">
      <c r="N271859" s="331"/>
    </row>
    <row r="271860" spans="14:14">
      <c r="N271860" s="331"/>
    </row>
    <row r="271861" spans="14:14">
      <c r="N271861" s="332"/>
    </row>
    <row r="271882" spans="14:14">
      <c r="N271882" s="331"/>
    </row>
    <row r="271883" spans="14:14">
      <c r="N271883" s="331"/>
    </row>
    <row r="271884" spans="14:14">
      <c r="N271884" s="332"/>
    </row>
    <row r="271905" spans="14:14">
      <c r="N271905" s="331"/>
    </row>
    <row r="271906" spans="14:14">
      <c r="N271906" s="331"/>
    </row>
    <row r="271907" spans="14:14">
      <c r="N271907" s="332"/>
    </row>
    <row r="271928" spans="14:14">
      <c r="N271928" s="331"/>
    </row>
    <row r="271929" spans="14:14">
      <c r="N271929" s="331"/>
    </row>
    <row r="271930" spans="14:14">
      <c r="N271930" s="332"/>
    </row>
    <row r="271951" spans="14:14">
      <c r="N271951" s="331"/>
    </row>
    <row r="271952" spans="14:14">
      <c r="N271952" s="331"/>
    </row>
    <row r="271953" spans="14:14">
      <c r="N271953" s="332"/>
    </row>
    <row r="271974" spans="14:14">
      <c r="N271974" s="331"/>
    </row>
    <row r="271975" spans="14:14">
      <c r="N271975" s="331"/>
    </row>
    <row r="271976" spans="14:14">
      <c r="N271976" s="332"/>
    </row>
    <row r="271997" spans="14:14">
      <c r="N271997" s="331"/>
    </row>
    <row r="271998" spans="14:14">
      <c r="N271998" s="331"/>
    </row>
    <row r="271999" spans="14:14">
      <c r="N271999" s="332"/>
    </row>
    <row r="272020" spans="14:14">
      <c r="N272020" s="331"/>
    </row>
    <row r="272021" spans="14:14">
      <c r="N272021" s="331"/>
    </row>
    <row r="272022" spans="14:14">
      <c r="N272022" s="332"/>
    </row>
    <row r="272043" spans="14:14">
      <c r="N272043" s="331"/>
    </row>
    <row r="272044" spans="14:14">
      <c r="N272044" s="331"/>
    </row>
    <row r="272045" spans="14:14">
      <c r="N272045" s="332"/>
    </row>
    <row r="272066" spans="14:14">
      <c r="N272066" s="331"/>
    </row>
    <row r="272067" spans="14:14">
      <c r="N272067" s="331"/>
    </row>
    <row r="272068" spans="14:14">
      <c r="N272068" s="332"/>
    </row>
    <row r="272089" spans="14:14">
      <c r="N272089" s="331"/>
    </row>
    <row r="272090" spans="14:14">
      <c r="N272090" s="331"/>
    </row>
    <row r="272091" spans="14:14">
      <c r="N272091" s="332"/>
    </row>
    <row r="272112" spans="14:14">
      <c r="N272112" s="331"/>
    </row>
    <row r="272113" spans="14:14">
      <c r="N272113" s="331"/>
    </row>
    <row r="272114" spans="14:14">
      <c r="N272114" s="332"/>
    </row>
    <row r="272135" spans="14:14">
      <c r="N272135" s="331"/>
    </row>
    <row r="272136" spans="14:14">
      <c r="N272136" s="331"/>
    </row>
    <row r="272137" spans="14:14">
      <c r="N272137" s="332"/>
    </row>
    <row r="272158" spans="14:14">
      <c r="N272158" s="331"/>
    </row>
    <row r="272159" spans="14:14">
      <c r="N272159" s="331"/>
    </row>
    <row r="272160" spans="14:14">
      <c r="N272160" s="332"/>
    </row>
    <row r="272181" spans="14:14">
      <c r="N272181" s="331"/>
    </row>
    <row r="272182" spans="14:14">
      <c r="N272182" s="331"/>
    </row>
    <row r="272183" spans="14:14">
      <c r="N272183" s="332"/>
    </row>
    <row r="272204" spans="14:14">
      <c r="N272204" s="331"/>
    </row>
    <row r="272205" spans="14:14">
      <c r="N272205" s="331"/>
    </row>
    <row r="272206" spans="14:14">
      <c r="N272206" s="332"/>
    </row>
    <row r="272227" spans="14:14">
      <c r="N272227" s="331"/>
    </row>
    <row r="272228" spans="14:14">
      <c r="N272228" s="331"/>
    </row>
    <row r="272229" spans="14:14">
      <c r="N272229" s="332"/>
    </row>
    <row r="272250" spans="14:14">
      <c r="N272250" s="331"/>
    </row>
    <row r="272251" spans="14:14">
      <c r="N272251" s="331"/>
    </row>
    <row r="272252" spans="14:14">
      <c r="N272252" s="332"/>
    </row>
    <row r="272273" spans="14:14">
      <c r="N272273" s="331"/>
    </row>
    <row r="272274" spans="14:14">
      <c r="N272274" s="331"/>
    </row>
    <row r="272275" spans="14:14">
      <c r="N272275" s="332"/>
    </row>
    <row r="272296" spans="14:14">
      <c r="N272296" s="331"/>
    </row>
    <row r="272297" spans="14:14">
      <c r="N272297" s="331"/>
    </row>
    <row r="272298" spans="14:14">
      <c r="N272298" s="332"/>
    </row>
    <row r="272319" spans="14:14">
      <c r="N272319" s="331"/>
    </row>
    <row r="272320" spans="14:14">
      <c r="N272320" s="331"/>
    </row>
    <row r="272321" spans="14:14">
      <c r="N272321" s="332"/>
    </row>
    <row r="272342" spans="14:14">
      <c r="N272342" s="331"/>
    </row>
    <row r="272343" spans="14:14">
      <c r="N272343" s="331"/>
    </row>
    <row r="272344" spans="14:14">
      <c r="N272344" s="332"/>
    </row>
    <row r="272365" spans="14:14">
      <c r="N272365" s="331"/>
    </row>
    <row r="272366" spans="14:14">
      <c r="N272366" s="331"/>
    </row>
    <row r="272367" spans="14:14">
      <c r="N272367" s="332"/>
    </row>
    <row r="272388" spans="14:14">
      <c r="N272388" s="331"/>
    </row>
    <row r="272389" spans="14:14">
      <c r="N272389" s="331"/>
    </row>
    <row r="272390" spans="14:14">
      <c r="N272390" s="332"/>
    </row>
    <row r="272411" spans="14:14">
      <c r="N272411" s="331"/>
    </row>
    <row r="272412" spans="14:14">
      <c r="N272412" s="331"/>
    </row>
    <row r="272413" spans="14:14">
      <c r="N272413" s="332"/>
    </row>
    <row r="272434" spans="14:14">
      <c r="N272434" s="331"/>
    </row>
    <row r="272435" spans="14:14">
      <c r="N272435" s="331"/>
    </row>
    <row r="272436" spans="14:14">
      <c r="N272436" s="332"/>
    </row>
    <row r="272457" spans="14:14">
      <c r="N272457" s="331"/>
    </row>
    <row r="272458" spans="14:14">
      <c r="N272458" s="331"/>
    </row>
    <row r="272459" spans="14:14">
      <c r="N272459" s="332"/>
    </row>
    <row r="272480" spans="14:14">
      <c r="N272480" s="331"/>
    </row>
    <row r="272481" spans="14:14">
      <c r="N272481" s="331"/>
    </row>
    <row r="272482" spans="14:14">
      <c r="N272482" s="332"/>
    </row>
    <row r="272503" spans="14:14">
      <c r="N272503" s="331"/>
    </row>
    <row r="272504" spans="14:14">
      <c r="N272504" s="331"/>
    </row>
    <row r="272505" spans="14:14">
      <c r="N272505" s="332"/>
    </row>
    <row r="272526" spans="14:14">
      <c r="N272526" s="331"/>
    </row>
    <row r="272527" spans="14:14">
      <c r="N272527" s="331"/>
    </row>
    <row r="272528" spans="14:14">
      <c r="N272528" s="332"/>
    </row>
    <row r="272549" spans="14:14">
      <c r="N272549" s="331"/>
    </row>
    <row r="272550" spans="14:14">
      <c r="N272550" s="331"/>
    </row>
    <row r="272551" spans="14:14">
      <c r="N272551" s="332"/>
    </row>
    <row r="272572" spans="14:14">
      <c r="N272572" s="331"/>
    </row>
    <row r="272573" spans="14:14">
      <c r="N272573" s="331"/>
    </row>
    <row r="272574" spans="14:14">
      <c r="N272574" s="332"/>
    </row>
    <row r="272595" spans="14:14">
      <c r="N272595" s="331"/>
    </row>
    <row r="272596" spans="14:14">
      <c r="N272596" s="331"/>
    </row>
    <row r="272597" spans="14:14">
      <c r="N272597" s="332"/>
    </row>
    <row r="272618" spans="14:14">
      <c r="N272618" s="331"/>
    </row>
    <row r="272619" spans="14:14">
      <c r="N272619" s="331"/>
    </row>
    <row r="272620" spans="14:14">
      <c r="N272620" s="332"/>
    </row>
    <row r="272641" spans="14:14">
      <c r="N272641" s="331"/>
    </row>
    <row r="272642" spans="14:14">
      <c r="N272642" s="331"/>
    </row>
    <row r="272643" spans="14:14">
      <c r="N272643" s="332"/>
    </row>
    <row r="272664" spans="14:14">
      <c r="N272664" s="331"/>
    </row>
    <row r="272665" spans="14:14">
      <c r="N272665" s="331"/>
    </row>
    <row r="272666" spans="14:14">
      <c r="N272666" s="332"/>
    </row>
    <row r="272687" spans="14:14">
      <c r="N272687" s="331"/>
    </row>
    <row r="272688" spans="14:14">
      <c r="N272688" s="331"/>
    </row>
    <row r="272689" spans="14:14">
      <c r="N272689" s="332"/>
    </row>
    <row r="272710" spans="14:14">
      <c r="N272710" s="331"/>
    </row>
    <row r="272711" spans="14:14">
      <c r="N272711" s="331"/>
    </row>
    <row r="272712" spans="14:14">
      <c r="N272712" s="332"/>
    </row>
    <row r="272733" spans="14:14">
      <c r="N272733" s="331"/>
    </row>
    <row r="272734" spans="14:14">
      <c r="N272734" s="331"/>
    </row>
    <row r="272735" spans="14:14">
      <c r="N272735" s="332"/>
    </row>
    <row r="272756" spans="14:14">
      <c r="N272756" s="331"/>
    </row>
    <row r="272757" spans="14:14">
      <c r="N272757" s="331"/>
    </row>
    <row r="272758" spans="14:14">
      <c r="N272758" s="332"/>
    </row>
    <row r="272779" spans="14:14">
      <c r="N272779" s="331"/>
    </row>
    <row r="272780" spans="14:14">
      <c r="N272780" s="331"/>
    </row>
    <row r="272781" spans="14:14">
      <c r="N272781" s="332"/>
    </row>
    <row r="272802" spans="14:14">
      <c r="N272802" s="331"/>
    </row>
    <row r="272803" spans="14:14">
      <c r="N272803" s="331"/>
    </row>
    <row r="272804" spans="14:14">
      <c r="N272804" s="332"/>
    </row>
    <row r="272825" spans="14:14">
      <c r="N272825" s="331"/>
    </row>
    <row r="272826" spans="14:14">
      <c r="N272826" s="331"/>
    </row>
    <row r="272827" spans="14:14">
      <c r="N272827" s="332"/>
    </row>
    <row r="272848" spans="14:14">
      <c r="N272848" s="331"/>
    </row>
    <row r="272849" spans="14:14">
      <c r="N272849" s="331"/>
    </row>
    <row r="272850" spans="14:14">
      <c r="N272850" s="332"/>
    </row>
    <row r="272871" spans="14:14">
      <c r="N272871" s="331"/>
    </row>
    <row r="272872" spans="14:14">
      <c r="N272872" s="331"/>
    </row>
    <row r="272873" spans="14:14">
      <c r="N272873" s="332"/>
    </row>
    <row r="272894" spans="14:14">
      <c r="N272894" s="331"/>
    </row>
    <row r="272895" spans="14:14">
      <c r="N272895" s="331"/>
    </row>
    <row r="272896" spans="14:14">
      <c r="N272896" s="332"/>
    </row>
    <row r="272917" spans="14:14">
      <c r="N272917" s="331"/>
    </row>
    <row r="272918" spans="14:14">
      <c r="N272918" s="331"/>
    </row>
    <row r="272919" spans="14:14">
      <c r="N272919" s="332"/>
    </row>
    <row r="272940" spans="14:14">
      <c r="N272940" s="331"/>
    </row>
    <row r="272941" spans="14:14">
      <c r="N272941" s="331"/>
    </row>
    <row r="272942" spans="14:14">
      <c r="N272942" s="332"/>
    </row>
    <row r="272963" spans="14:14">
      <c r="N272963" s="331"/>
    </row>
    <row r="272964" spans="14:14">
      <c r="N272964" s="331"/>
    </row>
    <row r="272965" spans="14:14">
      <c r="N272965" s="332"/>
    </row>
    <row r="272986" spans="14:14">
      <c r="N272986" s="331"/>
    </row>
    <row r="272987" spans="14:14">
      <c r="N272987" s="331"/>
    </row>
    <row r="272988" spans="14:14">
      <c r="N272988" s="332"/>
    </row>
    <row r="273009" spans="14:14">
      <c r="N273009" s="331"/>
    </row>
    <row r="273010" spans="14:14">
      <c r="N273010" s="331"/>
    </row>
    <row r="273011" spans="14:14">
      <c r="N273011" s="332"/>
    </row>
    <row r="273032" spans="14:14">
      <c r="N273032" s="331"/>
    </row>
    <row r="273033" spans="14:14">
      <c r="N273033" s="331"/>
    </row>
    <row r="273034" spans="14:14">
      <c r="N273034" s="332"/>
    </row>
    <row r="273055" spans="14:14">
      <c r="N273055" s="331"/>
    </row>
    <row r="273056" spans="14:14">
      <c r="N273056" s="331"/>
    </row>
    <row r="273057" spans="14:14">
      <c r="N273057" s="332"/>
    </row>
    <row r="273078" spans="14:14">
      <c r="N273078" s="331"/>
    </row>
    <row r="273079" spans="14:14">
      <c r="N273079" s="331"/>
    </row>
    <row r="273080" spans="14:14">
      <c r="N273080" s="332"/>
    </row>
    <row r="273101" spans="14:14">
      <c r="N273101" s="331"/>
    </row>
    <row r="273102" spans="14:14">
      <c r="N273102" s="331"/>
    </row>
    <row r="273103" spans="14:14">
      <c r="N273103" s="332"/>
    </row>
    <row r="273124" spans="14:14">
      <c r="N273124" s="331"/>
    </row>
    <row r="273125" spans="14:14">
      <c r="N273125" s="331"/>
    </row>
    <row r="273126" spans="14:14">
      <c r="N273126" s="332"/>
    </row>
    <row r="273147" spans="14:14">
      <c r="N273147" s="331"/>
    </row>
    <row r="273148" spans="14:14">
      <c r="N273148" s="331"/>
    </row>
    <row r="273149" spans="14:14">
      <c r="N273149" s="332"/>
    </row>
    <row r="273170" spans="14:14">
      <c r="N273170" s="331"/>
    </row>
    <row r="273171" spans="14:14">
      <c r="N273171" s="331"/>
    </row>
    <row r="273172" spans="14:14">
      <c r="N273172" s="332"/>
    </row>
    <row r="273193" spans="14:14">
      <c r="N273193" s="331"/>
    </row>
    <row r="273194" spans="14:14">
      <c r="N273194" s="331"/>
    </row>
    <row r="273195" spans="14:14">
      <c r="N273195" s="332"/>
    </row>
    <row r="273216" spans="14:14">
      <c r="N273216" s="331"/>
    </row>
    <row r="273217" spans="14:14">
      <c r="N273217" s="331"/>
    </row>
    <row r="273218" spans="14:14">
      <c r="N273218" s="332"/>
    </row>
    <row r="273239" spans="14:14">
      <c r="N273239" s="331"/>
    </row>
    <row r="273240" spans="14:14">
      <c r="N273240" s="331"/>
    </row>
    <row r="273241" spans="14:14">
      <c r="N273241" s="332"/>
    </row>
    <row r="273262" spans="14:14">
      <c r="N273262" s="331"/>
    </row>
    <row r="273263" spans="14:14">
      <c r="N273263" s="331"/>
    </row>
    <row r="273264" spans="14:14">
      <c r="N273264" s="332"/>
    </row>
    <row r="273285" spans="14:14">
      <c r="N273285" s="331"/>
    </row>
    <row r="273286" spans="14:14">
      <c r="N273286" s="331"/>
    </row>
    <row r="273287" spans="14:14">
      <c r="N273287" s="332"/>
    </row>
    <row r="273308" spans="14:14">
      <c r="N273308" s="331"/>
    </row>
    <row r="273309" spans="14:14">
      <c r="N273309" s="331"/>
    </row>
    <row r="273310" spans="14:14">
      <c r="N273310" s="332"/>
    </row>
    <row r="273331" spans="14:14">
      <c r="N273331" s="331"/>
    </row>
    <row r="273332" spans="14:14">
      <c r="N273332" s="331"/>
    </row>
    <row r="273333" spans="14:14">
      <c r="N273333" s="332"/>
    </row>
    <row r="273354" spans="14:14">
      <c r="N273354" s="331"/>
    </row>
    <row r="273355" spans="14:14">
      <c r="N273355" s="331"/>
    </row>
    <row r="273356" spans="14:14">
      <c r="N273356" s="332"/>
    </row>
    <row r="273377" spans="14:14">
      <c r="N273377" s="331"/>
    </row>
    <row r="273378" spans="14:14">
      <c r="N273378" s="331"/>
    </row>
    <row r="273379" spans="14:14">
      <c r="N273379" s="332"/>
    </row>
    <row r="273400" spans="14:14">
      <c r="N273400" s="331"/>
    </row>
    <row r="273401" spans="14:14">
      <c r="N273401" s="331"/>
    </row>
    <row r="273402" spans="14:14">
      <c r="N273402" s="332"/>
    </row>
    <row r="273423" spans="14:14">
      <c r="N273423" s="331"/>
    </row>
    <row r="273424" spans="14:14">
      <c r="N273424" s="331"/>
    </row>
    <row r="273425" spans="14:14">
      <c r="N273425" s="332"/>
    </row>
    <row r="273446" spans="14:14">
      <c r="N273446" s="331"/>
    </row>
    <row r="273447" spans="14:14">
      <c r="N273447" s="331"/>
    </row>
    <row r="273448" spans="14:14">
      <c r="N273448" s="332"/>
    </row>
    <row r="273469" spans="14:14">
      <c r="N273469" s="331"/>
    </row>
    <row r="273470" spans="14:14">
      <c r="N273470" s="331"/>
    </row>
    <row r="273471" spans="14:14">
      <c r="N273471" s="332"/>
    </row>
    <row r="273492" spans="14:14">
      <c r="N273492" s="331"/>
    </row>
    <row r="273493" spans="14:14">
      <c r="N273493" s="331"/>
    </row>
    <row r="273494" spans="14:14">
      <c r="N273494" s="332"/>
    </row>
    <row r="273515" spans="14:14">
      <c r="N273515" s="331"/>
    </row>
    <row r="273516" spans="14:14">
      <c r="N273516" s="331"/>
    </row>
    <row r="273517" spans="14:14">
      <c r="N273517" s="332"/>
    </row>
    <row r="273538" spans="14:14">
      <c r="N273538" s="331"/>
    </row>
    <row r="273539" spans="14:14">
      <c r="N273539" s="331"/>
    </row>
    <row r="273540" spans="14:14">
      <c r="N273540" s="332"/>
    </row>
    <row r="273561" spans="14:14">
      <c r="N273561" s="331"/>
    </row>
    <row r="273562" spans="14:14">
      <c r="N273562" s="331"/>
    </row>
    <row r="273563" spans="14:14">
      <c r="N273563" s="332"/>
    </row>
    <row r="273584" spans="14:14">
      <c r="N273584" s="331"/>
    </row>
    <row r="273585" spans="14:14">
      <c r="N273585" s="331"/>
    </row>
    <row r="273586" spans="14:14">
      <c r="N273586" s="332"/>
    </row>
    <row r="273607" spans="14:14">
      <c r="N273607" s="331"/>
    </row>
    <row r="273608" spans="14:14">
      <c r="N273608" s="331"/>
    </row>
    <row r="273609" spans="14:14">
      <c r="N273609" s="332"/>
    </row>
    <row r="273630" spans="14:14">
      <c r="N273630" s="331"/>
    </row>
    <row r="273631" spans="14:14">
      <c r="N273631" s="331"/>
    </row>
    <row r="273632" spans="14:14">
      <c r="N273632" s="332"/>
    </row>
    <row r="273653" spans="14:14">
      <c r="N273653" s="331"/>
    </row>
    <row r="273654" spans="14:14">
      <c r="N273654" s="331"/>
    </row>
    <row r="273655" spans="14:14">
      <c r="N273655" s="332"/>
    </row>
    <row r="273676" spans="14:14">
      <c r="N273676" s="331"/>
    </row>
    <row r="273677" spans="14:14">
      <c r="N273677" s="331"/>
    </row>
    <row r="273678" spans="14:14">
      <c r="N273678" s="332"/>
    </row>
    <row r="273699" spans="14:14">
      <c r="N273699" s="331"/>
    </row>
    <row r="273700" spans="14:14">
      <c r="N273700" s="331"/>
    </row>
    <row r="273701" spans="14:14">
      <c r="N273701" s="332"/>
    </row>
    <row r="273722" spans="14:14">
      <c r="N273722" s="331"/>
    </row>
    <row r="273723" spans="14:14">
      <c r="N273723" s="331"/>
    </row>
    <row r="273724" spans="14:14">
      <c r="N273724" s="332"/>
    </row>
    <row r="273745" spans="14:14">
      <c r="N273745" s="331"/>
    </row>
    <row r="273746" spans="14:14">
      <c r="N273746" s="331"/>
    </row>
    <row r="273747" spans="14:14">
      <c r="N273747" s="332"/>
    </row>
    <row r="273768" spans="14:14">
      <c r="N273768" s="331"/>
    </row>
    <row r="273769" spans="14:14">
      <c r="N273769" s="331"/>
    </row>
    <row r="273770" spans="14:14">
      <c r="N273770" s="332"/>
    </row>
    <row r="273791" spans="14:14">
      <c r="N273791" s="331"/>
    </row>
    <row r="273792" spans="14:14">
      <c r="N273792" s="331"/>
    </row>
    <row r="273793" spans="14:14">
      <c r="N273793" s="332"/>
    </row>
    <row r="273814" spans="14:14">
      <c r="N273814" s="331"/>
    </row>
    <row r="273815" spans="14:14">
      <c r="N273815" s="331"/>
    </row>
    <row r="273816" spans="14:14">
      <c r="N273816" s="332"/>
    </row>
    <row r="273837" spans="14:14">
      <c r="N273837" s="331"/>
    </row>
    <row r="273838" spans="14:14">
      <c r="N273838" s="331"/>
    </row>
    <row r="273839" spans="14:14">
      <c r="N273839" s="332"/>
    </row>
    <row r="273860" spans="14:14">
      <c r="N273860" s="331"/>
    </row>
    <row r="273861" spans="14:14">
      <c r="N273861" s="331"/>
    </row>
    <row r="273862" spans="14:14">
      <c r="N273862" s="332"/>
    </row>
    <row r="273883" spans="14:14">
      <c r="N273883" s="331"/>
    </row>
    <row r="273884" spans="14:14">
      <c r="N273884" s="331"/>
    </row>
    <row r="273885" spans="14:14">
      <c r="N273885" s="332"/>
    </row>
    <row r="273906" spans="14:14">
      <c r="N273906" s="331"/>
    </row>
    <row r="273907" spans="14:14">
      <c r="N273907" s="331"/>
    </row>
    <row r="273908" spans="14:14">
      <c r="N273908" s="332"/>
    </row>
    <row r="273929" spans="14:14">
      <c r="N273929" s="331"/>
    </row>
    <row r="273930" spans="14:14">
      <c r="N273930" s="331"/>
    </row>
    <row r="273931" spans="14:14">
      <c r="N273931" s="332"/>
    </row>
    <row r="273952" spans="14:14">
      <c r="N273952" s="331"/>
    </row>
    <row r="273953" spans="14:14">
      <c r="N273953" s="331"/>
    </row>
    <row r="273954" spans="14:14">
      <c r="N273954" s="332"/>
    </row>
    <row r="273975" spans="14:14">
      <c r="N273975" s="331"/>
    </row>
    <row r="273976" spans="14:14">
      <c r="N273976" s="331"/>
    </row>
    <row r="273977" spans="14:14">
      <c r="N273977" s="332"/>
    </row>
    <row r="273998" spans="14:14">
      <c r="N273998" s="331"/>
    </row>
    <row r="273999" spans="14:14">
      <c r="N273999" s="331"/>
    </row>
    <row r="274000" spans="14:14">
      <c r="N274000" s="332"/>
    </row>
    <row r="274021" spans="14:14">
      <c r="N274021" s="331"/>
    </row>
    <row r="274022" spans="14:14">
      <c r="N274022" s="331"/>
    </row>
    <row r="274023" spans="14:14">
      <c r="N274023" s="332"/>
    </row>
    <row r="274044" spans="14:14">
      <c r="N274044" s="331"/>
    </row>
    <row r="274045" spans="14:14">
      <c r="N274045" s="331"/>
    </row>
    <row r="274046" spans="14:14">
      <c r="N274046" s="332"/>
    </row>
    <row r="274067" spans="14:14">
      <c r="N274067" s="331"/>
    </row>
    <row r="274068" spans="14:14">
      <c r="N274068" s="331"/>
    </row>
    <row r="274069" spans="14:14">
      <c r="N274069" s="332"/>
    </row>
    <row r="274090" spans="14:14">
      <c r="N274090" s="331"/>
    </row>
    <row r="274091" spans="14:14">
      <c r="N274091" s="331"/>
    </row>
    <row r="274092" spans="14:14">
      <c r="N274092" s="332"/>
    </row>
    <row r="274113" spans="14:14">
      <c r="N274113" s="331"/>
    </row>
    <row r="274114" spans="14:14">
      <c r="N274114" s="331"/>
    </row>
    <row r="274115" spans="14:14">
      <c r="N274115" s="332"/>
    </row>
    <row r="274136" spans="14:14">
      <c r="N274136" s="331"/>
    </row>
    <row r="274137" spans="14:14">
      <c r="N274137" s="331"/>
    </row>
    <row r="274138" spans="14:14">
      <c r="N274138" s="332"/>
    </row>
    <row r="274159" spans="14:14">
      <c r="N274159" s="331"/>
    </row>
    <row r="274160" spans="14:14">
      <c r="N274160" s="331"/>
    </row>
    <row r="274161" spans="14:14">
      <c r="N274161" s="332"/>
    </row>
    <row r="274182" spans="14:14">
      <c r="N274182" s="331"/>
    </row>
    <row r="274183" spans="14:14">
      <c r="N274183" s="331"/>
    </row>
    <row r="274184" spans="14:14">
      <c r="N274184" s="332"/>
    </row>
    <row r="274205" spans="14:14">
      <c r="N274205" s="331"/>
    </row>
    <row r="274206" spans="14:14">
      <c r="N274206" s="331"/>
    </row>
    <row r="274207" spans="14:14">
      <c r="N274207" s="332"/>
    </row>
    <row r="274228" spans="14:14">
      <c r="N274228" s="331"/>
    </row>
    <row r="274229" spans="14:14">
      <c r="N274229" s="331"/>
    </row>
    <row r="274230" spans="14:14">
      <c r="N274230" s="332"/>
    </row>
    <row r="274251" spans="14:14">
      <c r="N274251" s="331"/>
    </row>
    <row r="274252" spans="14:14">
      <c r="N274252" s="331"/>
    </row>
    <row r="274253" spans="14:14">
      <c r="N274253" s="332"/>
    </row>
    <row r="274274" spans="14:14">
      <c r="N274274" s="331"/>
    </row>
    <row r="274275" spans="14:14">
      <c r="N274275" s="331"/>
    </row>
    <row r="274276" spans="14:14">
      <c r="N274276" s="332"/>
    </row>
    <row r="274297" spans="14:14">
      <c r="N274297" s="331"/>
    </row>
    <row r="274298" spans="14:14">
      <c r="N274298" s="331"/>
    </row>
    <row r="274299" spans="14:14">
      <c r="N274299" s="332"/>
    </row>
    <row r="274320" spans="14:14">
      <c r="N274320" s="331"/>
    </row>
    <row r="274321" spans="14:14">
      <c r="N274321" s="331"/>
    </row>
    <row r="274322" spans="14:14">
      <c r="N274322" s="332"/>
    </row>
    <row r="274343" spans="14:14">
      <c r="N274343" s="331"/>
    </row>
    <row r="274344" spans="14:14">
      <c r="N274344" s="331"/>
    </row>
    <row r="274345" spans="14:14">
      <c r="N274345" s="332"/>
    </row>
    <row r="274366" spans="14:14">
      <c r="N274366" s="331"/>
    </row>
    <row r="274367" spans="14:14">
      <c r="N274367" s="331"/>
    </row>
    <row r="274368" spans="14:14">
      <c r="N274368" s="332"/>
    </row>
    <row r="274389" spans="14:14">
      <c r="N274389" s="331"/>
    </row>
    <row r="274390" spans="14:14">
      <c r="N274390" s="331"/>
    </row>
    <row r="274391" spans="14:14">
      <c r="N274391" s="332"/>
    </row>
    <row r="274412" spans="14:14">
      <c r="N274412" s="331"/>
    </row>
    <row r="274413" spans="14:14">
      <c r="N274413" s="331"/>
    </row>
    <row r="274414" spans="14:14">
      <c r="N274414" s="332"/>
    </row>
    <row r="274435" spans="14:14">
      <c r="N274435" s="331"/>
    </row>
    <row r="274436" spans="14:14">
      <c r="N274436" s="331"/>
    </row>
    <row r="274437" spans="14:14">
      <c r="N274437" s="332"/>
    </row>
    <row r="274458" spans="14:14">
      <c r="N274458" s="331"/>
    </row>
    <row r="274459" spans="14:14">
      <c r="N274459" s="331"/>
    </row>
    <row r="274460" spans="14:14">
      <c r="N274460" s="332"/>
    </row>
    <row r="274481" spans="14:14">
      <c r="N274481" s="331"/>
    </row>
    <row r="274482" spans="14:14">
      <c r="N274482" s="331"/>
    </row>
    <row r="274483" spans="14:14">
      <c r="N274483" s="332"/>
    </row>
    <row r="274504" spans="14:14">
      <c r="N274504" s="331"/>
    </row>
    <row r="274505" spans="14:14">
      <c r="N274505" s="331"/>
    </row>
    <row r="274506" spans="14:14">
      <c r="N274506" s="332"/>
    </row>
    <row r="274527" spans="14:14">
      <c r="N274527" s="331"/>
    </row>
    <row r="274528" spans="14:14">
      <c r="N274528" s="331"/>
    </row>
    <row r="274529" spans="14:14">
      <c r="N274529" s="332"/>
    </row>
    <row r="274550" spans="14:14">
      <c r="N274550" s="331"/>
    </row>
    <row r="274551" spans="14:14">
      <c r="N274551" s="331"/>
    </row>
    <row r="274552" spans="14:14">
      <c r="N274552" s="332"/>
    </row>
    <row r="274573" spans="14:14">
      <c r="N274573" s="331"/>
    </row>
    <row r="274574" spans="14:14">
      <c r="N274574" s="331"/>
    </row>
    <row r="274575" spans="14:14">
      <c r="N274575" s="332"/>
    </row>
    <row r="274596" spans="14:14">
      <c r="N274596" s="331"/>
    </row>
    <row r="274597" spans="14:14">
      <c r="N274597" s="331"/>
    </row>
    <row r="274598" spans="14:14">
      <c r="N274598" s="332"/>
    </row>
    <row r="274619" spans="14:14">
      <c r="N274619" s="331"/>
    </row>
    <row r="274620" spans="14:14">
      <c r="N274620" s="331"/>
    </row>
    <row r="274621" spans="14:14">
      <c r="N274621" s="332"/>
    </row>
    <row r="274642" spans="14:14">
      <c r="N274642" s="331"/>
    </row>
    <row r="274643" spans="14:14">
      <c r="N274643" s="331"/>
    </row>
    <row r="274644" spans="14:14">
      <c r="N274644" s="332"/>
    </row>
    <row r="274665" spans="14:14">
      <c r="N274665" s="331"/>
    </row>
    <row r="274666" spans="14:14">
      <c r="N274666" s="331"/>
    </row>
    <row r="274667" spans="14:14">
      <c r="N274667" s="332"/>
    </row>
    <row r="274688" spans="14:14">
      <c r="N274688" s="331"/>
    </row>
    <row r="274689" spans="14:14">
      <c r="N274689" s="331"/>
    </row>
    <row r="274690" spans="14:14">
      <c r="N274690" s="332"/>
    </row>
    <row r="274711" spans="14:14">
      <c r="N274711" s="331"/>
    </row>
    <row r="274712" spans="14:14">
      <c r="N274712" s="331"/>
    </row>
    <row r="274713" spans="14:14">
      <c r="N274713" s="332"/>
    </row>
    <row r="274734" spans="14:14">
      <c r="N274734" s="331"/>
    </row>
    <row r="274735" spans="14:14">
      <c r="N274735" s="331"/>
    </row>
    <row r="274736" spans="14:14">
      <c r="N274736" s="332"/>
    </row>
    <row r="274757" spans="14:14">
      <c r="N274757" s="331"/>
    </row>
    <row r="274758" spans="14:14">
      <c r="N274758" s="331"/>
    </row>
    <row r="274759" spans="14:14">
      <c r="N274759" s="332"/>
    </row>
    <row r="274780" spans="14:14">
      <c r="N274780" s="331"/>
    </row>
    <row r="274781" spans="14:14">
      <c r="N274781" s="331"/>
    </row>
    <row r="274782" spans="14:14">
      <c r="N274782" s="332"/>
    </row>
    <row r="274803" spans="14:14">
      <c r="N274803" s="331"/>
    </row>
    <row r="274804" spans="14:14">
      <c r="N274804" s="331"/>
    </row>
    <row r="274805" spans="14:14">
      <c r="N274805" s="332"/>
    </row>
    <row r="274826" spans="14:14">
      <c r="N274826" s="331"/>
    </row>
    <row r="274827" spans="14:14">
      <c r="N274827" s="331"/>
    </row>
    <row r="274828" spans="14:14">
      <c r="N274828" s="332"/>
    </row>
    <row r="274849" spans="14:14">
      <c r="N274849" s="331"/>
    </row>
    <row r="274850" spans="14:14">
      <c r="N274850" s="331"/>
    </row>
    <row r="274851" spans="14:14">
      <c r="N274851" s="332"/>
    </row>
    <row r="274872" spans="14:14">
      <c r="N274872" s="331"/>
    </row>
    <row r="274873" spans="14:14">
      <c r="N274873" s="331"/>
    </row>
    <row r="274874" spans="14:14">
      <c r="N274874" s="332"/>
    </row>
    <row r="274895" spans="14:14">
      <c r="N274895" s="331"/>
    </row>
    <row r="274896" spans="14:14">
      <c r="N274896" s="331"/>
    </row>
    <row r="274897" spans="14:14">
      <c r="N274897" s="332"/>
    </row>
    <row r="274918" spans="14:14">
      <c r="N274918" s="331"/>
    </row>
    <row r="274919" spans="14:14">
      <c r="N274919" s="331"/>
    </row>
    <row r="274920" spans="14:14">
      <c r="N274920" s="332"/>
    </row>
    <row r="274941" spans="14:14">
      <c r="N274941" s="331"/>
    </row>
    <row r="274942" spans="14:14">
      <c r="N274942" s="331"/>
    </row>
    <row r="274943" spans="14:14">
      <c r="N274943" s="332"/>
    </row>
    <row r="274964" spans="14:14">
      <c r="N274964" s="331"/>
    </row>
    <row r="274965" spans="14:14">
      <c r="N274965" s="331"/>
    </row>
    <row r="274966" spans="14:14">
      <c r="N274966" s="332"/>
    </row>
    <row r="274987" spans="14:14">
      <c r="N274987" s="331"/>
    </row>
    <row r="274988" spans="14:14">
      <c r="N274988" s="331"/>
    </row>
    <row r="274989" spans="14:14">
      <c r="N274989" s="332"/>
    </row>
    <row r="275010" spans="14:14">
      <c r="N275010" s="331"/>
    </row>
    <row r="275011" spans="14:14">
      <c r="N275011" s="331"/>
    </row>
    <row r="275012" spans="14:14">
      <c r="N275012" s="332"/>
    </row>
    <row r="275033" spans="14:14">
      <c r="N275033" s="331"/>
    </row>
    <row r="275034" spans="14:14">
      <c r="N275034" s="331"/>
    </row>
    <row r="275035" spans="14:14">
      <c r="N275035" s="332"/>
    </row>
    <row r="275056" spans="14:14">
      <c r="N275056" s="331"/>
    </row>
    <row r="275057" spans="14:14">
      <c r="N275057" s="331"/>
    </row>
    <row r="275058" spans="14:14">
      <c r="N275058" s="332"/>
    </row>
    <row r="275079" spans="14:14">
      <c r="N275079" s="331"/>
    </row>
    <row r="275080" spans="14:14">
      <c r="N275080" s="331"/>
    </row>
    <row r="275081" spans="14:14">
      <c r="N275081" s="332"/>
    </row>
    <row r="275102" spans="14:14">
      <c r="N275102" s="331"/>
    </row>
    <row r="275103" spans="14:14">
      <c r="N275103" s="331"/>
    </row>
    <row r="275104" spans="14:14">
      <c r="N275104" s="332"/>
    </row>
    <row r="275125" spans="14:14">
      <c r="N275125" s="331"/>
    </row>
    <row r="275126" spans="14:14">
      <c r="N275126" s="331"/>
    </row>
    <row r="275127" spans="14:14">
      <c r="N275127" s="332"/>
    </row>
    <row r="275148" spans="14:14">
      <c r="N275148" s="331"/>
    </row>
    <row r="275149" spans="14:14">
      <c r="N275149" s="331"/>
    </row>
    <row r="275150" spans="14:14">
      <c r="N275150" s="332"/>
    </row>
    <row r="275171" spans="14:14">
      <c r="N275171" s="331"/>
    </row>
    <row r="275172" spans="14:14">
      <c r="N275172" s="331"/>
    </row>
    <row r="275173" spans="14:14">
      <c r="N275173" s="332"/>
    </row>
    <row r="275194" spans="14:14">
      <c r="N275194" s="331"/>
    </row>
    <row r="275195" spans="14:14">
      <c r="N275195" s="331"/>
    </row>
    <row r="275196" spans="14:14">
      <c r="N275196" s="332"/>
    </row>
    <row r="275217" spans="14:14">
      <c r="N275217" s="331"/>
    </row>
    <row r="275218" spans="14:14">
      <c r="N275218" s="331"/>
    </row>
    <row r="275219" spans="14:14">
      <c r="N275219" s="332"/>
    </row>
    <row r="275240" spans="14:14">
      <c r="N275240" s="331"/>
    </row>
    <row r="275241" spans="14:14">
      <c r="N275241" s="331"/>
    </row>
    <row r="275242" spans="14:14">
      <c r="N275242" s="332"/>
    </row>
    <row r="275263" spans="14:14">
      <c r="N275263" s="331"/>
    </row>
    <row r="275264" spans="14:14">
      <c r="N275264" s="331"/>
    </row>
    <row r="275265" spans="14:14">
      <c r="N275265" s="332"/>
    </row>
    <row r="275286" spans="14:14">
      <c r="N275286" s="331"/>
    </row>
    <row r="275287" spans="14:14">
      <c r="N275287" s="331"/>
    </row>
    <row r="275288" spans="14:14">
      <c r="N275288" s="332"/>
    </row>
    <row r="275309" spans="14:14">
      <c r="N275309" s="331"/>
    </row>
    <row r="275310" spans="14:14">
      <c r="N275310" s="331"/>
    </row>
    <row r="275311" spans="14:14">
      <c r="N275311" s="332"/>
    </row>
    <row r="275332" spans="14:14">
      <c r="N275332" s="331"/>
    </row>
    <row r="275333" spans="14:14">
      <c r="N275333" s="331"/>
    </row>
    <row r="275334" spans="14:14">
      <c r="N275334" s="332"/>
    </row>
    <row r="275355" spans="14:14">
      <c r="N275355" s="331"/>
    </row>
    <row r="275356" spans="14:14">
      <c r="N275356" s="331"/>
    </row>
    <row r="275357" spans="14:14">
      <c r="N275357" s="332"/>
    </row>
    <row r="275378" spans="14:14">
      <c r="N275378" s="331"/>
    </row>
    <row r="275379" spans="14:14">
      <c r="N275379" s="331"/>
    </row>
    <row r="275380" spans="14:14">
      <c r="N275380" s="332"/>
    </row>
    <row r="275401" spans="14:14">
      <c r="N275401" s="331"/>
    </row>
    <row r="275402" spans="14:14">
      <c r="N275402" s="331"/>
    </row>
    <row r="275403" spans="14:14">
      <c r="N275403" s="332"/>
    </row>
    <row r="275424" spans="14:14">
      <c r="N275424" s="331"/>
    </row>
    <row r="275425" spans="14:14">
      <c r="N275425" s="331"/>
    </row>
    <row r="275426" spans="14:14">
      <c r="N275426" s="332"/>
    </row>
    <row r="275447" spans="14:14">
      <c r="N275447" s="331"/>
    </row>
    <row r="275448" spans="14:14">
      <c r="N275448" s="331"/>
    </row>
    <row r="275449" spans="14:14">
      <c r="N275449" s="332"/>
    </row>
    <row r="275470" spans="14:14">
      <c r="N275470" s="331"/>
    </row>
    <row r="275471" spans="14:14">
      <c r="N275471" s="331"/>
    </row>
    <row r="275472" spans="14:14">
      <c r="N275472" s="332"/>
    </row>
    <row r="275493" spans="14:14">
      <c r="N275493" s="331"/>
    </row>
    <row r="275494" spans="14:14">
      <c r="N275494" s="331"/>
    </row>
    <row r="275495" spans="14:14">
      <c r="N275495" s="332"/>
    </row>
    <row r="275516" spans="14:14">
      <c r="N275516" s="331"/>
    </row>
    <row r="275517" spans="14:14">
      <c r="N275517" s="331"/>
    </row>
    <row r="275518" spans="14:14">
      <c r="N275518" s="332"/>
    </row>
    <row r="275539" spans="14:14">
      <c r="N275539" s="331"/>
    </row>
    <row r="275540" spans="14:14">
      <c r="N275540" s="331"/>
    </row>
    <row r="275541" spans="14:14">
      <c r="N275541" s="332"/>
    </row>
    <row r="275562" spans="14:14">
      <c r="N275562" s="331"/>
    </row>
    <row r="275563" spans="14:14">
      <c r="N275563" s="331"/>
    </row>
    <row r="275564" spans="14:14">
      <c r="N275564" s="332"/>
    </row>
    <row r="275585" spans="14:14">
      <c r="N275585" s="331"/>
    </row>
    <row r="275586" spans="14:14">
      <c r="N275586" s="331"/>
    </row>
    <row r="275587" spans="14:14">
      <c r="N275587" s="332"/>
    </row>
    <row r="275608" spans="14:14">
      <c r="N275608" s="331"/>
    </row>
    <row r="275609" spans="14:14">
      <c r="N275609" s="331"/>
    </row>
    <row r="275610" spans="14:14">
      <c r="N275610" s="332"/>
    </row>
    <row r="275631" spans="14:14">
      <c r="N275631" s="331"/>
    </row>
    <row r="275632" spans="14:14">
      <c r="N275632" s="331"/>
    </row>
    <row r="275633" spans="14:14">
      <c r="N275633" s="332"/>
    </row>
    <row r="275654" spans="14:14">
      <c r="N275654" s="331"/>
    </row>
    <row r="275655" spans="14:14">
      <c r="N275655" s="331"/>
    </row>
    <row r="275656" spans="14:14">
      <c r="N275656" s="332"/>
    </row>
    <row r="275677" spans="14:14">
      <c r="N275677" s="331"/>
    </row>
    <row r="275678" spans="14:14">
      <c r="N275678" s="331"/>
    </row>
    <row r="275679" spans="14:14">
      <c r="N275679" s="332"/>
    </row>
    <row r="275700" spans="14:14">
      <c r="N275700" s="331"/>
    </row>
    <row r="275701" spans="14:14">
      <c r="N275701" s="331"/>
    </row>
    <row r="275702" spans="14:14">
      <c r="N275702" s="332"/>
    </row>
    <row r="275723" spans="14:14">
      <c r="N275723" s="331"/>
    </row>
    <row r="275724" spans="14:14">
      <c r="N275724" s="331"/>
    </row>
    <row r="275725" spans="14:14">
      <c r="N275725" s="332"/>
    </row>
    <row r="275746" spans="14:14">
      <c r="N275746" s="331"/>
    </row>
    <row r="275747" spans="14:14">
      <c r="N275747" s="331"/>
    </row>
    <row r="275748" spans="14:14">
      <c r="N275748" s="332"/>
    </row>
    <row r="275769" spans="14:14">
      <c r="N275769" s="331"/>
    </row>
    <row r="275770" spans="14:14">
      <c r="N275770" s="331"/>
    </row>
    <row r="275771" spans="14:14">
      <c r="N275771" s="332"/>
    </row>
    <row r="275792" spans="14:14">
      <c r="N275792" s="331"/>
    </row>
    <row r="275793" spans="14:14">
      <c r="N275793" s="331"/>
    </row>
    <row r="275794" spans="14:14">
      <c r="N275794" s="332"/>
    </row>
    <row r="275815" spans="14:14">
      <c r="N275815" s="331"/>
    </row>
    <row r="275816" spans="14:14">
      <c r="N275816" s="331"/>
    </row>
    <row r="275817" spans="14:14">
      <c r="N275817" s="332"/>
    </row>
    <row r="275838" spans="14:14">
      <c r="N275838" s="331"/>
    </row>
    <row r="275839" spans="14:14">
      <c r="N275839" s="331"/>
    </row>
    <row r="275840" spans="14:14">
      <c r="N275840" s="332"/>
    </row>
    <row r="275861" spans="14:14">
      <c r="N275861" s="331"/>
    </row>
    <row r="275862" spans="14:14">
      <c r="N275862" s="331"/>
    </row>
    <row r="275863" spans="14:14">
      <c r="N275863" s="332"/>
    </row>
    <row r="275884" spans="14:14">
      <c r="N275884" s="331"/>
    </row>
    <row r="275885" spans="14:14">
      <c r="N275885" s="331"/>
    </row>
    <row r="275886" spans="14:14">
      <c r="N275886" s="332"/>
    </row>
    <row r="275907" spans="14:14">
      <c r="N275907" s="331"/>
    </row>
    <row r="275908" spans="14:14">
      <c r="N275908" s="331"/>
    </row>
    <row r="275909" spans="14:14">
      <c r="N275909" s="332"/>
    </row>
    <row r="275930" spans="14:14">
      <c r="N275930" s="331"/>
    </row>
    <row r="275931" spans="14:14">
      <c r="N275931" s="331"/>
    </row>
    <row r="275932" spans="14:14">
      <c r="N275932" s="332"/>
    </row>
    <row r="275953" spans="14:14">
      <c r="N275953" s="331"/>
    </row>
    <row r="275954" spans="14:14">
      <c r="N275954" s="331"/>
    </row>
    <row r="275955" spans="14:14">
      <c r="N275955" s="332"/>
    </row>
    <row r="275976" spans="14:14">
      <c r="N275976" s="331"/>
    </row>
    <row r="275977" spans="14:14">
      <c r="N275977" s="331"/>
    </row>
    <row r="275978" spans="14:14">
      <c r="N275978" s="332"/>
    </row>
    <row r="275999" spans="14:14">
      <c r="N275999" s="331"/>
    </row>
    <row r="276000" spans="14:14">
      <c r="N276000" s="331"/>
    </row>
    <row r="276001" spans="14:14">
      <c r="N276001" s="332"/>
    </row>
    <row r="276022" spans="14:14">
      <c r="N276022" s="331"/>
    </row>
    <row r="276023" spans="14:14">
      <c r="N276023" s="331"/>
    </row>
    <row r="276024" spans="14:14">
      <c r="N276024" s="332"/>
    </row>
    <row r="276045" spans="14:14">
      <c r="N276045" s="331"/>
    </row>
    <row r="276046" spans="14:14">
      <c r="N276046" s="331"/>
    </row>
    <row r="276047" spans="14:14">
      <c r="N276047" s="332"/>
    </row>
    <row r="276068" spans="14:14">
      <c r="N276068" s="331"/>
    </row>
    <row r="276069" spans="14:14">
      <c r="N276069" s="331"/>
    </row>
    <row r="276070" spans="14:14">
      <c r="N276070" s="332"/>
    </row>
    <row r="276091" spans="14:14">
      <c r="N276091" s="331"/>
    </row>
    <row r="276092" spans="14:14">
      <c r="N276092" s="331"/>
    </row>
    <row r="276093" spans="14:14">
      <c r="N276093" s="332"/>
    </row>
    <row r="276114" spans="14:14">
      <c r="N276114" s="331"/>
    </row>
    <row r="276115" spans="14:14">
      <c r="N276115" s="331"/>
    </row>
    <row r="276116" spans="14:14">
      <c r="N276116" s="332"/>
    </row>
    <row r="276137" spans="14:14">
      <c r="N276137" s="331"/>
    </row>
    <row r="276138" spans="14:14">
      <c r="N276138" s="331"/>
    </row>
    <row r="276139" spans="14:14">
      <c r="N276139" s="332"/>
    </row>
    <row r="276160" spans="14:14">
      <c r="N276160" s="331"/>
    </row>
    <row r="276161" spans="14:14">
      <c r="N276161" s="331"/>
    </row>
    <row r="276162" spans="14:14">
      <c r="N276162" s="332"/>
    </row>
    <row r="276183" spans="14:14">
      <c r="N276183" s="331"/>
    </row>
    <row r="276184" spans="14:14">
      <c r="N276184" s="331"/>
    </row>
    <row r="276185" spans="14:14">
      <c r="N276185" s="332"/>
    </row>
    <row r="276206" spans="14:14">
      <c r="N276206" s="331"/>
    </row>
    <row r="276207" spans="14:14">
      <c r="N276207" s="331"/>
    </row>
    <row r="276208" spans="14:14">
      <c r="N276208" s="332"/>
    </row>
    <row r="276229" spans="14:14">
      <c r="N276229" s="331"/>
    </row>
    <row r="276230" spans="14:14">
      <c r="N276230" s="331"/>
    </row>
    <row r="276231" spans="14:14">
      <c r="N276231" s="332"/>
    </row>
    <row r="276252" spans="14:14">
      <c r="N276252" s="331"/>
    </row>
    <row r="276253" spans="14:14">
      <c r="N276253" s="331"/>
    </row>
    <row r="276254" spans="14:14">
      <c r="N276254" s="332"/>
    </row>
    <row r="276275" spans="14:14">
      <c r="N276275" s="331"/>
    </row>
    <row r="276276" spans="14:14">
      <c r="N276276" s="331"/>
    </row>
    <row r="276277" spans="14:14">
      <c r="N276277" s="332"/>
    </row>
    <row r="276298" spans="14:14">
      <c r="N276298" s="331"/>
    </row>
    <row r="276299" spans="14:14">
      <c r="N276299" s="331"/>
    </row>
    <row r="276300" spans="14:14">
      <c r="N276300" s="332"/>
    </row>
    <row r="276321" spans="14:14">
      <c r="N276321" s="331"/>
    </row>
    <row r="276322" spans="14:14">
      <c r="N276322" s="331"/>
    </row>
    <row r="276323" spans="14:14">
      <c r="N276323" s="332"/>
    </row>
    <row r="276344" spans="14:14">
      <c r="N276344" s="331"/>
    </row>
    <row r="276345" spans="14:14">
      <c r="N276345" s="331"/>
    </row>
    <row r="276346" spans="14:14">
      <c r="N276346" s="332"/>
    </row>
    <row r="276367" spans="14:14">
      <c r="N276367" s="331"/>
    </row>
    <row r="276368" spans="14:14">
      <c r="N276368" s="331"/>
    </row>
    <row r="276369" spans="14:14">
      <c r="N276369" s="332"/>
    </row>
    <row r="276390" spans="14:14">
      <c r="N276390" s="331"/>
    </row>
    <row r="276391" spans="14:14">
      <c r="N276391" s="331"/>
    </row>
    <row r="276392" spans="14:14">
      <c r="N276392" s="332"/>
    </row>
    <row r="276413" spans="14:14">
      <c r="N276413" s="331"/>
    </row>
    <row r="276414" spans="14:14">
      <c r="N276414" s="331"/>
    </row>
    <row r="276415" spans="14:14">
      <c r="N276415" s="332"/>
    </row>
    <row r="276436" spans="14:14">
      <c r="N276436" s="331"/>
    </row>
    <row r="276437" spans="14:14">
      <c r="N276437" s="331"/>
    </row>
    <row r="276438" spans="14:14">
      <c r="N276438" s="332"/>
    </row>
    <row r="276459" spans="14:14">
      <c r="N276459" s="331"/>
    </row>
    <row r="276460" spans="14:14">
      <c r="N276460" s="331"/>
    </row>
    <row r="276461" spans="14:14">
      <c r="N276461" s="332"/>
    </row>
    <row r="276482" spans="14:14">
      <c r="N276482" s="331"/>
    </row>
    <row r="276483" spans="14:14">
      <c r="N276483" s="331"/>
    </row>
    <row r="276484" spans="14:14">
      <c r="N276484" s="332"/>
    </row>
    <row r="276505" spans="14:14">
      <c r="N276505" s="331"/>
    </row>
    <row r="276506" spans="14:14">
      <c r="N276506" s="331"/>
    </row>
    <row r="276507" spans="14:14">
      <c r="N276507" s="332"/>
    </row>
    <row r="276528" spans="14:14">
      <c r="N276528" s="331"/>
    </row>
    <row r="276529" spans="14:14">
      <c r="N276529" s="331"/>
    </row>
    <row r="276530" spans="14:14">
      <c r="N276530" s="332"/>
    </row>
    <row r="276551" spans="14:14">
      <c r="N276551" s="331"/>
    </row>
    <row r="276552" spans="14:14">
      <c r="N276552" s="331"/>
    </row>
    <row r="276553" spans="14:14">
      <c r="N276553" s="332"/>
    </row>
    <row r="276574" spans="14:14">
      <c r="N276574" s="331"/>
    </row>
    <row r="276575" spans="14:14">
      <c r="N276575" s="331"/>
    </row>
    <row r="276576" spans="14:14">
      <c r="N276576" s="332"/>
    </row>
    <row r="276597" spans="14:14">
      <c r="N276597" s="331"/>
    </row>
    <row r="276598" spans="14:14">
      <c r="N276598" s="331"/>
    </row>
    <row r="276599" spans="14:14">
      <c r="N276599" s="332"/>
    </row>
    <row r="276620" spans="14:14">
      <c r="N276620" s="331"/>
    </row>
    <row r="276621" spans="14:14">
      <c r="N276621" s="331"/>
    </row>
    <row r="276622" spans="14:14">
      <c r="N276622" s="332"/>
    </row>
    <row r="276643" spans="14:14">
      <c r="N276643" s="331"/>
    </row>
    <row r="276644" spans="14:14">
      <c r="N276644" s="331"/>
    </row>
    <row r="276645" spans="14:14">
      <c r="N276645" s="332"/>
    </row>
    <row r="276666" spans="14:14">
      <c r="N276666" s="331"/>
    </row>
    <row r="276667" spans="14:14">
      <c r="N276667" s="331"/>
    </row>
    <row r="276668" spans="14:14">
      <c r="N276668" s="332"/>
    </row>
    <row r="276689" spans="14:14">
      <c r="N276689" s="331"/>
    </row>
    <row r="276690" spans="14:14">
      <c r="N276690" s="331"/>
    </row>
    <row r="276691" spans="14:14">
      <c r="N276691" s="332"/>
    </row>
    <row r="276712" spans="14:14">
      <c r="N276712" s="331"/>
    </row>
    <row r="276713" spans="14:14">
      <c r="N276713" s="331"/>
    </row>
    <row r="276714" spans="14:14">
      <c r="N276714" s="332"/>
    </row>
    <row r="276735" spans="14:14">
      <c r="N276735" s="331"/>
    </row>
    <row r="276736" spans="14:14">
      <c r="N276736" s="331"/>
    </row>
    <row r="276737" spans="14:14">
      <c r="N276737" s="332"/>
    </row>
    <row r="276758" spans="14:14">
      <c r="N276758" s="331"/>
    </row>
    <row r="276759" spans="14:14">
      <c r="N276759" s="331"/>
    </row>
    <row r="276760" spans="14:14">
      <c r="N276760" s="332"/>
    </row>
    <row r="276781" spans="14:14">
      <c r="N276781" s="331"/>
    </row>
    <row r="276782" spans="14:14">
      <c r="N276782" s="331"/>
    </row>
    <row r="276783" spans="14:14">
      <c r="N276783" s="332"/>
    </row>
    <row r="276804" spans="14:14">
      <c r="N276804" s="331"/>
    </row>
    <row r="276805" spans="14:14">
      <c r="N276805" s="331"/>
    </row>
    <row r="276806" spans="14:14">
      <c r="N276806" s="332"/>
    </row>
    <row r="276827" spans="14:14">
      <c r="N276827" s="331"/>
    </row>
    <row r="276828" spans="14:14">
      <c r="N276828" s="331"/>
    </row>
    <row r="276829" spans="14:14">
      <c r="N276829" s="332"/>
    </row>
    <row r="276850" spans="14:14">
      <c r="N276850" s="331"/>
    </row>
    <row r="276851" spans="14:14">
      <c r="N276851" s="331"/>
    </row>
    <row r="276852" spans="14:14">
      <c r="N276852" s="332"/>
    </row>
    <row r="276873" spans="14:14">
      <c r="N276873" s="331"/>
    </row>
    <row r="276874" spans="14:14">
      <c r="N276874" s="331"/>
    </row>
    <row r="276875" spans="14:14">
      <c r="N276875" s="332"/>
    </row>
    <row r="276896" spans="14:14">
      <c r="N276896" s="331"/>
    </row>
    <row r="276897" spans="14:14">
      <c r="N276897" s="331"/>
    </row>
    <row r="276898" spans="14:14">
      <c r="N276898" s="332"/>
    </row>
    <row r="276919" spans="14:14">
      <c r="N276919" s="331"/>
    </row>
    <row r="276920" spans="14:14">
      <c r="N276920" s="331"/>
    </row>
    <row r="276921" spans="14:14">
      <c r="N276921" s="332"/>
    </row>
    <row r="276942" spans="14:14">
      <c r="N276942" s="331"/>
    </row>
    <row r="276943" spans="14:14">
      <c r="N276943" s="331"/>
    </row>
    <row r="276944" spans="14:14">
      <c r="N276944" s="332"/>
    </row>
    <row r="276965" spans="14:14">
      <c r="N276965" s="331"/>
    </row>
    <row r="276966" spans="14:14">
      <c r="N276966" s="331"/>
    </row>
    <row r="276967" spans="14:14">
      <c r="N276967" s="332"/>
    </row>
    <row r="276988" spans="14:14">
      <c r="N276988" s="331"/>
    </row>
    <row r="276989" spans="14:14">
      <c r="N276989" s="331"/>
    </row>
    <row r="276990" spans="14:14">
      <c r="N276990" s="332"/>
    </row>
    <row r="277011" spans="14:14">
      <c r="N277011" s="331"/>
    </row>
    <row r="277012" spans="14:14">
      <c r="N277012" s="331"/>
    </row>
    <row r="277013" spans="14:14">
      <c r="N277013" s="332"/>
    </row>
    <row r="277034" spans="14:14">
      <c r="N277034" s="331"/>
    </row>
    <row r="277035" spans="14:14">
      <c r="N277035" s="331"/>
    </row>
    <row r="277036" spans="14:14">
      <c r="N277036" s="332"/>
    </row>
    <row r="277057" spans="14:14">
      <c r="N277057" s="331"/>
    </row>
    <row r="277058" spans="14:14">
      <c r="N277058" s="331"/>
    </row>
    <row r="277059" spans="14:14">
      <c r="N277059" s="332"/>
    </row>
    <row r="277080" spans="14:14">
      <c r="N277080" s="331"/>
    </row>
    <row r="277081" spans="14:14">
      <c r="N277081" s="331"/>
    </row>
    <row r="277082" spans="14:14">
      <c r="N277082" s="332"/>
    </row>
    <row r="277103" spans="14:14">
      <c r="N277103" s="331"/>
    </row>
    <row r="277104" spans="14:14">
      <c r="N277104" s="331"/>
    </row>
    <row r="277105" spans="14:14">
      <c r="N277105" s="332"/>
    </row>
    <row r="277126" spans="14:14">
      <c r="N277126" s="331"/>
    </row>
    <row r="277127" spans="14:14">
      <c r="N277127" s="331"/>
    </row>
    <row r="277128" spans="14:14">
      <c r="N277128" s="332"/>
    </row>
    <row r="277149" spans="14:14">
      <c r="N277149" s="331"/>
    </row>
    <row r="277150" spans="14:14">
      <c r="N277150" s="331"/>
    </row>
    <row r="277151" spans="14:14">
      <c r="N277151" s="332"/>
    </row>
    <row r="277172" spans="14:14">
      <c r="N277172" s="331"/>
    </row>
    <row r="277173" spans="14:14">
      <c r="N277173" s="331"/>
    </row>
    <row r="277174" spans="14:14">
      <c r="N277174" s="332"/>
    </row>
    <row r="277195" spans="14:14">
      <c r="N277195" s="331"/>
    </row>
    <row r="277196" spans="14:14">
      <c r="N277196" s="331"/>
    </row>
    <row r="277197" spans="14:14">
      <c r="N277197" s="332"/>
    </row>
    <row r="277218" spans="14:14">
      <c r="N277218" s="331"/>
    </row>
    <row r="277219" spans="14:14">
      <c r="N277219" s="331"/>
    </row>
    <row r="277220" spans="14:14">
      <c r="N277220" s="332"/>
    </row>
    <row r="277241" spans="14:14">
      <c r="N277241" s="331"/>
    </row>
    <row r="277242" spans="14:14">
      <c r="N277242" s="331"/>
    </row>
    <row r="277243" spans="14:14">
      <c r="N277243" s="332"/>
    </row>
    <row r="277264" spans="14:14">
      <c r="N277264" s="331"/>
    </row>
    <row r="277265" spans="14:14">
      <c r="N277265" s="331"/>
    </row>
    <row r="277266" spans="14:14">
      <c r="N277266" s="332"/>
    </row>
    <row r="277287" spans="14:14">
      <c r="N277287" s="331"/>
    </row>
    <row r="277288" spans="14:14">
      <c r="N277288" s="331"/>
    </row>
    <row r="277289" spans="14:14">
      <c r="N277289" s="332"/>
    </row>
    <row r="277310" spans="14:14">
      <c r="N277310" s="331"/>
    </row>
    <row r="277311" spans="14:14">
      <c r="N277311" s="331"/>
    </row>
    <row r="277312" spans="14:14">
      <c r="N277312" s="332"/>
    </row>
    <row r="277333" spans="14:14">
      <c r="N277333" s="331"/>
    </row>
    <row r="277334" spans="14:14">
      <c r="N277334" s="331"/>
    </row>
    <row r="277335" spans="14:14">
      <c r="N277335" s="332"/>
    </row>
    <row r="277356" spans="14:14">
      <c r="N277356" s="331"/>
    </row>
    <row r="277357" spans="14:14">
      <c r="N277357" s="331"/>
    </row>
    <row r="277358" spans="14:14">
      <c r="N277358" s="332"/>
    </row>
    <row r="277379" spans="14:14">
      <c r="N277379" s="331"/>
    </row>
    <row r="277380" spans="14:14">
      <c r="N277380" s="331"/>
    </row>
    <row r="277381" spans="14:14">
      <c r="N277381" s="332"/>
    </row>
    <row r="277402" spans="14:14">
      <c r="N277402" s="331"/>
    </row>
    <row r="277403" spans="14:14">
      <c r="N277403" s="331"/>
    </row>
    <row r="277404" spans="14:14">
      <c r="N277404" s="332"/>
    </row>
    <row r="277425" spans="14:14">
      <c r="N277425" s="331"/>
    </row>
    <row r="277426" spans="14:14">
      <c r="N277426" s="331"/>
    </row>
    <row r="277427" spans="14:14">
      <c r="N277427" s="332"/>
    </row>
    <row r="277448" spans="14:14">
      <c r="N277448" s="331"/>
    </row>
    <row r="277449" spans="14:14">
      <c r="N277449" s="331"/>
    </row>
    <row r="277450" spans="14:14">
      <c r="N277450" s="332"/>
    </row>
    <row r="277471" spans="14:14">
      <c r="N277471" s="331"/>
    </row>
    <row r="277472" spans="14:14">
      <c r="N277472" s="331"/>
    </row>
    <row r="277473" spans="14:14">
      <c r="N277473" s="332"/>
    </row>
    <row r="277494" spans="14:14">
      <c r="N277494" s="331"/>
    </row>
    <row r="277495" spans="14:14">
      <c r="N277495" s="331"/>
    </row>
    <row r="277496" spans="14:14">
      <c r="N277496" s="332"/>
    </row>
    <row r="277517" spans="14:14">
      <c r="N277517" s="331"/>
    </row>
    <row r="277518" spans="14:14">
      <c r="N277518" s="331"/>
    </row>
    <row r="277519" spans="14:14">
      <c r="N277519" s="332"/>
    </row>
    <row r="277540" spans="14:14">
      <c r="N277540" s="331"/>
    </row>
    <row r="277541" spans="14:14">
      <c r="N277541" s="331"/>
    </row>
    <row r="277542" spans="14:14">
      <c r="N277542" s="332"/>
    </row>
    <row r="277563" spans="14:14">
      <c r="N277563" s="331"/>
    </row>
    <row r="277564" spans="14:14">
      <c r="N277564" s="331"/>
    </row>
    <row r="277565" spans="14:14">
      <c r="N277565" s="332"/>
    </row>
    <row r="277586" spans="14:14">
      <c r="N277586" s="331"/>
    </row>
    <row r="277587" spans="14:14">
      <c r="N277587" s="331"/>
    </row>
    <row r="277588" spans="14:14">
      <c r="N277588" s="332"/>
    </row>
    <row r="277609" spans="14:14">
      <c r="N277609" s="331"/>
    </row>
    <row r="277610" spans="14:14">
      <c r="N277610" s="331"/>
    </row>
    <row r="277611" spans="14:14">
      <c r="N277611" s="332"/>
    </row>
    <row r="277632" spans="14:14">
      <c r="N277632" s="331"/>
    </row>
    <row r="277633" spans="14:14">
      <c r="N277633" s="331"/>
    </row>
    <row r="277634" spans="14:14">
      <c r="N277634" s="332"/>
    </row>
    <row r="277655" spans="14:14">
      <c r="N277655" s="331"/>
    </row>
    <row r="277656" spans="14:14">
      <c r="N277656" s="331"/>
    </row>
    <row r="277657" spans="14:14">
      <c r="N277657" s="332"/>
    </row>
    <row r="277678" spans="14:14">
      <c r="N277678" s="331"/>
    </row>
    <row r="277679" spans="14:14">
      <c r="N277679" s="331"/>
    </row>
    <row r="277680" spans="14:14">
      <c r="N277680" s="332"/>
    </row>
    <row r="277701" spans="14:14">
      <c r="N277701" s="331"/>
    </row>
    <row r="277702" spans="14:14">
      <c r="N277702" s="331"/>
    </row>
    <row r="277703" spans="14:14">
      <c r="N277703" s="332"/>
    </row>
    <row r="277724" spans="14:14">
      <c r="N277724" s="331"/>
    </row>
    <row r="277725" spans="14:14">
      <c r="N277725" s="331"/>
    </row>
    <row r="277726" spans="14:14">
      <c r="N277726" s="332"/>
    </row>
    <row r="277747" spans="14:14">
      <c r="N277747" s="331"/>
    </row>
    <row r="277748" spans="14:14">
      <c r="N277748" s="331"/>
    </row>
    <row r="277749" spans="14:14">
      <c r="N277749" s="332"/>
    </row>
    <row r="277770" spans="14:14">
      <c r="N277770" s="331"/>
    </row>
    <row r="277771" spans="14:14">
      <c r="N277771" s="331"/>
    </row>
    <row r="277772" spans="14:14">
      <c r="N277772" s="332"/>
    </row>
    <row r="277793" spans="14:14">
      <c r="N277793" s="331"/>
    </row>
    <row r="277794" spans="14:14">
      <c r="N277794" s="331"/>
    </row>
    <row r="277795" spans="14:14">
      <c r="N277795" s="332"/>
    </row>
    <row r="277816" spans="14:14">
      <c r="N277816" s="331"/>
    </row>
    <row r="277817" spans="14:14">
      <c r="N277817" s="331"/>
    </row>
    <row r="277818" spans="14:14">
      <c r="N277818" s="332"/>
    </row>
    <row r="277839" spans="14:14">
      <c r="N277839" s="331"/>
    </row>
    <row r="277840" spans="14:14">
      <c r="N277840" s="331"/>
    </row>
    <row r="277841" spans="14:14">
      <c r="N277841" s="332"/>
    </row>
    <row r="277862" spans="14:14">
      <c r="N277862" s="331"/>
    </row>
    <row r="277863" spans="14:14">
      <c r="N277863" s="331"/>
    </row>
    <row r="277864" spans="14:14">
      <c r="N277864" s="332"/>
    </row>
    <row r="277885" spans="14:14">
      <c r="N277885" s="331"/>
    </row>
    <row r="277886" spans="14:14">
      <c r="N277886" s="331"/>
    </row>
    <row r="277887" spans="14:14">
      <c r="N277887" s="332"/>
    </row>
    <row r="277908" spans="14:14">
      <c r="N277908" s="331"/>
    </row>
    <row r="277909" spans="14:14">
      <c r="N277909" s="331"/>
    </row>
    <row r="277910" spans="14:14">
      <c r="N277910" s="332"/>
    </row>
    <row r="277931" spans="14:14">
      <c r="N277931" s="331"/>
    </row>
    <row r="277932" spans="14:14">
      <c r="N277932" s="331"/>
    </row>
    <row r="277933" spans="14:14">
      <c r="N277933" s="332"/>
    </row>
    <row r="277954" spans="14:14">
      <c r="N277954" s="331"/>
    </row>
    <row r="277955" spans="14:14">
      <c r="N277955" s="331"/>
    </row>
    <row r="277956" spans="14:14">
      <c r="N277956" s="332"/>
    </row>
    <row r="277977" spans="14:14">
      <c r="N277977" s="331"/>
    </row>
    <row r="277978" spans="14:14">
      <c r="N277978" s="331"/>
    </row>
    <row r="277979" spans="14:14">
      <c r="N277979" s="332"/>
    </row>
    <row r="278000" spans="14:14">
      <c r="N278000" s="331"/>
    </row>
    <row r="278001" spans="14:14">
      <c r="N278001" s="331"/>
    </row>
    <row r="278002" spans="14:14">
      <c r="N278002" s="332"/>
    </row>
    <row r="278023" spans="14:14">
      <c r="N278023" s="331"/>
    </row>
    <row r="278024" spans="14:14">
      <c r="N278024" s="331"/>
    </row>
    <row r="278025" spans="14:14">
      <c r="N278025" s="332"/>
    </row>
    <row r="278046" spans="14:14">
      <c r="N278046" s="331"/>
    </row>
    <row r="278047" spans="14:14">
      <c r="N278047" s="331"/>
    </row>
    <row r="278048" spans="14:14">
      <c r="N278048" s="332"/>
    </row>
    <row r="278069" spans="14:14">
      <c r="N278069" s="331"/>
    </row>
    <row r="278070" spans="14:14">
      <c r="N278070" s="331"/>
    </row>
    <row r="278071" spans="14:14">
      <c r="N278071" s="332"/>
    </row>
    <row r="278092" spans="14:14">
      <c r="N278092" s="331"/>
    </row>
    <row r="278093" spans="14:14">
      <c r="N278093" s="331"/>
    </row>
    <row r="278094" spans="14:14">
      <c r="N278094" s="332"/>
    </row>
    <row r="278115" spans="14:14">
      <c r="N278115" s="331"/>
    </row>
    <row r="278116" spans="14:14">
      <c r="N278116" s="331"/>
    </row>
    <row r="278117" spans="14:14">
      <c r="N278117" s="332"/>
    </row>
    <row r="278138" spans="14:14">
      <c r="N278138" s="331"/>
    </row>
    <row r="278139" spans="14:14">
      <c r="N278139" s="331"/>
    </row>
    <row r="278140" spans="14:14">
      <c r="N278140" s="332"/>
    </row>
    <row r="278161" spans="14:14">
      <c r="N278161" s="331"/>
    </row>
    <row r="278162" spans="14:14">
      <c r="N278162" s="331"/>
    </row>
    <row r="278163" spans="14:14">
      <c r="N278163" s="332"/>
    </row>
    <row r="278184" spans="14:14">
      <c r="N278184" s="331"/>
    </row>
    <row r="278185" spans="14:14">
      <c r="N278185" s="331"/>
    </row>
    <row r="278186" spans="14:14">
      <c r="N278186" s="332"/>
    </row>
    <row r="278207" spans="14:14">
      <c r="N278207" s="331"/>
    </row>
    <row r="278208" spans="14:14">
      <c r="N278208" s="331"/>
    </row>
    <row r="278209" spans="14:14">
      <c r="N278209" s="332"/>
    </row>
    <row r="278230" spans="14:14">
      <c r="N278230" s="331"/>
    </row>
    <row r="278231" spans="14:14">
      <c r="N278231" s="331"/>
    </row>
    <row r="278232" spans="14:14">
      <c r="N278232" s="332"/>
    </row>
    <row r="278253" spans="14:14">
      <c r="N278253" s="331"/>
    </row>
    <row r="278254" spans="14:14">
      <c r="N278254" s="331"/>
    </row>
    <row r="278255" spans="14:14">
      <c r="N278255" s="332"/>
    </row>
    <row r="278276" spans="14:14">
      <c r="N278276" s="331"/>
    </row>
    <row r="278277" spans="14:14">
      <c r="N278277" s="331"/>
    </row>
    <row r="278278" spans="14:14">
      <c r="N278278" s="332"/>
    </row>
    <row r="278299" spans="14:14">
      <c r="N278299" s="331"/>
    </row>
    <row r="278300" spans="14:14">
      <c r="N278300" s="331"/>
    </row>
    <row r="278301" spans="14:14">
      <c r="N278301" s="332"/>
    </row>
    <row r="278322" spans="14:14">
      <c r="N278322" s="331"/>
    </row>
    <row r="278323" spans="14:14">
      <c r="N278323" s="331"/>
    </row>
    <row r="278324" spans="14:14">
      <c r="N278324" s="332"/>
    </row>
    <row r="278345" spans="14:14">
      <c r="N278345" s="331"/>
    </row>
    <row r="278346" spans="14:14">
      <c r="N278346" s="331"/>
    </row>
    <row r="278347" spans="14:14">
      <c r="N278347" s="332"/>
    </row>
    <row r="278368" spans="14:14">
      <c r="N278368" s="331"/>
    </row>
    <row r="278369" spans="14:14">
      <c r="N278369" s="331"/>
    </row>
    <row r="278370" spans="14:14">
      <c r="N278370" s="332"/>
    </row>
    <row r="278391" spans="14:14">
      <c r="N278391" s="331"/>
    </row>
    <row r="278392" spans="14:14">
      <c r="N278392" s="331"/>
    </row>
    <row r="278393" spans="14:14">
      <c r="N278393" s="332"/>
    </row>
    <row r="278414" spans="14:14">
      <c r="N278414" s="331"/>
    </row>
    <row r="278415" spans="14:14">
      <c r="N278415" s="331"/>
    </row>
    <row r="278416" spans="14:14">
      <c r="N278416" s="332"/>
    </row>
    <row r="278437" spans="14:14">
      <c r="N278437" s="331"/>
    </row>
    <row r="278438" spans="14:14">
      <c r="N278438" s="331"/>
    </row>
    <row r="278439" spans="14:14">
      <c r="N278439" s="332"/>
    </row>
    <row r="278460" spans="14:14">
      <c r="N278460" s="331"/>
    </row>
    <row r="278461" spans="14:14">
      <c r="N278461" s="331"/>
    </row>
    <row r="278462" spans="14:14">
      <c r="N278462" s="332"/>
    </row>
    <row r="278483" spans="14:14">
      <c r="N278483" s="331"/>
    </row>
    <row r="278484" spans="14:14">
      <c r="N278484" s="331"/>
    </row>
    <row r="278485" spans="14:14">
      <c r="N278485" s="332"/>
    </row>
    <row r="278506" spans="14:14">
      <c r="N278506" s="331"/>
    </row>
    <row r="278507" spans="14:14">
      <c r="N278507" s="331"/>
    </row>
    <row r="278508" spans="14:14">
      <c r="N278508" s="332"/>
    </row>
    <row r="278529" spans="14:14">
      <c r="N278529" s="331"/>
    </row>
    <row r="278530" spans="14:14">
      <c r="N278530" s="331"/>
    </row>
    <row r="278531" spans="14:14">
      <c r="N278531" s="332"/>
    </row>
    <row r="278552" spans="14:14">
      <c r="N278552" s="331"/>
    </row>
    <row r="278553" spans="14:14">
      <c r="N278553" s="331"/>
    </row>
    <row r="278554" spans="14:14">
      <c r="N278554" s="332"/>
    </row>
    <row r="278575" spans="14:14">
      <c r="N278575" s="331"/>
    </row>
    <row r="278576" spans="14:14">
      <c r="N278576" s="331"/>
    </row>
    <row r="278577" spans="14:14">
      <c r="N278577" s="332"/>
    </row>
    <row r="278598" spans="14:14">
      <c r="N278598" s="331"/>
    </row>
    <row r="278599" spans="14:14">
      <c r="N278599" s="331"/>
    </row>
    <row r="278600" spans="14:14">
      <c r="N278600" s="332"/>
    </row>
    <row r="278621" spans="14:14">
      <c r="N278621" s="331"/>
    </row>
    <row r="278622" spans="14:14">
      <c r="N278622" s="331"/>
    </row>
    <row r="278623" spans="14:14">
      <c r="N278623" s="332"/>
    </row>
    <row r="278644" spans="14:14">
      <c r="N278644" s="331"/>
    </row>
    <row r="278645" spans="14:14">
      <c r="N278645" s="331"/>
    </row>
    <row r="278646" spans="14:14">
      <c r="N278646" s="332"/>
    </row>
    <row r="278667" spans="14:14">
      <c r="N278667" s="331"/>
    </row>
    <row r="278668" spans="14:14">
      <c r="N278668" s="331"/>
    </row>
    <row r="278669" spans="14:14">
      <c r="N278669" s="332"/>
    </row>
    <row r="278690" spans="14:14">
      <c r="N278690" s="331"/>
    </row>
    <row r="278691" spans="14:14">
      <c r="N278691" s="331"/>
    </row>
    <row r="278692" spans="14:14">
      <c r="N278692" s="332"/>
    </row>
    <row r="278713" spans="14:14">
      <c r="N278713" s="331"/>
    </row>
    <row r="278714" spans="14:14">
      <c r="N278714" s="331"/>
    </row>
    <row r="278715" spans="14:14">
      <c r="N278715" s="332"/>
    </row>
    <row r="278736" spans="14:14">
      <c r="N278736" s="331"/>
    </row>
    <row r="278737" spans="14:14">
      <c r="N278737" s="331"/>
    </row>
    <row r="278738" spans="14:14">
      <c r="N278738" s="332"/>
    </row>
    <row r="278759" spans="14:14">
      <c r="N278759" s="331"/>
    </row>
    <row r="278760" spans="14:14">
      <c r="N278760" s="331"/>
    </row>
    <row r="278761" spans="14:14">
      <c r="N278761" s="332"/>
    </row>
    <row r="278782" spans="14:14">
      <c r="N278782" s="331"/>
    </row>
    <row r="278783" spans="14:14">
      <c r="N278783" s="331"/>
    </row>
    <row r="278784" spans="14:14">
      <c r="N278784" s="332"/>
    </row>
    <row r="278805" spans="14:14">
      <c r="N278805" s="331"/>
    </row>
    <row r="278806" spans="14:14">
      <c r="N278806" s="331"/>
    </row>
    <row r="278807" spans="14:14">
      <c r="N278807" s="332"/>
    </row>
    <row r="278828" spans="14:14">
      <c r="N278828" s="331"/>
    </row>
    <row r="278829" spans="14:14">
      <c r="N278829" s="331"/>
    </row>
    <row r="278830" spans="14:14">
      <c r="N278830" s="332"/>
    </row>
    <row r="278851" spans="14:14">
      <c r="N278851" s="331"/>
    </row>
    <row r="278852" spans="14:14">
      <c r="N278852" s="331"/>
    </row>
    <row r="278853" spans="14:14">
      <c r="N278853" s="332"/>
    </row>
    <row r="278874" spans="14:14">
      <c r="N278874" s="331"/>
    </row>
    <row r="278875" spans="14:14">
      <c r="N278875" s="331"/>
    </row>
    <row r="278876" spans="14:14">
      <c r="N278876" s="332"/>
    </row>
    <row r="278897" spans="14:14">
      <c r="N278897" s="331"/>
    </row>
    <row r="278898" spans="14:14">
      <c r="N278898" s="331"/>
    </row>
    <row r="278899" spans="14:14">
      <c r="N278899" s="332"/>
    </row>
    <row r="278920" spans="14:14">
      <c r="N278920" s="331"/>
    </row>
    <row r="278921" spans="14:14">
      <c r="N278921" s="331"/>
    </row>
    <row r="278922" spans="14:14">
      <c r="N278922" s="332"/>
    </row>
    <row r="278943" spans="14:14">
      <c r="N278943" s="331"/>
    </row>
    <row r="278944" spans="14:14">
      <c r="N278944" s="331"/>
    </row>
    <row r="278945" spans="14:14">
      <c r="N278945" s="332"/>
    </row>
    <row r="278966" spans="14:14">
      <c r="N278966" s="331"/>
    </row>
    <row r="278967" spans="14:14">
      <c r="N278967" s="331"/>
    </row>
    <row r="278968" spans="14:14">
      <c r="N278968" s="332"/>
    </row>
    <row r="278989" spans="14:14">
      <c r="N278989" s="331"/>
    </row>
    <row r="278990" spans="14:14">
      <c r="N278990" s="331"/>
    </row>
    <row r="278991" spans="14:14">
      <c r="N278991" s="332"/>
    </row>
    <row r="279012" spans="14:14">
      <c r="N279012" s="331"/>
    </row>
    <row r="279013" spans="14:14">
      <c r="N279013" s="331"/>
    </row>
    <row r="279014" spans="14:14">
      <c r="N279014" s="332"/>
    </row>
    <row r="279035" spans="14:14">
      <c r="N279035" s="331"/>
    </row>
    <row r="279036" spans="14:14">
      <c r="N279036" s="331"/>
    </row>
    <row r="279037" spans="14:14">
      <c r="N279037" s="332"/>
    </row>
    <row r="279058" spans="14:14">
      <c r="N279058" s="331"/>
    </row>
    <row r="279059" spans="14:14">
      <c r="N279059" s="331"/>
    </row>
    <row r="279060" spans="14:14">
      <c r="N279060" s="332"/>
    </row>
    <row r="279081" spans="14:14">
      <c r="N279081" s="331"/>
    </row>
    <row r="279082" spans="14:14">
      <c r="N279082" s="331"/>
    </row>
    <row r="279083" spans="14:14">
      <c r="N279083" s="332"/>
    </row>
    <row r="279104" spans="14:14">
      <c r="N279104" s="331"/>
    </row>
    <row r="279105" spans="14:14">
      <c r="N279105" s="331"/>
    </row>
    <row r="279106" spans="14:14">
      <c r="N279106" s="332"/>
    </row>
    <row r="279127" spans="14:14">
      <c r="N279127" s="331"/>
    </row>
    <row r="279128" spans="14:14">
      <c r="N279128" s="331"/>
    </row>
    <row r="279129" spans="14:14">
      <c r="N279129" s="332"/>
    </row>
    <row r="279150" spans="14:14">
      <c r="N279150" s="331"/>
    </row>
    <row r="279151" spans="14:14">
      <c r="N279151" s="331"/>
    </row>
    <row r="279152" spans="14:14">
      <c r="N279152" s="332"/>
    </row>
    <row r="279173" spans="14:14">
      <c r="N279173" s="331"/>
    </row>
    <row r="279174" spans="14:14">
      <c r="N279174" s="331"/>
    </row>
    <row r="279175" spans="14:14">
      <c r="N279175" s="332"/>
    </row>
    <row r="279196" spans="14:14">
      <c r="N279196" s="331"/>
    </row>
    <row r="279197" spans="14:14">
      <c r="N279197" s="331"/>
    </row>
    <row r="279198" spans="14:14">
      <c r="N279198" s="332"/>
    </row>
    <row r="279219" spans="14:14">
      <c r="N279219" s="331"/>
    </row>
    <row r="279220" spans="14:14">
      <c r="N279220" s="331"/>
    </row>
    <row r="279221" spans="14:14">
      <c r="N279221" s="332"/>
    </row>
    <row r="279242" spans="14:14">
      <c r="N279242" s="331"/>
    </row>
    <row r="279243" spans="14:14">
      <c r="N279243" s="331"/>
    </row>
    <row r="279244" spans="14:14">
      <c r="N279244" s="332"/>
    </row>
    <row r="279265" spans="14:14">
      <c r="N279265" s="331"/>
    </row>
    <row r="279266" spans="14:14">
      <c r="N279266" s="331"/>
    </row>
    <row r="279267" spans="14:14">
      <c r="N279267" s="332"/>
    </row>
    <row r="279288" spans="14:14">
      <c r="N279288" s="331"/>
    </row>
    <row r="279289" spans="14:14">
      <c r="N279289" s="331"/>
    </row>
    <row r="279290" spans="14:14">
      <c r="N279290" s="332"/>
    </row>
    <row r="279311" spans="14:14">
      <c r="N279311" s="331"/>
    </row>
    <row r="279312" spans="14:14">
      <c r="N279312" s="331"/>
    </row>
    <row r="279313" spans="14:14">
      <c r="N279313" s="332"/>
    </row>
    <row r="279334" spans="14:14">
      <c r="N279334" s="331"/>
    </row>
    <row r="279335" spans="14:14">
      <c r="N279335" s="331"/>
    </row>
    <row r="279336" spans="14:14">
      <c r="N279336" s="332"/>
    </row>
    <row r="279357" spans="14:14">
      <c r="N279357" s="331"/>
    </row>
    <row r="279358" spans="14:14">
      <c r="N279358" s="331"/>
    </row>
    <row r="279359" spans="14:14">
      <c r="N279359" s="332"/>
    </row>
    <row r="279380" spans="14:14">
      <c r="N279380" s="331"/>
    </row>
    <row r="279381" spans="14:14">
      <c r="N279381" s="331"/>
    </row>
    <row r="279382" spans="14:14">
      <c r="N279382" s="332"/>
    </row>
    <row r="279403" spans="14:14">
      <c r="N279403" s="331"/>
    </row>
    <row r="279404" spans="14:14">
      <c r="N279404" s="331"/>
    </row>
    <row r="279405" spans="14:14">
      <c r="N279405" s="332"/>
    </row>
    <row r="279426" spans="14:14">
      <c r="N279426" s="331"/>
    </row>
    <row r="279427" spans="14:14">
      <c r="N279427" s="331"/>
    </row>
    <row r="279428" spans="14:14">
      <c r="N279428" s="332"/>
    </row>
    <row r="279449" spans="14:14">
      <c r="N279449" s="331"/>
    </row>
    <row r="279450" spans="14:14">
      <c r="N279450" s="331"/>
    </row>
    <row r="279451" spans="14:14">
      <c r="N279451" s="332"/>
    </row>
    <row r="279472" spans="14:14">
      <c r="N279472" s="331"/>
    </row>
    <row r="279473" spans="14:14">
      <c r="N279473" s="331"/>
    </row>
    <row r="279474" spans="14:14">
      <c r="N279474" s="332"/>
    </row>
    <row r="279495" spans="14:14">
      <c r="N279495" s="331"/>
    </row>
    <row r="279496" spans="14:14">
      <c r="N279496" s="331"/>
    </row>
    <row r="279497" spans="14:14">
      <c r="N279497" s="332"/>
    </row>
    <row r="279518" spans="14:14">
      <c r="N279518" s="331"/>
    </row>
    <row r="279519" spans="14:14">
      <c r="N279519" s="331"/>
    </row>
    <row r="279520" spans="14:14">
      <c r="N279520" s="332"/>
    </row>
    <row r="279541" spans="14:14">
      <c r="N279541" s="331"/>
    </row>
    <row r="279542" spans="14:14">
      <c r="N279542" s="331"/>
    </row>
    <row r="279543" spans="14:14">
      <c r="N279543" s="332"/>
    </row>
    <row r="279564" spans="14:14">
      <c r="N279564" s="331"/>
    </row>
    <row r="279565" spans="14:14">
      <c r="N279565" s="331"/>
    </row>
    <row r="279566" spans="14:14">
      <c r="N279566" s="332"/>
    </row>
    <row r="279587" spans="14:14">
      <c r="N279587" s="331"/>
    </row>
    <row r="279588" spans="14:14">
      <c r="N279588" s="331"/>
    </row>
    <row r="279589" spans="14:14">
      <c r="N279589" s="332"/>
    </row>
    <row r="279610" spans="14:14">
      <c r="N279610" s="331"/>
    </row>
    <row r="279611" spans="14:14">
      <c r="N279611" s="331"/>
    </row>
    <row r="279612" spans="14:14">
      <c r="N279612" s="332"/>
    </row>
    <row r="279633" spans="14:14">
      <c r="N279633" s="331"/>
    </row>
    <row r="279634" spans="14:14">
      <c r="N279634" s="331"/>
    </row>
    <row r="279635" spans="14:14">
      <c r="N279635" s="332"/>
    </row>
    <row r="279656" spans="14:14">
      <c r="N279656" s="331"/>
    </row>
    <row r="279657" spans="14:14">
      <c r="N279657" s="331"/>
    </row>
    <row r="279658" spans="14:14">
      <c r="N279658" s="332"/>
    </row>
    <row r="279679" spans="14:14">
      <c r="N279679" s="331"/>
    </row>
    <row r="279680" spans="14:14">
      <c r="N279680" s="331"/>
    </row>
    <row r="279681" spans="14:14">
      <c r="N279681" s="332"/>
    </row>
    <row r="279702" spans="14:14">
      <c r="N279702" s="331"/>
    </row>
    <row r="279703" spans="14:14">
      <c r="N279703" s="331"/>
    </row>
    <row r="279704" spans="14:14">
      <c r="N279704" s="332"/>
    </row>
    <row r="279725" spans="14:14">
      <c r="N279725" s="331"/>
    </row>
    <row r="279726" spans="14:14">
      <c r="N279726" s="331"/>
    </row>
    <row r="279727" spans="14:14">
      <c r="N279727" s="332"/>
    </row>
    <row r="279748" spans="14:14">
      <c r="N279748" s="331"/>
    </row>
    <row r="279749" spans="14:14">
      <c r="N279749" s="331"/>
    </row>
    <row r="279750" spans="14:14">
      <c r="N279750" s="332"/>
    </row>
    <row r="279771" spans="14:14">
      <c r="N279771" s="331"/>
    </row>
    <row r="279772" spans="14:14">
      <c r="N279772" s="331"/>
    </row>
    <row r="279773" spans="14:14">
      <c r="N279773" s="332"/>
    </row>
    <row r="279794" spans="14:14">
      <c r="N279794" s="331"/>
    </row>
    <row r="279795" spans="14:14">
      <c r="N279795" s="331"/>
    </row>
    <row r="279796" spans="14:14">
      <c r="N279796" s="332"/>
    </row>
    <row r="279817" spans="14:14">
      <c r="N279817" s="331"/>
    </row>
    <row r="279818" spans="14:14">
      <c r="N279818" s="331"/>
    </row>
    <row r="279819" spans="14:14">
      <c r="N279819" s="332"/>
    </row>
    <row r="279840" spans="14:14">
      <c r="N279840" s="331"/>
    </row>
    <row r="279841" spans="14:14">
      <c r="N279841" s="331"/>
    </row>
    <row r="279842" spans="14:14">
      <c r="N279842" s="332"/>
    </row>
    <row r="279863" spans="14:14">
      <c r="N279863" s="331"/>
    </row>
    <row r="279864" spans="14:14">
      <c r="N279864" s="331"/>
    </row>
    <row r="279865" spans="14:14">
      <c r="N279865" s="332"/>
    </row>
    <row r="279886" spans="14:14">
      <c r="N279886" s="331"/>
    </row>
    <row r="279887" spans="14:14">
      <c r="N279887" s="331"/>
    </row>
    <row r="279888" spans="14:14">
      <c r="N279888" s="332"/>
    </row>
    <row r="279909" spans="14:14">
      <c r="N279909" s="331"/>
    </row>
    <row r="279910" spans="14:14">
      <c r="N279910" s="331"/>
    </row>
    <row r="279911" spans="14:14">
      <c r="N279911" s="332"/>
    </row>
    <row r="279932" spans="14:14">
      <c r="N279932" s="331"/>
    </row>
    <row r="279933" spans="14:14">
      <c r="N279933" s="331"/>
    </row>
    <row r="279934" spans="14:14">
      <c r="N279934" s="332"/>
    </row>
    <row r="279955" spans="14:14">
      <c r="N279955" s="331"/>
    </row>
    <row r="279956" spans="14:14">
      <c r="N279956" s="331"/>
    </row>
    <row r="279957" spans="14:14">
      <c r="N279957" s="332"/>
    </row>
    <row r="279978" spans="14:14">
      <c r="N279978" s="331"/>
    </row>
    <row r="279979" spans="14:14">
      <c r="N279979" s="331"/>
    </row>
    <row r="279980" spans="14:14">
      <c r="N279980" s="332"/>
    </row>
    <row r="280001" spans="14:14">
      <c r="N280001" s="331"/>
    </row>
    <row r="280002" spans="14:14">
      <c r="N280002" s="331"/>
    </row>
    <row r="280003" spans="14:14">
      <c r="N280003" s="332"/>
    </row>
    <row r="280024" spans="14:14">
      <c r="N280024" s="331"/>
    </row>
    <row r="280025" spans="14:14">
      <c r="N280025" s="331"/>
    </row>
    <row r="280026" spans="14:14">
      <c r="N280026" s="332"/>
    </row>
    <row r="280047" spans="14:14">
      <c r="N280047" s="331"/>
    </row>
    <row r="280048" spans="14:14">
      <c r="N280048" s="331"/>
    </row>
    <row r="280049" spans="14:14">
      <c r="N280049" s="332"/>
    </row>
    <row r="280070" spans="14:14">
      <c r="N280070" s="331"/>
    </row>
    <row r="280071" spans="14:14">
      <c r="N280071" s="331"/>
    </row>
    <row r="280072" spans="14:14">
      <c r="N280072" s="332"/>
    </row>
    <row r="280093" spans="14:14">
      <c r="N280093" s="331"/>
    </row>
    <row r="280094" spans="14:14">
      <c r="N280094" s="331"/>
    </row>
    <row r="280095" spans="14:14">
      <c r="N280095" s="332"/>
    </row>
    <row r="280116" spans="14:14">
      <c r="N280116" s="331"/>
    </row>
    <row r="280117" spans="14:14">
      <c r="N280117" s="331"/>
    </row>
    <row r="280118" spans="14:14">
      <c r="N280118" s="332"/>
    </row>
    <row r="280139" spans="14:14">
      <c r="N280139" s="331"/>
    </row>
    <row r="280140" spans="14:14">
      <c r="N280140" s="331"/>
    </row>
    <row r="280141" spans="14:14">
      <c r="N280141" s="332"/>
    </row>
    <row r="280162" spans="14:14">
      <c r="N280162" s="331"/>
    </row>
    <row r="280163" spans="14:14">
      <c r="N280163" s="331"/>
    </row>
    <row r="280164" spans="14:14">
      <c r="N280164" s="332"/>
    </row>
    <row r="280185" spans="14:14">
      <c r="N280185" s="331"/>
    </row>
    <row r="280186" spans="14:14">
      <c r="N280186" s="331"/>
    </row>
    <row r="280187" spans="14:14">
      <c r="N280187" s="332"/>
    </row>
    <row r="280208" spans="14:14">
      <c r="N280208" s="331"/>
    </row>
    <row r="280209" spans="14:14">
      <c r="N280209" s="331"/>
    </row>
    <row r="280210" spans="14:14">
      <c r="N280210" s="332"/>
    </row>
    <row r="280231" spans="14:14">
      <c r="N280231" s="331"/>
    </row>
    <row r="280232" spans="14:14">
      <c r="N280232" s="331"/>
    </row>
    <row r="280233" spans="14:14">
      <c r="N280233" s="332"/>
    </row>
    <row r="280254" spans="14:14">
      <c r="N280254" s="331"/>
    </row>
    <row r="280255" spans="14:14">
      <c r="N280255" s="331"/>
    </row>
    <row r="280256" spans="14:14">
      <c r="N280256" s="332"/>
    </row>
    <row r="280277" spans="14:14">
      <c r="N280277" s="331"/>
    </row>
    <row r="280278" spans="14:14">
      <c r="N280278" s="331"/>
    </row>
    <row r="280279" spans="14:14">
      <c r="N280279" s="332"/>
    </row>
    <row r="280300" spans="14:14">
      <c r="N280300" s="331"/>
    </row>
    <row r="280301" spans="14:14">
      <c r="N280301" s="331"/>
    </row>
    <row r="280302" spans="14:14">
      <c r="N280302" s="332"/>
    </row>
    <row r="280323" spans="14:14">
      <c r="N280323" s="331"/>
    </row>
    <row r="280324" spans="14:14">
      <c r="N280324" s="331"/>
    </row>
    <row r="280325" spans="14:14">
      <c r="N280325" s="332"/>
    </row>
    <row r="280346" spans="14:14">
      <c r="N280346" s="331"/>
    </row>
    <row r="280347" spans="14:14">
      <c r="N280347" s="331"/>
    </row>
    <row r="280348" spans="14:14">
      <c r="N280348" s="332"/>
    </row>
    <row r="280369" spans="14:14">
      <c r="N280369" s="331"/>
    </row>
    <row r="280370" spans="14:14">
      <c r="N280370" s="331"/>
    </row>
    <row r="280371" spans="14:14">
      <c r="N280371" s="332"/>
    </row>
    <row r="280392" spans="14:14">
      <c r="N280392" s="331"/>
    </row>
    <row r="280393" spans="14:14">
      <c r="N280393" s="331"/>
    </row>
    <row r="280394" spans="14:14">
      <c r="N280394" s="332"/>
    </row>
    <row r="280415" spans="14:14">
      <c r="N280415" s="331"/>
    </row>
    <row r="280416" spans="14:14">
      <c r="N280416" s="331"/>
    </row>
    <row r="280417" spans="14:14">
      <c r="N280417" s="332"/>
    </row>
    <row r="280438" spans="14:14">
      <c r="N280438" s="331"/>
    </row>
    <row r="280439" spans="14:14">
      <c r="N280439" s="331"/>
    </row>
    <row r="280440" spans="14:14">
      <c r="N280440" s="332"/>
    </row>
    <row r="280461" spans="14:14">
      <c r="N280461" s="331"/>
    </row>
    <row r="280462" spans="14:14">
      <c r="N280462" s="331"/>
    </row>
    <row r="280463" spans="14:14">
      <c r="N280463" s="332"/>
    </row>
    <row r="280484" spans="14:14">
      <c r="N280484" s="331"/>
    </row>
    <row r="280485" spans="14:14">
      <c r="N280485" s="331"/>
    </row>
    <row r="280486" spans="14:14">
      <c r="N280486" s="332"/>
    </row>
    <row r="280507" spans="14:14">
      <c r="N280507" s="331"/>
    </row>
    <row r="280508" spans="14:14">
      <c r="N280508" s="331"/>
    </row>
    <row r="280509" spans="14:14">
      <c r="N280509" s="332"/>
    </row>
    <row r="280530" spans="14:14">
      <c r="N280530" s="331"/>
    </row>
    <row r="280531" spans="14:14">
      <c r="N280531" s="331"/>
    </row>
    <row r="280532" spans="14:14">
      <c r="N280532" s="332"/>
    </row>
    <row r="280553" spans="14:14">
      <c r="N280553" s="331"/>
    </row>
    <row r="280554" spans="14:14">
      <c r="N280554" s="331"/>
    </row>
    <row r="280555" spans="14:14">
      <c r="N280555" s="332"/>
    </row>
    <row r="280576" spans="14:14">
      <c r="N280576" s="331"/>
    </row>
    <row r="280577" spans="14:14">
      <c r="N280577" s="331"/>
    </row>
    <row r="280578" spans="14:14">
      <c r="N280578" s="332"/>
    </row>
    <row r="280599" spans="14:14">
      <c r="N280599" s="331"/>
    </row>
    <row r="280600" spans="14:14">
      <c r="N280600" s="331"/>
    </row>
    <row r="280601" spans="14:14">
      <c r="N280601" s="332"/>
    </row>
    <row r="280622" spans="14:14">
      <c r="N280622" s="331"/>
    </row>
    <row r="280623" spans="14:14">
      <c r="N280623" s="331"/>
    </row>
    <row r="280624" spans="14:14">
      <c r="N280624" s="332"/>
    </row>
    <row r="280645" spans="14:14">
      <c r="N280645" s="331"/>
    </row>
    <row r="280646" spans="14:14">
      <c r="N280646" s="331"/>
    </row>
    <row r="280647" spans="14:14">
      <c r="N280647" s="332"/>
    </row>
    <row r="280668" spans="14:14">
      <c r="N280668" s="331"/>
    </row>
    <row r="280669" spans="14:14">
      <c r="N280669" s="331"/>
    </row>
    <row r="280670" spans="14:14">
      <c r="N280670" s="332"/>
    </row>
    <row r="280691" spans="14:14">
      <c r="N280691" s="331"/>
    </row>
    <row r="280692" spans="14:14">
      <c r="N280692" s="331"/>
    </row>
    <row r="280693" spans="14:14">
      <c r="N280693" s="332"/>
    </row>
    <row r="280714" spans="14:14">
      <c r="N280714" s="331"/>
    </row>
    <row r="280715" spans="14:14">
      <c r="N280715" s="331"/>
    </row>
    <row r="280716" spans="14:14">
      <c r="N280716" s="332"/>
    </row>
    <row r="280737" spans="14:14">
      <c r="N280737" s="331"/>
    </row>
    <row r="280738" spans="14:14">
      <c r="N280738" s="331"/>
    </row>
    <row r="280739" spans="14:14">
      <c r="N280739" s="332"/>
    </row>
    <row r="280760" spans="14:14">
      <c r="N280760" s="331"/>
    </row>
    <row r="280761" spans="14:14">
      <c r="N280761" s="331"/>
    </row>
    <row r="280762" spans="14:14">
      <c r="N280762" s="332"/>
    </row>
    <row r="280783" spans="14:14">
      <c r="N280783" s="331"/>
    </row>
    <row r="280784" spans="14:14">
      <c r="N280784" s="331"/>
    </row>
    <row r="280785" spans="14:14">
      <c r="N280785" s="332"/>
    </row>
    <row r="280806" spans="14:14">
      <c r="N280806" s="331"/>
    </row>
    <row r="280807" spans="14:14">
      <c r="N280807" s="331"/>
    </row>
    <row r="280808" spans="14:14">
      <c r="N280808" s="332"/>
    </row>
    <row r="280829" spans="14:14">
      <c r="N280829" s="331"/>
    </row>
    <row r="280830" spans="14:14">
      <c r="N280830" s="331"/>
    </row>
    <row r="280831" spans="14:14">
      <c r="N280831" s="332"/>
    </row>
    <row r="280852" spans="14:14">
      <c r="N280852" s="331"/>
    </row>
    <row r="280853" spans="14:14">
      <c r="N280853" s="331"/>
    </row>
    <row r="280854" spans="14:14">
      <c r="N280854" s="332"/>
    </row>
    <row r="280875" spans="14:14">
      <c r="N280875" s="331"/>
    </row>
    <row r="280876" spans="14:14">
      <c r="N280876" s="331"/>
    </row>
    <row r="280877" spans="14:14">
      <c r="N280877" s="332"/>
    </row>
    <row r="280898" spans="14:14">
      <c r="N280898" s="331"/>
    </row>
    <row r="280899" spans="14:14">
      <c r="N280899" s="331"/>
    </row>
    <row r="280900" spans="14:14">
      <c r="N280900" s="332"/>
    </row>
    <row r="280921" spans="14:14">
      <c r="N280921" s="331"/>
    </row>
    <row r="280922" spans="14:14">
      <c r="N280922" s="331"/>
    </row>
    <row r="280923" spans="14:14">
      <c r="N280923" s="332"/>
    </row>
    <row r="280944" spans="14:14">
      <c r="N280944" s="331"/>
    </row>
    <row r="280945" spans="14:14">
      <c r="N280945" s="331"/>
    </row>
    <row r="280946" spans="14:14">
      <c r="N280946" s="332"/>
    </row>
    <row r="280967" spans="14:14">
      <c r="N280967" s="331"/>
    </row>
    <row r="280968" spans="14:14">
      <c r="N280968" s="331"/>
    </row>
    <row r="280969" spans="14:14">
      <c r="N280969" s="332"/>
    </row>
    <row r="280990" spans="14:14">
      <c r="N280990" s="331"/>
    </row>
    <row r="280991" spans="14:14">
      <c r="N280991" s="331"/>
    </row>
    <row r="280992" spans="14:14">
      <c r="N280992" s="332"/>
    </row>
    <row r="281013" spans="14:14">
      <c r="N281013" s="331"/>
    </row>
    <row r="281014" spans="14:14">
      <c r="N281014" s="331"/>
    </row>
    <row r="281015" spans="14:14">
      <c r="N281015" s="332"/>
    </row>
    <row r="281036" spans="14:14">
      <c r="N281036" s="331"/>
    </row>
    <row r="281037" spans="14:14">
      <c r="N281037" s="331"/>
    </row>
    <row r="281038" spans="14:14">
      <c r="N281038" s="332"/>
    </row>
    <row r="281059" spans="14:14">
      <c r="N281059" s="331"/>
    </row>
    <row r="281060" spans="14:14">
      <c r="N281060" s="331"/>
    </row>
    <row r="281061" spans="14:14">
      <c r="N281061" s="332"/>
    </row>
    <row r="281082" spans="14:14">
      <c r="N281082" s="331"/>
    </row>
    <row r="281083" spans="14:14">
      <c r="N281083" s="331"/>
    </row>
    <row r="281084" spans="14:14">
      <c r="N281084" s="332"/>
    </row>
    <row r="281105" spans="14:14">
      <c r="N281105" s="331"/>
    </row>
    <row r="281106" spans="14:14">
      <c r="N281106" s="331"/>
    </row>
    <row r="281107" spans="14:14">
      <c r="N281107" s="332"/>
    </row>
    <row r="281128" spans="14:14">
      <c r="N281128" s="331"/>
    </row>
    <row r="281129" spans="14:14">
      <c r="N281129" s="331"/>
    </row>
    <row r="281130" spans="14:14">
      <c r="N281130" s="332"/>
    </row>
    <row r="281151" spans="14:14">
      <c r="N281151" s="331"/>
    </row>
    <row r="281152" spans="14:14">
      <c r="N281152" s="331"/>
    </row>
    <row r="281153" spans="14:14">
      <c r="N281153" s="332"/>
    </row>
    <row r="281174" spans="14:14">
      <c r="N281174" s="331"/>
    </row>
    <row r="281175" spans="14:14">
      <c r="N281175" s="331"/>
    </row>
    <row r="281176" spans="14:14">
      <c r="N281176" s="332"/>
    </row>
    <row r="281197" spans="14:14">
      <c r="N281197" s="331"/>
    </row>
    <row r="281198" spans="14:14">
      <c r="N281198" s="331"/>
    </row>
    <row r="281199" spans="14:14">
      <c r="N281199" s="332"/>
    </row>
    <row r="281220" spans="14:14">
      <c r="N281220" s="331"/>
    </row>
    <row r="281221" spans="14:14">
      <c r="N281221" s="331"/>
    </row>
    <row r="281222" spans="14:14">
      <c r="N281222" s="332"/>
    </row>
    <row r="281243" spans="14:14">
      <c r="N281243" s="331"/>
    </row>
    <row r="281244" spans="14:14">
      <c r="N281244" s="331"/>
    </row>
    <row r="281245" spans="14:14">
      <c r="N281245" s="332"/>
    </row>
    <row r="281266" spans="14:14">
      <c r="N281266" s="331"/>
    </row>
    <row r="281267" spans="14:14">
      <c r="N281267" s="331"/>
    </row>
    <row r="281268" spans="14:14">
      <c r="N281268" s="332"/>
    </row>
    <row r="281289" spans="14:14">
      <c r="N281289" s="331"/>
    </row>
    <row r="281290" spans="14:14">
      <c r="N281290" s="331"/>
    </row>
    <row r="281291" spans="14:14">
      <c r="N281291" s="332"/>
    </row>
    <row r="281312" spans="14:14">
      <c r="N281312" s="331"/>
    </row>
    <row r="281313" spans="14:14">
      <c r="N281313" s="331"/>
    </row>
    <row r="281314" spans="14:14">
      <c r="N281314" s="332"/>
    </row>
    <row r="281335" spans="14:14">
      <c r="N281335" s="331"/>
    </row>
    <row r="281336" spans="14:14">
      <c r="N281336" s="331"/>
    </row>
    <row r="281337" spans="14:14">
      <c r="N281337" s="332"/>
    </row>
    <row r="281358" spans="14:14">
      <c r="N281358" s="331"/>
    </row>
    <row r="281359" spans="14:14">
      <c r="N281359" s="331"/>
    </row>
    <row r="281360" spans="14:14">
      <c r="N281360" s="332"/>
    </row>
    <row r="281381" spans="14:14">
      <c r="N281381" s="331"/>
    </row>
    <row r="281382" spans="14:14">
      <c r="N281382" s="331"/>
    </row>
    <row r="281383" spans="14:14">
      <c r="N281383" s="332"/>
    </row>
    <row r="281404" spans="14:14">
      <c r="N281404" s="331"/>
    </row>
    <row r="281405" spans="14:14">
      <c r="N281405" s="331"/>
    </row>
    <row r="281406" spans="14:14">
      <c r="N281406" s="332"/>
    </row>
    <row r="281427" spans="14:14">
      <c r="N281427" s="331"/>
    </row>
    <row r="281428" spans="14:14">
      <c r="N281428" s="331"/>
    </row>
    <row r="281429" spans="14:14">
      <c r="N281429" s="332"/>
    </row>
    <row r="281450" spans="14:14">
      <c r="N281450" s="331"/>
    </row>
    <row r="281451" spans="14:14">
      <c r="N281451" s="331"/>
    </row>
    <row r="281452" spans="14:14">
      <c r="N281452" s="332"/>
    </row>
    <row r="281473" spans="14:14">
      <c r="N281473" s="331"/>
    </row>
    <row r="281474" spans="14:14">
      <c r="N281474" s="331"/>
    </row>
    <row r="281475" spans="14:14">
      <c r="N281475" s="332"/>
    </row>
    <row r="281496" spans="14:14">
      <c r="N281496" s="331"/>
    </row>
    <row r="281497" spans="14:14">
      <c r="N281497" s="331"/>
    </row>
    <row r="281498" spans="14:14">
      <c r="N281498" s="332"/>
    </row>
    <row r="281519" spans="14:14">
      <c r="N281519" s="331"/>
    </row>
    <row r="281520" spans="14:14">
      <c r="N281520" s="331"/>
    </row>
    <row r="281521" spans="14:14">
      <c r="N281521" s="332"/>
    </row>
    <row r="281542" spans="14:14">
      <c r="N281542" s="331"/>
    </row>
    <row r="281543" spans="14:14">
      <c r="N281543" s="331"/>
    </row>
    <row r="281544" spans="14:14">
      <c r="N281544" s="332"/>
    </row>
    <row r="281565" spans="14:14">
      <c r="N281565" s="331"/>
    </row>
    <row r="281566" spans="14:14">
      <c r="N281566" s="331"/>
    </row>
    <row r="281567" spans="14:14">
      <c r="N281567" s="332"/>
    </row>
    <row r="281588" spans="14:14">
      <c r="N281588" s="331"/>
    </row>
    <row r="281589" spans="14:14">
      <c r="N281589" s="331"/>
    </row>
    <row r="281590" spans="14:14">
      <c r="N281590" s="332"/>
    </row>
    <row r="281611" spans="14:14">
      <c r="N281611" s="331"/>
    </row>
    <row r="281612" spans="14:14">
      <c r="N281612" s="331"/>
    </row>
    <row r="281613" spans="14:14">
      <c r="N281613" s="332"/>
    </row>
    <row r="281634" spans="14:14">
      <c r="N281634" s="331"/>
    </row>
    <row r="281635" spans="14:14">
      <c r="N281635" s="331"/>
    </row>
    <row r="281636" spans="14:14">
      <c r="N281636" s="332"/>
    </row>
    <row r="281657" spans="14:14">
      <c r="N281657" s="331"/>
    </row>
    <row r="281658" spans="14:14">
      <c r="N281658" s="331"/>
    </row>
    <row r="281659" spans="14:14">
      <c r="N281659" s="332"/>
    </row>
    <row r="281680" spans="14:14">
      <c r="N281680" s="331"/>
    </row>
    <row r="281681" spans="14:14">
      <c r="N281681" s="331"/>
    </row>
    <row r="281682" spans="14:14">
      <c r="N281682" s="332"/>
    </row>
    <row r="281703" spans="14:14">
      <c r="N281703" s="331"/>
    </row>
    <row r="281704" spans="14:14">
      <c r="N281704" s="331"/>
    </row>
    <row r="281705" spans="14:14">
      <c r="N281705" s="332"/>
    </row>
    <row r="281726" spans="14:14">
      <c r="N281726" s="331"/>
    </row>
    <row r="281727" spans="14:14">
      <c r="N281727" s="331"/>
    </row>
    <row r="281728" spans="14:14">
      <c r="N281728" s="332"/>
    </row>
    <row r="281749" spans="14:14">
      <c r="N281749" s="331"/>
    </row>
    <row r="281750" spans="14:14">
      <c r="N281750" s="331"/>
    </row>
    <row r="281751" spans="14:14">
      <c r="N281751" s="332"/>
    </row>
    <row r="281772" spans="14:14">
      <c r="N281772" s="331"/>
    </row>
    <row r="281773" spans="14:14">
      <c r="N281773" s="331"/>
    </row>
    <row r="281774" spans="14:14">
      <c r="N281774" s="332"/>
    </row>
    <row r="281795" spans="14:14">
      <c r="N281795" s="331"/>
    </row>
    <row r="281796" spans="14:14">
      <c r="N281796" s="331"/>
    </row>
    <row r="281797" spans="14:14">
      <c r="N281797" s="332"/>
    </row>
    <row r="281818" spans="14:14">
      <c r="N281818" s="331"/>
    </row>
    <row r="281819" spans="14:14">
      <c r="N281819" s="331"/>
    </row>
    <row r="281820" spans="14:14">
      <c r="N281820" s="332"/>
    </row>
    <row r="281841" spans="14:14">
      <c r="N281841" s="331"/>
    </row>
    <row r="281842" spans="14:14">
      <c r="N281842" s="331"/>
    </row>
    <row r="281843" spans="14:14">
      <c r="N281843" s="332"/>
    </row>
    <row r="281864" spans="14:14">
      <c r="N281864" s="331"/>
    </row>
    <row r="281865" spans="14:14">
      <c r="N281865" s="331"/>
    </row>
    <row r="281866" spans="14:14">
      <c r="N281866" s="332"/>
    </row>
    <row r="281887" spans="14:14">
      <c r="N281887" s="331"/>
    </row>
    <row r="281888" spans="14:14">
      <c r="N281888" s="331"/>
    </row>
    <row r="281889" spans="14:14">
      <c r="N281889" s="332"/>
    </row>
    <row r="281910" spans="14:14">
      <c r="N281910" s="331"/>
    </row>
    <row r="281911" spans="14:14">
      <c r="N281911" s="331"/>
    </row>
    <row r="281912" spans="14:14">
      <c r="N281912" s="332"/>
    </row>
    <row r="281933" spans="14:14">
      <c r="N281933" s="331"/>
    </row>
    <row r="281934" spans="14:14">
      <c r="N281934" s="331"/>
    </row>
    <row r="281935" spans="14:14">
      <c r="N281935" s="332"/>
    </row>
    <row r="281956" spans="14:14">
      <c r="N281956" s="331"/>
    </row>
    <row r="281957" spans="14:14">
      <c r="N281957" s="331"/>
    </row>
    <row r="281958" spans="14:14">
      <c r="N281958" s="332"/>
    </row>
    <row r="281979" spans="14:14">
      <c r="N281979" s="331"/>
    </row>
    <row r="281980" spans="14:14">
      <c r="N281980" s="331"/>
    </row>
    <row r="281981" spans="14:14">
      <c r="N281981" s="332"/>
    </row>
    <row r="282002" spans="14:14">
      <c r="N282002" s="331"/>
    </row>
    <row r="282003" spans="14:14">
      <c r="N282003" s="331"/>
    </row>
    <row r="282004" spans="14:14">
      <c r="N282004" s="332"/>
    </row>
    <row r="282025" spans="14:14">
      <c r="N282025" s="331"/>
    </row>
    <row r="282026" spans="14:14">
      <c r="N282026" s="331"/>
    </row>
    <row r="282027" spans="14:14">
      <c r="N282027" s="332"/>
    </row>
    <row r="282048" spans="14:14">
      <c r="N282048" s="331"/>
    </row>
    <row r="282049" spans="14:14">
      <c r="N282049" s="331"/>
    </row>
    <row r="282050" spans="14:14">
      <c r="N282050" s="332"/>
    </row>
    <row r="282071" spans="14:14">
      <c r="N282071" s="331"/>
    </row>
    <row r="282072" spans="14:14">
      <c r="N282072" s="331"/>
    </row>
    <row r="282073" spans="14:14">
      <c r="N282073" s="332"/>
    </row>
    <row r="282094" spans="14:14">
      <c r="N282094" s="331"/>
    </row>
    <row r="282095" spans="14:14">
      <c r="N282095" s="331"/>
    </row>
    <row r="282096" spans="14:14">
      <c r="N282096" s="332"/>
    </row>
    <row r="282117" spans="14:14">
      <c r="N282117" s="331"/>
    </row>
    <row r="282118" spans="14:14">
      <c r="N282118" s="331"/>
    </row>
    <row r="282119" spans="14:14">
      <c r="N282119" s="332"/>
    </row>
    <row r="282140" spans="14:14">
      <c r="N282140" s="331"/>
    </row>
    <row r="282141" spans="14:14">
      <c r="N282141" s="331"/>
    </row>
    <row r="282142" spans="14:14">
      <c r="N282142" s="332"/>
    </row>
    <row r="282163" spans="14:14">
      <c r="N282163" s="331"/>
    </row>
    <row r="282164" spans="14:14">
      <c r="N282164" s="331"/>
    </row>
    <row r="282165" spans="14:14">
      <c r="N282165" s="332"/>
    </row>
    <row r="282186" spans="14:14">
      <c r="N282186" s="331"/>
    </row>
    <row r="282187" spans="14:14">
      <c r="N282187" s="331"/>
    </row>
    <row r="282188" spans="14:14">
      <c r="N282188" s="332"/>
    </row>
    <row r="282209" spans="14:14">
      <c r="N282209" s="331"/>
    </row>
    <row r="282210" spans="14:14">
      <c r="N282210" s="331"/>
    </row>
    <row r="282211" spans="14:14">
      <c r="N282211" s="332"/>
    </row>
    <row r="282232" spans="14:14">
      <c r="N282232" s="331"/>
    </row>
    <row r="282233" spans="14:14">
      <c r="N282233" s="331"/>
    </row>
    <row r="282234" spans="14:14">
      <c r="N282234" s="332"/>
    </row>
    <row r="282255" spans="14:14">
      <c r="N282255" s="331"/>
    </row>
    <row r="282256" spans="14:14">
      <c r="N282256" s="331"/>
    </row>
    <row r="282257" spans="14:14">
      <c r="N282257" s="332"/>
    </row>
    <row r="282278" spans="14:14">
      <c r="N282278" s="331"/>
    </row>
    <row r="282279" spans="14:14">
      <c r="N282279" s="331"/>
    </row>
    <row r="282280" spans="14:14">
      <c r="N282280" s="332"/>
    </row>
    <row r="282301" spans="14:14">
      <c r="N282301" s="331"/>
    </row>
    <row r="282302" spans="14:14">
      <c r="N282302" s="331"/>
    </row>
    <row r="282303" spans="14:14">
      <c r="N282303" s="332"/>
    </row>
    <row r="282324" spans="14:14">
      <c r="N282324" s="331"/>
    </row>
    <row r="282325" spans="14:14">
      <c r="N282325" s="331"/>
    </row>
    <row r="282326" spans="14:14">
      <c r="N282326" s="332"/>
    </row>
    <row r="282347" spans="14:14">
      <c r="N282347" s="331"/>
    </row>
    <row r="282348" spans="14:14">
      <c r="N282348" s="331"/>
    </row>
    <row r="282349" spans="14:14">
      <c r="N282349" s="332"/>
    </row>
    <row r="282370" spans="14:14">
      <c r="N282370" s="331"/>
    </row>
    <row r="282371" spans="14:14">
      <c r="N282371" s="331"/>
    </row>
    <row r="282372" spans="14:14">
      <c r="N282372" s="332"/>
    </row>
    <row r="282393" spans="14:14">
      <c r="N282393" s="331"/>
    </row>
    <row r="282394" spans="14:14">
      <c r="N282394" s="331"/>
    </row>
    <row r="282395" spans="14:14">
      <c r="N282395" s="332"/>
    </row>
    <row r="282416" spans="14:14">
      <c r="N282416" s="331"/>
    </row>
    <row r="282417" spans="14:14">
      <c r="N282417" s="331"/>
    </row>
    <row r="282418" spans="14:14">
      <c r="N282418" s="332"/>
    </row>
    <row r="282439" spans="14:14">
      <c r="N282439" s="331"/>
    </row>
    <row r="282440" spans="14:14">
      <c r="N282440" s="331"/>
    </row>
    <row r="282441" spans="14:14">
      <c r="N282441" s="332"/>
    </row>
    <row r="282462" spans="14:14">
      <c r="N282462" s="331"/>
    </row>
    <row r="282463" spans="14:14">
      <c r="N282463" s="331"/>
    </row>
    <row r="282464" spans="14:14">
      <c r="N282464" s="332"/>
    </row>
    <row r="282485" spans="14:14">
      <c r="N282485" s="331"/>
    </row>
    <row r="282486" spans="14:14">
      <c r="N282486" s="331"/>
    </row>
    <row r="282487" spans="14:14">
      <c r="N282487" s="332"/>
    </row>
    <row r="282508" spans="14:14">
      <c r="N282508" s="331"/>
    </row>
    <row r="282509" spans="14:14">
      <c r="N282509" s="331"/>
    </row>
    <row r="282510" spans="14:14">
      <c r="N282510" s="332"/>
    </row>
    <row r="282531" spans="14:14">
      <c r="N282531" s="331"/>
    </row>
    <row r="282532" spans="14:14">
      <c r="N282532" s="331"/>
    </row>
    <row r="282533" spans="14:14">
      <c r="N282533" s="332"/>
    </row>
    <row r="282554" spans="14:14">
      <c r="N282554" s="331"/>
    </row>
    <row r="282555" spans="14:14">
      <c r="N282555" s="331"/>
    </row>
    <row r="282556" spans="14:14">
      <c r="N282556" s="332"/>
    </row>
    <row r="282577" spans="14:14">
      <c r="N282577" s="331"/>
    </row>
    <row r="282578" spans="14:14">
      <c r="N282578" s="331"/>
    </row>
    <row r="282579" spans="14:14">
      <c r="N282579" s="332"/>
    </row>
    <row r="282600" spans="14:14">
      <c r="N282600" s="331"/>
    </row>
    <row r="282601" spans="14:14">
      <c r="N282601" s="331"/>
    </row>
    <row r="282602" spans="14:14">
      <c r="N282602" s="332"/>
    </row>
    <row r="282623" spans="14:14">
      <c r="N282623" s="331"/>
    </row>
    <row r="282624" spans="14:14">
      <c r="N282624" s="331"/>
    </row>
    <row r="282625" spans="14:14">
      <c r="N282625" s="332"/>
    </row>
    <row r="282646" spans="14:14">
      <c r="N282646" s="331"/>
    </row>
    <row r="282647" spans="14:14">
      <c r="N282647" s="331"/>
    </row>
    <row r="282648" spans="14:14">
      <c r="N282648" s="332"/>
    </row>
    <row r="282669" spans="14:14">
      <c r="N282669" s="331"/>
    </row>
    <row r="282670" spans="14:14">
      <c r="N282670" s="331"/>
    </row>
    <row r="282671" spans="14:14">
      <c r="N282671" s="332"/>
    </row>
    <row r="282692" spans="14:14">
      <c r="N282692" s="331"/>
    </row>
    <row r="282693" spans="14:14">
      <c r="N282693" s="331"/>
    </row>
    <row r="282694" spans="14:14">
      <c r="N282694" s="332"/>
    </row>
    <row r="282715" spans="14:14">
      <c r="N282715" s="331"/>
    </row>
    <row r="282716" spans="14:14">
      <c r="N282716" s="331"/>
    </row>
    <row r="282717" spans="14:14">
      <c r="N282717" s="332"/>
    </row>
    <row r="282738" spans="14:14">
      <c r="N282738" s="331"/>
    </row>
    <row r="282739" spans="14:14">
      <c r="N282739" s="331"/>
    </row>
    <row r="282740" spans="14:14">
      <c r="N282740" s="332"/>
    </row>
    <row r="282761" spans="14:14">
      <c r="N282761" s="331"/>
    </row>
    <row r="282762" spans="14:14">
      <c r="N282762" s="331"/>
    </row>
    <row r="282763" spans="14:14">
      <c r="N282763" s="332"/>
    </row>
    <row r="282784" spans="14:14">
      <c r="N282784" s="331"/>
    </row>
    <row r="282785" spans="14:14">
      <c r="N282785" s="331"/>
    </row>
    <row r="282786" spans="14:14">
      <c r="N282786" s="332"/>
    </row>
    <row r="282807" spans="14:14">
      <c r="N282807" s="331"/>
    </row>
    <row r="282808" spans="14:14">
      <c r="N282808" s="331"/>
    </row>
    <row r="282809" spans="14:14">
      <c r="N282809" s="332"/>
    </row>
    <row r="282830" spans="14:14">
      <c r="N282830" s="331"/>
    </row>
    <row r="282831" spans="14:14">
      <c r="N282831" s="331"/>
    </row>
    <row r="282832" spans="14:14">
      <c r="N282832" s="332"/>
    </row>
    <row r="282853" spans="14:14">
      <c r="N282853" s="331"/>
    </row>
    <row r="282854" spans="14:14">
      <c r="N282854" s="331"/>
    </row>
    <row r="282855" spans="14:14">
      <c r="N282855" s="332"/>
    </row>
    <row r="282876" spans="14:14">
      <c r="N282876" s="331"/>
    </row>
    <row r="282877" spans="14:14">
      <c r="N282877" s="331"/>
    </row>
    <row r="282878" spans="14:14">
      <c r="N282878" s="332"/>
    </row>
    <row r="282899" spans="14:14">
      <c r="N282899" s="331"/>
    </row>
    <row r="282900" spans="14:14">
      <c r="N282900" s="331"/>
    </row>
    <row r="282901" spans="14:14">
      <c r="N282901" s="332"/>
    </row>
    <row r="282922" spans="14:14">
      <c r="N282922" s="331"/>
    </row>
    <row r="282923" spans="14:14">
      <c r="N282923" s="331"/>
    </row>
    <row r="282924" spans="14:14">
      <c r="N282924" s="332"/>
    </row>
    <row r="282945" spans="14:14">
      <c r="N282945" s="331"/>
    </row>
    <row r="282946" spans="14:14">
      <c r="N282946" s="331"/>
    </row>
    <row r="282947" spans="14:14">
      <c r="N282947" s="332"/>
    </row>
    <row r="282968" spans="14:14">
      <c r="N282968" s="331"/>
    </row>
    <row r="282969" spans="14:14">
      <c r="N282969" s="331"/>
    </row>
    <row r="282970" spans="14:14">
      <c r="N282970" s="332"/>
    </row>
    <row r="282991" spans="14:14">
      <c r="N282991" s="331"/>
    </row>
    <row r="282992" spans="14:14">
      <c r="N282992" s="331"/>
    </row>
    <row r="282993" spans="14:14">
      <c r="N282993" s="332"/>
    </row>
    <row r="283014" spans="14:14">
      <c r="N283014" s="331"/>
    </row>
    <row r="283015" spans="14:14">
      <c r="N283015" s="331"/>
    </row>
    <row r="283016" spans="14:14">
      <c r="N283016" s="332"/>
    </row>
    <row r="283037" spans="14:14">
      <c r="N283037" s="331"/>
    </row>
    <row r="283038" spans="14:14">
      <c r="N283038" s="331"/>
    </row>
    <row r="283039" spans="14:14">
      <c r="N283039" s="332"/>
    </row>
    <row r="283060" spans="14:14">
      <c r="N283060" s="331"/>
    </row>
    <row r="283061" spans="14:14">
      <c r="N283061" s="331"/>
    </row>
    <row r="283062" spans="14:14">
      <c r="N283062" s="332"/>
    </row>
    <row r="283083" spans="14:14">
      <c r="N283083" s="331"/>
    </row>
    <row r="283084" spans="14:14">
      <c r="N283084" s="331"/>
    </row>
    <row r="283085" spans="14:14">
      <c r="N283085" s="332"/>
    </row>
    <row r="283106" spans="14:14">
      <c r="N283106" s="331"/>
    </row>
    <row r="283107" spans="14:14">
      <c r="N283107" s="331"/>
    </row>
    <row r="283108" spans="14:14">
      <c r="N283108" s="332"/>
    </row>
    <row r="283129" spans="14:14">
      <c r="N283129" s="331"/>
    </row>
    <row r="283130" spans="14:14">
      <c r="N283130" s="331"/>
    </row>
    <row r="283131" spans="14:14">
      <c r="N283131" s="332"/>
    </row>
    <row r="283152" spans="14:14">
      <c r="N283152" s="331"/>
    </row>
    <row r="283153" spans="14:14">
      <c r="N283153" s="331"/>
    </row>
    <row r="283154" spans="14:14">
      <c r="N283154" s="332"/>
    </row>
    <row r="283175" spans="14:14">
      <c r="N283175" s="331"/>
    </row>
    <row r="283176" spans="14:14">
      <c r="N283176" s="331"/>
    </row>
    <row r="283177" spans="14:14">
      <c r="N283177" s="332"/>
    </row>
    <row r="283198" spans="14:14">
      <c r="N283198" s="331"/>
    </row>
    <row r="283199" spans="14:14">
      <c r="N283199" s="331"/>
    </row>
    <row r="283200" spans="14:14">
      <c r="N283200" s="332"/>
    </row>
    <row r="283221" spans="14:14">
      <c r="N283221" s="331"/>
    </row>
    <row r="283222" spans="14:14">
      <c r="N283222" s="331"/>
    </row>
    <row r="283223" spans="14:14">
      <c r="N283223" s="332"/>
    </row>
    <row r="283244" spans="14:14">
      <c r="N283244" s="331"/>
    </row>
    <row r="283245" spans="14:14">
      <c r="N283245" s="331"/>
    </row>
    <row r="283246" spans="14:14">
      <c r="N283246" s="332"/>
    </row>
    <row r="283267" spans="14:14">
      <c r="N283267" s="331"/>
    </row>
    <row r="283268" spans="14:14">
      <c r="N283268" s="331"/>
    </row>
    <row r="283269" spans="14:14">
      <c r="N283269" s="332"/>
    </row>
    <row r="283290" spans="14:14">
      <c r="N283290" s="331"/>
    </row>
    <row r="283291" spans="14:14">
      <c r="N283291" s="331"/>
    </row>
    <row r="283292" spans="14:14">
      <c r="N283292" s="332"/>
    </row>
    <row r="283313" spans="14:14">
      <c r="N283313" s="331"/>
    </row>
    <row r="283314" spans="14:14">
      <c r="N283314" s="331"/>
    </row>
    <row r="283315" spans="14:14">
      <c r="N283315" s="332"/>
    </row>
    <row r="283336" spans="14:14">
      <c r="N283336" s="331"/>
    </row>
    <row r="283337" spans="14:14">
      <c r="N283337" s="331"/>
    </row>
    <row r="283338" spans="14:14">
      <c r="N283338" s="332"/>
    </row>
    <row r="283359" spans="14:14">
      <c r="N283359" s="331"/>
    </row>
    <row r="283360" spans="14:14">
      <c r="N283360" s="331"/>
    </row>
    <row r="283361" spans="14:14">
      <c r="N283361" s="332"/>
    </row>
    <row r="283382" spans="14:14">
      <c r="N283382" s="331"/>
    </row>
    <row r="283383" spans="14:14">
      <c r="N283383" s="331"/>
    </row>
    <row r="283384" spans="14:14">
      <c r="N283384" s="332"/>
    </row>
    <row r="283405" spans="14:14">
      <c r="N283405" s="331"/>
    </row>
    <row r="283406" spans="14:14">
      <c r="N283406" s="331"/>
    </row>
    <row r="283407" spans="14:14">
      <c r="N283407" s="332"/>
    </row>
    <row r="283428" spans="14:14">
      <c r="N283428" s="331"/>
    </row>
    <row r="283429" spans="14:14">
      <c r="N283429" s="331"/>
    </row>
    <row r="283430" spans="14:14">
      <c r="N283430" s="332"/>
    </row>
    <row r="283451" spans="14:14">
      <c r="N283451" s="331"/>
    </row>
    <row r="283452" spans="14:14">
      <c r="N283452" s="331"/>
    </row>
    <row r="283453" spans="14:14">
      <c r="N283453" s="332"/>
    </row>
    <row r="283474" spans="14:14">
      <c r="N283474" s="331"/>
    </row>
    <row r="283475" spans="14:14">
      <c r="N283475" s="331"/>
    </row>
    <row r="283476" spans="14:14">
      <c r="N283476" s="332"/>
    </row>
    <row r="283497" spans="14:14">
      <c r="N283497" s="331"/>
    </row>
    <row r="283498" spans="14:14">
      <c r="N283498" s="331"/>
    </row>
    <row r="283499" spans="14:14">
      <c r="N283499" s="332"/>
    </row>
    <row r="283520" spans="14:14">
      <c r="N283520" s="331"/>
    </row>
    <row r="283521" spans="14:14">
      <c r="N283521" s="331"/>
    </row>
    <row r="283522" spans="14:14">
      <c r="N283522" s="332"/>
    </row>
    <row r="283543" spans="14:14">
      <c r="N283543" s="331"/>
    </row>
    <row r="283544" spans="14:14">
      <c r="N283544" s="331"/>
    </row>
    <row r="283545" spans="14:14">
      <c r="N283545" s="332"/>
    </row>
    <row r="283566" spans="14:14">
      <c r="N283566" s="331"/>
    </row>
    <row r="283567" spans="14:14">
      <c r="N283567" s="331"/>
    </row>
    <row r="283568" spans="14:14">
      <c r="N283568" s="332"/>
    </row>
    <row r="283589" spans="14:14">
      <c r="N283589" s="331"/>
    </row>
    <row r="283590" spans="14:14">
      <c r="N283590" s="331"/>
    </row>
    <row r="283591" spans="14:14">
      <c r="N283591" s="332"/>
    </row>
    <row r="283612" spans="14:14">
      <c r="N283612" s="331"/>
    </row>
    <row r="283613" spans="14:14">
      <c r="N283613" s="331"/>
    </row>
    <row r="283614" spans="14:14">
      <c r="N283614" s="332"/>
    </row>
    <row r="283635" spans="14:14">
      <c r="N283635" s="331"/>
    </row>
    <row r="283636" spans="14:14">
      <c r="N283636" s="331"/>
    </row>
    <row r="283637" spans="14:14">
      <c r="N283637" s="332"/>
    </row>
    <row r="283658" spans="14:14">
      <c r="N283658" s="331"/>
    </row>
    <row r="283659" spans="14:14">
      <c r="N283659" s="331"/>
    </row>
    <row r="283660" spans="14:14">
      <c r="N283660" s="332"/>
    </row>
    <row r="283681" spans="14:14">
      <c r="N283681" s="331"/>
    </row>
    <row r="283682" spans="14:14">
      <c r="N283682" s="331"/>
    </row>
    <row r="283683" spans="14:14">
      <c r="N283683" s="332"/>
    </row>
    <row r="283704" spans="14:14">
      <c r="N283704" s="331"/>
    </row>
    <row r="283705" spans="14:14">
      <c r="N283705" s="331"/>
    </row>
    <row r="283706" spans="14:14">
      <c r="N283706" s="332"/>
    </row>
    <row r="283727" spans="14:14">
      <c r="N283727" s="331"/>
    </row>
    <row r="283728" spans="14:14">
      <c r="N283728" s="331"/>
    </row>
    <row r="283729" spans="14:14">
      <c r="N283729" s="332"/>
    </row>
    <row r="283750" spans="14:14">
      <c r="N283750" s="331"/>
    </row>
    <row r="283751" spans="14:14">
      <c r="N283751" s="331"/>
    </row>
    <row r="283752" spans="14:14">
      <c r="N283752" s="332"/>
    </row>
    <row r="283773" spans="14:14">
      <c r="N283773" s="331"/>
    </row>
    <row r="283774" spans="14:14">
      <c r="N283774" s="331"/>
    </row>
    <row r="283775" spans="14:14">
      <c r="N283775" s="332"/>
    </row>
    <row r="283796" spans="14:14">
      <c r="N283796" s="331"/>
    </row>
    <row r="283797" spans="14:14">
      <c r="N283797" s="331"/>
    </row>
    <row r="283798" spans="14:14">
      <c r="N283798" s="332"/>
    </row>
    <row r="283819" spans="14:14">
      <c r="N283819" s="331"/>
    </row>
    <row r="283820" spans="14:14">
      <c r="N283820" s="331"/>
    </row>
    <row r="283821" spans="14:14">
      <c r="N283821" s="332"/>
    </row>
    <row r="283842" spans="14:14">
      <c r="N283842" s="331"/>
    </row>
    <row r="283843" spans="14:14">
      <c r="N283843" s="331"/>
    </row>
    <row r="283844" spans="14:14">
      <c r="N283844" s="332"/>
    </row>
    <row r="283865" spans="14:14">
      <c r="N283865" s="331"/>
    </row>
    <row r="283866" spans="14:14">
      <c r="N283866" s="331"/>
    </row>
    <row r="283867" spans="14:14">
      <c r="N283867" s="332"/>
    </row>
    <row r="283888" spans="14:14">
      <c r="N283888" s="331"/>
    </row>
    <row r="283889" spans="14:14">
      <c r="N283889" s="331"/>
    </row>
    <row r="283890" spans="14:14">
      <c r="N283890" s="332"/>
    </row>
    <row r="283911" spans="14:14">
      <c r="N283911" s="331"/>
    </row>
    <row r="283912" spans="14:14">
      <c r="N283912" s="331"/>
    </row>
    <row r="283913" spans="14:14">
      <c r="N283913" s="332"/>
    </row>
    <row r="283934" spans="14:14">
      <c r="N283934" s="331"/>
    </row>
    <row r="283935" spans="14:14">
      <c r="N283935" s="331"/>
    </row>
    <row r="283936" spans="14:14">
      <c r="N283936" s="332"/>
    </row>
    <row r="283957" spans="14:14">
      <c r="N283957" s="331"/>
    </row>
    <row r="283958" spans="14:14">
      <c r="N283958" s="331"/>
    </row>
    <row r="283959" spans="14:14">
      <c r="N283959" s="332"/>
    </row>
    <row r="283980" spans="14:14">
      <c r="N283980" s="331"/>
    </row>
    <row r="283981" spans="14:14">
      <c r="N283981" s="331"/>
    </row>
    <row r="283982" spans="14:14">
      <c r="N283982" s="332"/>
    </row>
    <row r="284003" spans="14:14">
      <c r="N284003" s="331"/>
    </row>
    <row r="284004" spans="14:14">
      <c r="N284004" s="331"/>
    </row>
    <row r="284005" spans="14:14">
      <c r="N284005" s="332"/>
    </row>
    <row r="284026" spans="14:14">
      <c r="N284026" s="331"/>
    </row>
    <row r="284027" spans="14:14">
      <c r="N284027" s="331"/>
    </row>
    <row r="284028" spans="14:14">
      <c r="N284028" s="332"/>
    </row>
    <row r="284049" spans="14:14">
      <c r="N284049" s="331"/>
    </row>
    <row r="284050" spans="14:14">
      <c r="N284050" s="331"/>
    </row>
    <row r="284051" spans="14:14">
      <c r="N284051" s="332"/>
    </row>
    <row r="284072" spans="14:14">
      <c r="N284072" s="331"/>
    </row>
    <row r="284073" spans="14:14">
      <c r="N284073" s="331"/>
    </row>
    <row r="284074" spans="14:14">
      <c r="N284074" s="332"/>
    </row>
    <row r="284095" spans="14:14">
      <c r="N284095" s="331"/>
    </row>
    <row r="284096" spans="14:14">
      <c r="N284096" s="331"/>
    </row>
    <row r="284097" spans="14:14">
      <c r="N284097" s="332"/>
    </row>
    <row r="284118" spans="14:14">
      <c r="N284118" s="331"/>
    </row>
    <row r="284119" spans="14:14">
      <c r="N284119" s="331"/>
    </row>
    <row r="284120" spans="14:14">
      <c r="N284120" s="332"/>
    </row>
    <row r="284141" spans="14:14">
      <c r="N284141" s="331"/>
    </row>
    <row r="284142" spans="14:14">
      <c r="N284142" s="331"/>
    </row>
    <row r="284143" spans="14:14">
      <c r="N284143" s="332"/>
    </row>
    <row r="284164" spans="14:14">
      <c r="N284164" s="331"/>
    </row>
    <row r="284165" spans="14:14">
      <c r="N284165" s="331"/>
    </row>
    <row r="284166" spans="14:14">
      <c r="N284166" s="332"/>
    </row>
    <row r="284187" spans="14:14">
      <c r="N284187" s="331"/>
    </row>
    <row r="284188" spans="14:14">
      <c r="N284188" s="331"/>
    </row>
    <row r="284189" spans="14:14">
      <c r="N284189" s="332"/>
    </row>
    <row r="284210" spans="14:14">
      <c r="N284210" s="331"/>
    </row>
    <row r="284211" spans="14:14">
      <c r="N284211" s="331"/>
    </row>
    <row r="284212" spans="14:14">
      <c r="N284212" s="332"/>
    </row>
    <row r="284233" spans="14:14">
      <c r="N284233" s="331"/>
    </row>
    <row r="284234" spans="14:14">
      <c r="N284234" s="331"/>
    </row>
    <row r="284235" spans="14:14">
      <c r="N284235" s="332"/>
    </row>
    <row r="284256" spans="14:14">
      <c r="N284256" s="331"/>
    </row>
    <row r="284257" spans="14:14">
      <c r="N284257" s="331"/>
    </row>
    <row r="284258" spans="14:14">
      <c r="N284258" s="332"/>
    </row>
    <row r="284279" spans="14:14">
      <c r="N284279" s="331"/>
    </row>
    <row r="284280" spans="14:14">
      <c r="N284280" s="331"/>
    </row>
    <row r="284281" spans="14:14">
      <c r="N284281" s="332"/>
    </row>
    <row r="284302" spans="14:14">
      <c r="N284302" s="331"/>
    </row>
    <row r="284303" spans="14:14">
      <c r="N284303" s="331"/>
    </row>
    <row r="284304" spans="14:14">
      <c r="N284304" s="332"/>
    </row>
    <row r="284325" spans="14:14">
      <c r="N284325" s="331"/>
    </row>
    <row r="284326" spans="14:14">
      <c r="N284326" s="331"/>
    </row>
    <row r="284327" spans="14:14">
      <c r="N284327" s="332"/>
    </row>
    <row r="284348" spans="14:14">
      <c r="N284348" s="331"/>
    </row>
    <row r="284349" spans="14:14">
      <c r="N284349" s="331"/>
    </row>
    <row r="284350" spans="14:14">
      <c r="N284350" s="332"/>
    </row>
    <row r="284371" spans="14:14">
      <c r="N284371" s="331"/>
    </row>
    <row r="284372" spans="14:14">
      <c r="N284372" s="331"/>
    </row>
    <row r="284373" spans="14:14">
      <c r="N284373" s="332"/>
    </row>
    <row r="284394" spans="14:14">
      <c r="N284394" s="331"/>
    </row>
    <row r="284395" spans="14:14">
      <c r="N284395" s="331"/>
    </row>
    <row r="284396" spans="14:14">
      <c r="N284396" s="332"/>
    </row>
    <row r="284417" spans="14:14">
      <c r="N284417" s="331"/>
    </row>
    <row r="284418" spans="14:14">
      <c r="N284418" s="331"/>
    </row>
    <row r="284419" spans="14:14">
      <c r="N284419" s="332"/>
    </row>
    <row r="284440" spans="14:14">
      <c r="N284440" s="331"/>
    </row>
    <row r="284441" spans="14:14">
      <c r="N284441" s="331"/>
    </row>
    <row r="284442" spans="14:14">
      <c r="N284442" s="332"/>
    </row>
    <row r="284463" spans="14:14">
      <c r="N284463" s="331"/>
    </row>
    <row r="284464" spans="14:14">
      <c r="N284464" s="331"/>
    </row>
    <row r="284465" spans="14:14">
      <c r="N284465" s="332"/>
    </row>
    <row r="284486" spans="14:14">
      <c r="N284486" s="331"/>
    </row>
    <row r="284487" spans="14:14">
      <c r="N284487" s="331"/>
    </row>
    <row r="284488" spans="14:14">
      <c r="N284488" s="332"/>
    </row>
    <row r="284509" spans="14:14">
      <c r="N284509" s="331"/>
    </row>
    <row r="284510" spans="14:14">
      <c r="N284510" s="331"/>
    </row>
    <row r="284511" spans="14:14">
      <c r="N284511" s="332"/>
    </row>
    <row r="284532" spans="14:14">
      <c r="N284532" s="331"/>
    </row>
    <row r="284533" spans="14:14">
      <c r="N284533" s="331"/>
    </row>
    <row r="284534" spans="14:14">
      <c r="N284534" s="332"/>
    </row>
    <row r="284555" spans="14:14">
      <c r="N284555" s="331"/>
    </row>
    <row r="284556" spans="14:14">
      <c r="N284556" s="331"/>
    </row>
    <row r="284557" spans="14:14">
      <c r="N284557" s="332"/>
    </row>
    <row r="284578" spans="14:14">
      <c r="N284578" s="331"/>
    </row>
    <row r="284579" spans="14:14">
      <c r="N284579" s="331"/>
    </row>
    <row r="284580" spans="14:14">
      <c r="N284580" s="332"/>
    </row>
    <row r="284601" spans="14:14">
      <c r="N284601" s="331"/>
    </row>
    <row r="284602" spans="14:14">
      <c r="N284602" s="331"/>
    </row>
    <row r="284603" spans="14:14">
      <c r="N284603" s="332"/>
    </row>
    <row r="284624" spans="14:14">
      <c r="N284624" s="331"/>
    </row>
    <row r="284625" spans="14:14">
      <c r="N284625" s="331"/>
    </row>
    <row r="284626" spans="14:14">
      <c r="N284626" s="332"/>
    </row>
    <row r="284647" spans="14:14">
      <c r="N284647" s="331"/>
    </row>
    <row r="284648" spans="14:14">
      <c r="N284648" s="331"/>
    </row>
    <row r="284649" spans="14:14">
      <c r="N284649" s="332"/>
    </row>
    <row r="284670" spans="14:14">
      <c r="N284670" s="331"/>
    </row>
    <row r="284671" spans="14:14">
      <c r="N284671" s="331"/>
    </row>
    <row r="284672" spans="14:14">
      <c r="N284672" s="332"/>
    </row>
    <row r="284693" spans="14:14">
      <c r="N284693" s="331"/>
    </row>
    <row r="284694" spans="14:14">
      <c r="N284694" s="331"/>
    </row>
    <row r="284695" spans="14:14">
      <c r="N284695" s="332"/>
    </row>
    <row r="284716" spans="14:14">
      <c r="N284716" s="331"/>
    </row>
    <row r="284717" spans="14:14">
      <c r="N284717" s="331"/>
    </row>
    <row r="284718" spans="14:14">
      <c r="N284718" s="332"/>
    </row>
    <row r="284739" spans="14:14">
      <c r="N284739" s="331"/>
    </row>
    <row r="284740" spans="14:14">
      <c r="N284740" s="331"/>
    </row>
    <row r="284741" spans="14:14">
      <c r="N284741" s="332"/>
    </row>
    <row r="284762" spans="14:14">
      <c r="N284762" s="331"/>
    </row>
    <row r="284763" spans="14:14">
      <c r="N284763" s="331"/>
    </row>
    <row r="284764" spans="14:14">
      <c r="N284764" s="332"/>
    </row>
    <row r="284785" spans="14:14">
      <c r="N284785" s="331"/>
    </row>
    <row r="284786" spans="14:14">
      <c r="N284786" s="331"/>
    </row>
    <row r="284787" spans="14:14">
      <c r="N284787" s="332"/>
    </row>
    <row r="284808" spans="14:14">
      <c r="N284808" s="331"/>
    </row>
    <row r="284809" spans="14:14">
      <c r="N284809" s="331"/>
    </row>
    <row r="284810" spans="14:14">
      <c r="N284810" s="332"/>
    </row>
    <row r="284831" spans="14:14">
      <c r="N284831" s="331"/>
    </row>
    <row r="284832" spans="14:14">
      <c r="N284832" s="331"/>
    </row>
    <row r="284833" spans="14:14">
      <c r="N284833" s="332"/>
    </row>
    <row r="284854" spans="14:14">
      <c r="N284854" s="331"/>
    </row>
    <row r="284855" spans="14:14">
      <c r="N284855" s="331"/>
    </row>
    <row r="284856" spans="14:14">
      <c r="N284856" s="332"/>
    </row>
    <row r="284877" spans="14:14">
      <c r="N284877" s="331"/>
    </row>
    <row r="284878" spans="14:14">
      <c r="N284878" s="331"/>
    </row>
    <row r="284879" spans="14:14">
      <c r="N284879" s="332"/>
    </row>
    <row r="284900" spans="14:14">
      <c r="N284900" s="331"/>
    </row>
    <row r="284901" spans="14:14">
      <c r="N284901" s="331"/>
    </row>
    <row r="284902" spans="14:14">
      <c r="N284902" s="332"/>
    </row>
    <row r="284923" spans="14:14">
      <c r="N284923" s="331"/>
    </row>
    <row r="284924" spans="14:14">
      <c r="N284924" s="331"/>
    </row>
    <row r="284925" spans="14:14">
      <c r="N284925" s="332"/>
    </row>
    <row r="284946" spans="14:14">
      <c r="N284946" s="331"/>
    </row>
    <row r="284947" spans="14:14">
      <c r="N284947" s="331"/>
    </row>
    <row r="284948" spans="14:14">
      <c r="N284948" s="332"/>
    </row>
    <row r="284969" spans="14:14">
      <c r="N284969" s="331"/>
    </row>
    <row r="284970" spans="14:14">
      <c r="N284970" s="331"/>
    </row>
    <row r="284971" spans="14:14">
      <c r="N284971" s="332"/>
    </row>
    <row r="284992" spans="14:14">
      <c r="N284992" s="331"/>
    </row>
    <row r="284993" spans="14:14">
      <c r="N284993" s="331"/>
    </row>
    <row r="284994" spans="14:14">
      <c r="N284994" s="332"/>
    </row>
    <row r="285015" spans="14:14">
      <c r="N285015" s="331"/>
    </row>
    <row r="285016" spans="14:14">
      <c r="N285016" s="331"/>
    </row>
    <row r="285017" spans="14:14">
      <c r="N285017" s="332"/>
    </row>
    <row r="285038" spans="14:14">
      <c r="N285038" s="331"/>
    </row>
    <row r="285039" spans="14:14">
      <c r="N285039" s="331"/>
    </row>
    <row r="285040" spans="14:14">
      <c r="N285040" s="332"/>
    </row>
    <row r="285061" spans="14:14">
      <c r="N285061" s="331"/>
    </row>
    <row r="285062" spans="14:14">
      <c r="N285062" s="331"/>
    </row>
    <row r="285063" spans="14:14">
      <c r="N285063" s="332"/>
    </row>
    <row r="285084" spans="14:14">
      <c r="N285084" s="331"/>
    </row>
    <row r="285085" spans="14:14">
      <c r="N285085" s="331"/>
    </row>
    <row r="285086" spans="14:14">
      <c r="N285086" s="332"/>
    </row>
    <row r="285107" spans="14:14">
      <c r="N285107" s="331"/>
    </row>
    <row r="285108" spans="14:14">
      <c r="N285108" s="331"/>
    </row>
    <row r="285109" spans="14:14">
      <c r="N285109" s="332"/>
    </row>
    <row r="285130" spans="14:14">
      <c r="N285130" s="331"/>
    </row>
    <row r="285131" spans="14:14">
      <c r="N285131" s="331"/>
    </row>
    <row r="285132" spans="14:14">
      <c r="N285132" s="332"/>
    </row>
    <row r="285153" spans="14:14">
      <c r="N285153" s="331"/>
    </row>
    <row r="285154" spans="14:14">
      <c r="N285154" s="331"/>
    </row>
    <row r="285155" spans="14:14">
      <c r="N285155" s="332"/>
    </row>
    <row r="285176" spans="14:14">
      <c r="N285176" s="331"/>
    </row>
    <row r="285177" spans="14:14">
      <c r="N285177" s="331"/>
    </row>
    <row r="285178" spans="14:14">
      <c r="N285178" s="332"/>
    </row>
    <row r="285199" spans="14:14">
      <c r="N285199" s="331"/>
    </row>
    <row r="285200" spans="14:14">
      <c r="N285200" s="331"/>
    </row>
    <row r="285201" spans="14:14">
      <c r="N285201" s="332"/>
    </row>
    <row r="285222" spans="14:14">
      <c r="N285222" s="331"/>
    </row>
    <row r="285223" spans="14:14">
      <c r="N285223" s="331"/>
    </row>
    <row r="285224" spans="14:14">
      <c r="N285224" s="332"/>
    </row>
    <row r="285245" spans="14:14">
      <c r="N285245" s="331"/>
    </row>
    <row r="285246" spans="14:14">
      <c r="N285246" s="331"/>
    </row>
    <row r="285247" spans="14:14">
      <c r="N285247" s="332"/>
    </row>
    <row r="285268" spans="14:14">
      <c r="N285268" s="331"/>
    </row>
    <row r="285269" spans="14:14">
      <c r="N285269" s="331"/>
    </row>
    <row r="285270" spans="14:14">
      <c r="N285270" s="332"/>
    </row>
    <row r="285291" spans="14:14">
      <c r="N285291" s="331"/>
    </row>
    <row r="285292" spans="14:14">
      <c r="N285292" s="331"/>
    </row>
    <row r="285293" spans="14:14">
      <c r="N285293" s="332"/>
    </row>
    <row r="285314" spans="14:14">
      <c r="N285314" s="331"/>
    </row>
    <row r="285315" spans="14:14">
      <c r="N285315" s="331"/>
    </row>
    <row r="285316" spans="14:14">
      <c r="N285316" s="332"/>
    </row>
    <row r="285337" spans="14:14">
      <c r="N285337" s="331"/>
    </row>
    <row r="285338" spans="14:14">
      <c r="N285338" s="331"/>
    </row>
    <row r="285339" spans="14:14">
      <c r="N285339" s="332"/>
    </row>
    <row r="285360" spans="14:14">
      <c r="N285360" s="331"/>
    </row>
    <row r="285361" spans="14:14">
      <c r="N285361" s="331"/>
    </row>
    <row r="285362" spans="14:14">
      <c r="N285362" s="332"/>
    </row>
    <row r="285383" spans="14:14">
      <c r="N285383" s="331"/>
    </row>
    <row r="285384" spans="14:14">
      <c r="N285384" s="331"/>
    </row>
    <row r="285385" spans="14:14">
      <c r="N285385" s="332"/>
    </row>
    <row r="285406" spans="14:14">
      <c r="N285406" s="331"/>
    </row>
    <row r="285407" spans="14:14">
      <c r="N285407" s="331"/>
    </row>
    <row r="285408" spans="14:14">
      <c r="N285408" s="332"/>
    </row>
    <row r="285429" spans="14:14">
      <c r="N285429" s="331"/>
    </row>
    <row r="285430" spans="14:14">
      <c r="N285430" s="331"/>
    </row>
    <row r="285431" spans="14:14">
      <c r="N285431" s="332"/>
    </row>
    <row r="285452" spans="14:14">
      <c r="N285452" s="331"/>
    </row>
    <row r="285453" spans="14:14">
      <c r="N285453" s="331"/>
    </row>
    <row r="285454" spans="14:14">
      <c r="N285454" s="332"/>
    </row>
    <row r="285475" spans="14:14">
      <c r="N285475" s="331"/>
    </row>
    <row r="285476" spans="14:14">
      <c r="N285476" s="331"/>
    </row>
    <row r="285477" spans="14:14">
      <c r="N285477" s="332"/>
    </row>
    <row r="285498" spans="14:14">
      <c r="N285498" s="331"/>
    </row>
    <row r="285499" spans="14:14">
      <c r="N285499" s="331"/>
    </row>
    <row r="285500" spans="14:14">
      <c r="N285500" s="332"/>
    </row>
    <row r="285521" spans="14:14">
      <c r="N285521" s="331"/>
    </row>
    <row r="285522" spans="14:14">
      <c r="N285522" s="331"/>
    </row>
    <row r="285523" spans="14:14">
      <c r="N285523" s="332"/>
    </row>
    <row r="285544" spans="14:14">
      <c r="N285544" s="331"/>
    </row>
    <row r="285545" spans="14:14">
      <c r="N285545" s="331"/>
    </row>
    <row r="285546" spans="14:14">
      <c r="N285546" s="332"/>
    </row>
    <row r="285567" spans="14:14">
      <c r="N285567" s="331"/>
    </row>
    <row r="285568" spans="14:14">
      <c r="N285568" s="331"/>
    </row>
    <row r="285569" spans="14:14">
      <c r="N285569" s="332"/>
    </row>
    <row r="285590" spans="14:14">
      <c r="N285590" s="331"/>
    </row>
    <row r="285591" spans="14:14">
      <c r="N285591" s="331"/>
    </row>
    <row r="285592" spans="14:14">
      <c r="N285592" s="332"/>
    </row>
    <row r="285613" spans="14:14">
      <c r="N285613" s="331"/>
    </row>
    <row r="285614" spans="14:14">
      <c r="N285614" s="331"/>
    </row>
    <row r="285615" spans="14:14">
      <c r="N285615" s="332"/>
    </row>
    <row r="285636" spans="14:14">
      <c r="N285636" s="331"/>
    </row>
    <row r="285637" spans="14:14">
      <c r="N285637" s="331"/>
    </row>
    <row r="285638" spans="14:14">
      <c r="N285638" s="332"/>
    </row>
    <row r="285659" spans="14:14">
      <c r="N285659" s="331"/>
    </row>
    <row r="285660" spans="14:14">
      <c r="N285660" s="331"/>
    </row>
    <row r="285661" spans="14:14">
      <c r="N285661" s="332"/>
    </row>
    <row r="285682" spans="14:14">
      <c r="N285682" s="331"/>
    </row>
    <row r="285683" spans="14:14">
      <c r="N285683" s="331"/>
    </row>
    <row r="285684" spans="14:14">
      <c r="N285684" s="332"/>
    </row>
    <row r="285705" spans="14:14">
      <c r="N285705" s="331"/>
    </row>
    <row r="285706" spans="14:14">
      <c r="N285706" s="331"/>
    </row>
    <row r="285707" spans="14:14">
      <c r="N285707" s="332"/>
    </row>
    <row r="285728" spans="14:14">
      <c r="N285728" s="331"/>
    </row>
    <row r="285729" spans="14:14">
      <c r="N285729" s="331"/>
    </row>
    <row r="285730" spans="14:14">
      <c r="N285730" s="332"/>
    </row>
    <row r="285751" spans="14:14">
      <c r="N285751" s="331"/>
    </row>
    <row r="285752" spans="14:14">
      <c r="N285752" s="331"/>
    </row>
    <row r="285753" spans="14:14">
      <c r="N285753" s="332"/>
    </row>
    <row r="285774" spans="14:14">
      <c r="N285774" s="331"/>
    </row>
    <row r="285775" spans="14:14">
      <c r="N285775" s="331"/>
    </row>
    <row r="285776" spans="14:14">
      <c r="N285776" s="332"/>
    </row>
    <row r="285797" spans="14:14">
      <c r="N285797" s="331"/>
    </row>
    <row r="285798" spans="14:14">
      <c r="N285798" s="331"/>
    </row>
    <row r="285799" spans="14:14">
      <c r="N285799" s="332"/>
    </row>
    <row r="285820" spans="14:14">
      <c r="N285820" s="331"/>
    </row>
    <row r="285821" spans="14:14">
      <c r="N285821" s="331"/>
    </row>
    <row r="285822" spans="14:14">
      <c r="N285822" s="332"/>
    </row>
    <row r="285843" spans="14:14">
      <c r="N285843" s="331"/>
    </row>
    <row r="285844" spans="14:14">
      <c r="N285844" s="331"/>
    </row>
    <row r="285845" spans="14:14">
      <c r="N285845" s="332"/>
    </row>
    <row r="285866" spans="14:14">
      <c r="N285866" s="331"/>
    </row>
    <row r="285867" spans="14:14">
      <c r="N285867" s="331"/>
    </row>
    <row r="285868" spans="14:14">
      <c r="N285868" s="332"/>
    </row>
    <row r="285889" spans="14:14">
      <c r="N285889" s="331"/>
    </row>
    <row r="285890" spans="14:14">
      <c r="N285890" s="331"/>
    </row>
    <row r="285891" spans="14:14">
      <c r="N285891" s="332"/>
    </row>
    <row r="285912" spans="14:14">
      <c r="N285912" s="331"/>
    </row>
    <row r="285913" spans="14:14">
      <c r="N285913" s="331"/>
    </row>
    <row r="285914" spans="14:14">
      <c r="N285914" s="332"/>
    </row>
    <row r="285935" spans="14:14">
      <c r="N285935" s="331"/>
    </row>
    <row r="285936" spans="14:14">
      <c r="N285936" s="331"/>
    </row>
    <row r="285937" spans="14:14">
      <c r="N285937" s="332"/>
    </row>
    <row r="285958" spans="14:14">
      <c r="N285958" s="331"/>
    </row>
    <row r="285959" spans="14:14">
      <c r="N285959" s="331"/>
    </row>
    <row r="285960" spans="14:14">
      <c r="N285960" s="332"/>
    </row>
    <row r="285981" spans="14:14">
      <c r="N285981" s="331"/>
    </row>
    <row r="285982" spans="14:14">
      <c r="N285982" s="331"/>
    </row>
    <row r="285983" spans="14:14">
      <c r="N285983" s="332"/>
    </row>
    <row r="286004" spans="14:14">
      <c r="N286004" s="331"/>
    </row>
    <row r="286005" spans="14:14">
      <c r="N286005" s="331"/>
    </row>
    <row r="286006" spans="14:14">
      <c r="N286006" s="332"/>
    </row>
    <row r="286027" spans="14:14">
      <c r="N286027" s="331"/>
    </row>
    <row r="286028" spans="14:14">
      <c r="N286028" s="331"/>
    </row>
    <row r="286029" spans="14:14">
      <c r="N286029" s="332"/>
    </row>
    <row r="286050" spans="14:14">
      <c r="N286050" s="331"/>
    </row>
    <row r="286051" spans="14:14">
      <c r="N286051" s="331"/>
    </row>
    <row r="286052" spans="14:14">
      <c r="N286052" s="332"/>
    </row>
    <row r="286073" spans="14:14">
      <c r="N286073" s="331"/>
    </row>
    <row r="286074" spans="14:14">
      <c r="N286074" s="331"/>
    </row>
    <row r="286075" spans="14:14">
      <c r="N286075" s="332"/>
    </row>
    <row r="286096" spans="14:14">
      <c r="N286096" s="331"/>
    </row>
    <row r="286097" spans="14:14">
      <c r="N286097" s="331"/>
    </row>
    <row r="286098" spans="14:14">
      <c r="N286098" s="332"/>
    </row>
    <row r="286119" spans="14:14">
      <c r="N286119" s="331"/>
    </row>
    <row r="286120" spans="14:14">
      <c r="N286120" s="331"/>
    </row>
    <row r="286121" spans="14:14">
      <c r="N286121" s="332"/>
    </row>
    <row r="286142" spans="14:14">
      <c r="N286142" s="331"/>
    </row>
    <row r="286143" spans="14:14">
      <c r="N286143" s="331"/>
    </row>
    <row r="286144" spans="14:14">
      <c r="N286144" s="332"/>
    </row>
    <row r="286165" spans="14:14">
      <c r="N286165" s="331"/>
    </row>
    <row r="286166" spans="14:14">
      <c r="N286166" s="331"/>
    </row>
    <row r="286167" spans="14:14">
      <c r="N286167" s="332"/>
    </row>
    <row r="286188" spans="14:14">
      <c r="N286188" s="331"/>
    </row>
    <row r="286189" spans="14:14">
      <c r="N286189" s="331"/>
    </row>
    <row r="286190" spans="14:14">
      <c r="N286190" s="332"/>
    </row>
    <row r="286211" spans="14:14">
      <c r="N286211" s="331"/>
    </row>
    <row r="286212" spans="14:14">
      <c r="N286212" s="331"/>
    </row>
    <row r="286213" spans="14:14">
      <c r="N286213" s="332"/>
    </row>
    <row r="286234" spans="14:14">
      <c r="N286234" s="331"/>
    </row>
    <row r="286235" spans="14:14">
      <c r="N286235" s="331"/>
    </row>
    <row r="286236" spans="14:14">
      <c r="N286236" s="332"/>
    </row>
    <row r="286257" spans="14:14">
      <c r="N286257" s="331"/>
    </row>
    <row r="286258" spans="14:14">
      <c r="N286258" s="331"/>
    </row>
    <row r="286259" spans="14:14">
      <c r="N286259" s="332"/>
    </row>
    <row r="286280" spans="14:14">
      <c r="N286280" s="331"/>
    </row>
    <row r="286281" spans="14:14">
      <c r="N286281" s="331"/>
    </row>
    <row r="286282" spans="14:14">
      <c r="N286282" s="332"/>
    </row>
    <row r="286303" spans="14:14">
      <c r="N286303" s="331"/>
    </row>
    <row r="286304" spans="14:14">
      <c r="N286304" s="331"/>
    </row>
    <row r="286305" spans="14:14">
      <c r="N286305" s="332"/>
    </row>
    <row r="286326" spans="14:14">
      <c r="N286326" s="331"/>
    </row>
    <row r="286327" spans="14:14">
      <c r="N286327" s="331"/>
    </row>
    <row r="286328" spans="14:14">
      <c r="N286328" s="332"/>
    </row>
    <row r="286349" spans="14:14">
      <c r="N286349" s="331"/>
    </row>
    <row r="286350" spans="14:14">
      <c r="N286350" s="331"/>
    </row>
    <row r="286351" spans="14:14">
      <c r="N286351" s="332"/>
    </row>
    <row r="286372" spans="14:14">
      <c r="N286372" s="331"/>
    </row>
    <row r="286373" spans="14:14">
      <c r="N286373" s="331"/>
    </row>
    <row r="286374" spans="14:14">
      <c r="N286374" s="332"/>
    </row>
    <row r="286395" spans="14:14">
      <c r="N286395" s="331"/>
    </row>
    <row r="286396" spans="14:14">
      <c r="N286396" s="331"/>
    </row>
    <row r="286397" spans="14:14">
      <c r="N286397" s="332"/>
    </row>
    <row r="286418" spans="14:14">
      <c r="N286418" s="331"/>
    </row>
    <row r="286419" spans="14:14">
      <c r="N286419" s="331"/>
    </row>
    <row r="286420" spans="14:14">
      <c r="N286420" s="332"/>
    </row>
    <row r="286441" spans="14:14">
      <c r="N286441" s="331"/>
    </row>
    <row r="286442" spans="14:14">
      <c r="N286442" s="331"/>
    </row>
    <row r="286443" spans="14:14">
      <c r="N286443" s="332"/>
    </row>
    <row r="286464" spans="14:14">
      <c r="N286464" s="331"/>
    </row>
    <row r="286465" spans="14:14">
      <c r="N286465" s="331"/>
    </row>
    <row r="286466" spans="14:14">
      <c r="N286466" s="332"/>
    </row>
    <row r="286487" spans="14:14">
      <c r="N286487" s="331"/>
    </row>
    <row r="286488" spans="14:14">
      <c r="N286488" s="331"/>
    </row>
    <row r="286489" spans="14:14">
      <c r="N286489" s="332"/>
    </row>
    <row r="286510" spans="14:14">
      <c r="N286510" s="331"/>
    </row>
    <row r="286511" spans="14:14">
      <c r="N286511" s="331"/>
    </row>
    <row r="286512" spans="14:14">
      <c r="N286512" s="332"/>
    </row>
    <row r="286533" spans="14:14">
      <c r="N286533" s="331"/>
    </row>
    <row r="286534" spans="14:14">
      <c r="N286534" s="331"/>
    </row>
    <row r="286535" spans="14:14">
      <c r="N286535" s="332"/>
    </row>
    <row r="286556" spans="14:14">
      <c r="N286556" s="331"/>
    </row>
    <row r="286557" spans="14:14">
      <c r="N286557" s="331"/>
    </row>
    <row r="286558" spans="14:14">
      <c r="N286558" s="332"/>
    </row>
    <row r="286579" spans="14:14">
      <c r="N286579" s="331"/>
    </row>
    <row r="286580" spans="14:14">
      <c r="N286580" s="331"/>
    </row>
    <row r="286581" spans="14:14">
      <c r="N286581" s="332"/>
    </row>
    <row r="286602" spans="14:14">
      <c r="N286602" s="331"/>
    </row>
    <row r="286603" spans="14:14">
      <c r="N286603" s="331"/>
    </row>
    <row r="286604" spans="14:14">
      <c r="N286604" s="332"/>
    </row>
    <row r="286625" spans="14:14">
      <c r="N286625" s="331"/>
    </row>
    <row r="286626" spans="14:14">
      <c r="N286626" s="331"/>
    </row>
    <row r="286627" spans="14:14">
      <c r="N286627" s="332"/>
    </row>
    <row r="286648" spans="14:14">
      <c r="N286648" s="331"/>
    </row>
    <row r="286649" spans="14:14">
      <c r="N286649" s="331"/>
    </row>
    <row r="286650" spans="14:14">
      <c r="N286650" s="332"/>
    </row>
    <row r="286671" spans="14:14">
      <c r="N286671" s="331"/>
    </row>
    <row r="286672" spans="14:14">
      <c r="N286672" s="331"/>
    </row>
    <row r="286673" spans="14:14">
      <c r="N286673" s="332"/>
    </row>
    <row r="286694" spans="14:14">
      <c r="N286694" s="331"/>
    </row>
    <row r="286695" spans="14:14">
      <c r="N286695" s="331"/>
    </row>
    <row r="286696" spans="14:14">
      <c r="N286696" s="332"/>
    </row>
    <row r="286717" spans="14:14">
      <c r="N286717" s="331"/>
    </row>
    <row r="286718" spans="14:14">
      <c r="N286718" s="331"/>
    </row>
    <row r="286719" spans="14:14">
      <c r="N286719" s="332"/>
    </row>
    <row r="286740" spans="14:14">
      <c r="N286740" s="331"/>
    </row>
    <row r="286741" spans="14:14">
      <c r="N286741" s="331"/>
    </row>
    <row r="286742" spans="14:14">
      <c r="N286742" s="332"/>
    </row>
    <row r="286763" spans="14:14">
      <c r="N286763" s="331"/>
    </row>
    <row r="286764" spans="14:14">
      <c r="N286764" s="331"/>
    </row>
    <row r="286765" spans="14:14">
      <c r="N286765" s="332"/>
    </row>
    <row r="286786" spans="14:14">
      <c r="N286786" s="331"/>
    </row>
    <row r="286787" spans="14:14">
      <c r="N286787" s="331"/>
    </row>
    <row r="286788" spans="14:14">
      <c r="N286788" s="332"/>
    </row>
    <row r="286809" spans="14:14">
      <c r="N286809" s="331"/>
    </row>
    <row r="286810" spans="14:14">
      <c r="N286810" s="331"/>
    </row>
    <row r="286811" spans="14:14">
      <c r="N286811" s="332"/>
    </row>
    <row r="286832" spans="14:14">
      <c r="N286832" s="331"/>
    </row>
    <row r="286833" spans="14:14">
      <c r="N286833" s="331"/>
    </row>
    <row r="286834" spans="14:14">
      <c r="N286834" s="332"/>
    </row>
    <row r="286855" spans="14:14">
      <c r="N286855" s="331"/>
    </row>
    <row r="286856" spans="14:14">
      <c r="N286856" s="331"/>
    </row>
    <row r="286857" spans="14:14">
      <c r="N286857" s="332"/>
    </row>
    <row r="286878" spans="14:14">
      <c r="N286878" s="331"/>
    </row>
    <row r="286879" spans="14:14">
      <c r="N286879" s="331"/>
    </row>
    <row r="286880" spans="14:14">
      <c r="N286880" s="332"/>
    </row>
    <row r="286901" spans="14:14">
      <c r="N286901" s="331"/>
    </row>
    <row r="286902" spans="14:14">
      <c r="N286902" s="331"/>
    </row>
    <row r="286903" spans="14:14">
      <c r="N286903" s="332"/>
    </row>
    <row r="286924" spans="14:14">
      <c r="N286924" s="331"/>
    </row>
    <row r="286925" spans="14:14">
      <c r="N286925" s="331"/>
    </row>
    <row r="286926" spans="14:14">
      <c r="N286926" s="332"/>
    </row>
    <row r="286947" spans="14:14">
      <c r="N286947" s="331"/>
    </row>
    <row r="286948" spans="14:14">
      <c r="N286948" s="331"/>
    </row>
    <row r="286949" spans="14:14">
      <c r="N286949" s="332"/>
    </row>
    <row r="286970" spans="14:14">
      <c r="N286970" s="331"/>
    </row>
    <row r="286971" spans="14:14">
      <c r="N286971" s="331"/>
    </row>
    <row r="286972" spans="14:14">
      <c r="N286972" s="332"/>
    </row>
    <row r="286993" spans="14:14">
      <c r="N286993" s="331"/>
    </row>
    <row r="286994" spans="14:14">
      <c r="N286994" s="331"/>
    </row>
    <row r="286995" spans="14:14">
      <c r="N286995" s="332"/>
    </row>
    <row r="287016" spans="14:14">
      <c r="N287016" s="331"/>
    </row>
    <row r="287017" spans="14:14">
      <c r="N287017" s="331"/>
    </row>
    <row r="287018" spans="14:14">
      <c r="N287018" s="332"/>
    </row>
    <row r="287039" spans="14:14">
      <c r="N287039" s="331"/>
    </row>
    <row r="287040" spans="14:14">
      <c r="N287040" s="331"/>
    </row>
    <row r="287041" spans="14:14">
      <c r="N287041" s="332"/>
    </row>
    <row r="287062" spans="14:14">
      <c r="N287062" s="331"/>
    </row>
    <row r="287063" spans="14:14">
      <c r="N287063" s="331"/>
    </row>
    <row r="287064" spans="14:14">
      <c r="N287064" s="332"/>
    </row>
    <row r="287085" spans="14:14">
      <c r="N287085" s="331"/>
    </row>
    <row r="287086" spans="14:14">
      <c r="N287086" s="331"/>
    </row>
    <row r="287087" spans="14:14">
      <c r="N287087" s="332"/>
    </row>
    <row r="287108" spans="14:14">
      <c r="N287108" s="331"/>
    </row>
    <row r="287109" spans="14:14">
      <c r="N287109" s="331"/>
    </row>
    <row r="287110" spans="14:14">
      <c r="N287110" s="332"/>
    </row>
    <row r="287131" spans="14:14">
      <c r="N287131" s="331"/>
    </row>
    <row r="287132" spans="14:14">
      <c r="N287132" s="331"/>
    </row>
    <row r="287133" spans="14:14">
      <c r="N287133" s="332"/>
    </row>
    <row r="287154" spans="14:14">
      <c r="N287154" s="331"/>
    </row>
    <row r="287155" spans="14:14">
      <c r="N287155" s="331"/>
    </row>
    <row r="287156" spans="14:14">
      <c r="N287156" s="332"/>
    </row>
    <row r="287177" spans="14:14">
      <c r="N287177" s="331"/>
    </row>
    <row r="287178" spans="14:14">
      <c r="N287178" s="331"/>
    </row>
    <row r="287179" spans="14:14">
      <c r="N287179" s="332"/>
    </row>
    <row r="287200" spans="14:14">
      <c r="N287200" s="331"/>
    </row>
    <row r="287201" spans="14:14">
      <c r="N287201" s="331"/>
    </row>
    <row r="287202" spans="14:14">
      <c r="N287202" s="332"/>
    </row>
    <row r="287223" spans="14:14">
      <c r="N287223" s="331"/>
    </row>
    <row r="287224" spans="14:14">
      <c r="N287224" s="331"/>
    </row>
    <row r="287225" spans="14:14">
      <c r="N287225" s="332"/>
    </row>
    <row r="287246" spans="14:14">
      <c r="N287246" s="331"/>
    </row>
    <row r="287247" spans="14:14">
      <c r="N287247" s="331"/>
    </row>
    <row r="287248" spans="14:14">
      <c r="N287248" s="332"/>
    </row>
    <row r="287269" spans="14:14">
      <c r="N287269" s="331"/>
    </row>
    <row r="287270" spans="14:14">
      <c r="N287270" s="331"/>
    </row>
    <row r="287271" spans="14:14">
      <c r="N287271" s="332"/>
    </row>
    <row r="287292" spans="14:14">
      <c r="N287292" s="331"/>
    </row>
    <row r="287293" spans="14:14">
      <c r="N287293" s="331"/>
    </row>
    <row r="287294" spans="14:14">
      <c r="N287294" s="332"/>
    </row>
    <row r="287315" spans="14:14">
      <c r="N287315" s="331"/>
    </row>
    <row r="287316" spans="14:14">
      <c r="N287316" s="331"/>
    </row>
    <row r="287317" spans="14:14">
      <c r="N287317" s="332"/>
    </row>
    <row r="287338" spans="14:14">
      <c r="N287338" s="331"/>
    </row>
    <row r="287339" spans="14:14">
      <c r="N287339" s="331"/>
    </row>
    <row r="287340" spans="14:14">
      <c r="N287340" s="332"/>
    </row>
    <row r="287361" spans="14:14">
      <c r="N287361" s="331"/>
    </row>
    <row r="287362" spans="14:14">
      <c r="N287362" s="331"/>
    </row>
    <row r="287363" spans="14:14">
      <c r="N287363" s="332"/>
    </row>
    <row r="287384" spans="14:14">
      <c r="N287384" s="331"/>
    </row>
    <row r="287385" spans="14:14">
      <c r="N287385" s="331"/>
    </row>
    <row r="287386" spans="14:14">
      <c r="N287386" s="332"/>
    </row>
    <row r="287407" spans="14:14">
      <c r="N287407" s="331"/>
    </row>
    <row r="287408" spans="14:14">
      <c r="N287408" s="331"/>
    </row>
    <row r="287409" spans="14:14">
      <c r="N287409" s="332"/>
    </row>
    <row r="287430" spans="14:14">
      <c r="N287430" s="331"/>
    </row>
    <row r="287431" spans="14:14">
      <c r="N287431" s="331"/>
    </row>
    <row r="287432" spans="14:14">
      <c r="N287432" s="332"/>
    </row>
    <row r="287453" spans="14:14">
      <c r="N287453" s="331"/>
    </row>
    <row r="287454" spans="14:14">
      <c r="N287454" s="331"/>
    </row>
    <row r="287455" spans="14:14">
      <c r="N287455" s="332"/>
    </row>
    <row r="287476" spans="14:14">
      <c r="N287476" s="331"/>
    </row>
    <row r="287477" spans="14:14">
      <c r="N287477" s="331"/>
    </row>
    <row r="287478" spans="14:14">
      <c r="N287478" s="332"/>
    </row>
    <row r="287499" spans="14:14">
      <c r="N287499" s="331"/>
    </row>
    <row r="287500" spans="14:14">
      <c r="N287500" s="331"/>
    </row>
    <row r="287501" spans="14:14">
      <c r="N287501" s="332"/>
    </row>
    <row r="287522" spans="14:14">
      <c r="N287522" s="331"/>
    </row>
    <row r="287523" spans="14:14">
      <c r="N287523" s="331"/>
    </row>
    <row r="287524" spans="14:14">
      <c r="N287524" s="332"/>
    </row>
    <row r="287545" spans="14:14">
      <c r="N287545" s="331"/>
    </row>
    <row r="287546" spans="14:14">
      <c r="N287546" s="331"/>
    </row>
    <row r="287547" spans="14:14">
      <c r="N287547" s="332"/>
    </row>
    <row r="287568" spans="14:14">
      <c r="N287568" s="331"/>
    </row>
    <row r="287569" spans="14:14">
      <c r="N287569" s="331"/>
    </row>
    <row r="287570" spans="14:14">
      <c r="N287570" s="332"/>
    </row>
    <row r="287591" spans="14:14">
      <c r="N287591" s="331"/>
    </row>
    <row r="287592" spans="14:14">
      <c r="N287592" s="331"/>
    </row>
    <row r="287593" spans="14:14">
      <c r="N287593" s="332"/>
    </row>
    <row r="287614" spans="14:14">
      <c r="N287614" s="331"/>
    </row>
    <row r="287615" spans="14:14">
      <c r="N287615" s="331"/>
    </row>
    <row r="287616" spans="14:14">
      <c r="N287616" s="332"/>
    </row>
    <row r="287637" spans="14:14">
      <c r="N287637" s="331"/>
    </row>
    <row r="287638" spans="14:14">
      <c r="N287638" s="331"/>
    </row>
    <row r="287639" spans="14:14">
      <c r="N287639" s="332"/>
    </row>
    <row r="287660" spans="14:14">
      <c r="N287660" s="331"/>
    </row>
    <row r="287661" spans="14:14">
      <c r="N287661" s="331"/>
    </row>
    <row r="287662" spans="14:14">
      <c r="N287662" s="332"/>
    </row>
    <row r="287683" spans="14:14">
      <c r="N287683" s="331"/>
    </row>
    <row r="287684" spans="14:14">
      <c r="N287684" s="331"/>
    </row>
    <row r="287685" spans="14:14">
      <c r="N287685" s="332"/>
    </row>
    <row r="287706" spans="14:14">
      <c r="N287706" s="331"/>
    </row>
    <row r="287707" spans="14:14">
      <c r="N287707" s="331"/>
    </row>
    <row r="287708" spans="14:14">
      <c r="N287708" s="332"/>
    </row>
    <row r="287729" spans="14:14">
      <c r="N287729" s="331"/>
    </row>
    <row r="287730" spans="14:14">
      <c r="N287730" s="331"/>
    </row>
    <row r="287731" spans="14:14">
      <c r="N287731" s="332"/>
    </row>
    <row r="287752" spans="14:14">
      <c r="N287752" s="331"/>
    </row>
    <row r="287753" spans="14:14">
      <c r="N287753" s="331"/>
    </row>
    <row r="287754" spans="14:14">
      <c r="N287754" s="332"/>
    </row>
    <row r="287775" spans="14:14">
      <c r="N287775" s="331"/>
    </row>
    <row r="287776" spans="14:14">
      <c r="N287776" s="331"/>
    </row>
    <row r="287777" spans="14:14">
      <c r="N287777" s="332"/>
    </row>
    <row r="287798" spans="14:14">
      <c r="N287798" s="331"/>
    </row>
    <row r="287799" spans="14:14">
      <c r="N287799" s="331"/>
    </row>
    <row r="287800" spans="14:14">
      <c r="N287800" s="332"/>
    </row>
    <row r="287821" spans="14:14">
      <c r="N287821" s="331"/>
    </row>
    <row r="287822" spans="14:14">
      <c r="N287822" s="331"/>
    </row>
    <row r="287823" spans="14:14">
      <c r="N287823" s="332"/>
    </row>
    <row r="287844" spans="14:14">
      <c r="N287844" s="331"/>
    </row>
    <row r="287845" spans="14:14">
      <c r="N287845" s="331"/>
    </row>
    <row r="287846" spans="14:14">
      <c r="N287846" s="332"/>
    </row>
    <row r="287867" spans="14:14">
      <c r="N287867" s="331"/>
    </row>
    <row r="287868" spans="14:14">
      <c r="N287868" s="331"/>
    </row>
    <row r="287869" spans="14:14">
      <c r="N287869" s="332"/>
    </row>
    <row r="287890" spans="14:14">
      <c r="N287890" s="331"/>
    </row>
    <row r="287891" spans="14:14">
      <c r="N287891" s="331"/>
    </row>
    <row r="287892" spans="14:14">
      <c r="N287892" s="332"/>
    </row>
    <row r="287913" spans="14:14">
      <c r="N287913" s="331"/>
    </row>
    <row r="287914" spans="14:14">
      <c r="N287914" s="331"/>
    </row>
    <row r="287915" spans="14:14">
      <c r="N287915" s="332"/>
    </row>
    <row r="287936" spans="14:14">
      <c r="N287936" s="331"/>
    </row>
    <row r="287937" spans="14:14">
      <c r="N287937" s="331"/>
    </row>
    <row r="287938" spans="14:14">
      <c r="N287938" s="332"/>
    </row>
    <row r="287959" spans="14:14">
      <c r="N287959" s="331"/>
    </row>
    <row r="287960" spans="14:14">
      <c r="N287960" s="331"/>
    </row>
    <row r="287961" spans="14:14">
      <c r="N287961" s="332"/>
    </row>
    <row r="287982" spans="14:14">
      <c r="N287982" s="331"/>
    </row>
    <row r="287983" spans="14:14">
      <c r="N287983" s="331"/>
    </row>
    <row r="287984" spans="14:14">
      <c r="N287984" s="332"/>
    </row>
    <row r="288005" spans="14:14">
      <c r="N288005" s="331"/>
    </row>
    <row r="288006" spans="14:14">
      <c r="N288006" s="331"/>
    </row>
    <row r="288007" spans="14:14">
      <c r="N288007" s="332"/>
    </row>
    <row r="288028" spans="14:14">
      <c r="N288028" s="331"/>
    </row>
    <row r="288029" spans="14:14">
      <c r="N288029" s="331"/>
    </row>
    <row r="288030" spans="14:14">
      <c r="N288030" s="332"/>
    </row>
    <row r="288051" spans="14:14">
      <c r="N288051" s="331"/>
    </row>
    <row r="288052" spans="14:14">
      <c r="N288052" s="331"/>
    </row>
    <row r="288053" spans="14:14">
      <c r="N288053" s="332"/>
    </row>
    <row r="288074" spans="14:14">
      <c r="N288074" s="331"/>
    </row>
    <row r="288075" spans="14:14">
      <c r="N288075" s="331"/>
    </row>
    <row r="288076" spans="14:14">
      <c r="N288076" s="332"/>
    </row>
    <row r="288097" spans="14:14">
      <c r="N288097" s="331"/>
    </row>
    <row r="288098" spans="14:14">
      <c r="N288098" s="331"/>
    </row>
    <row r="288099" spans="14:14">
      <c r="N288099" s="332"/>
    </row>
    <row r="288120" spans="14:14">
      <c r="N288120" s="331"/>
    </row>
    <row r="288121" spans="14:14">
      <c r="N288121" s="331"/>
    </row>
    <row r="288122" spans="14:14">
      <c r="N288122" s="332"/>
    </row>
    <row r="288143" spans="14:14">
      <c r="N288143" s="331"/>
    </row>
    <row r="288144" spans="14:14">
      <c r="N288144" s="331"/>
    </row>
    <row r="288145" spans="14:14">
      <c r="N288145" s="332"/>
    </row>
    <row r="288166" spans="14:14">
      <c r="N288166" s="331"/>
    </row>
    <row r="288167" spans="14:14">
      <c r="N288167" s="331"/>
    </row>
    <row r="288168" spans="14:14">
      <c r="N288168" s="332"/>
    </row>
    <row r="288189" spans="14:14">
      <c r="N288189" s="331"/>
    </row>
    <row r="288190" spans="14:14">
      <c r="N288190" s="331"/>
    </row>
    <row r="288191" spans="14:14">
      <c r="N288191" s="332"/>
    </row>
    <row r="288212" spans="14:14">
      <c r="N288212" s="331"/>
    </row>
    <row r="288213" spans="14:14">
      <c r="N288213" s="331"/>
    </row>
    <row r="288214" spans="14:14">
      <c r="N288214" s="332"/>
    </row>
    <row r="288235" spans="14:14">
      <c r="N288235" s="331"/>
    </row>
    <row r="288236" spans="14:14">
      <c r="N288236" s="331"/>
    </row>
    <row r="288237" spans="14:14">
      <c r="N288237" s="332"/>
    </row>
    <row r="288258" spans="14:14">
      <c r="N288258" s="331"/>
    </row>
    <row r="288259" spans="14:14">
      <c r="N288259" s="331"/>
    </row>
    <row r="288260" spans="14:14">
      <c r="N288260" s="332"/>
    </row>
    <row r="288281" spans="14:14">
      <c r="N288281" s="331"/>
    </row>
    <row r="288282" spans="14:14">
      <c r="N288282" s="331"/>
    </row>
    <row r="288283" spans="14:14">
      <c r="N288283" s="332"/>
    </row>
    <row r="288304" spans="14:14">
      <c r="N288304" s="331"/>
    </row>
    <row r="288305" spans="14:14">
      <c r="N288305" s="331"/>
    </row>
    <row r="288306" spans="14:14">
      <c r="N288306" s="332"/>
    </row>
    <row r="288327" spans="14:14">
      <c r="N288327" s="331"/>
    </row>
    <row r="288328" spans="14:14">
      <c r="N288328" s="331"/>
    </row>
    <row r="288329" spans="14:14">
      <c r="N288329" s="332"/>
    </row>
    <row r="288350" spans="14:14">
      <c r="N288350" s="331"/>
    </row>
    <row r="288351" spans="14:14">
      <c r="N288351" s="331"/>
    </row>
    <row r="288352" spans="14:14">
      <c r="N288352" s="332"/>
    </row>
    <row r="288373" spans="14:14">
      <c r="N288373" s="331"/>
    </row>
    <row r="288374" spans="14:14">
      <c r="N288374" s="331"/>
    </row>
    <row r="288375" spans="14:14">
      <c r="N288375" s="332"/>
    </row>
    <row r="288396" spans="14:14">
      <c r="N288396" s="331"/>
    </row>
    <row r="288397" spans="14:14">
      <c r="N288397" s="331"/>
    </row>
    <row r="288398" spans="14:14">
      <c r="N288398" s="332"/>
    </row>
    <row r="288419" spans="14:14">
      <c r="N288419" s="331"/>
    </row>
    <row r="288420" spans="14:14">
      <c r="N288420" s="331"/>
    </row>
    <row r="288421" spans="14:14">
      <c r="N288421" s="332"/>
    </row>
    <row r="288442" spans="14:14">
      <c r="N288442" s="331"/>
    </row>
    <row r="288443" spans="14:14">
      <c r="N288443" s="331"/>
    </row>
    <row r="288444" spans="14:14">
      <c r="N288444" s="332"/>
    </row>
    <row r="288465" spans="14:14">
      <c r="N288465" s="331"/>
    </row>
    <row r="288466" spans="14:14">
      <c r="N288466" s="331"/>
    </row>
    <row r="288467" spans="14:14">
      <c r="N288467" s="332"/>
    </row>
    <row r="288488" spans="14:14">
      <c r="N288488" s="331"/>
    </row>
    <row r="288489" spans="14:14">
      <c r="N288489" s="331"/>
    </row>
    <row r="288490" spans="14:14">
      <c r="N288490" s="332"/>
    </row>
    <row r="288511" spans="14:14">
      <c r="N288511" s="331"/>
    </row>
    <row r="288512" spans="14:14">
      <c r="N288512" s="331"/>
    </row>
    <row r="288513" spans="14:14">
      <c r="N288513" s="332"/>
    </row>
    <row r="288534" spans="14:14">
      <c r="N288534" s="331"/>
    </row>
    <row r="288535" spans="14:14">
      <c r="N288535" s="331"/>
    </row>
    <row r="288536" spans="14:14">
      <c r="N288536" s="332"/>
    </row>
    <row r="288557" spans="14:14">
      <c r="N288557" s="331"/>
    </row>
    <row r="288558" spans="14:14">
      <c r="N288558" s="331"/>
    </row>
    <row r="288559" spans="14:14">
      <c r="N288559" s="332"/>
    </row>
    <row r="288580" spans="14:14">
      <c r="N288580" s="331"/>
    </row>
    <row r="288581" spans="14:14">
      <c r="N288581" s="331"/>
    </row>
    <row r="288582" spans="14:14">
      <c r="N288582" s="332"/>
    </row>
    <row r="288603" spans="14:14">
      <c r="N288603" s="331"/>
    </row>
    <row r="288604" spans="14:14">
      <c r="N288604" s="331"/>
    </row>
    <row r="288605" spans="14:14">
      <c r="N288605" s="332"/>
    </row>
    <row r="288626" spans="14:14">
      <c r="N288626" s="331"/>
    </row>
    <row r="288627" spans="14:14">
      <c r="N288627" s="331"/>
    </row>
    <row r="288628" spans="14:14">
      <c r="N288628" s="332"/>
    </row>
    <row r="288649" spans="14:14">
      <c r="N288649" s="331"/>
    </row>
    <row r="288650" spans="14:14">
      <c r="N288650" s="331"/>
    </row>
    <row r="288651" spans="14:14">
      <c r="N288651" s="332"/>
    </row>
    <row r="288672" spans="14:14">
      <c r="N288672" s="331"/>
    </row>
    <row r="288673" spans="14:14">
      <c r="N288673" s="331"/>
    </row>
    <row r="288674" spans="14:14">
      <c r="N288674" s="332"/>
    </row>
    <row r="288695" spans="14:14">
      <c r="N288695" s="331"/>
    </row>
    <row r="288696" spans="14:14">
      <c r="N288696" s="331"/>
    </row>
    <row r="288697" spans="14:14">
      <c r="N288697" s="332"/>
    </row>
    <row r="288718" spans="14:14">
      <c r="N288718" s="331"/>
    </row>
    <row r="288719" spans="14:14">
      <c r="N288719" s="331"/>
    </row>
    <row r="288720" spans="14:14">
      <c r="N288720" s="332"/>
    </row>
    <row r="288741" spans="14:14">
      <c r="N288741" s="331"/>
    </row>
    <row r="288742" spans="14:14">
      <c r="N288742" s="331"/>
    </row>
    <row r="288743" spans="14:14">
      <c r="N288743" s="332"/>
    </row>
    <row r="288764" spans="14:14">
      <c r="N288764" s="331"/>
    </row>
    <row r="288765" spans="14:14">
      <c r="N288765" s="331"/>
    </row>
    <row r="288766" spans="14:14">
      <c r="N288766" s="332"/>
    </row>
    <row r="288787" spans="14:14">
      <c r="N288787" s="331"/>
    </row>
    <row r="288788" spans="14:14">
      <c r="N288788" s="331"/>
    </row>
    <row r="288789" spans="14:14">
      <c r="N288789" s="332"/>
    </row>
    <row r="288810" spans="14:14">
      <c r="N288810" s="331"/>
    </row>
    <row r="288811" spans="14:14">
      <c r="N288811" s="331"/>
    </row>
    <row r="288812" spans="14:14">
      <c r="N288812" s="332"/>
    </row>
    <row r="288833" spans="14:14">
      <c r="N288833" s="331"/>
    </row>
    <row r="288834" spans="14:14">
      <c r="N288834" s="331"/>
    </row>
    <row r="288835" spans="14:14">
      <c r="N288835" s="332"/>
    </row>
    <row r="288856" spans="14:14">
      <c r="N288856" s="331"/>
    </row>
    <row r="288857" spans="14:14">
      <c r="N288857" s="331"/>
    </row>
    <row r="288858" spans="14:14">
      <c r="N288858" s="332"/>
    </row>
    <row r="288879" spans="14:14">
      <c r="N288879" s="331"/>
    </row>
    <row r="288880" spans="14:14">
      <c r="N288880" s="331"/>
    </row>
    <row r="288881" spans="14:14">
      <c r="N288881" s="332"/>
    </row>
    <row r="288902" spans="14:14">
      <c r="N288902" s="331"/>
    </row>
    <row r="288903" spans="14:14">
      <c r="N288903" s="331"/>
    </row>
    <row r="288904" spans="14:14">
      <c r="N288904" s="332"/>
    </row>
    <row r="288925" spans="14:14">
      <c r="N288925" s="331"/>
    </row>
    <row r="288926" spans="14:14">
      <c r="N288926" s="331"/>
    </row>
    <row r="288927" spans="14:14">
      <c r="N288927" s="332"/>
    </row>
    <row r="288948" spans="14:14">
      <c r="N288948" s="331"/>
    </row>
    <row r="288949" spans="14:14">
      <c r="N288949" s="331"/>
    </row>
    <row r="288950" spans="14:14">
      <c r="N288950" s="332"/>
    </row>
    <row r="288971" spans="14:14">
      <c r="N288971" s="331"/>
    </row>
    <row r="288972" spans="14:14">
      <c r="N288972" s="331"/>
    </row>
    <row r="288973" spans="14:14">
      <c r="N288973" s="332"/>
    </row>
    <row r="288994" spans="14:14">
      <c r="N288994" s="331"/>
    </row>
    <row r="288995" spans="14:14">
      <c r="N288995" s="331"/>
    </row>
    <row r="288996" spans="14:14">
      <c r="N288996" s="332"/>
    </row>
    <row r="289017" spans="14:14">
      <c r="N289017" s="331"/>
    </row>
    <row r="289018" spans="14:14">
      <c r="N289018" s="331"/>
    </row>
    <row r="289019" spans="14:14">
      <c r="N289019" s="332"/>
    </row>
    <row r="289040" spans="14:14">
      <c r="N289040" s="331"/>
    </row>
    <row r="289041" spans="14:14">
      <c r="N289041" s="331"/>
    </row>
    <row r="289042" spans="14:14">
      <c r="N289042" s="332"/>
    </row>
    <row r="289063" spans="14:14">
      <c r="N289063" s="331"/>
    </row>
    <row r="289064" spans="14:14">
      <c r="N289064" s="331"/>
    </row>
    <row r="289065" spans="14:14">
      <c r="N289065" s="332"/>
    </row>
    <row r="289086" spans="14:14">
      <c r="N289086" s="331"/>
    </row>
    <row r="289087" spans="14:14">
      <c r="N289087" s="331"/>
    </row>
    <row r="289088" spans="14:14">
      <c r="N289088" s="332"/>
    </row>
    <row r="289109" spans="14:14">
      <c r="N289109" s="331"/>
    </row>
    <row r="289110" spans="14:14">
      <c r="N289110" s="331"/>
    </row>
    <row r="289111" spans="14:14">
      <c r="N289111" s="332"/>
    </row>
    <row r="289132" spans="14:14">
      <c r="N289132" s="331"/>
    </row>
    <row r="289133" spans="14:14">
      <c r="N289133" s="331"/>
    </row>
    <row r="289134" spans="14:14">
      <c r="N289134" s="332"/>
    </row>
    <row r="289155" spans="14:14">
      <c r="N289155" s="331"/>
    </row>
    <row r="289156" spans="14:14">
      <c r="N289156" s="331"/>
    </row>
    <row r="289157" spans="14:14">
      <c r="N289157" s="332"/>
    </row>
    <row r="289178" spans="14:14">
      <c r="N289178" s="331"/>
    </row>
    <row r="289179" spans="14:14">
      <c r="N289179" s="331"/>
    </row>
    <row r="289180" spans="14:14">
      <c r="N289180" s="332"/>
    </row>
    <row r="289201" spans="14:14">
      <c r="N289201" s="331"/>
    </row>
    <row r="289202" spans="14:14">
      <c r="N289202" s="331"/>
    </row>
    <row r="289203" spans="14:14">
      <c r="N289203" s="332"/>
    </row>
    <row r="289224" spans="14:14">
      <c r="N289224" s="331"/>
    </row>
    <row r="289225" spans="14:14">
      <c r="N289225" s="331"/>
    </row>
    <row r="289226" spans="14:14">
      <c r="N289226" s="332"/>
    </row>
    <row r="289247" spans="14:14">
      <c r="N289247" s="331"/>
    </row>
    <row r="289248" spans="14:14">
      <c r="N289248" s="331"/>
    </row>
    <row r="289249" spans="14:14">
      <c r="N289249" s="332"/>
    </row>
    <row r="289270" spans="14:14">
      <c r="N289270" s="331"/>
    </row>
    <row r="289271" spans="14:14">
      <c r="N289271" s="331"/>
    </row>
    <row r="289272" spans="14:14">
      <c r="N289272" s="332"/>
    </row>
    <row r="289293" spans="14:14">
      <c r="N289293" s="331"/>
    </row>
    <row r="289294" spans="14:14">
      <c r="N289294" s="331"/>
    </row>
    <row r="289295" spans="14:14">
      <c r="N289295" s="332"/>
    </row>
    <row r="289316" spans="14:14">
      <c r="N289316" s="331"/>
    </row>
    <row r="289317" spans="14:14">
      <c r="N289317" s="331"/>
    </row>
    <row r="289318" spans="14:14">
      <c r="N289318" s="332"/>
    </row>
    <row r="289339" spans="14:14">
      <c r="N289339" s="331"/>
    </row>
    <row r="289340" spans="14:14">
      <c r="N289340" s="331"/>
    </row>
    <row r="289341" spans="14:14">
      <c r="N289341" s="332"/>
    </row>
    <row r="289362" spans="14:14">
      <c r="N289362" s="331"/>
    </row>
    <row r="289363" spans="14:14">
      <c r="N289363" s="331"/>
    </row>
    <row r="289364" spans="14:14">
      <c r="N289364" s="332"/>
    </row>
    <row r="289385" spans="14:14">
      <c r="N289385" s="331"/>
    </row>
    <row r="289386" spans="14:14">
      <c r="N289386" s="331"/>
    </row>
    <row r="289387" spans="14:14">
      <c r="N289387" s="332"/>
    </row>
    <row r="289408" spans="14:14">
      <c r="N289408" s="331"/>
    </row>
    <row r="289409" spans="14:14">
      <c r="N289409" s="331"/>
    </row>
    <row r="289410" spans="14:14">
      <c r="N289410" s="332"/>
    </row>
    <row r="289431" spans="14:14">
      <c r="N289431" s="331"/>
    </row>
    <row r="289432" spans="14:14">
      <c r="N289432" s="331"/>
    </row>
    <row r="289433" spans="14:14">
      <c r="N289433" s="332"/>
    </row>
    <row r="289454" spans="14:14">
      <c r="N289454" s="331"/>
    </row>
    <row r="289455" spans="14:14">
      <c r="N289455" s="331"/>
    </row>
    <row r="289456" spans="14:14">
      <c r="N289456" s="332"/>
    </row>
    <row r="289477" spans="14:14">
      <c r="N289477" s="331"/>
    </row>
    <row r="289478" spans="14:14">
      <c r="N289478" s="331"/>
    </row>
    <row r="289479" spans="14:14">
      <c r="N289479" s="332"/>
    </row>
    <row r="289500" spans="14:14">
      <c r="N289500" s="331"/>
    </row>
    <row r="289501" spans="14:14">
      <c r="N289501" s="331"/>
    </row>
    <row r="289502" spans="14:14">
      <c r="N289502" s="332"/>
    </row>
    <row r="289523" spans="14:14">
      <c r="N289523" s="331"/>
    </row>
    <row r="289524" spans="14:14">
      <c r="N289524" s="331"/>
    </row>
    <row r="289525" spans="14:14">
      <c r="N289525" s="332"/>
    </row>
    <row r="289546" spans="14:14">
      <c r="N289546" s="331"/>
    </row>
    <row r="289547" spans="14:14">
      <c r="N289547" s="331"/>
    </row>
    <row r="289548" spans="14:14">
      <c r="N289548" s="332"/>
    </row>
    <row r="289569" spans="14:14">
      <c r="N289569" s="331"/>
    </row>
    <row r="289570" spans="14:14">
      <c r="N289570" s="331"/>
    </row>
    <row r="289571" spans="14:14">
      <c r="N289571" s="332"/>
    </row>
    <row r="289592" spans="14:14">
      <c r="N289592" s="331"/>
    </row>
    <row r="289593" spans="14:14">
      <c r="N289593" s="331"/>
    </row>
    <row r="289594" spans="14:14">
      <c r="N289594" s="332"/>
    </row>
    <row r="289615" spans="14:14">
      <c r="N289615" s="331"/>
    </row>
    <row r="289616" spans="14:14">
      <c r="N289616" s="331"/>
    </row>
    <row r="289617" spans="14:14">
      <c r="N289617" s="332"/>
    </row>
    <row r="289638" spans="14:14">
      <c r="N289638" s="331"/>
    </row>
    <row r="289639" spans="14:14">
      <c r="N289639" s="331"/>
    </row>
    <row r="289640" spans="14:14">
      <c r="N289640" s="332"/>
    </row>
    <row r="289661" spans="14:14">
      <c r="N289661" s="331"/>
    </row>
    <row r="289662" spans="14:14">
      <c r="N289662" s="331"/>
    </row>
    <row r="289663" spans="14:14">
      <c r="N289663" s="332"/>
    </row>
    <row r="289684" spans="14:14">
      <c r="N289684" s="331"/>
    </row>
    <row r="289685" spans="14:14">
      <c r="N289685" s="331"/>
    </row>
    <row r="289686" spans="14:14">
      <c r="N289686" s="332"/>
    </row>
    <row r="289707" spans="14:14">
      <c r="N289707" s="331"/>
    </row>
    <row r="289708" spans="14:14">
      <c r="N289708" s="331"/>
    </row>
    <row r="289709" spans="14:14">
      <c r="N289709" s="332"/>
    </row>
    <row r="289730" spans="14:14">
      <c r="N289730" s="331"/>
    </row>
    <row r="289731" spans="14:14">
      <c r="N289731" s="331"/>
    </row>
    <row r="289732" spans="14:14">
      <c r="N289732" s="332"/>
    </row>
    <row r="289753" spans="14:14">
      <c r="N289753" s="331"/>
    </row>
    <row r="289754" spans="14:14">
      <c r="N289754" s="331"/>
    </row>
    <row r="289755" spans="14:14">
      <c r="N289755" s="332"/>
    </row>
    <row r="289776" spans="14:14">
      <c r="N289776" s="331"/>
    </row>
    <row r="289777" spans="14:14">
      <c r="N289777" s="331"/>
    </row>
    <row r="289778" spans="14:14">
      <c r="N289778" s="332"/>
    </row>
    <row r="289799" spans="14:14">
      <c r="N289799" s="331"/>
    </row>
    <row r="289800" spans="14:14">
      <c r="N289800" s="331"/>
    </row>
    <row r="289801" spans="14:14">
      <c r="N289801" s="332"/>
    </row>
    <row r="289822" spans="14:14">
      <c r="N289822" s="331"/>
    </row>
    <row r="289823" spans="14:14">
      <c r="N289823" s="331"/>
    </row>
    <row r="289824" spans="14:14">
      <c r="N289824" s="332"/>
    </row>
    <row r="289845" spans="14:14">
      <c r="N289845" s="331"/>
    </row>
    <row r="289846" spans="14:14">
      <c r="N289846" s="331"/>
    </row>
    <row r="289847" spans="14:14">
      <c r="N289847" s="332"/>
    </row>
    <row r="289868" spans="14:14">
      <c r="N289868" s="331"/>
    </row>
    <row r="289869" spans="14:14">
      <c r="N289869" s="331"/>
    </row>
    <row r="289870" spans="14:14">
      <c r="N289870" s="332"/>
    </row>
    <row r="289891" spans="14:14">
      <c r="N289891" s="331"/>
    </row>
    <row r="289892" spans="14:14">
      <c r="N289892" s="331"/>
    </row>
    <row r="289893" spans="14:14">
      <c r="N289893" s="332"/>
    </row>
    <row r="289914" spans="14:14">
      <c r="N289914" s="331"/>
    </row>
    <row r="289915" spans="14:14">
      <c r="N289915" s="331"/>
    </row>
    <row r="289916" spans="14:14">
      <c r="N289916" s="332"/>
    </row>
    <row r="289937" spans="14:14">
      <c r="N289937" s="331"/>
    </row>
    <row r="289938" spans="14:14">
      <c r="N289938" s="331"/>
    </row>
    <row r="289939" spans="14:14">
      <c r="N289939" s="332"/>
    </row>
    <row r="289960" spans="14:14">
      <c r="N289960" s="331"/>
    </row>
    <row r="289961" spans="14:14">
      <c r="N289961" s="331"/>
    </row>
    <row r="289962" spans="14:14">
      <c r="N289962" s="332"/>
    </row>
    <row r="289983" spans="14:14">
      <c r="N289983" s="331"/>
    </row>
    <row r="289984" spans="14:14">
      <c r="N289984" s="331"/>
    </row>
    <row r="289985" spans="14:14">
      <c r="N289985" s="332"/>
    </row>
    <row r="290006" spans="14:14">
      <c r="N290006" s="331"/>
    </row>
    <row r="290007" spans="14:14">
      <c r="N290007" s="331"/>
    </row>
    <row r="290008" spans="14:14">
      <c r="N290008" s="332"/>
    </row>
    <row r="290029" spans="14:14">
      <c r="N290029" s="331"/>
    </row>
    <row r="290030" spans="14:14">
      <c r="N290030" s="331"/>
    </row>
    <row r="290031" spans="14:14">
      <c r="N290031" s="332"/>
    </row>
    <row r="290052" spans="14:14">
      <c r="N290052" s="331"/>
    </row>
    <row r="290053" spans="14:14">
      <c r="N290053" s="331"/>
    </row>
    <row r="290054" spans="14:14">
      <c r="N290054" s="332"/>
    </row>
    <row r="290075" spans="14:14">
      <c r="N290075" s="331"/>
    </row>
    <row r="290076" spans="14:14">
      <c r="N290076" s="331"/>
    </row>
    <row r="290077" spans="14:14">
      <c r="N290077" s="332"/>
    </row>
    <row r="290098" spans="14:14">
      <c r="N290098" s="331"/>
    </row>
    <row r="290099" spans="14:14">
      <c r="N290099" s="331"/>
    </row>
    <row r="290100" spans="14:14">
      <c r="N290100" s="332"/>
    </row>
    <row r="290121" spans="14:14">
      <c r="N290121" s="331"/>
    </row>
    <row r="290122" spans="14:14">
      <c r="N290122" s="331"/>
    </row>
    <row r="290123" spans="14:14">
      <c r="N290123" s="332"/>
    </row>
    <row r="290144" spans="14:14">
      <c r="N290144" s="331"/>
    </row>
    <row r="290145" spans="14:14">
      <c r="N290145" s="331"/>
    </row>
    <row r="290146" spans="14:14">
      <c r="N290146" s="332"/>
    </row>
    <row r="290167" spans="14:14">
      <c r="N290167" s="331"/>
    </row>
    <row r="290168" spans="14:14">
      <c r="N290168" s="331"/>
    </row>
    <row r="290169" spans="14:14">
      <c r="N290169" s="332"/>
    </row>
    <row r="290190" spans="14:14">
      <c r="N290190" s="331"/>
    </row>
    <row r="290191" spans="14:14">
      <c r="N290191" s="331"/>
    </row>
    <row r="290192" spans="14:14">
      <c r="N290192" s="332"/>
    </row>
    <row r="290213" spans="14:14">
      <c r="N290213" s="331"/>
    </row>
    <row r="290214" spans="14:14">
      <c r="N290214" s="331"/>
    </row>
    <row r="290215" spans="14:14">
      <c r="N290215" s="332"/>
    </row>
    <row r="290236" spans="14:14">
      <c r="N290236" s="331"/>
    </row>
    <row r="290237" spans="14:14">
      <c r="N290237" s="331"/>
    </row>
    <row r="290238" spans="14:14">
      <c r="N290238" s="332"/>
    </row>
    <row r="290259" spans="14:14">
      <c r="N290259" s="331"/>
    </row>
    <row r="290260" spans="14:14">
      <c r="N290260" s="331"/>
    </row>
    <row r="290261" spans="14:14">
      <c r="N290261" s="332"/>
    </row>
    <row r="290282" spans="14:14">
      <c r="N290282" s="331"/>
    </row>
    <row r="290283" spans="14:14">
      <c r="N290283" s="331"/>
    </row>
    <row r="290284" spans="14:14">
      <c r="N290284" s="332"/>
    </row>
    <row r="290305" spans="14:14">
      <c r="N290305" s="331"/>
    </row>
    <row r="290306" spans="14:14">
      <c r="N290306" s="331"/>
    </row>
    <row r="290307" spans="14:14">
      <c r="N290307" s="332"/>
    </row>
    <row r="290328" spans="14:14">
      <c r="N290328" s="331"/>
    </row>
    <row r="290329" spans="14:14">
      <c r="N290329" s="331"/>
    </row>
    <row r="290330" spans="14:14">
      <c r="N290330" s="332"/>
    </row>
    <row r="290351" spans="14:14">
      <c r="N290351" s="331"/>
    </row>
    <row r="290352" spans="14:14">
      <c r="N290352" s="331"/>
    </row>
    <row r="290353" spans="14:14">
      <c r="N290353" s="332"/>
    </row>
    <row r="290374" spans="14:14">
      <c r="N290374" s="331"/>
    </row>
    <row r="290375" spans="14:14">
      <c r="N290375" s="331"/>
    </row>
    <row r="290376" spans="14:14">
      <c r="N290376" s="332"/>
    </row>
    <row r="290397" spans="14:14">
      <c r="N290397" s="331"/>
    </row>
    <row r="290398" spans="14:14">
      <c r="N290398" s="331"/>
    </row>
    <row r="290399" spans="14:14">
      <c r="N290399" s="332"/>
    </row>
    <row r="290420" spans="14:14">
      <c r="N290420" s="331"/>
    </row>
    <row r="290421" spans="14:14">
      <c r="N290421" s="331"/>
    </row>
    <row r="290422" spans="14:14">
      <c r="N290422" s="332"/>
    </row>
    <row r="290443" spans="14:14">
      <c r="N290443" s="331"/>
    </row>
    <row r="290444" spans="14:14">
      <c r="N290444" s="331"/>
    </row>
    <row r="290445" spans="14:14">
      <c r="N290445" s="332"/>
    </row>
    <row r="290466" spans="14:14">
      <c r="N290466" s="331"/>
    </row>
    <row r="290467" spans="14:14">
      <c r="N290467" s="331"/>
    </row>
    <row r="290468" spans="14:14">
      <c r="N290468" s="332"/>
    </row>
    <row r="290489" spans="14:14">
      <c r="N290489" s="331"/>
    </row>
    <row r="290490" spans="14:14">
      <c r="N290490" s="331"/>
    </row>
    <row r="290491" spans="14:14">
      <c r="N290491" s="332"/>
    </row>
    <row r="290512" spans="14:14">
      <c r="N290512" s="331"/>
    </row>
    <row r="290513" spans="14:14">
      <c r="N290513" s="331"/>
    </row>
    <row r="290514" spans="14:14">
      <c r="N290514" s="332"/>
    </row>
    <row r="290535" spans="14:14">
      <c r="N290535" s="331"/>
    </row>
    <row r="290536" spans="14:14">
      <c r="N290536" s="331"/>
    </row>
    <row r="290537" spans="14:14">
      <c r="N290537" s="332"/>
    </row>
    <row r="290558" spans="14:14">
      <c r="N290558" s="331"/>
    </row>
    <row r="290559" spans="14:14">
      <c r="N290559" s="331"/>
    </row>
    <row r="290560" spans="14:14">
      <c r="N290560" s="332"/>
    </row>
    <row r="290581" spans="14:14">
      <c r="N290581" s="331"/>
    </row>
    <row r="290582" spans="14:14">
      <c r="N290582" s="331"/>
    </row>
    <row r="290583" spans="14:14">
      <c r="N290583" s="332"/>
    </row>
    <row r="290604" spans="14:14">
      <c r="N290604" s="331"/>
    </row>
    <row r="290605" spans="14:14">
      <c r="N290605" s="331"/>
    </row>
    <row r="290606" spans="14:14">
      <c r="N290606" s="332"/>
    </row>
    <row r="290627" spans="14:14">
      <c r="N290627" s="331"/>
    </row>
    <row r="290628" spans="14:14">
      <c r="N290628" s="331"/>
    </row>
    <row r="290629" spans="14:14">
      <c r="N290629" s="332"/>
    </row>
    <row r="290650" spans="14:14">
      <c r="N290650" s="331"/>
    </row>
    <row r="290651" spans="14:14">
      <c r="N290651" s="331"/>
    </row>
    <row r="290652" spans="14:14">
      <c r="N290652" s="332"/>
    </row>
    <row r="290673" spans="14:14">
      <c r="N290673" s="331"/>
    </row>
    <row r="290674" spans="14:14">
      <c r="N290674" s="331"/>
    </row>
    <row r="290675" spans="14:14">
      <c r="N290675" s="332"/>
    </row>
    <row r="290696" spans="14:14">
      <c r="N290696" s="331"/>
    </row>
    <row r="290697" spans="14:14">
      <c r="N290697" s="331"/>
    </row>
    <row r="290698" spans="14:14">
      <c r="N290698" s="332"/>
    </row>
    <row r="290719" spans="14:14">
      <c r="N290719" s="331"/>
    </row>
    <row r="290720" spans="14:14">
      <c r="N290720" s="331"/>
    </row>
    <row r="290721" spans="14:14">
      <c r="N290721" s="332"/>
    </row>
    <row r="290742" spans="14:14">
      <c r="N290742" s="331"/>
    </row>
    <row r="290743" spans="14:14">
      <c r="N290743" s="331"/>
    </row>
    <row r="290744" spans="14:14">
      <c r="N290744" s="332"/>
    </row>
    <row r="290765" spans="14:14">
      <c r="N290765" s="331"/>
    </row>
    <row r="290766" spans="14:14">
      <c r="N290766" s="331"/>
    </row>
    <row r="290767" spans="14:14">
      <c r="N290767" s="332"/>
    </row>
    <row r="290788" spans="14:14">
      <c r="N290788" s="331"/>
    </row>
    <row r="290789" spans="14:14">
      <c r="N290789" s="331"/>
    </row>
    <row r="290790" spans="14:14">
      <c r="N290790" s="332"/>
    </row>
    <row r="290811" spans="14:14">
      <c r="N290811" s="331"/>
    </row>
    <row r="290812" spans="14:14">
      <c r="N290812" s="331"/>
    </row>
    <row r="290813" spans="14:14">
      <c r="N290813" s="332"/>
    </row>
    <row r="290834" spans="14:14">
      <c r="N290834" s="331"/>
    </row>
    <row r="290835" spans="14:14">
      <c r="N290835" s="331"/>
    </row>
    <row r="290836" spans="14:14">
      <c r="N290836" s="332"/>
    </row>
    <row r="290857" spans="14:14">
      <c r="N290857" s="331"/>
    </row>
    <row r="290858" spans="14:14">
      <c r="N290858" s="331"/>
    </row>
    <row r="290859" spans="14:14">
      <c r="N290859" s="332"/>
    </row>
    <row r="290880" spans="14:14">
      <c r="N290880" s="331"/>
    </row>
    <row r="290881" spans="14:14">
      <c r="N290881" s="331"/>
    </row>
    <row r="290882" spans="14:14">
      <c r="N290882" s="332"/>
    </row>
    <row r="290903" spans="14:14">
      <c r="N290903" s="331"/>
    </row>
    <row r="290904" spans="14:14">
      <c r="N290904" s="331"/>
    </row>
    <row r="290905" spans="14:14">
      <c r="N290905" s="332"/>
    </row>
    <row r="290926" spans="14:14">
      <c r="N290926" s="331"/>
    </row>
    <row r="290927" spans="14:14">
      <c r="N290927" s="331"/>
    </row>
    <row r="290928" spans="14:14">
      <c r="N290928" s="332"/>
    </row>
    <row r="290949" spans="14:14">
      <c r="N290949" s="331"/>
    </row>
    <row r="290950" spans="14:14">
      <c r="N290950" s="331"/>
    </row>
    <row r="290951" spans="14:14">
      <c r="N290951" s="332"/>
    </row>
    <row r="290972" spans="14:14">
      <c r="N290972" s="331"/>
    </row>
    <row r="290973" spans="14:14">
      <c r="N290973" s="331"/>
    </row>
    <row r="290974" spans="14:14">
      <c r="N290974" s="332"/>
    </row>
    <row r="290995" spans="14:14">
      <c r="N290995" s="331"/>
    </row>
    <row r="290996" spans="14:14">
      <c r="N290996" s="331"/>
    </row>
    <row r="290997" spans="14:14">
      <c r="N290997" s="332"/>
    </row>
    <row r="291018" spans="14:14">
      <c r="N291018" s="331"/>
    </row>
    <row r="291019" spans="14:14">
      <c r="N291019" s="331"/>
    </row>
    <row r="291020" spans="14:14">
      <c r="N291020" s="332"/>
    </row>
    <row r="291041" spans="14:14">
      <c r="N291041" s="331"/>
    </row>
    <row r="291042" spans="14:14">
      <c r="N291042" s="331"/>
    </row>
    <row r="291043" spans="14:14">
      <c r="N291043" s="332"/>
    </row>
    <row r="291064" spans="14:14">
      <c r="N291064" s="331"/>
    </row>
    <row r="291065" spans="14:14">
      <c r="N291065" s="331"/>
    </row>
    <row r="291066" spans="14:14">
      <c r="N291066" s="332"/>
    </row>
    <row r="291087" spans="14:14">
      <c r="N291087" s="331"/>
    </row>
    <row r="291088" spans="14:14">
      <c r="N291088" s="331"/>
    </row>
    <row r="291089" spans="14:14">
      <c r="N291089" s="332"/>
    </row>
    <row r="291110" spans="14:14">
      <c r="N291110" s="331"/>
    </row>
    <row r="291111" spans="14:14">
      <c r="N291111" s="331"/>
    </row>
    <row r="291112" spans="14:14">
      <c r="N291112" s="332"/>
    </row>
    <row r="291133" spans="14:14">
      <c r="N291133" s="331"/>
    </row>
    <row r="291134" spans="14:14">
      <c r="N291134" s="331"/>
    </row>
    <row r="291135" spans="14:14">
      <c r="N291135" s="332"/>
    </row>
    <row r="291156" spans="14:14">
      <c r="N291156" s="331"/>
    </row>
    <row r="291157" spans="14:14">
      <c r="N291157" s="331"/>
    </row>
    <row r="291158" spans="14:14">
      <c r="N291158" s="332"/>
    </row>
    <row r="291179" spans="14:14">
      <c r="N291179" s="331"/>
    </row>
    <row r="291180" spans="14:14">
      <c r="N291180" s="331"/>
    </row>
    <row r="291181" spans="14:14">
      <c r="N291181" s="332"/>
    </row>
    <row r="291202" spans="14:14">
      <c r="N291202" s="331"/>
    </row>
    <row r="291203" spans="14:14">
      <c r="N291203" s="331"/>
    </row>
    <row r="291204" spans="14:14">
      <c r="N291204" s="332"/>
    </row>
    <row r="291225" spans="14:14">
      <c r="N291225" s="331"/>
    </row>
    <row r="291226" spans="14:14">
      <c r="N291226" s="331"/>
    </row>
    <row r="291227" spans="14:14">
      <c r="N291227" s="332"/>
    </row>
    <row r="291248" spans="14:14">
      <c r="N291248" s="331"/>
    </row>
    <row r="291249" spans="14:14">
      <c r="N291249" s="331"/>
    </row>
    <row r="291250" spans="14:14">
      <c r="N291250" s="332"/>
    </row>
    <row r="291271" spans="14:14">
      <c r="N291271" s="331"/>
    </row>
    <row r="291272" spans="14:14">
      <c r="N291272" s="331"/>
    </row>
    <row r="291273" spans="14:14">
      <c r="N291273" s="332"/>
    </row>
    <row r="291294" spans="14:14">
      <c r="N291294" s="331"/>
    </row>
    <row r="291295" spans="14:14">
      <c r="N291295" s="331"/>
    </row>
    <row r="291296" spans="14:14">
      <c r="N291296" s="332"/>
    </row>
    <row r="291317" spans="14:14">
      <c r="N291317" s="331"/>
    </row>
    <row r="291318" spans="14:14">
      <c r="N291318" s="331"/>
    </row>
    <row r="291319" spans="14:14">
      <c r="N291319" s="332"/>
    </row>
    <row r="291340" spans="14:14">
      <c r="N291340" s="331"/>
    </row>
    <row r="291341" spans="14:14">
      <c r="N291341" s="331"/>
    </row>
    <row r="291342" spans="14:14">
      <c r="N291342" s="332"/>
    </row>
    <row r="291363" spans="14:14">
      <c r="N291363" s="331"/>
    </row>
    <row r="291364" spans="14:14">
      <c r="N291364" s="331"/>
    </row>
    <row r="291365" spans="14:14">
      <c r="N291365" s="332"/>
    </row>
    <row r="291386" spans="14:14">
      <c r="N291386" s="331"/>
    </row>
    <row r="291387" spans="14:14">
      <c r="N291387" s="331"/>
    </row>
    <row r="291388" spans="14:14">
      <c r="N291388" s="332"/>
    </row>
    <row r="291409" spans="14:14">
      <c r="N291409" s="331"/>
    </row>
    <row r="291410" spans="14:14">
      <c r="N291410" s="331"/>
    </row>
    <row r="291411" spans="14:14">
      <c r="N291411" s="332"/>
    </row>
    <row r="291432" spans="14:14">
      <c r="N291432" s="331"/>
    </row>
    <row r="291433" spans="14:14">
      <c r="N291433" s="331"/>
    </row>
    <row r="291434" spans="14:14">
      <c r="N291434" s="332"/>
    </row>
    <row r="291455" spans="14:14">
      <c r="N291455" s="331"/>
    </row>
    <row r="291456" spans="14:14">
      <c r="N291456" s="331"/>
    </row>
    <row r="291457" spans="14:14">
      <c r="N291457" s="332"/>
    </row>
    <row r="291478" spans="14:14">
      <c r="N291478" s="331"/>
    </row>
    <row r="291479" spans="14:14">
      <c r="N291479" s="331"/>
    </row>
    <row r="291480" spans="14:14">
      <c r="N291480" s="332"/>
    </row>
    <row r="291501" spans="14:14">
      <c r="N291501" s="331"/>
    </row>
    <row r="291502" spans="14:14">
      <c r="N291502" s="331"/>
    </row>
    <row r="291503" spans="14:14">
      <c r="N291503" s="332"/>
    </row>
    <row r="291524" spans="14:14">
      <c r="N291524" s="331"/>
    </row>
    <row r="291525" spans="14:14">
      <c r="N291525" s="331"/>
    </row>
    <row r="291526" spans="14:14">
      <c r="N291526" s="332"/>
    </row>
    <row r="291547" spans="14:14">
      <c r="N291547" s="331"/>
    </row>
    <row r="291548" spans="14:14">
      <c r="N291548" s="331"/>
    </row>
    <row r="291549" spans="14:14">
      <c r="N291549" s="332"/>
    </row>
    <row r="291570" spans="14:14">
      <c r="N291570" s="331"/>
    </row>
    <row r="291571" spans="14:14">
      <c r="N291571" s="331"/>
    </row>
    <row r="291572" spans="14:14">
      <c r="N291572" s="332"/>
    </row>
    <row r="291593" spans="14:14">
      <c r="N291593" s="331"/>
    </row>
    <row r="291594" spans="14:14">
      <c r="N291594" s="331"/>
    </row>
    <row r="291595" spans="14:14">
      <c r="N291595" s="332"/>
    </row>
    <row r="291616" spans="14:14">
      <c r="N291616" s="331"/>
    </row>
    <row r="291617" spans="14:14">
      <c r="N291617" s="331"/>
    </row>
    <row r="291618" spans="14:14">
      <c r="N291618" s="332"/>
    </row>
    <row r="291639" spans="14:14">
      <c r="N291639" s="331"/>
    </row>
    <row r="291640" spans="14:14">
      <c r="N291640" s="331"/>
    </row>
    <row r="291641" spans="14:14">
      <c r="N291641" s="332"/>
    </row>
    <row r="291662" spans="14:14">
      <c r="N291662" s="331"/>
    </row>
    <row r="291663" spans="14:14">
      <c r="N291663" s="331"/>
    </row>
    <row r="291664" spans="14:14">
      <c r="N291664" s="332"/>
    </row>
    <row r="291685" spans="14:14">
      <c r="N291685" s="331"/>
    </row>
    <row r="291686" spans="14:14">
      <c r="N291686" s="331"/>
    </row>
    <row r="291687" spans="14:14">
      <c r="N291687" s="332"/>
    </row>
    <row r="291708" spans="14:14">
      <c r="N291708" s="331"/>
    </row>
    <row r="291709" spans="14:14">
      <c r="N291709" s="331"/>
    </row>
    <row r="291710" spans="14:14">
      <c r="N291710" s="332"/>
    </row>
    <row r="291731" spans="14:14">
      <c r="N291731" s="331"/>
    </row>
    <row r="291732" spans="14:14">
      <c r="N291732" s="331"/>
    </row>
    <row r="291733" spans="14:14">
      <c r="N291733" s="332"/>
    </row>
    <row r="291754" spans="14:14">
      <c r="N291754" s="331"/>
    </row>
    <row r="291755" spans="14:14">
      <c r="N291755" s="331"/>
    </row>
    <row r="291756" spans="14:14">
      <c r="N291756" s="332"/>
    </row>
    <row r="291777" spans="14:14">
      <c r="N291777" s="331"/>
    </row>
    <row r="291778" spans="14:14">
      <c r="N291778" s="331"/>
    </row>
    <row r="291779" spans="14:14">
      <c r="N291779" s="332"/>
    </row>
    <row r="291800" spans="14:14">
      <c r="N291800" s="331"/>
    </row>
    <row r="291801" spans="14:14">
      <c r="N291801" s="331"/>
    </row>
    <row r="291802" spans="14:14">
      <c r="N291802" s="332"/>
    </row>
    <row r="291823" spans="14:14">
      <c r="N291823" s="331"/>
    </row>
    <row r="291824" spans="14:14">
      <c r="N291824" s="331"/>
    </row>
    <row r="291825" spans="14:14">
      <c r="N291825" s="332"/>
    </row>
    <row r="291846" spans="14:14">
      <c r="N291846" s="331"/>
    </row>
    <row r="291847" spans="14:14">
      <c r="N291847" s="331"/>
    </row>
    <row r="291848" spans="14:14">
      <c r="N291848" s="332"/>
    </row>
    <row r="291869" spans="14:14">
      <c r="N291869" s="331"/>
    </row>
    <row r="291870" spans="14:14">
      <c r="N291870" s="331"/>
    </row>
    <row r="291871" spans="14:14">
      <c r="N291871" s="332"/>
    </row>
    <row r="291892" spans="14:14">
      <c r="N291892" s="331"/>
    </row>
    <row r="291893" spans="14:14">
      <c r="N291893" s="331"/>
    </row>
    <row r="291894" spans="14:14">
      <c r="N291894" s="332"/>
    </row>
    <row r="291915" spans="14:14">
      <c r="N291915" s="331"/>
    </row>
    <row r="291916" spans="14:14">
      <c r="N291916" s="331"/>
    </row>
    <row r="291917" spans="14:14">
      <c r="N291917" s="332"/>
    </row>
    <row r="291938" spans="14:14">
      <c r="N291938" s="331"/>
    </row>
    <row r="291939" spans="14:14">
      <c r="N291939" s="331"/>
    </row>
    <row r="291940" spans="14:14">
      <c r="N291940" s="332"/>
    </row>
    <row r="291961" spans="14:14">
      <c r="N291961" s="331"/>
    </row>
    <row r="291962" spans="14:14">
      <c r="N291962" s="331"/>
    </row>
    <row r="291963" spans="14:14">
      <c r="N291963" s="332"/>
    </row>
    <row r="291984" spans="14:14">
      <c r="N291984" s="331"/>
    </row>
    <row r="291985" spans="14:14">
      <c r="N291985" s="331"/>
    </row>
    <row r="291986" spans="14:14">
      <c r="N291986" s="332"/>
    </row>
    <row r="292007" spans="14:14">
      <c r="N292007" s="331"/>
    </row>
    <row r="292008" spans="14:14">
      <c r="N292008" s="331"/>
    </row>
    <row r="292009" spans="14:14">
      <c r="N292009" s="332"/>
    </row>
    <row r="292030" spans="14:14">
      <c r="N292030" s="331"/>
    </row>
    <row r="292031" spans="14:14">
      <c r="N292031" s="331"/>
    </row>
    <row r="292032" spans="14:14">
      <c r="N292032" s="332"/>
    </row>
    <row r="292053" spans="14:14">
      <c r="N292053" s="331"/>
    </row>
    <row r="292054" spans="14:14">
      <c r="N292054" s="331"/>
    </row>
    <row r="292055" spans="14:14">
      <c r="N292055" s="332"/>
    </row>
    <row r="292076" spans="14:14">
      <c r="N292076" s="331"/>
    </row>
    <row r="292077" spans="14:14">
      <c r="N292077" s="331"/>
    </row>
    <row r="292078" spans="14:14">
      <c r="N292078" s="332"/>
    </row>
    <row r="292099" spans="14:14">
      <c r="N292099" s="331"/>
    </row>
    <row r="292100" spans="14:14">
      <c r="N292100" s="331"/>
    </row>
    <row r="292101" spans="14:14">
      <c r="N292101" s="332"/>
    </row>
    <row r="292122" spans="14:14">
      <c r="N292122" s="331"/>
    </row>
    <row r="292123" spans="14:14">
      <c r="N292123" s="331"/>
    </row>
    <row r="292124" spans="14:14">
      <c r="N292124" s="332"/>
    </row>
    <row r="292145" spans="14:14">
      <c r="N292145" s="331"/>
    </row>
    <row r="292146" spans="14:14">
      <c r="N292146" s="331"/>
    </row>
    <row r="292147" spans="14:14">
      <c r="N292147" s="332"/>
    </row>
    <row r="292168" spans="14:14">
      <c r="N292168" s="331"/>
    </row>
    <row r="292169" spans="14:14">
      <c r="N292169" s="331"/>
    </row>
    <row r="292170" spans="14:14">
      <c r="N292170" s="332"/>
    </row>
    <row r="292191" spans="14:14">
      <c r="N292191" s="331"/>
    </row>
    <row r="292192" spans="14:14">
      <c r="N292192" s="331"/>
    </row>
    <row r="292193" spans="14:14">
      <c r="N292193" s="332"/>
    </row>
    <row r="292214" spans="14:14">
      <c r="N292214" s="331"/>
    </row>
    <row r="292215" spans="14:14">
      <c r="N292215" s="331"/>
    </row>
    <row r="292216" spans="14:14">
      <c r="N292216" s="332"/>
    </row>
    <row r="292237" spans="14:14">
      <c r="N292237" s="331"/>
    </row>
    <row r="292238" spans="14:14">
      <c r="N292238" s="331"/>
    </row>
    <row r="292239" spans="14:14">
      <c r="N292239" s="332"/>
    </row>
    <row r="292260" spans="14:14">
      <c r="N292260" s="331"/>
    </row>
    <row r="292261" spans="14:14">
      <c r="N292261" s="331"/>
    </row>
    <row r="292262" spans="14:14">
      <c r="N292262" s="332"/>
    </row>
    <row r="292283" spans="14:14">
      <c r="N292283" s="331"/>
    </row>
    <row r="292284" spans="14:14">
      <c r="N292284" s="331"/>
    </row>
    <row r="292285" spans="14:14">
      <c r="N292285" s="332"/>
    </row>
    <row r="292306" spans="14:14">
      <c r="N292306" s="331"/>
    </row>
    <row r="292307" spans="14:14">
      <c r="N292307" s="331"/>
    </row>
    <row r="292308" spans="14:14">
      <c r="N292308" s="332"/>
    </row>
    <row r="292329" spans="14:14">
      <c r="N292329" s="331"/>
    </row>
    <row r="292330" spans="14:14">
      <c r="N292330" s="331"/>
    </row>
    <row r="292331" spans="14:14">
      <c r="N292331" s="332"/>
    </row>
    <row r="292352" spans="14:14">
      <c r="N292352" s="331"/>
    </row>
    <row r="292353" spans="14:14">
      <c r="N292353" s="331"/>
    </row>
    <row r="292354" spans="14:14">
      <c r="N292354" s="332"/>
    </row>
    <row r="292375" spans="14:14">
      <c r="N292375" s="331"/>
    </row>
    <row r="292376" spans="14:14">
      <c r="N292376" s="331"/>
    </row>
    <row r="292377" spans="14:14">
      <c r="N292377" s="332"/>
    </row>
    <row r="292398" spans="14:14">
      <c r="N292398" s="331"/>
    </row>
    <row r="292399" spans="14:14">
      <c r="N292399" s="331"/>
    </row>
    <row r="292400" spans="14:14">
      <c r="N292400" s="332"/>
    </row>
    <row r="292421" spans="14:14">
      <c r="N292421" s="331"/>
    </row>
    <row r="292422" spans="14:14">
      <c r="N292422" s="331"/>
    </row>
    <row r="292423" spans="14:14">
      <c r="N292423" s="332"/>
    </row>
    <row r="292444" spans="14:14">
      <c r="N292444" s="331"/>
    </row>
    <row r="292445" spans="14:14">
      <c r="N292445" s="331"/>
    </row>
    <row r="292446" spans="14:14">
      <c r="N292446" s="332"/>
    </row>
    <row r="292467" spans="14:14">
      <c r="N292467" s="331"/>
    </row>
    <row r="292468" spans="14:14">
      <c r="N292468" s="331"/>
    </row>
    <row r="292469" spans="14:14">
      <c r="N292469" s="332"/>
    </row>
    <row r="292490" spans="14:14">
      <c r="N292490" s="331"/>
    </row>
    <row r="292491" spans="14:14">
      <c r="N292491" s="331"/>
    </row>
    <row r="292492" spans="14:14">
      <c r="N292492" s="332"/>
    </row>
    <row r="292513" spans="14:14">
      <c r="N292513" s="331"/>
    </row>
    <row r="292514" spans="14:14">
      <c r="N292514" s="331"/>
    </row>
    <row r="292515" spans="14:14">
      <c r="N292515" s="332"/>
    </row>
    <row r="292536" spans="14:14">
      <c r="N292536" s="331"/>
    </row>
    <row r="292537" spans="14:14">
      <c r="N292537" s="331"/>
    </row>
    <row r="292538" spans="14:14">
      <c r="N292538" s="332"/>
    </row>
    <row r="292559" spans="14:14">
      <c r="N292559" s="331"/>
    </row>
    <row r="292560" spans="14:14">
      <c r="N292560" s="331"/>
    </row>
    <row r="292561" spans="14:14">
      <c r="N292561" s="332"/>
    </row>
    <row r="292582" spans="14:14">
      <c r="N292582" s="331"/>
    </row>
    <row r="292583" spans="14:14">
      <c r="N292583" s="331"/>
    </row>
    <row r="292584" spans="14:14">
      <c r="N292584" s="332"/>
    </row>
    <row r="292605" spans="14:14">
      <c r="N292605" s="331"/>
    </row>
    <row r="292606" spans="14:14">
      <c r="N292606" s="331"/>
    </row>
    <row r="292607" spans="14:14">
      <c r="N292607" s="332"/>
    </row>
    <row r="292628" spans="14:14">
      <c r="N292628" s="331"/>
    </row>
    <row r="292629" spans="14:14">
      <c r="N292629" s="331"/>
    </row>
    <row r="292630" spans="14:14">
      <c r="N292630" s="332"/>
    </row>
    <row r="292651" spans="14:14">
      <c r="N292651" s="331"/>
    </row>
    <row r="292652" spans="14:14">
      <c r="N292652" s="331"/>
    </row>
    <row r="292653" spans="14:14">
      <c r="N292653" s="332"/>
    </row>
    <row r="292674" spans="14:14">
      <c r="N292674" s="331"/>
    </row>
    <row r="292675" spans="14:14">
      <c r="N292675" s="331"/>
    </row>
    <row r="292676" spans="14:14">
      <c r="N292676" s="332"/>
    </row>
    <row r="292697" spans="14:14">
      <c r="N292697" s="331"/>
    </row>
    <row r="292698" spans="14:14">
      <c r="N292698" s="331"/>
    </row>
    <row r="292699" spans="14:14">
      <c r="N292699" s="332"/>
    </row>
    <row r="292720" spans="14:14">
      <c r="N292720" s="331"/>
    </row>
    <row r="292721" spans="14:14">
      <c r="N292721" s="331"/>
    </row>
    <row r="292722" spans="14:14">
      <c r="N292722" s="332"/>
    </row>
    <row r="292743" spans="14:14">
      <c r="N292743" s="331"/>
    </row>
    <row r="292744" spans="14:14">
      <c r="N292744" s="331"/>
    </row>
    <row r="292745" spans="14:14">
      <c r="N292745" s="332"/>
    </row>
    <row r="292766" spans="14:14">
      <c r="N292766" s="331"/>
    </row>
    <row r="292767" spans="14:14">
      <c r="N292767" s="331"/>
    </row>
    <row r="292768" spans="14:14">
      <c r="N292768" s="332"/>
    </row>
    <row r="292789" spans="14:14">
      <c r="N292789" s="331"/>
    </row>
    <row r="292790" spans="14:14">
      <c r="N292790" s="331"/>
    </row>
    <row r="292791" spans="14:14">
      <c r="N292791" s="332"/>
    </row>
    <row r="292812" spans="14:14">
      <c r="N292812" s="331"/>
    </row>
    <row r="292813" spans="14:14">
      <c r="N292813" s="331"/>
    </row>
    <row r="292814" spans="14:14">
      <c r="N292814" s="332"/>
    </row>
    <row r="292835" spans="14:14">
      <c r="N292835" s="331"/>
    </row>
    <row r="292836" spans="14:14">
      <c r="N292836" s="331"/>
    </row>
    <row r="292837" spans="14:14">
      <c r="N292837" s="332"/>
    </row>
    <row r="292858" spans="14:14">
      <c r="N292858" s="331"/>
    </row>
    <row r="292859" spans="14:14">
      <c r="N292859" s="331"/>
    </row>
    <row r="292860" spans="14:14">
      <c r="N292860" s="332"/>
    </row>
    <row r="292881" spans="14:14">
      <c r="N292881" s="331"/>
    </row>
    <row r="292882" spans="14:14">
      <c r="N292882" s="331"/>
    </row>
    <row r="292883" spans="14:14">
      <c r="N292883" s="332"/>
    </row>
    <row r="292904" spans="14:14">
      <c r="N292904" s="331"/>
    </row>
    <row r="292905" spans="14:14">
      <c r="N292905" s="331"/>
    </row>
    <row r="292906" spans="14:14">
      <c r="N292906" s="332"/>
    </row>
    <row r="292927" spans="14:14">
      <c r="N292927" s="331"/>
    </row>
    <row r="292928" spans="14:14">
      <c r="N292928" s="331"/>
    </row>
    <row r="292929" spans="14:14">
      <c r="N292929" s="332"/>
    </row>
    <row r="292950" spans="14:14">
      <c r="N292950" s="331"/>
    </row>
    <row r="292951" spans="14:14">
      <c r="N292951" s="331"/>
    </row>
    <row r="292952" spans="14:14">
      <c r="N292952" s="332"/>
    </row>
    <row r="292973" spans="14:14">
      <c r="N292973" s="331"/>
    </row>
    <row r="292974" spans="14:14">
      <c r="N292974" s="331"/>
    </row>
    <row r="292975" spans="14:14">
      <c r="N292975" s="332"/>
    </row>
    <row r="292996" spans="14:14">
      <c r="N292996" s="331"/>
    </row>
    <row r="292997" spans="14:14">
      <c r="N292997" s="331"/>
    </row>
    <row r="292998" spans="14:14">
      <c r="N292998" s="332"/>
    </row>
    <row r="293019" spans="14:14">
      <c r="N293019" s="331"/>
    </row>
    <row r="293020" spans="14:14">
      <c r="N293020" s="331"/>
    </row>
    <row r="293021" spans="14:14">
      <c r="N293021" s="332"/>
    </row>
    <row r="293042" spans="14:14">
      <c r="N293042" s="331"/>
    </row>
    <row r="293043" spans="14:14">
      <c r="N293043" s="331"/>
    </row>
    <row r="293044" spans="14:14">
      <c r="N293044" s="332"/>
    </row>
    <row r="293065" spans="14:14">
      <c r="N293065" s="331"/>
    </row>
    <row r="293066" spans="14:14">
      <c r="N293066" s="331"/>
    </row>
    <row r="293067" spans="14:14">
      <c r="N293067" s="332"/>
    </row>
    <row r="293088" spans="14:14">
      <c r="N293088" s="331"/>
    </row>
    <row r="293089" spans="14:14">
      <c r="N293089" s="331"/>
    </row>
    <row r="293090" spans="14:14">
      <c r="N293090" s="332"/>
    </row>
    <row r="293111" spans="14:14">
      <c r="N293111" s="331"/>
    </row>
    <row r="293112" spans="14:14">
      <c r="N293112" s="331"/>
    </row>
    <row r="293113" spans="14:14">
      <c r="N293113" s="332"/>
    </row>
    <row r="293134" spans="14:14">
      <c r="N293134" s="331"/>
    </row>
    <row r="293135" spans="14:14">
      <c r="N293135" s="331"/>
    </row>
    <row r="293136" spans="14:14">
      <c r="N293136" s="332"/>
    </row>
    <row r="293157" spans="14:14">
      <c r="N293157" s="331"/>
    </row>
    <row r="293158" spans="14:14">
      <c r="N293158" s="331"/>
    </row>
    <row r="293159" spans="14:14">
      <c r="N293159" s="332"/>
    </row>
    <row r="293180" spans="14:14">
      <c r="N293180" s="331"/>
    </row>
    <row r="293181" spans="14:14">
      <c r="N293181" s="331"/>
    </row>
    <row r="293182" spans="14:14">
      <c r="N293182" s="332"/>
    </row>
    <row r="293203" spans="14:14">
      <c r="N293203" s="331"/>
    </row>
    <row r="293204" spans="14:14">
      <c r="N293204" s="331"/>
    </row>
    <row r="293205" spans="14:14">
      <c r="N293205" s="332"/>
    </row>
    <row r="293226" spans="14:14">
      <c r="N293226" s="331"/>
    </row>
    <row r="293227" spans="14:14">
      <c r="N293227" s="331"/>
    </row>
    <row r="293228" spans="14:14">
      <c r="N293228" s="332"/>
    </row>
    <row r="293249" spans="14:14">
      <c r="N293249" s="331"/>
    </row>
    <row r="293250" spans="14:14">
      <c r="N293250" s="331"/>
    </row>
    <row r="293251" spans="14:14">
      <c r="N293251" s="332"/>
    </row>
    <row r="293272" spans="14:14">
      <c r="N293272" s="331"/>
    </row>
    <row r="293273" spans="14:14">
      <c r="N293273" s="331"/>
    </row>
    <row r="293274" spans="14:14">
      <c r="N293274" s="332"/>
    </row>
    <row r="293295" spans="14:14">
      <c r="N293295" s="331"/>
    </row>
    <row r="293296" spans="14:14">
      <c r="N293296" s="331"/>
    </row>
    <row r="293297" spans="14:14">
      <c r="N293297" s="332"/>
    </row>
    <row r="293318" spans="14:14">
      <c r="N293318" s="331"/>
    </row>
    <row r="293319" spans="14:14">
      <c r="N293319" s="331"/>
    </row>
    <row r="293320" spans="14:14">
      <c r="N293320" s="332"/>
    </row>
    <row r="293341" spans="14:14">
      <c r="N293341" s="331"/>
    </row>
    <row r="293342" spans="14:14">
      <c r="N293342" s="331"/>
    </row>
    <row r="293343" spans="14:14">
      <c r="N293343" s="332"/>
    </row>
    <row r="293364" spans="14:14">
      <c r="N293364" s="331"/>
    </row>
    <row r="293365" spans="14:14">
      <c r="N293365" s="331"/>
    </row>
    <row r="293366" spans="14:14">
      <c r="N293366" s="332"/>
    </row>
    <row r="293387" spans="14:14">
      <c r="N293387" s="331"/>
    </row>
    <row r="293388" spans="14:14">
      <c r="N293388" s="331"/>
    </row>
    <row r="293389" spans="14:14">
      <c r="N293389" s="332"/>
    </row>
    <row r="293410" spans="14:14">
      <c r="N293410" s="331"/>
    </row>
    <row r="293411" spans="14:14">
      <c r="N293411" s="331"/>
    </row>
    <row r="293412" spans="14:14">
      <c r="N293412" s="332"/>
    </row>
    <row r="293433" spans="14:14">
      <c r="N293433" s="331"/>
    </row>
    <row r="293434" spans="14:14">
      <c r="N293434" s="331"/>
    </row>
    <row r="293435" spans="14:14">
      <c r="N293435" s="332"/>
    </row>
    <row r="293456" spans="14:14">
      <c r="N293456" s="331"/>
    </row>
    <row r="293457" spans="14:14">
      <c r="N293457" s="331"/>
    </row>
    <row r="293458" spans="14:14">
      <c r="N293458" s="332"/>
    </row>
    <row r="293479" spans="14:14">
      <c r="N293479" s="331"/>
    </row>
    <row r="293480" spans="14:14">
      <c r="N293480" s="331"/>
    </row>
    <row r="293481" spans="14:14">
      <c r="N293481" s="332"/>
    </row>
    <row r="293502" spans="14:14">
      <c r="N293502" s="331"/>
    </row>
    <row r="293503" spans="14:14">
      <c r="N293503" s="331"/>
    </row>
    <row r="293504" spans="14:14">
      <c r="N293504" s="332"/>
    </row>
    <row r="293525" spans="14:14">
      <c r="N293525" s="331"/>
    </row>
    <row r="293526" spans="14:14">
      <c r="N293526" s="331"/>
    </row>
    <row r="293527" spans="14:14">
      <c r="N293527" s="332"/>
    </row>
    <row r="293548" spans="14:14">
      <c r="N293548" s="331"/>
    </row>
    <row r="293549" spans="14:14">
      <c r="N293549" s="331"/>
    </row>
    <row r="293550" spans="14:14">
      <c r="N293550" s="332"/>
    </row>
    <row r="293571" spans="14:14">
      <c r="N293571" s="331"/>
    </row>
    <row r="293572" spans="14:14">
      <c r="N293572" s="331"/>
    </row>
    <row r="293573" spans="14:14">
      <c r="N293573" s="332"/>
    </row>
    <row r="293594" spans="14:14">
      <c r="N293594" s="331"/>
    </row>
    <row r="293595" spans="14:14">
      <c r="N293595" s="331"/>
    </row>
    <row r="293596" spans="14:14">
      <c r="N293596" s="332"/>
    </row>
    <row r="293617" spans="14:14">
      <c r="N293617" s="331"/>
    </row>
    <row r="293618" spans="14:14">
      <c r="N293618" s="331"/>
    </row>
    <row r="293619" spans="14:14">
      <c r="N293619" s="332"/>
    </row>
    <row r="293640" spans="14:14">
      <c r="N293640" s="331"/>
    </row>
    <row r="293641" spans="14:14">
      <c r="N293641" s="331"/>
    </row>
    <row r="293642" spans="14:14">
      <c r="N293642" s="332"/>
    </row>
    <row r="293663" spans="14:14">
      <c r="N293663" s="331"/>
    </row>
    <row r="293664" spans="14:14">
      <c r="N293664" s="331"/>
    </row>
    <row r="293665" spans="14:14">
      <c r="N293665" s="332"/>
    </row>
    <row r="293686" spans="14:14">
      <c r="N293686" s="331"/>
    </row>
    <row r="293687" spans="14:14">
      <c r="N293687" s="331"/>
    </row>
    <row r="293688" spans="14:14">
      <c r="N293688" s="332"/>
    </row>
    <row r="293709" spans="14:14">
      <c r="N293709" s="331"/>
    </row>
    <row r="293710" spans="14:14">
      <c r="N293710" s="331"/>
    </row>
    <row r="293711" spans="14:14">
      <c r="N293711" s="332"/>
    </row>
    <row r="293732" spans="14:14">
      <c r="N293732" s="331"/>
    </row>
    <row r="293733" spans="14:14">
      <c r="N293733" s="331"/>
    </row>
    <row r="293734" spans="14:14">
      <c r="N293734" s="332"/>
    </row>
    <row r="293755" spans="14:14">
      <c r="N293755" s="331"/>
    </row>
    <row r="293756" spans="14:14">
      <c r="N293756" s="331"/>
    </row>
    <row r="293757" spans="14:14">
      <c r="N293757" s="332"/>
    </row>
    <row r="293778" spans="14:14">
      <c r="N293778" s="331"/>
    </row>
    <row r="293779" spans="14:14">
      <c r="N293779" s="331"/>
    </row>
    <row r="293780" spans="14:14">
      <c r="N293780" s="332"/>
    </row>
    <row r="293801" spans="14:14">
      <c r="N293801" s="331"/>
    </row>
    <row r="293802" spans="14:14">
      <c r="N293802" s="331"/>
    </row>
    <row r="293803" spans="14:14">
      <c r="N293803" s="332"/>
    </row>
    <row r="293824" spans="14:14">
      <c r="N293824" s="331"/>
    </row>
    <row r="293825" spans="14:14">
      <c r="N293825" s="331"/>
    </row>
    <row r="293826" spans="14:14">
      <c r="N293826" s="332"/>
    </row>
    <row r="293847" spans="14:14">
      <c r="N293847" s="331"/>
    </row>
    <row r="293848" spans="14:14">
      <c r="N293848" s="331"/>
    </row>
    <row r="293849" spans="14:14">
      <c r="N293849" s="332"/>
    </row>
    <row r="293870" spans="14:14">
      <c r="N293870" s="331"/>
    </row>
    <row r="293871" spans="14:14">
      <c r="N293871" s="331"/>
    </row>
    <row r="293872" spans="14:14">
      <c r="N293872" s="332"/>
    </row>
    <row r="293893" spans="14:14">
      <c r="N293893" s="331"/>
    </row>
    <row r="293894" spans="14:14">
      <c r="N293894" s="331"/>
    </row>
    <row r="293895" spans="14:14">
      <c r="N293895" s="332"/>
    </row>
    <row r="293916" spans="14:14">
      <c r="N293916" s="331"/>
    </row>
    <row r="293917" spans="14:14">
      <c r="N293917" s="331"/>
    </row>
    <row r="293918" spans="14:14">
      <c r="N293918" s="332"/>
    </row>
    <row r="293939" spans="14:14">
      <c r="N293939" s="331"/>
    </row>
    <row r="293940" spans="14:14">
      <c r="N293940" s="331"/>
    </row>
    <row r="293941" spans="14:14">
      <c r="N293941" s="332"/>
    </row>
    <row r="293962" spans="14:14">
      <c r="N293962" s="331"/>
    </row>
    <row r="293963" spans="14:14">
      <c r="N293963" s="331"/>
    </row>
    <row r="293964" spans="14:14">
      <c r="N293964" s="332"/>
    </row>
    <row r="293985" spans="14:14">
      <c r="N293985" s="331"/>
    </row>
    <row r="293986" spans="14:14">
      <c r="N293986" s="331"/>
    </row>
    <row r="293987" spans="14:14">
      <c r="N293987" s="332"/>
    </row>
    <row r="294008" spans="14:14">
      <c r="N294008" s="331"/>
    </row>
    <row r="294009" spans="14:14">
      <c r="N294009" s="331"/>
    </row>
    <row r="294010" spans="14:14">
      <c r="N294010" s="332"/>
    </row>
    <row r="294031" spans="14:14">
      <c r="N294031" s="331"/>
    </row>
    <row r="294032" spans="14:14">
      <c r="N294032" s="331"/>
    </row>
    <row r="294033" spans="14:14">
      <c r="N294033" s="332"/>
    </row>
    <row r="294054" spans="14:14">
      <c r="N294054" s="331"/>
    </row>
    <row r="294055" spans="14:14">
      <c r="N294055" s="331"/>
    </row>
    <row r="294056" spans="14:14">
      <c r="N294056" s="332"/>
    </row>
    <row r="294077" spans="14:14">
      <c r="N294077" s="331"/>
    </row>
    <row r="294078" spans="14:14">
      <c r="N294078" s="331"/>
    </row>
    <row r="294079" spans="14:14">
      <c r="N294079" s="332"/>
    </row>
    <row r="294100" spans="14:14">
      <c r="N294100" s="331"/>
    </row>
    <row r="294101" spans="14:14">
      <c r="N294101" s="331"/>
    </row>
    <row r="294102" spans="14:14">
      <c r="N294102" s="332"/>
    </row>
    <row r="294123" spans="14:14">
      <c r="N294123" s="331"/>
    </row>
    <row r="294124" spans="14:14">
      <c r="N294124" s="331"/>
    </row>
    <row r="294125" spans="14:14">
      <c r="N294125" s="332"/>
    </row>
    <row r="294146" spans="14:14">
      <c r="N294146" s="331"/>
    </row>
    <row r="294147" spans="14:14">
      <c r="N294147" s="331"/>
    </row>
    <row r="294148" spans="14:14">
      <c r="N294148" s="332"/>
    </row>
    <row r="294169" spans="14:14">
      <c r="N294169" s="331"/>
    </row>
    <row r="294170" spans="14:14">
      <c r="N294170" s="331"/>
    </row>
    <row r="294171" spans="14:14">
      <c r="N294171" s="332"/>
    </row>
    <row r="294192" spans="14:14">
      <c r="N294192" s="331"/>
    </row>
    <row r="294193" spans="14:14">
      <c r="N294193" s="331"/>
    </row>
    <row r="294194" spans="14:14">
      <c r="N294194" s="332"/>
    </row>
    <row r="294215" spans="14:14">
      <c r="N294215" s="331"/>
    </row>
    <row r="294216" spans="14:14">
      <c r="N294216" s="331"/>
    </row>
    <row r="294217" spans="14:14">
      <c r="N294217" s="332"/>
    </row>
    <row r="294238" spans="14:14">
      <c r="N294238" s="331"/>
    </row>
    <row r="294239" spans="14:14">
      <c r="N294239" s="331"/>
    </row>
    <row r="294240" spans="14:14">
      <c r="N294240" s="332"/>
    </row>
    <row r="294261" spans="14:14">
      <c r="N294261" s="331"/>
    </row>
    <row r="294262" spans="14:14">
      <c r="N294262" s="331"/>
    </row>
    <row r="294263" spans="14:14">
      <c r="N294263" s="332"/>
    </row>
    <row r="294284" spans="14:14">
      <c r="N294284" s="331"/>
    </row>
    <row r="294285" spans="14:14">
      <c r="N294285" s="331"/>
    </row>
    <row r="294286" spans="14:14">
      <c r="N294286" s="332"/>
    </row>
    <row r="294307" spans="14:14">
      <c r="N294307" s="331"/>
    </row>
    <row r="294308" spans="14:14">
      <c r="N294308" s="331"/>
    </row>
    <row r="294309" spans="14:14">
      <c r="N294309" s="332"/>
    </row>
    <row r="294330" spans="14:14">
      <c r="N294330" s="331"/>
    </row>
    <row r="294331" spans="14:14">
      <c r="N294331" s="331"/>
    </row>
    <row r="294332" spans="14:14">
      <c r="N294332" s="332"/>
    </row>
    <row r="294353" spans="14:14">
      <c r="N294353" s="331"/>
    </row>
    <row r="294354" spans="14:14">
      <c r="N294354" s="331"/>
    </row>
    <row r="294355" spans="14:14">
      <c r="N294355" s="332"/>
    </row>
    <row r="294376" spans="14:14">
      <c r="N294376" s="331"/>
    </row>
    <row r="294377" spans="14:14">
      <c r="N294377" s="331"/>
    </row>
    <row r="294378" spans="14:14">
      <c r="N294378" s="332"/>
    </row>
    <row r="294399" spans="14:14">
      <c r="N294399" s="331"/>
    </row>
    <row r="294400" spans="14:14">
      <c r="N294400" s="331"/>
    </row>
    <row r="294401" spans="14:14">
      <c r="N294401" s="332"/>
    </row>
    <row r="294422" spans="14:14">
      <c r="N294422" s="331"/>
    </row>
    <row r="294423" spans="14:14">
      <c r="N294423" s="331"/>
    </row>
    <row r="294424" spans="14:14">
      <c r="N294424" s="332"/>
    </row>
    <row r="294445" spans="14:14">
      <c r="N294445" s="331"/>
    </row>
    <row r="294446" spans="14:14">
      <c r="N294446" s="331"/>
    </row>
    <row r="294447" spans="14:14">
      <c r="N294447" s="332"/>
    </row>
    <row r="294468" spans="14:14">
      <c r="N294468" s="331"/>
    </row>
    <row r="294469" spans="14:14">
      <c r="N294469" s="331"/>
    </row>
    <row r="294470" spans="14:14">
      <c r="N294470" s="332"/>
    </row>
    <row r="294491" spans="14:14">
      <c r="N294491" s="331"/>
    </row>
    <row r="294492" spans="14:14">
      <c r="N294492" s="331"/>
    </row>
    <row r="294493" spans="14:14">
      <c r="N294493" s="332"/>
    </row>
    <row r="294514" spans="14:14">
      <c r="N294514" s="331"/>
    </row>
    <row r="294515" spans="14:14">
      <c r="N294515" s="331"/>
    </row>
    <row r="294516" spans="14:14">
      <c r="N294516" s="332"/>
    </row>
    <row r="294537" spans="14:14">
      <c r="N294537" s="331"/>
    </row>
    <row r="294538" spans="14:14">
      <c r="N294538" s="331"/>
    </row>
    <row r="294539" spans="14:14">
      <c r="N294539" s="332"/>
    </row>
    <row r="294560" spans="14:14">
      <c r="N294560" s="331"/>
    </row>
    <row r="294561" spans="14:14">
      <c r="N294561" s="331"/>
    </row>
    <row r="294562" spans="14:14">
      <c r="N294562" s="332"/>
    </row>
    <row r="294583" spans="14:14">
      <c r="N294583" s="331"/>
    </row>
    <row r="294584" spans="14:14">
      <c r="N294584" s="331"/>
    </row>
    <row r="294585" spans="14:14">
      <c r="N294585" s="332"/>
    </row>
    <row r="294606" spans="14:14">
      <c r="N294606" s="331"/>
    </row>
    <row r="294607" spans="14:14">
      <c r="N294607" s="331"/>
    </row>
    <row r="294608" spans="14:14">
      <c r="N294608" s="332"/>
    </row>
    <row r="294629" spans="14:14">
      <c r="N294629" s="331"/>
    </row>
    <row r="294630" spans="14:14">
      <c r="N294630" s="331"/>
    </row>
    <row r="294631" spans="14:14">
      <c r="N294631" s="332"/>
    </row>
    <row r="294652" spans="14:14">
      <c r="N294652" s="331"/>
    </row>
    <row r="294653" spans="14:14">
      <c r="N294653" s="331"/>
    </row>
    <row r="294654" spans="14:14">
      <c r="N294654" s="332"/>
    </row>
    <row r="294675" spans="14:14">
      <c r="N294675" s="331"/>
    </row>
    <row r="294676" spans="14:14">
      <c r="N294676" s="331"/>
    </row>
    <row r="294677" spans="14:14">
      <c r="N294677" s="332"/>
    </row>
    <row r="294698" spans="14:14">
      <c r="N294698" s="331"/>
    </row>
    <row r="294699" spans="14:14">
      <c r="N294699" s="331"/>
    </row>
    <row r="294700" spans="14:14">
      <c r="N294700" s="332"/>
    </row>
    <row r="294721" spans="14:14">
      <c r="N294721" s="331"/>
    </row>
    <row r="294722" spans="14:14">
      <c r="N294722" s="331"/>
    </row>
    <row r="294723" spans="14:14">
      <c r="N294723" s="332"/>
    </row>
    <row r="294744" spans="14:14">
      <c r="N294744" s="331"/>
    </row>
    <row r="294745" spans="14:14">
      <c r="N294745" s="331"/>
    </row>
    <row r="294746" spans="14:14">
      <c r="N294746" s="332"/>
    </row>
    <row r="294767" spans="14:14">
      <c r="N294767" s="331"/>
    </row>
    <row r="294768" spans="14:14">
      <c r="N294768" s="331"/>
    </row>
    <row r="294769" spans="14:14">
      <c r="N294769" s="332"/>
    </row>
    <row r="294790" spans="14:14">
      <c r="N294790" s="331"/>
    </row>
    <row r="294791" spans="14:14">
      <c r="N294791" s="331"/>
    </row>
    <row r="294792" spans="14:14">
      <c r="N294792" s="332"/>
    </row>
    <row r="294813" spans="14:14">
      <c r="N294813" s="331"/>
    </row>
    <row r="294814" spans="14:14">
      <c r="N294814" s="331"/>
    </row>
    <row r="294815" spans="14:14">
      <c r="N294815" s="332"/>
    </row>
    <row r="294836" spans="14:14">
      <c r="N294836" s="331"/>
    </row>
    <row r="294837" spans="14:14">
      <c r="N294837" s="331"/>
    </row>
    <row r="294838" spans="14:14">
      <c r="N294838" s="332"/>
    </row>
    <row r="294859" spans="14:14">
      <c r="N294859" s="331"/>
    </row>
    <row r="294860" spans="14:14">
      <c r="N294860" s="331"/>
    </row>
    <row r="294861" spans="14:14">
      <c r="N294861" s="332"/>
    </row>
    <row r="294882" spans="14:14">
      <c r="N294882" s="331"/>
    </row>
    <row r="294883" spans="14:14">
      <c r="N294883" s="331"/>
    </row>
    <row r="294884" spans="14:14">
      <c r="N294884" s="332"/>
    </row>
    <row r="294905" spans="14:14">
      <c r="N294905" s="331"/>
    </row>
    <row r="294906" spans="14:14">
      <c r="N294906" s="331"/>
    </row>
    <row r="294907" spans="14:14">
      <c r="N294907" s="332"/>
    </row>
    <row r="294928" spans="14:14">
      <c r="N294928" s="331"/>
    </row>
    <row r="294929" spans="14:14">
      <c r="N294929" s="331"/>
    </row>
    <row r="294930" spans="14:14">
      <c r="N294930" s="332"/>
    </row>
    <row r="294951" spans="14:14">
      <c r="N294951" s="331"/>
    </row>
    <row r="294952" spans="14:14">
      <c r="N294952" s="331"/>
    </row>
    <row r="294953" spans="14:14">
      <c r="N294953" s="332"/>
    </row>
    <row r="294974" spans="14:14">
      <c r="N294974" s="331"/>
    </row>
    <row r="294975" spans="14:14">
      <c r="N294975" s="331"/>
    </row>
    <row r="294976" spans="14:14">
      <c r="N294976" s="332"/>
    </row>
    <row r="294997" spans="14:14">
      <c r="N294997" s="331"/>
    </row>
    <row r="294998" spans="14:14">
      <c r="N294998" s="331"/>
    </row>
    <row r="294999" spans="14:14">
      <c r="N294999" s="332"/>
    </row>
    <row r="295020" spans="14:14">
      <c r="N295020" s="331"/>
    </row>
    <row r="295021" spans="14:14">
      <c r="N295021" s="331"/>
    </row>
    <row r="295022" spans="14:14">
      <c r="N295022" s="332"/>
    </row>
    <row r="295043" spans="14:14">
      <c r="N295043" s="331"/>
    </row>
    <row r="295044" spans="14:14">
      <c r="N295044" s="331"/>
    </row>
    <row r="295045" spans="14:14">
      <c r="N295045" s="332"/>
    </row>
    <row r="295066" spans="14:14">
      <c r="N295066" s="331"/>
    </row>
    <row r="295067" spans="14:14">
      <c r="N295067" s="331"/>
    </row>
    <row r="295068" spans="14:14">
      <c r="N295068" s="332"/>
    </row>
    <row r="295089" spans="14:14">
      <c r="N295089" s="331"/>
    </row>
    <row r="295090" spans="14:14">
      <c r="N295090" s="331"/>
    </row>
    <row r="295091" spans="14:14">
      <c r="N295091" s="332"/>
    </row>
    <row r="295112" spans="14:14">
      <c r="N295112" s="331"/>
    </row>
    <row r="295113" spans="14:14">
      <c r="N295113" s="331"/>
    </row>
    <row r="295114" spans="14:14">
      <c r="N295114" s="332"/>
    </row>
    <row r="295135" spans="14:14">
      <c r="N295135" s="331"/>
    </row>
    <row r="295136" spans="14:14">
      <c r="N295136" s="331"/>
    </row>
    <row r="295137" spans="14:14">
      <c r="N295137" s="332"/>
    </row>
    <row r="295158" spans="14:14">
      <c r="N295158" s="331"/>
    </row>
    <row r="295159" spans="14:14">
      <c r="N295159" s="331"/>
    </row>
    <row r="295160" spans="14:14">
      <c r="N295160" s="332"/>
    </row>
    <row r="295181" spans="14:14">
      <c r="N295181" s="331"/>
    </row>
    <row r="295182" spans="14:14">
      <c r="N295182" s="331"/>
    </row>
    <row r="295183" spans="14:14">
      <c r="N295183" s="332"/>
    </row>
    <row r="295204" spans="14:14">
      <c r="N295204" s="331"/>
    </row>
    <row r="295205" spans="14:14">
      <c r="N295205" s="331"/>
    </row>
    <row r="295206" spans="14:14">
      <c r="N295206" s="332"/>
    </row>
    <row r="295227" spans="14:14">
      <c r="N295227" s="331"/>
    </row>
    <row r="295228" spans="14:14">
      <c r="N295228" s="331"/>
    </row>
    <row r="295229" spans="14:14">
      <c r="N295229" s="332"/>
    </row>
    <row r="295250" spans="14:14">
      <c r="N295250" s="331"/>
    </row>
    <row r="295251" spans="14:14">
      <c r="N295251" s="331"/>
    </row>
    <row r="295252" spans="14:14">
      <c r="N295252" s="332"/>
    </row>
    <row r="295273" spans="14:14">
      <c r="N295273" s="331"/>
    </row>
    <row r="295274" spans="14:14">
      <c r="N295274" s="331"/>
    </row>
    <row r="295275" spans="14:14">
      <c r="N295275" s="332"/>
    </row>
    <row r="295296" spans="14:14">
      <c r="N295296" s="331"/>
    </row>
    <row r="295297" spans="14:14">
      <c r="N295297" s="331"/>
    </row>
    <row r="295298" spans="14:14">
      <c r="N295298" s="332"/>
    </row>
    <row r="295319" spans="14:14">
      <c r="N295319" s="331"/>
    </row>
    <row r="295320" spans="14:14">
      <c r="N295320" s="331"/>
    </row>
    <row r="295321" spans="14:14">
      <c r="N295321" s="332"/>
    </row>
    <row r="295342" spans="14:14">
      <c r="N295342" s="331"/>
    </row>
    <row r="295343" spans="14:14">
      <c r="N295343" s="331"/>
    </row>
    <row r="295344" spans="14:14">
      <c r="N295344" s="332"/>
    </row>
    <row r="295365" spans="14:14">
      <c r="N295365" s="331"/>
    </row>
    <row r="295366" spans="14:14">
      <c r="N295366" s="331"/>
    </row>
    <row r="295367" spans="14:14">
      <c r="N295367" s="332"/>
    </row>
    <row r="295388" spans="14:14">
      <c r="N295388" s="331"/>
    </row>
    <row r="295389" spans="14:14">
      <c r="N295389" s="331"/>
    </row>
    <row r="295390" spans="14:14">
      <c r="N295390" s="332"/>
    </row>
    <row r="295411" spans="14:14">
      <c r="N295411" s="331"/>
    </row>
    <row r="295412" spans="14:14">
      <c r="N295412" s="331"/>
    </row>
    <row r="295413" spans="14:14">
      <c r="N295413" s="332"/>
    </row>
    <row r="295434" spans="14:14">
      <c r="N295434" s="331"/>
    </row>
    <row r="295435" spans="14:14">
      <c r="N295435" s="331"/>
    </row>
    <row r="295436" spans="14:14">
      <c r="N295436" s="332"/>
    </row>
    <row r="295457" spans="14:14">
      <c r="N295457" s="331"/>
    </row>
    <row r="295458" spans="14:14">
      <c r="N295458" s="331"/>
    </row>
    <row r="295459" spans="14:14">
      <c r="N295459" s="332"/>
    </row>
    <row r="295480" spans="14:14">
      <c r="N295480" s="331"/>
    </row>
    <row r="295481" spans="14:14">
      <c r="N295481" s="331"/>
    </row>
    <row r="295482" spans="14:14">
      <c r="N295482" s="332"/>
    </row>
    <row r="295503" spans="14:14">
      <c r="N295503" s="331"/>
    </row>
    <row r="295504" spans="14:14">
      <c r="N295504" s="331"/>
    </row>
    <row r="295505" spans="14:14">
      <c r="N295505" s="332"/>
    </row>
    <row r="295526" spans="14:14">
      <c r="N295526" s="331"/>
    </row>
    <row r="295527" spans="14:14">
      <c r="N295527" s="331"/>
    </row>
    <row r="295528" spans="14:14">
      <c r="N295528" s="332"/>
    </row>
    <row r="295549" spans="14:14">
      <c r="N295549" s="331"/>
    </row>
    <row r="295550" spans="14:14">
      <c r="N295550" s="331"/>
    </row>
    <row r="295551" spans="14:14">
      <c r="N295551" s="332"/>
    </row>
    <row r="295572" spans="14:14">
      <c r="N295572" s="331"/>
    </row>
    <row r="295573" spans="14:14">
      <c r="N295573" s="331"/>
    </row>
    <row r="295574" spans="14:14">
      <c r="N295574" s="332"/>
    </row>
    <row r="295595" spans="14:14">
      <c r="N295595" s="331"/>
    </row>
    <row r="295596" spans="14:14">
      <c r="N295596" s="331"/>
    </row>
    <row r="295597" spans="14:14">
      <c r="N295597" s="332"/>
    </row>
    <row r="295618" spans="14:14">
      <c r="N295618" s="331"/>
    </row>
    <row r="295619" spans="14:14">
      <c r="N295619" s="331"/>
    </row>
    <row r="295620" spans="14:14">
      <c r="N295620" s="332"/>
    </row>
    <row r="295641" spans="14:14">
      <c r="N295641" s="331"/>
    </row>
    <row r="295642" spans="14:14">
      <c r="N295642" s="331"/>
    </row>
    <row r="295643" spans="14:14">
      <c r="N295643" s="332"/>
    </row>
    <row r="295664" spans="14:14">
      <c r="N295664" s="331"/>
    </row>
    <row r="295665" spans="14:14">
      <c r="N295665" s="331"/>
    </row>
    <row r="295666" spans="14:14">
      <c r="N295666" s="332"/>
    </row>
    <row r="295687" spans="14:14">
      <c r="N295687" s="331"/>
    </row>
    <row r="295688" spans="14:14">
      <c r="N295688" s="331"/>
    </row>
    <row r="295689" spans="14:14">
      <c r="N295689" s="332"/>
    </row>
    <row r="295710" spans="14:14">
      <c r="N295710" s="331"/>
    </row>
    <row r="295711" spans="14:14">
      <c r="N295711" s="331"/>
    </row>
    <row r="295712" spans="14:14">
      <c r="N295712" s="332"/>
    </row>
    <row r="295733" spans="14:14">
      <c r="N295733" s="331"/>
    </row>
    <row r="295734" spans="14:14">
      <c r="N295734" s="331"/>
    </row>
    <row r="295735" spans="14:14">
      <c r="N295735" s="332"/>
    </row>
    <row r="295756" spans="14:14">
      <c r="N295756" s="331"/>
    </row>
    <row r="295757" spans="14:14">
      <c r="N295757" s="331"/>
    </row>
    <row r="295758" spans="14:14">
      <c r="N295758" s="332"/>
    </row>
    <row r="295779" spans="14:14">
      <c r="N295779" s="331"/>
    </row>
    <row r="295780" spans="14:14">
      <c r="N295780" s="331"/>
    </row>
    <row r="295781" spans="14:14">
      <c r="N295781" s="332"/>
    </row>
    <row r="295802" spans="14:14">
      <c r="N295802" s="331"/>
    </row>
    <row r="295803" spans="14:14">
      <c r="N295803" s="331"/>
    </row>
    <row r="295804" spans="14:14">
      <c r="N295804" s="332"/>
    </row>
    <row r="295825" spans="14:14">
      <c r="N295825" s="331"/>
    </row>
    <row r="295826" spans="14:14">
      <c r="N295826" s="331"/>
    </row>
    <row r="295827" spans="14:14">
      <c r="N295827" s="332"/>
    </row>
    <row r="295848" spans="14:14">
      <c r="N295848" s="331"/>
    </row>
    <row r="295849" spans="14:14">
      <c r="N295849" s="331"/>
    </row>
    <row r="295850" spans="14:14">
      <c r="N295850" s="332"/>
    </row>
    <row r="295871" spans="14:14">
      <c r="N295871" s="331"/>
    </row>
    <row r="295872" spans="14:14">
      <c r="N295872" s="331"/>
    </row>
    <row r="295873" spans="14:14">
      <c r="N295873" s="332"/>
    </row>
    <row r="295894" spans="14:14">
      <c r="N295894" s="331"/>
    </row>
    <row r="295895" spans="14:14">
      <c r="N295895" s="331"/>
    </row>
    <row r="295896" spans="14:14">
      <c r="N295896" s="332"/>
    </row>
    <row r="295917" spans="14:14">
      <c r="N295917" s="331"/>
    </row>
    <row r="295918" spans="14:14">
      <c r="N295918" s="331"/>
    </row>
    <row r="295919" spans="14:14">
      <c r="N295919" s="332"/>
    </row>
    <row r="295940" spans="14:14">
      <c r="N295940" s="331"/>
    </row>
    <row r="295941" spans="14:14">
      <c r="N295941" s="331"/>
    </row>
    <row r="295942" spans="14:14">
      <c r="N295942" s="332"/>
    </row>
    <row r="295963" spans="14:14">
      <c r="N295963" s="331"/>
    </row>
    <row r="295964" spans="14:14">
      <c r="N295964" s="331"/>
    </row>
    <row r="295965" spans="14:14">
      <c r="N295965" s="332"/>
    </row>
    <row r="295986" spans="14:14">
      <c r="N295986" s="331"/>
    </row>
    <row r="295987" spans="14:14">
      <c r="N295987" s="331"/>
    </row>
    <row r="295988" spans="14:14">
      <c r="N295988" s="332"/>
    </row>
    <row r="296009" spans="14:14">
      <c r="N296009" s="331"/>
    </row>
    <row r="296010" spans="14:14">
      <c r="N296010" s="331"/>
    </row>
    <row r="296011" spans="14:14">
      <c r="N296011" s="332"/>
    </row>
    <row r="296032" spans="14:14">
      <c r="N296032" s="331"/>
    </row>
    <row r="296033" spans="14:14">
      <c r="N296033" s="331"/>
    </row>
    <row r="296034" spans="14:14">
      <c r="N296034" s="332"/>
    </row>
    <row r="296055" spans="14:14">
      <c r="N296055" s="331"/>
    </row>
    <row r="296056" spans="14:14">
      <c r="N296056" s="331"/>
    </row>
    <row r="296057" spans="14:14">
      <c r="N296057" s="332"/>
    </row>
    <row r="296078" spans="14:14">
      <c r="N296078" s="331"/>
    </row>
    <row r="296079" spans="14:14">
      <c r="N296079" s="331"/>
    </row>
    <row r="296080" spans="14:14">
      <c r="N296080" s="332"/>
    </row>
    <row r="296101" spans="14:14">
      <c r="N296101" s="331"/>
    </row>
    <row r="296102" spans="14:14">
      <c r="N296102" s="331"/>
    </row>
    <row r="296103" spans="14:14">
      <c r="N296103" s="332"/>
    </row>
    <row r="296124" spans="14:14">
      <c r="N296124" s="331"/>
    </row>
    <row r="296125" spans="14:14">
      <c r="N296125" s="331"/>
    </row>
    <row r="296126" spans="14:14">
      <c r="N296126" s="332"/>
    </row>
    <row r="296147" spans="14:14">
      <c r="N296147" s="331"/>
    </row>
    <row r="296148" spans="14:14">
      <c r="N296148" s="331"/>
    </row>
    <row r="296149" spans="14:14">
      <c r="N296149" s="332"/>
    </row>
    <row r="296170" spans="14:14">
      <c r="N296170" s="331"/>
    </row>
    <row r="296171" spans="14:14">
      <c r="N296171" s="331"/>
    </row>
    <row r="296172" spans="14:14">
      <c r="N296172" s="332"/>
    </row>
    <row r="296193" spans="14:14">
      <c r="N296193" s="331"/>
    </row>
    <row r="296194" spans="14:14">
      <c r="N296194" s="331"/>
    </row>
    <row r="296195" spans="14:14">
      <c r="N296195" s="332"/>
    </row>
    <row r="296216" spans="14:14">
      <c r="N296216" s="331"/>
    </row>
    <row r="296217" spans="14:14">
      <c r="N296217" s="331"/>
    </row>
    <row r="296218" spans="14:14">
      <c r="N296218" s="332"/>
    </row>
    <row r="296239" spans="14:14">
      <c r="N296239" s="331"/>
    </row>
    <row r="296240" spans="14:14">
      <c r="N296240" s="331"/>
    </row>
    <row r="296241" spans="14:14">
      <c r="N296241" s="332"/>
    </row>
    <row r="296262" spans="14:14">
      <c r="N296262" s="331"/>
    </row>
    <row r="296263" spans="14:14">
      <c r="N296263" s="331"/>
    </row>
    <row r="296264" spans="14:14">
      <c r="N296264" s="332"/>
    </row>
    <row r="296285" spans="14:14">
      <c r="N296285" s="331"/>
    </row>
    <row r="296286" spans="14:14">
      <c r="N296286" s="331"/>
    </row>
    <row r="296287" spans="14:14">
      <c r="N296287" s="332"/>
    </row>
    <row r="296308" spans="14:14">
      <c r="N296308" s="331"/>
    </row>
    <row r="296309" spans="14:14">
      <c r="N296309" s="331"/>
    </row>
    <row r="296310" spans="14:14">
      <c r="N296310" s="332"/>
    </row>
    <row r="296331" spans="14:14">
      <c r="N296331" s="331"/>
    </row>
    <row r="296332" spans="14:14">
      <c r="N296332" s="331"/>
    </row>
    <row r="296333" spans="14:14">
      <c r="N296333" s="332"/>
    </row>
    <row r="296354" spans="14:14">
      <c r="N296354" s="331"/>
    </row>
    <row r="296355" spans="14:14">
      <c r="N296355" s="331"/>
    </row>
    <row r="296356" spans="14:14">
      <c r="N296356" s="332"/>
    </row>
    <row r="296377" spans="14:14">
      <c r="N296377" s="331"/>
    </row>
    <row r="296378" spans="14:14">
      <c r="N296378" s="331"/>
    </row>
    <row r="296379" spans="14:14">
      <c r="N296379" s="332"/>
    </row>
    <row r="296400" spans="14:14">
      <c r="N296400" s="331"/>
    </row>
    <row r="296401" spans="14:14">
      <c r="N296401" s="331"/>
    </row>
    <row r="296402" spans="14:14">
      <c r="N296402" s="332"/>
    </row>
    <row r="296423" spans="14:14">
      <c r="N296423" s="331"/>
    </row>
    <row r="296424" spans="14:14">
      <c r="N296424" s="331"/>
    </row>
    <row r="296425" spans="14:14">
      <c r="N296425" s="332"/>
    </row>
    <row r="296446" spans="14:14">
      <c r="N296446" s="331"/>
    </row>
    <row r="296447" spans="14:14">
      <c r="N296447" s="331"/>
    </row>
    <row r="296448" spans="14:14">
      <c r="N296448" s="332"/>
    </row>
    <row r="296469" spans="14:14">
      <c r="N296469" s="331"/>
    </row>
    <row r="296470" spans="14:14">
      <c r="N296470" s="331"/>
    </row>
    <row r="296471" spans="14:14">
      <c r="N296471" s="332"/>
    </row>
    <row r="296492" spans="14:14">
      <c r="N296492" s="331"/>
    </row>
    <row r="296493" spans="14:14">
      <c r="N296493" s="331"/>
    </row>
    <row r="296494" spans="14:14">
      <c r="N296494" s="332"/>
    </row>
    <row r="296515" spans="14:14">
      <c r="N296515" s="331"/>
    </row>
    <row r="296516" spans="14:14">
      <c r="N296516" s="331"/>
    </row>
    <row r="296517" spans="14:14">
      <c r="N296517" s="332"/>
    </row>
    <row r="296538" spans="14:14">
      <c r="N296538" s="331"/>
    </row>
    <row r="296539" spans="14:14">
      <c r="N296539" s="331"/>
    </row>
    <row r="296540" spans="14:14">
      <c r="N296540" s="332"/>
    </row>
    <row r="296561" spans="14:14">
      <c r="N296561" s="331"/>
    </row>
    <row r="296562" spans="14:14">
      <c r="N296562" s="331"/>
    </row>
    <row r="296563" spans="14:14">
      <c r="N296563" s="332"/>
    </row>
    <row r="296584" spans="14:14">
      <c r="N296584" s="331"/>
    </row>
    <row r="296585" spans="14:14">
      <c r="N296585" s="331"/>
    </row>
    <row r="296586" spans="14:14">
      <c r="N296586" s="332"/>
    </row>
    <row r="296607" spans="14:14">
      <c r="N296607" s="331"/>
    </row>
    <row r="296608" spans="14:14">
      <c r="N296608" s="331"/>
    </row>
    <row r="296609" spans="14:14">
      <c r="N296609" s="332"/>
    </row>
    <row r="296630" spans="14:14">
      <c r="N296630" s="331"/>
    </row>
    <row r="296631" spans="14:14">
      <c r="N296631" s="331"/>
    </row>
    <row r="296632" spans="14:14">
      <c r="N296632" s="332"/>
    </row>
    <row r="296653" spans="14:14">
      <c r="N296653" s="331"/>
    </row>
    <row r="296654" spans="14:14">
      <c r="N296654" s="331"/>
    </row>
    <row r="296655" spans="14:14">
      <c r="N296655" s="332"/>
    </row>
    <row r="296676" spans="14:14">
      <c r="N296676" s="331"/>
    </row>
    <row r="296677" spans="14:14">
      <c r="N296677" s="331"/>
    </row>
    <row r="296678" spans="14:14">
      <c r="N296678" s="332"/>
    </row>
    <row r="296699" spans="14:14">
      <c r="N296699" s="331"/>
    </row>
    <row r="296700" spans="14:14">
      <c r="N296700" s="331"/>
    </row>
    <row r="296701" spans="14:14">
      <c r="N296701" s="332"/>
    </row>
    <row r="296722" spans="14:14">
      <c r="N296722" s="331"/>
    </row>
    <row r="296723" spans="14:14">
      <c r="N296723" s="331"/>
    </row>
    <row r="296724" spans="14:14">
      <c r="N296724" s="332"/>
    </row>
    <row r="296745" spans="14:14">
      <c r="N296745" s="331"/>
    </row>
    <row r="296746" spans="14:14">
      <c r="N296746" s="331"/>
    </row>
    <row r="296747" spans="14:14">
      <c r="N296747" s="332"/>
    </row>
    <row r="296768" spans="14:14">
      <c r="N296768" s="331"/>
    </row>
    <row r="296769" spans="14:14">
      <c r="N296769" s="331"/>
    </row>
    <row r="296770" spans="14:14">
      <c r="N296770" s="332"/>
    </row>
    <row r="296791" spans="14:14">
      <c r="N296791" s="331"/>
    </row>
    <row r="296792" spans="14:14">
      <c r="N296792" s="331"/>
    </row>
    <row r="296793" spans="14:14">
      <c r="N296793" s="332"/>
    </row>
    <row r="296814" spans="14:14">
      <c r="N296814" s="331"/>
    </row>
    <row r="296815" spans="14:14">
      <c r="N296815" s="331"/>
    </row>
    <row r="296816" spans="14:14">
      <c r="N296816" s="332"/>
    </row>
    <row r="296837" spans="14:14">
      <c r="N296837" s="331"/>
    </row>
    <row r="296838" spans="14:14">
      <c r="N296838" s="331"/>
    </row>
    <row r="296839" spans="14:14">
      <c r="N296839" s="332"/>
    </row>
    <row r="296860" spans="14:14">
      <c r="N296860" s="331"/>
    </row>
    <row r="296861" spans="14:14">
      <c r="N296861" s="331"/>
    </row>
    <row r="296862" spans="14:14">
      <c r="N296862" s="332"/>
    </row>
    <row r="296883" spans="14:14">
      <c r="N296883" s="331"/>
    </row>
    <row r="296884" spans="14:14">
      <c r="N296884" s="331"/>
    </row>
    <row r="296885" spans="14:14">
      <c r="N296885" s="332"/>
    </row>
    <row r="296906" spans="14:14">
      <c r="N296906" s="331"/>
    </row>
    <row r="296907" spans="14:14">
      <c r="N296907" s="331"/>
    </row>
    <row r="296908" spans="14:14">
      <c r="N296908" s="332"/>
    </row>
    <row r="296929" spans="14:14">
      <c r="N296929" s="331"/>
    </row>
    <row r="296930" spans="14:14">
      <c r="N296930" s="331"/>
    </row>
    <row r="296931" spans="14:14">
      <c r="N296931" s="332"/>
    </row>
    <row r="296952" spans="14:14">
      <c r="N296952" s="331"/>
    </row>
    <row r="296953" spans="14:14">
      <c r="N296953" s="331"/>
    </row>
    <row r="296954" spans="14:14">
      <c r="N296954" s="332"/>
    </row>
    <row r="296975" spans="14:14">
      <c r="N296975" s="331"/>
    </row>
    <row r="296976" spans="14:14">
      <c r="N296976" s="331"/>
    </row>
    <row r="296977" spans="14:14">
      <c r="N296977" s="332"/>
    </row>
    <row r="296998" spans="14:14">
      <c r="N296998" s="331"/>
    </row>
    <row r="296999" spans="14:14">
      <c r="N296999" s="331"/>
    </row>
    <row r="297000" spans="14:14">
      <c r="N297000" s="332"/>
    </row>
    <row r="297021" spans="14:14">
      <c r="N297021" s="331"/>
    </row>
    <row r="297022" spans="14:14">
      <c r="N297022" s="331"/>
    </row>
    <row r="297023" spans="14:14">
      <c r="N297023" s="332"/>
    </row>
    <row r="297044" spans="14:14">
      <c r="N297044" s="331"/>
    </row>
    <row r="297045" spans="14:14">
      <c r="N297045" s="331"/>
    </row>
    <row r="297046" spans="14:14">
      <c r="N297046" s="332"/>
    </row>
    <row r="297067" spans="14:14">
      <c r="N297067" s="331"/>
    </row>
    <row r="297068" spans="14:14">
      <c r="N297068" s="331"/>
    </row>
    <row r="297069" spans="14:14">
      <c r="N297069" s="332"/>
    </row>
    <row r="297090" spans="14:14">
      <c r="N297090" s="331"/>
    </row>
    <row r="297091" spans="14:14">
      <c r="N297091" s="331"/>
    </row>
    <row r="297092" spans="14:14">
      <c r="N297092" s="332"/>
    </row>
    <row r="297113" spans="14:14">
      <c r="N297113" s="331"/>
    </row>
    <row r="297114" spans="14:14">
      <c r="N297114" s="331"/>
    </row>
    <row r="297115" spans="14:14">
      <c r="N297115" s="332"/>
    </row>
    <row r="297136" spans="14:14">
      <c r="N297136" s="331"/>
    </row>
    <row r="297137" spans="14:14">
      <c r="N297137" s="331"/>
    </row>
    <row r="297138" spans="14:14">
      <c r="N297138" s="332"/>
    </row>
    <row r="297159" spans="14:14">
      <c r="N297159" s="331"/>
    </row>
    <row r="297160" spans="14:14">
      <c r="N297160" s="331"/>
    </row>
    <row r="297161" spans="14:14">
      <c r="N297161" s="332"/>
    </row>
    <row r="297182" spans="14:14">
      <c r="N297182" s="331"/>
    </row>
    <row r="297183" spans="14:14">
      <c r="N297183" s="331"/>
    </row>
    <row r="297184" spans="14:14">
      <c r="N297184" s="332"/>
    </row>
    <row r="297205" spans="14:14">
      <c r="N297205" s="331"/>
    </row>
    <row r="297206" spans="14:14">
      <c r="N297206" s="331"/>
    </row>
    <row r="297207" spans="14:14">
      <c r="N297207" s="332"/>
    </row>
    <row r="297228" spans="14:14">
      <c r="N297228" s="331"/>
    </row>
    <row r="297229" spans="14:14">
      <c r="N297229" s="331"/>
    </row>
    <row r="297230" spans="14:14">
      <c r="N297230" s="332"/>
    </row>
    <row r="297251" spans="14:14">
      <c r="N297251" s="331"/>
    </row>
    <row r="297252" spans="14:14">
      <c r="N297252" s="331"/>
    </row>
    <row r="297253" spans="14:14">
      <c r="N297253" s="332"/>
    </row>
    <row r="297274" spans="14:14">
      <c r="N297274" s="331"/>
    </row>
    <row r="297275" spans="14:14">
      <c r="N297275" s="331"/>
    </row>
    <row r="297276" spans="14:14">
      <c r="N297276" s="332"/>
    </row>
    <row r="297297" spans="14:14">
      <c r="N297297" s="331"/>
    </row>
    <row r="297298" spans="14:14">
      <c r="N297298" s="331"/>
    </row>
    <row r="297299" spans="14:14">
      <c r="N297299" s="332"/>
    </row>
    <row r="297320" spans="14:14">
      <c r="N297320" s="331"/>
    </row>
    <row r="297321" spans="14:14">
      <c r="N297321" s="331"/>
    </row>
    <row r="297322" spans="14:14">
      <c r="N297322" s="332"/>
    </row>
    <row r="297343" spans="14:14">
      <c r="N297343" s="331"/>
    </row>
    <row r="297344" spans="14:14">
      <c r="N297344" s="331"/>
    </row>
    <row r="297345" spans="14:14">
      <c r="N297345" s="332"/>
    </row>
    <row r="297366" spans="14:14">
      <c r="N297366" s="331"/>
    </row>
    <row r="297367" spans="14:14">
      <c r="N297367" s="331"/>
    </row>
    <row r="297368" spans="14:14">
      <c r="N297368" s="332"/>
    </row>
    <row r="297389" spans="14:14">
      <c r="N297389" s="331"/>
    </row>
    <row r="297390" spans="14:14">
      <c r="N297390" s="331"/>
    </row>
    <row r="297391" spans="14:14">
      <c r="N297391" s="332"/>
    </row>
    <row r="297412" spans="14:14">
      <c r="N297412" s="331"/>
    </row>
    <row r="297413" spans="14:14">
      <c r="N297413" s="331"/>
    </row>
    <row r="297414" spans="14:14">
      <c r="N297414" s="332"/>
    </row>
    <row r="297435" spans="14:14">
      <c r="N297435" s="331"/>
    </row>
    <row r="297436" spans="14:14">
      <c r="N297436" s="331"/>
    </row>
    <row r="297437" spans="14:14">
      <c r="N297437" s="332"/>
    </row>
    <row r="297458" spans="14:14">
      <c r="N297458" s="331"/>
    </row>
    <row r="297459" spans="14:14">
      <c r="N297459" s="331"/>
    </row>
    <row r="297460" spans="14:14">
      <c r="N297460" s="332"/>
    </row>
    <row r="297481" spans="14:14">
      <c r="N297481" s="331"/>
    </row>
    <row r="297482" spans="14:14">
      <c r="N297482" s="331"/>
    </row>
    <row r="297483" spans="14:14">
      <c r="N297483" s="332"/>
    </row>
    <row r="297504" spans="14:14">
      <c r="N297504" s="331"/>
    </row>
    <row r="297505" spans="14:14">
      <c r="N297505" s="331"/>
    </row>
    <row r="297506" spans="14:14">
      <c r="N297506" s="332"/>
    </row>
    <row r="297527" spans="14:14">
      <c r="N297527" s="331"/>
    </row>
    <row r="297528" spans="14:14">
      <c r="N297528" s="331"/>
    </row>
    <row r="297529" spans="14:14">
      <c r="N297529" s="332"/>
    </row>
    <row r="297550" spans="14:14">
      <c r="N297550" s="331"/>
    </row>
    <row r="297551" spans="14:14">
      <c r="N297551" s="331"/>
    </row>
    <row r="297552" spans="14:14">
      <c r="N297552" s="332"/>
    </row>
    <row r="297573" spans="14:14">
      <c r="N297573" s="331"/>
    </row>
    <row r="297574" spans="14:14">
      <c r="N297574" s="331"/>
    </row>
    <row r="297575" spans="14:14">
      <c r="N297575" s="332"/>
    </row>
    <row r="297596" spans="14:14">
      <c r="N297596" s="331"/>
    </row>
    <row r="297597" spans="14:14">
      <c r="N297597" s="331"/>
    </row>
    <row r="297598" spans="14:14">
      <c r="N297598" s="332"/>
    </row>
    <row r="297619" spans="14:14">
      <c r="N297619" s="331"/>
    </row>
    <row r="297620" spans="14:14">
      <c r="N297620" s="331"/>
    </row>
    <row r="297621" spans="14:14">
      <c r="N297621" s="332"/>
    </row>
    <row r="297642" spans="14:14">
      <c r="N297642" s="331"/>
    </row>
    <row r="297643" spans="14:14">
      <c r="N297643" s="331"/>
    </row>
    <row r="297644" spans="14:14">
      <c r="N297644" s="332"/>
    </row>
    <row r="297665" spans="14:14">
      <c r="N297665" s="331"/>
    </row>
    <row r="297666" spans="14:14">
      <c r="N297666" s="331"/>
    </row>
    <row r="297667" spans="14:14">
      <c r="N297667" s="332"/>
    </row>
    <row r="297688" spans="14:14">
      <c r="N297688" s="331"/>
    </row>
    <row r="297689" spans="14:14">
      <c r="N297689" s="331"/>
    </row>
    <row r="297690" spans="14:14">
      <c r="N297690" s="332"/>
    </row>
    <row r="297711" spans="14:14">
      <c r="N297711" s="331"/>
    </row>
    <row r="297712" spans="14:14">
      <c r="N297712" s="331"/>
    </row>
    <row r="297713" spans="14:14">
      <c r="N297713" s="332"/>
    </row>
    <row r="297734" spans="14:14">
      <c r="N297734" s="331"/>
    </row>
    <row r="297735" spans="14:14">
      <c r="N297735" s="331"/>
    </row>
    <row r="297736" spans="14:14">
      <c r="N297736" s="332"/>
    </row>
    <row r="297757" spans="14:14">
      <c r="N297757" s="331"/>
    </row>
    <row r="297758" spans="14:14">
      <c r="N297758" s="331"/>
    </row>
    <row r="297759" spans="14:14">
      <c r="N297759" s="332"/>
    </row>
    <row r="297780" spans="14:14">
      <c r="N297780" s="331"/>
    </row>
    <row r="297781" spans="14:14">
      <c r="N297781" s="331"/>
    </row>
    <row r="297782" spans="14:14">
      <c r="N297782" s="332"/>
    </row>
    <row r="297803" spans="14:14">
      <c r="N297803" s="331"/>
    </row>
    <row r="297804" spans="14:14">
      <c r="N297804" s="331"/>
    </row>
    <row r="297805" spans="14:14">
      <c r="N297805" s="332"/>
    </row>
    <row r="297826" spans="14:14">
      <c r="N297826" s="331"/>
    </row>
    <row r="297827" spans="14:14">
      <c r="N297827" s="331"/>
    </row>
    <row r="297828" spans="14:14">
      <c r="N297828" s="332"/>
    </row>
    <row r="297849" spans="14:14">
      <c r="N297849" s="331"/>
    </row>
    <row r="297850" spans="14:14">
      <c r="N297850" s="331"/>
    </row>
    <row r="297851" spans="14:14">
      <c r="N297851" s="332"/>
    </row>
    <row r="297872" spans="14:14">
      <c r="N297872" s="331"/>
    </row>
    <row r="297873" spans="14:14">
      <c r="N297873" s="331"/>
    </row>
    <row r="297874" spans="14:14">
      <c r="N297874" s="332"/>
    </row>
    <row r="297895" spans="14:14">
      <c r="N297895" s="331"/>
    </row>
    <row r="297896" spans="14:14">
      <c r="N297896" s="331"/>
    </row>
    <row r="297897" spans="14:14">
      <c r="N297897" s="332"/>
    </row>
    <row r="297918" spans="14:14">
      <c r="N297918" s="331"/>
    </row>
    <row r="297919" spans="14:14">
      <c r="N297919" s="331"/>
    </row>
    <row r="297920" spans="14:14">
      <c r="N297920" s="332"/>
    </row>
    <row r="297941" spans="14:14">
      <c r="N297941" s="331"/>
    </row>
    <row r="297942" spans="14:14">
      <c r="N297942" s="331"/>
    </row>
    <row r="297943" spans="14:14">
      <c r="N297943" s="332"/>
    </row>
    <row r="297964" spans="14:14">
      <c r="N297964" s="331"/>
    </row>
    <row r="297965" spans="14:14">
      <c r="N297965" s="331"/>
    </row>
    <row r="297966" spans="14:14">
      <c r="N297966" s="332"/>
    </row>
    <row r="297987" spans="14:14">
      <c r="N297987" s="331"/>
    </row>
    <row r="297988" spans="14:14">
      <c r="N297988" s="331"/>
    </row>
    <row r="297989" spans="14:14">
      <c r="N297989" s="332"/>
    </row>
    <row r="298010" spans="14:14">
      <c r="N298010" s="331"/>
    </row>
    <row r="298011" spans="14:14">
      <c r="N298011" s="331"/>
    </row>
    <row r="298012" spans="14:14">
      <c r="N298012" s="332"/>
    </row>
    <row r="298033" spans="14:14">
      <c r="N298033" s="331"/>
    </row>
    <row r="298034" spans="14:14">
      <c r="N298034" s="331"/>
    </row>
    <row r="298035" spans="14:14">
      <c r="N298035" s="332"/>
    </row>
    <row r="298056" spans="14:14">
      <c r="N298056" s="331"/>
    </row>
    <row r="298057" spans="14:14">
      <c r="N298057" s="331"/>
    </row>
    <row r="298058" spans="14:14">
      <c r="N298058" s="332"/>
    </row>
    <row r="298079" spans="14:14">
      <c r="N298079" s="331"/>
    </row>
    <row r="298080" spans="14:14">
      <c r="N298080" s="331"/>
    </row>
    <row r="298081" spans="14:14">
      <c r="N298081" s="332"/>
    </row>
    <row r="298102" spans="14:14">
      <c r="N298102" s="331"/>
    </row>
    <row r="298103" spans="14:14">
      <c r="N298103" s="331"/>
    </row>
    <row r="298104" spans="14:14">
      <c r="N298104" s="332"/>
    </row>
    <row r="298125" spans="14:14">
      <c r="N298125" s="331"/>
    </row>
    <row r="298126" spans="14:14">
      <c r="N298126" s="331"/>
    </row>
    <row r="298127" spans="14:14">
      <c r="N298127" s="332"/>
    </row>
    <row r="298148" spans="14:14">
      <c r="N298148" s="331"/>
    </row>
    <row r="298149" spans="14:14">
      <c r="N298149" s="331"/>
    </row>
    <row r="298150" spans="14:14">
      <c r="N298150" s="332"/>
    </row>
    <row r="298171" spans="14:14">
      <c r="N298171" s="331"/>
    </row>
    <row r="298172" spans="14:14">
      <c r="N298172" s="331"/>
    </row>
    <row r="298173" spans="14:14">
      <c r="N298173" s="332"/>
    </row>
    <row r="298194" spans="14:14">
      <c r="N298194" s="331"/>
    </row>
    <row r="298195" spans="14:14">
      <c r="N298195" s="331"/>
    </row>
    <row r="298196" spans="14:14">
      <c r="N298196" s="332"/>
    </row>
    <row r="298217" spans="14:14">
      <c r="N298217" s="331"/>
    </row>
    <row r="298218" spans="14:14">
      <c r="N298218" s="331"/>
    </row>
    <row r="298219" spans="14:14">
      <c r="N298219" s="332"/>
    </row>
    <row r="298240" spans="14:14">
      <c r="N298240" s="331"/>
    </row>
    <row r="298241" spans="14:14">
      <c r="N298241" s="331"/>
    </row>
    <row r="298242" spans="14:14">
      <c r="N298242" s="332"/>
    </row>
    <row r="298263" spans="14:14">
      <c r="N298263" s="331"/>
    </row>
    <row r="298264" spans="14:14">
      <c r="N298264" s="331"/>
    </row>
    <row r="298265" spans="14:14">
      <c r="N298265" s="332"/>
    </row>
    <row r="298286" spans="14:14">
      <c r="N298286" s="331"/>
    </row>
    <row r="298287" spans="14:14">
      <c r="N298287" s="331"/>
    </row>
    <row r="298288" spans="14:14">
      <c r="N298288" s="332"/>
    </row>
    <row r="298309" spans="14:14">
      <c r="N298309" s="331"/>
    </row>
    <row r="298310" spans="14:14">
      <c r="N298310" s="331"/>
    </row>
    <row r="298311" spans="14:14">
      <c r="N298311" s="332"/>
    </row>
    <row r="298332" spans="14:14">
      <c r="N298332" s="331"/>
    </row>
    <row r="298333" spans="14:14">
      <c r="N298333" s="331"/>
    </row>
    <row r="298334" spans="14:14">
      <c r="N298334" s="332"/>
    </row>
    <row r="298355" spans="14:14">
      <c r="N298355" s="331"/>
    </row>
    <row r="298356" spans="14:14">
      <c r="N298356" s="331"/>
    </row>
    <row r="298357" spans="14:14">
      <c r="N298357" s="332"/>
    </row>
    <row r="298378" spans="14:14">
      <c r="N298378" s="331"/>
    </row>
    <row r="298379" spans="14:14">
      <c r="N298379" s="331"/>
    </row>
    <row r="298380" spans="14:14">
      <c r="N298380" s="332"/>
    </row>
    <row r="298401" spans="14:14">
      <c r="N298401" s="331"/>
    </row>
    <row r="298402" spans="14:14">
      <c r="N298402" s="331"/>
    </row>
    <row r="298403" spans="14:14">
      <c r="N298403" s="332"/>
    </row>
    <row r="298424" spans="14:14">
      <c r="N298424" s="331"/>
    </row>
    <row r="298425" spans="14:14">
      <c r="N298425" s="331"/>
    </row>
    <row r="298426" spans="14:14">
      <c r="N298426" s="332"/>
    </row>
    <row r="298447" spans="14:14">
      <c r="N298447" s="331"/>
    </row>
    <row r="298448" spans="14:14">
      <c r="N298448" s="331"/>
    </row>
    <row r="298449" spans="14:14">
      <c r="N298449" s="332"/>
    </row>
    <row r="298470" spans="14:14">
      <c r="N298470" s="331"/>
    </row>
    <row r="298471" spans="14:14">
      <c r="N298471" s="331"/>
    </row>
    <row r="298472" spans="14:14">
      <c r="N298472" s="332"/>
    </row>
    <row r="298493" spans="14:14">
      <c r="N298493" s="331"/>
    </row>
    <row r="298494" spans="14:14">
      <c r="N298494" s="331"/>
    </row>
    <row r="298495" spans="14:14">
      <c r="N298495" s="332"/>
    </row>
    <row r="298516" spans="14:14">
      <c r="N298516" s="331"/>
    </row>
    <row r="298517" spans="14:14">
      <c r="N298517" s="331"/>
    </row>
    <row r="298518" spans="14:14">
      <c r="N298518" s="332"/>
    </row>
    <row r="298539" spans="14:14">
      <c r="N298539" s="331"/>
    </row>
    <row r="298540" spans="14:14">
      <c r="N298540" s="331"/>
    </row>
    <row r="298541" spans="14:14">
      <c r="N298541" s="332"/>
    </row>
    <row r="298562" spans="14:14">
      <c r="N298562" s="331"/>
    </row>
    <row r="298563" spans="14:14">
      <c r="N298563" s="331"/>
    </row>
    <row r="298564" spans="14:14">
      <c r="N298564" s="332"/>
    </row>
    <row r="298585" spans="14:14">
      <c r="N298585" s="331"/>
    </row>
    <row r="298586" spans="14:14">
      <c r="N298586" s="331"/>
    </row>
    <row r="298587" spans="14:14">
      <c r="N298587" s="332"/>
    </row>
    <row r="298608" spans="14:14">
      <c r="N298608" s="331"/>
    </row>
    <row r="298609" spans="14:14">
      <c r="N298609" s="331"/>
    </row>
    <row r="298610" spans="14:14">
      <c r="N298610" s="332"/>
    </row>
    <row r="298631" spans="14:14">
      <c r="N298631" s="331"/>
    </row>
    <row r="298632" spans="14:14">
      <c r="N298632" s="331"/>
    </row>
    <row r="298633" spans="14:14">
      <c r="N298633" s="332"/>
    </row>
    <row r="298654" spans="14:14">
      <c r="N298654" s="331"/>
    </row>
    <row r="298655" spans="14:14">
      <c r="N298655" s="331"/>
    </row>
    <row r="298656" spans="14:14">
      <c r="N298656" s="332"/>
    </row>
    <row r="298677" spans="14:14">
      <c r="N298677" s="331"/>
    </row>
    <row r="298678" spans="14:14">
      <c r="N298678" s="331"/>
    </row>
    <row r="298679" spans="14:14">
      <c r="N298679" s="332"/>
    </row>
    <row r="298700" spans="14:14">
      <c r="N298700" s="331"/>
    </row>
    <row r="298701" spans="14:14">
      <c r="N298701" s="331"/>
    </row>
    <row r="298702" spans="14:14">
      <c r="N298702" s="332"/>
    </row>
    <row r="298723" spans="14:14">
      <c r="N298723" s="331"/>
    </row>
    <row r="298724" spans="14:14">
      <c r="N298724" s="331"/>
    </row>
    <row r="298725" spans="14:14">
      <c r="N298725" s="332"/>
    </row>
    <row r="298746" spans="14:14">
      <c r="N298746" s="331"/>
    </row>
    <row r="298747" spans="14:14">
      <c r="N298747" s="331"/>
    </row>
    <row r="298748" spans="14:14">
      <c r="N298748" s="332"/>
    </row>
    <row r="298769" spans="14:14">
      <c r="N298769" s="331"/>
    </row>
    <row r="298770" spans="14:14">
      <c r="N298770" s="331"/>
    </row>
    <row r="298771" spans="14:14">
      <c r="N298771" s="332"/>
    </row>
    <row r="298792" spans="14:14">
      <c r="N298792" s="331"/>
    </row>
    <row r="298793" spans="14:14">
      <c r="N298793" s="331"/>
    </row>
    <row r="298794" spans="14:14">
      <c r="N298794" s="332"/>
    </row>
    <row r="298815" spans="14:14">
      <c r="N298815" s="331"/>
    </row>
    <row r="298816" spans="14:14">
      <c r="N298816" s="331"/>
    </row>
    <row r="298817" spans="14:14">
      <c r="N298817" s="332"/>
    </row>
    <row r="298838" spans="14:14">
      <c r="N298838" s="331"/>
    </row>
    <row r="298839" spans="14:14">
      <c r="N298839" s="331"/>
    </row>
    <row r="298840" spans="14:14">
      <c r="N298840" s="332"/>
    </row>
    <row r="298861" spans="14:14">
      <c r="N298861" s="331"/>
    </row>
    <row r="298862" spans="14:14">
      <c r="N298862" s="331"/>
    </row>
    <row r="298863" spans="14:14">
      <c r="N298863" s="332"/>
    </row>
    <row r="298884" spans="14:14">
      <c r="N298884" s="331"/>
    </row>
    <row r="298885" spans="14:14">
      <c r="N298885" s="331"/>
    </row>
    <row r="298886" spans="14:14">
      <c r="N298886" s="332"/>
    </row>
    <row r="298907" spans="14:14">
      <c r="N298907" s="331"/>
    </row>
    <row r="298908" spans="14:14">
      <c r="N298908" s="331"/>
    </row>
    <row r="298909" spans="14:14">
      <c r="N298909" s="332"/>
    </row>
    <row r="298930" spans="14:14">
      <c r="N298930" s="331"/>
    </row>
    <row r="298931" spans="14:14">
      <c r="N298931" s="331"/>
    </row>
    <row r="298932" spans="14:14">
      <c r="N298932" s="332"/>
    </row>
    <row r="298953" spans="14:14">
      <c r="N298953" s="331"/>
    </row>
    <row r="298954" spans="14:14">
      <c r="N298954" s="331"/>
    </row>
    <row r="298955" spans="14:14">
      <c r="N298955" s="332"/>
    </row>
    <row r="298976" spans="14:14">
      <c r="N298976" s="331"/>
    </row>
    <row r="298977" spans="14:14">
      <c r="N298977" s="331"/>
    </row>
    <row r="298978" spans="14:14">
      <c r="N298978" s="332"/>
    </row>
    <row r="298999" spans="14:14">
      <c r="N298999" s="331"/>
    </row>
    <row r="299000" spans="14:14">
      <c r="N299000" s="331"/>
    </row>
    <row r="299001" spans="14:14">
      <c r="N299001" s="332"/>
    </row>
    <row r="299022" spans="14:14">
      <c r="N299022" s="331"/>
    </row>
    <row r="299023" spans="14:14">
      <c r="N299023" s="331"/>
    </row>
    <row r="299024" spans="14:14">
      <c r="N299024" s="332"/>
    </row>
    <row r="299045" spans="14:14">
      <c r="N299045" s="331"/>
    </row>
    <row r="299046" spans="14:14">
      <c r="N299046" s="331"/>
    </row>
    <row r="299047" spans="14:14">
      <c r="N299047" s="332"/>
    </row>
    <row r="299068" spans="14:14">
      <c r="N299068" s="331"/>
    </row>
    <row r="299069" spans="14:14">
      <c r="N299069" s="331"/>
    </row>
    <row r="299070" spans="14:14">
      <c r="N299070" s="332"/>
    </row>
    <row r="299091" spans="14:14">
      <c r="N299091" s="331"/>
    </row>
    <row r="299092" spans="14:14">
      <c r="N299092" s="331"/>
    </row>
    <row r="299093" spans="14:14">
      <c r="N299093" s="332"/>
    </row>
    <row r="299114" spans="14:14">
      <c r="N299114" s="331"/>
    </row>
    <row r="299115" spans="14:14">
      <c r="N299115" s="331"/>
    </row>
    <row r="299116" spans="14:14">
      <c r="N299116" s="332"/>
    </row>
    <row r="299137" spans="14:14">
      <c r="N299137" s="331"/>
    </row>
    <row r="299138" spans="14:14">
      <c r="N299138" s="331"/>
    </row>
    <row r="299139" spans="14:14">
      <c r="N299139" s="332"/>
    </row>
    <row r="299160" spans="14:14">
      <c r="N299160" s="331"/>
    </row>
    <row r="299161" spans="14:14">
      <c r="N299161" s="331"/>
    </row>
    <row r="299162" spans="14:14">
      <c r="N299162" s="332"/>
    </row>
    <row r="299183" spans="14:14">
      <c r="N299183" s="331"/>
    </row>
    <row r="299184" spans="14:14">
      <c r="N299184" s="331"/>
    </row>
    <row r="299185" spans="14:14">
      <c r="N299185" s="332"/>
    </row>
    <row r="299206" spans="14:14">
      <c r="N299206" s="331"/>
    </row>
    <row r="299207" spans="14:14">
      <c r="N299207" s="331"/>
    </row>
    <row r="299208" spans="14:14">
      <c r="N299208" s="332"/>
    </row>
    <row r="299229" spans="14:14">
      <c r="N299229" s="331"/>
    </row>
    <row r="299230" spans="14:14">
      <c r="N299230" s="331"/>
    </row>
    <row r="299231" spans="14:14">
      <c r="N299231" s="332"/>
    </row>
    <row r="299252" spans="14:14">
      <c r="N299252" s="331"/>
    </row>
    <row r="299253" spans="14:14">
      <c r="N299253" s="331"/>
    </row>
    <row r="299254" spans="14:14">
      <c r="N299254" s="332"/>
    </row>
    <row r="299275" spans="14:14">
      <c r="N299275" s="331"/>
    </row>
    <row r="299276" spans="14:14">
      <c r="N299276" s="331"/>
    </row>
    <row r="299277" spans="14:14">
      <c r="N299277" s="332"/>
    </row>
    <row r="299298" spans="14:14">
      <c r="N299298" s="331"/>
    </row>
    <row r="299299" spans="14:14">
      <c r="N299299" s="331"/>
    </row>
    <row r="299300" spans="14:14">
      <c r="N299300" s="332"/>
    </row>
    <row r="299321" spans="14:14">
      <c r="N299321" s="331"/>
    </row>
    <row r="299322" spans="14:14">
      <c r="N299322" s="331"/>
    </row>
    <row r="299323" spans="14:14">
      <c r="N299323" s="332"/>
    </row>
    <row r="299344" spans="14:14">
      <c r="N299344" s="331"/>
    </row>
    <row r="299345" spans="14:14">
      <c r="N299345" s="331"/>
    </row>
    <row r="299346" spans="14:14">
      <c r="N299346" s="332"/>
    </row>
    <row r="299367" spans="14:14">
      <c r="N299367" s="331"/>
    </row>
    <row r="299368" spans="14:14">
      <c r="N299368" s="331"/>
    </row>
    <row r="299369" spans="14:14">
      <c r="N299369" s="332"/>
    </row>
    <row r="299390" spans="14:14">
      <c r="N299390" s="331"/>
    </row>
    <row r="299391" spans="14:14">
      <c r="N299391" s="331"/>
    </row>
    <row r="299392" spans="14:14">
      <c r="N299392" s="332"/>
    </row>
    <row r="299413" spans="14:14">
      <c r="N299413" s="331"/>
    </row>
    <row r="299414" spans="14:14">
      <c r="N299414" s="331"/>
    </row>
    <row r="299415" spans="14:14">
      <c r="N299415" s="332"/>
    </row>
    <row r="299436" spans="14:14">
      <c r="N299436" s="331"/>
    </row>
    <row r="299437" spans="14:14">
      <c r="N299437" s="331"/>
    </row>
    <row r="299438" spans="14:14">
      <c r="N299438" s="332"/>
    </row>
    <row r="299459" spans="14:14">
      <c r="N299459" s="331"/>
    </row>
    <row r="299460" spans="14:14">
      <c r="N299460" s="331"/>
    </row>
    <row r="299461" spans="14:14">
      <c r="N299461" s="332"/>
    </row>
    <row r="299482" spans="14:14">
      <c r="N299482" s="331"/>
    </row>
    <row r="299483" spans="14:14">
      <c r="N299483" s="331"/>
    </row>
    <row r="299484" spans="14:14">
      <c r="N299484" s="332"/>
    </row>
    <row r="299505" spans="14:14">
      <c r="N299505" s="331"/>
    </row>
    <row r="299506" spans="14:14">
      <c r="N299506" s="331"/>
    </row>
    <row r="299507" spans="14:14">
      <c r="N299507" s="332"/>
    </row>
    <row r="299528" spans="14:14">
      <c r="N299528" s="331"/>
    </row>
    <row r="299529" spans="14:14">
      <c r="N299529" s="331"/>
    </row>
    <row r="299530" spans="14:14">
      <c r="N299530" s="332"/>
    </row>
    <row r="299551" spans="14:14">
      <c r="N299551" s="331"/>
    </row>
    <row r="299552" spans="14:14">
      <c r="N299552" s="331"/>
    </row>
    <row r="299553" spans="14:14">
      <c r="N299553" s="332"/>
    </row>
    <row r="299574" spans="14:14">
      <c r="N299574" s="331"/>
    </row>
    <row r="299575" spans="14:14">
      <c r="N299575" s="331"/>
    </row>
    <row r="299576" spans="14:14">
      <c r="N299576" s="332"/>
    </row>
    <row r="299597" spans="14:14">
      <c r="N299597" s="331"/>
    </row>
    <row r="299598" spans="14:14">
      <c r="N299598" s="331"/>
    </row>
    <row r="299599" spans="14:14">
      <c r="N299599" s="332"/>
    </row>
    <row r="299620" spans="14:14">
      <c r="N299620" s="331"/>
    </row>
    <row r="299621" spans="14:14">
      <c r="N299621" s="331"/>
    </row>
    <row r="299622" spans="14:14">
      <c r="N299622" s="332"/>
    </row>
    <row r="299643" spans="14:14">
      <c r="N299643" s="331"/>
    </row>
    <row r="299644" spans="14:14">
      <c r="N299644" s="331"/>
    </row>
    <row r="299645" spans="14:14">
      <c r="N299645" s="332"/>
    </row>
    <row r="299666" spans="14:14">
      <c r="N299666" s="331"/>
    </row>
    <row r="299667" spans="14:14">
      <c r="N299667" s="331"/>
    </row>
    <row r="299668" spans="14:14">
      <c r="N299668" s="332"/>
    </row>
    <row r="299689" spans="14:14">
      <c r="N299689" s="331"/>
    </row>
    <row r="299690" spans="14:14">
      <c r="N299690" s="331"/>
    </row>
    <row r="299691" spans="14:14">
      <c r="N299691" s="332"/>
    </row>
    <row r="299712" spans="14:14">
      <c r="N299712" s="331"/>
    </row>
    <row r="299713" spans="14:14">
      <c r="N299713" s="331"/>
    </row>
    <row r="299714" spans="14:14">
      <c r="N299714" s="332"/>
    </row>
    <row r="299735" spans="14:14">
      <c r="N299735" s="331"/>
    </row>
    <row r="299736" spans="14:14">
      <c r="N299736" s="331"/>
    </row>
    <row r="299737" spans="14:14">
      <c r="N299737" s="332"/>
    </row>
    <row r="299758" spans="14:14">
      <c r="N299758" s="331"/>
    </row>
    <row r="299759" spans="14:14">
      <c r="N299759" s="331"/>
    </row>
    <row r="299760" spans="14:14">
      <c r="N299760" s="332"/>
    </row>
    <row r="299781" spans="14:14">
      <c r="N299781" s="331"/>
    </row>
    <row r="299782" spans="14:14">
      <c r="N299782" s="331"/>
    </row>
    <row r="299783" spans="14:14">
      <c r="N299783" s="332"/>
    </row>
    <row r="299804" spans="14:14">
      <c r="N299804" s="331"/>
    </row>
    <row r="299805" spans="14:14">
      <c r="N299805" s="331"/>
    </row>
    <row r="299806" spans="14:14">
      <c r="N299806" s="332"/>
    </row>
    <row r="299827" spans="14:14">
      <c r="N299827" s="331"/>
    </row>
    <row r="299828" spans="14:14">
      <c r="N299828" s="331"/>
    </row>
    <row r="299829" spans="14:14">
      <c r="N299829" s="332"/>
    </row>
    <row r="299850" spans="14:14">
      <c r="N299850" s="331"/>
    </row>
    <row r="299851" spans="14:14">
      <c r="N299851" s="331"/>
    </row>
    <row r="299852" spans="14:14">
      <c r="N299852" s="332"/>
    </row>
    <row r="299873" spans="14:14">
      <c r="N299873" s="331"/>
    </row>
    <row r="299874" spans="14:14">
      <c r="N299874" s="331"/>
    </row>
    <row r="299875" spans="14:14">
      <c r="N299875" s="332"/>
    </row>
    <row r="299896" spans="14:14">
      <c r="N299896" s="331"/>
    </row>
    <row r="299897" spans="14:14">
      <c r="N299897" s="331"/>
    </row>
    <row r="299898" spans="14:14">
      <c r="N299898" s="332"/>
    </row>
    <row r="299919" spans="14:14">
      <c r="N299919" s="331"/>
    </row>
    <row r="299920" spans="14:14">
      <c r="N299920" s="331"/>
    </row>
    <row r="299921" spans="14:14">
      <c r="N299921" s="332"/>
    </row>
    <row r="299942" spans="14:14">
      <c r="N299942" s="331"/>
    </row>
    <row r="299943" spans="14:14">
      <c r="N299943" s="331"/>
    </row>
    <row r="299944" spans="14:14">
      <c r="N299944" s="332"/>
    </row>
    <row r="299965" spans="14:14">
      <c r="N299965" s="331"/>
    </row>
    <row r="299966" spans="14:14">
      <c r="N299966" s="331"/>
    </row>
    <row r="299967" spans="14:14">
      <c r="N299967" s="332"/>
    </row>
    <row r="299988" spans="14:14">
      <c r="N299988" s="331"/>
    </row>
    <row r="299989" spans="14:14">
      <c r="N299989" s="331"/>
    </row>
    <row r="299990" spans="14:14">
      <c r="N299990" s="332"/>
    </row>
    <row r="300011" spans="14:14">
      <c r="N300011" s="331"/>
    </row>
    <row r="300012" spans="14:14">
      <c r="N300012" s="331"/>
    </row>
    <row r="300013" spans="14:14">
      <c r="N300013" s="332"/>
    </row>
    <row r="300034" spans="14:14">
      <c r="N300034" s="331"/>
    </row>
    <row r="300035" spans="14:14">
      <c r="N300035" s="331"/>
    </row>
    <row r="300036" spans="14:14">
      <c r="N300036" s="332"/>
    </row>
    <row r="300057" spans="14:14">
      <c r="N300057" s="331"/>
    </row>
    <row r="300058" spans="14:14">
      <c r="N300058" s="331"/>
    </row>
    <row r="300059" spans="14:14">
      <c r="N300059" s="332"/>
    </row>
    <row r="300080" spans="14:14">
      <c r="N300080" s="331"/>
    </row>
    <row r="300081" spans="14:14">
      <c r="N300081" s="331"/>
    </row>
    <row r="300082" spans="14:14">
      <c r="N300082" s="332"/>
    </row>
    <row r="300103" spans="14:14">
      <c r="N300103" s="331"/>
    </row>
    <row r="300104" spans="14:14">
      <c r="N300104" s="331"/>
    </row>
    <row r="300105" spans="14:14">
      <c r="N300105" s="332"/>
    </row>
    <row r="300126" spans="14:14">
      <c r="N300126" s="331"/>
    </row>
    <row r="300127" spans="14:14">
      <c r="N300127" s="331"/>
    </row>
    <row r="300128" spans="14:14">
      <c r="N300128" s="332"/>
    </row>
    <row r="300149" spans="14:14">
      <c r="N300149" s="331"/>
    </row>
    <row r="300150" spans="14:14">
      <c r="N300150" s="331"/>
    </row>
    <row r="300151" spans="14:14">
      <c r="N300151" s="332"/>
    </row>
    <row r="300172" spans="14:14">
      <c r="N300172" s="331"/>
    </row>
    <row r="300173" spans="14:14">
      <c r="N300173" s="331"/>
    </row>
    <row r="300174" spans="14:14">
      <c r="N300174" s="332"/>
    </row>
    <row r="300195" spans="14:14">
      <c r="N300195" s="331"/>
    </row>
    <row r="300196" spans="14:14">
      <c r="N300196" s="331"/>
    </row>
    <row r="300197" spans="14:14">
      <c r="N300197" s="332"/>
    </row>
    <row r="300218" spans="14:14">
      <c r="N300218" s="331"/>
    </row>
    <row r="300219" spans="14:14">
      <c r="N300219" s="331"/>
    </row>
    <row r="300220" spans="14:14">
      <c r="N300220" s="332"/>
    </row>
    <row r="300241" spans="14:14">
      <c r="N300241" s="331"/>
    </row>
    <row r="300242" spans="14:14">
      <c r="N300242" s="331"/>
    </row>
    <row r="300243" spans="14:14">
      <c r="N300243" s="332"/>
    </row>
    <row r="300264" spans="14:14">
      <c r="N300264" s="331"/>
    </row>
    <row r="300265" spans="14:14">
      <c r="N300265" s="331"/>
    </row>
    <row r="300266" spans="14:14">
      <c r="N300266" s="332"/>
    </row>
    <row r="300287" spans="14:14">
      <c r="N300287" s="331"/>
    </row>
    <row r="300288" spans="14:14">
      <c r="N300288" s="331"/>
    </row>
    <row r="300289" spans="14:14">
      <c r="N300289" s="332"/>
    </row>
    <row r="300310" spans="14:14">
      <c r="N300310" s="331"/>
    </row>
    <row r="300311" spans="14:14">
      <c r="N300311" s="331"/>
    </row>
    <row r="300312" spans="14:14">
      <c r="N300312" s="332"/>
    </row>
    <row r="300333" spans="14:14">
      <c r="N300333" s="331"/>
    </row>
    <row r="300334" spans="14:14">
      <c r="N300334" s="331"/>
    </row>
    <row r="300335" spans="14:14">
      <c r="N300335" s="332"/>
    </row>
    <row r="300356" spans="14:14">
      <c r="N300356" s="331"/>
    </row>
    <row r="300357" spans="14:14">
      <c r="N300357" s="331"/>
    </row>
    <row r="300358" spans="14:14">
      <c r="N300358" s="332"/>
    </row>
    <row r="300379" spans="14:14">
      <c r="N300379" s="331"/>
    </row>
    <row r="300380" spans="14:14">
      <c r="N300380" s="331"/>
    </row>
    <row r="300381" spans="14:14">
      <c r="N300381" s="332"/>
    </row>
    <row r="300402" spans="14:14">
      <c r="N300402" s="331"/>
    </row>
    <row r="300403" spans="14:14">
      <c r="N300403" s="331"/>
    </row>
    <row r="300404" spans="14:14">
      <c r="N300404" s="332"/>
    </row>
    <row r="300425" spans="14:14">
      <c r="N300425" s="331"/>
    </row>
    <row r="300426" spans="14:14">
      <c r="N300426" s="331"/>
    </row>
    <row r="300427" spans="14:14">
      <c r="N300427" s="332"/>
    </row>
    <row r="300448" spans="14:14">
      <c r="N300448" s="331"/>
    </row>
    <row r="300449" spans="14:14">
      <c r="N300449" s="331"/>
    </row>
    <row r="300450" spans="14:14">
      <c r="N300450" s="332"/>
    </row>
    <row r="300471" spans="14:14">
      <c r="N300471" s="331"/>
    </row>
    <row r="300472" spans="14:14">
      <c r="N300472" s="331"/>
    </row>
    <row r="300473" spans="14:14">
      <c r="N300473" s="332"/>
    </row>
    <row r="300494" spans="14:14">
      <c r="N300494" s="331"/>
    </row>
    <row r="300495" spans="14:14">
      <c r="N300495" s="331"/>
    </row>
    <row r="300496" spans="14:14">
      <c r="N300496" s="332"/>
    </row>
    <row r="300517" spans="14:14">
      <c r="N300517" s="331"/>
    </row>
    <row r="300518" spans="14:14">
      <c r="N300518" s="331"/>
    </row>
    <row r="300519" spans="14:14">
      <c r="N300519" s="332"/>
    </row>
    <row r="300540" spans="14:14">
      <c r="N300540" s="331"/>
    </row>
    <row r="300541" spans="14:14">
      <c r="N300541" s="331"/>
    </row>
    <row r="300542" spans="14:14">
      <c r="N300542" s="332"/>
    </row>
    <row r="300563" spans="14:14">
      <c r="N300563" s="331"/>
    </row>
    <row r="300564" spans="14:14">
      <c r="N300564" s="331"/>
    </row>
    <row r="300565" spans="14:14">
      <c r="N300565" s="332"/>
    </row>
    <row r="300586" spans="14:14">
      <c r="N300586" s="331"/>
    </row>
    <row r="300587" spans="14:14">
      <c r="N300587" s="331"/>
    </row>
    <row r="300588" spans="14:14">
      <c r="N300588" s="332"/>
    </row>
    <row r="300609" spans="14:14">
      <c r="N300609" s="331"/>
    </row>
    <row r="300610" spans="14:14">
      <c r="N300610" s="331"/>
    </row>
    <row r="300611" spans="14:14">
      <c r="N300611" s="332"/>
    </row>
    <row r="300632" spans="14:14">
      <c r="N300632" s="331"/>
    </row>
    <row r="300633" spans="14:14">
      <c r="N300633" s="331"/>
    </row>
    <row r="300634" spans="14:14">
      <c r="N300634" s="332"/>
    </row>
    <row r="300655" spans="14:14">
      <c r="N300655" s="331"/>
    </row>
    <row r="300656" spans="14:14">
      <c r="N300656" s="331"/>
    </row>
    <row r="300657" spans="14:14">
      <c r="N300657" s="332"/>
    </row>
    <row r="300678" spans="14:14">
      <c r="N300678" s="331"/>
    </row>
    <row r="300679" spans="14:14">
      <c r="N300679" s="331"/>
    </row>
    <row r="300680" spans="14:14">
      <c r="N300680" s="332"/>
    </row>
    <row r="300701" spans="14:14">
      <c r="N300701" s="331"/>
    </row>
    <row r="300702" spans="14:14">
      <c r="N300702" s="331"/>
    </row>
    <row r="300703" spans="14:14">
      <c r="N300703" s="332"/>
    </row>
    <row r="300724" spans="14:14">
      <c r="N300724" s="331"/>
    </row>
    <row r="300725" spans="14:14">
      <c r="N300725" s="331"/>
    </row>
    <row r="300726" spans="14:14">
      <c r="N300726" s="332"/>
    </row>
    <row r="300747" spans="14:14">
      <c r="N300747" s="331"/>
    </row>
    <row r="300748" spans="14:14">
      <c r="N300748" s="331"/>
    </row>
    <row r="300749" spans="14:14">
      <c r="N300749" s="332"/>
    </row>
    <row r="300770" spans="14:14">
      <c r="N300770" s="331"/>
    </row>
    <row r="300771" spans="14:14">
      <c r="N300771" s="331"/>
    </row>
    <row r="300772" spans="14:14">
      <c r="N300772" s="332"/>
    </row>
    <row r="300793" spans="14:14">
      <c r="N300793" s="331"/>
    </row>
    <row r="300794" spans="14:14">
      <c r="N300794" s="331"/>
    </row>
    <row r="300795" spans="14:14">
      <c r="N300795" s="332"/>
    </row>
    <row r="300816" spans="14:14">
      <c r="N300816" s="331"/>
    </row>
    <row r="300817" spans="14:14">
      <c r="N300817" s="331"/>
    </row>
    <row r="300818" spans="14:14">
      <c r="N300818" s="332"/>
    </row>
    <row r="300839" spans="14:14">
      <c r="N300839" s="331"/>
    </row>
    <row r="300840" spans="14:14">
      <c r="N300840" s="331"/>
    </row>
    <row r="300841" spans="14:14">
      <c r="N300841" s="332"/>
    </row>
    <row r="300862" spans="14:14">
      <c r="N300862" s="331"/>
    </row>
    <row r="300863" spans="14:14">
      <c r="N300863" s="331"/>
    </row>
    <row r="300864" spans="14:14">
      <c r="N300864" s="332"/>
    </row>
    <row r="300885" spans="14:14">
      <c r="N300885" s="331"/>
    </row>
    <row r="300886" spans="14:14">
      <c r="N300886" s="331"/>
    </row>
    <row r="300887" spans="14:14">
      <c r="N300887" s="332"/>
    </row>
    <row r="300908" spans="14:14">
      <c r="N300908" s="331"/>
    </row>
    <row r="300909" spans="14:14">
      <c r="N300909" s="331"/>
    </row>
    <row r="300910" spans="14:14">
      <c r="N300910" s="332"/>
    </row>
    <row r="300931" spans="14:14">
      <c r="N300931" s="331"/>
    </row>
    <row r="300932" spans="14:14">
      <c r="N300932" s="331"/>
    </row>
    <row r="300933" spans="14:14">
      <c r="N300933" s="332"/>
    </row>
    <row r="300954" spans="14:14">
      <c r="N300954" s="331"/>
    </row>
    <row r="300955" spans="14:14">
      <c r="N300955" s="331"/>
    </row>
    <row r="300956" spans="14:14">
      <c r="N300956" s="332"/>
    </row>
    <row r="300977" spans="14:14">
      <c r="N300977" s="331"/>
    </row>
    <row r="300978" spans="14:14">
      <c r="N300978" s="331"/>
    </row>
    <row r="300979" spans="14:14">
      <c r="N300979" s="332"/>
    </row>
    <row r="301000" spans="14:14">
      <c r="N301000" s="331"/>
    </row>
    <row r="301001" spans="14:14">
      <c r="N301001" s="331"/>
    </row>
    <row r="301002" spans="14:14">
      <c r="N301002" s="332"/>
    </row>
    <row r="301023" spans="14:14">
      <c r="N301023" s="331"/>
    </row>
    <row r="301024" spans="14:14">
      <c r="N301024" s="331"/>
    </row>
    <row r="301025" spans="14:14">
      <c r="N301025" s="332"/>
    </row>
    <row r="301046" spans="14:14">
      <c r="N301046" s="331"/>
    </row>
    <row r="301047" spans="14:14">
      <c r="N301047" s="331"/>
    </row>
    <row r="301048" spans="14:14">
      <c r="N301048" s="332"/>
    </row>
    <row r="301069" spans="14:14">
      <c r="N301069" s="331"/>
    </row>
    <row r="301070" spans="14:14">
      <c r="N301070" s="331"/>
    </row>
    <row r="301071" spans="14:14">
      <c r="N301071" s="332"/>
    </row>
    <row r="301092" spans="14:14">
      <c r="N301092" s="331"/>
    </row>
    <row r="301093" spans="14:14">
      <c r="N301093" s="331"/>
    </row>
    <row r="301094" spans="14:14">
      <c r="N301094" s="332"/>
    </row>
    <row r="301115" spans="14:14">
      <c r="N301115" s="331"/>
    </row>
    <row r="301116" spans="14:14">
      <c r="N301116" s="331"/>
    </row>
    <row r="301117" spans="14:14">
      <c r="N301117" s="332"/>
    </row>
    <row r="301138" spans="14:14">
      <c r="N301138" s="331"/>
    </row>
    <row r="301139" spans="14:14">
      <c r="N301139" s="331"/>
    </row>
    <row r="301140" spans="14:14">
      <c r="N301140" s="332"/>
    </row>
    <row r="301161" spans="14:14">
      <c r="N301161" s="331"/>
    </row>
    <row r="301162" spans="14:14">
      <c r="N301162" s="331"/>
    </row>
    <row r="301163" spans="14:14">
      <c r="N301163" s="332"/>
    </row>
    <row r="301184" spans="14:14">
      <c r="N301184" s="331"/>
    </row>
    <row r="301185" spans="14:14">
      <c r="N301185" s="331"/>
    </row>
    <row r="301186" spans="14:14">
      <c r="N301186" s="332"/>
    </row>
    <row r="301207" spans="14:14">
      <c r="N301207" s="331"/>
    </row>
    <row r="301208" spans="14:14">
      <c r="N301208" s="331"/>
    </row>
    <row r="301209" spans="14:14">
      <c r="N301209" s="332"/>
    </row>
    <row r="301230" spans="14:14">
      <c r="N301230" s="331"/>
    </row>
    <row r="301231" spans="14:14">
      <c r="N301231" s="331"/>
    </row>
    <row r="301232" spans="14:14">
      <c r="N301232" s="332"/>
    </row>
    <row r="301253" spans="14:14">
      <c r="N301253" s="331"/>
    </row>
    <row r="301254" spans="14:14">
      <c r="N301254" s="331"/>
    </row>
    <row r="301255" spans="14:14">
      <c r="N301255" s="332"/>
    </row>
    <row r="301276" spans="14:14">
      <c r="N301276" s="331"/>
    </row>
    <row r="301277" spans="14:14">
      <c r="N301277" s="331"/>
    </row>
    <row r="301278" spans="14:14">
      <c r="N301278" s="332"/>
    </row>
    <row r="301299" spans="14:14">
      <c r="N301299" s="331"/>
    </row>
    <row r="301300" spans="14:14">
      <c r="N301300" s="331"/>
    </row>
    <row r="301301" spans="14:14">
      <c r="N301301" s="332"/>
    </row>
    <row r="301322" spans="14:14">
      <c r="N301322" s="331"/>
    </row>
    <row r="301323" spans="14:14">
      <c r="N301323" s="331"/>
    </row>
    <row r="301324" spans="14:14">
      <c r="N301324" s="332"/>
    </row>
    <row r="301345" spans="14:14">
      <c r="N301345" s="331"/>
    </row>
    <row r="301346" spans="14:14">
      <c r="N301346" s="331"/>
    </row>
    <row r="301347" spans="14:14">
      <c r="N301347" s="332"/>
    </row>
    <row r="301368" spans="14:14">
      <c r="N301368" s="331"/>
    </row>
    <row r="301369" spans="14:14">
      <c r="N301369" s="331"/>
    </row>
    <row r="301370" spans="14:14">
      <c r="N301370" s="332"/>
    </row>
    <row r="301391" spans="14:14">
      <c r="N301391" s="331"/>
    </row>
    <row r="301392" spans="14:14">
      <c r="N301392" s="331"/>
    </row>
    <row r="301393" spans="14:14">
      <c r="N301393" s="332"/>
    </row>
    <row r="301414" spans="14:14">
      <c r="N301414" s="331"/>
    </row>
    <row r="301415" spans="14:14">
      <c r="N301415" s="331"/>
    </row>
    <row r="301416" spans="14:14">
      <c r="N301416" s="332"/>
    </row>
    <row r="301437" spans="14:14">
      <c r="N301437" s="331"/>
    </row>
    <row r="301438" spans="14:14">
      <c r="N301438" s="331"/>
    </row>
    <row r="301439" spans="14:14">
      <c r="N301439" s="332"/>
    </row>
    <row r="301460" spans="14:14">
      <c r="N301460" s="331"/>
    </row>
    <row r="301461" spans="14:14">
      <c r="N301461" s="331"/>
    </row>
    <row r="301462" spans="14:14">
      <c r="N301462" s="332"/>
    </row>
    <row r="301483" spans="14:14">
      <c r="N301483" s="331"/>
    </row>
    <row r="301484" spans="14:14">
      <c r="N301484" s="331"/>
    </row>
    <row r="301485" spans="14:14">
      <c r="N301485" s="332"/>
    </row>
    <row r="301506" spans="14:14">
      <c r="N301506" s="331"/>
    </row>
    <row r="301507" spans="14:14">
      <c r="N301507" s="331"/>
    </row>
    <row r="301508" spans="14:14">
      <c r="N301508" s="332"/>
    </row>
    <row r="301529" spans="14:14">
      <c r="N301529" s="331"/>
    </row>
    <row r="301530" spans="14:14">
      <c r="N301530" s="331"/>
    </row>
    <row r="301531" spans="14:14">
      <c r="N301531" s="332"/>
    </row>
    <row r="301552" spans="14:14">
      <c r="N301552" s="331"/>
    </row>
    <row r="301553" spans="14:14">
      <c r="N301553" s="331"/>
    </row>
    <row r="301554" spans="14:14">
      <c r="N301554" s="332"/>
    </row>
    <row r="301575" spans="14:14">
      <c r="N301575" s="331"/>
    </row>
    <row r="301576" spans="14:14">
      <c r="N301576" s="331"/>
    </row>
    <row r="301577" spans="14:14">
      <c r="N301577" s="332"/>
    </row>
    <row r="301598" spans="14:14">
      <c r="N301598" s="331"/>
    </row>
    <row r="301599" spans="14:14">
      <c r="N301599" s="331"/>
    </row>
    <row r="301600" spans="14:14">
      <c r="N301600" s="332"/>
    </row>
    <row r="301621" spans="14:14">
      <c r="N301621" s="331"/>
    </row>
    <row r="301622" spans="14:14">
      <c r="N301622" s="331"/>
    </row>
    <row r="301623" spans="14:14">
      <c r="N301623" s="332"/>
    </row>
    <row r="301644" spans="14:14">
      <c r="N301644" s="331"/>
    </row>
    <row r="301645" spans="14:14">
      <c r="N301645" s="331"/>
    </row>
    <row r="301646" spans="14:14">
      <c r="N301646" s="332"/>
    </row>
    <row r="301667" spans="14:14">
      <c r="N301667" s="331"/>
    </row>
    <row r="301668" spans="14:14">
      <c r="N301668" s="331"/>
    </row>
    <row r="301669" spans="14:14">
      <c r="N301669" s="332"/>
    </row>
    <row r="301690" spans="14:14">
      <c r="N301690" s="331"/>
    </row>
    <row r="301691" spans="14:14">
      <c r="N301691" s="331"/>
    </row>
    <row r="301692" spans="14:14">
      <c r="N301692" s="332"/>
    </row>
    <row r="301713" spans="14:14">
      <c r="N301713" s="331"/>
    </row>
    <row r="301714" spans="14:14">
      <c r="N301714" s="331"/>
    </row>
    <row r="301715" spans="14:14">
      <c r="N301715" s="332"/>
    </row>
    <row r="301736" spans="14:14">
      <c r="N301736" s="331"/>
    </row>
    <row r="301737" spans="14:14">
      <c r="N301737" s="331"/>
    </row>
    <row r="301738" spans="14:14">
      <c r="N301738" s="332"/>
    </row>
    <row r="301759" spans="14:14">
      <c r="N301759" s="331"/>
    </row>
    <row r="301760" spans="14:14">
      <c r="N301760" s="331"/>
    </row>
    <row r="301761" spans="14:14">
      <c r="N301761" s="332"/>
    </row>
    <row r="301782" spans="14:14">
      <c r="N301782" s="331"/>
    </row>
    <row r="301783" spans="14:14">
      <c r="N301783" s="331"/>
    </row>
    <row r="301784" spans="14:14">
      <c r="N301784" s="332"/>
    </row>
    <row r="301805" spans="14:14">
      <c r="N301805" s="331"/>
    </row>
    <row r="301806" spans="14:14">
      <c r="N301806" s="331"/>
    </row>
    <row r="301807" spans="14:14">
      <c r="N301807" s="332"/>
    </row>
    <row r="301828" spans="14:14">
      <c r="N301828" s="331"/>
    </row>
    <row r="301829" spans="14:14">
      <c r="N301829" s="331"/>
    </row>
    <row r="301830" spans="14:14">
      <c r="N301830" s="332"/>
    </row>
    <row r="301851" spans="14:14">
      <c r="N301851" s="331"/>
    </row>
    <row r="301852" spans="14:14">
      <c r="N301852" s="331"/>
    </row>
    <row r="301853" spans="14:14">
      <c r="N301853" s="332"/>
    </row>
    <row r="301874" spans="14:14">
      <c r="N301874" s="331"/>
    </row>
    <row r="301875" spans="14:14">
      <c r="N301875" s="331"/>
    </row>
    <row r="301876" spans="14:14">
      <c r="N301876" s="332"/>
    </row>
    <row r="301897" spans="14:14">
      <c r="N301897" s="331"/>
    </row>
    <row r="301898" spans="14:14">
      <c r="N301898" s="331"/>
    </row>
    <row r="301899" spans="14:14">
      <c r="N301899" s="332"/>
    </row>
    <row r="301920" spans="14:14">
      <c r="N301920" s="331"/>
    </row>
    <row r="301921" spans="14:14">
      <c r="N301921" s="331"/>
    </row>
    <row r="301922" spans="14:14">
      <c r="N301922" s="332"/>
    </row>
    <row r="301943" spans="14:14">
      <c r="N301943" s="331"/>
    </row>
    <row r="301944" spans="14:14">
      <c r="N301944" s="331"/>
    </row>
    <row r="301945" spans="14:14">
      <c r="N301945" s="332"/>
    </row>
    <row r="301966" spans="14:14">
      <c r="N301966" s="331"/>
    </row>
    <row r="301967" spans="14:14">
      <c r="N301967" s="331"/>
    </row>
    <row r="301968" spans="14:14">
      <c r="N301968" s="332"/>
    </row>
    <row r="301989" spans="14:14">
      <c r="N301989" s="331"/>
    </row>
    <row r="301990" spans="14:14">
      <c r="N301990" s="331"/>
    </row>
    <row r="301991" spans="14:14">
      <c r="N301991" s="332"/>
    </row>
    <row r="302012" spans="14:14">
      <c r="N302012" s="331"/>
    </row>
    <row r="302013" spans="14:14">
      <c r="N302013" s="331"/>
    </row>
    <row r="302014" spans="14:14">
      <c r="N302014" s="332"/>
    </row>
    <row r="302035" spans="14:14">
      <c r="N302035" s="331"/>
    </row>
    <row r="302036" spans="14:14">
      <c r="N302036" s="331"/>
    </row>
    <row r="302037" spans="14:14">
      <c r="N302037" s="332"/>
    </row>
    <row r="302058" spans="14:14">
      <c r="N302058" s="331"/>
    </row>
    <row r="302059" spans="14:14">
      <c r="N302059" s="331"/>
    </row>
    <row r="302060" spans="14:14">
      <c r="N302060" s="332"/>
    </row>
    <row r="302081" spans="14:14">
      <c r="N302081" s="331"/>
    </row>
    <row r="302082" spans="14:14">
      <c r="N302082" s="331"/>
    </row>
    <row r="302083" spans="14:14">
      <c r="N302083" s="332"/>
    </row>
    <row r="302104" spans="14:14">
      <c r="N302104" s="331"/>
    </row>
    <row r="302105" spans="14:14">
      <c r="N302105" s="331"/>
    </row>
    <row r="302106" spans="14:14">
      <c r="N302106" s="332"/>
    </row>
    <row r="302127" spans="14:14">
      <c r="N302127" s="331"/>
    </row>
    <row r="302128" spans="14:14">
      <c r="N302128" s="331"/>
    </row>
    <row r="302129" spans="14:14">
      <c r="N302129" s="332"/>
    </row>
    <row r="302150" spans="14:14">
      <c r="N302150" s="331"/>
    </row>
    <row r="302151" spans="14:14">
      <c r="N302151" s="331"/>
    </row>
    <row r="302152" spans="14:14">
      <c r="N302152" s="332"/>
    </row>
    <row r="302173" spans="14:14">
      <c r="N302173" s="331"/>
    </row>
    <row r="302174" spans="14:14">
      <c r="N302174" s="331"/>
    </row>
    <row r="302175" spans="14:14">
      <c r="N302175" s="332"/>
    </row>
    <row r="302196" spans="14:14">
      <c r="N302196" s="331"/>
    </row>
    <row r="302197" spans="14:14">
      <c r="N302197" s="331"/>
    </row>
    <row r="302198" spans="14:14">
      <c r="N302198" s="332"/>
    </row>
    <row r="302219" spans="14:14">
      <c r="N302219" s="331"/>
    </row>
    <row r="302220" spans="14:14">
      <c r="N302220" s="331"/>
    </row>
    <row r="302221" spans="14:14">
      <c r="N302221" s="332"/>
    </row>
    <row r="302242" spans="14:14">
      <c r="N302242" s="331"/>
    </row>
    <row r="302243" spans="14:14">
      <c r="N302243" s="331"/>
    </row>
    <row r="302244" spans="14:14">
      <c r="N302244" s="332"/>
    </row>
    <row r="302265" spans="14:14">
      <c r="N302265" s="331"/>
    </row>
    <row r="302266" spans="14:14">
      <c r="N302266" s="331"/>
    </row>
    <row r="302267" spans="14:14">
      <c r="N302267" s="332"/>
    </row>
    <row r="302288" spans="14:14">
      <c r="N302288" s="331"/>
    </row>
    <row r="302289" spans="14:14">
      <c r="N302289" s="331"/>
    </row>
    <row r="302290" spans="14:14">
      <c r="N302290" s="332"/>
    </row>
    <row r="302311" spans="14:14">
      <c r="N302311" s="331"/>
    </row>
    <row r="302312" spans="14:14">
      <c r="N302312" s="331"/>
    </row>
    <row r="302313" spans="14:14">
      <c r="N302313" s="332"/>
    </row>
    <row r="302334" spans="14:14">
      <c r="N302334" s="331"/>
    </row>
    <row r="302335" spans="14:14">
      <c r="N302335" s="331"/>
    </row>
    <row r="302336" spans="14:14">
      <c r="N302336" s="332"/>
    </row>
    <row r="302357" spans="14:14">
      <c r="N302357" s="331"/>
    </row>
    <row r="302358" spans="14:14">
      <c r="N302358" s="331"/>
    </row>
    <row r="302359" spans="14:14">
      <c r="N302359" s="332"/>
    </row>
    <row r="302380" spans="14:14">
      <c r="N302380" s="331"/>
    </row>
    <row r="302381" spans="14:14">
      <c r="N302381" s="331"/>
    </row>
    <row r="302382" spans="14:14">
      <c r="N302382" s="332"/>
    </row>
    <row r="302403" spans="14:14">
      <c r="N302403" s="331"/>
    </row>
    <row r="302404" spans="14:14">
      <c r="N302404" s="331"/>
    </row>
    <row r="302405" spans="14:14">
      <c r="N302405" s="332"/>
    </row>
    <row r="302426" spans="14:14">
      <c r="N302426" s="331"/>
    </row>
    <row r="302427" spans="14:14">
      <c r="N302427" s="331"/>
    </row>
    <row r="302428" spans="14:14">
      <c r="N302428" s="332"/>
    </row>
    <row r="302449" spans="14:14">
      <c r="N302449" s="331"/>
    </row>
    <row r="302450" spans="14:14">
      <c r="N302450" s="331"/>
    </row>
    <row r="302451" spans="14:14">
      <c r="N302451" s="332"/>
    </row>
    <row r="302472" spans="14:14">
      <c r="N302472" s="331"/>
    </row>
    <row r="302473" spans="14:14">
      <c r="N302473" s="331"/>
    </row>
    <row r="302474" spans="14:14">
      <c r="N302474" s="332"/>
    </row>
    <row r="302495" spans="14:14">
      <c r="N302495" s="331"/>
    </row>
    <row r="302496" spans="14:14">
      <c r="N302496" s="331"/>
    </row>
    <row r="302497" spans="14:14">
      <c r="N302497" s="332"/>
    </row>
    <row r="302518" spans="14:14">
      <c r="N302518" s="331"/>
    </row>
    <row r="302519" spans="14:14">
      <c r="N302519" s="331"/>
    </row>
    <row r="302520" spans="14:14">
      <c r="N302520" s="332"/>
    </row>
    <row r="302541" spans="14:14">
      <c r="N302541" s="331"/>
    </row>
    <row r="302542" spans="14:14">
      <c r="N302542" s="331"/>
    </row>
    <row r="302543" spans="14:14">
      <c r="N302543" s="332"/>
    </row>
    <row r="302564" spans="14:14">
      <c r="N302564" s="331"/>
    </row>
    <row r="302565" spans="14:14">
      <c r="N302565" s="331"/>
    </row>
    <row r="302566" spans="14:14">
      <c r="N302566" s="332"/>
    </row>
    <row r="302587" spans="14:14">
      <c r="N302587" s="331"/>
    </row>
    <row r="302588" spans="14:14">
      <c r="N302588" s="331"/>
    </row>
    <row r="302589" spans="14:14">
      <c r="N302589" s="332"/>
    </row>
    <row r="302610" spans="14:14">
      <c r="N302610" s="331"/>
    </row>
    <row r="302611" spans="14:14">
      <c r="N302611" s="331"/>
    </row>
    <row r="302612" spans="14:14">
      <c r="N302612" s="332"/>
    </row>
    <row r="302633" spans="14:14">
      <c r="N302633" s="331"/>
    </row>
    <row r="302634" spans="14:14">
      <c r="N302634" s="331"/>
    </row>
    <row r="302635" spans="14:14">
      <c r="N302635" s="332"/>
    </row>
    <row r="302656" spans="14:14">
      <c r="N302656" s="331"/>
    </row>
    <row r="302657" spans="14:14">
      <c r="N302657" s="331"/>
    </row>
    <row r="302658" spans="14:14">
      <c r="N302658" s="332"/>
    </row>
    <row r="302679" spans="14:14">
      <c r="N302679" s="331"/>
    </row>
    <row r="302680" spans="14:14">
      <c r="N302680" s="331"/>
    </row>
    <row r="302681" spans="14:14">
      <c r="N302681" s="332"/>
    </row>
    <row r="302702" spans="14:14">
      <c r="N302702" s="331"/>
    </row>
    <row r="302703" spans="14:14">
      <c r="N302703" s="331"/>
    </row>
    <row r="302704" spans="14:14">
      <c r="N302704" s="332"/>
    </row>
    <row r="302725" spans="14:14">
      <c r="N302725" s="331"/>
    </row>
    <row r="302726" spans="14:14">
      <c r="N302726" s="331"/>
    </row>
    <row r="302727" spans="14:14">
      <c r="N302727" s="332"/>
    </row>
    <row r="302748" spans="14:14">
      <c r="N302748" s="331"/>
    </row>
    <row r="302749" spans="14:14">
      <c r="N302749" s="331"/>
    </row>
    <row r="302750" spans="14:14">
      <c r="N302750" s="332"/>
    </row>
    <row r="302771" spans="14:14">
      <c r="N302771" s="331"/>
    </row>
    <row r="302772" spans="14:14">
      <c r="N302772" s="331"/>
    </row>
    <row r="302773" spans="14:14">
      <c r="N302773" s="332"/>
    </row>
    <row r="302794" spans="14:14">
      <c r="N302794" s="331"/>
    </row>
    <row r="302795" spans="14:14">
      <c r="N302795" s="331"/>
    </row>
    <row r="302796" spans="14:14">
      <c r="N302796" s="332"/>
    </row>
    <row r="302817" spans="14:14">
      <c r="N302817" s="331"/>
    </row>
    <row r="302818" spans="14:14">
      <c r="N302818" s="331"/>
    </row>
    <row r="302819" spans="14:14">
      <c r="N302819" s="332"/>
    </row>
    <row r="302840" spans="14:14">
      <c r="N302840" s="331"/>
    </row>
    <row r="302841" spans="14:14">
      <c r="N302841" s="331"/>
    </row>
    <row r="302842" spans="14:14">
      <c r="N302842" s="332"/>
    </row>
    <row r="302863" spans="14:14">
      <c r="N302863" s="331"/>
    </row>
    <row r="302864" spans="14:14">
      <c r="N302864" s="331"/>
    </row>
    <row r="302865" spans="14:14">
      <c r="N302865" s="332"/>
    </row>
    <row r="302886" spans="14:14">
      <c r="N302886" s="331"/>
    </row>
    <row r="302887" spans="14:14">
      <c r="N302887" s="331"/>
    </row>
    <row r="302888" spans="14:14">
      <c r="N302888" s="332"/>
    </row>
    <row r="302909" spans="14:14">
      <c r="N302909" s="331"/>
    </row>
    <row r="302910" spans="14:14">
      <c r="N302910" s="331"/>
    </row>
    <row r="302911" spans="14:14">
      <c r="N302911" s="332"/>
    </row>
    <row r="302932" spans="14:14">
      <c r="N302932" s="331"/>
    </row>
    <row r="302933" spans="14:14">
      <c r="N302933" s="331"/>
    </row>
    <row r="302934" spans="14:14">
      <c r="N302934" s="332"/>
    </row>
    <row r="302955" spans="14:14">
      <c r="N302955" s="331"/>
    </row>
    <row r="302956" spans="14:14">
      <c r="N302956" s="331"/>
    </row>
    <row r="302957" spans="14:14">
      <c r="N302957" s="332"/>
    </row>
    <row r="302978" spans="14:14">
      <c r="N302978" s="331"/>
    </row>
    <row r="302979" spans="14:14">
      <c r="N302979" s="331"/>
    </row>
    <row r="302980" spans="14:14">
      <c r="N302980" s="332"/>
    </row>
    <row r="303001" spans="14:14">
      <c r="N303001" s="331"/>
    </row>
    <row r="303002" spans="14:14">
      <c r="N303002" s="331"/>
    </row>
    <row r="303003" spans="14:14">
      <c r="N303003" s="332"/>
    </row>
    <row r="303024" spans="14:14">
      <c r="N303024" s="331"/>
    </row>
    <row r="303025" spans="14:14">
      <c r="N303025" s="331"/>
    </row>
    <row r="303026" spans="14:14">
      <c r="N303026" s="332"/>
    </row>
    <row r="303047" spans="14:14">
      <c r="N303047" s="331"/>
    </row>
    <row r="303048" spans="14:14">
      <c r="N303048" s="331"/>
    </row>
    <row r="303049" spans="14:14">
      <c r="N303049" s="332"/>
    </row>
    <row r="303070" spans="14:14">
      <c r="N303070" s="331"/>
    </row>
    <row r="303071" spans="14:14">
      <c r="N303071" s="331"/>
    </row>
    <row r="303072" spans="14:14">
      <c r="N303072" s="332"/>
    </row>
    <row r="303093" spans="14:14">
      <c r="N303093" s="331"/>
    </row>
    <row r="303094" spans="14:14">
      <c r="N303094" s="331"/>
    </row>
    <row r="303095" spans="14:14">
      <c r="N303095" s="332"/>
    </row>
    <row r="303116" spans="14:14">
      <c r="N303116" s="331"/>
    </row>
    <row r="303117" spans="14:14">
      <c r="N303117" s="331"/>
    </row>
    <row r="303118" spans="14:14">
      <c r="N303118" s="332"/>
    </row>
    <row r="303139" spans="14:14">
      <c r="N303139" s="331"/>
    </row>
    <row r="303140" spans="14:14">
      <c r="N303140" s="331"/>
    </row>
    <row r="303141" spans="14:14">
      <c r="N303141" s="332"/>
    </row>
    <row r="303162" spans="14:14">
      <c r="N303162" s="331"/>
    </row>
    <row r="303163" spans="14:14">
      <c r="N303163" s="331"/>
    </row>
    <row r="303164" spans="14:14">
      <c r="N303164" s="332"/>
    </row>
    <row r="303185" spans="14:14">
      <c r="N303185" s="331"/>
    </row>
    <row r="303186" spans="14:14">
      <c r="N303186" s="331"/>
    </row>
    <row r="303187" spans="14:14">
      <c r="N303187" s="332"/>
    </row>
    <row r="303208" spans="14:14">
      <c r="N303208" s="331"/>
    </row>
    <row r="303209" spans="14:14">
      <c r="N303209" s="331"/>
    </row>
    <row r="303210" spans="14:14">
      <c r="N303210" s="332"/>
    </row>
    <row r="303231" spans="14:14">
      <c r="N303231" s="331"/>
    </row>
    <row r="303232" spans="14:14">
      <c r="N303232" s="331"/>
    </row>
    <row r="303233" spans="14:14">
      <c r="N303233" s="332"/>
    </row>
    <row r="303254" spans="14:14">
      <c r="N303254" s="331"/>
    </row>
    <row r="303255" spans="14:14">
      <c r="N303255" s="331"/>
    </row>
    <row r="303256" spans="14:14">
      <c r="N303256" s="332"/>
    </row>
    <row r="303277" spans="14:14">
      <c r="N303277" s="331"/>
    </row>
    <row r="303278" spans="14:14">
      <c r="N303278" s="331"/>
    </row>
    <row r="303279" spans="14:14">
      <c r="N303279" s="332"/>
    </row>
    <row r="303300" spans="14:14">
      <c r="N303300" s="331"/>
    </row>
    <row r="303301" spans="14:14">
      <c r="N303301" s="331"/>
    </row>
    <row r="303302" spans="14:14">
      <c r="N303302" s="332"/>
    </row>
    <row r="303323" spans="14:14">
      <c r="N303323" s="331"/>
    </row>
    <row r="303324" spans="14:14">
      <c r="N303324" s="331"/>
    </row>
    <row r="303325" spans="14:14">
      <c r="N303325" s="332"/>
    </row>
    <row r="303346" spans="14:14">
      <c r="N303346" s="331"/>
    </row>
    <row r="303347" spans="14:14">
      <c r="N303347" s="331"/>
    </row>
    <row r="303348" spans="14:14">
      <c r="N303348" s="332"/>
    </row>
    <row r="303369" spans="14:14">
      <c r="N303369" s="331"/>
    </row>
    <row r="303370" spans="14:14">
      <c r="N303370" s="331"/>
    </row>
    <row r="303371" spans="14:14">
      <c r="N303371" s="332"/>
    </row>
    <row r="303392" spans="14:14">
      <c r="N303392" s="331"/>
    </row>
    <row r="303393" spans="14:14">
      <c r="N303393" s="331"/>
    </row>
    <row r="303394" spans="14:14">
      <c r="N303394" s="332"/>
    </row>
    <row r="303415" spans="14:14">
      <c r="N303415" s="331"/>
    </row>
    <row r="303416" spans="14:14">
      <c r="N303416" s="331"/>
    </row>
    <row r="303417" spans="14:14">
      <c r="N303417" s="332"/>
    </row>
    <row r="303438" spans="14:14">
      <c r="N303438" s="331"/>
    </row>
    <row r="303439" spans="14:14">
      <c r="N303439" s="331"/>
    </row>
    <row r="303440" spans="14:14">
      <c r="N303440" s="332"/>
    </row>
    <row r="303461" spans="14:14">
      <c r="N303461" s="331"/>
    </row>
    <row r="303462" spans="14:14">
      <c r="N303462" s="331"/>
    </row>
    <row r="303463" spans="14:14">
      <c r="N303463" s="332"/>
    </row>
    <row r="303484" spans="14:14">
      <c r="N303484" s="331"/>
    </row>
    <row r="303485" spans="14:14">
      <c r="N303485" s="331"/>
    </row>
    <row r="303486" spans="14:14">
      <c r="N303486" s="332"/>
    </row>
    <row r="303507" spans="14:14">
      <c r="N303507" s="331"/>
    </row>
    <row r="303508" spans="14:14">
      <c r="N303508" s="331"/>
    </row>
    <row r="303509" spans="14:14">
      <c r="N303509" s="332"/>
    </row>
    <row r="303530" spans="14:14">
      <c r="N303530" s="331"/>
    </row>
    <row r="303531" spans="14:14">
      <c r="N303531" s="331"/>
    </row>
    <row r="303532" spans="14:14">
      <c r="N303532" s="332"/>
    </row>
    <row r="303553" spans="14:14">
      <c r="N303553" s="331"/>
    </row>
    <row r="303554" spans="14:14">
      <c r="N303554" s="331"/>
    </row>
    <row r="303555" spans="14:14">
      <c r="N303555" s="332"/>
    </row>
    <row r="303576" spans="14:14">
      <c r="N303576" s="331"/>
    </row>
    <row r="303577" spans="14:14">
      <c r="N303577" s="331"/>
    </row>
    <row r="303578" spans="14:14">
      <c r="N303578" s="332"/>
    </row>
    <row r="303599" spans="14:14">
      <c r="N303599" s="331"/>
    </row>
    <row r="303600" spans="14:14">
      <c r="N303600" s="331"/>
    </row>
    <row r="303601" spans="14:14">
      <c r="N303601" s="332"/>
    </row>
    <row r="303622" spans="14:14">
      <c r="N303622" s="331"/>
    </row>
    <row r="303623" spans="14:14">
      <c r="N303623" s="331"/>
    </row>
    <row r="303624" spans="14:14">
      <c r="N303624" s="332"/>
    </row>
    <row r="303645" spans="14:14">
      <c r="N303645" s="331"/>
    </row>
    <row r="303646" spans="14:14">
      <c r="N303646" s="331"/>
    </row>
    <row r="303647" spans="14:14">
      <c r="N303647" s="332"/>
    </row>
    <row r="303668" spans="14:14">
      <c r="N303668" s="331"/>
    </row>
    <row r="303669" spans="14:14">
      <c r="N303669" s="331"/>
    </row>
    <row r="303670" spans="14:14">
      <c r="N303670" s="332"/>
    </row>
    <row r="303691" spans="14:14">
      <c r="N303691" s="331"/>
    </row>
    <row r="303692" spans="14:14">
      <c r="N303692" s="331"/>
    </row>
    <row r="303693" spans="14:14">
      <c r="N303693" s="332"/>
    </row>
    <row r="303714" spans="14:14">
      <c r="N303714" s="331"/>
    </row>
    <row r="303715" spans="14:14">
      <c r="N303715" s="331"/>
    </row>
    <row r="303716" spans="14:14">
      <c r="N303716" s="332"/>
    </row>
    <row r="303737" spans="14:14">
      <c r="N303737" s="331"/>
    </row>
    <row r="303738" spans="14:14">
      <c r="N303738" s="331"/>
    </row>
    <row r="303739" spans="14:14">
      <c r="N303739" s="332"/>
    </row>
    <row r="303760" spans="14:14">
      <c r="N303760" s="331"/>
    </row>
    <row r="303761" spans="14:14">
      <c r="N303761" s="331"/>
    </row>
    <row r="303762" spans="14:14">
      <c r="N303762" s="332"/>
    </row>
    <row r="303783" spans="14:14">
      <c r="N303783" s="331"/>
    </row>
    <row r="303784" spans="14:14">
      <c r="N303784" s="331"/>
    </row>
    <row r="303785" spans="14:14">
      <c r="N303785" s="332"/>
    </row>
    <row r="303806" spans="14:14">
      <c r="N303806" s="331"/>
    </row>
    <row r="303807" spans="14:14">
      <c r="N303807" s="331"/>
    </row>
    <row r="303808" spans="14:14">
      <c r="N303808" s="332"/>
    </row>
    <row r="303829" spans="14:14">
      <c r="N303829" s="331"/>
    </row>
    <row r="303830" spans="14:14">
      <c r="N303830" s="331"/>
    </row>
    <row r="303831" spans="14:14">
      <c r="N303831" s="332"/>
    </row>
    <row r="303852" spans="14:14">
      <c r="N303852" s="331"/>
    </row>
    <row r="303853" spans="14:14">
      <c r="N303853" s="331"/>
    </row>
    <row r="303854" spans="14:14">
      <c r="N303854" s="332"/>
    </row>
    <row r="303875" spans="14:14">
      <c r="N303875" s="331"/>
    </row>
    <row r="303876" spans="14:14">
      <c r="N303876" s="331"/>
    </row>
    <row r="303877" spans="14:14">
      <c r="N303877" s="332"/>
    </row>
    <row r="303898" spans="14:14">
      <c r="N303898" s="331"/>
    </row>
    <row r="303899" spans="14:14">
      <c r="N303899" s="331"/>
    </row>
    <row r="303900" spans="14:14">
      <c r="N303900" s="332"/>
    </row>
    <row r="303921" spans="14:14">
      <c r="N303921" s="331"/>
    </row>
    <row r="303922" spans="14:14">
      <c r="N303922" s="331"/>
    </row>
    <row r="303923" spans="14:14">
      <c r="N303923" s="332"/>
    </row>
    <row r="303944" spans="14:14">
      <c r="N303944" s="331"/>
    </row>
    <row r="303945" spans="14:14">
      <c r="N303945" s="331"/>
    </row>
    <row r="303946" spans="14:14">
      <c r="N303946" s="332"/>
    </row>
    <row r="303967" spans="14:14">
      <c r="N303967" s="331"/>
    </row>
    <row r="303968" spans="14:14">
      <c r="N303968" s="331"/>
    </row>
    <row r="303969" spans="14:14">
      <c r="N303969" s="332"/>
    </row>
    <row r="303990" spans="14:14">
      <c r="N303990" s="331"/>
    </row>
    <row r="303991" spans="14:14">
      <c r="N303991" s="331"/>
    </row>
    <row r="303992" spans="14:14">
      <c r="N303992" s="332"/>
    </row>
    <row r="304013" spans="14:14">
      <c r="N304013" s="331"/>
    </row>
    <row r="304014" spans="14:14">
      <c r="N304014" s="331"/>
    </row>
    <row r="304015" spans="14:14">
      <c r="N304015" s="332"/>
    </row>
    <row r="304036" spans="14:14">
      <c r="N304036" s="331"/>
    </row>
    <row r="304037" spans="14:14">
      <c r="N304037" s="331"/>
    </row>
    <row r="304038" spans="14:14">
      <c r="N304038" s="332"/>
    </row>
    <row r="304059" spans="14:14">
      <c r="N304059" s="331"/>
    </row>
    <row r="304060" spans="14:14">
      <c r="N304060" s="331"/>
    </row>
    <row r="304061" spans="14:14">
      <c r="N304061" s="332"/>
    </row>
    <row r="304082" spans="14:14">
      <c r="N304082" s="331"/>
    </row>
    <row r="304083" spans="14:14">
      <c r="N304083" s="331"/>
    </row>
    <row r="304084" spans="14:14">
      <c r="N304084" s="332"/>
    </row>
    <row r="304105" spans="14:14">
      <c r="N304105" s="331"/>
    </row>
    <row r="304106" spans="14:14">
      <c r="N304106" s="331"/>
    </row>
    <row r="304107" spans="14:14">
      <c r="N304107" s="332"/>
    </row>
    <row r="304128" spans="14:14">
      <c r="N304128" s="331"/>
    </row>
    <row r="304129" spans="14:14">
      <c r="N304129" s="331"/>
    </row>
    <row r="304130" spans="14:14">
      <c r="N304130" s="332"/>
    </row>
    <row r="304151" spans="14:14">
      <c r="N304151" s="331"/>
    </row>
    <row r="304152" spans="14:14">
      <c r="N304152" s="331"/>
    </row>
    <row r="304153" spans="14:14">
      <c r="N304153" s="332"/>
    </row>
    <row r="304174" spans="14:14">
      <c r="N304174" s="331"/>
    </row>
    <row r="304175" spans="14:14">
      <c r="N304175" s="331"/>
    </row>
    <row r="304176" spans="14:14">
      <c r="N304176" s="332"/>
    </row>
    <row r="304197" spans="14:14">
      <c r="N304197" s="331"/>
    </row>
    <row r="304198" spans="14:14">
      <c r="N304198" s="331"/>
    </row>
    <row r="304199" spans="14:14">
      <c r="N304199" s="332"/>
    </row>
    <row r="304220" spans="14:14">
      <c r="N304220" s="331"/>
    </row>
    <row r="304221" spans="14:14">
      <c r="N304221" s="331"/>
    </row>
    <row r="304222" spans="14:14">
      <c r="N304222" s="332"/>
    </row>
    <row r="304243" spans="14:14">
      <c r="N304243" s="331"/>
    </row>
    <row r="304244" spans="14:14">
      <c r="N304244" s="331"/>
    </row>
    <row r="304245" spans="14:14">
      <c r="N304245" s="332"/>
    </row>
    <row r="304266" spans="14:14">
      <c r="N304266" s="331"/>
    </row>
    <row r="304267" spans="14:14">
      <c r="N304267" s="331"/>
    </row>
    <row r="304268" spans="14:14">
      <c r="N304268" s="332"/>
    </row>
    <row r="304289" spans="14:14">
      <c r="N304289" s="331"/>
    </row>
    <row r="304290" spans="14:14">
      <c r="N304290" s="331"/>
    </row>
    <row r="304291" spans="14:14">
      <c r="N304291" s="332"/>
    </row>
    <row r="304312" spans="14:14">
      <c r="N304312" s="331"/>
    </row>
    <row r="304313" spans="14:14">
      <c r="N304313" s="331"/>
    </row>
    <row r="304314" spans="14:14">
      <c r="N304314" s="332"/>
    </row>
    <row r="304335" spans="14:14">
      <c r="N304335" s="331"/>
    </row>
    <row r="304336" spans="14:14">
      <c r="N304336" s="331"/>
    </row>
    <row r="304337" spans="14:14">
      <c r="N304337" s="332"/>
    </row>
    <row r="304358" spans="14:14">
      <c r="N304358" s="331"/>
    </row>
    <row r="304359" spans="14:14">
      <c r="N304359" s="331"/>
    </row>
    <row r="304360" spans="14:14">
      <c r="N304360" s="332"/>
    </row>
    <row r="304381" spans="14:14">
      <c r="N304381" s="331"/>
    </row>
    <row r="304382" spans="14:14">
      <c r="N304382" s="331"/>
    </row>
    <row r="304383" spans="14:14">
      <c r="N304383" s="332"/>
    </row>
    <row r="304404" spans="14:14">
      <c r="N304404" s="331"/>
    </row>
    <row r="304405" spans="14:14">
      <c r="N304405" s="331"/>
    </row>
    <row r="304406" spans="14:14">
      <c r="N304406" s="332"/>
    </row>
    <row r="304427" spans="14:14">
      <c r="N304427" s="331"/>
    </row>
    <row r="304428" spans="14:14">
      <c r="N304428" s="331"/>
    </row>
    <row r="304429" spans="14:14">
      <c r="N304429" s="332"/>
    </row>
    <row r="304450" spans="14:14">
      <c r="N304450" s="331"/>
    </row>
    <row r="304451" spans="14:14">
      <c r="N304451" s="331"/>
    </row>
    <row r="304452" spans="14:14">
      <c r="N304452" s="332"/>
    </row>
    <row r="304473" spans="14:14">
      <c r="N304473" s="331"/>
    </row>
    <row r="304474" spans="14:14">
      <c r="N304474" s="331"/>
    </row>
    <row r="304475" spans="14:14">
      <c r="N304475" s="332"/>
    </row>
    <row r="304496" spans="14:14">
      <c r="N304496" s="331"/>
    </row>
    <row r="304497" spans="14:14">
      <c r="N304497" s="331"/>
    </row>
    <row r="304498" spans="14:14">
      <c r="N304498" s="332"/>
    </row>
    <row r="304519" spans="14:14">
      <c r="N304519" s="331"/>
    </row>
    <row r="304520" spans="14:14">
      <c r="N304520" s="331"/>
    </row>
    <row r="304521" spans="14:14">
      <c r="N304521" s="332"/>
    </row>
    <row r="304542" spans="14:14">
      <c r="N304542" s="331"/>
    </row>
    <row r="304543" spans="14:14">
      <c r="N304543" s="331"/>
    </row>
    <row r="304544" spans="14:14">
      <c r="N304544" s="332"/>
    </row>
    <row r="304565" spans="14:14">
      <c r="N304565" s="331"/>
    </row>
    <row r="304566" spans="14:14">
      <c r="N304566" s="331"/>
    </row>
    <row r="304567" spans="14:14">
      <c r="N304567" s="332"/>
    </row>
    <row r="304588" spans="14:14">
      <c r="N304588" s="331"/>
    </row>
    <row r="304589" spans="14:14">
      <c r="N304589" s="331"/>
    </row>
    <row r="304590" spans="14:14">
      <c r="N304590" s="332"/>
    </row>
    <row r="304611" spans="14:14">
      <c r="N304611" s="331"/>
    </row>
    <row r="304612" spans="14:14">
      <c r="N304612" s="331"/>
    </row>
    <row r="304613" spans="14:14">
      <c r="N304613" s="332"/>
    </row>
    <row r="304634" spans="14:14">
      <c r="N304634" s="331"/>
    </row>
    <row r="304635" spans="14:14">
      <c r="N304635" s="331"/>
    </row>
    <row r="304636" spans="14:14">
      <c r="N304636" s="332"/>
    </row>
    <row r="304657" spans="14:14">
      <c r="N304657" s="331"/>
    </row>
    <row r="304658" spans="14:14">
      <c r="N304658" s="331"/>
    </row>
    <row r="304659" spans="14:14">
      <c r="N304659" s="332"/>
    </row>
    <row r="304680" spans="14:14">
      <c r="N304680" s="331"/>
    </row>
    <row r="304681" spans="14:14">
      <c r="N304681" s="331"/>
    </row>
    <row r="304682" spans="14:14">
      <c r="N304682" s="332"/>
    </row>
    <row r="304703" spans="14:14">
      <c r="N304703" s="331"/>
    </row>
    <row r="304704" spans="14:14">
      <c r="N304704" s="331"/>
    </row>
    <row r="304705" spans="14:14">
      <c r="N304705" s="332"/>
    </row>
    <row r="304726" spans="14:14">
      <c r="N304726" s="331"/>
    </row>
    <row r="304727" spans="14:14">
      <c r="N304727" s="331"/>
    </row>
    <row r="304728" spans="14:14">
      <c r="N304728" s="332"/>
    </row>
    <row r="304749" spans="14:14">
      <c r="N304749" s="331"/>
    </row>
    <row r="304750" spans="14:14">
      <c r="N304750" s="331"/>
    </row>
    <row r="304751" spans="14:14">
      <c r="N304751" s="332"/>
    </row>
    <row r="304772" spans="14:14">
      <c r="N304772" s="331"/>
    </row>
    <row r="304773" spans="14:14">
      <c r="N304773" s="331"/>
    </row>
    <row r="304774" spans="14:14">
      <c r="N304774" s="332"/>
    </row>
    <row r="304795" spans="14:14">
      <c r="N304795" s="331"/>
    </row>
    <row r="304796" spans="14:14">
      <c r="N304796" s="331"/>
    </row>
    <row r="304797" spans="14:14">
      <c r="N304797" s="332"/>
    </row>
    <row r="304818" spans="14:14">
      <c r="N304818" s="331"/>
    </row>
    <row r="304819" spans="14:14">
      <c r="N304819" s="331"/>
    </row>
    <row r="304820" spans="14:14">
      <c r="N304820" s="332"/>
    </row>
    <row r="304841" spans="14:14">
      <c r="N304841" s="331"/>
    </row>
    <row r="304842" spans="14:14">
      <c r="N304842" s="331"/>
    </row>
    <row r="304843" spans="14:14">
      <c r="N304843" s="332"/>
    </row>
    <row r="304864" spans="14:14">
      <c r="N304864" s="331"/>
    </row>
    <row r="304865" spans="14:14">
      <c r="N304865" s="331"/>
    </row>
    <row r="304866" spans="14:14">
      <c r="N304866" s="332"/>
    </row>
    <row r="304887" spans="14:14">
      <c r="N304887" s="331"/>
    </row>
    <row r="304888" spans="14:14">
      <c r="N304888" s="331"/>
    </row>
    <row r="304889" spans="14:14">
      <c r="N304889" s="332"/>
    </row>
    <row r="304910" spans="14:14">
      <c r="N304910" s="331"/>
    </row>
    <row r="304911" spans="14:14">
      <c r="N304911" s="331"/>
    </row>
    <row r="304912" spans="14:14">
      <c r="N304912" s="332"/>
    </row>
    <row r="304933" spans="14:14">
      <c r="N304933" s="331"/>
    </row>
    <row r="304934" spans="14:14">
      <c r="N304934" s="331"/>
    </row>
    <row r="304935" spans="14:14">
      <c r="N304935" s="332"/>
    </row>
    <row r="304956" spans="14:14">
      <c r="N304956" s="331"/>
    </row>
    <row r="304957" spans="14:14">
      <c r="N304957" s="331"/>
    </row>
    <row r="304958" spans="14:14">
      <c r="N304958" s="332"/>
    </row>
    <row r="304979" spans="14:14">
      <c r="N304979" s="331"/>
    </row>
    <row r="304980" spans="14:14">
      <c r="N304980" s="331"/>
    </row>
    <row r="304981" spans="14:14">
      <c r="N304981" s="332"/>
    </row>
    <row r="305002" spans="14:14">
      <c r="N305002" s="331"/>
    </row>
    <row r="305003" spans="14:14">
      <c r="N305003" s="331"/>
    </row>
    <row r="305004" spans="14:14">
      <c r="N305004" s="332"/>
    </row>
    <row r="305025" spans="14:14">
      <c r="N305025" s="331"/>
    </row>
    <row r="305026" spans="14:14">
      <c r="N305026" s="331"/>
    </row>
    <row r="305027" spans="14:14">
      <c r="N305027" s="332"/>
    </row>
    <row r="305048" spans="14:14">
      <c r="N305048" s="331"/>
    </row>
    <row r="305049" spans="14:14">
      <c r="N305049" s="331"/>
    </row>
    <row r="305050" spans="14:14">
      <c r="N305050" s="332"/>
    </row>
    <row r="305071" spans="14:14">
      <c r="N305071" s="331"/>
    </row>
    <row r="305072" spans="14:14">
      <c r="N305072" s="331"/>
    </row>
    <row r="305073" spans="14:14">
      <c r="N305073" s="332"/>
    </row>
    <row r="305094" spans="14:14">
      <c r="N305094" s="331"/>
    </row>
    <row r="305095" spans="14:14">
      <c r="N305095" s="331"/>
    </row>
    <row r="305096" spans="14:14">
      <c r="N305096" s="332"/>
    </row>
    <row r="305117" spans="14:14">
      <c r="N305117" s="331"/>
    </row>
    <row r="305118" spans="14:14">
      <c r="N305118" s="331"/>
    </row>
    <row r="305119" spans="14:14">
      <c r="N305119" s="332"/>
    </row>
    <row r="305140" spans="14:14">
      <c r="N305140" s="331"/>
    </row>
    <row r="305141" spans="14:14">
      <c r="N305141" s="331"/>
    </row>
    <row r="305142" spans="14:14">
      <c r="N305142" s="332"/>
    </row>
    <row r="305163" spans="14:14">
      <c r="N305163" s="331"/>
    </row>
    <row r="305164" spans="14:14">
      <c r="N305164" s="331"/>
    </row>
    <row r="305165" spans="14:14">
      <c r="N305165" s="332"/>
    </row>
    <row r="305186" spans="14:14">
      <c r="N305186" s="331"/>
    </row>
    <row r="305187" spans="14:14">
      <c r="N305187" s="331"/>
    </row>
    <row r="305188" spans="14:14">
      <c r="N305188" s="332"/>
    </row>
    <row r="305209" spans="14:14">
      <c r="N305209" s="331"/>
    </row>
    <row r="305210" spans="14:14">
      <c r="N305210" s="331"/>
    </row>
    <row r="305211" spans="14:14">
      <c r="N305211" s="332"/>
    </row>
    <row r="305232" spans="14:14">
      <c r="N305232" s="331"/>
    </row>
    <row r="305233" spans="14:14">
      <c r="N305233" s="331"/>
    </row>
    <row r="305234" spans="14:14">
      <c r="N305234" s="332"/>
    </row>
    <row r="305255" spans="14:14">
      <c r="N305255" s="331"/>
    </row>
    <row r="305256" spans="14:14">
      <c r="N305256" s="331"/>
    </row>
    <row r="305257" spans="14:14">
      <c r="N305257" s="332"/>
    </row>
    <row r="305278" spans="14:14">
      <c r="N305278" s="331"/>
    </row>
    <row r="305279" spans="14:14">
      <c r="N305279" s="331"/>
    </row>
    <row r="305280" spans="14:14">
      <c r="N305280" s="332"/>
    </row>
    <row r="305301" spans="14:14">
      <c r="N305301" s="331"/>
    </row>
    <row r="305302" spans="14:14">
      <c r="N305302" s="331"/>
    </row>
    <row r="305303" spans="14:14">
      <c r="N305303" s="332"/>
    </row>
    <row r="305324" spans="14:14">
      <c r="N305324" s="331"/>
    </row>
    <row r="305325" spans="14:14">
      <c r="N305325" s="331"/>
    </row>
    <row r="305326" spans="14:14">
      <c r="N305326" s="332"/>
    </row>
    <row r="305347" spans="14:14">
      <c r="N305347" s="331"/>
    </row>
    <row r="305348" spans="14:14">
      <c r="N305348" s="331"/>
    </row>
    <row r="305349" spans="14:14">
      <c r="N305349" s="332"/>
    </row>
    <row r="305370" spans="14:14">
      <c r="N305370" s="331"/>
    </row>
    <row r="305371" spans="14:14">
      <c r="N305371" s="331"/>
    </row>
    <row r="305372" spans="14:14">
      <c r="N305372" s="332"/>
    </row>
    <row r="305393" spans="14:14">
      <c r="N305393" s="331"/>
    </row>
    <row r="305394" spans="14:14">
      <c r="N305394" s="331"/>
    </row>
    <row r="305395" spans="14:14">
      <c r="N305395" s="332"/>
    </row>
    <row r="305416" spans="14:14">
      <c r="N305416" s="331"/>
    </row>
    <row r="305417" spans="14:14">
      <c r="N305417" s="331"/>
    </row>
    <row r="305418" spans="14:14">
      <c r="N305418" s="332"/>
    </row>
    <row r="305439" spans="14:14">
      <c r="N305439" s="331"/>
    </row>
    <row r="305440" spans="14:14">
      <c r="N305440" s="331"/>
    </row>
    <row r="305441" spans="14:14">
      <c r="N305441" s="332"/>
    </row>
    <row r="305462" spans="14:14">
      <c r="N305462" s="331"/>
    </row>
    <row r="305463" spans="14:14">
      <c r="N305463" s="331"/>
    </row>
    <row r="305464" spans="14:14">
      <c r="N305464" s="332"/>
    </row>
    <row r="305485" spans="14:14">
      <c r="N305485" s="331"/>
    </row>
    <row r="305486" spans="14:14">
      <c r="N305486" s="331"/>
    </row>
    <row r="305487" spans="14:14">
      <c r="N305487" s="332"/>
    </row>
    <row r="305508" spans="14:14">
      <c r="N305508" s="331"/>
    </row>
    <row r="305509" spans="14:14">
      <c r="N305509" s="331"/>
    </row>
    <row r="305510" spans="14:14">
      <c r="N305510" s="332"/>
    </row>
    <row r="305531" spans="14:14">
      <c r="N305531" s="331"/>
    </row>
    <row r="305532" spans="14:14">
      <c r="N305532" s="331"/>
    </row>
    <row r="305533" spans="14:14">
      <c r="N305533" s="332"/>
    </row>
    <row r="305554" spans="14:14">
      <c r="N305554" s="331"/>
    </row>
    <row r="305555" spans="14:14">
      <c r="N305555" s="331"/>
    </row>
    <row r="305556" spans="14:14">
      <c r="N305556" s="332"/>
    </row>
    <row r="305577" spans="14:14">
      <c r="N305577" s="331"/>
    </row>
    <row r="305578" spans="14:14">
      <c r="N305578" s="331"/>
    </row>
    <row r="305579" spans="14:14">
      <c r="N305579" s="332"/>
    </row>
    <row r="305600" spans="14:14">
      <c r="N305600" s="331"/>
    </row>
    <row r="305601" spans="14:14">
      <c r="N305601" s="331"/>
    </row>
    <row r="305602" spans="14:14">
      <c r="N305602" s="332"/>
    </row>
    <row r="305623" spans="14:14">
      <c r="N305623" s="331"/>
    </row>
    <row r="305624" spans="14:14">
      <c r="N305624" s="331"/>
    </row>
    <row r="305625" spans="14:14">
      <c r="N305625" s="332"/>
    </row>
    <row r="305646" spans="14:14">
      <c r="N305646" s="331"/>
    </row>
    <row r="305647" spans="14:14">
      <c r="N305647" s="331"/>
    </row>
    <row r="305648" spans="14:14">
      <c r="N305648" s="332"/>
    </row>
    <row r="305669" spans="14:14">
      <c r="N305669" s="331"/>
    </row>
    <row r="305670" spans="14:14">
      <c r="N305670" s="331"/>
    </row>
    <row r="305671" spans="14:14">
      <c r="N305671" s="332"/>
    </row>
    <row r="305692" spans="14:14">
      <c r="N305692" s="331"/>
    </row>
    <row r="305693" spans="14:14">
      <c r="N305693" s="331"/>
    </row>
    <row r="305694" spans="14:14">
      <c r="N305694" s="332"/>
    </row>
    <row r="305715" spans="14:14">
      <c r="N305715" s="331"/>
    </row>
    <row r="305716" spans="14:14">
      <c r="N305716" s="331"/>
    </row>
    <row r="305717" spans="14:14">
      <c r="N305717" s="332"/>
    </row>
    <row r="305738" spans="14:14">
      <c r="N305738" s="331"/>
    </row>
    <row r="305739" spans="14:14">
      <c r="N305739" s="331"/>
    </row>
    <row r="305740" spans="14:14">
      <c r="N305740" s="332"/>
    </row>
    <row r="305761" spans="14:14">
      <c r="N305761" s="331"/>
    </row>
    <row r="305762" spans="14:14">
      <c r="N305762" s="331"/>
    </row>
    <row r="305763" spans="14:14">
      <c r="N305763" s="332"/>
    </row>
    <row r="305784" spans="14:14">
      <c r="N305784" s="331"/>
    </row>
    <row r="305785" spans="14:14">
      <c r="N305785" s="331"/>
    </row>
    <row r="305786" spans="14:14">
      <c r="N305786" s="332"/>
    </row>
    <row r="305807" spans="14:14">
      <c r="N305807" s="331"/>
    </row>
    <row r="305808" spans="14:14">
      <c r="N305808" s="331"/>
    </row>
    <row r="305809" spans="14:14">
      <c r="N305809" s="332"/>
    </row>
    <row r="305830" spans="14:14">
      <c r="N305830" s="331"/>
    </row>
    <row r="305831" spans="14:14">
      <c r="N305831" s="331"/>
    </row>
    <row r="305832" spans="14:14">
      <c r="N305832" s="332"/>
    </row>
    <row r="305853" spans="14:14">
      <c r="N305853" s="331"/>
    </row>
    <row r="305854" spans="14:14">
      <c r="N305854" s="331"/>
    </row>
    <row r="305855" spans="14:14">
      <c r="N305855" s="332"/>
    </row>
    <row r="305876" spans="14:14">
      <c r="N305876" s="331"/>
    </row>
    <row r="305877" spans="14:14">
      <c r="N305877" s="331"/>
    </row>
    <row r="305878" spans="14:14">
      <c r="N305878" s="332"/>
    </row>
    <row r="305899" spans="14:14">
      <c r="N305899" s="331"/>
    </row>
    <row r="305900" spans="14:14">
      <c r="N305900" s="331"/>
    </row>
    <row r="305901" spans="14:14">
      <c r="N305901" s="332"/>
    </row>
    <row r="305922" spans="14:14">
      <c r="N305922" s="331"/>
    </row>
    <row r="305923" spans="14:14">
      <c r="N305923" s="331"/>
    </row>
    <row r="305924" spans="14:14">
      <c r="N305924" s="332"/>
    </row>
    <row r="305945" spans="14:14">
      <c r="N305945" s="331"/>
    </row>
    <row r="305946" spans="14:14">
      <c r="N305946" s="331"/>
    </row>
    <row r="305947" spans="14:14">
      <c r="N305947" s="332"/>
    </row>
    <row r="305968" spans="14:14">
      <c r="N305968" s="331"/>
    </row>
    <row r="305969" spans="14:14">
      <c r="N305969" s="331"/>
    </row>
    <row r="305970" spans="14:14">
      <c r="N305970" s="332"/>
    </row>
    <row r="305991" spans="14:14">
      <c r="N305991" s="331"/>
    </row>
    <row r="305992" spans="14:14">
      <c r="N305992" s="331"/>
    </row>
    <row r="305993" spans="14:14">
      <c r="N305993" s="332"/>
    </row>
    <row r="306014" spans="14:14">
      <c r="N306014" s="331"/>
    </row>
    <row r="306015" spans="14:14">
      <c r="N306015" s="331"/>
    </row>
    <row r="306016" spans="14:14">
      <c r="N306016" s="332"/>
    </row>
    <row r="306037" spans="14:14">
      <c r="N306037" s="331"/>
    </row>
    <row r="306038" spans="14:14">
      <c r="N306038" s="331"/>
    </row>
    <row r="306039" spans="14:14">
      <c r="N306039" s="332"/>
    </row>
    <row r="306060" spans="14:14">
      <c r="N306060" s="331"/>
    </row>
    <row r="306061" spans="14:14">
      <c r="N306061" s="331"/>
    </row>
    <row r="306062" spans="14:14">
      <c r="N306062" s="332"/>
    </row>
    <row r="306083" spans="14:14">
      <c r="N306083" s="331"/>
    </row>
    <row r="306084" spans="14:14">
      <c r="N306084" s="331"/>
    </row>
    <row r="306085" spans="14:14">
      <c r="N306085" s="332"/>
    </row>
    <row r="306106" spans="14:14">
      <c r="N306106" s="331"/>
    </row>
    <row r="306107" spans="14:14">
      <c r="N306107" s="331"/>
    </row>
    <row r="306108" spans="14:14">
      <c r="N306108" s="332"/>
    </row>
    <row r="306129" spans="14:14">
      <c r="N306129" s="331"/>
    </row>
    <row r="306130" spans="14:14">
      <c r="N306130" s="331"/>
    </row>
    <row r="306131" spans="14:14">
      <c r="N306131" s="332"/>
    </row>
    <row r="306152" spans="14:14">
      <c r="N306152" s="331"/>
    </row>
    <row r="306153" spans="14:14">
      <c r="N306153" s="331"/>
    </row>
    <row r="306154" spans="14:14">
      <c r="N306154" s="332"/>
    </row>
    <row r="306175" spans="14:14">
      <c r="N306175" s="331"/>
    </row>
    <row r="306176" spans="14:14">
      <c r="N306176" s="331"/>
    </row>
    <row r="306177" spans="14:14">
      <c r="N306177" s="332"/>
    </row>
    <row r="306198" spans="14:14">
      <c r="N306198" s="331"/>
    </row>
    <row r="306199" spans="14:14">
      <c r="N306199" s="331"/>
    </row>
    <row r="306200" spans="14:14">
      <c r="N306200" s="332"/>
    </row>
    <row r="306221" spans="14:14">
      <c r="N306221" s="331"/>
    </row>
    <row r="306222" spans="14:14">
      <c r="N306222" s="331"/>
    </row>
    <row r="306223" spans="14:14">
      <c r="N306223" s="332"/>
    </row>
    <row r="306244" spans="14:14">
      <c r="N306244" s="331"/>
    </row>
    <row r="306245" spans="14:14">
      <c r="N306245" s="331"/>
    </row>
    <row r="306246" spans="14:14">
      <c r="N306246" s="332"/>
    </row>
    <row r="306267" spans="14:14">
      <c r="N306267" s="331"/>
    </row>
    <row r="306268" spans="14:14">
      <c r="N306268" s="331"/>
    </row>
    <row r="306269" spans="14:14">
      <c r="N306269" s="332"/>
    </row>
    <row r="306290" spans="14:14">
      <c r="N306290" s="331"/>
    </row>
    <row r="306291" spans="14:14">
      <c r="N306291" s="331"/>
    </row>
    <row r="306292" spans="14:14">
      <c r="N306292" s="332"/>
    </row>
    <row r="306313" spans="14:14">
      <c r="N306313" s="331"/>
    </row>
    <row r="306314" spans="14:14">
      <c r="N306314" s="331"/>
    </row>
    <row r="306315" spans="14:14">
      <c r="N306315" s="332"/>
    </row>
    <row r="306336" spans="14:14">
      <c r="N306336" s="331"/>
    </row>
    <row r="306337" spans="14:14">
      <c r="N306337" s="331"/>
    </row>
    <row r="306338" spans="14:14">
      <c r="N306338" s="332"/>
    </row>
    <row r="306359" spans="14:14">
      <c r="N306359" s="331"/>
    </row>
    <row r="306360" spans="14:14">
      <c r="N306360" s="331"/>
    </row>
    <row r="306361" spans="14:14">
      <c r="N306361" s="332"/>
    </row>
    <row r="306382" spans="14:14">
      <c r="N306382" s="331"/>
    </row>
    <row r="306383" spans="14:14">
      <c r="N306383" s="331"/>
    </row>
    <row r="306384" spans="14:14">
      <c r="N306384" s="332"/>
    </row>
    <row r="306405" spans="14:14">
      <c r="N306405" s="331"/>
    </row>
    <row r="306406" spans="14:14">
      <c r="N306406" s="331"/>
    </row>
    <row r="306407" spans="14:14">
      <c r="N306407" s="332"/>
    </row>
    <row r="306428" spans="14:14">
      <c r="N306428" s="331"/>
    </row>
    <row r="306429" spans="14:14">
      <c r="N306429" s="331"/>
    </row>
    <row r="306430" spans="14:14">
      <c r="N306430" s="332"/>
    </row>
    <row r="306451" spans="14:14">
      <c r="N306451" s="331"/>
    </row>
    <row r="306452" spans="14:14">
      <c r="N306452" s="331"/>
    </row>
    <row r="306453" spans="14:14">
      <c r="N306453" s="332"/>
    </row>
    <row r="306474" spans="14:14">
      <c r="N306474" s="331"/>
    </row>
    <row r="306475" spans="14:14">
      <c r="N306475" s="331"/>
    </row>
    <row r="306476" spans="14:14">
      <c r="N306476" s="332"/>
    </row>
    <row r="306497" spans="14:14">
      <c r="N306497" s="331"/>
    </row>
    <row r="306498" spans="14:14">
      <c r="N306498" s="331"/>
    </row>
    <row r="306499" spans="14:14">
      <c r="N306499" s="332"/>
    </row>
    <row r="306520" spans="14:14">
      <c r="N306520" s="331"/>
    </row>
    <row r="306521" spans="14:14">
      <c r="N306521" s="331"/>
    </row>
    <row r="306522" spans="14:14">
      <c r="N306522" s="332"/>
    </row>
    <row r="306543" spans="14:14">
      <c r="N306543" s="331"/>
    </row>
    <row r="306544" spans="14:14">
      <c r="N306544" s="331"/>
    </row>
    <row r="306545" spans="14:14">
      <c r="N306545" s="332"/>
    </row>
    <row r="306566" spans="14:14">
      <c r="N306566" s="331"/>
    </row>
    <row r="306567" spans="14:14">
      <c r="N306567" s="331"/>
    </row>
    <row r="306568" spans="14:14">
      <c r="N306568" s="332"/>
    </row>
    <row r="306589" spans="14:14">
      <c r="N306589" s="331"/>
    </row>
    <row r="306590" spans="14:14">
      <c r="N306590" s="331"/>
    </row>
    <row r="306591" spans="14:14">
      <c r="N306591" s="332"/>
    </row>
    <row r="306612" spans="14:14">
      <c r="N306612" s="331"/>
    </row>
    <row r="306613" spans="14:14">
      <c r="N306613" s="331"/>
    </row>
    <row r="306614" spans="14:14">
      <c r="N306614" s="332"/>
    </row>
    <row r="306635" spans="14:14">
      <c r="N306635" s="331"/>
    </row>
    <row r="306636" spans="14:14">
      <c r="N306636" s="331"/>
    </row>
    <row r="306637" spans="14:14">
      <c r="N306637" s="332"/>
    </row>
    <row r="306658" spans="14:14">
      <c r="N306658" s="331"/>
    </row>
    <row r="306659" spans="14:14">
      <c r="N306659" s="331"/>
    </row>
    <row r="306660" spans="14:14">
      <c r="N306660" s="332"/>
    </row>
    <row r="306681" spans="14:14">
      <c r="N306681" s="331"/>
    </row>
    <row r="306682" spans="14:14">
      <c r="N306682" s="331"/>
    </row>
    <row r="306683" spans="14:14">
      <c r="N306683" s="332"/>
    </row>
    <row r="306704" spans="14:14">
      <c r="N306704" s="331"/>
    </row>
    <row r="306705" spans="14:14">
      <c r="N306705" s="331"/>
    </row>
    <row r="306706" spans="14:14">
      <c r="N306706" s="332"/>
    </row>
    <row r="306727" spans="14:14">
      <c r="N306727" s="331"/>
    </row>
    <row r="306728" spans="14:14">
      <c r="N306728" s="331"/>
    </row>
    <row r="306729" spans="14:14">
      <c r="N306729" s="332"/>
    </row>
    <row r="306750" spans="14:14">
      <c r="N306750" s="331"/>
    </row>
    <row r="306751" spans="14:14">
      <c r="N306751" s="331"/>
    </row>
    <row r="306752" spans="14:14">
      <c r="N306752" s="332"/>
    </row>
    <row r="306773" spans="14:14">
      <c r="N306773" s="331"/>
    </row>
    <row r="306774" spans="14:14">
      <c r="N306774" s="331"/>
    </row>
    <row r="306775" spans="14:14">
      <c r="N306775" s="332"/>
    </row>
    <row r="306796" spans="14:14">
      <c r="N306796" s="331"/>
    </row>
    <row r="306797" spans="14:14">
      <c r="N306797" s="331"/>
    </row>
    <row r="306798" spans="14:14">
      <c r="N306798" s="332"/>
    </row>
    <row r="306819" spans="14:14">
      <c r="N306819" s="331"/>
    </row>
    <row r="306820" spans="14:14">
      <c r="N306820" s="331"/>
    </row>
    <row r="306821" spans="14:14">
      <c r="N306821" s="332"/>
    </row>
    <row r="306842" spans="14:14">
      <c r="N306842" s="331"/>
    </row>
    <row r="306843" spans="14:14">
      <c r="N306843" s="331"/>
    </row>
    <row r="306844" spans="14:14">
      <c r="N306844" s="332"/>
    </row>
    <row r="306865" spans="14:14">
      <c r="N306865" s="331"/>
    </row>
    <row r="306866" spans="14:14">
      <c r="N306866" s="331"/>
    </row>
    <row r="306867" spans="14:14">
      <c r="N306867" s="332"/>
    </row>
    <row r="306888" spans="14:14">
      <c r="N306888" s="331"/>
    </row>
    <row r="306889" spans="14:14">
      <c r="N306889" s="331"/>
    </row>
    <row r="306890" spans="14:14">
      <c r="N306890" s="332"/>
    </row>
    <row r="306911" spans="14:14">
      <c r="N306911" s="331"/>
    </row>
    <row r="306912" spans="14:14">
      <c r="N306912" s="331"/>
    </row>
    <row r="306913" spans="14:14">
      <c r="N306913" s="332"/>
    </row>
    <row r="306934" spans="14:14">
      <c r="N306934" s="331"/>
    </row>
    <row r="306935" spans="14:14">
      <c r="N306935" s="331"/>
    </row>
    <row r="306936" spans="14:14">
      <c r="N306936" s="332"/>
    </row>
    <row r="306957" spans="14:14">
      <c r="N306957" s="331"/>
    </row>
    <row r="306958" spans="14:14">
      <c r="N306958" s="331"/>
    </row>
    <row r="306959" spans="14:14">
      <c r="N306959" s="332"/>
    </row>
    <row r="306980" spans="14:14">
      <c r="N306980" s="331"/>
    </row>
    <row r="306981" spans="14:14">
      <c r="N306981" s="331"/>
    </row>
    <row r="306982" spans="14:14">
      <c r="N306982" s="332"/>
    </row>
    <row r="307003" spans="14:14">
      <c r="N307003" s="331"/>
    </row>
    <row r="307004" spans="14:14">
      <c r="N307004" s="331"/>
    </row>
    <row r="307005" spans="14:14">
      <c r="N307005" s="332"/>
    </row>
    <row r="307026" spans="14:14">
      <c r="N307026" s="331"/>
    </row>
    <row r="307027" spans="14:14">
      <c r="N307027" s="331"/>
    </row>
    <row r="307028" spans="14:14">
      <c r="N307028" s="332"/>
    </row>
    <row r="307049" spans="14:14">
      <c r="N307049" s="331"/>
    </row>
    <row r="307050" spans="14:14">
      <c r="N307050" s="331"/>
    </row>
    <row r="307051" spans="14:14">
      <c r="N307051" s="332"/>
    </row>
    <row r="307072" spans="14:14">
      <c r="N307072" s="331"/>
    </row>
    <row r="307073" spans="14:14">
      <c r="N307073" s="331"/>
    </row>
    <row r="307074" spans="14:14">
      <c r="N307074" s="332"/>
    </row>
    <row r="307095" spans="14:14">
      <c r="N307095" s="331"/>
    </row>
    <row r="307096" spans="14:14">
      <c r="N307096" s="331"/>
    </row>
    <row r="307097" spans="14:14">
      <c r="N307097" s="332"/>
    </row>
    <row r="307118" spans="14:14">
      <c r="N307118" s="331"/>
    </row>
    <row r="307119" spans="14:14">
      <c r="N307119" s="331"/>
    </row>
    <row r="307120" spans="14:14">
      <c r="N307120" s="332"/>
    </row>
    <row r="307141" spans="14:14">
      <c r="N307141" s="331"/>
    </row>
    <row r="307142" spans="14:14">
      <c r="N307142" s="331"/>
    </row>
    <row r="307143" spans="14:14">
      <c r="N307143" s="332"/>
    </row>
    <row r="307164" spans="14:14">
      <c r="N307164" s="331"/>
    </row>
    <row r="307165" spans="14:14">
      <c r="N307165" s="331"/>
    </row>
    <row r="307166" spans="14:14">
      <c r="N307166" s="332"/>
    </row>
    <row r="307187" spans="14:14">
      <c r="N307187" s="331"/>
    </row>
    <row r="307188" spans="14:14">
      <c r="N307188" s="331"/>
    </row>
    <row r="307189" spans="14:14">
      <c r="N307189" s="332"/>
    </row>
    <row r="307210" spans="14:14">
      <c r="N307210" s="331"/>
    </row>
    <row r="307211" spans="14:14">
      <c r="N307211" s="331"/>
    </row>
    <row r="307212" spans="14:14">
      <c r="N307212" s="332"/>
    </row>
    <row r="307233" spans="14:14">
      <c r="N307233" s="331"/>
    </row>
    <row r="307234" spans="14:14">
      <c r="N307234" s="331"/>
    </row>
    <row r="307235" spans="14:14">
      <c r="N307235" s="332"/>
    </row>
    <row r="307256" spans="14:14">
      <c r="N307256" s="331"/>
    </row>
    <row r="307257" spans="14:14">
      <c r="N307257" s="331"/>
    </row>
    <row r="307258" spans="14:14">
      <c r="N307258" s="332"/>
    </row>
    <row r="307279" spans="14:14">
      <c r="N307279" s="331"/>
    </row>
    <row r="307280" spans="14:14">
      <c r="N307280" s="331"/>
    </row>
    <row r="307281" spans="14:14">
      <c r="N307281" s="332"/>
    </row>
    <row r="307302" spans="14:14">
      <c r="N307302" s="331"/>
    </row>
    <row r="307303" spans="14:14">
      <c r="N307303" s="331"/>
    </row>
    <row r="307304" spans="14:14">
      <c r="N307304" s="332"/>
    </row>
    <row r="307325" spans="14:14">
      <c r="N307325" s="331"/>
    </row>
    <row r="307326" spans="14:14">
      <c r="N307326" s="331"/>
    </row>
    <row r="307327" spans="14:14">
      <c r="N307327" s="332"/>
    </row>
    <row r="307348" spans="14:14">
      <c r="N307348" s="331"/>
    </row>
    <row r="307349" spans="14:14">
      <c r="N307349" s="331"/>
    </row>
    <row r="307350" spans="14:14">
      <c r="N307350" s="332"/>
    </row>
    <row r="307371" spans="14:14">
      <c r="N307371" s="331"/>
    </row>
    <row r="307372" spans="14:14">
      <c r="N307372" s="331"/>
    </row>
    <row r="307373" spans="14:14">
      <c r="N307373" s="332"/>
    </row>
    <row r="307394" spans="14:14">
      <c r="N307394" s="331"/>
    </row>
    <row r="307395" spans="14:14">
      <c r="N307395" s="331"/>
    </row>
    <row r="307396" spans="14:14">
      <c r="N307396" s="332"/>
    </row>
    <row r="307417" spans="14:14">
      <c r="N307417" s="331"/>
    </row>
    <row r="307418" spans="14:14">
      <c r="N307418" s="331"/>
    </row>
    <row r="307419" spans="14:14">
      <c r="N307419" s="332"/>
    </row>
    <row r="307440" spans="14:14">
      <c r="N307440" s="331"/>
    </row>
    <row r="307441" spans="14:14">
      <c r="N307441" s="331"/>
    </row>
    <row r="307442" spans="14:14">
      <c r="N307442" s="332"/>
    </row>
    <row r="307463" spans="14:14">
      <c r="N307463" s="331"/>
    </row>
    <row r="307464" spans="14:14">
      <c r="N307464" s="331"/>
    </row>
    <row r="307465" spans="14:14">
      <c r="N307465" s="332"/>
    </row>
    <row r="307486" spans="14:14">
      <c r="N307486" s="331"/>
    </row>
    <row r="307487" spans="14:14">
      <c r="N307487" s="331"/>
    </row>
    <row r="307488" spans="14:14">
      <c r="N307488" s="332"/>
    </row>
    <row r="307509" spans="14:14">
      <c r="N307509" s="331"/>
    </row>
    <row r="307510" spans="14:14">
      <c r="N307510" s="331"/>
    </row>
    <row r="307511" spans="14:14">
      <c r="N307511" s="332"/>
    </row>
    <row r="307532" spans="14:14">
      <c r="N307532" s="331"/>
    </row>
    <row r="307533" spans="14:14">
      <c r="N307533" s="331"/>
    </row>
    <row r="307534" spans="14:14">
      <c r="N307534" s="332"/>
    </row>
    <row r="307555" spans="14:14">
      <c r="N307555" s="331"/>
    </row>
    <row r="307556" spans="14:14">
      <c r="N307556" s="331"/>
    </row>
    <row r="307557" spans="14:14">
      <c r="N307557" s="332"/>
    </row>
    <row r="307578" spans="14:14">
      <c r="N307578" s="331"/>
    </row>
    <row r="307579" spans="14:14">
      <c r="N307579" s="331"/>
    </row>
    <row r="307580" spans="14:14">
      <c r="N307580" s="332"/>
    </row>
    <row r="307601" spans="14:14">
      <c r="N307601" s="331"/>
    </row>
    <row r="307602" spans="14:14">
      <c r="N307602" s="331"/>
    </row>
    <row r="307603" spans="14:14">
      <c r="N307603" s="332"/>
    </row>
    <row r="307624" spans="14:14">
      <c r="N307624" s="331"/>
    </row>
    <row r="307625" spans="14:14">
      <c r="N307625" s="331"/>
    </row>
    <row r="307626" spans="14:14">
      <c r="N307626" s="332"/>
    </row>
    <row r="307647" spans="14:14">
      <c r="N307647" s="331"/>
    </row>
    <row r="307648" spans="14:14">
      <c r="N307648" s="331"/>
    </row>
    <row r="307649" spans="14:14">
      <c r="N307649" s="332"/>
    </row>
    <row r="307670" spans="14:14">
      <c r="N307670" s="331"/>
    </row>
    <row r="307671" spans="14:14">
      <c r="N307671" s="331"/>
    </row>
    <row r="307672" spans="14:14">
      <c r="N307672" s="332"/>
    </row>
    <row r="307693" spans="14:14">
      <c r="N307693" s="331"/>
    </row>
    <row r="307694" spans="14:14">
      <c r="N307694" s="331"/>
    </row>
    <row r="307695" spans="14:14">
      <c r="N307695" s="332"/>
    </row>
    <row r="307716" spans="14:14">
      <c r="N307716" s="331"/>
    </row>
    <row r="307717" spans="14:14">
      <c r="N307717" s="331"/>
    </row>
    <row r="307718" spans="14:14">
      <c r="N307718" s="332"/>
    </row>
    <row r="307739" spans="14:14">
      <c r="N307739" s="331"/>
    </row>
    <row r="307740" spans="14:14">
      <c r="N307740" s="331"/>
    </row>
    <row r="307741" spans="14:14">
      <c r="N307741" s="332"/>
    </row>
    <row r="307762" spans="14:14">
      <c r="N307762" s="331"/>
    </row>
    <row r="307763" spans="14:14">
      <c r="N307763" s="331"/>
    </row>
    <row r="307764" spans="14:14">
      <c r="N307764" s="332"/>
    </row>
    <row r="307785" spans="14:14">
      <c r="N307785" s="331"/>
    </row>
    <row r="307786" spans="14:14">
      <c r="N307786" s="331"/>
    </row>
    <row r="307787" spans="14:14">
      <c r="N307787" s="332"/>
    </row>
    <row r="307808" spans="14:14">
      <c r="N307808" s="331"/>
    </row>
    <row r="307809" spans="14:14">
      <c r="N307809" s="331"/>
    </row>
    <row r="307810" spans="14:14">
      <c r="N307810" s="332"/>
    </row>
    <row r="307831" spans="14:14">
      <c r="N307831" s="331"/>
    </row>
    <row r="307832" spans="14:14">
      <c r="N307832" s="331"/>
    </row>
    <row r="307833" spans="14:14">
      <c r="N307833" s="332"/>
    </row>
    <row r="307854" spans="14:14">
      <c r="N307854" s="331"/>
    </row>
    <row r="307855" spans="14:14">
      <c r="N307855" s="331"/>
    </row>
    <row r="307856" spans="14:14">
      <c r="N307856" s="332"/>
    </row>
    <row r="307877" spans="14:14">
      <c r="N307877" s="331"/>
    </row>
    <row r="307878" spans="14:14">
      <c r="N307878" s="331"/>
    </row>
    <row r="307879" spans="14:14">
      <c r="N307879" s="332"/>
    </row>
    <row r="307900" spans="14:14">
      <c r="N307900" s="331"/>
    </row>
    <row r="307901" spans="14:14">
      <c r="N307901" s="331"/>
    </row>
    <row r="307902" spans="14:14">
      <c r="N307902" s="332"/>
    </row>
    <row r="307923" spans="14:14">
      <c r="N307923" s="331"/>
    </row>
    <row r="307924" spans="14:14">
      <c r="N307924" s="331"/>
    </row>
    <row r="307925" spans="14:14">
      <c r="N307925" s="332"/>
    </row>
    <row r="307946" spans="14:14">
      <c r="N307946" s="331"/>
    </row>
    <row r="307947" spans="14:14">
      <c r="N307947" s="331"/>
    </row>
    <row r="307948" spans="14:14">
      <c r="N307948" s="332"/>
    </row>
    <row r="307969" spans="14:14">
      <c r="N307969" s="331"/>
    </row>
    <row r="307970" spans="14:14">
      <c r="N307970" s="331"/>
    </row>
    <row r="307971" spans="14:14">
      <c r="N307971" s="332"/>
    </row>
    <row r="307992" spans="14:14">
      <c r="N307992" s="331"/>
    </row>
    <row r="307993" spans="14:14">
      <c r="N307993" s="331"/>
    </row>
    <row r="307994" spans="14:14">
      <c r="N307994" s="332"/>
    </row>
    <row r="308015" spans="14:14">
      <c r="N308015" s="331"/>
    </row>
    <row r="308016" spans="14:14">
      <c r="N308016" s="331"/>
    </row>
    <row r="308017" spans="14:14">
      <c r="N308017" s="332"/>
    </row>
    <row r="308038" spans="14:14">
      <c r="N308038" s="331"/>
    </row>
    <row r="308039" spans="14:14">
      <c r="N308039" s="331"/>
    </row>
    <row r="308040" spans="14:14">
      <c r="N308040" s="332"/>
    </row>
    <row r="308061" spans="14:14">
      <c r="N308061" s="331"/>
    </row>
    <row r="308062" spans="14:14">
      <c r="N308062" s="331"/>
    </row>
    <row r="308063" spans="14:14">
      <c r="N308063" s="332"/>
    </row>
    <row r="308084" spans="14:14">
      <c r="N308084" s="331"/>
    </row>
    <row r="308085" spans="14:14">
      <c r="N308085" s="331"/>
    </row>
    <row r="308086" spans="14:14">
      <c r="N308086" s="332"/>
    </row>
    <row r="308107" spans="14:14">
      <c r="N308107" s="331"/>
    </row>
    <row r="308108" spans="14:14">
      <c r="N308108" s="331"/>
    </row>
    <row r="308109" spans="14:14">
      <c r="N308109" s="332"/>
    </row>
    <row r="308130" spans="14:14">
      <c r="N308130" s="331"/>
    </row>
    <row r="308131" spans="14:14">
      <c r="N308131" s="331"/>
    </row>
    <row r="308132" spans="14:14">
      <c r="N308132" s="332"/>
    </row>
    <row r="308153" spans="14:14">
      <c r="N308153" s="331"/>
    </row>
    <row r="308154" spans="14:14">
      <c r="N308154" s="331"/>
    </row>
    <row r="308155" spans="14:14">
      <c r="N308155" s="332"/>
    </row>
    <row r="308176" spans="14:14">
      <c r="N308176" s="331"/>
    </row>
    <row r="308177" spans="14:14">
      <c r="N308177" s="331"/>
    </row>
    <row r="308178" spans="14:14">
      <c r="N308178" s="332"/>
    </row>
    <row r="308199" spans="14:14">
      <c r="N308199" s="331"/>
    </row>
    <row r="308200" spans="14:14">
      <c r="N308200" s="331"/>
    </row>
    <row r="308201" spans="14:14">
      <c r="N308201" s="332"/>
    </row>
    <row r="308222" spans="14:14">
      <c r="N308222" s="331"/>
    </row>
    <row r="308223" spans="14:14">
      <c r="N308223" s="331"/>
    </row>
    <row r="308224" spans="14:14">
      <c r="N308224" s="332"/>
    </row>
    <row r="308245" spans="14:14">
      <c r="N308245" s="331"/>
    </row>
    <row r="308246" spans="14:14">
      <c r="N308246" s="331"/>
    </row>
    <row r="308247" spans="14:14">
      <c r="N308247" s="332"/>
    </row>
    <row r="308268" spans="14:14">
      <c r="N308268" s="331"/>
    </row>
    <row r="308269" spans="14:14">
      <c r="N308269" s="331"/>
    </row>
    <row r="308270" spans="14:14">
      <c r="N308270" s="332"/>
    </row>
    <row r="308291" spans="14:14">
      <c r="N308291" s="331"/>
    </row>
    <row r="308292" spans="14:14">
      <c r="N308292" s="331"/>
    </row>
    <row r="308293" spans="14:14">
      <c r="N308293" s="332"/>
    </row>
    <row r="308314" spans="14:14">
      <c r="N308314" s="331"/>
    </row>
    <row r="308315" spans="14:14">
      <c r="N308315" s="331"/>
    </row>
    <row r="308316" spans="14:14">
      <c r="N308316" s="332"/>
    </row>
    <row r="308337" spans="14:14">
      <c r="N308337" s="331"/>
    </row>
    <row r="308338" spans="14:14">
      <c r="N308338" s="331"/>
    </row>
    <row r="308339" spans="14:14">
      <c r="N308339" s="332"/>
    </row>
    <row r="308360" spans="14:14">
      <c r="N308360" s="331"/>
    </row>
    <row r="308361" spans="14:14">
      <c r="N308361" s="331"/>
    </row>
    <row r="308362" spans="14:14">
      <c r="N308362" s="332"/>
    </row>
    <row r="308383" spans="14:14">
      <c r="N308383" s="331"/>
    </row>
    <row r="308384" spans="14:14">
      <c r="N308384" s="331"/>
    </row>
    <row r="308385" spans="14:14">
      <c r="N308385" s="332"/>
    </row>
    <row r="308406" spans="14:14">
      <c r="N308406" s="331"/>
    </row>
    <row r="308407" spans="14:14">
      <c r="N308407" s="331"/>
    </row>
    <row r="308408" spans="14:14">
      <c r="N308408" s="332"/>
    </row>
    <row r="308429" spans="14:14">
      <c r="N308429" s="331"/>
    </row>
    <row r="308430" spans="14:14">
      <c r="N308430" s="331"/>
    </row>
    <row r="308431" spans="14:14">
      <c r="N308431" s="332"/>
    </row>
    <row r="308452" spans="14:14">
      <c r="N308452" s="331"/>
    </row>
    <row r="308453" spans="14:14">
      <c r="N308453" s="331"/>
    </row>
    <row r="308454" spans="14:14">
      <c r="N308454" s="332"/>
    </row>
    <row r="308475" spans="14:14">
      <c r="N308475" s="331"/>
    </row>
    <row r="308476" spans="14:14">
      <c r="N308476" s="331"/>
    </row>
    <row r="308477" spans="14:14">
      <c r="N308477" s="332"/>
    </row>
    <row r="308498" spans="14:14">
      <c r="N308498" s="331"/>
    </row>
    <row r="308499" spans="14:14">
      <c r="N308499" s="331"/>
    </row>
    <row r="308500" spans="14:14">
      <c r="N308500" s="332"/>
    </row>
    <row r="308521" spans="14:14">
      <c r="N308521" s="331"/>
    </row>
    <row r="308522" spans="14:14">
      <c r="N308522" s="331"/>
    </row>
    <row r="308523" spans="14:14">
      <c r="N308523" s="332"/>
    </row>
    <row r="308544" spans="14:14">
      <c r="N308544" s="331"/>
    </row>
    <row r="308545" spans="14:14">
      <c r="N308545" s="331"/>
    </row>
    <row r="308546" spans="14:14">
      <c r="N308546" s="332"/>
    </row>
    <row r="308567" spans="14:14">
      <c r="N308567" s="331"/>
    </row>
    <row r="308568" spans="14:14">
      <c r="N308568" s="331"/>
    </row>
    <row r="308569" spans="14:14">
      <c r="N308569" s="332"/>
    </row>
    <row r="308590" spans="14:14">
      <c r="N308590" s="331"/>
    </row>
    <row r="308591" spans="14:14">
      <c r="N308591" s="331"/>
    </row>
    <row r="308592" spans="14:14">
      <c r="N308592" s="332"/>
    </row>
    <row r="308613" spans="14:14">
      <c r="N308613" s="331"/>
    </row>
    <row r="308614" spans="14:14">
      <c r="N308614" s="331"/>
    </row>
    <row r="308615" spans="14:14">
      <c r="N308615" s="332"/>
    </row>
    <row r="308636" spans="14:14">
      <c r="N308636" s="331"/>
    </row>
    <row r="308637" spans="14:14">
      <c r="N308637" s="331"/>
    </row>
    <row r="308638" spans="14:14">
      <c r="N308638" s="332"/>
    </row>
    <row r="308659" spans="14:14">
      <c r="N308659" s="331"/>
    </row>
    <row r="308660" spans="14:14">
      <c r="N308660" s="331"/>
    </row>
    <row r="308661" spans="14:14">
      <c r="N308661" s="332"/>
    </row>
    <row r="308682" spans="14:14">
      <c r="N308682" s="331"/>
    </row>
    <row r="308683" spans="14:14">
      <c r="N308683" s="331"/>
    </row>
    <row r="308684" spans="14:14">
      <c r="N308684" s="332"/>
    </row>
    <row r="308705" spans="14:14">
      <c r="N308705" s="331"/>
    </row>
    <row r="308706" spans="14:14">
      <c r="N308706" s="331"/>
    </row>
    <row r="308707" spans="14:14">
      <c r="N308707" s="332"/>
    </row>
    <row r="308728" spans="14:14">
      <c r="N308728" s="331"/>
    </row>
    <row r="308729" spans="14:14">
      <c r="N308729" s="331"/>
    </row>
    <row r="308730" spans="14:14">
      <c r="N308730" s="332"/>
    </row>
    <row r="308751" spans="14:14">
      <c r="N308751" s="331"/>
    </row>
    <row r="308752" spans="14:14">
      <c r="N308752" s="331"/>
    </row>
    <row r="308753" spans="14:14">
      <c r="N308753" s="332"/>
    </row>
    <row r="308774" spans="14:14">
      <c r="N308774" s="331"/>
    </row>
    <row r="308775" spans="14:14">
      <c r="N308775" s="331"/>
    </row>
    <row r="308776" spans="14:14">
      <c r="N308776" s="332"/>
    </row>
    <row r="308797" spans="14:14">
      <c r="N308797" s="331"/>
    </row>
    <row r="308798" spans="14:14">
      <c r="N308798" s="331"/>
    </row>
    <row r="308799" spans="14:14">
      <c r="N308799" s="332"/>
    </row>
    <row r="308820" spans="14:14">
      <c r="N308820" s="331"/>
    </row>
    <row r="308821" spans="14:14">
      <c r="N308821" s="331"/>
    </row>
    <row r="308822" spans="14:14">
      <c r="N308822" s="332"/>
    </row>
    <row r="308843" spans="14:14">
      <c r="N308843" s="331"/>
    </row>
    <row r="308844" spans="14:14">
      <c r="N308844" s="331"/>
    </row>
    <row r="308845" spans="14:14">
      <c r="N308845" s="332"/>
    </row>
    <row r="308866" spans="14:14">
      <c r="N308866" s="331"/>
    </row>
    <row r="308867" spans="14:14">
      <c r="N308867" s="331"/>
    </row>
    <row r="308868" spans="14:14">
      <c r="N308868" s="332"/>
    </row>
    <row r="308889" spans="14:14">
      <c r="N308889" s="331"/>
    </row>
    <row r="308890" spans="14:14">
      <c r="N308890" s="331"/>
    </row>
    <row r="308891" spans="14:14">
      <c r="N308891" s="332"/>
    </row>
    <row r="308912" spans="14:14">
      <c r="N308912" s="331"/>
    </row>
    <row r="308913" spans="14:14">
      <c r="N308913" s="331"/>
    </row>
    <row r="308914" spans="14:14">
      <c r="N308914" s="332"/>
    </row>
    <row r="308935" spans="14:14">
      <c r="N308935" s="331"/>
    </row>
    <row r="308936" spans="14:14">
      <c r="N308936" s="331"/>
    </row>
    <row r="308937" spans="14:14">
      <c r="N308937" s="332"/>
    </row>
    <row r="308958" spans="14:14">
      <c r="N308958" s="331"/>
    </row>
    <row r="308959" spans="14:14">
      <c r="N308959" s="331"/>
    </row>
    <row r="308960" spans="14:14">
      <c r="N308960" s="332"/>
    </row>
    <row r="308981" spans="14:14">
      <c r="N308981" s="331"/>
    </row>
    <row r="308982" spans="14:14">
      <c r="N308982" s="331"/>
    </row>
    <row r="308983" spans="14:14">
      <c r="N308983" s="332"/>
    </row>
    <row r="309004" spans="14:14">
      <c r="N309004" s="331"/>
    </row>
    <row r="309005" spans="14:14">
      <c r="N309005" s="331"/>
    </row>
    <row r="309006" spans="14:14">
      <c r="N309006" s="332"/>
    </row>
    <row r="309027" spans="14:14">
      <c r="N309027" s="331"/>
    </row>
    <row r="309028" spans="14:14">
      <c r="N309028" s="331"/>
    </row>
    <row r="309029" spans="14:14">
      <c r="N309029" s="332"/>
    </row>
    <row r="309050" spans="14:14">
      <c r="N309050" s="331"/>
    </row>
    <row r="309051" spans="14:14">
      <c r="N309051" s="331"/>
    </row>
    <row r="309052" spans="14:14">
      <c r="N309052" s="332"/>
    </row>
    <row r="309073" spans="14:14">
      <c r="N309073" s="331"/>
    </row>
    <row r="309074" spans="14:14">
      <c r="N309074" s="331"/>
    </row>
    <row r="309075" spans="14:14">
      <c r="N309075" s="332"/>
    </row>
    <row r="309096" spans="14:14">
      <c r="N309096" s="331"/>
    </row>
    <row r="309097" spans="14:14">
      <c r="N309097" s="331"/>
    </row>
    <row r="309098" spans="14:14">
      <c r="N309098" s="332"/>
    </row>
    <row r="309119" spans="14:14">
      <c r="N309119" s="331"/>
    </row>
    <row r="309120" spans="14:14">
      <c r="N309120" s="331"/>
    </row>
    <row r="309121" spans="14:14">
      <c r="N309121" s="332"/>
    </row>
    <row r="309142" spans="14:14">
      <c r="N309142" s="331"/>
    </row>
    <row r="309143" spans="14:14">
      <c r="N309143" s="331"/>
    </row>
    <row r="309144" spans="14:14">
      <c r="N309144" s="332"/>
    </row>
    <row r="309165" spans="14:14">
      <c r="N309165" s="331"/>
    </row>
    <row r="309166" spans="14:14">
      <c r="N309166" s="331"/>
    </row>
    <row r="309167" spans="14:14">
      <c r="N309167" s="332"/>
    </row>
    <row r="309188" spans="14:14">
      <c r="N309188" s="331"/>
    </row>
    <row r="309189" spans="14:14">
      <c r="N309189" s="331"/>
    </row>
    <row r="309190" spans="14:14">
      <c r="N309190" s="332"/>
    </row>
    <row r="309211" spans="14:14">
      <c r="N309211" s="331"/>
    </row>
    <row r="309212" spans="14:14">
      <c r="N309212" s="331"/>
    </row>
    <row r="309213" spans="14:14">
      <c r="N309213" s="332"/>
    </row>
    <row r="309234" spans="14:14">
      <c r="N309234" s="331"/>
    </row>
    <row r="309235" spans="14:14">
      <c r="N309235" s="331"/>
    </row>
    <row r="309236" spans="14:14">
      <c r="N309236" s="332"/>
    </row>
    <row r="309257" spans="14:14">
      <c r="N309257" s="331"/>
    </row>
    <row r="309258" spans="14:14">
      <c r="N309258" s="331"/>
    </row>
    <row r="309259" spans="14:14">
      <c r="N309259" s="332"/>
    </row>
    <row r="309280" spans="14:14">
      <c r="N309280" s="331"/>
    </row>
    <row r="309281" spans="14:14">
      <c r="N309281" s="331"/>
    </row>
    <row r="309282" spans="14:14">
      <c r="N309282" s="332"/>
    </row>
    <row r="309303" spans="14:14">
      <c r="N309303" s="331"/>
    </row>
    <row r="309304" spans="14:14">
      <c r="N309304" s="331"/>
    </row>
    <row r="309305" spans="14:14">
      <c r="N309305" s="332"/>
    </row>
    <row r="309326" spans="14:14">
      <c r="N309326" s="331"/>
    </row>
    <row r="309327" spans="14:14">
      <c r="N309327" s="331"/>
    </row>
    <row r="309328" spans="14:14">
      <c r="N309328" s="332"/>
    </row>
    <row r="309349" spans="14:14">
      <c r="N309349" s="331"/>
    </row>
    <row r="309350" spans="14:14">
      <c r="N309350" s="331"/>
    </row>
    <row r="309351" spans="14:14">
      <c r="N309351" s="332"/>
    </row>
    <row r="309372" spans="14:14">
      <c r="N309372" s="331"/>
    </row>
    <row r="309373" spans="14:14">
      <c r="N309373" s="331"/>
    </row>
    <row r="309374" spans="14:14">
      <c r="N309374" s="332"/>
    </row>
    <row r="309395" spans="14:14">
      <c r="N309395" s="331"/>
    </row>
    <row r="309396" spans="14:14">
      <c r="N309396" s="331"/>
    </row>
    <row r="309397" spans="14:14">
      <c r="N309397" s="332"/>
    </row>
    <row r="309418" spans="14:14">
      <c r="N309418" s="331"/>
    </row>
    <row r="309419" spans="14:14">
      <c r="N309419" s="331"/>
    </row>
    <row r="309420" spans="14:14">
      <c r="N309420" s="332"/>
    </row>
    <row r="309441" spans="14:14">
      <c r="N309441" s="331"/>
    </row>
    <row r="309442" spans="14:14">
      <c r="N309442" s="331"/>
    </row>
    <row r="309443" spans="14:14">
      <c r="N309443" s="332"/>
    </row>
    <row r="309464" spans="14:14">
      <c r="N309464" s="331"/>
    </row>
    <row r="309465" spans="14:14">
      <c r="N309465" s="331"/>
    </row>
    <row r="309466" spans="14:14">
      <c r="N309466" s="332"/>
    </row>
    <row r="309487" spans="14:14">
      <c r="N309487" s="331"/>
    </row>
    <row r="309488" spans="14:14">
      <c r="N309488" s="331"/>
    </row>
    <row r="309489" spans="14:14">
      <c r="N309489" s="332"/>
    </row>
    <row r="309510" spans="14:14">
      <c r="N309510" s="331"/>
    </row>
    <row r="309511" spans="14:14">
      <c r="N309511" s="331"/>
    </row>
    <row r="309512" spans="14:14">
      <c r="N309512" s="332"/>
    </row>
    <row r="309533" spans="14:14">
      <c r="N309533" s="331"/>
    </row>
    <row r="309534" spans="14:14">
      <c r="N309534" s="331"/>
    </row>
    <row r="309535" spans="14:14">
      <c r="N309535" s="332"/>
    </row>
    <row r="309556" spans="14:14">
      <c r="N309556" s="331"/>
    </row>
    <row r="309557" spans="14:14">
      <c r="N309557" s="331"/>
    </row>
    <row r="309558" spans="14:14">
      <c r="N309558" s="332"/>
    </row>
    <row r="309579" spans="14:14">
      <c r="N309579" s="331"/>
    </row>
    <row r="309580" spans="14:14">
      <c r="N309580" s="331"/>
    </row>
    <row r="309581" spans="14:14">
      <c r="N309581" s="332"/>
    </row>
    <row r="309602" spans="14:14">
      <c r="N309602" s="331"/>
    </row>
    <row r="309603" spans="14:14">
      <c r="N309603" s="331"/>
    </row>
    <row r="309604" spans="14:14">
      <c r="N309604" s="332"/>
    </row>
    <row r="309625" spans="14:14">
      <c r="N309625" s="331"/>
    </row>
    <row r="309626" spans="14:14">
      <c r="N309626" s="331"/>
    </row>
    <row r="309627" spans="14:14">
      <c r="N309627" s="332"/>
    </row>
    <row r="309648" spans="14:14">
      <c r="N309648" s="331"/>
    </row>
    <row r="309649" spans="14:14">
      <c r="N309649" s="331"/>
    </row>
    <row r="309650" spans="14:14">
      <c r="N309650" s="332"/>
    </row>
    <row r="309671" spans="14:14">
      <c r="N309671" s="331"/>
    </row>
    <row r="309672" spans="14:14">
      <c r="N309672" s="331"/>
    </row>
    <row r="309673" spans="14:14">
      <c r="N309673" s="332"/>
    </row>
    <row r="309694" spans="14:14">
      <c r="N309694" s="331"/>
    </row>
    <row r="309695" spans="14:14">
      <c r="N309695" s="331"/>
    </row>
    <row r="309696" spans="14:14">
      <c r="N309696" s="332"/>
    </row>
    <row r="309717" spans="14:14">
      <c r="N309717" s="331"/>
    </row>
    <row r="309718" spans="14:14">
      <c r="N309718" s="331"/>
    </row>
    <row r="309719" spans="14:14">
      <c r="N309719" s="332"/>
    </row>
    <row r="309740" spans="14:14">
      <c r="N309740" s="331"/>
    </row>
    <row r="309741" spans="14:14">
      <c r="N309741" s="331"/>
    </row>
    <row r="309742" spans="14:14">
      <c r="N309742" s="332"/>
    </row>
    <row r="309763" spans="14:14">
      <c r="N309763" s="331"/>
    </row>
    <row r="309764" spans="14:14">
      <c r="N309764" s="331"/>
    </row>
    <row r="309765" spans="14:14">
      <c r="N309765" s="332"/>
    </row>
    <row r="309786" spans="14:14">
      <c r="N309786" s="331"/>
    </row>
    <row r="309787" spans="14:14">
      <c r="N309787" s="331"/>
    </row>
    <row r="309788" spans="14:14">
      <c r="N309788" s="332"/>
    </row>
    <row r="309809" spans="14:14">
      <c r="N309809" s="331"/>
    </row>
    <row r="309810" spans="14:14">
      <c r="N309810" s="331"/>
    </row>
    <row r="309811" spans="14:14">
      <c r="N309811" s="332"/>
    </row>
    <row r="309832" spans="14:14">
      <c r="N309832" s="331"/>
    </row>
    <row r="309833" spans="14:14">
      <c r="N309833" s="331"/>
    </row>
    <row r="309834" spans="14:14">
      <c r="N309834" s="332"/>
    </row>
    <row r="309855" spans="14:14">
      <c r="N309855" s="331"/>
    </row>
    <row r="309856" spans="14:14">
      <c r="N309856" s="331"/>
    </row>
    <row r="309857" spans="14:14">
      <c r="N309857" s="332"/>
    </row>
    <row r="309878" spans="14:14">
      <c r="N309878" s="331"/>
    </row>
    <row r="309879" spans="14:14">
      <c r="N309879" s="331"/>
    </row>
    <row r="309880" spans="14:14">
      <c r="N309880" s="332"/>
    </row>
    <row r="309901" spans="14:14">
      <c r="N309901" s="331"/>
    </row>
    <row r="309902" spans="14:14">
      <c r="N309902" s="331"/>
    </row>
    <row r="309903" spans="14:14">
      <c r="N309903" s="332"/>
    </row>
    <row r="309924" spans="14:14">
      <c r="N309924" s="331"/>
    </row>
    <row r="309925" spans="14:14">
      <c r="N309925" s="331"/>
    </row>
    <row r="309926" spans="14:14">
      <c r="N309926" s="332"/>
    </row>
    <row r="309947" spans="14:14">
      <c r="N309947" s="331"/>
    </row>
    <row r="309948" spans="14:14">
      <c r="N309948" s="331"/>
    </row>
    <row r="309949" spans="14:14">
      <c r="N309949" s="332"/>
    </row>
    <row r="309970" spans="14:14">
      <c r="N309970" s="331"/>
    </row>
    <row r="309971" spans="14:14">
      <c r="N309971" s="331"/>
    </row>
    <row r="309972" spans="14:14">
      <c r="N309972" s="332"/>
    </row>
    <row r="309993" spans="14:14">
      <c r="N309993" s="331"/>
    </row>
    <row r="309994" spans="14:14">
      <c r="N309994" s="331"/>
    </row>
    <row r="309995" spans="14:14">
      <c r="N309995" s="332"/>
    </row>
    <row r="310016" spans="14:14">
      <c r="N310016" s="331"/>
    </row>
    <row r="310017" spans="14:14">
      <c r="N310017" s="331"/>
    </row>
    <row r="310018" spans="14:14">
      <c r="N310018" s="332"/>
    </row>
    <row r="310039" spans="14:14">
      <c r="N310039" s="331"/>
    </row>
    <row r="310040" spans="14:14">
      <c r="N310040" s="331"/>
    </row>
    <row r="310041" spans="14:14">
      <c r="N310041" s="332"/>
    </row>
    <row r="310062" spans="14:14">
      <c r="N310062" s="331"/>
    </row>
    <row r="310063" spans="14:14">
      <c r="N310063" s="331"/>
    </row>
    <row r="310064" spans="14:14">
      <c r="N310064" s="332"/>
    </row>
    <row r="310085" spans="14:14">
      <c r="N310085" s="331"/>
    </row>
    <row r="310086" spans="14:14">
      <c r="N310086" s="331"/>
    </row>
    <row r="310087" spans="14:14">
      <c r="N310087" s="332"/>
    </row>
    <row r="310108" spans="14:14">
      <c r="N310108" s="331"/>
    </row>
    <row r="310109" spans="14:14">
      <c r="N310109" s="331"/>
    </row>
    <row r="310110" spans="14:14">
      <c r="N310110" s="332"/>
    </row>
    <row r="310131" spans="14:14">
      <c r="N310131" s="331"/>
    </row>
    <row r="310132" spans="14:14">
      <c r="N310132" s="331"/>
    </row>
    <row r="310133" spans="14:14">
      <c r="N310133" s="332"/>
    </row>
    <row r="310154" spans="14:14">
      <c r="N310154" s="331"/>
    </row>
    <row r="310155" spans="14:14">
      <c r="N310155" s="331"/>
    </row>
    <row r="310156" spans="14:14">
      <c r="N310156" s="332"/>
    </row>
    <row r="310177" spans="14:14">
      <c r="N310177" s="331"/>
    </row>
    <row r="310178" spans="14:14">
      <c r="N310178" s="331"/>
    </row>
    <row r="310179" spans="14:14">
      <c r="N310179" s="332"/>
    </row>
    <row r="310200" spans="14:14">
      <c r="N310200" s="331"/>
    </row>
    <row r="310201" spans="14:14">
      <c r="N310201" s="331"/>
    </row>
    <row r="310202" spans="14:14">
      <c r="N310202" s="332"/>
    </row>
    <row r="310223" spans="14:14">
      <c r="N310223" s="331"/>
    </row>
    <row r="310224" spans="14:14">
      <c r="N310224" s="331"/>
    </row>
    <row r="310225" spans="14:14">
      <c r="N310225" s="332"/>
    </row>
    <row r="310246" spans="14:14">
      <c r="N310246" s="331"/>
    </row>
    <row r="310247" spans="14:14">
      <c r="N310247" s="331"/>
    </row>
    <row r="310248" spans="14:14">
      <c r="N310248" s="332"/>
    </row>
    <row r="310269" spans="14:14">
      <c r="N310269" s="331"/>
    </row>
    <row r="310270" spans="14:14">
      <c r="N310270" s="331"/>
    </row>
    <row r="310271" spans="14:14">
      <c r="N310271" s="332"/>
    </row>
    <row r="310292" spans="14:14">
      <c r="N310292" s="331"/>
    </row>
    <row r="310293" spans="14:14">
      <c r="N310293" s="331"/>
    </row>
    <row r="310294" spans="14:14">
      <c r="N310294" s="332"/>
    </row>
    <row r="310315" spans="14:14">
      <c r="N310315" s="331"/>
    </row>
    <row r="310316" spans="14:14">
      <c r="N310316" s="331"/>
    </row>
    <row r="310317" spans="14:14">
      <c r="N310317" s="332"/>
    </row>
    <row r="310338" spans="14:14">
      <c r="N310338" s="331"/>
    </row>
    <row r="310339" spans="14:14">
      <c r="N310339" s="331"/>
    </row>
    <row r="310340" spans="14:14">
      <c r="N310340" s="332"/>
    </row>
    <row r="310361" spans="14:14">
      <c r="N310361" s="331"/>
    </row>
    <row r="310362" spans="14:14">
      <c r="N310362" s="331"/>
    </row>
    <row r="310363" spans="14:14">
      <c r="N310363" s="332"/>
    </row>
    <row r="310384" spans="14:14">
      <c r="N310384" s="331"/>
    </row>
    <row r="310385" spans="14:14">
      <c r="N310385" s="331"/>
    </row>
    <row r="310386" spans="14:14">
      <c r="N310386" s="332"/>
    </row>
    <row r="310407" spans="14:14">
      <c r="N310407" s="331"/>
    </row>
    <row r="310408" spans="14:14">
      <c r="N310408" s="331"/>
    </row>
    <row r="310409" spans="14:14">
      <c r="N310409" s="332"/>
    </row>
    <row r="310430" spans="14:14">
      <c r="N310430" s="331"/>
    </row>
    <row r="310431" spans="14:14">
      <c r="N310431" s="331"/>
    </row>
    <row r="310432" spans="14:14">
      <c r="N310432" s="332"/>
    </row>
    <row r="310453" spans="14:14">
      <c r="N310453" s="331"/>
    </row>
    <row r="310454" spans="14:14">
      <c r="N310454" s="331"/>
    </row>
    <row r="310455" spans="14:14">
      <c r="N310455" s="332"/>
    </row>
    <row r="310476" spans="14:14">
      <c r="N310476" s="331"/>
    </row>
    <row r="310477" spans="14:14">
      <c r="N310477" s="331"/>
    </row>
    <row r="310478" spans="14:14">
      <c r="N310478" s="332"/>
    </row>
    <row r="310499" spans="14:14">
      <c r="N310499" s="331"/>
    </row>
    <row r="310500" spans="14:14">
      <c r="N310500" s="331"/>
    </row>
    <row r="310501" spans="14:14">
      <c r="N310501" s="332"/>
    </row>
    <row r="310522" spans="14:14">
      <c r="N310522" s="331"/>
    </row>
    <row r="310523" spans="14:14">
      <c r="N310523" s="331"/>
    </row>
    <row r="310524" spans="14:14">
      <c r="N310524" s="332"/>
    </row>
    <row r="310545" spans="14:14">
      <c r="N310545" s="331"/>
    </row>
    <row r="310546" spans="14:14">
      <c r="N310546" s="331"/>
    </row>
    <row r="310547" spans="14:14">
      <c r="N310547" s="332"/>
    </row>
    <row r="310568" spans="14:14">
      <c r="N310568" s="331"/>
    </row>
    <row r="310569" spans="14:14">
      <c r="N310569" s="331"/>
    </row>
    <row r="310570" spans="14:14">
      <c r="N310570" s="332"/>
    </row>
    <row r="310591" spans="14:14">
      <c r="N310591" s="331"/>
    </row>
    <row r="310592" spans="14:14">
      <c r="N310592" s="331"/>
    </row>
    <row r="310593" spans="14:14">
      <c r="N310593" s="332"/>
    </row>
    <row r="310614" spans="14:14">
      <c r="N310614" s="331"/>
    </row>
    <row r="310615" spans="14:14">
      <c r="N310615" s="331"/>
    </row>
    <row r="310616" spans="14:14">
      <c r="N310616" s="332"/>
    </row>
    <row r="310637" spans="14:14">
      <c r="N310637" s="331"/>
    </row>
    <row r="310638" spans="14:14">
      <c r="N310638" s="331"/>
    </row>
    <row r="310639" spans="14:14">
      <c r="N310639" s="332"/>
    </row>
    <row r="310660" spans="14:14">
      <c r="N310660" s="331"/>
    </row>
    <row r="310661" spans="14:14">
      <c r="N310661" s="331"/>
    </row>
    <row r="310662" spans="14:14">
      <c r="N310662" s="332"/>
    </row>
    <row r="310683" spans="14:14">
      <c r="N310683" s="331"/>
    </row>
    <row r="310684" spans="14:14">
      <c r="N310684" s="331"/>
    </row>
    <row r="310685" spans="14:14">
      <c r="N310685" s="332"/>
    </row>
    <row r="310706" spans="14:14">
      <c r="N310706" s="331"/>
    </row>
    <row r="310707" spans="14:14">
      <c r="N310707" s="331"/>
    </row>
    <row r="310708" spans="14:14">
      <c r="N310708" s="332"/>
    </row>
    <row r="310729" spans="14:14">
      <c r="N310729" s="331"/>
    </row>
    <row r="310730" spans="14:14">
      <c r="N310730" s="331"/>
    </row>
    <row r="310731" spans="14:14">
      <c r="N310731" s="332"/>
    </row>
    <row r="310752" spans="14:14">
      <c r="N310752" s="331"/>
    </row>
    <row r="310753" spans="14:14">
      <c r="N310753" s="331"/>
    </row>
    <row r="310754" spans="14:14">
      <c r="N310754" s="332"/>
    </row>
    <row r="310775" spans="14:14">
      <c r="N310775" s="331"/>
    </row>
    <row r="310776" spans="14:14">
      <c r="N310776" s="331"/>
    </row>
    <row r="310777" spans="14:14">
      <c r="N310777" s="332"/>
    </row>
    <row r="310798" spans="14:14">
      <c r="N310798" s="331"/>
    </row>
    <row r="310799" spans="14:14">
      <c r="N310799" s="331"/>
    </row>
    <row r="310800" spans="14:14">
      <c r="N310800" s="332"/>
    </row>
    <row r="310821" spans="14:14">
      <c r="N310821" s="331"/>
    </row>
    <row r="310822" spans="14:14">
      <c r="N310822" s="331"/>
    </row>
    <row r="310823" spans="14:14">
      <c r="N310823" s="332"/>
    </row>
    <row r="310844" spans="14:14">
      <c r="N310844" s="331"/>
    </row>
    <row r="310845" spans="14:14">
      <c r="N310845" s="331"/>
    </row>
    <row r="310846" spans="14:14">
      <c r="N310846" s="332"/>
    </row>
    <row r="310867" spans="14:14">
      <c r="N310867" s="331"/>
    </row>
    <row r="310868" spans="14:14">
      <c r="N310868" s="331"/>
    </row>
    <row r="310869" spans="14:14">
      <c r="N310869" s="332"/>
    </row>
    <row r="310890" spans="14:14">
      <c r="N310890" s="331"/>
    </row>
    <row r="310891" spans="14:14">
      <c r="N310891" s="331"/>
    </row>
    <row r="310892" spans="14:14">
      <c r="N310892" s="332"/>
    </row>
    <row r="310913" spans="14:14">
      <c r="N310913" s="331"/>
    </row>
    <row r="310914" spans="14:14">
      <c r="N310914" s="331"/>
    </row>
    <row r="310915" spans="14:14">
      <c r="N310915" s="332"/>
    </row>
    <row r="310936" spans="14:14">
      <c r="N310936" s="331"/>
    </row>
    <row r="310937" spans="14:14">
      <c r="N310937" s="331"/>
    </row>
    <row r="310938" spans="14:14">
      <c r="N310938" s="332"/>
    </row>
    <row r="310959" spans="14:14">
      <c r="N310959" s="331"/>
    </row>
    <row r="310960" spans="14:14">
      <c r="N310960" s="331"/>
    </row>
    <row r="310961" spans="14:14">
      <c r="N310961" s="332"/>
    </row>
    <row r="310982" spans="14:14">
      <c r="N310982" s="331"/>
    </row>
    <row r="310983" spans="14:14">
      <c r="N310983" s="331"/>
    </row>
    <row r="310984" spans="14:14">
      <c r="N310984" s="332"/>
    </row>
    <row r="311005" spans="14:14">
      <c r="N311005" s="331"/>
    </row>
    <row r="311006" spans="14:14">
      <c r="N311006" s="331"/>
    </row>
    <row r="311007" spans="14:14">
      <c r="N311007" s="332"/>
    </row>
    <row r="311028" spans="14:14">
      <c r="N311028" s="331"/>
    </row>
    <row r="311029" spans="14:14">
      <c r="N311029" s="331"/>
    </row>
    <row r="311030" spans="14:14">
      <c r="N311030" s="332"/>
    </row>
    <row r="311051" spans="14:14">
      <c r="N311051" s="331"/>
    </row>
    <row r="311052" spans="14:14">
      <c r="N311052" s="331"/>
    </row>
    <row r="311053" spans="14:14">
      <c r="N311053" s="332"/>
    </row>
    <row r="311074" spans="14:14">
      <c r="N311074" s="331"/>
    </row>
    <row r="311075" spans="14:14">
      <c r="N311075" s="331"/>
    </row>
    <row r="311076" spans="14:14">
      <c r="N311076" s="332"/>
    </row>
    <row r="311097" spans="14:14">
      <c r="N311097" s="331"/>
    </row>
    <row r="311098" spans="14:14">
      <c r="N311098" s="331"/>
    </row>
    <row r="311099" spans="14:14">
      <c r="N311099" s="332"/>
    </row>
    <row r="311120" spans="14:14">
      <c r="N311120" s="331"/>
    </row>
    <row r="311121" spans="14:14">
      <c r="N311121" s="331"/>
    </row>
    <row r="311122" spans="14:14">
      <c r="N311122" s="332"/>
    </row>
    <row r="311143" spans="14:14">
      <c r="N311143" s="331"/>
    </row>
    <row r="311144" spans="14:14">
      <c r="N311144" s="331"/>
    </row>
    <row r="311145" spans="14:14">
      <c r="N311145" s="332"/>
    </row>
    <row r="311166" spans="14:14">
      <c r="N311166" s="331"/>
    </row>
    <row r="311167" spans="14:14">
      <c r="N311167" s="331"/>
    </row>
    <row r="311168" spans="14:14">
      <c r="N311168" s="332"/>
    </row>
    <row r="311189" spans="14:14">
      <c r="N311189" s="331"/>
    </row>
    <row r="311190" spans="14:14">
      <c r="N311190" s="331"/>
    </row>
    <row r="311191" spans="14:14">
      <c r="N311191" s="332"/>
    </row>
    <row r="311212" spans="14:14">
      <c r="N311212" s="331"/>
    </row>
    <row r="311213" spans="14:14">
      <c r="N311213" s="331"/>
    </row>
    <row r="311214" spans="14:14">
      <c r="N311214" s="332"/>
    </row>
    <row r="311235" spans="14:14">
      <c r="N311235" s="331"/>
    </row>
    <row r="311236" spans="14:14">
      <c r="N311236" s="331"/>
    </row>
    <row r="311237" spans="14:14">
      <c r="N311237" s="332"/>
    </row>
    <row r="311258" spans="14:14">
      <c r="N311258" s="331"/>
    </row>
    <row r="311259" spans="14:14">
      <c r="N311259" s="331"/>
    </row>
    <row r="311260" spans="14:14">
      <c r="N311260" s="332"/>
    </row>
    <row r="311281" spans="14:14">
      <c r="N311281" s="331"/>
    </row>
    <row r="311282" spans="14:14">
      <c r="N311282" s="331"/>
    </row>
    <row r="311283" spans="14:14">
      <c r="N311283" s="332"/>
    </row>
    <row r="311304" spans="14:14">
      <c r="N311304" s="331"/>
    </row>
    <row r="311305" spans="14:14">
      <c r="N311305" s="331"/>
    </row>
    <row r="311306" spans="14:14">
      <c r="N311306" s="332"/>
    </row>
    <row r="311327" spans="14:14">
      <c r="N311327" s="331"/>
    </row>
    <row r="311328" spans="14:14">
      <c r="N311328" s="331"/>
    </row>
    <row r="311329" spans="14:14">
      <c r="N311329" s="332"/>
    </row>
    <row r="311350" spans="14:14">
      <c r="N311350" s="331"/>
    </row>
    <row r="311351" spans="14:14">
      <c r="N311351" s="331"/>
    </row>
    <row r="311352" spans="14:14">
      <c r="N311352" s="332"/>
    </row>
    <row r="311373" spans="14:14">
      <c r="N311373" s="331"/>
    </row>
    <row r="311374" spans="14:14">
      <c r="N311374" s="331"/>
    </row>
    <row r="311375" spans="14:14">
      <c r="N311375" s="332"/>
    </row>
    <row r="311396" spans="14:14">
      <c r="N311396" s="331"/>
    </row>
    <row r="311397" spans="14:14">
      <c r="N311397" s="331"/>
    </row>
    <row r="311398" spans="14:14">
      <c r="N311398" s="332"/>
    </row>
    <row r="311419" spans="14:14">
      <c r="N311419" s="331"/>
    </row>
    <row r="311420" spans="14:14">
      <c r="N311420" s="331"/>
    </row>
    <row r="311421" spans="14:14">
      <c r="N311421" s="332"/>
    </row>
    <row r="311442" spans="14:14">
      <c r="N311442" s="331"/>
    </row>
    <row r="311443" spans="14:14">
      <c r="N311443" s="331"/>
    </row>
    <row r="311444" spans="14:14">
      <c r="N311444" s="332"/>
    </row>
    <row r="311465" spans="14:14">
      <c r="N311465" s="331"/>
    </row>
    <row r="311466" spans="14:14">
      <c r="N311466" s="331"/>
    </row>
    <row r="311467" spans="14:14">
      <c r="N311467" s="332"/>
    </row>
    <row r="311488" spans="14:14">
      <c r="N311488" s="331"/>
    </row>
    <row r="311489" spans="14:14">
      <c r="N311489" s="331"/>
    </row>
    <row r="311490" spans="14:14">
      <c r="N311490" s="332"/>
    </row>
    <row r="311511" spans="14:14">
      <c r="N311511" s="331"/>
    </row>
    <row r="311512" spans="14:14">
      <c r="N311512" s="331"/>
    </row>
    <row r="311513" spans="14:14">
      <c r="N311513" s="332"/>
    </row>
    <row r="311534" spans="14:14">
      <c r="N311534" s="331"/>
    </row>
    <row r="311535" spans="14:14">
      <c r="N311535" s="331"/>
    </row>
    <row r="311536" spans="14:14">
      <c r="N311536" s="332"/>
    </row>
    <row r="311557" spans="14:14">
      <c r="N311557" s="331"/>
    </row>
    <row r="311558" spans="14:14">
      <c r="N311558" s="331"/>
    </row>
    <row r="311559" spans="14:14">
      <c r="N311559" s="332"/>
    </row>
    <row r="311580" spans="14:14">
      <c r="N311580" s="331"/>
    </row>
    <row r="311581" spans="14:14">
      <c r="N311581" s="331"/>
    </row>
    <row r="311582" spans="14:14">
      <c r="N311582" s="332"/>
    </row>
    <row r="311603" spans="14:14">
      <c r="N311603" s="331"/>
    </row>
    <row r="311604" spans="14:14">
      <c r="N311604" s="331"/>
    </row>
    <row r="311605" spans="14:14">
      <c r="N311605" s="332"/>
    </row>
    <row r="311626" spans="14:14">
      <c r="N311626" s="331"/>
    </row>
    <row r="311627" spans="14:14">
      <c r="N311627" s="331"/>
    </row>
    <row r="311628" spans="14:14">
      <c r="N311628" s="332"/>
    </row>
    <row r="311649" spans="14:14">
      <c r="N311649" s="331"/>
    </row>
    <row r="311650" spans="14:14">
      <c r="N311650" s="331"/>
    </row>
    <row r="311651" spans="14:14">
      <c r="N311651" s="332"/>
    </row>
    <row r="311672" spans="14:14">
      <c r="N311672" s="331"/>
    </row>
    <row r="311673" spans="14:14">
      <c r="N311673" s="331"/>
    </row>
    <row r="311674" spans="14:14">
      <c r="N311674" s="332"/>
    </row>
    <row r="311695" spans="14:14">
      <c r="N311695" s="331"/>
    </row>
    <row r="311696" spans="14:14">
      <c r="N311696" s="331"/>
    </row>
    <row r="311697" spans="14:14">
      <c r="N311697" s="332"/>
    </row>
    <row r="311718" spans="14:14">
      <c r="N311718" s="331"/>
    </row>
    <row r="311719" spans="14:14">
      <c r="N311719" s="331"/>
    </row>
    <row r="311720" spans="14:14">
      <c r="N311720" s="332"/>
    </row>
    <row r="311741" spans="14:14">
      <c r="N311741" s="331"/>
    </row>
    <row r="311742" spans="14:14">
      <c r="N311742" s="331"/>
    </row>
    <row r="311743" spans="14:14">
      <c r="N311743" s="332"/>
    </row>
    <row r="311764" spans="14:14">
      <c r="N311764" s="331"/>
    </row>
    <row r="311765" spans="14:14">
      <c r="N311765" s="331"/>
    </row>
    <row r="311766" spans="14:14">
      <c r="N311766" s="332"/>
    </row>
    <row r="311787" spans="14:14">
      <c r="N311787" s="331"/>
    </row>
    <row r="311788" spans="14:14">
      <c r="N311788" s="331"/>
    </row>
    <row r="311789" spans="14:14">
      <c r="N311789" s="332"/>
    </row>
    <row r="311810" spans="14:14">
      <c r="N311810" s="331"/>
    </row>
    <row r="311811" spans="14:14">
      <c r="N311811" s="331"/>
    </row>
    <row r="311812" spans="14:14">
      <c r="N311812" s="332"/>
    </row>
    <row r="311833" spans="14:14">
      <c r="N311833" s="331"/>
    </row>
    <row r="311834" spans="14:14">
      <c r="N311834" s="331"/>
    </row>
    <row r="311835" spans="14:14">
      <c r="N311835" s="332"/>
    </row>
    <row r="311856" spans="14:14">
      <c r="N311856" s="331"/>
    </row>
    <row r="311857" spans="14:14">
      <c r="N311857" s="331"/>
    </row>
    <row r="311858" spans="14:14">
      <c r="N311858" s="332"/>
    </row>
    <row r="311879" spans="14:14">
      <c r="N311879" s="331"/>
    </row>
    <row r="311880" spans="14:14">
      <c r="N311880" s="331"/>
    </row>
    <row r="311881" spans="14:14">
      <c r="N311881" s="332"/>
    </row>
    <row r="311902" spans="14:14">
      <c r="N311902" s="331"/>
    </row>
    <row r="311903" spans="14:14">
      <c r="N311903" s="331"/>
    </row>
    <row r="311904" spans="14:14">
      <c r="N311904" s="332"/>
    </row>
    <row r="311925" spans="14:14">
      <c r="N311925" s="331"/>
    </row>
    <row r="311926" spans="14:14">
      <c r="N311926" s="331"/>
    </row>
    <row r="311927" spans="14:14">
      <c r="N311927" s="332"/>
    </row>
    <row r="311948" spans="14:14">
      <c r="N311948" s="331"/>
    </row>
    <row r="311949" spans="14:14">
      <c r="N311949" s="331"/>
    </row>
    <row r="311950" spans="14:14">
      <c r="N311950" s="332"/>
    </row>
    <row r="311971" spans="14:14">
      <c r="N311971" s="331"/>
    </row>
    <row r="311972" spans="14:14">
      <c r="N311972" s="331"/>
    </row>
    <row r="311973" spans="14:14">
      <c r="N311973" s="332"/>
    </row>
    <row r="311994" spans="14:14">
      <c r="N311994" s="331"/>
    </row>
    <row r="311995" spans="14:14">
      <c r="N311995" s="331"/>
    </row>
    <row r="311996" spans="14:14">
      <c r="N311996" s="332"/>
    </row>
    <row r="312017" spans="14:14">
      <c r="N312017" s="331"/>
    </row>
    <row r="312018" spans="14:14">
      <c r="N312018" s="331"/>
    </row>
    <row r="312019" spans="14:14">
      <c r="N312019" s="332"/>
    </row>
    <row r="312040" spans="14:14">
      <c r="N312040" s="331"/>
    </row>
    <row r="312041" spans="14:14">
      <c r="N312041" s="331"/>
    </row>
    <row r="312042" spans="14:14">
      <c r="N312042" s="332"/>
    </row>
    <row r="312063" spans="14:14">
      <c r="N312063" s="331"/>
    </row>
    <row r="312064" spans="14:14">
      <c r="N312064" s="331"/>
    </row>
    <row r="312065" spans="14:14">
      <c r="N312065" s="332"/>
    </row>
    <row r="312086" spans="14:14">
      <c r="N312086" s="331"/>
    </row>
    <row r="312087" spans="14:14">
      <c r="N312087" s="331"/>
    </row>
    <row r="312088" spans="14:14">
      <c r="N312088" s="332"/>
    </row>
    <row r="312109" spans="14:14">
      <c r="N312109" s="331"/>
    </row>
    <row r="312110" spans="14:14">
      <c r="N312110" s="331"/>
    </row>
    <row r="312111" spans="14:14">
      <c r="N312111" s="332"/>
    </row>
    <row r="312132" spans="14:14">
      <c r="N312132" s="331"/>
    </row>
    <row r="312133" spans="14:14">
      <c r="N312133" s="331"/>
    </row>
    <row r="312134" spans="14:14">
      <c r="N312134" s="332"/>
    </row>
    <row r="312155" spans="14:14">
      <c r="N312155" s="331"/>
    </row>
    <row r="312156" spans="14:14">
      <c r="N312156" s="331"/>
    </row>
    <row r="312157" spans="14:14">
      <c r="N312157" s="332"/>
    </row>
    <row r="312178" spans="14:14">
      <c r="N312178" s="331"/>
    </row>
    <row r="312179" spans="14:14">
      <c r="N312179" s="331"/>
    </row>
    <row r="312180" spans="14:14">
      <c r="N312180" s="332"/>
    </row>
    <row r="312201" spans="14:14">
      <c r="N312201" s="331"/>
    </row>
    <row r="312202" spans="14:14">
      <c r="N312202" s="331"/>
    </row>
    <row r="312203" spans="14:14">
      <c r="N312203" s="332"/>
    </row>
    <row r="312224" spans="14:14">
      <c r="N312224" s="331"/>
    </row>
    <row r="312225" spans="14:14">
      <c r="N312225" s="331"/>
    </row>
    <row r="312226" spans="14:14">
      <c r="N312226" s="332"/>
    </row>
    <row r="312247" spans="14:14">
      <c r="N312247" s="331"/>
    </row>
    <row r="312248" spans="14:14">
      <c r="N312248" s="331"/>
    </row>
    <row r="312249" spans="14:14">
      <c r="N312249" s="332"/>
    </row>
    <row r="312270" spans="14:14">
      <c r="N312270" s="331"/>
    </row>
    <row r="312271" spans="14:14">
      <c r="N312271" s="331"/>
    </row>
    <row r="312272" spans="14:14">
      <c r="N312272" s="332"/>
    </row>
    <row r="312293" spans="14:14">
      <c r="N312293" s="331"/>
    </row>
    <row r="312294" spans="14:14">
      <c r="N312294" s="331"/>
    </row>
    <row r="312295" spans="14:14">
      <c r="N312295" s="332"/>
    </row>
    <row r="312316" spans="14:14">
      <c r="N312316" s="331"/>
    </row>
    <row r="312317" spans="14:14">
      <c r="N312317" s="331"/>
    </row>
    <row r="312318" spans="14:14">
      <c r="N312318" s="332"/>
    </row>
    <row r="312339" spans="14:14">
      <c r="N312339" s="331"/>
    </row>
    <row r="312340" spans="14:14">
      <c r="N312340" s="331"/>
    </row>
    <row r="312341" spans="14:14">
      <c r="N312341" s="332"/>
    </row>
    <row r="312362" spans="14:14">
      <c r="N312362" s="331"/>
    </row>
    <row r="312363" spans="14:14">
      <c r="N312363" s="331"/>
    </row>
    <row r="312364" spans="14:14">
      <c r="N312364" s="332"/>
    </row>
    <row r="312385" spans="14:14">
      <c r="N312385" s="331"/>
    </row>
    <row r="312386" spans="14:14">
      <c r="N312386" s="331"/>
    </row>
    <row r="312387" spans="14:14">
      <c r="N312387" s="332"/>
    </row>
    <row r="312408" spans="14:14">
      <c r="N312408" s="331"/>
    </row>
    <row r="312409" spans="14:14">
      <c r="N312409" s="331"/>
    </row>
    <row r="312410" spans="14:14">
      <c r="N312410" s="332"/>
    </row>
    <row r="312431" spans="14:14">
      <c r="N312431" s="331"/>
    </row>
    <row r="312432" spans="14:14">
      <c r="N312432" s="331"/>
    </row>
    <row r="312433" spans="14:14">
      <c r="N312433" s="332"/>
    </row>
    <row r="312454" spans="14:14">
      <c r="N312454" s="331"/>
    </row>
    <row r="312455" spans="14:14">
      <c r="N312455" s="331"/>
    </row>
    <row r="312456" spans="14:14">
      <c r="N312456" s="332"/>
    </row>
    <row r="312477" spans="14:14">
      <c r="N312477" s="331"/>
    </row>
    <row r="312478" spans="14:14">
      <c r="N312478" s="331"/>
    </row>
    <row r="312479" spans="14:14">
      <c r="N312479" s="332"/>
    </row>
    <row r="312500" spans="14:14">
      <c r="N312500" s="331"/>
    </row>
    <row r="312501" spans="14:14">
      <c r="N312501" s="331"/>
    </row>
    <row r="312502" spans="14:14">
      <c r="N312502" s="332"/>
    </row>
    <row r="312523" spans="14:14">
      <c r="N312523" s="331"/>
    </row>
    <row r="312524" spans="14:14">
      <c r="N312524" s="331"/>
    </row>
    <row r="312525" spans="14:14">
      <c r="N312525" s="332"/>
    </row>
    <row r="312546" spans="14:14">
      <c r="N312546" s="331"/>
    </row>
    <row r="312547" spans="14:14">
      <c r="N312547" s="331"/>
    </row>
    <row r="312548" spans="14:14">
      <c r="N312548" s="332"/>
    </row>
    <row r="312569" spans="14:14">
      <c r="N312569" s="331"/>
    </row>
    <row r="312570" spans="14:14">
      <c r="N312570" s="331"/>
    </row>
    <row r="312571" spans="14:14">
      <c r="N312571" s="332"/>
    </row>
    <row r="312592" spans="14:14">
      <c r="N312592" s="331"/>
    </row>
    <row r="312593" spans="14:14">
      <c r="N312593" s="331"/>
    </row>
    <row r="312594" spans="14:14">
      <c r="N312594" s="332"/>
    </row>
    <row r="312615" spans="14:14">
      <c r="N312615" s="331"/>
    </row>
    <row r="312616" spans="14:14">
      <c r="N312616" s="331"/>
    </row>
    <row r="312617" spans="14:14">
      <c r="N312617" s="332"/>
    </row>
    <row r="312638" spans="14:14">
      <c r="N312638" s="331"/>
    </row>
    <row r="312639" spans="14:14">
      <c r="N312639" s="331"/>
    </row>
    <row r="312640" spans="14:14">
      <c r="N312640" s="332"/>
    </row>
    <row r="312661" spans="14:14">
      <c r="N312661" s="331"/>
    </row>
    <row r="312662" spans="14:14">
      <c r="N312662" s="331"/>
    </row>
    <row r="312663" spans="14:14">
      <c r="N312663" s="332"/>
    </row>
    <row r="312684" spans="14:14">
      <c r="N312684" s="331"/>
    </row>
    <row r="312685" spans="14:14">
      <c r="N312685" s="331"/>
    </row>
    <row r="312686" spans="14:14">
      <c r="N312686" s="332"/>
    </row>
    <row r="312707" spans="14:14">
      <c r="N312707" s="331"/>
    </row>
    <row r="312708" spans="14:14">
      <c r="N312708" s="331"/>
    </row>
    <row r="312709" spans="14:14">
      <c r="N312709" s="332"/>
    </row>
    <row r="312730" spans="14:14">
      <c r="N312730" s="331"/>
    </row>
    <row r="312731" spans="14:14">
      <c r="N312731" s="331"/>
    </row>
    <row r="312732" spans="14:14">
      <c r="N312732" s="332"/>
    </row>
    <row r="312753" spans="14:14">
      <c r="N312753" s="331"/>
    </row>
    <row r="312754" spans="14:14">
      <c r="N312754" s="331"/>
    </row>
    <row r="312755" spans="14:14">
      <c r="N312755" s="332"/>
    </row>
    <row r="312776" spans="14:14">
      <c r="N312776" s="331"/>
    </row>
    <row r="312777" spans="14:14">
      <c r="N312777" s="331"/>
    </row>
    <row r="312778" spans="14:14">
      <c r="N312778" s="332"/>
    </row>
    <row r="312799" spans="14:14">
      <c r="N312799" s="331"/>
    </row>
    <row r="312800" spans="14:14">
      <c r="N312800" s="331"/>
    </row>
    <row r="312801" spans="14:14">
      <c r="N312801" s="332"/>
    </row>
    <row r="312822" spans="14:14">
      <c r="N312822" s="331"/>
    </row>
    <row r="312823" spans="14:14">
      <c r="N312823" s="331"/>
    </row>
    <row r="312824" spans="14:14">
      <c r="N312824" s="332"/>
    </row>
    <row r="312845" spans="14:14">
      <c r="N312845" s="331"/>
    </row>
    <row r="312846" spans="14:14">
      <c r="N312846" s="331"/>
    </row>
    <row r="312847" spans="14:14">
      <c r="N312847" s="332"/>
    </row>
    <row r="312868" spans="14:14">
      <c r="N312868" s="331"/>
    </row>
    <row r="312869" spans="14:14">
      <c r="N312869" s="331"/>
    </row>
    <row r="312870" spans="14:14">
      <c r="N312870" s="332"/>
    </row>
    <row r="312891" spans="14:14">
      <c r="N312891" s="331"/>
    </row>
    <row r="312892" spans="14:14">
      <c r="N312892" s="331"/>
    </row>
    <row r="312893" spans="14:14">
      <c r="N312893" s="332"/>
    </row>
    <row r="312914" spans="14:14">
      <c r="N312914" s="331"/>
    </row>
    <row r="312915" spans="14:14">
      <c r="N312915" s="331"/>
    </row>
    <row r="312916" spans="14:14">
      <c r="N312916" s="332"/>
    </row>
    <row r="312937" spans="14:14">
      <c r="N312937" s="331"/>
    </row>
    <row r="312938" spans="14:14">
      <c r="N312938" s="331"/>
    </row>
    <row r="312939" spans="14:14">
      <c r="N312939" s="332"/>
    </row>
    <row r="312960" spans="14:14">
      <c r="N312960" s="331"/>
    </row>
    <row r="312961" spans="14:14">
      <c r="N312961" s="331"/>
    </row>
    <row r="312962" spans="14:14">
      <c r="N312962" s="332"/>
    </row>
    <row r="312983" spans="14:14">
      <c r="N312983" s="331"/>
    </row>
    <row r="312984" spans="14:14">
      <c r="N312984" s="331"/>
    </row>
    <row r="312985" spans="14:14">
      <c r="N312985" s="332"/>
    </row>
    <row r="313006" spans="14:14">
      <c r="N313006" s="331"/>
    </row>
    <row r="313007" spans="14:14">
      <c r="N313007" s="331"/>
    </row>
    <row r="313008" spans="14:14">
      <c r="N313008" s="332"/>
    </row>
    <row r="313029" spans="14:14">
      <c r="N313029" s="331"/>
    </row>
    <row r="313030" spans="14:14">
      <c r="N313030" s="331"/>
    </row>
    <row r="313031" spans="14:14">
      <c r="N313031" s="332"/>
    </row>
    <row r="313052" spans="14:14">
      <c r="N313052" s="331"/>
    </row>
    <row r="313053" spans="14:14">
      <c r="N313053" s="331"/>
    </row>
    <row r="313054" spans="14:14">
      <c r="N313054" s="332"/>
    </row>
    <row r="313075" spans="14:14">
      <c r="N313075" s="331"/>
    </row>
    <row r="313076" spans="14:14">
      <c r="N313076" s="331"/>
    </row>
    <row r="313077" spans="14:14">
      <c r="N313077" s="332"/>
    </row>
    <row r="313098" spans="14:14">
      <c r="N313098" s="331"/>
    </row>
    <row r="313099" spans="14:14">
      <c r="N313099" s="331"/>
    </row>
    <row r="313100" spans="14:14">
      <c r="N313100" s="332"/>
    </row>
    <row r="313121" spans="14:14">
      <c r="N313121" s="331"/>
    </row>
    <row r="313122" spans="14:14">
      <c r="N313122" s="331"/>
    </row>
    <row r="313123" spans="14:14">
      <c r="N313123" s="332"/>
    </row>
    <row r="313144" spans="14:14">
      <c r="N313144" s="331"/>
    </row>
    <row r="313145" spans="14:14">
      <c r="N313145" s="331"/>
    </row>
    <row r="313146" spans="14:14">
      <c r="N313146" s="332"/>
    </row>
    <row r="313167" spans="14:14">
      <c r="N313167" s="331"/>
    </row>
    <row r="313168" spans="14:14">
      <c r="N313168" s="331"/>
    </row>
    <row r="313169" spans="14:14">
      <c r="N313169" s="332"/>
    </row>
    <row r="313190" spans="14:14">
      <c r="N313190" s="331"/>
    </row>
    <row r="313191" spans="14:14">
      <c r="N313191" s="331"/>
    </row>
    <row r="313192" spans="14:14">
      <c r="N313192" s="332"/>
    </row>
    <row r="313213" spans="14:14">
      <c r="N313213" s="331"/>
    </row>
    <row r="313214" spans="14:14">
      <c r="N313214" s="331"/>
    </row>
    <row r="313215" spans="14:14">
      <c r="N313215" s="332"/>
    </row>
    <row r="313236" spans="14:14">
      <c r="N313236" s="331"/>
    </row>
    <row r="313237" spans="14:14">
      <c r="N313237" s="331"/>
    </row>
    <row r="313238" spans="14:14">
      <c r="N313238" s="332"/>
    </row>
    <row r="313259" spans="14:14">
      <c r="N313259" s="331"/>
    </row>
    <row r="313260" spans="14:14">
      <c r="N313260" s="331"/>
    </row>
    <row r="313261" spans="14:14">
      <c r="N313261" s="332"/>
    </row>
    <row r="313282" spans="14:14">
      <c r="N313282" s="331"/>
    </row>
    <row r="313283" spans="14:14">
      <c r="N313283" s="331"/>
    </row>
    <row r="313284" spans="14:14">
      <c r="N313284" s="332"/>
    </row>
    <row r="313305" spans="14:14">
      <c r="N313305" s="331"/>
    </row>
    <row r="313306" spans="14:14">
      <c r="N313306" s="331"/>
    </row>
    <row r="313307" spans="14:14">
      <c r="N313307" s="332"/>
    </row>
    <row r="313328" spans="14:14">
      <c r="N313328" s="331"/>
    </row>
    <row r="313329" spans="14:14">
      <c r="N313329" s="331"/>
    </row>
    <row r="313330" spans="14:14">
      <c r="N313330" s="332"/>
    </row>
    <row r="313351" spans="14:14">
      <c r="N313351" s="331"/>
    </row>
    <row r="313352" spans="14:14">
      <c r="N313352" s="331"/>
    </row>
    <row r="313353" spans="14:14">
      <c r="N313353" s="332"/>
    </row>
    <row r="313374" spans="14:14">
      <c r="N313374" s="331"/>
    </row>
    <row r="313375" spans="14:14">
      <c r="N313375" s="331"/>
    </row>
    <row r="313376" spans="14:14">
      <c r="N313376" s="332"/>
    </row>
    <row r="313397" spans="14:14">
      <c r="N313397" s="331"/>
    </row>
    <row r="313398" spans="14:14">
      <c r="N313398" s="331"/>
    </row>
    <row r="313399" spans="14:14">
      <c r="N313399" s="332"/>
    </row>
    <row r="313420" spans="14:14">
      <c r="N313420" s="331"/>
    </row>
    <row r="313421" spans="14:14">
      <c r="N313421" s="331"/>
    </row>
    <row r="313422" spans="14:14">
      <c r="N313422" s="332"/>
    </row>
    <row r="313443" spans="14:14">
      <c r="N313443" s="331"/>
    </row>
    <row r="313444" spans="14:14">
      <c r="N313444" s="331"/>
    </row>
    <row r="313445" spans="14:14">
      <c r="N313445" s="332"/>
    </row>
    <row r="313466" spans="14:14">
      <c r="N313466" s="331"/>
    </row>
    <row r="313467" spans="14:14">
      <c r="N313467" s="331"/>
    </row>
    <row r="313468" spans="14:14">
      <c r="N313468" s="332"/>
    </row>
    <row r="313489" spans="14:14">
      <c r="N313489" s="331"/>
    </row>
    <row r="313490" spans="14:14">
      <c r="N313490" s="331"/>
    </row>
    <row r="313491" spans="14:14">
      <c r="N313491" s="332"/>
    </row>
    <row r="313512" spans="14:14">
      <c r="N313512" s="331"/>
    </row>
    <row r="313513" spans="14:14">
      <c r="N313513" s="331"/>
    </row>
    <row r="313514" spans="14:14">
      <c r="N313514" s="332"/>
    </row>
    <row r="313535" spans="14:14">
      <c r="N313535" s="331"/>
    </row>
    <row r="313536" spans="14:14">
      <c r="N313536" s="331"/>
    </row>
    <row r="313537" spans="14:14">
      <c r="N313537" s="332"/>
    </row>
    <row r="313558" spans="14:14">
      <c r="N313558" s="331"/>
    </row>
    <row r="313559" spans="14:14">
      <c r="N313559" s="331"/>
    </row>
    <row r="313560" spans="14:14">
      <c r="N313560" s="332"/>
    </row>
    <row r="313581" spans="14:14">
      <c r="N313581" s="331"/>
    </row>
    <row r="313582" spans="14:14">
      <c r="N313582" s="331"/>
    </row>
    <row r="313583" spans="14:14">
      <c r="N313583" s="332"/>
    </row>
    <row r="313604" spans="14:14">
      <c r="N313604" s="331"/>
    </row>
    <row r="313605" spans="14:14">
      <c r="N313605" s="331"/>
    </row>
    <row r="313606" spans="14:14">
      <c r="N313606" s="332"/>
    </row>
    <row r="313627" spans="14:14">
      <c r="N313627" s="331"/>
    </row>
    <row r="313628" spans="14:14">
      <c r="N313628" s="331"/>
    </row>
    <row r="313629" spans="14:14">
      <c r="N313629" s="332"/>
    </row>
    <row r="313650" spans="14:14">
      <c r="N313650" s="331"/>
    </row>
    <row r="313651" spans="14:14">
      <c r="N313651" s="331"/>
    </row>
    <row r="313652" spans="14:14">
      <c r="N313652" s="332"/>
    </row>
    <row r="313673" spans="14:14">
      <c r="N313673" s="331"/>
    </row>
    <row r="313674" spans="14:14">
      <c r="N313674" s="331"/>
    </row>
    <row r="313675" spans="14:14">
      <c r="N313675" s="332"/>
    </row>
    <row r="313696" spans="14:14">
      <c r="N313696" s="331"/>
    </row>
    <row r="313697" spans="14:14">
      <c r="N313697" s="331"/>
    </row>
    <row r="313698" spans="14:14">
      <c r="N313698" s="332"/>
    </row>
    <row r="313719" spans="14:14">
      <c r="N313719" s="331"/>
    </row>
    <row r="313720" spans="14:14">
      <c r="N313720" s="331"/>
    </row>
    <row r="313721" spans="14:14">
      <c r="N313721" s="332"/>
    </row>
    <row r="313742" spans="14:14">
      <c r="N313742" s="331"/>
    </row>
    <row r="313743" spans="14:14">
      <c r="N313743" s="331"/>
    </row>
    <row r="313744" spans="14:14">
      <c r="N313744" s="332"/>
    </row>
    <row r="313765" spans="14:14">
      <c r="N313765" s="331"/>
    </row>
    <row r="313766" spans="14:14">
      <c r="N313766" s="331"/>
    </row>
    <row r="313767" spans="14:14">
      <c r="N313767" s="332"/>
    </row>
    <row r="313788" spans="14:14">
      <c r="N313788" s="331"/>
    </row>
    <row r="313789" spans="14:14">
      <c r="N313789" s="331"/>
    </row>
    <row r="313790" spans="14:14">
      <c r="N313790" s="332"/>
    </row>
    <row r="313811" spans="14:14">
      <c r="N313811" s="331"/>
    </row>
    <row r="313812" spans="14:14">
      <c r="N313812" s="331"/>
    </row>
    <row r="313813" spans="14:14">
      <c r="N313813" s="332"/>
    </row>
    <row r="313834" spans="14:14">
      <c r="N313834" s="331"/>
    </row>
    <row r="313835" spans="14:14">
      <c r="N313835" s="331"/>
    </row>
    <row r="313836" spans="14:14">
      <c r="N313836" s="332"/>
    </row>
    <row r="313857" spans="14:14">
      <c r="N313857" s="331"/>
    </row>
    <row r="313858" spans="14:14">
      <c r="N313858" s="331"/>
    </row>
    <row r="313859" spans="14:14">
      <c r="N313859" s="332"/>
    </row>
    <row r="313880" spans="14:14">
      <c r="N313880" s="331"/>
    </row>
    <row r="313881" spans="14:14">
      <c r="N313881" s="331"/>
    </row>
    <row r="313882" spans="14:14">
      <c r="N313882" s="332"/>
    </row>
    <row r="313903" spans="14:14">
      <c r="N313903" s="331"/>
    </row>
    <row r="313904" spans="14:14">
      <c r="N313904" s="331"/>
    </row>
    <row r="313905" spans="14:14">
      <c r="N313905" s="332"/>
    </row>
    <row r="313926" spans="14:14">
      <c r="N313926" s="331"/>
    </row>
    <row r="313927" spans="14:14">
      <c r="N313927" s="331"/>
    </row>
    <row r="313928" spans="14:14">
      <c r="N313928" s="332"/>
    </row>
    <row r="313949" spans="14:14">
      <c r="N313949" s="331"/>
    </row>
    <row r="313950" spans="14:14">
      <c r="N313950" s="331"/>
    </row>
    <row r="313951" spans="14:14">
      <c r="N313951" s="332"/>
    </row>
    <row r="313972" spans="14:14">
      <c r="N313972" s="331"/>
    </row>
    <row r="313973" spans="14:14">
      <c r="N313973" s="331"/>
    </row>
    <row r="313974" spans="14:14">
      <c r="N313974" s="332"/>
    </row>
    <row r="313995" spans="14:14">
      <c r="N313995" s="331"/>
    </row>
    <row r="313996" spans="14:14">
      <c r="N313996" s="331"/>
    </row>
    <row r="313997" spans="14:14">
      <c r="N313997" s="332"/>
    </row>
    <row r="314018" spans="14:14">
      <c r="N314018" s="331"/>
    </row>
    <row r="314019" spans="14:14">
      <c r="N314019" s="331"/>
    </row>
    <row r="314020" spans="14:14">
      <c r="N314020" s="332"/>
    </row>
    <row r="314041" spans="14:14">
      <c r="N314041" s="331"/>
    </row>
    <row r="314042" spans="14:14">
      <c r="N314042" s="331"/>
    </row>
    <row r="314043" spans="14:14">
      <c r="N314043" s="332"/>
    </row>
    <row r="314064" spans="14:14">
      <c r="N314064" s="331"/>
    </row>
    <row r="314065" spans="14:14">
      <c r="N314065" s="331"/>
    </row>
    <row r="314066" spans="14:14">
      <c r="N314066" s="332"/>
    </row>
    <row r="314087" spans="14:14">
      <c r="N314087" s="331"/>
    </row>
    <row r="314088" spans="14:14">
      <c r="N314088" s="331"/>
    </row>
    <row r="314089" spans="14:14">
      <c r="N314089" s="332"/>
    </row>
    <row r="314110" spans="14:14">
      <c r="N314110" s="331"/>
    </row>
    <row r="314111" spans="14:14">
      <c r="N314111" s="331"/>
    </row>
    <row r="314112" spans="14:14">
      <c r="N314112" s="332"/>
    </row>
    <row r="314133" spans="14:14">
      <c r="N314133" s="331"/>
    </row>
    <row r="314134" spans="14:14">
      <c r="N314134" s="331"/>
    </row>
    <row r="314135" spans="14:14">
      <c r="N314135" s="332"/>
    </row>
    <row r="314156" spans="14:14">
      <c r="N314156" s="331"/>
    </row>
    <row r="314157" spans="14:14">
      <c r="N314157" s="331"/>
    </row>
    <row r="314158" spans="14:14">
      <c r="N314158" s="332"/>
    </row>
    <row r="314179" spans="14:14">
      <c r="N314179" s="331"/>
    </row>
    <row r="314180" spans="14:14">
      <c r="N314180" s="331"/>
    </row>
    <row r="314181" spans="14:14">
      <c r="N314181" s="332"/>
    </row>
    <row r="314202" spans="14:14">
      <c r="N314202" s="331"/>
    </row>
    <row r="314203" spans="14:14">
      <c r="N314203" s="331"/>
    </row>
    <row r="314204" spans="14:14">
      <c r="N314204" s="332"/>
    </row>
    <row r="314225" spans="14:14">
      <c r="N314225" s="331"/>
    </row>
    <row r="314226" spans="14:14">
      <c r="N314226" s="331"/>
    </row>
    <row r="314227" spans="14:14">
      <c r="N314227" s="332"/>
    </row>
    <row r="314248" spans="14:14">
      <c r="N314248" s="331"/>
    </row>
    <row r="314249" spans="14:14">
      <c r="N314249" s="331"/>
    </row>
    <row r="314250" spans="14:14">
      <c r="N314250" s="332"/>
    </row>
    <row r="314271" spans="14:14">
      <c r="N314271" s="331"/>
    </row>
    <row r="314272" spans="14:14">
      <c r="N314272" s="331"/>
    </row>
    <row r="314273" spans="14:14">
      <c r="N314273" s="332"/>
    </row>
    <row r="314294" spans="14:14">
      <c r="N314294" s="331"/>
    </row>
    <row r="314295" spans="14:14">
      <c r="N314295" s="331"/>
    </row>
    <row r="314296" spans="14:14">
      <c r="N314296" s="332"/>
    </row>
    <row r="314317" spans="14:14">
      <c r="N314317" s="331"/>
    </row>
    <row r="314318" spans="14:14">
      <c r="N314318" s="331"/>
    </row>
    <row r="314319" spans="14:14">
      <c r="N314319" s="332"/>
    </row>
    <row r="314340" spans="14:14">
      <c r="N314340" s="331"/>
    </row>
    <row r="314341" spans="14:14">
      <c r="N314341" s="331"/>
    </row>
    <row r="314342" spans="14:14">
      <c r="N314342" s="332"/>
    </row>
    <row r="314363" spans="14:14">
      <c r="N314363" s="331"/>
    </row>
    <row r="314364" spans="14:14">
      <c r="N314364" s="331"/>
    </row>
    <row r="314365" spans="14:14">
      <c r="N314365" s="332"/>
    </row>
    <row r="314386" spans="14:14">
      <c r="N314386" s="331"/>
    </row>
    <row r="314387" spans="14:14">
      <c r="N314387" s="331"/>
    </row>
    <row r="314388" spans="14:14">
      <c r="N314388" s="332"/>
    </row>
    <row r="314409" spans="14:14">
      <c r="N314409" s="331"/>
    </row>
    <row r="314410" spans="14:14">
      <c r="N314410" s="331"/>
    </row>
    <row r="314411" spans="14:14">
      <c r="N314411" s="332"/>
    </row>
    <row r="314432" spans="14:14">
      <c r="N314432" s="331"/>
    </row>
    <row r="314433" spans="14:14">
      <c r="N314433" s="331"/>
    </row>
    <row r="314434" spans="14:14">
      <c r="N314434" s="332"/>
    </row>
    <row r="314455" spans="14:14">
      <c r="N314455" s="331"/>
    </row>
    <row r="314456" spans="14:14">
      <c r="N314456" s="331"/>
    </row>
    <row r="314457" spans="14:14">
      <c r="N314457" s="332"/>
    </row>
    <row r="314478" spans="14:14">
      <c r="N314478" s="331"/>
    </row>
    <row r="314479" spans="14:14">
      <c r="N314479" s="331"/>
    </row>
    <row r="314480" spans="14:14">
      <c r="N314480" s="332"/>
    </row>
    <row r="314501" spans="14:14">
      <c r="N314501" s="331"/>
    </row>
    <row r="314502" spans="14:14">
      <c r="N314502" s="331"/>
    </row>
    <row r="314503" spans="14:14">
      <c r="N314503" s="332"/>
    </row>
    <row r="314524" spans="14:14">
      <c r="N314524" s="331"/>
    </row>
    <row r="314525" spans="14:14">
      <c r="N314525" s="331"/>
    </row>
    <row r="314526" spans="14:14">
      <c r="N314526" s="332"/>
    </row>
    <row r="314547" spans="14:14">
      <c r="N314547" s="331"/>
    </row>
    <row r="314548" spans="14:14">
      <c r="N314548" s="331"/>
    </row>
    <row r="314549" spans="14:14">
      <c r="N314549" s="332"/>
    </row>
    <row r="314570" spans="14:14">
      <c r="N314570" s="331"/>
    </row>
    <row r="314571" spans="14:14">
      <c r="N314571" s="331"/>
    </row>
    <row r="314572" spans="14:14">
      <c r="N314572" s="332"/>
    </row>
    <row r="314593" spans="14:14">
      <c r="N314593" s="331"/>
    </row>
    <row r="314594" spans="14:14">
      <c r="N314594" s="331"/>
    </row>
    <row r="314595" spans="14:14">
      <c r="N314595" s="332"/>
    </row>
    <row r="314616" spans="14:14">
      <c r="N314616" s="331"/>
    </row>
    <row r="314617" spans="14:14">
      <c r="N314617" s="331"/>
    </row>
    <row r="314618" spans="14:14">
      <c r="N314618" s="332"/>
    </row>
    <row r="314639" spans="14:14">
      <c r="N314639" s="331"/>
    </row>
    <row r="314640" spans="14:14">
      <c r="N314640" s="331"/>
    </row>
    <row r="314641" spans="14:14">
      <c r="N314641" s="332"/>
    </row>
    <row r="314662" spans="14:14">
      <c r="N314662" s="331"/>
    </row>
    <row r="314663" spans="14:14">
      <c r="N314663" s="331"/>
    </row>
    <row r="314664" spans="14:14">
      <c r="N314664" s="332"/>
    </row>
    <row r="314685" spans="14:14">
      <c r="N314685" s="331"/>
    </row>
    <row r="314686" spans="14:14">
      <c r="N314686" s="331"/>
    </row>
    <row r="314687" spans="14:14">
      <c r="N314687" s="332"/>
    </row>
    <row r="314708" spans="14:14">
      <c r="N314708" s="331"/>
    </row>
    <row r="314709" spans="14:14">
      <c r="N314709" s="331"/>
    </row>
    <row r="314710" spans="14:14">
      <c r="N314710" s="332"/>
    </row>
    <row r="314731" spans="14:14">
      <c r="N314731" s="331"/>
    </row>
    <row r="314732" spans="14:14">
      <c r="N314732" s="331"/>
    </row>
    <row r="314733" spans="14:14">
      <c r="N314733" s="332"/>
    </row>
    <row r="314754" spans="14:14">
      <c r="N314754" s="331"/>
    </row>
    <row r="314755" spans="14:14">
      <c r="N314755" s="331"/>
    </row>
    <row r="314756" spans="14:14">
      <c r="N314756" s="332"/>
    </row>
    <row r="314777" spans="14:14">
      <c r="N314777" s="331"/>
    </row>
    <row r="314778" spans="14:14">
      <c r="N314778" s="331"/>
    </row>
    <row r="314779" spans="14:14">
      <c r="N314779" s="332"/>
    </row>
    <row r="314800" spans="14:14">
      <c r="N314800" s="331"/>
    </row>
    <row r="314801" spans="14:14">
      <c r="N314801" s="331"/>
    </row>
    <row r="314802" spans="14:14">
      <c r="N314802" s="332"/>
    </row>
    <row r="314823" spans="14:14">
      <c r="N314823" s="331"/>
    </row>
    <row r="314824" spans="14:14">
      <c r="N314824" s="331"/>
    </row>
    <row r="314825" spans="14:14">
      <c r="N314825" s="332"/>
    </row>
    <row r="314846" spans="14:14">
      <c r="N314846" s="331"/>
    </row>
    <row r="314847" spans="14:14">
      <c r="N314847" s="331"/>
    </row>
    <row r="314848" spans="14:14">
      <c r="N314848" s="332"/>
    </row>
    <row r="314869" spans="14:14">
      <c r="N314869" s="331"/>
    </row>
    <row r="314870" spans="14:14">
      <c r="N314870" s="331"/>
    </row>
    <row r="314871" spans="14:14">
      <c r="N314871" s="332"/>
    </row>
    <row r="314892" spans="14:14">
      <c r="N314892" s="331"/>
    </row>
    <row r="314893" spans="14:14">
      <c r="N314893" s="331"/>
    </row>
    <row r="314894" spans="14:14">
      <c r="N314894" s="332"/>
    </row>
    <row r="314915" spans="14:14">
      <c r="N314915" s="331"/>
    </row>
    <row r="314916" spans="14:14">
      <c r="N314916" s="331"/>
    </row>
    <row r="314917" spans="14:14">
      <c r="N314917" s="332"/>
    </row>
    <row r="314938" spans="14:14">
      <c r="N314938" s="331"/>
    </row>
    <row r="314939" spans="14:14">
      <c r="N314939" s="331"/>
    </row>
    <row r="314940" spans="14:14">
      <c r="N314940" s="332"/>
    </row>
    <row r="314961" spans="14:14">
      <c r="N314961" s="331"/>
    </row>
    <row r="314962" spans="14:14">
      <c r="N314962" s="331"/>
    </row>
    <row r="314963" spans="14:14">
      <c r="N314963" s="332"/>
    </row>
    <row r="314984" spans="14:14">
      <c r="N314984" s="331"/>
    </row>
    <row r="314985" spans="14:14">
      <c r="N314985" s="331"/>
    </row>
    <row r="314986" spans="14:14">
      <c r="N314986" s="332"/>
    </row>
    <row r="315007" spans="14:14">
      <c r="N315007" s="331"/>
    </row>
    <row r="315008" spans="14:14">
      <c r="N315008" s="331"/>
    </row>
    <row r="315009" spans="14:14">
      <c r="N315009" s="332"/>
    </row>
    <row r="315030" spans="14:14">
      <c r="N315030" s="331"/>
    </row>
    <row r="315031" spans="14:14">
      <c r="N315031" s="331"/>
    </row>
    <row r="315032" spans="14:14">
      <c r="N315032" s="332"/>
    </row>
    <row r="315053" spans="14:14">
      <c r="N315053" s="331"/>
    </row>
    <row r="315054" spans="14:14">
      <c r="N315054" s="331"/>
    </row>
    <row r="315055" spans="14:14">
      <c r="N315055" s="332"/>
    </row>
    <row r="315076" spans="14:14">
      <c r="N315076" s="331"/>
    </row>
    <row r="315077" spans="14:14">
      <c r="N315077" s="331"/>
    </row>
    <row r="315078" spans="14:14">
      <c r="N315078" s="332"/>
    </row>
    <row r="315099" spans="14:14">
      <c r="N315099" s="331"/>
    </row>
    <row r="315100" spans="14:14">
      <c r="N315100" s="331"/>
    </row>
    <row r="315101" spans="14:14">
      <c r="N315101" s="332"/>
    </row>
    <row r="315122" spans="14:14">
      <c r="N315122" s="331"/>
    </row>
    <row r="315123" spans="14:14">
      <c r="N315123" s="331"/>
    </row>
    <row r="315124" spans="14:14">
      <c r="N315124" s="332"/>
    </row>
    <row r="315145" spans="14:14">
      <c r="N315145" s="331"/>
    </row>
    <row r="315146" spans="14:14">
      <c r="N315146" s="331"/>
    </row>
    <row r="315147" spans="14:14">
      <c r="N315147" s="332"/>
    </row>
    <row r="315168" spans="14:14">
      <c r="N315168" s="331"/>
    </row>
    <row r="315169" spans="14:14">
      <c r="N315169" s="331"/>
    </row>
    <row r="315170" spans="14:14">
      <c r="N315170" s="332"/>
    </row>
    <row r="315191" spans="14:14">
      <c r="N315191" s="331"/>
    </row>
    <row r="315192" spans="14:14">
      <c r="N315192" s="331"/>
    </row>
    <row r="315193" spans="14:14">
      <c r="N315193" s="332"/>
    </row>
    <row r="315214" spans="14:14">
      <c r="N315214" s="331"/>
    </row>
    <row r="315215" spans="14:14">
      <c r="N315215" s="331"/>
    </row>
    <row r="315216" spans="14:14">
      <c r="N315216" s="332"/>
    </row>
    <row r="315237" spans="14:14">
      <c r="N315237" s="331"/>
    </row>
    <row r="315238" spans="14:14">
      <c r="N315238" s="331"/>
    </row>
    <row r="315239" spans="14:14">
      <c r="N315239" s="332"/>
    </row>
    <row r="315260" spans="14:14">
      <c r="N315260" s="331"/>
    </row>
    <row r="315261" spans="14:14">
      <c r="N315261" s="331"/>
    </row>
    <row r="315262" spans="14:14">
      <c r="N315262" s="332"/>
    </row>
    <row r="315283" spans="14:14">
      <c r="N315283" s="331"/>
    </row>
    <row r="315284" spans="14:14">
      <c r="N315284" s="331"/>
    </row>
    <row r="315285" spans="14:14">
      <c r="N315285" s="332"/>
    </row>
    <row r="315306" spans="14:14">
      <c r="N315306" s="331"/>
    </row>
    <row r="315307" spans="14:14">
      <c r="N315307" s="331"/>
    </row>
    <row r="315308" spans="14:14">
      <c r="N315308" s="332"/>
    </row>
    <row r="315329" spans="14:14">
      <c r="N315329" s="331"/>
    </row>
    <row r="315330" spans="14:14">
      <c r="N315330" s="331"/>
    </row>
    <row r="315331" spans="14:14">
      <c r="N315331" s="332"/>
    </row>
    <row r="315352" spans="14:14">
      <c r="N315352" s="331"/>
    </row>
    <row r="315353" spans="14:14">
      <c r="N315353" s="331"/>
    </row>
    <row r="315354" spans="14:14">
      <c r="N315354" s="332"/>
    </row>
    <row r="315375" spans="14:14">
      <c r="N315375" s="331"/>
    </row>
    <row r="315376" spans="14:14">
      <c r="N315376" s="331"/>
    </row>
    <row r="315377" spans="14:14">
      <c r="N315377" s="332"/>
    </row>
    <row r="315398" spans="14:14">
      <c r="N315398" s="331"/>
    </row>
    <row r="315399" spans="14:14">
      <c r="N315399" s="331"/>
    </row>
    <row r="315400" spans="14:14">
      <c r="N315400" s="332"/>
    </row>
    <row r="315421" spans="14:14">
      <c r="N315421" s="331"/>
    </row>
    <row r="315422" spans="14:14">
      <c r="N315422" s="331"/>
    </row>
    <row r="315423" spans="14:14">
      <c r="N315423" s="332"/>
    </row>
    <row r="315444" spans="14:14">
      <c r="N315444" s="331"/>
    </row>
    <row r="315445" spans="14:14">
      <c r="N315445" s="331"/>
    </row>
    <row r="315446" spans="14:14">
      <c r="N315446" s="332"/>
    </row>
    <row r="315467" spans="14:14">
      <c r="N315467" s="331"/>
    </row>
    <row r="315468" spans="14:14">
      <c r="N315468" s="331"/>
    </row>
    <row r="315469" spans="14:14">
      <c r="N315469" s="332"/>
    </row>
    <row r="315490" spans="14:14">
      <c r="N315490" s="331"/>
    </row>
    <row r="315491" spans="14:14">
      <c r="N315491" s="331"/>
    </row>
    <row r="315492" spans="14:14">
      <c r="N315492" s="332"/>
    </row>
    <row r="315513" spans="14:14">
      <c r="N315513" s="331"/>
    </row>
    <row r="315514" spans="14:14">
      <c r="N315514" s="331"/>
    </row>
    <row r="315515" spans="14:14">
      <c r="N315515" s="332"/>
    </row>
    <row r="315536" spans="14:14">
      <c r="N315536" s="331"/>
    </row>
    <row r="315537" spans="14:14">
      <c r="N315537" s="331"/>
    </row>
    <row r="315538" spans="14:14">
      <c r="N315538" s="332"/>
    </row>
    <row r="315559" spans="14:14">
      <c r="N315559" s="331"/>
    </row>
    <row r="315560" spans="14:14">
      <c r="N315560" s="331"/>
    </row>
    <row r="315561" spans="14:14">
      <c r="N315561" s="332"/>
    </row>
    <row r="315582" spans="14:14">
      <c r="N315582" s="331"/>
    </row>
    <row r="315583" spans="14:14">
      <c r="N315583" s="331"/>
    </row>
    <row r="315584" spans="14:14">
      <c r="N315584" s="332"/>
    </row>
    <row r="315605" spans="14:14">
      <c r="N315605" s="331"/>
    </row>
    <row r="315606" spans="14:14">
      <c r="N315606" s="331"/>
    </row>
    <row r="315607" spans="14:14">
      <c r="N315607" s="332"/>
    </row>
    <row r="315628" spans="14:14">
      <c r="N315628" s="331"/>
    </row>
    <row r="315629" spans="14:14">
      <c r="N315629" s="331"/>
    </row>
    <row r="315630" spans="14:14">
      <c r="N315630" s="332"/>
    </row>
    <row r="315651" spans="14:14">
      <c r="N315651" s="331"/>
    </row>
    <row r="315652" spans="14:14">
      <c r="N315652" s="331"/>
    </row>
    <row r="315653" spans="14:14">
      <c r="N315653" s="332"/>
    </row>
    <row r="315674" spans="14:14">
      <c r="N315674" s="331"/>
    </row>
    <row r="315675" spans="14:14">
      <c r="N315675" s="331"/>
    </row>
    <row r="315676" spans="14:14">
      <c r="N315676" s="332"/>
    </row>
    <row r="315697" spans="14:14">
      <c r="N315697" s="331"/>
    </row>
    <row r="315698" spans="14:14">
      <c r="N315698" s="331"/>
    </row>
    <row r="315699" spans="14:14">
      <c r="N315699" s="332"/>
    </row>
    <row r="315720" spans="14:14">
      <c r="N315720" s="331"/>
    </row>
    <row r="315721" spans="14:14">
      <c r="N315721" s="331"/>
    </row>
    <row r="315722" spans="14:14">
      <c r="N315722" s="332"/>
    </row>
    <row r="315743" spans="14:14">
      <c r="N315743" s="331"/>
    </row>
    <row r="315744" spans="14:14">
      <c r="N315744" s="331"/>
    </row>
    <row r="315745" spans="14:14">
      <c r="N315745" s="332"/>
    </row>
    <row r="315766" spans="14:14">
      <c r="N315766" s="331"/>
    </row>
    <row r="315767" spans="14:14">
      <c r="N315767" s="331"/>
    </row>
    <row r="315768" spans="14:14">
      <c r="N315768" s="332"/>
    </row>
    <row r="315789" spans="14:14">
      <c r="N315789" s="331"/>
    </row>
    <row r="315790" spans="14:14">
      <c r="N315790" s="331"/>
    </row>
    <row r="315791" spans="14:14">
      <c r="N315791" s="332"/>
    </row>
    <row r="315812" spans="14:14">
      <c r="N315812" s="331"/>
    </row>
    <row r="315813" spans="14:14">
      <c r="N315813" s="331"/>
    </row>
    <row r="315814" spans="14:14">
      <c r="N315814" s="332"/>
    </row>
    <row r="315835" spans="14:14">
      <c r="N315835" s="331"/>
    </row>
    <row r="315836" spans="14:14">
      <c r="N315836" s="331"/>
    </row>
    <row r="315837" spans="14:14">
      <c r="N315837" s="332"/>
    </row>
    <row r="315858" spans="14:14">
      <c r="N315858" s="331"/>
    </row>
    <row r="315859" spans="14:14">
      <c r="N315859" s="331"/>
    </row>
    <row r="315860" spans="14:14">
      <c r="N315860" s="332"/>
    </row>
    <row r="315881" spans="14:14">
      <c r="N315881" s="331"/>
    </row>
    <row r="315882" spans="14:14">
      <c r="N315882" s="331"/>
    </row>
    <row r="315883" spans="14:14">
      <c r="N315883" s="332"/>
    </row>
    <row r="315904" spans="14:14">
      <c r="N315904" s="331"/>
    </row>
    <row r="315905" spans="14:14">
      <c r="N315905" s="331"/>
    </row>
    <row r="315906" spans="14:14">
      <c r="N315906" s="332"/>
    </row>
    <row r="315927" spans="14:14">
      <c r="N315927" s="331"/>
    </row>
    <row r="315928" spans="14:14">
      <c r="N315928" s="331"/>
    </row>
    <row r="315929" spans="14:14">
      <c r="N315929" s="332"/>
    </row>
    <row r="315950" spans="14:14">
      <c r="N315950" s="331"/>
    </row>
    <row r="315951" spans="14:14">
      <c r="N315951" s="331"/>
    </row>
    <row r="315952" spans="14:14">
      <c r="N315952" s="332"/>
    </row>
    <row r="315973" spans="14:14">
      <c r="N315973" s="331"/>
    </row>
    <row r="315974" spans="14:14">
      <c r="N315974" s="331"/>
    </row>
    <row r="315975" spans="14:14">
      <c r="N315975" s="332"/>
    </row>
    <row r="315996" spans="14:14">
      <c r="N315996" s="331"/>
    </row>
    <row r="315997" spans="14:14">
      <c r="N315997" s="331"/>
    </row>
    <row r="315998" spans="14:14">
      <c r="N315998" s="332"/>
    </row>
    <row r="316019" spans="14:14">
      <c r="N316019" s="331"/>
    </row>
    <row r="316020" spans="14:14">
      <c r="N316020" s="331"/>
    </row>
    <row r="316021" spans="14:14">
      <c r="N316021" s="332"/>
    </row>
    <row r="316042" spans="14:14">
      <c r="N316042" s="331"/>
    </row>
    <row r="316043" spans="14:14">
      <c r="N316043" s="331"/>
    </row>
    <row r="316044" spans="14:14">
      <c r="N316044" s="332"/>
    </row>
    <row r="316065" spans="14:14">
      <c r="N316065" s="331"/>
    </row>
    <row r="316066" spans="14:14">
      <c r="N316066" s="331"/>
    </row>
    <row r="316067" spans="14:14">
      <c r="N316067" s="332"/>
    </row>
    <row r="316088" spans="14:14">
      <c r="N316088" s="331"/>
    </row>
    <row r="316089" spans="14:14">
      <c r="N316089" s="331"/>
    </row>
    <row r="316090" spans="14:14">
      <c r="N316090" s="332"/>
    </row>
    <row r="316111" spans="14:14">
      <c r="N316111" s="331"/>
    </row>
    <row r="316112" spans="14:14">
      <c r="N316112" s="331"/>
    </row>
    <row r="316113" spans="14:14">
      <c r="N316113" s="332"/>
    </row>
    <row r="316134" spans="14:14">
      <c r="N316134" s="331"/>
    </row>
    <row r="316135" spans="14:14">
      <c r="N316135" s="331"/>
    </row>
    <row r="316136" spans="14:14">
      <c r="N316136" s="332"/>
    </row>
    <row r="316157" spans="14:14">
      <c r="N316157" s="331"/>
    </row>
    <row r="316158" spans="14:14">
      <c r="N316158" s="331"/>
    </row>
    <row r="316159" spans="14:14">
      <c r="N316159" s="332"/>
    </row>
    <row r="316180" spans="14:14">
      <c r="N316180" s="331"/>
    </row>
    <row r="316181" spans="14:14">
      <c r="N316181" s="331"/>
    </row>
    <row r="316182" spans="14:14">
      <c r="N316182" s="332"/>
    </row>
    <row r="316203" spans="14:14">
      <c r="N316203" s="331"/>
    </row>
    <row r="316204" spans="14:14">
      <c r="N316204" s="331"/>
    </row>
    <row r="316205" spans="14:14">
      <c r="N316205" s="332"/>
    </row>
    <row r="316226" spans="14:14">
      <c r="N316226" s="331"/>
    </row>
    <row r="316227" spans="14:14">
      <c r="N316227" s="331"/>
    </row>
    <row r="316228" spans="14:14">
      <c r="N316228" s="332"/>
    </row>
    <row r="316249" spans="14:14">
      <c r="N316249" s="331"/>
    </row>
    <row r="316250" spans="14:14">
      <c r="N316250" s="331"/>
    </row>
    <row r="316251" spans="14:14">
      <c r="N316251" s="332"/>
    </row>
    <row r="316272" spans="14:14">
      <c r="N316272" s="331"/>
    </row>
    <row r="316273" spans="14:14">
      <c r="N316273" s="331"/>
    </row>
    <row r="316274" spans="14:14">
      <c r="N316274" s="332"/>
    </row>
    <row r="316295" spans="14:14">
      <c r="N316295" s="331"/>
    </row>
    <row r="316296" spans="14:14">
      <c r="N316296" s="331"/>
    </row>
    <row r="316297" spans="14:14">
      <c r="N316297" s="332"/>
    </row>
    <row r="316318" spans="14:14">
      <c r="N316318" s="331"/>
    </row>
    <row r="316319" spans="14:14">
      <c r="N316319" s="331"/>
    </row>
    <row r="316320" spans="14:14">
      <c r="N316320" s="332"/>
    </row>
    <row r="316341" spans="14:14">
      <c r="N316341" s="331"/>
    </row>
    <row r="316342" spans="14:14">
      <c r="N316342" s="331"/>
    </row>
    <row r="316343" spans="14:14">
      <c r="N316343" s="332"/>
    </row>
    <row r="316364" spans="14:14">
      <c r="N316364" s="331"/>
    </row>
    <row r="316365" spans="14:14">
      <c r="N316365" s="331"/>
    </row>
    <row r="316366" spans="14:14">
      <c r="N316366" s="332"/>
    </row>
    <row r="316387" spans="14:14">
      <c r="N316387" s="331"/>
    </row>
    <row r="316388" spans="14:14">
      <c r="N316388" s="331"/>
    </row>
    <row r="316389" spans="14:14">
      <c r="N316389" s="332"/>
    </row>
    <row r="316410" spans="14:14">
      <c r="N316410" s="331"/>
    </row>
    <row r="316411" spans="14:14">
      <c r="N316411" s="331"/>
    </row>
    <row r="316412" spans="14:14">
      <c r="N316412" s="332"/>
    </row>
    <row r="316433" spans="14:14">
      <c r="N316433" s="331"/>
    </row>
    <row r="316434" spans="14:14">
      <c r="N316434" s="331"/>
    </row>
    <row r="316435" spans="14:14">
      <c r="N316435" s="332"/>
    </row>
    <row r="316456" spans="14:14">
      <c r="N316456" s="331"/>
    </row>
    <row r="316457" spans="14:14">
      <c r="N316457" s="331"/>
    </row>
    <row r="316458" spans="14:14">
      <c r="N316458" s="332"/>
    </row>
    <row r="316479" spans="14:14">
      <c r="N316479" s="331"/>
    </row>
    <row r="316480" spans="14:14">
      <c r="N316480" s="331"/>
    </row>
    <row r="316481" spans="14:14">
      <c r="N316481" s="332"/>
    </row>
    <row r="316502" spans="14:14">
      <c r="N316502" s="331"/>
    </row>
    <row r="316503" spans="14:14">
      <c r="N316503" s="331"/>
    </row>
    <row r="316504" spans="14:14">
      <c r="N316504" s="332"/>
    </row>
    <row r="316525" spans="14:14">
      <c r="N316525" s="331"/>
    </row>
    <row r="316526" spans="14:14">
      <c r="N316526" s="331"/>
    </row>
    <row r="316527" spans="14:14">
      <c r="N316527" s="332"/>
    </row>
    <row r="316548" spans="14:14">
      <c r="N316548" s="331"/>
    </row>
    <row r="316549" spans="14:14">
      <c r="N316549" s="331"/>
    </row>
    <row r="316550" spans="14:14">
      <c r="N316550" s="332"/>
    </row>
    <row r="316571" spans="14:14">
      <c r="N316571" s="331"/>
    </row>
    <row r="316572" spans="14:14">
      <c r="N316572" s="331"/>
    </row>
    <row r="316573" spans="14:14">
      <c r="N316573" s="332"/>
    </row>
    <row r="316594" spans="14:14">
      <c r="N316594" s="331"/>
    </row>
    <row r="316595" spans="14:14">
      <c r="N316595" s="331"/>
    </row>
    <row r="316596" spans="14:14">
      <c r="N316596" s="332"/>
    </row>
    <row r="316617" spans="14:14">
      <c r="N316617" s="331"/>
    </row>
    <row r="316618" spans="14:14">
      <c r="N316618" s="331"/>
    </row>
    <row r="316619" spans="14:14">
      <c r="N316619" s="332"/>
    </row>
    <row r="316640" spans="14:14">
      <c r="N316640" s="331"/>
    </row>
    <row r="316641" spans="14:14">
      <c r="N316641" s="331"/>
    </row>
    <row r="316642" spans="14:14">
      <c r="N316642" s="332"/>
    </row>
    <row r="316663" spans="14:14">
      <c r="N316663" s="331"/>
    </row>
    <row r="316664" spans="14:14">
      <c r="N316664" s="331"/>
    </row>
    <row r="316665" spans="14:14">
      <c r="N316665" s="332"/>
    </row>
    <row r="316686" spans="14:14">
      <c r="N316686" s="331"/>
    </row>
    <row r="316687" spans="14:14">
      <c r="N316687" s="331"/>
    </row>
    <row r="316688" spans="14:14">
      <c r="N316688" s="332"/>
    </row>
    <row r="316709" spans="14:14">
      <c r="N316709" s="331"/>
    </row>
    <row r="316710" spans="14:14">
      <c r="N316710" s="331"/>
    </row>
    <row r="316711" spans="14:14">
      <c r="N316711" s="332"/>
    </row>
    <row r="316732" spans="14:14">
      <c r="N316732" s="331"/>
    </row>
    <row r="316733" spans="14:14">
      <c r="N316733" s="331"/>
    </row>
    <row r="316734" spans="14:14">
      <c r="N316734" s="332"/>
    </row>
    <row r="316755" spans="14:14">
      <c r="N316755" s="331"/>
    </row>
    <row r="316756" spans="14:14">
      <c r="N316756" s="331"/>
    </row>
    <row r="316757" spans="14:14">
      <c r="N316757" s="332"/>
    </row>
    <row r="316778" spans="14:14">
      <c r="N316778" s="331"/>
    </row>
    <row r="316779" spans="14:14">
      <c r="N316779" s="331"/>
    </row>
    <row r="316780" spans="14:14">
      <c r="N316780" s="332"/>
    </row>
    <row r="316801" spans="14:14">
      <c r="N316801" s="331"/>
    </row>
    <row r="316802" spans="14:14">
      <c r="N316802" s="331"/>
    </row>
    <row r="316803" spans="14:14">
      <c r="N316803" s="332"/>
    </row>
    <row r="316824" spans="14:14">
      <c r="N316824" s="331"/>
    </row>
    <row r="316825" spans="14:14">
      <c r="N316825" s="331"/>
    </row>
    <row r="316826" spans="14:14">
      <c r="N316826" s="332"/>
    </row>
    <row r="316847" spans="14:14">
      <c r="N316847" s="331"/>
    </row>
    <row r="316848" spans="14:14">
      <c r="N316848" s="331"/>
    </row>
    <row r="316849" spans="14:14">
      <c r="N316849" s="332"/>
    </row>
    <row r="316870" spans="14:14">
      <c r="N316870" s="331"/>
    </row>
    <row r="316871" spans="14:14">
      <c r="N316871" s="331"/>
    </row>
    <row r="316872" spans="14:14">
      <c r="N316872" s="332"/>
    </row>
    <row r="316893" spans="14:14">
      <c r="N316893" s="331"/>
    </row>
    <row r="316894" spans="14:14">
      <c r="N316894" s="331"/>
    </row>
    <row r="316895" spans="14:14">
      <c r="N316895" s="332"/>
    </row>
    <row r="316916" spans="14:14">
      <c r="N316916" s="331"/>
    </row>
    <row r="316917" spans="14:14">
      <c r="N316917" s="331"/>
    </row>
    <row r="316918" spans="14:14">
      <c r="N316918" s="332"/>
    </row>
    <row r="316939" spans="14:14">
      <c r="N316939" s="331"/>
    </row>
    <row r="316940" spans="14:14">
      <c r="N316940" s="331"/>
    </row>
    <row r="316941" spans="14:14">
      <c r="N316941" s="332"/>
    </row>
    <row r="316962" spans="14:14">
      <c r="N316962" s="331"/>
    </row>
    <row r="316963" spans="14:14">
      <c r="N316963" s="331"/>
    </row>
    <row r="316964" spans="14:14">
      <c r="N316964" s="332"/>
    </row>
    <row r="316985" spans="14:14">
      <c r="N316985" s="331"/>
    </row>
    <row r="316986" spans="14:14">
      <c r="N316986" s="331"/>
    </row>
    <row r="316987" spans="14:14">
      <c r="N316987" s="332"/>
    </row>
    <row r="317008" spans="14:14">
      <c r="N317008" s="331"/>
    </row>
    <row r="317009" spans="14:14">
      <c r="N317009" s="331"/>
    </row>
    <row r="317010" spans="14:14">
      <c r="N317010" s="332"/>
    </row>
    <row r="317031" spans="14:14">
      <c r="N317031" s="331"/>
    </row>
    <row r="317032" spans="14:14">
      <c r="N317032" s="331"/>
    </row>
    <row r="317033" spans="14:14">
      <c r="N317033" s="332"/>
    </row>
    <row r="317054" spans="14:14">
      <c r="N317054" s="331"/>
    </row>
    <row r="317055" spans="14:14">
      <c r="N317055" s="331"/>
    </row>
    <row r="317056" spans="14:14">
      <c r="N317056" s="332"/>
    </row>
    <row r="317077" spans="14:14">
      <c r="N317077" s="331"/>
    </row>
    <row r="317078" spans="14:14">
      <c r="N317078" s="331"/>
    </row>
    <row r="317079" spans="14:14">
      <c r="N317079" s="332"/>
    </row>
    <row r="317100" spans="14:14">
      <c r="N317100" s="331"/>
    </row>
    <row r="317101" spans="14:14">
      <c r="N317101" s="331"/>
    </row>
    <row r="317102" spans="14:14">
      <c r="N317102" s="332"/>
    </row>
    <row r="317123" spans="14:14">
      <c r="N317123" s="331"/>
    </row>
    <row r="317124" spans="14:14">
      <c r="N317124" s="331"/>
    </row>
    <row r="317125" spans="14:14">
      <c r="N317125" s="332"/>
    </row>
    <row r="317146" spans="14:14">
      <c r="N317146" s="331"/>
    </row>
    <row r="317147" spans="14:14">
      <c r="N317147" s="331"/>
    </row>
    <row r="317148" spans="14:14">
      <c r="N317148" s="332"/>
    </row>
    <row r="317169" spans="14:14">
      <c r="N317169" s="331"/>
    </row>
    <row r="317170" spans="14:14">
      <c r="N317170" s="331"/>
    </row>
    <row r="317171" spans="14:14">
      <c r="N317171" s="332"/>
    </row>
    <row r="317192" spans="14:14">
      <c r="N317192" s="331"/>
    </row>
    <row r="317193" spans="14:14">
      <c r="N317193" s="331"/>
    </row>
    <row r="317194" spans="14:14">
      <c r="N317194" s="332"/>
    </row>
    <row r="317215" spans="14:14">
      <c r="N317215" s="331"/>
    </row>
    <row r="317216" spans="14:14">
      <c r="N317216" s="331"/>
    </row>
    <row r="317217" spans="14:14">
      <c r="N317217" s="332"/>
    </row>
    <row r="317238" spans="14:14">
      <c r="N317238" s="331"/>
    </row>
    <row r="317239" spans="14:14">
      <c r="N317239" s="331"/>
    </row>
    <row r="317240" spans="14:14">
      <c r="N317240" s="332"/>
    </row>
    <row r="317261" spans="14:14">
      <c r="N317261" s="331"/>
    </row>
    <row r="317262" spans="14:14">
      <c r="N317262" s="331"/>
    </row>
    <row r="317263" spans="14:14">
      <c r="N317263" s="332"/>
    </row>
    <row r="317284" spans="14:14">
      <c r="N317284" s="331"/>
    </row>
    <row r="317285" spans="14:14">
      <c r="N317285" s="331"/>
    </row>
    <row r="317286" spans="14:14">
      <c r="N317286" s="332"/>
    </row>
    <row r="317307" spans="14:14">
      <c r="N317307" s="331"/>
    </row>
    <row r="317308" spans="14:14">
      <c r="N317308" s="331"/>
    </row>
    <row r="317309" spans="14:14">
      <c r="N317309" s="332"/>
    </row>
    <row r="317330" spans="14:14">
      <c r="N317330" s="331"/>
    </row>
    <row r="317331" spans="14:14">
      <c r="N317331" s="331"/>
    </row>
    <row r="317332" spans="14:14">
      <c r="N317332" s="332"/>
    </row>
    <row r="317353" spans="14:14">
      <c r="N317353" s="331"/>
    </row>
    <row r="317354" spans="14:14">
      <c r="N317354" s="331"/>
    </row>
    <row r="317355" spans="14:14">
      <c r="N317355" s="332"/>
    </row>
    <row r="317376" spans="14:14">
      <c r="N317376" s="331"/>
    </row>
    <row r="317377" spans="14:14">
      <c r="N317377" s="331"/>
    </row>
    <row r="317378" spans="14:14">
      <c r="N317378" s="332"/>
    </row>
    <row r="317399" spans="14:14">
      <c r="N317399" s="331"/>
    </row>
    <row r="317400" spans="14:14">
      <c r="N317400" s="331"/>
    </row>
    <row r="317401" spans="14:14">
      <c r="N317401" s="332"/>
    </row>
    <row r="317422" spans="14:14">
      <c r="N317422" s="331"/>
    </row>
    <row r="317423" spans="14:14">
      <c r="N317423" s="331"/>
    </row>
    <row r="317424" spans="14:14">
      <c r="N317424" s="332"/>
    </row>
    <row r="317445" spans="14:14">
      <c r="N317445" s="331"/>
    </row>
    <row r="317446" spans="14:14">
      <c r="N317446" s="331"/>
    </row>
    <row r="317447" spans="14:14">
      <c r="N317447" s="332"/>
    </row>
    <row r="317468" spans="14:14">
      <c r="N317468" s="331"/>
    </row>
    <row r="317469" spans="14:14">
      <c r="N317469" s="331"/>
    </row>
    <row r="317470" spans="14:14">
      <c r="N317470" s="332"/>
    </row>
    <row r="317491" spans="14:14">
      <c r="N317491" s="331"/>
    </row>
    <row r="317492" spans="14:14">
      <c r="N317492" s="331"/>
    </row>
    <row r="317493" spans="14:14">
      <c r="N317493" s="332"/>
    </row>
    <row r="317514" spans="14:14">
      <c r="N317514" s="331"/>
    </row>
    <row r="317515" spans="14:14">
      <c r="N317515" s="331"/>
    </row>
    <row r="317516" spans="14:14">
      <c r="N317516" s="332"/>
    </row>
    <row r="317537" spans="14:14">
      <c r="N317537" s="331"/>
    </row>
    <row r="317538" spans="14:14">
      <c r="N317538" s="331"/>
    </row>
    <row r="317539" spans="14:14">
      <c r="N317539" s="332"/>
    </row>
    <row r="317560" spans="14:14">
      <c r="N317560" s="331"/>
    </row>
    <row r="317561" spans="14:14">
      <c r="N317561" s="331"/>
    </row>
    <row r="317562" spans="14:14">
      <c r="N317562" s="332"/>
    </row>
    <row r="317583" spans="14:14">
      <c r="N317583" s="331"/>
    </row>
    <row r="317584" spans="14:14">
      <c r="N317584" s="331"/>
    </row>
    <row r="317585" spans="14:14">
      <c r="N317585" s="332"/>
    </row>
    <row r="317606" spans="14:14">
      <c r="N317606" s="331"/>
    </row>
    <row r="317607" spans="14:14">
      <c r="N317607" s="331"/>
    </row>
    <row r="317608" spans="14:14">
      <c r="N317608" s="332"/>
    </row>
    <row r="317629" spans="14:14">
      <c r="N317629" s="331"/>
    </row>
    <row r="317630" spans="14:14">
      <c r="N317630" s="331"/>
    </row>
    <row r="317631" spans="14:14">
      <c r="N317631" s="332"/>
    </row>
    <row r="317652" spans="14:14">
      <c r="N317652" s="331"/>
    </row>
    <row r="317653" spans="14:14">
      <c r="N317653" s="331"/>
    </row>
    <row r="317654" spans="14:14">
      <c r="N317654" s="332"/>
    </row>
    <row r="317675" spans="14:14">
      <c r="N317675" s="331"/>
    </row>
    <row r="317676" spans="14:14">
      <c r="N317676" s="331"/>
    </row>
    <row r="317677" spans="14:14">
      <c r="N317677" s="332"/>
    </row>
    <row r="317698" spans="14:14">
      <c r="N317698" s="331"/>
    </row>
    <row r="317699" spans="14:14">
      <c r="N317699" s="331"/>
    </row>
    <row r="317700" spans="14:14">
      <c r="N317700" s="332"/>
    </row>
    <row r="317721" spans="14:14">
      <c r="N317721" s="331"/>
    </row>
    <row r="317722" spans="14:14">
      <c r="N317722" s="331"/>
    </row>
    <row r="317723" spans="14:14">
      <c r="N317723" s="332"/>
    </row>
    <row r="317744" spans="14:14">
      <c r="N317744" s="331"/>
    </row>
    <row r="317745" spans="14:14">
      <c r="N317745" s="331"/>
    </row>
    <row r="317746" spans="14:14">
      <c r="N317746" s="332"/>
    </row>
    <row r="317767" spans="14:14">
      <c r="N317767" s="331"/>
    </row>
    <row r="317768" spans="14:14">
      <c r="N317768" s="331"/>
    </row>
    <row r="317769" spans="14:14">
      <c r="N317769" s="332"/>
    </row>
    <row r="317790" spans="14:14">
      <c r="N317790" s="331"/>
    </row>
    <row r="317791" spans="14:14">
      <c r="N317791" s="331"/>
    </row>
    <row r="317792" spans="14:14">
      <c r="N317792" s="332"/>
    </row>
    <row r="317813" spans="14:14">
      <c r="N317813" s="331"/>
    </row>
    <row r="317814" spans="14:14">
      <c r="N317814" s="331"/>
    </row>
    <row r="317815" spans="14:14">
      <c r="N317815" s="332"/>
    </row>
    <row r="317836" spans="14:14">
      <c r="N317836" s="331"/>
    </row>
    <row r="317837" spans="14:14">
      <c r="N317837" s="331"/>
    </row>
    <row r="317838" spans="14:14">
      <c r="N317838" s="332"/>
    </row>
    <row r="317859" spans="14:14">
      <c r="N317859" s="331"/>
    </row>
    <row r="317860" spans="14:14">
      <c r="N317860" s="331"/>
    </row>
    <row r="317861" spans="14:14">
      <c r="N317861" s="332"/>
    </row>
    <row r="317882" spans="14:14">
      <c r="N317882" s="331"/>
    </row>
    <row r="317883" spans="14:14">
      <c r="N317883" s="331"/>
    </row>
    <row r="317884" spans="14:14">
      <c r="N317884" s="332"/>
    </row>
    <row r="317905" spans="14:14">
      <c r="N317905" s="331"/>
    </row>
    <row r="317906" spans="14:14">
      <c r="N317906" s="331"/>
    </row>
    <row r="317907" spans="14:14">
      <c r="N317907" s="332"/>
    </row>
    <row r="317928" spans="14:14">
      <c r="N317928" s="331"/>
    </row>
    <row r="317929" spans="14:14">
      <c r="N317929" s="331"/>
    </row>
    <row r="317930" spans="14:14">
      <c r="N317930" s="332"/>
    </row>
    <row r="317951" spans="14:14">
      <c r="N317951" s="331"/>
    </row>
    <row r="317952" spans="14:14">
      <c r="N317952" s="331"/>
    </row>
    <row r="317953" spans="14:14">
      <c r="N317953" s="332"/>
    </row>
    <row r="317974" spans="14:14">
      <c r="N317974" s="331"/>
    </row>
    <row r="317975" spans="14:14">
      <c r="N317975" s="331"/>
    </row>
    <row r="317976" spans="14:14">
      <c r="N317976" s="332"/>
    </row>
    <row r="317997" spans="14:14">
      <c r="N317997" s="331"/>
    </row>
    <row r="317998" spans="14:14">
      <c r="N317998" s="331"/>
    </row>
    <row r="317999" spans="14:14">
      <c r="N317999" s="332"/>
    </row>
    <row r="318020" spans="14:14">
      <c r="N318020" s="331"/>
    </row>
    <row r="318021" spans="14:14">
      <c r="N318021" s="331"/>
    </row>
    <row r="318022" spans="14:14">
      <c r="N318022" s="332"/>
    </row>
    <row r="318043" spans="14:14">
      <c r="N318043" s="331"/>
    </row>
    <row r="318044" spans="14:14">
      <c r="N318044" s="331"/>
    </row>
    <row r="318045" spans="14:14">
      <c r="N318045" s="332"/>
    </row>
    <row r="318066" spans="14:14">
      <c r="N318066" s="331"/>
    </row>
    <row r="318067" spans="14:14">
      <c r="N318067" s="331"/>
    </row>
    <row r="318068" spans="14:14">
      <c r="N318068" s="332"/>
    </row>
    <row r="318089" spans="14:14">
      <c r="N318089" s="331"/>
    </row>
    <row r="318090" spans="14:14">
      <c r="N318090" s="331"/>
    </row>
    <row r="318091" spans="14:14">
      <c r="N318091" s="332"/>
    </row>
    <row r="318112" spans="14:14">
      <c r="N318112" s="331"/>
    </row>
    <row r="318113" spans="14:14">
      <c r="N318113" s="331"/>
    </row>
    <row r="318114" spans="14:14">
      <c r="N318114" s="332"/>
    </row>
    <row r="318135" spans="14:14">
      <c r="N318135" s="331"/>
    </row>
    <row r="318136" spans="14:14">
      <c r="N318136" s="331"/>
    </row>
    <row r="318137" spans="14:14">
      <c r="N318137" s="332"/>
    </row>
    <row r="318158" spans="14:14">
      <c r="N318158" s="331"/>
    </row>
    <row r="318159" spans="14:14">
      <c r="N318159" s="331"/>
    </row>
    <row r="318160" spans="14:14">
      <c r="N318160" s="332"/>
    </row>
    <row r="318181" spans="14:14">
      <c r="N318181" s="331"/>
    </row>
    <row r="318182" spans="14:14">
      <c r="N318182" s="331"/>
    </row>
    <row r="318183" spans="14:14">
      <c r="N318183" s="332"/>
    </row>
    <row r="318204" spans="14:14">
      <c r="N318204" s="331"/>
    </row>
    <row r="318205" spans="14:14">
      <c r="N318205" s="331"/>
    </row>
    <row r="318206" spans="14:14">
      <c r="N318206" s="332"/>
    </row>
    <row r="318227" spans="14:14">
      <c r="N318227" s="331"/>
    </row>
    <row r="318228" spans="14:14">
      <c r="N318228" s="331"/>
    </row>
    <row r="318229" spans="14:14">
      <c r="N318229" s="332"/>
    </row>
    <row r="318250" spans="14:14">
      <c r="N318250" s="331"/>
    </row>
    <row r="318251" spans="14:14">
      <c r="N318251" s="331"/>
    </row>
    <row r="318252" spans="14:14">
      <c r="N318252" s="332"/>
    </row>
    <row r="318273" spans="14:14">
      <c r="N318273" s="331"/>
    </row>
    <row r="318274" spans="14:14">
      <c r="N318274" s="331"/>
    </row>
    <row r="318275" spans="14:14">
      <c r="N318275" s="332"/>
    </row>
    <row r="318296" spans="14:14">
      <c r="N318296" s="331"/>
    </row>
    <row r="318297" spans="14:14">
      <c r="N318297" s="331"/>
    </row>
    <row r="318298" spans="14:14">
      <c r="N318298" s="332"/>
    </row>
    <row r="318319" spans="14:14">
      <c r="N318319" s="331"/>
    </row>
    <row r="318320" spans="14:14">
      <c r="N318320" s="331"/>
    </row>
    <row r="318321" spans="14:14">
      <c r="N318321" s="332"/>
    </row>
    <row r="318342" spans="14:14">
      <c r="N318342" s="331"/>
    </row>
    <row r="318343" spans="14:14">
      <c r="N318343" s="331"/>
    </row>
    <row r="318344" spans="14:14">
      <c r="N318344" s="332"/>
    </row>
    <row r="318365" spans="14:14">
      <c r="N318365" s="331"/>
    </row>
    <row r="318366" spans="14:14">
      <c r="N318366" s="331"/>
    </row>
    <row r="318367" spans="14:14">
      <c r="N318367" s="332"/>
    </row>
    <row r="318388" spans="14:14">
      <c r="N318388" s="331"/>
    </row>
    <row r="318389" spans="14:14">
      <c r="N318389" s="331"/>
    </row>
    <row r="318390" spans="14:14">
      <c r="N318390" s="332"/>
    </row>
    <row r="318411" spans="14:14">
      <c r="N318411" s="331"/>
    </row>
    <row r="318412" spans="14:14">
      <c r="N318412" s="331"/>
    </row>
    <row r="318413" spans="14:14">
      <c r="N318413" s="332"/>
    </row>
    <row r="318434" spans="14:14">
      <c r="N318434" s="331"/>
    </row>
    <row r="318435" spans="14:14">
      <c r="N318435" s="331"/>
    </row>
    <row r="318436" spans="14:14">
      <c r="N318436" s="332"/>
    </row>
    <row r="318457" spans="14:14">
      <c r="N318457" s="331"/>
    </row>
    <row r="318458" spans="14:14">
      <c r="N318458" s="331"/>
    </row>
    <row r="318459" spans="14:14">
      <c r="N318459" s="332"/>
    </row>
    <row r="318480" spans="14:14">
      <c r="N318480" s="331"/>
    </row>
    <row r="318481" spans="14:14">
      <c r="N318481" s="331"/>
    </row>
    <row r="318482" spans="14:14">
      <c r="N318482" s="332"/>
    </row>
    <row r="318503" spans="14:14">
      <c r="N318503" s="331"/>
    </row>
    <row r="318504" spans="14:14">
      <c r="N318504" s="331"/>
    </row>
    <row r="318505" spans="14:14">
      <c r="N318505" s="332"/>
    </row>
    <row r="318526" spans="14:14">
      <c r="N318526" s="331"/>
    </row>
    <row r="318527" spans="14:14">
      <c r="N318527" s="331"/>
    </row>
    <row r="318528" spans="14:14">
      <c r="N318528" s="332"/>
    </row>
    <row r="318549" spans="14:14">
      <c r="N318549" s="331"/>
    </row>
    <row r="318550" spans="14:14">
      <c r="N318550" s="331"/>
    </row>
    <row r="318551" spans="14:14">
      <c r="N318551" s="332"/>
    </row>
    <row r="318572" spans="14:14">
      <c r="N318572" s="331"/>
    </row>
    <row r="318573" spans="14:14">
      <c r="N318573" s="331"/>
    </row>
    <row r="318574" spans="14:14">
      <c r="N318574" s="332"/>
    </row>
    <row r="318595" spans="14:14">
      <c r="N318595" s="331"/>
    </row>
    <row r="318596" spans="14:14">
      <c r="N318596" s="331"/>
    </row>
    <row r="318597" spans="14:14">
      <c r="N318597" s="332"/>
    </row>
    <row r="318618" spans="14:14">
      <c r="N318618" s="331"/>
    </row>
    <row r="318619" spans="14:14">
      <c r="N318619" s="331"/>
    </row>
    <row r="318620" spans="14:14">
      <c r="N318620" s="332"/>
    </row>
    <row r="318641" spans="14:14">
      <c r="N318641" s="331"/>
    </row>
    <row r="318642" spans="14:14">
      <c r="N318642" s="331"/>
    </row>
    <row r="318643" spans="14:14">
      <c r="N318643" s="332"/>
    </row>
    <row r="318664" spans="14:14">
      <c r="N318664" s="331"/>
    </row>
    <row r="318665" spans="14:14">
      <c r="N318665" s="331"/>
    </row>
    <row r="318666" spans="14:14">
      <c r="N318666" s="332"/>
    </row>
    <row r="318687" spans="14:14">
      <c r="N318687" s="331"/>
    </row>
    <row r="318688" spans="14:14">
      <c r="N318688" s="331"/>
    </row>
    <row r="318689" spans="14:14">
      <c r="N318689" s="332"/>
    </row>
    <row r="318710" spans="14:14">
      <c r="N318710" s="331"/>
    </row>
    <row r="318711" spans="14:14">
      <c r="N318711" s="331"/>
    </row>
    <row r="318712" spans="14:14">
      <c r="N318712" s="332"/>
    </row>
    <row r="318733" spans="14:14">
      <c r="N318733" s="331"/>
    </row>
    <row r="318734" spans="14:14">
      <c r="N318734" s="331"/>
    </row>
    <row r="318735" spans="14:14">
      <c r="N318735" s="332"/>
    </row>
    <row r="318756" spans="14:14">
      <c r="N318756" s="331"/>
    </row>
    <row r="318757" spans="14:14">
      <c r="N318757" s="331"/>
    </row>
    <row r="318758" spans="14:14">
      <c r="N318758" s="332"/>
    </row>
    <row r="318779" spans="14:14">
      <c r="N318779" s="331"/>
    </row>
    <row r="318780" spans="14:14">
      <c r="N318780" s="331"/>
    </row>
    <row r="318781" spans="14:14">
      <c r="N318781" s="332"/>
    </row>
    <row r="318802" spans="14:14">
      <c r="N318802" s="331"/>
    </row>
    <row r="318803" spans="14:14">
      <c r="N318803" s="331"/>
    </row>
    <row r="318804" spans="14:14">
      <c r="N318804" s="332"/>
    </row>
    <row r="318825" spans="14:14">
      <c r="N318825" s="331"/>
    </row>
    <row r="318826" spans="14:14">
      <c r="N318826" s="331"/>
    </row>
    <row r="318827" spans="14:14">
      <c r="N318827" s="332"/>
    </row>
    <row r="318848" spans="14:14">
      <c r="N318848" s="331"/>
    </row>
    <row r="318849" spans="14:14">
      <c r="N318849" s="331"/>
    </row>
    <row r="318850" spans="14:14">
      <c r="N318850" s="332"/>
    </row>
    <row r="318871" spans="14:14">
      <c r="N318871" s="331"/>
    </row>
    <row r="318872" spans="14:14">
      <c r="N318872" s="331"/>
    </row>
    <row r="318873" spans="14:14">
      <c r="N318873" s="332"/>
    </row>
    <row r="318894" spans="14:14">
      <c r="N318894" s="331"/>
    </row>
    <row r="318895" spans="14:14">
      <c r="N318895" s="331"/>
    </row>
    <row r="318896" spans="14:14">
      <c r="N318896" s="332"/>
    </row>
    <row r="318917" spans="14:14">
      <c r="N318917" s="331"/>
    </row>
    <row r="318918" spans="14:14">
      <c r="N318918" s="331"/>
    </row>
    <row r="318919" spans="14:14">
      <c r="N318919" s="332"/>
    </row>
    <row r="318940" spans="14:14">
      <c r="N318940" s="331"/>
    </row>
    <row r="318941" spans="14:14">
      <c r="N318941" s="331"/>
    </row>
    <row r="318942" spans="14:14">
      <c r="N318942" s="332"/>
    </row>
    <row r="318963" spans="14:14">
      <c r="N318963" s="331"/>
    </row>
    <row r="318964" spans="14:14">
      <c r="N318964" s="331"/>
    </row>
    <row r="318965" spans="14:14">
      <c r="N318965" s="332"/>
    </row>
    <row r="318986" spans="14:14">
      <c r="N318986" s="331"/>
    </row>
    <row r="318987" spans="14:14">
      <c r="N318987" s="331"/>
    </row>
    <row r="318988" spans="14:14">
      <c r="N318988" s="332"/>
    </row>
    <row r="319009" spans="14:14">
      <c r="N319009" s="331"/>
    </row>
    <row r="319010" spans="14:14">
      <c r="N319010" s="331"/>
    </row>
    <row r="319011" spans="14:14">
      <c r="N319011" s="332"/>
    </row>
    <row r="319032" spans="14:14">
      <c r="N319032" s="331"/>
    </row>
    <row r="319033" spans="14:14">
      <c r="N319033" s="331"/>
    </row>
    <row r="319034" spans="14:14">
      <c r="N319034" s="332"/>
    </row>
    <row r="319055" spans="14:14">
      <c r="N319055" s="331"/>
    </row>
    <row r="319056" spans="14:14">
      <c r="N319056" s="331"/>
    </row>
    <row r="319057" spans="14:14">
      <c r="N319057" s="332"/>
    </row>
    <row r="319078" spans="14:14">
      <c r="N319078" s="331"/>
    </row>
    <row r="319079" spans="14:14">
      <c r="N319079" s="331"/>
    </row>
    <row r="319080" spans="14:14">
      <c r="N319080" s="332"/>
    </row>
    <row r="319101" spans="14:14">
      <c r="N319101" s="331"/>
    </row>
    <row r="319102" spans="14:14">
      <c r="N319102" s="331"/>
    </row>
    <row r="319103" spans="14:14">
      <c r="N319103" s="332"/>
    </row>
    <row r="319124" spans="14:14">
      <c r="N319124" s="331"/>
    </row>
    <row r="319125" spans="14:14">
      <c r="N319125" s="331"/>
    </row>
    <row r="319126" spans="14:14">
      <c r="N319126" s="332"/>
    </row>
    <row r="319147" spans="14:14">
      <c r="N319147" s="331"/>
    </row>
    <row r="319148" spans="14:14">
      <c r="N319148" s="331"/>
    </row>
    <row r="319149" spans="14:14">
      <c r="N319149" s="332"/>
    </row>
    <row r="319170" spans="14:14">
      <c r="N319170" s="331"/>
    </row>
    <row r="319171" spans="14:14">
      <c r="N319171" s="331"/>
    </row>
    <row r="319172" spans="14:14">
      <c r="N319172" s="332"/>
    </row>
    <row r="319193" spans="14:14">
      <c r="N319193" s="331"/>
    </row>
    <row r="319194" spans="14:14">
      <c r="N319194" s="331"/>
    </row>
    <row r="319195" spans="14:14">
      <c r="N319195" s="332"/>
    </row>
    <row r="319216" spans="14:14">
      <c r="N319216" s="331"/>
    </row>
    <row r="319217" spans="14:14">
      <c r="N319217" s="331"/>
    </row>
    <row r="319218" spans="14:14">
      <c r="N319218" s="332"/>
    </row>
    <row r="319239" spans="14:14">
      <c r="N319239" s="331"/>
    </row>
    <row r="319240" spans="14:14">
      <c r="N319240" s="331"/>
    </row>
    <row r="319241" spans="14:14">
      <c r="N319241" s="332"/>
    </row>
    <row r="319262" spans="14:14">
      <c r="N319262" s="331"/>
    </row>
    <row r="319263" spans="14:14">
      <c r="N319263" s="331"/>
    </row>
    <row r="319264" spans="14:14">
      <c r="N319264" s="332"/>
    </row>
    <row r="319285" spans="14:14">
      <c r="N319285" s="331"/>
    </row>
    <row r="319286" spans="14:14">
      <c r="N319286" s="331"/>
    </row>
    <row r="319287" spans="14:14">
      <c r="N319287" s="332"/>
    </row>
    <row r="319308" spans="14:14">
      <c r="N319308" s="331"/>
    </row>
    <row r="319309" spans="14:14">
      <c r="N319309" s="331"/>
    </row>
    <row r="319310" spans="14:14">
      <c r="N319310" s="332"/>
    </row>
    <row r="319331" spans="14:14">
      <c r="N319331" s="331"/>
    </row>
    <row r="319332" spans="14:14">
      <c r="N319332" s="331"/>
    </row>
    <row r="319333" spans="14:14">
      <c r="N319333" s="332"/>
    </row>
    <row r="319354" spans="14:14">
      <c r="N319354" s="331"/>
    </row>
    <row r="319355" spans="14:14">
      <c r="N319355" s="331"/>
    </row>
    <row r="319356" spans="14:14">
      <c r="N319356" s="332"/>
    </row>
    <row r="319377" spans="14:14">
      <c r="N319377" s="331"/>
    </row>
    <row r="319378" spans="14:14">
      <c r="N319378" s="331"/>
    </row>
    <row r="319379" spans="14:14">
      <c r="N319379" s="332"/>
    </row>
    <row r="319400" spans="14:14">
      <c r="N319400" s="331"/>
    </row>
    <row r="319401" spans="14:14">
      <c r="N319401" s="331"/>
    </row>
    <row r="319402" spans="14:14">
      <c r="N319402" s="332"/>
    </row>
    <row r="319423" spans="14:14">
      <c r="N319423" s="331"/>
    </row>
    <row r="319424" spans="14:14">
      <c r="N319424" s="331"/>
    </row>
    <row r="319425" spans="14:14">
      <c r="N319425" s="332"/>
    </row>
    <row r="319446" spans="14:14">
      <c r="N319446" s="331"/>
    </row>
    <row r="319447" spans="14:14">
      <c r="N319447" s="331"/>
    </row>
    <row r="319448" spans="14:14">
      <c r="N319448" s="332"/>
    </row>
    <row r="319469" spans="14:14">
      <c r="N319469" s="331"/>
    </row>
    <row r="319470" spans="14:14">
      <c r="N319470" s="331"/>
    </row>
    <row r="319471" spans="14:14">
      <c r="N319471" s="332"/>
    </row>
    <row r="319492" spans="14:14">
      <c r="N319492" s="331"/>
    </row>
    <row r="319493" spans="14:14">
      <c r="N319493" s="331"/>
    </row>
    <row r="319494" spans="14:14">
      <c r="N319494" s="332"/>
    </row>
    <row r="319515" spans="14:14">
      <c r="N319515" s="331"/>
    </row>
    <row r="319516" spans="14:14">
      <c r="N319516" s="331"/>
    </row>
    <row r="319517" spans="14:14">
      <c r="N319517" s="332"/>
    </row>
    <row r="319538" spans="14:14">
      <c r="N319538" s="331"/>
    </row>
    <row r="319539" spans="14:14">
      <c r="N319539" s="331"/>
    </row>
    <row r="319540" spans="14:14">
      <c r="N319540" s="332"/>
    </row>
    <row r="319561" spans="14:14">
      <c r="N319561" s="331"/>
    </row>
    <row r="319562" spans="14:14">
      <c r="N319562" s="331"/>
    </row>
    <row r="319563" spans="14:14">
      <c r="N319563" s="332"/>
    </row>
    <row r="319584" spans="14:14">
      <c r="N319584" s="331"/>
    </row>
    <row r="319585" spans="14:14">
      <c r="N319585" s="331"/>
    </row>
    <row r="319586" spans="14:14">
      <c r="N319586" s="332"/>
    </row>
    <row r="319607" spans="14:14">
      <c r="N319607" s="331"/>
    </row>
    <row r="319608" spans="14:14">
      <c r="N319608" s="331"/>
    </row>
    <row r="319609" spans="14:14">
      <c r="N319609" s="332"/>
    </row>
    <row r="319630" spans="14:14">
      <c r="N319630" s="331"/>
    </row>
    <row r="319631" spans="14:14">
      <c r="N319631" s="331"/>
    </row>
    <row r="319632" spans="14:14">
      <c r="N319632" s="332"/>
    </row>
    <row r="319653" spans="14:14">
      <c r="N319653" s="331"/>
    </row>
    <row r="319654" spans="14:14">
      <c r="N319654" s="331"/>
    </row>
    <row r="319655" spans="14:14">
      <c r="N319655" s="332"/>
    </row>
    <row r="319676" spans="14:14">
      <c r="N319676" s="331"/>
    </row>
    <row r="319677" spans="14:14">
      <c r="N319677" s="331"/>
    </row>
    <row r="319678" spans="14:14">
      <c r="N319678" s="332"/>
    </row>
    <row r="319699" spans="14:14">
      <c r="N319699" s="331"/>
    </row>
    <row r="319700" spans="14:14">
      <c r="N319700" s="331"/>
    </row>
    <row r="319701" spans="14:14">
      <c r="N319701" s="332"/>
    </row>
    <row r="319722" spans="14:14">
      <c r="N319722" s="331"/>
    </row>
    <row r="319723" spans="14:14">
      <c r="N319723" s="331"/>
    </row>
    <row r="319724" spans="14:14">
      <c r="N319724" s="332"/>
    </row>
    <row r="319745" spans="14:14">
      <c r="N319745" s="331"/>
    </row>
    <row r="319746" spans="14:14">
      <c r="N319746" s="331"/>
    </row>
    <row r="319747" spans="14:14">
      <c r="N319747" s="332"/>
    </row>
    <row r="319768" spans="14:14">
      <c r="N319768" s="331"/>
    </row>
    <row r="319769" spans="14:14">
      <c r="N319769" s="331"/>
    </row>
    <row r="319770" spans="14:14">
      <c r="N319770" s="332"/>
    </row>
    <row r="319791" spans="14:14">
      <c r="N319791" s="331"/>
    </row>
    <row r="319792" spans="14:14">
      <c r="N319792" s="331"/>
    </row>
    <row r="319793" spans="14:14">
      <c r="N319793" s="332"/>
    </row>
    <row r="319814" spans="14:14">
      <c r="N319814" s="331"/>
    </row>
    <row r="319815" spans="14:14">
      <c r="N319815" s="331"/>
    </row>
    <row r="319816" spans="14:14">
      <c r="N319816" s="332"/>
    </row>
    <row r="319837" spans="14:14">
      <c r="N319837" s="331"/>
    </row>
    <row r="319838" spans="14:14">
      <c r="N319838" s="331"/>
    </row>
    <row r="319839" spans="14:14">
      <c r="N319839" s="332"/>
    </row>
    <row r="319860" spans="14:14">
      <c r="N319860" s="331"/>
    </row>
    <row r="319861" spans="14:14">
      <c r="N319861" s="331"/>
    </row>
    <row r="319862" spans="14:14">
      <c r="N319862" s="332"/>
    </row>
    <row r="319883" spans="14:14">
      <c r="N319883" s="331"/>
    </row>
    <row r="319884" spans="14:14">
      <c r="N319884" s="331"/>
    </row>
    <row r="319885" spans="14:14">
      <c r="N319885" s="332"/>
    </row>
    <row r="319906" spans="14:14">
      <c r="N319906" s="331"/>
    </row>
    <row r="319907" spans="14:14">
      <c r="N319907" s="331"/>
    </row>
    <row r="319908" spans="14:14">
      <c r="N319908" s="332"/>
    </row>
    <row r="319929" spans="14:14">
      <c r="N319929" s="331"/>
    </row>
    <row r="319930" spans="14:14">
      <c r="N319930" s="331"/>
    </row>
    <row r="319931" spans="14:14">
      <c r="N319931" s="332"/>
    </row>
    <row r="319952" spans="14:14">
      <c r="N319952" s="331"/>
    </row>
    <row r="319953" spans="14:14">
      <c r="N319953" s="331"/>
    </row>
    <row r="319954" spans="14:14">
      <c r="N319954" s="332"/>
    </row>
    <row r="319975" spans="14:14">
      <c r="N319975" s="331"/>
    </row>
    <row r="319976" spans="14:14">
      <c r="N319976" s="331"/>
    </row>
    <row r="319977" spans="14:14">
      <c r="N319977" s="332"/>
    </row>
    <row r="319998" spans="14:14">
      <c r="N319998" s="331"/>
    </row>
    <row r="319999" spans="14:14">
      <c r="N319999" s="331"/>
    </row>
    <row r="320000" spans="14:14">
      <c r="N320000" s="332"/>
    </row>
    <row r="320021" spans="14:14">
      <c r="N320021" s="331"/>
    </row>
    <row r="320022" spans="14:14">
      <c r="N320022" s="331"/>
    </row>
    <row r="320023" spans="14:14">
      <c r="N320023" s="332"/>
    </row>
    <row r="320044" spans="14:14">
      <c r="N320044" s="331"/>
    </row>
    <row r="320045" spans="14:14">
      <c r="N320045" s="331"/>
    </row>
    <row r="320046" spans="14:14">
      <c r="N320046" s="332"/>
    </row>
    <row r="320067" spans="14:14">
      <c r="N320067" s="331"/>
    </row>
    <row r="320068" spans="14:14">
      <c r="N320068" s="331"/>
    </row>
    <row r="320069" spans="14:14">
      <c r="N320069" s="332"/>
    </row>
    <row r="320090" spans="14:14">
      <c r="N320090" s="331"/>
    </row>
    <row r="320091" spans="14:14">
      <c r="N320091" s="331"/>
    </row>
    <row r="320092" spans="14:14">
      <c r="N320092" s="332"/>
    </row>
    <row r="320113" spans="14:14">
      <c r="N320113" s="331"/>
    </row>
    <row r="320114" spans="14:14">
      <c r="N320114" s="331"/>
    </row>
    <row r="320115" spans="14:14">
      <c r="N320115" s="332"/>
    </row>
    <row r="320136" spans="14:14">
      <c r="N320136" s="331"/>
    </row>
    <row r="320137" spans="14:14">
      <c r="N320137" s="331"/>
    </row>
    <row r="320138" spans="14:14">
      <c r="N320138" s="332"/>
    </row>
    <row r="320159" spans="14:14">
      <c r="N320159" s="331"/>
    </row>
    <row r="320160" spans="14:14">
      <c r="N320160" s="331"/>
    </row>
    <row r="320161" spans="14:14">
      <c r="N320161" s="332"/>
    </row>
    <row r="320182" spans="14:14">
      <c r="N320182" s="331"/>
    </row>
    <row r="320183" spans="14:14">
      <c r="N320183" s="331"/>
    </row>
    <row r="320184" spans="14:14">
      <c r="N320184" s="332"/>
    </row>
    <row r="320205" spans="14:14">
      <c r="N320205" s="331"/>
    </row>
    <row r="320206" spans="14:14">
      <c r="N320206" s="331"/>
    </row>
    <row r="320207" spans="14:14">
      <c r="N320207" s="332"/>
    </row>
    <row r="320228" spans="14:14">
      <c r="N320228" s="331"/>
    </row>
    <row r="320229" spans="14:14">
      <c r="N320229" s="331"/>
    </row>
    <row r="320230" spans="14:14">
      <c r="N320230" s="332"/>
    </row>
    <row r="320251" spans="14:14">
      <c r="N320251" s="331"/>
    </row>
    <row r="320252" spans="14:14">
      <c r="N320252" s="331"/>
    </row>
    <row r="320253" spans="14:14">
      <c r="N320253" s="332"/>
    </row>
    <row r="320274" spans="14:14">
      <c r="N320274" s="331"/>
    </row>
    <row r="320275" spans="14:14">
      <c r="N320275" s="331"/>
    </row>
    <row r="320276" spans="14:14">
      <c r="N320276" s="332"/>
    </row>
    <row r="320297" spans="14:14">
      <c r="N320297" s="331"/>
    </row>
    <row r="320298" spans="14:14">
      <c r="N320298" s="331"/>
    </row>
    <row r="320299" spans="14:14">
      <c r="N320299" s="332"/>
    </row>
    <row r="320320" spans="14:14">
      <c r="N320320" s="331"/>
    </row>
    <row r="320321" spans="14:14">
      <c r="N320321" s="331"/>
    </row>
    <row r="320322" spans="14:14">
      <c r="N320322" s="332"/>
    </row>
    <row r="320343" spans="14:14">
      <c r="N320343" s="331"/>
    </row>
    <row r="320344" spans="14:14">
      <c r="N320344" s="331"/>
    </row>
    <row r="320345" spans="14:14">
      <c r="N320345" s="332"/>
    </row>
    <row r="320366" spans="14:14">
      <c r="N320366" s="331"/>
    </row>
    <row r="320367" spans="14:14">
      <c r="N320367" s="331"/>
    </row>
    <row r="320368" spans="14:14">
      <c r="N320368" s="332"/>
    </row>
    <row r="320389" spans="14:14">
      <c r="N320389" s="331"/>
    </row>
    <row r="320390" spans="14:14">
      <c r="N320390" s="331"/>
    </row>
    <row r="320391" spans="14:14">
      <c r="N320391" s="332"/>
    </row>
    <row r="320412" spans="14:14">
      <c r="N320412" s="331"/>
    </row>
    <row r="320413" spans="14:14">
      <c r="N320413" s="331"/>
    </row>
    <row r="320414" spans="14:14">
      <c r="N320414" s="332"/>
    </row>
    <row r="320435" spans="14:14">
      <c r="N320435" s="331"/>
    </row>
    <row r="320436" spans="14:14">
      <c r="N320436" s="331"/>
    </row>
    <row r="320437" spans="14:14">
      <c r="N320437" s="332"/>
    </row>
    <row r="320458" spans="14:14">
      <c r="N320458" s="331"/>
    </row>
    <row r="320459" spans="14:14">
      <c r="N320459" s="331"/>
    </row>
    <row r="320460" spans="14:14">
      <c r="N320460" s="332"/>
    </row>
    <row r="320481" spans="14:14">
      <c r="N320481" s="331"/>
    </row>
    <row r="320482" spans="14:14">
      <c r="N320482" s="331"/>
    </row>
    <row r="320483" spans="14:14">
      <c r="N320483" s="332"/>
    </row>
    <row r="320504" spans="14:14">
      <c r="N320504" s="331"/>
    </row>
    <row r="320505" spans="14:14">
      <c r="N320505" s="331"/>
    </row>
    <row r="320506" spans="14:14">
      <c r="N320506" s="332"/>
    </row>
    <row r="320527" spans="14:14">
      <c r="N320527" s="331"/>
    </row>
    <row r="320528" spans="14:14">
      <c r="N320528" s="331"/>
    </row>
    <row r="320529" spans="14:14">
      <c r="N320529" s="332"/>
    </row>
    <row r="320550" spans="14:14">
      <c r="N320550" s="331"/>
    </row>
    <row r="320551" spans="14:14">
      <c r="N320551" s="331"/>
    </row>
    <row r="320552" spans="14:14">
      <c r="N320552" s="332"/>
    </row>
    <row r="320573" spans="14:14">
      <c r="N320573" s="331"/>
    </row>
    <row r="320574" spans="14:14">
      <c r="N320574" s="331"/>
    </row>
    <row r="320575" spans="14:14">
      <c r="N320575" s="332"/>
    </row>
    <row r="320596" spans="14:14">
      <c r="N320596" s="331"/>
    </row>
    <row r="320597" spans="14:14">
      <c r="N320597" s="331"/>
    </row>
    <row r="320598" spans="14:14">
      <c r="N320598" s="332"/>
    </row>
    <row r="320619" spans="14:14">
      <c r="N320619" s="331"/>
    </row>
    <row r="320620" spans="14:14">
      <c r="N320620" s="331"/>
    </row>
    <row r="320621" spans="14:14">
      <c r="N320621" s="332"/>
    </row>
    <row r="320642" spans="14:14">
      <c r="N320642" s="331"/>
    </row>
    <row r="320643" spans="14:14">
      <c r="N320643" s="331"/>
    </row>
    <row r="320644" spans="14:14">
      <c r="N320644" s="332"/>
    </row>
    <row r="320665" spans="14:14">
      <c r="N320665" s="331"/>
    </row>
    <row r="320666" spans="14:14">
      <c r="N320666" s="331"/>
    </row>
    <row r="320667" spans="14:14">
      <c r="N320667" s="332"/>
    </row>
    <row r="320688" spans="14:14">
      <c r="N320688" s="331"/>
    </row>
    <row r="320689" spans="14:14">
      <c r="N320689" s="331"/>
    </row>
    <row r="320690" spans="14:14">
      <c r="N320690" s="332"/>
    </row>
    <row r="320711" spans="14:14">
      <c r="N320711" s="331"/>
    </row>
    <row r="320712" spans="14:14">
      <c r="N320712" s="331"/>
    </row>
    <row r="320713" spans="14:14">
      <c r="N320713" s="332"/>
    </row>
    <row r="320734" spans="14:14">
      <c r="N320734" s="331"/>
    </row>
    <row r="320735" spans="14:14">
      <c r="N320735" s="331"/>
    </row>
    <row r="320736" spans="14:14">
      <c r="N320736" s="332"/>
    </row>
    <row r="320757" spans="14:14">
      <c r="N320757" s="331"/>
    </row>
    <row r="320758" spans="14:14">
      <c r="N320758" s="331"/>
    </row>
    <row r="320759" spans="14:14">
      <c r="N320759" s="332"/>
    </row>
    <row r="320780" spans="14:14">
      <c r="N320780" s="331"/>
    </row>
    <row r="320781" spans="14:14">
      <c r="N320781" s="331"/>
    </row>
    <row r="320782" spans="14:14">
      <c r="N320782" s="332"/>
    </row>
    <row r="320803" spans="14:14">
      <c r="N320803" s="331"/>
    </row>
    <row r="320804" spans="14:14">
      <c r="N320804" s="331"/>
    </row>
    <row r="320805" spans="14:14">
      <c r="N320805" s="332"/>
    </row>
    <row r="320826" spans="14:14">
      <c r="N320826" s="331"/>
    </row>
    <row r="320827" spans="14:14">
      <c r="N320827" s="331"/>
    </row>
    <row r="320828" spans="14:14">
      <c r="N320828" s="332"/>
    </row>
    <row r="320849" spans="14:14">
      <c r="N320849" s="331"/>
    </row>
    <row r="320850" spans="14:14">
      <c r="N320850" s="331"/>
    </row>
    <row r="320851" spans="14:14">
      <c r="N320851" s="332"/>
    </row>
    <row r="320872" spans="14:14">
      <c r="N320872" s="331"/>
    </row>
    <row r="320873" spans="14:14">
      <c r="N320873" s="331"/>
    </row>
    <row r="320874" spans="14:14">
      <c r="N320874" s="332"/>
    </row>
    <row r="320895" spans="14:14">
      <c r="N320895" s="331"/>
    </row>
    <row r="320896" spans="14:14">
      <c r="N320896" s="331"/>
    </row>
    <row r="320897" spans="14:14">
      <c r="N320897" s="332"/>
    </row>
    <row r="320918" spans="14:14">
      <c r="N320918" s="331"/>
    </row>
    <row r="320919" spans="14:14">
      <c r="N320919" s="331"/>
    </row>
    <row r="320920" spans="14:14">
      <c r="N320920" s="332"/>
    </row>
    <row r="320941" spans="14:14">
      <c r="N320941" s="331"/>
    </row>
    <row r="320942" spans="14:14">
      <c r="N320942" s="331"/>
    </row>
    <row r="320943" spans="14:14">
      <c r="N320943" s="332"/>
    </row>
    <row r="320964" spans="14:14">
      <c r="N320964" s="331"/>
    </row>
    <row r="320965" spans="14:14">
      <c r="N320965" s="331"/>
    </row>
    <row r="320966" spans="14:14">
      <c r="N320966" s="332"/>
    </row>
    <row r="320987" spans="14:14">
      <c r="N320987" s="331"/>
    </row>
    <row r="320988" spans="14:14">
      <c r="N320988" s="331"/>
    </row>
    <row r="320989" spans="14:14">
      <c r="N320989" s="332"/>
    </row>
    <row r="321010" spans="14:14">
      <c r="N321010" s="331"/>
    </row>
    <row r="321011" spans="14:14">
      <c r="N321011" s="331"/>
    </row>
    <row r="321012" spans="14:14">
      <c r="N321012" s="332"/>
    </row>
    <row r="321033" spans="14:14">
      <c r="N321033" s="331"/>
    </row>
    <row r="321034" spans="14:14">
      <c r="N321034" s="331"/>
    </row>
    <row r="321035" spans="14:14">
      <c r="N321035" s="332"/>
    </row>
    <row r="321056" spans="14:14">
      <c r="N321056" s="331"/>
    </row>
    <row r="321057" spans="14:14">
      <c r="N321057" s="331"/>
    </row>
    <row r="321058" spans="14:14">
      <c r="N321058" s="332"/>
    </row>
    <row r="321079" spans="14:14">
      <c r="N321079" s="331"/>
    </row>
    <row r="321080" spans="14:14">
      <c r="N321080" s="331"/>
    </row>
    <row r="321081" spans="14:14">
      <c r="N321081" s="332"/>
    </row>
    <row r="321102" spans="14:14">
      <c r="N321102" s="331"/>
    </row>
    <row r="321103" spans="14:14">
      <c r="N321103" s="331"/>
    </row>
    <row r="321104" spans="14:14">
      <c r="N321104" s="332"/>
    </row>
    <row r="321125" spans="14:14">
      <c r="N321125" s="331"/>
    </row>
    <row r="321126" spans="14:14">
      <c r="N321126" s="331"/>
    </row>
    <row r="321127" spans="14:14">
      <c r="N321127" s="332"/>
    </row>
    <row r="321148" spans="14:14">
      <c r="N321148" s="331"/>
    </row>
    <row r="321149" spans="14:14">
      <c r="N321149" s="331"/>
    </row>
    <row r="321150" spans="14:14">
      <c r="N321150" s="332"/>
    </row>
    <row r="321171" spans="14:14">
      <c r="N321171" s="331"/>
    </row>
    <row r="321172" spans="14:14">
      <c r="N321172" s="331"/>
    </row>
    <row r="321173" spans="14:14">
      <c r="N321173" s="332"/>
    </row>
    <row r="321194" spans="14:14">
      <c r="N321194" s="331"/>
    </row>
    <row r="321195" spans="14:14">
      <c r="N321195" s="331"/>
    </row>
    <row r="321196" spans="14:14">
      <c r="N321196" s="332"/>
    </row>
    <row r="321217" spans="14:14">
      <c r="N321217" s="331"/>
    </row>
    <row r="321218" spans="14:14">
      <c r="N321218" s="331"/>
    </row>
    <row r="321219" spans="14:14">
      <c r="N321219" s="332"/>
    </row>
    <row r="321240" spans="14:14">
      <c r="N321240" s="331"/>
    </row>
    <row r="321241" spans="14:14">
      <c r="N321241" s="331"/>
    </row>
    <row r="321242" spans="14:14">
      <c r="N321242" s="332"/>
    </row>
    <row r="321263" spans="14:14">
      <c r="N321263" s="331"/>
    </row>
    <row r="321264" spans="14:14">
      <c r="N321264" s="331"/>
    </row>
    <row r="321265" spans="14:14">
      <c r="N321265" s="332"/>
    </row>
    <row r="321286" spans="14:14">
      <c r="N321286" s="331"/>
    </row>
    <row r="321287" spans="14:14">
      <c r="N321287" s="331"/>
    </row>
    <row r="321288" spans="14:14">
      <c r="N321288" s="332"/>
    </row>
    <row r="321309" spans="14:14">
      <c r="N321309" s="331"/>
    </row>
    <row r="321310" spans="14:14">
      <c r="N321310" s="331"/>
    </row>
    <row r="321311" spans="14:14">
      <c r="N321311" s="332"/>
    </row>
    <row r="321332" spans="14:14">
      <c r="N321332" s="331"/>
    </row>
    <row r="321333" spans="14:14">
      <c r="N321333" s="331"/>
    </row>
    <row r="321334" spans="14:14">
      <c r="N321334" s="332"/>
    </row>
    <row r="321355" spans="14:14">
      <c r="N321355" s="331"/>
    </row>
    <row r="321356" spans="14:14">
      <c r="N321356" s="331"/>
    </row>
    <row r="321357" spans="14:14">
      <c r="N321357" s="332"/>
    </row>
    <row r="321378" spans="14:14">
      <c r="N321378" s="331"/>
    </row>
    <row r="321379" spans="14:14">
      <c r="N321379" s="331"/>
    </row>
    <row r="321380" spans="14:14">
      <c r="N321380" s="332"/>
    </row>
    <row r="321401" spans="14:14">
      <c r="N321401" s="331"/>
    </row>
    <row r="321402" spans="14:14">
      <c r="N321402" s="331"/>
    </row>
    <row r="321403" spans="14:14">
      <c r="N321403" s="332"/>
    </row>
    <row r="321424" spans="14:14">
      <c r="N321424" s="331"/>
    </row>
    <row r="321425" spans="14:14">
      <c r="N321425" s="331"/>
    </row>
    <row r="321426" spans="14:14">
      <c r="N321426" s="332"/>
    </row>
    <row r="321447" spans="14:14">
      <c r="N321447" s="331"/>
    </row>
    <row r="321448" spans="14:14">
      <c r="N321448" s="331"/>
    </row>
    <row r="321449" spans="14:14">
      <c r="N321449" s="332"/>
    </row>
    <row r="321470" spans="14:14">
      <c r="N321470" s="331"/>
    </row>
    <row r="321471" spans="14:14">
      <c r="N321471" s="331"/>
    </row>
    <row r="321472" spans="14:14">
      <c r="N321472" s="332"/>
    </row>
    <row r="321493" spans="14:14">
      <c r="N321493" s="331"/>
    </row>
    <row r="321494" spans="14:14">
      <c r="N321494" s="331"/>
    </row>
    <row r="321495" spans="14:14">
      <c r="N321495" s="332"/>
    </row>
    <row r="321516" spans="14:14">
      <c r="N321516" s="331"/>
    </row>
    <row r="321517" spans="14:14">
      <c r="N321517" s="331"/>
    </row>
    <row r="321518" spans="14:14">
      <c r="N321518" s="332"/>
    </row>
    <row r="321539" spans="14:14">
      <c r="N321539" s="331"/>
    </row>
    <row r="321540" spans="14:14">
      <c r="N321540" s="331"/>
    </row>
    <row r="321541" spans="14:14">
      <c r="N321541" s="332"/>
    </row>
    <row r="321562" spans="14:14">
      <c r="N321562" s="331"/>
    </row>
    <row r="321563" spans="14:14">
      <c r="N321563" s="331"/>
    </row>
    <row r="321564" spans="14:14">
      <c r="N321564" s="332"/>
    </row>
    <row r="321585" spans="14:14">
      <c r="N321585" s="331"/>
    </row>
    <row r="321586" spans="14:14">
      <c r="N321586" s="331"/>
    </row>
    <row r="321587" spans="14:14">
      <c r="N321587" s="332"/>
    </row>
    <row r="321608" spans="14:14">
      <c r="N321608" s="331"/>
    </row>
    <row r="321609" spans="14:14">
      <c r="N321609" s="331"/>
    </row>
    <row r="321610" spans="14:14">
      <c r="N321610" s="332"/>
    </row>
    <row r="321631" spans="14:14">
      <c r="N321631" s="331"/>
    </row>
    <row r="321632" spans="14:14">
      <c r="N321632" s="331"/>
    </row>
    <row r="321633" spans="14:14">
      <c r="N321633" s="332"/>
    </row>
    <row r="321654" spans="14:14">
      <c r="N321654" s="331"/>
    </row>
    <row r="321655" spans="14:14">
      <c r="N321655" s="331"/>
    </row>
    <row r="321656" spans="14:14">
      <c r="N321656" s="332"/>
    </row>
    <row r="321677" spans="14:14">
      <c r="N321677" s="331"/>
    </row>
    <row r="321678" spans="14:14">
      <c r="N321678" s="331"/>
    </row>
    <row r="321679" spans="14:14">
      <c r="N321679" s="332"/>
    </row>
    <row r="321700" spans="14:14">
      <c r="N321700" s="331"/>
    </row>
    <row r="321701" spans="14:14">
      <c r="N321701" s="331"/>
    </row>
    <row r="321702" spans="14:14">
      <c r="N321702" s="332"/>
    </row>
    <row r="321723" spans="14:14">
      <c r="N321723" s="331"/>
    </row>
    <row r="321724" spans="14:14">
      <c r="N321724" s="331"/>
    </row>
    <row r="321725" spans="14:14">
      <c r="N321725" s="332"/>
    </row>
    <row r="321746" spans="14:14">
      <c r="N321746" s="331"/>
    </row>
    <row r="321747" spans="14:14">
      <c r="N321747" s="331"/>
    </row>
    <row r="321748" spans="14:14">
      <c r="N321748" s="332"/>
    </row>
    <row r="321769" spans="14:14">
      <c r="N321769" s="331"/>
    </row>
    <row r="321770" spans="14:14">
      <c r="N321770" s="331"/>
    </row>
    <row r="321771" spans="14:14">
      <c r="N321771" s="332"/>
    </row>
    <row r="321792" spans="14:14">
      <c r="N321792" s="331"/>
    </row>
    <row r="321793" spans="14:14">
      <c r="N321793" s="331"/>
    </row>
    <row r="321794" spans="14:14">
      <c r="N321794" s="332"/>
    </row>
    <row r="321815" spans="14:14">
      <c r="N321815" s="331"/>
    </row>
    <row r="321816" spans="14:14">
      <c r="N321816" s="331"/>
    </row>
    <row r="321817" spans="14:14">
      <c r="N321817" s="332"/>
    </row>
    <row r="321838" spans="14:14">
      <c r="N321838" s="331"/>
    </row>
    <row r="321839" spans="14:14">
      <c r="N321839" s="331"/>
    </row>
    <row r="321840" spans="14:14">
      <c r="N321840" s="332"/>
    </row>
    <row r="321861" spans="14:14">
      <c r="N321861" s="331"/>
    </row>
    <row r="321862" spans="14:14">
      <c r="N321862" s="331"/>
    </row>
    <row r="321863" spans="14:14">
      <c r="N321863" s="332"/>
    </row>
    <row r="321884" spans="14:14">
      <c r="N321884" s="331"/>
    </row>
    <row r="321885" spans="14:14">
      <c r="N321885" s="331"/>
    </row>
    <row r="321886" spans="14:14">
      <c r="N321886" s="332"/>
    </row>
    <row r="321907" spans="14:14">
      <c r="N321907" s="331"/>
    </row>
    <row r="321908" spans="14:14">
      <c r="N321908" s="331"/>
    </row>
    <row r="321909" spans="14:14">
      <c r="N321909" s="332"/>
    </row>
    <row r="321930" spans="14:14">
      <c r="N321930" s="331"/>
    </row>
    <row r="321931" spans="14:14">
      <c r="N321931" s="331"/>
    </row>
    <row r="321932" spans="14:14">
      <c r="N321932" s="332"/>
    </row>
    <row r="321953" spans="14:14">
      <c r="N321953" s="331"/>
    </row>
    <row r="321954" spans="14:14">
      <c r="N321954" s="331"/>
    </row>
    <row r="321955" spans="14:14">
      <c r="N321955" s="332"/>
    </row>
    <row r="321976" spans="14:14">
      <c r="N321976" s="331"/>
    </row>
    <row r="321977" spans="14:14">
      <c r="N321977" s="331"/>
    </row>
    <row r="321978" spans="14:14">
      <c r="N321978" s="332"/>
    </row>
    <row r="321999" spans="14:14">
      <c r="N321999" s="331"/>
    </row>
    <row r="322000" spans="14:14">
      <c r="N322000" s="331"/>
    </row>
    <row r="322001" spans="14:14">
      <c r="N322001" s="332"/>
    </row>
    <row r="322022" spans="14:14">
      <c r="N322022" s="331"/>
    </row>
    <row r="322023" spans="14:14">
      <c r="N322023" s="331"/>
    </row>
    <row r="322024" spans="14:14">
      <c r="N322024" s="332"/>
    </row>
    <row r="322045" spans="14:14">
      <c r="N322045" s="331"/>
    </row>
    <row r="322046" spans="14:14">
      <c r="N322046" s="331"/>
    </row>
    <row r="322047" spans="14:14">
      <c r="N322047" s="332"/>
    </row>
    <row r="322068" spans="14:14">
      <c r="N322068" s="331"/>
    </row>
    <row r="322069" spans="14:14">
      <c r="N322069" s="331"/>
    </row>
    <row r="322070" spans="14:14">
      <c r="N322070" s="332"/>
    </row>
    <row r="322091" spans="14:14">
      <c r="N322091" s="331"/>
    </row>
    <row r="322092" spans="14:14">
      <c r="N322092" s="331"/>
    </row>
    <row r="322093" spans="14:14">
      <c r="N322093" s="332"/>
    </row>
    <row r="322114" spans="14:14">
      <c r="N322114" s="331"/>
    </row>
    <row r="322115" spans="14:14">
      <c r="N322115" s="331"/>
    </row>
    <row r="322116" spans="14:14">
      <c r="N322116" s="332"/>
    </row>
    <row r="322137" spans="14:14">
      <c r="N322137" s="331"/>
    </row>
    <row r="322138" spans="14:14">
      <c r="N322138" s="331"/>
    </row>
    <row r="322139" spans="14:14">
      <c r="N322139" s="332"/>
    </row>
    <row r="322160" spans="14:14">
      <c r="N322160" s="331"/>
    </row>
    <row r="322161" spans="14:14">
      <c r="N322161" s="331"/>
    </row>
    <row r="322162" spans="14:14">
      <c r="N322162" s="332"/>
    </row>
    <row r="322183" spans="14:14">
      <c r="N322183" s="331"/>
    </row>
    <row r="322184" spans="14:14">
      <c r="N322184" s="331"/>
    </row>
    <row r="322185" spans="14:14">
      <c r="N322185" s="332"/>
    </row>
    <row r="322206" spans="14:14">
      <c r="N322206" s="331"/>
    </row>
    <row r="322207" spans="14:14">
      <c r="N322207" s="331"/>
    </row>
    <row r="322208" spans="14:14">
      <c r="N322208" s="332"/>
    </row>
    <row r="322229" spans="14:14">
      <c r="N322229" s="331"/>
    </row>
    <row r="322230" spans="14:14">
      <c r="N322230" s="331"/>
    </row>
    <row r="322231" spans="14:14">
      <c r="N322231" s="332"/>
    </row>
    <row r="322252" spans="14:14">
      <c r="N322252" s="331"/>
    </row>
    <row r="322253" spans="14:14">
      <c r="N322253" s="331"/>
    </row>
    <row r="322254" spans="14:14">
      <c r="N322254" s="332"/>
    </row>
    <row r="322275" spans="14:14">
      <c r="N322275" s="331"/>
    </row>
    <row r="322276" spans="14:14">
      <c r="N322276" s="331"/>
    </row>
    <row r="322277" spans="14:14">
      <c r="N322277" s="332"/>
    </row>
    <row r="322298" spans="14:14">
      <c r="N322298" s="331"/>
    </row>
    <row r="322299" spans="14:14">
      <c r="N322299" s="331"/>
    </row>
    <row r="322300" spans="14:14">
      <c r="N322300" s="332"/>
    </row>
    <row r="322321" spans="14:14">
      <c r="N322321" s="331"/>
    </row>
    <row r="322322" spans="14:14">
      <c r="N322322" s="331"/>
    </row>
    <row r="322323" spans="14:14">
      <c r="N322323" s="332"/>
    </row>
    <row r="322344" spans="14:14">
      <c r="N322344" s="331"/>
    </row>
    <row r="322345" spans="14:14">
      <c r="N322345" s="331"/>
    </row>
    <row r="322346" spans="14:14">
      <c r="N322346" s="332"/>
    </row>
    <row r="322367" spans="14:14">
      <c r="N322367" s="331"/>
    </row>
    <row r="322368" spans="14:14">
      <c r="N322368" s="331"/>
    </row>
    <row r="322369" spans="14:14">
      <c r="N322369" s="332"/>
    </row>
    <row r="322390" spans="14:14">
      <c r="N322390" s="331"/>
    </row>
    <row r="322391" spans="14:14">
      <c r="N322391" s="331"/>
    </row>
    <row r="322392" spans="14:14">
      <c r="N322392" s="332"/>
    </row>
    <row r="322413" spans="14:14">
      <c r="N322413" s="331"/>
    </row>
    <row r="322414" spans="14:14">
      <c r="N322414" s="331"/>
    </row>
    <row r="322415" spans="14:14">
      <c r="N322415" s="332"/>
    </row>
    <row r="322436" spans="14:14">
      <c r="N322436" s="331"/>
    </row>
    <row r="322437" spans="14:14">
      <c r="N322437" s="331"/>
    </row>
    <row r="322438" spans="14:14">
      <c r="N322438" s="332"/>
    </row>
    <row r="322459" spans="14:14">
      <c r="N322459" s="331"/>
    </row>
    <row r="322460" spans="14:14">
      <c r="N322460" s="331"/>
    </row>
    <row r="322461" spans="14:14">
      <c r="N322461" s="332"/>
    </row>
    <row r="322482" spans="14:14">
      <c r="N322482" s="331"/>
    </row>
    <row r="322483" spans="14:14">
      <c r="N322483" s="331"/>
    </row>
    <row r="322484" spans="14:14">
      <c r="N322484" s="332"/>
    </row>
    <row r="322505" spans="14:14">
      <c r="N322505" s="331"/>
    </row>
    <row r="322506" spans="14:14">
      <c r="N322506" s="331"/>
    </row>
    <row r="322507" spans="14:14">
      <c r="N322507" s="332"/>
    </row>
    <row r="322528" spans="14:14">
      <c r="N322528" s="331"/>
    </row>
    <row r="322529" spans="14:14">
      <c r="N322529" s="331"/>
    </row>
    <row r="322530" spans="14:14">
      <c r="N322530" s="332"/>
    </row>
    <row r="322551" spans="14:14">
      <c r="N322551" s="331"/>
    </row>
    <row r="322552" spans="14:14">
      <c r="N322552" s="331"/>
    </row>
    <row r="322553" spans="14:14">
      <c r="N322553" s="332"/>
    </row>
    <row r="322574" spans="14:14">
      <c r="N322574" s="331"/>
    </row>
    <row r="322575" spans="14:14">
      <c r="N322575" s="331"/>
    </row>
    <row r="322576" spans="14:14">
      <c r="N322576" s="332"/>
    </row>
    <row r="322597" spans="14:14">
      <c r="N322597" s="331"/>
    </row>
    <row r="322598" spans="14:14">
      <c r="N322598" s="331"/>
    </row>
    <row r="322599" spans="14:14">
      <c r="N322599" s="332"/>
    </row>
    <row r="322620" spans="14:14">
      <c r="N322620" s="331"/>
    </row>
    <row r="322621" spans="14:14">
      <c r="N322621" s="331"/>
    </row>
    <row r="322622" spans="14:14">
      <c r="N322622" s="332"/>
    </row>
    <row r="322643" spans="14:14">
      <c r="N322643" s="331"/>
    </row>
    <row r="322644" spans="14:14">
      <c r="N322644" s="331"/>
    </row>
    <row r="322645" spans="14:14">
      <c r="N322645" s="332"/>
    </row>
    <row r="322666" spans="14:14">
      <c r="N322666" s="331"/>
    </row>
    <row r="322667" spans="14:14">
      <c r="N322667" s="331"/>
    </row>
    <row r="322668" spans="14:14">
      <c r="N322668" s="332"/>
    </row>
    <row r="322689" spans="14:14">
      <c r="N322689" s="331"/>
    </row>
    <row r="322690" spans="14:14">
      <c r="N322690" s="331"/>
    </row>
    <row r="322691" spans="14:14">
      <c r="N322691" s="332"/>
    </row>
    <row r="322712" spans="14:14">
      <c r="N322712" s="331"/>
    </row>
    <row r="322713" spans="14:14">
      <c r="N322713" s="331"/>
    </row>
    <row r="322714" spans="14:14">
      <c r="N322714" s="332"/>
    </row>
    <row r="322735" spans="14:14">
      <c r="N322735" s="331"/>
    </row>
    <row r="322736" spans="14:14">
      <c r="N322736" s="331"/>
    </row>
    <row r="322737" spans="14:14">
      <c r="N322737" s="332"/>
    </row>
    <row r="322758" spans="14:14">
      <c r="N322758" s="331"/>
    </row>
    <row r="322759" spans="14:14">
      <c r="N322759" s="331"/>
    </row>
    <row r="322760" spans="14:14">
      <c r="N322760" s="332"/>
    </row>
    <row r="322781" spans="14:14">
      <c r="N322781" s="331"/>
    </row>
    <row r="322782" spans="14:14">
      <c r="N322782" s="331"/>
    </row>
    <row r="322783" spans="14:14">
      <c r="N322783" s="332"/>
    </row>
    <row r="322804" spans="14:14">
      <c r="N322804" s="331"/>
    </row>
    <row r="322805" spans="14:14">
      <c r="N322805" s="331"/>
    </row>
    <row r="322806" spans="14:14">
      <c r="N322806" s="332"/>
    </row>
    <row r="322827" spans="14:14">
      <c r="N322827" s="331"/>
    </row>
    <row r="322828" spans="14:14">
      <c r="N322828" s="331"/>
    </row>
    <row r="322829" spans="14:14">
      <c r="N322829" s="332"/>
    </row>
    <row r="322850" spans="14:14">
      <c r="N322850" s="331"/>
    </row>
    <row r="322851" spans="14:14">
      <c r="N322851" s="331"/>
    </row>
    <row r="322852" spans="14:14">
      <c r="N322852" s="332"/>
    </row>
    <row r="322873" spans="14:14">
      <c r="N322873" s="331"/>
    </row>
    <row r="322874" spans="14:14">
      <c r="N322874" s="331"/>
    </row>
    <row r="322875" spans="14:14">
      <c r="N322875" s="332"/>
    </row>
    <row r="322896" spans="14:14">
      <c r="N322896" s="331"/>
    </row>
    <row r="322897" spans="14:14">
      <c r="N322897" s="331"/>
    </row>
    <row r="322898" spans="14:14">
      <c r="N322898" s="332"/>
    </row>
    <row r="322919" spans="14:14">
      <c r="N322919" s="331"/>
    </row>
    <row r="322920" spans="14:14">
      <c r="N322920" s="331"/>
    </row>
    <row r="322921" spans="14:14">
      <c r="N322921" s="332"/>
    </row>
    <row r="322942" spans="14:14">
      <c r="N322942" s="331"/>
    </row>
    <row r="322943" spans="14:14">
      <c r="N322943" s="331"/>
    </row>
    <row r="322944" spans="14:14">
      <c r="N322944" s="332"/>
    </row>
    <row r="322965" spans="14:14">
      <c r="N322965" s="331"/>
    </row>
    <row r="322966" spans="14:14">
      <c r="N322966" s="331"/>
    </row>
    <row r="322967" spans="14:14">
      <c r="N322967" s="332"/>
    </row>
    <row r="322988" spans="14:14">
      <c r="N322988" s="331"/>
    </row>
    <row r="322989" spans="14:14">
      <c r="N322989" s="331"/>
    </row>
    <row r="322990" spans="14:14">
      <c r="N322990" s="332"/>
    </row>
    <row r="323011" spans="14:14">
      <c r="N323011" s="331"/>
    </row>
    <row r="323012" spans="14:14">
      <c r="N323012" s="331"/>
    </row>
    <row r="323013" spans="14:14">
      <c r="N323013" s="332"/>
    </row>
    <row r="323034" spans="14:14">
      <c r="N323034" s="331"/>
    </row>
    <row r="323035" spans="14:14">
      <c r="N323035" s="331"/>
    </row>
    <row r="323036" spans="14:14">
      <c r="N323036" s="332"/>
    </row>
    <row r="323057" spans="14:14">
      <c r="N323057" s="331"/>
    </row>
    <row r="323058" spans="14:14">
      <c r="N323058" s="331"/>
    </row>
    <row r="323059" spans="14:14">
      <c r="N323059" s="332"/>
    </row>
    <row r="323080" spans="14:14">
      <c r="N323080" s="331"/>
    </row>
    <row r="323081" spans="14:14">
      <c r="N323081" s="331"/>
    </row>
    <row r="323082" spans="14:14">
      <c r="N323082" s="332"/>
    </row>
    <row r="323103" spans="14:14">
      <c r="N323103" s="331"/>
    </row>
    <row r="323104" spans="14:14">
      <c r="N323104" s="331"/>
    </row>
    <row r="323105" spans="14:14">
      <c r="N323105" s="332"/>
    </row>
    <row r="323126" spans="14:14">
      <c r="N323126" s="331"/>
    </row>
    <row r="323127" spans="14:14">
      <c r="N323127" s="331"/>
    </row>
    <row r="323128" spans="14:14">
      <c r="N323128" s="332"/>
    </row>
    <row r="323149" spans="14:14">
      <c r="N323149" s="331"/>
    </row>
    <row r="323150" spans="14:14">
      <c r="N323150" s="331"/>
    </row>
    <row r="323151" spans="14:14">
      <c r="N323151" s="332"/>
    </row>
    <row r="323172" spans="14:14">
      <c r="N323172" s="331"/>
    </row>
    <row r="323173" spans="14:14">
      <c r="N323173" s="331"/>
    </row>
    <row r="323174" spans="14:14">
      <c r="N323174" s="332"/>
    </row>
    <row r="323195" spans="14:14">
      <c r="N323195" s="331"/>
    </row>
    <row r="323196" spans="14:14">
      <c r="N323196" s="331"/>
    </row>
    <row r="323197" spans="14:14">
      <c r="N323197" s="332"/>
    </row>
    <row r="323218" spans="14:14">
      <c r="N323218" s="331"/>
    </row>
    <row r="323219" spans="14:14">
      <c r="N323219" s="331"/>
    </row>
    <row r="323220" spans="14:14">
      <c r="N323220" s="332"/>
    </row>
    <row r="323241" spans="14:14">
      <c r="N323241" s="331"/>
    </row>
    <row r="323242" spans="14:14">
      <c r="N323242" s="331"/>
    </row>
    <row r="323243" spans="14:14">
      <c r="N323243" s="332"/>
    </row>
    <row r="323264" spans="14:14">
      <c r="N323264" s="331"/>
    </row>
    <row r="323265" spans="14:14">
      <c r="N323265" s="331"/>
    </row>
    <row r="323266" spans="14:14">
      <c r="N323266" s="332"/>
    </row>
    <row r="323287" spans="14:14">
      <c r="N323287" s="331"/>
    </row>
    <row r="323288" spans="14:14">
      <c r="N323288" s="331"/>
    </row>
    <row r="323289" spans="14:14">
      <c r="N323289" s="332"/>
    </row>
    <row r="323310" spans="14:14">
      <c r="N323310" s="331"/>
    </row>
    <row r="323311" spans="14:14">
      <c r="N323311" s="331"/>
    </row>
    <row r="323312" spans="14:14">
      <c r="N323312" s="332"/>
    </row>
    <row r="323333" spans="14:14">
      <c r="N323333" s="331"/>
    </row>
    <row r="323334" spans="14:14">
      <c r="N323334" s="331"/>
    </row>
    <row r="323335" spans="14:14">
      <c r="N323335" s="332"/>
    </row>
    <row r="323356" spans="14:14">
      <c r="N323356" s="331"/>
    </row>
    <row r="323357" spans="14:14">
      <c r="N323357" s="331"/>
    </row>
    <row r="323358" spans="14:14">
      <c r="N323358" s="332"/>
    </row>
    <row r="323379" spans="14:14">
      <c r="N323379" s="331"/>
    </row>
    <row r="323380" spans="14:14">
      <c r="N323380" s="331"/>
    </row>
    <row r="323381" spans="14:14">
      <c r="N323381" s="332"/>
    </row>
    <row r="323402" spans="14:14">
      <c r="N323402" s="331"/>
    </row>
    <row r="323403" spans="14:14">
      <c r="N323403" s="331"/>
    </row>
    <row r="323404" spans="14:14">
      <c r="N323404" s="332"/>
    </row>
    <row r="323425" spans="14:14">
      <c r="N323425" s="331"/>
    </row>
    <row r="323426" spans="14:14">
      <c r="N323426" s="331"/>
    </row>
    <row r="323427" spans="14:14">
      <c r="N323427" s="332"/>
    </row>
    <row r="323448" spans="14:14">
      <c r="N323448" s="331"/>
    </row>
    <row r="323449" spans="14:14">
      <c r="N323449" s="331"/>
    </row>
    <row r="323450" spans="14:14">
      <c r="N323450" s="332"/>
    </row>
    <row r="323471" spans="14:14">
      <c r="N323471" s="331"/>
    </row>
    <row r="323472" spans="14:14">
      <c r="N323472" s="331"/>
    </row>
    <row r="323473" spans="14:14">
      <c r="N323473" s="332"/>
    </row>
    <row r="323494" spans="14:14">
      <c r="N323494" s="331"/>
    </row>
    <row r="323495" spans="14:14">
      <c r="N323495" s="331"/>
    </row>
    <row r="323496" spans="14:14">
      <c r="N323496" s="332"/>
    </row>
    <row r="323517" spans="14:14">
      <c r="N323517" s="331"/>
    </row>
    <row r="323518" spans="14:14">
      <c r="N323518" s="331"/>
    </row>
    <row r="323519" spans="14:14">
      <c r="N323519" s="332"/>
    </row>
    <row r="323540" spans="14:14">
      <c r="N323540" s="331"/>
    </row>
    <row r="323541" spans="14:14">
      <c r="N323541" s="331"/>
    </row>
    <row r="323542" spans="14:14">
      <c r="N323542" s="332"/>
    </row>
    <row r="323563" spans="14:14">
      <c r="N323563" s="331"/>
    </row>
    <row r="323564" spans="14:14">
      <c r="N323564" s="331"/>
    </row>
    <row r="323565" spans="14:14">
      <c r="N323565" s="332"/>
    </row>
    <row r="323586" spans="14:14">
      <c r="N323586" s="331"/>
    </row>
    <row r="323587" spans="14:14">
      <c r="N323587" s="331"/>
    </row>
    <row r="323588" spans="14:14">
      <c r="N323588" s="332"/>
    </row>
    <row r="323609" spans="14:14">
      <c r="N323609" s="331"/>
    </row>
    <row r="323610" spans="14:14">
      <c r="N323610" s="331"/>
    </row>
    <row r="323611" spans="14:14">
      <c r="N323611" s="332"/>
    </row>
    <row r="323632" spans="14:14">
      <c r="N323632" s="331"/>
    </row>
    <row r="323633" spans="14:14">
      <c r="N323633" s="331"/>
    </row>
    <row r="323634" spans="14:14">
      <c r="N323634" s="332"/>
    </row>
    <row r="323655" spans="14:14">
      <c r="N323655" s="331"/>
    </row>
    <row r="323656" spans="14:14">
      <c r="N323656" s="331"/>
    </row>
    <row r="323657" spans="14:14">
      <c r="N323657" s="332"/>
    </row>
    <row r="323678" spans="14:14">
      <c r="N323678" s="331"/>
    </row>
    <row r="323679" spans="14:14">
      <c r="N323679" s="331"/>
    </row>
    <row r="323680" spans="14:14">
      <c r="N323680" s="332"/>
    </row>
    <row r="323701" spans="14:14">
      <c r="N323701" s="331"/>
    </row>
    <row r="323702" spans="14:14">
      <c r="N323702" s="331"/>
    </row>
    <row r="323703" spans="14:14">
      <c r="N323703" s="332"/>
    </row>
    <row r="323724" spans="14:14">
      <c r="N323724" s="331"/>
    </row>
    <row r="323725" spans="14:14">
      <c r="N323725" s="331"/>
    </row>
    <row r="323726" spans="14:14">
      <c r="N323726" s="332"/>
    </row>
    <row r="323747" spans="14:14">
      <c r="N323747" s="331"/>
    </row>
    <row r="323748" spans="14:14">
      <c r="N323748" s="331"/>
    </row>
    <row r="323749" spans="14:14">
      <c r="N323749" s="332"/>
    </row>
    <row r="323770" spans="14:14">
      <c r="N323770" s="331"/>
    </row>
    <row r="323771" spans="14:14">
      <c r="N323771" s="331"/>
    </row>
    <row r="323772" spans="14:14">
      <c r="N323772" s="332"/>
    </row>
    <row r="323793" spans="14:14">
      <c r="N323793" s="331"/>
    </row>
    <row r="323794" spans="14:14">
      <c r="N323794" s="331"/>
    </row>
    <row r="323795" spans="14:14">
      <c r="N323795" s="332"/>
    </row>
    <row r="323816" spans="14:14">
      <c r="N323816" s="331"/>
    </row>
    <row r="323817" spans="14:14">
      <c r="N323817" s="331"/>
    </row>
    <row r="323818" spans="14:14">
      <c r="N323818" s="332"/>
    </row>
    <row r="323839" spans="14:14">
      <c r="N323839" s="331"/>
    </row>
    <row r="323840" spans="14:14">
      <c r="N323840" s="331"/>
    </row>
    <row r="323841" spans="14:14">
      <c r="N323841" s="332"/>
    </row>
    <row r="323862" spans="14:14">
      <c r="N323862" s="331"/>
    </row>
    <row r="323863" spans="14:14">
      <c r="N323863" s="331"/>
    </row>
    <row r="323864" spans="14:14">
      <c r="N323864" s="332"/>
    </row>
    <row r="323885" spans="14:14">
      <c r="N323885" s="331"/>
    </row>
    <row r="323886" spans="14:14">
      <c r="N323886" s="331"/>
    </row>
    <row r="323887" spans="14:14">
      <c r="N323887" s="332"/>
    </row>
    <row r="323908" spans="14:14">
      <c r="N323908" s="331"/>
    </row>
    <row r="323909" spans="14:14">
      <c r="N323909" s="331"/>
    </row>
    <row r="323910" spans="14:14">
      <c r="N323910" s="332"/>
    </row>
    <row r="323931" spans="14:14">
      <c r="N323931" s="331"/>
    </row>
    <row r="323932" spans="14:14">
      <c r="N323932" s="331"/>
    </row>
    <row r="323933" spans="14:14">
      <c r="N323933" s="332"/>
    </row>
    <row r="323954" spans="14:14">
      <c r="N323954" s="331"/>
    </row>
    <row r="323955" spans="14:14">
      <c r="N323955" s="331"/>
    </row>
    <row r="323956" spans="14:14">
      <c r="N323956" s="332"/>
    </row>
    <row r="323977" spans="14:14">
      <c r="N323977" s="331"/>
    </row>
    <row r="323978" spans="14:14">
      <c r="N323978" s="331"/>
    </row>
    <row r="323979" spans="14:14">
      <c r="N323979" s="332"/>
    </row>
    <row r="324000" spans="14:14">
      <c r="N324000" s="331"/>
    </row>
    <row r="324001" spans="14:14">
      <c r="N324001" s="331"/>
    </row>
    <row r="324002" spans="14:14">
      <c r="N324002" s="332"/>
    </row>
    <row r="324023" spans="14:14">
      <c r="N324023" s="331"/>
    </row>
    <row r="324024" spans="14:14">
      <c r="N324024" s="331"/>
    </row>
    <row r="324025" spans="14:14">
      <c r="N324025" s="332"/>
    </row>
    <row r="324046" spans="14:14">
      <c r="N324046" s="331"/>
    </row>
    <row r="324047" spans="14:14">
      <c r="N324047" s="331"/>
    </row>
    <row r="324048" spans="14:14">
      <c r="N324048" s="332"/>
    </row>
    <row r="324069" spans="14:14">
      <c r="N324069" s="331"/>
    </row>
    <row r="324070" spans="14:14">
      <c r="N324070" s="331"/>
    </row>
    <row r="324071" spans="14:14">
      <c r="N324071" s="332"/>
    </row>
    <row r="324092" spans="14:14">
      <c r="N324092" s="331"/>
    </row>
    <row r="324093" spans="14:14">
      <c r="N324093" s="331"/>
    </row>
    <row r="324094" spans="14:14">
      <c r="N324094" s="332"/>
    </row>
    <row r="324115" spans="14:14">
      <c r="N324115" s="331"/>
    </row>
    <row r="324116" spans="14:14">
      <c r="N324116" s="331"/>
    </row>
    <row r="324117" spans="14:14">
      <c r="N324117" s="332"/>
    </row>
    <row r="324138" spans="14:14">
      <c r="N324138" s="331"/>
    </row>
    <row r="324139" spans="14:14">
      <c r="N324139" s="331"/>
    </row>
    <row r="324140" spans="14:14">
      <c r="N324140" s="332"/>
    </row>
    <row r="324161" spans="14:14">
      <c r="N324161" s="331"/>
    </row>
    <row r="324162" spans="14:14">
      <c r="N324162" s="331"/>
    </row>
    <row r="324163" spans="14:14">
      <c r="N324163" s="332"/>
    </row>
    <row r="324184" spans="14:14">
      <c r="N324184" s="331"/>
    </row>
    <row r="324185" spans="14:14">
      <c r="N324185" s="331"/>
    </row>
    <row r="324186" spans="14:14">
      <c r="N324186" s="332"/>
    </row>
    <row r="324207" spans="14:14">
      <c r="N324207" s="331"/>
    </row>
    <row r="324208" spans="14:14">
      <c r="N324208" s="331"/>
    </row>
    <row r="324209" spans="14:14">
      <c r="N324209" s="332"/>
    </row>
    <row r="324230" spans="14:14">
      <c r="N324230" s="331"/>
    </row>
    <row r="324231" spans="14:14">
      <c r="N324231" s="331"/>
    </row>
    <row r="324232" spans="14:14">
      <c r="N324232" s="332"/>
    </row>
    <row r="324253" spans="14:14">
      <c r="N324253" s="331"/>
    </row>
    <row r="324254" spans="14:14">
      <c r="N324254" s="331"/>
    </row>
    <row r="324255" spans="14:14">
      <c r="N324255" s="332"/>
    </row>
    <row r="324276" spans="14:14">
      <c r="N324276" s="331"/>
    </row>
    <row r="324277" spans="14:14">
      <c r="N324277" s="331"/>
    </row>
    <row r="324278" spans="14:14">
      <c r="N324278" s="332"/>
    </row>
    <row r="324299" spans="14:14">
      <c r="N324299" s="331"/>
    </row>
    <row r="324300" spans="14:14">
      <c r="N324300" s="331"/>
    </row>
    <row r="324301" spans="14:14">
      <c r="N324301" s="332"/>
    </row>
    <row r="324322" spans="14:14">
      <c r="N324322" s="331"/>
    </row>
    <row r="324323" spans="14:14">
      <c r="N324323" s="331"/>
    </row>
    <row r="324324" spans="14:14">
      <c r="N324324" s="332"/>
    </row>
    <row r="324345" spans="14:14">
      <c r="N324345" s="331"/>
    </row>
    <row r="324346" spans="14:14">
      <c r="N324346" s="331"/>
    </row>
    <row r="324347" spans="14:14">
      <c r="N324347" s="332"/>
    </row>
    <row r="324368" spans="14:14">
      <c r="N324368" s="331"/>
    </row>
    <row r="324369" spans="14:14">
      <c r="N324369" s="331"/>
    </row>
    <row r="324370" spans="14:14">
      <c r="N324370" s="332"/>
    </row>
    <row r="324391" spans="14:14">
      <c r="N324391" s="331"/>
    </row>
    <row r="324392" spans="14:14">
      <c r="N324392" s="331"/>
    </row>
    <row r="324393" spans="14:14">
      <c r="N324393" s="332"/>
    </row>
    <row r="324414" spans="14:14">
      <c r="N324414" s="331"/>
    </row>
    <row r="324415" spans="14:14">
      <c r="N324415" s="331"/>
    </row>
    <row r="324416" spans="14:14">
      <c r="N324416" s="332"/>
    </row>
    <row r="324437" spans="14:14">
      <c r="N324437" s="331"/>
    </row>
    <row r="324438" spans="14:14">
      <c r="N324438" s="331"/>
    </row>
    <row r="324439" spans="14:14">
      <c r="N324439" s="332"/>
    </row>
    <row r="324460" spans="14:14">
      <c r="N324460" s="331"/>
    </row>
    <row r="324461" spans="14:14">
      <c r="N324461" s="331"/>
    </row>
    <row r="324462" spans="14:14">
      <c r="N324462" s="332"/>
    </row>
    <row r="324483" spans="14:14">
      <c r="N324483" s="331"/>
    </row>
    <row r="324484" spans="14:14">
      <c r="N324484" s="331"/>
    </row>
    <row r="324485" spans="14:14">
      <c r="N324485" s="332"/>
    </row>
    <row r="324506" spans="14:14">
      <c r="N324506" s="331"/>
    </row>
    <row r="324507" spans="14:14">
      <c r="N324507" s="331"/>
    </row>
    <row r="324508" spans="14:14">
      <c r="N324508" s="332"/>
    </row>
    <row r="324529" spans="14:14">
      <c r="N324529" s="331"/>
    </row>
    <row r="324530" spans="14:14">
      <c r="N324530" s="331"/>
    </row>
    <row r="324531" spans="14:14">
      <c r="N324531" s="332"/>
    </row>
    <row r="324552" spans="14:14">
      <c r="N324552" s="331"/>
    </row>
    <row r="324553" spans="14:14">
      <c r="N324553" s="331"/>
    </row>
    <row r="324554" spans="14:14">
      <c r="N324554" s="332"/>
    </row>
    <row r="324575" spans="14:14">
      <c r="N324575" s="331"/>
    </row>
    <row r="324576" spans="14:14">
      <c r="N324576" s="331"/>
    </row>
    <row r="324577" spans="14:14">
      <c r="N324577" s="332"/>
    </row>
    <row r="324598" spans="14:14">
      <c r="N324598" s="331"/>
    </row>
    <row r="324599" spans="14:14">
      <c r="N324599" s="331"/>
    </row>
    <row r="324600" spans="14:14">
      <c r="N324600" s="332"/>
    </row>
    <row r="324621" spans="14:14">
      <c r="N324621" s="331"/>
    </row>
    <row r="324622" spans="14:14">
      <c r="N324622" s="331"/>
    </row>
    <row r="324623" spans="14:14">
      <c r="N324623" s="332"/>
    </row>
    <row r="324644" spans="14:14">
      <c r="N324644" s="331"/>
    </row>
    <row r="324645" spans="14:14">
      <c r="N324645" s="331"/>
    </row>
    <row r="324646" spans="14:14">
      <c r="N324646" s="332"/>
    </row>
    <row r="324667" spans="14:14">
      <c r="N324667" s="331"/>
    </row>
    <row r="324668" spans="14:14">
      <c r="N324668" s="331"/>
    </row>
    <row r="324669" spans="14:14">
      <c r="N324669" s="332"/>
    </row>
    <row r="324690" spans="14:14">
      <c r="N324690" s="331"/>
    </row>
    <row r="324691" spans="14:14">
      <c r="N324691" s="331"/>
    </row>
    <row r="324692" spans="14:14">
      <c r="N324692" s="332"/>
    </row>
    <row r="324713" spans="14:14">
      <c r="N324713" s="331"/>
    </row>
    <row r="324714" spans="14:14">
      <c r="N324714" s="331"/>
    </row>
    <row r="324715" spans="14:14">
      <c r="N324715" s="332"/>
    </row>
    <row r="324736" spans="14:14">
      <c r="N324736" s="331"/>
    </row>
    <row r="324737" spans="14:14">
      <c r="N324737" s="331"/>
    </row>
    <row r="324738" spans="14:14">
      <c r="N324738" s="332"/>
    </row>
    <row r="324759" spans="14:14">
      <c r="N324759" s="331"/>
    </row>
    <row r="324760" spans="14:14">
      <c r="N324760" s="331"/>
    </row>
    <row r="324761" spans="14:14">
      <c r="N324761" s="332"/>
    </row>
    <row r="324782" spans="14:14">
      <c r="N324782" s="331"/>
    </row>
    <row r="324783" spans="14:14">
      <c r="N324783" s="331"/>
    </row>
    <row r="324784" spans="14:14">
      <c r="N324784" s="332"/>
    </row>
    <row r="324805" spans="14:14">
      <c r="N324805" s="331"/>
    </row>
    <row r="324806" spans="14:14">
      <c r="N324806" s="331"/>
    </row>
    <row r="324807" spans="14:14">
      <c r="N324807" s="332"/>
    </row>
    <row r="324828" spans="14:14">
      <c r="N324828" s="331"/>
    </row>
    <row r="324829" spans="14:14">
      <c r="N324829" s="331"/>
    </row>
    <row r="324830" spans="14:14">
      <c r="N324830" s="332"/>
    </row>
    <row r="324851" spans="14:14">
      <c r="N324851" s="331"/>
    </row>
    <row r="324852" spans="14:14">
      <c r="N324852" s="331"/>
    </row>
    <row r="324853" spans="14:14">
      <c r="N324853" s="332"/>
    </row>
    <row r="324874" spans="14:14">
      <c r="N324874" s="331"/>
    </row>
    <row r="324875" spans="14:14">
      <c r="N324875" s="331"/>
    </row>
    <row r="324876" spans="14:14">
      <c r="N324876" s="332"/>
    </row>
    <row r="324897" spans="14:14">
      <c r="N324897" s="331"/>
    </row>
    <row r="324898" spans="14:14">
      <c r="N324898" s="331"/>
    </row>
    <row r="324899" spans="14:14">
      <c r="N324899" s="332"/>
    </row>
    <row r="324920" spans="14:14">
      <c r="N324920" s="331"/>
    </row>
    <row r="324921" spans="14:14">
      <c r="N324921" s="331"/>
    </row>
    <row r="324922" spans="14:14">
      <c r="N324922" s="332"/>
    </row>
    <row r="324943" spans="14:14">
      <c r="N324943" s="331"/>
    </row>
    <row r="324944" spans="14:14">
      <c r="N324944" s="331"/>
    </row>
    <row r="324945" spans="14:14">
      <c r="N324945" s="332"/>
    </row>
    <row r="324966" spans="14:14">
      <c r="N324966" s="331"/>
    </row>
    <row r="324967" spans="14:14">
      <c r="N324967" s="331"/>
    </row>
    <row r="324968" spans="14:14">
      <c r="N324968" s="332"/>
    </row>
    <row r="324989" spans="14:14">
      <c r="N324989" s="331"/>
    </row>
    <row r="324990" spans="14:14">
      <c r="N324990" s="331"/>
    </row>
    <row r="324991" spans="14:14">
      <c r="N324991" s="332"/>
    </row>
    <row r="325012" spans="14:14">
      <c r="N325012" s="331"/>
    </row>
    <row r="325013" spans="14:14">
      <c r="N325013" s="331"/>
    </row>
    <row r="325014" spans="14:14">
      <c r="N325014" s="332"/>
    </row>
    <row r="325035" spans="14:14">
      <c r="N325035" s="331"/>
    </row>
    <row r="325036" spans="14:14">
      <c r="N325036" s="331"/>
    </row>
    <row r="325037" spans="14:14">
      <c r="N325037" s="332"/>
    </row>
    <row r="325058" spans="14:14">
      <c r="N325058" s="331"/>
    </row>
    <row r="325059" spans="14:14">
      <c r="N325059" s="331"/>
    </row>
    <row r="325060" spans="14:14">
      <c r="N325060" s="332"/>
    </row>
    <row r="325081" spans="14:14">
      <c r="N325081" s="331"/>
    </row>
    <row r="325082" spans="14:14">
      <c r="N325082" s="331"/>
    </row>
    <row r="325083" spans="14:14">
      <c r="N325083" s="332"/>
    </row>
    <row r="325104" spans="14:14">
      <c r="N325104" s="331"/>
    </row>
    <row r="325105" spans="14:14">
      <c r="N325105" s="331"/>
    </row>
    <row r="325106" spans="14:14">
      <c r="N325106" s="332"/>
    </row>
    <row r="325127" spans="14:14">
      <c r="N325127" s="331"/>
    </row>
    <row r="325128" spans="14:14">
      <c r="N325128" s="331"/>
    </row>
    <row r="325129" spans="14:14">
      <c r="N325129" s="332"/>
    </row>
    <row r="325150" spans="14:14">
      <c r="N325150" s="331"/>
    </row>
    <row r="325151" spans="14:14">
      <c r="N325151" s="331"/>
    </row>
    <row r="325152" spans="14:14">
      <c r="N325152" s="332"/>
    </row>
    <row r="325173" spans="14:14">
      <c r="N325173" s="331"/>
    </row>
    <row r="325174" spans="14:14">
      <c r="N325174" s="331"/>
    </row>
    <row r="325175" spans="14:14">
      <c r="N325175" s="332"/>
    </row>
    <row r="325196" spans="14:14">
      <c r="N325196" s="331"/>
    </row>
    <row r="325197" spans="14:14">
      <c r="N325197" s="331"/>
    </row>
    <row r="325198" spans="14:14">
      <c r="N325198" s="332"/>
    </row>
    <row r="325219" spans="14:14">
      <c r="N325219" s="331"/>
    </row>
    <row r="325220" spans="14:14">
      <c r="N325220" s="331"/>
    </row>
    <row r="325221" spans="14:14">
      <c r="N325221" s="332"/>
    </row>
    <row r="325242" spans="14:14">
      <c r="N325242" s="331"/>
    </row>
    <row r="325243" spans="14:14">
      <c r="N325243" s="331"/>
    </row>
    <row r="325244" spans="14:14">
      <c r="N325244" s="332"/>
    </row>
    <row r="325265" spans="14:14">
      <c r="N325265" s="331"/>
    </row>
    <row r="325266" spans="14:14">
      <c r="N325266" s="331"/>
    </row>
    <row r="325267" spans="14:14">
      <c r="N325267" s="332"/>
    </row>
    <row r="325288" spans="14:14">
      <c r="N325288" s="331"/>
    </row>
    <row r="325289" spans="14:14">
      <c r="N325289" s="331"/>
    </row>
    <row r="325290" spans="14:14">
      <c r="N325290" s="332"/>
    </row>
    <row r="325311" spans="14:14">
      <c r="N325311" s="331"/>
    </row>
    <row r="325312" spans="14:14">
      <c r="N325312" s="331"/>
    </row>
    <row r="325313" spans="14:14">
      <c r="N325313" s="332"/>
    </row>
    <row r="325334" spans="14:14">
      <c r="N325334" s="331"/>
    </row>
    <row r="325335" spans="14:14">
      <c r="N325335" s="331"/>
    </row>
    <row r="325336" spans="14:14">
      <c r="N325336" s="332"/>
    </row>
    <row r="325357" spans="14:14">
      <c r="N325357" s="331"/>
    </row>
    <row r="325358" spans="14:14">
      <c r="N325358" s="331"/>
    </row>
    <row r="325359" spans="14:14">
      <c r="N325359" s="332"/>
    </row>
    <row r="325380" spans="14:14">
      <c r="N325380" s="331"/>
    </row>
    <row r="325381" spans="14:14">
      <c r="N325381" s="331"/>
    </row>
    <row r="325382" spans="14:14">
      <c r="N325382" s="332"/>
    </row>
    <row r="325403" spans="14:14">
      <c r="N325403" s="331"/>
    </row>
    <row r="325404" spans="14:14">
      <c r="N325404" s="331"/>
    </row>
    <row r="325405" spans="14:14">
      <c r="N325405" s="332"/>
    </row>
    <row r="325426" spans="14:14">
      <c r="N325426" s="331"/>
    </row>
    <row r="325427" spans="14:14">
      <c r="N325427" s="331"/>
    </row>
    <row r="325428" spans="14:14">
      <c r="N325428" s="332"/>
    </row>
    <row r="325449" spans="14:14">
      <c r="N325449" s="331"/>
    </row>
    <row r="325450" spans="14:14">
      <c r="N325450" s="331"/>
    </row>
    <row r="325451" spans="14:14">
      <c r="N325451" s="332"/>
    </row>
    <row r="325472" spans="14:14">
      <c r="N325472" s="331"/>
    </row>
    <row r="325473" spans="14:14">
      <c r="N325473" s="331"/>
    </row>
    <row r="325474" spans="14:14">
      <c r="N325474" s="332"/>
    </row>
    <row r="325495" spans="14:14">
      <c r="N325495" s="331"/>
    </row>
    <row r="325496" spans="14:14">
      <c r="N325496" s="331"/>
    </row>
    <row r="325497" spans="14:14">
      <c r="N325497" s="332"/>
    </row>
    <row r="325518" spans="14:14">
      <c r="N325518" s="331"/>
    </row>
    <row r="325519" spans="14:14">
      <c r="N325519" s="331"/>
    </row>
    <row r="325520" spans="14:14">
      <c r="N325520" s="332"/>
    </row>
    <row r="325541" spans="14:14">
      <c r="N325541" s="331"/>
    </row>
    <row r="325542" spans="14:14">
      <c r="N325542" s="331"/>
    </row>
    <row r="325543" spans="14:14">
      <c r="N325543" s="332"/>
    </row>
    <row r="325564" spans="14:14">
      <c r="N325564" s="331"/>
    </row>
    <row r="325565" spans="14:14">
      <c r="N325565" s="331"/>
    </row>
    <row r="325566" spans="14:14">
      <c r="N325566" s="332"/>
    </row>
    <row r="325587" spans="14:14">
      <c r="N325587" s="331"/>
    </row>
    <row r="325588" spans="14:14">
      <c r="N325588" s="331"/>
    </row>
    <row r="325589" spans="14:14">
      <c r="N325589" s="332"/>
    </row>
    <row r="325610" spans="14:14">
      <c r="N325610" s="331"/>
    </row>
    <row r="325611" spans="14:14">
      <c r="N325611" s="331"/>
    </row>
    <row r="325612" spans="14:14">
      <c r="N325612" s="332"/>
    </row>
    <row r="325633" spans="14:14">
      <c r="N325633" s="331"/>
    </row>
    <row r="325634" spans="14:14">
      <c r="N325634" s="331"/>
    </row>
    <row r="325635" spans="14:14">
      <c r="N325635" s="332"/>
    </row>
    <row r="325656" spans="14:14">
      <c r="N325656" s="331"/>
    </row>
    <row r="325657" spans="14:14">
      <c r="N325657" s="331"/>
    </row>
    <row r="325658" spans="14:14">
      <c r="N325658" s="332"/>
    </row>
    <row r="325679" spans="14:14">
      <c r="N325679" s="331"/>
    </row>
    <row r="325680" spans="14:14">
      <c r="N325680" s="331"/>
    </row>
    <row r="325681" spans="14:14">
      <c r="N325681" s="332"/>
    </row>
    <row r="325702" spans="14:14">
      <c r="N325702" s="331"/>
    </row>
    <row r="325703" spans="14:14">
      <c r="N325703" s="331"/>
    </row>
    <row r="325704" spans="14:14">
      <c r="N325704" s="332"/>
    </row>
    <row r="325725" spans="14:14">
      <c r="N325725" s="331"/>
    </row>
    <row r="325726" spans="14:14">
      <c r="N325726" s="331"/>
    </row>
    <row r="325727" spans="14:14">
      <c r="N325727" s="332"/>
    </row>
    <row r="325748" spans="14:14">
      <c r="N325748" s="331"/>
    </row>
    <row r="325749" spans="14:14">
      <c r="N325749" s="331"/>
    </row>
    <row r="325750" spans="14:14">
      <c r="N325750" s="332"/>
    </row>
    <row r="325771" spans="14:14">
      <c r="N325771" s="331"/>
    </row>
    <row r="325772" spans="14:14">
      <c r="N325772" s="331"/>
    </row>
    <row r="325773" spans="14:14">
      <c r="N325773" s="332"/>
    </row>
    <row r="325794" spans="14:14">
      <c r="N325794" s="331"/>
    </row>
    <row r="325795" spans="14:14">
      <c r="N325795" s="331"/>
    </row>
    <row r="325796" spans="14:14">
      <c r="N325796" s="332"/>
    </row>
    <row r="325817" spans="14:14">
      <c r="N325817" s="331"/>
    </row>
    <row r="325818" spans="14:14">
      <c r="N325818" s="331"/>
    </row>
    <row r="325819" spans="14:14">
      <c r="N325819" s="332"/>
    </row>
    <row r="325840" spans="14:14">
      <c r="N325840" s="331"/>
    </row>
    <row r="325841" spans="14:14">
      <c r="N325841" s="331"/>
    </row>
    <row r="325842" spans="14:14">
      <c r="N325842" s="332"/>
    </row>
    <row r="325863" spans="14:14">
      <c r="N325863" s="331"/>
    </row>
    <row r="325864" spans="14:14">
      <c r="N325864" s="331"/>
    </row>
    <row r="325865" spans="14:14">
      <c r="N325865" s="332"/>
    </row>
    <row r="325886" spans="14:14">
      <c r="N325886" s="331"/>
    </row>
    <row r="325887" spans="14:14">
      <c r="N325887" s="331"/>
    </row>
    <row r="325888" spans="14:14">
      <c r="N325888" s="332"/>
    </row>
    <row r="325909" spans="14:14">
      <c r="N325909" s="331"/>
    </row>
    <row r="325910" spans="14:14">
      <c r="N325910" s="331"/>
    </row>
    <row r="325911" spans="14:14">
      <c r="N325911" s="332"/>
    </row>
    <row r="325932" spans="14:14">
      <c r="N325932" s="331"/>
    </row>
    <row r="325933" spans="14:14">
      <c r="N325933" s="331"/>
    </row>
    <row r="325934" spans="14:14">
      <c r="N325934" s="332"/>
    </row>
    <row r="325955" spans="14:14">
      <c r="N325955" s="331"/>
    </row>
    <row r="325956" spans="14:14">
      <c r="N325956" s="331"/>
    </row>
    <row r="325957" spans="14:14">
      <c r="N325957" s="332"/>
    </row>
    <row r="325978" spans="14:14">
      <c r="N325978" s="331"/>
    </row>
    <row r="325979" spans="14:14">
      <c r="N325979" s="331"/>
    </row>
    <row r="325980" spans="14:14">
      <c r="N325980" s="332"/>
    </row>
    <row r="326001" spans="14:14">
      <c r="N326001" s="331"/>
    </row>
    <row r="326002" spans="14:14">
      <c r="N326002" s="331"/>
    </row>
    <row r="326003" spans="14:14">
      <c r="N326003" s="332"/>
    </row>
    <row r="326024" spans="14:14">
      <c r="N326024" s="331"/>
    </row>
    <row r="326025" spans="14:14">
      <c r="N326025" s="331"/>
    </row>
    <row r="326026" spans="14:14">
      <c r="N326026" s="332"/>
    </row>
    <row r="326047" spans="14:14">
      <c r="N326047" s="331"/>
    </row>
    <row r="326048" spans="14:14">
      <c r="N326048" s="331"/>
    </row>
    <row r="326049" spans="14:14">
      <c r="N326049" s="332"/>
    </row>
    <row r="326070" spans="14:14">
      <c r="N326070" s="331"/>
    </row>
    <row r="326071" spans="14:14">
      <c r="N326071" s="331"/>
    </row>
    <row r="326072" spans="14:14">
      <c r="N326072" s="332"/>
    </row>
    <row r="326093" spans="14:14">
      <c r="N326093" s="331"/>
    </row>
    <row r="326094" spans="14:14">
      <c r="N326094" s="331"/>
    </row>
    <row r="326095" spans="14:14">
      <c r="N326095" s="332"/>
    </row>
    <row r="326116" spans="14:14">
      <c r="N326116" s="331"/>
    </row>
    <row r="326117" spans="14:14">
      <c r="N326117" s="331"/>
    </row>
    <row r="326118" spans="14:14">
      <c r="N326118" s="332"/>
    </row>
    <row r="326139" spans="14:14">
      <c r="N326139" s="331"/>
    </row>
    <row r="326140" spans="14:14">
      <c r="N326140" s="331"/>
    </row>
    <row r="326141" spans="14:14">
      <c r="N326141" s="332"/>
    </row>
    <row r="326162" spans="14:14">
      <c r="N326162" s="331"/>
    </row>
    <row r="326163" spans="14:14">
      <c r="N326163" s="331"/>
    </row>
    <row r="326164" spans="14:14">
      <c r="N326164" s="332"/>
    </row>
    <row r="326185" spans="14:14">
      <c r="N326185" s="331"/>
    </row>
    <row r="326186" spans="14:14">
      <c r="N326186" s="331"/>
    </row>
    <row r="326187" spans="14:14">
      <c r="N326187" s="332"/>
    </row>
    <row r="326208" spans="14:14">
      <c r="N326208" s="331"/>
    </row>
    <row r="326209" spans="14:14">
      <c r="N326209" s="331"/>
    </row>
    <row r="326210" spans="14:14">
      <c r="N326210" s="332"/>
    </row>
    <row r="326231" spans="14:14">
      <c r="N326231" s="331"/>
    </row>
    <row r="326232" spans="14:14">
      <c r="N326232" s="331"/>
    </row>
    <row r="326233" spans="14:14">
      <c r="N326233" s="332"/>
    </row>
    <row r="326254" spans="14:14">
      <c r="N326254" s="331"/>
    </row>
    <row r="326255" spans="14:14">
      <c r="N326255" s="331"/>
    </row>
    <row r="326256" spans="14:14">
      <c r="N326256" s="332"/>
    </row>
    <row r="326277" spans="14:14">
      <c r="N326277" s="331"/>
    </row>
    <row r="326278" spans="14:14">
      <c r="N326278" s="331"/>
    </row>
    <row r="326279" spans="14:14">
      <c r="N326279" s="332"/>
    </row>
    <row r="326300" spans="14:14">
      <c r="N326300" s="331"/>
    </row>
    <row r="326301" spans="14:14">
      <c r="N326301" s="331"/>
    </row>
    <row r="326302" spans="14:14">
      <c r="N326302" s="332"/>
    </row>
    <row r="326323" spans="14:14">
      <c r="N326323" s="331"/>
    </row>
    <row r="326324" spans="14:14">
      <c r="N326324" s="331"/>
    </row>
    <row r="326325" spans="14:14">
      <c r="N326325" s="332"/>
    </row>
    <row r="326346" spans="14:14">
      <c r="N326346" s="331"/>
    </row>
    <row r="326347" spans="14:14">
      <c r="N326347" s="331"/>
    </row>
    <row r="326348" spans="14:14">
      <c r="N326348" s="332"/>
    </row>
    <row r="326369" spans="14:14">
      <c r="N326369" s="331"/>
    </row>
    <row r="326370" spans="14:14">
      <c r="N326370" s="331"/>
    </row>
    <row r="326371" spans="14:14">
      <c r="N326371" s="332"/>
    </row>
    <row r="326392" spans="14:14">
      <c r="N326392" s="331"/>
    </row>
    <row r="326393" spans="14:14">
      <c r="N326393" s="331"/>
    </row>
    <row r="326394" spans="14:14">
      <c r="N326394" s="332"/>
    </row>
    <row r="326415" spans="14:14">
      <c r="N326415" s="331"/>
    </row>
    <row r="326416" spans="14:14">
      <c r="N326416" s="331"/>
    </row>
    <row r="326417" spans="14:14">
      <c r="N326417" s="332"/>
    </row>
    <row r="326438" spans="14:14">
      <c r="N326438" s="331"/>
    </row>
    <row r="326439" spans="14:14">
      <c r="N326439" s="331"/>
    </row>
    <row r="326440" spans="14:14">
      <c r="N326440" s="332"/>
    </row>
    <row r="326461" spans="14:14">
      <c r="N326461" s="331"/>
    </row>
    <row r="326462" spans="14:14">
      <c r="N326462" s="331"/>
    </row>
    <row r="326463" spans="14:14">
      <c r="N326463" s="332"/>
    </row>
    <row r="326484" spans="14:14">
      <c r="N326484" s="331"/>
    </row>
    <row r="326485" spans="14:14">
      <c r="N326485" s="331"/>
    </row>
    <row r="326486" spans="14:14">
      <c r="N326486" s="332"/>
    </row>
    <row r="326507" spans="14:14">
      <c r="N326507" s="331"/>
    </row>
    <row r="326508" spans="14:14">
      <c r="N326508" s="331"/>
    </row>
    <row r="326509" spans="14:14">
      <c r="N326509" s="332"/>
    </row>
    <row r="326530" spans="14:14">
      <c r="N326530" s="331"/>
    </row>
    <row r="326531" spans="14:14">
      <c r="N326531" s="331"/>
    </row>
    <row r="326532" spans="14:14">
      <c r="N326532" s="332"/>
    </row>
    <row r="326553" spans="14:14">
      <c r="N326553" s="331"/>
    </row>
    <row r="326554" spans="14:14">
      <c r="N326554" s="331"/>
    </row>
    <row r="326555" spans="14:14">
      <c r="N326555" s="332"/>
    </row>
    <row r="326576" spans="14:14">
      <c r="N326576" s="331"/>
    </row>
    <row r="326577" spans="14:14">
      <c r="N326577" s="331"/>
    </row>
    <row r="326578" spans="14:14">
      <c r="N326578" s="332"/>
    </row>
    <row r="326599" spans="14:14">
      <c r="N326599" s="331"/>
    </row>
    <row r="326600" spans="14:14">
      <c r="N326600" s="331"/>
    </row>
    <row r="326601" spans="14:14">
      <c r="N326601" s="332"/>
    </row>
    <row r="326622" spans="14:14">
      <c r="N326622" s="331"/>
    </row>
    <row r="326623" spans="14:14">
      <c r="N326623" s="331"/>
    </row>
    <row r="326624" spans="14:14">
      <c r="N326624" s="332"/>
    </row>
    <row r="326645" spans="14:14">
      <c r="N326645" s="331"/>
    </row>
    <row r="326646" spans="14:14">
      <c r="N326646" s="331"/>
    </row>
    <row r="326647" spans="14:14">
      <c r="N326647" s="332"/>
    </row>
    <row r="326668" spans="14:14">
      <c r="N326668" s="331"/>
    </row>
    <row r="326669" spans="14:14">
      <c r="N326669" s="331"/>
    </row>
    <row r="326670" spans="14:14">
      <c r="N326670" s="332"/>
    </row>
    <row r="326691" spans="14:14">
      <c r="N326691" s="331"/>
    </row>
    <row r="326692" spans="14:14">
      <c r="N326692" s="331"/>
    </row>
    <row r="326693" spans="14:14">
      <c r="N326693" s="332"/>
    </row>
    <row r="326714" spans="14:14">
      <c r="N326714" s="331"/>
    </row>
    <row r="326715" spans="14:14">
      <c r="N326715" s="331"/>
    </row>
    <row r="326716" spans="14:14">
      <c r="N326716" s="332"/>
    </row>
    <row r="326737" spans="14:14">
      <c r="N326737" s="331"/>
    </row>
    <row r="326738" spans="14:14">
      <c r="N326738" s="331"/>
    </row>
    <row r="326739" spans="14:14">
      <c r="N326739" s="332"/>
    </row>
    <row r="326760" spans="14:14">
      <c r="N326760" s="331"/>
    </row>
    <row r="326761" spans="14:14">
      <c r="N326761" s="331"/>
    </row>
    <row r="326762" spans="14:14">
      <c r="N326762" s="332"/>
    </row>
    <row r="326783" spans="14:14">
      <c r="N326783" s="331"/>
    </row>
    <row r="326784" spans="14:14">
      <c r="N326784" s="331"/>
    </row>
    <row r="326785" spans="14:14">
      <c r="N326785" s="332"/>
    </row>
    <row r="326806" spans="14:14">
      <c r="N326806" s="331"/>
    </row>
    <row r="326807" spans="14:14">
      <c r="N326807" s="331"/>
    </row>
    <row r="326808" spans="14:14">
      <c r="N326808" s="332"/>
    </row>
    <row r="326829" spans="14:14">
      <c r="N326829" s="331"/>
    </row>
    <row r="326830" spans="14:14">
      <c r="N326830" s="331"/>
    </row>
    <row r="326831" spans="14:14">
      <c r="N326831" s="332"/>
    </row>
    <row r="326852" spans="14:14">
      <c r="N326852" s="331"/>
    </row>
    <row r="326853" spans="14:14">
      <c r="N326853" s="331"/>
    </row>
    <row r="326854" spans="14:14">
      <c r="N326854" s="332"/>
    </row>
    <row r="326875" spans="14:14">
      <c r="N326875" s="331"/>
    </row>
    <row r="326876" spans="14:14">
      <c r="N326876" s="331"/>
    </row>
    <row r="326877" spans="14:14">
      <c r="N326877" s="332"/>
    </row>
    <row r="326898" spans="14:14">
      <c r="N326898" s="331"/>
    </row>
    <row r="326899" spans="14:14">
      <c r="N326899" s="331"/>
    </row>
    <row r="326900" spans="14:14">
      <c r="N326900" s="332"/>
    </row>
    <row r="326921" spans="14:14">
      <c r="N326921" s="331"/>
    </row>
    <row r="326922" spans="14:14">
      <c r="N326922" s="331"/>
    </row>
    <row r="326923" spans="14:14">
      <c r="N326923" s="332"/>
    </row>
    <row r="326944" spans="14:14">
      <c r="N326944" s="331"/>
    </row>
    <row r="326945" spans="14:14">
      <c r="N326945" s="331"/>
    </row>
    <row r="326946" spans="14:14">
      <c r="N326946" s="332"/>
    </row>
    <row r="326967" spans="14:14">
      <c r="N326967" s="331"/>
    </row>
    <row r="326968" spans="14:14">
      <c r="N326968" s="331"/>
    </row>
    <row r="326969" spans="14:14">
      <c r="N326969" s="332"/>
    </row>
    <row r="326990" spans="14:14">
      <c r="N326990" s="331"/>
    </row>
    <row r="326991" spans="14:14">
      <c r="N326991" s="331"/>
    </row>
    <row r="326992" spans="14:14">
      <c r="N326992" s="332"/>
    </row>
    <row r="327013" spans="14:14">
      <c r="N327013" s="331"/>
    </row>
    <row r="327014" spans="14:14">
      <c r="N327014" s="331"/>
    </row>
    <row r="327015" spans="14:14">
      <c r="N327015" s="332"/>
    </row>
    <row r="327036" spans="14:14">
      <c r="N327036" s="331"/>
    </row>
    <row r="327037" spans="14:14">
      <c r="N327037" s="331"/>
    </row>
    <row r="327038" spans="14:14">
      <c r="N327038" s="332"/>
    </row>
    <row r="327059" spans="14:14">
      <c r="N327059" s="331"/>
    </row>
    <row r="327060" spans="14:14">
      <c r="N327060" s="331"/>
    </row>
    <row r="327061" spans="14:14">
      <c r="N327061" s="332"/>
    </row>
    <row r="327082" spans="14:14">
      <c r="N327082" s="331"/>
    </row>
    <row r="327083" spans="14:14">
      <c r="N327083" s="331"/>
    </row>
    <row r="327084" spans="14:14">
      <c r="N327084" s="332"/>
    </row>
    <row r="327105" spans="14:14">
      <c r="N327105" s="331"/>
    </row>
    <row r="327106" spans="14:14">
      <c r="N327106" s="331"/>
    </row>
    <row r="327107" spans="14:14">
      <c r="N327107" s="332"/>
    </row>
    <row r="327128" spans="14:14">
      <c r="N327128" s="331"/>
    </row>
    <row r="327129" spans="14:14">
      <c r="N327129" s="331"/>
    </row>
    <row r="327130" spans="14:14">
      <c r="N327130" s="332"/>
    </row>
    <row r="327151" spans="14:14">
      <c r="N327151" s="331"/>
    </row>
    <row r="327152" spans="14:14">
      <c r="N327152" s="331"/>
    </row>
    <row r="327153" spans="14:14">
      <c r="N327153" s="332"/>
    </row>
    <row r="327174" spans="14:14">
      <c r="N327174" s="331"/>
    </row>
    <row r="327175" spans="14:14">
      <c r="N327175" s="331"/>
    </row>
    <row r="327176" spans="14:14">
      <c r="N327176" s="332"/>
    </row>
    <row r="327197" spans="14:14">
      <c r="N327197" s="331"/>
    </row>
    <row r="327198" spans="14:14">
      <c r="N327198" s="331"/>
    </row>
    <row r="327199" spans="14:14">
      <c r="N327199" s="332"/>
    </row>
    <row r="327220" spans="14:14">
      <c r="N327220" s="331"/>
    </row>
    <row r="327221" spans="14:14">
      <c r="N327221" s="331"/>
    </row>
    <row r="327222" spans="14:14">
      <c r="N327222" s="332"/>
    </row>
    <row r="327243" spans="14:14">
      <c r="N327243" s="331"/>
    </row>
    <row r="327244" spans="14:14">
      <c r="N327244" s="331"/>
    </row>
    <row r="327245" spans="14:14">
      <c r="N327245" s="332"/>
    </row>
    <row r="327266" spans="14:14">
      <c r="N327266" s="331"/>
    </row>
    <row r="327267" spans="14:14">
      <c r="N327267" s="331"/>
    </row>
    <row r="327268" spans="14:14">
      <c r="N327268" s="332"/>
    </row>
    <row r="327289" spans="14:14">
      <c r="N327289" s="331"/>
    </row>
    <row r="327290" spans="14:14">
      <c r="N327290" s="331"/>
    </row>
    <row r="327291" spans="14:14">
      <c r="N327291" s="332"/>
    </row>
    <row r="327312" spans="14:14">
      <c r="N327312" s="331"/>
    </row>
    <row r="327313" spans="14:14">
      <c r="N327313" s="331"/>
    </row>
    <row r="327314" spans="14:14">
      <c r="N327314" s="332"/>
    </row>
    <row r="327335" spans="14:14">
      <c r="N327335" s="331"/>
    </row>
    <row r="327336" spans="14:14">
      <c r="N327336" s="331"/>
    </row>
    <row r="327337" spans="14:14">
      <c r="N327337" s="332"/>
    </row>
    <row r="327358" spans="14:14">
      <c r="N327358" s="331"/>
    </row>
    <row r="327359" spans="14:14">
      <c r="N327359" s="331"/>
    </row>
    <row r="327360" spans="14:14">
      <c r="N327360" s="332"/>
    </row>
    <row r="327381" spans="14:14">
      <c r="N327381" s="331"/>
    </row>
    <row r="327382" spans="14:14">
      <c r="N327382" s="331"/>
    </row>
    <row r="327383" spans="14:14">
      <c r="N327383" s="332"/>
    </row>
    <row r="327404" spans="14:14">
      <c r="N327404" s="331"/>
    </row>
    <row r="327405" spans="14:14">
      <c r="N327405" s="331"/>
    </row>
    <row r="327406" spans="14:14">
      <c r="N327406" s="332"/>
    </row>
    <row r="327427" spans="14:14">
      <c r="N327427" s="331"/>
    </row>
    <row r="327428" spans="14:14">
      <c r="N327428" s="331"/>
    </row>
    <row r="327429" spans="14:14">
      <c r="N327429" s="332"/>
    </row>
    <row r="327450" spans="14:14">
      <c r="N327450" s="331"/>
    </row>
    <row r="327451" spans="14:14">
      <c r="N327451" s="331"/>
    </row>
    <row r="327452" spans="14:14">
      <c r="N327452" s="332"/>
    </row>
    <row r="327473" spans="14:14">
      <c r="N327473" s="331"/>
    </row>
    <row r="327474" spans="14:14">
      <c r="N327474" s="331"/>
    </row>
    <row r="327475" spans="14:14">
      <c r="N327475" s="332"/>
    </row>
    <row r="327496" spans="14:14">
      <c r="N327496" s="331"/>
    </row>
    <row r="327497" spans="14:14">
      <c r="N327497" s="331"/>
    </row>
    <row r="327498" spans="14:14">
      <c r="N327498" s="332"/>
    </row>
    <row r="327519" spans="14:14">
      <c r="N327519" s="331"/>
    </row>
    <row r="327520" spans="14:14">
      <c r="N327520" s="331"/>
    </row>
    <row r="327521" spans="14:14">
      <c r="N327521" s="332"/>
    </row>
    <row r="327542" spans="14:14">
      <c r="N327542" s="331"/>
    </row>
    <row r="327543" spans="14:14">
      <c r="N327543" s="331"/>
    </row>
    <row r="327544" spans="14:14">
      <c r="N327544" s="332"/>
    </row>
    <row r="327565" spans="14:14">
      <c r="N327565" s="331"/>
    </row>
    <row r="327566" spans="14:14">
      <c r="N327566" s="331"/>
    </row>
    <row r="327567" spans="14:14">
      <c r="N327567" s="332"/>
    </row>
    <row r="327588" spans="14:14">
      <c r="N327588" s="331"/>
    </row>
    <row r="327589" spans="14:14">
      <c r="N327589" s="331"/>
    </row>
    <row r="327590" spans="14:14">
      <c r="N327590" s="332"/>
    </row>
    <row r="327611" spans="14:14">
      <c r="N327611" s="331"/>
    </row>
    <row r="327612" spans="14:14">
      <c r="N327612" s="331"/>
    </row>
    <row r="327613" spans="14:14">
      <c r="N327613" s="332"/>
    </row>
    <row r="327634" spans="14:14">
      <c r="N327634" s="331"/>
    </row>
    <row r="327635" spans="14:14">
      <c r="N327635" s="331"/>
    </row>
    <row r="327636" spans="14:14">
      <c r="N327636" s="332"/>
    </row>
    <row r="327657" spans="14:14">
      <c r="N327657" s="331"/>
    </row>
    <row r="327658" spans="14:14">
      <c r="N327658" s="331"/>
    </row>
    <row r="327659" spans="14:14">
      <c r="N327659" s="332"/>
    </row>
    <row r="327680" spans="14:14">
      <c r="N327680" s="331"/>
    </row>
    <row r="327681" spans="14:14">
      <c r="N327681" s="331"/>
    </row>
    <row r="327682" spans="14:14">
      <c r="N327682" s="332"/>
    </row>
    <row r="327703" spans="14:14">
      <c r="N327703" s="331"/>
    </row>
    <row r="327704" spans="14:14">
      <c r="N327704" s="331"/>
    </row>
    <row r="327705" spans="14:14">
      <c r="N327705" s="332"/>
    </row>
    <row r="327726" spans="14:14">
      <c r="N327726" s="331"/>
    </row>
    <row r="327727" spans="14:14">
      <c r="N327727" s="331"/>
    </row>
    <row r="327728" spans="14:14">
      <c r="N327728" s="332"/>
    </row>
    <row r="327749" spans="14:14">
      <c r="N327749" s="331"/>
    </row>
    <row r="327750" spans="14:14">
      <c r="N327750" s="331"/>
    </row>
    <row r="327751" spans="14:14">
      <c r="N327751" s="332"/>
    </row>
    <row r="327772" spans="14:14">
      <c r="N327772" s="331"/>
    </row>
    <row r="327773" spans="14:14">
      <c r="N327773" s="331"/>
    </row>
    <row r="327774" spans="14:14">
      <c r="N327774" s="332"/>
    </row>
    <row r="327795" spans="14:14">
      <c r="N327795" s="331"/>
    </row>
    <row r="327796" spans="14:14">
      <c r="N327796" s="331"/>
    </row>
    <row r="327797" spans="14:14">
      <c r="N327797" s="332"/>
    </row>
    <row r="327818" spans="14:14">
      <c r="N327818" s="331"/>
    </row>
    <row r="327819" spans="14:14">
      <c r="N327819" s="331"/>
    </row>
    <row r="327820" spans="14:14">
      <c r="N327820" s="332"/>
    </row>
    <row r="327841" spans="14:14">
      <c r="N327841" s="331"/>
    </row>
    <row r="327842" spans="14:14">
      <c r="N327842" s="331"/>
    </row>
    <row r="327843" spans="14:14">
      <c r="N327843" s="332"/>
    </row>
    <row r="327864" spans="14:14">
      <c r="N327864" s="331"/>
    </row>
    <row r="327865" spans="14:14">
      <c r="N327865" s="331"/>
    </row>
    <row r="327866" spans="14:14">
      <c r="N327866" s="332"/>
    </row>
    <row r="327887" spans="14:14">
      <c r="N327887" s="331"/>
    </row>
    <row r="327888" spans="14:14">
      <c r="N327888" s="331"/>
    </row>
    <row r="327889" spans="14:14">
      <c r="N327889" s="332"/>
    </row>
    <row r="327910" spans="14:14">
      <c r="N327910" s="331"/>
    </row>
    <row r="327911" spans="14:14">
      <c r="N327911" s="331"/>
    </row>
    <row r="327912" spans="14:14">
      <c r="N327912" s="332"/>
    </row>
    <row r="327933" spans="14:14">
      <c r="N327933" s="331"/>
    </row>
    <row r="327934" spans="14:14">
      <c r="N327934" s="331"/>
    </row>
    <row r="327935" spans="14:14">
      <c r="N327935" s="332"/>
    </row>
    <row r="327956" spans="14:14">
      <c r="N327956" s="331"/>
    </row>
    <row r="327957" spans="14:14">
      <c r="N327957" s="331"/>
    </row>
    <row r="327958" spans="14:14">
      <c r="N327958" s="332"/>
    </row>
    <row r="327979" spans="14:14">
      <c r="N327979" s="331"/>
    </row>
    <row r="327980" spans="14:14">
      <c r="N327980" s="331"/>
    </row>
    <row r="327981" spans="14:14">
      <c r="N327981" s="332"/>
    </row>
    <row r="328002" spans="14:14">
      <c r="N328002" s="331"/>
    </row>
    <row r="328003" spans="14:14">
      <c r="N328003" s="331"/>
    </row>
    <row r="328004" spans="14:14">
      <c r="N328004" s="332"/>
    </row>
    <row r="328025" spans="14:14">
      <c r="N328025" s="331"/>
    </row>
    <row r="328026" spans="14:14">
      <c r="N328026" s="331"/>
    </row>
    <row r="328027" spans="14:14">
      <c r="N328027" s="332"/>
    </row>
    <row r="328048" spans="14:14">
      <c r="N328048" s="331"/>
    </row>
    <row r="328049" spans="14:14">
      <c r="N328049" s="331"/>
    </row>
    <row r="328050" spans="14:14">
      <c r="N328050" s="332"/>
    </row>
    <row r="328071" spans="14:14">
      <c r="N328071" s="331"/>
    </row>
    <row r="328072" spans="14:14">
      <c r="N328072" s="331"/>
    </row>
    <row r="328073" spans="14:14">
      <c r="N328073" s="332"/>
    </row>
    <row r="328094" spans="14:14">
      <c r="N328094" s="331"/>
    </row>
    <row r="328095" spans="14:14">
      <c r="N328095" s="331"/>
    </row>
    <row r="328096" spans="14:14">
      <c r="N328096" s="332"/>
    </row>
    <row r="328117" spans="14:14">
      <c r="N328117" s="331"/>
    </row>
    <row r="328118" spans="14:14">
      <c r="N328118" s="331"/>
    </row>
    <row r="328119" spans="14:14">
      <c r="N328119" s="332"/>
    </row>
    <row r="328140" spans="14:14">
      <c r="N328140" s="331"/>
    </row>
    <row r="328141" spans="14:14">
      <c r="N328141" s="331"/>
    </row>
    <row r="328142" spans="14:14">
      <c r="N328142" s="332"/>
    </row>
    <row r="328163" spans="14:14">
      <c r="N328163" s="331"/>
    </row>
    <row r="328164" spans="14:14">
      <c r="N328164" s="331"/>
    </row>
    <row r="328165" spans="14:14">
      <c r="N328165" s="332"/>
    </row>
    <row r="328186" spans="14:14">
      <c r="N328186" s="331"/>
    </row>
    <row r="328187" spans="14:14">
      <c r="N328187" s="331"/>
    </row>
    <row r="328188" spans="14:14">
      <c r="N328188" s="332"/>
    </row>
    <row r="328209" spans="14:14">
      <c r="N328209" s="331"/>
    </row>
    <row r="328210" spans="14:14">
      <c r="N328210" s="331"/>
    </row>
    <row r="328211" spans="14:14">
      <c r="N328211" s="332"/>
    </row>
    <row r="328232" spans="14:14">
      <c r="N328232" s="331"/>
    </row>
    <row r="328233" spans="14:14">
      <c r="N328233" s="331"/>
    </row>
    <row r="328234" spans="14:14">
      <c r="N328234" s="332"/>
    </row>
    <row r="328255" spans="14:14">
      <c r="N328255" s="331"/>
    </row>
    <row r="328256" spans="14:14">
      <c r="N328256" s="331"/>
    </row>
    <row r="328257" spans="14:14">
      <c r="N328257" s="332"/>
    </row>
    <row r="328278" spans="14:14">
      <c r="N328278" s="331"/>
    </row>
    <row r="328279" spans="14:14">
      <c r="N328279" s="331"/>
    </row>
    <row r="328280" spans="14:14">
      <c r="N328280" s="332"/>
    </row>
    <row r="328301" spans="14:14">
      <c r="N328301" s="331"/>
    </row>
    <row r="328302" spans="14:14">
      <c r="N328302" s="331"/>
    </row>
    <row r="328303" spans="14:14">
      <c r="N328303" s="332"/>
    </row>
    <row r="328324" spans="14:14">
      <c r="N328324" s="331"/>
    </row>
    <row r="328325" spans="14:14">
      <c r="N328325" s="331"/>
    </row>
    <row r="328326" spans="14:14">
      <c r="N328326" s="332"/>
    </row>
    <row r="328347" spans="14:14">
      <c r="N328347" s="331"/>
    </row>
    <row r="328348" spans="14:14">
      <c r="N328348" s="331"/>
    </row>
    <row r="328349" spans="14:14">
      <c r="N328349" s="332"/>
    </row>
    <row r="328370" spans="14:14">
      <c r="N328370" s="331"/>
    </row>
    <row r="328371" spans="14:14">
      <c r="N328371" s="331"/>
    </row>
    <row r="328372" spans="14:14">
      <c r="N328372" s="332"/>
    </row>
    <row r="328393" spans="14:14">
      <c r="N328393" s="331"/>
    </row>
    <row r="328394" spans="14:14">
      <c r="N328394" s="331"/>
    </row>
    <row r="328395" spans="14:14">
      <c r="N328395" s="332"/>
    </row>
    <row r="328416" spans="14:14">
      <c r="N328416" s="331"/>
    </row>
    <row r="328417" spans="14:14">
      <c r="N328417" s="331"/>
    </row>
    <row r="328418" spans="14:14">
      <c r="N328418" s="332"/>
    </row>
    <row r="328439" spans="14:14">
      <c r="N328439" s="331"/>
    </row>
    <row r="328440" spans="14:14">
      <c r="N328440" s="331"/>
    </row>
    <row r="328441" spans="14:14">
      <c r="N328441" s="332"/>
    </row>
    <row r="328462" spans="14:14">
      <c r="N328462" s="331"/>
    </row>
    <row r="328463" spans="14:14">
      <c r="N328463" s="331"/>
    </row>
    <row r="328464" spans="14:14">
      <c r="N328464" s="332"/>
    </row>
    <row r="328485" spans="14:14">
      <c r="N328485" s="331"/>
    </row>
    <row r="328486" spans="14:14">
      <c r="N328486" s="331"/>
    </row>
    <row r="328487" spans="14:14">
      <c r="N328487" s="332"/>
    </row>
    <row r="328508" spans="14:14">
      <c r="N328508" s="331"/>
    </row>
    <row r="328509" spans="14:14">
      <c r="N328509" s="331"/>
    </row>
    <row r="328510" spans="14:14">
      <c r="N328510" s="332"/>
    </row>
    <row r="328531" spans="14:14">
      <c r="N328531" s="331"/>
    </row>
    <row r="328532" spans="14:14">
      <c r="N328532" s="331"/>
    </row>
    <row r="328533" spans="14:14">
      <c r="N328533" s="332"/>
    </row>
    <row r="328554" spans="14:14">
      <c r="N328554" s="331"/>
    </row>
    <row r="328555" spans="14:14">
      <c r="N328555" s="331"/>
    </row>
    <row r="328556" spans="14:14">
      <c r="N328556" s="332"/>
    </row>
    <row r="328577" spans="14:14">
      <c r="N328577" s="331"/>
    </row>
    <row r="328578" spans="14:14">
      <c r="N328578" s="331"/>
    </row>
    <row r="328579" spans="14:14">
      <c r="N328579" s="332"/>
    </row>
    <row r="328600" spans="14:14">
      <c r="N328600" s="331"/>
    </row>
    <row r="328601" spans="14:14">
      <c r="N328601" s="331"/>
    </row>
    <row r="328602" spans="14:14">
      <c r="N328602" s="332"/>
    </row>
    <row r="328623" spans="14:14">
      <c r="N328623" s="331"/>
    </row>
    <row r="328624" spans="14:14">
      <c r="N328624" s="331"/>
    </row>
    <row r="328625" spans="14:14">
      <c r="N328625" s="332"/>
    </row>
    <row r="328646" spans="14:14">
      <c r="N328646" s="331"/>
    </row>
    <row r="328647" spans="14:14">
      <c r="N328647" s="331"/>
    </row>
    <row r="328648" spans="14:14">
      <c r="N328648" s="332"/>
    </row>
    <row r="328669" spans="14:14">
      <c r="N328669" s="331"/>
    </row>
    <row r="328670" spans="14:14">
      <c r="N328670" s="331"/>
    </row>
    <row r="328671" spans="14:14">
      <c r="N328671" s="332"/>
    </row>
    <row r="328692" spans="14:14">
      <c r="N328692" s="331"/>
    </row>
    <row r="328693" spans="14:14">
      <c r="N328693" s="331"/>
    </row>
    <row r="328694" spans="14:14">
      <c r="N328694" s="332"/>
    </row>
    <row r="328715" spans="14:14">
      <c r="N328715" s="331"/>
    </row>
    <row r="328716" spans="14:14">
      <c r="N328716" s="331"/>
    </row>
    <row r="328717" spans="14:14">
      <c r="N328717" s="332"/>
    </row>
    <row r="328738" spans="14:14">
      <c r="N328738" s="331"/>
    </row>
    <row r="328739" spans="14:14">
      <c r="N328739" s="331"/>
    </row>
    <row r="328740" spans="14:14">
      <c r="N328740" s="332"/>
    </row>
    <row r="328761" spans="14:14">
      <c r="N328761" s="331"/>
    </row>
    <row r="328762" spans="14:14">
      <c r="N328762" s="331"/>
    </row>
    <row r="328763" spans="14:14">
      <c r="N328763" s="332"/>
    </row>
    <row r="328784" spans="14:14">
      <c r="N328784" s="331"/>
    </row>
    <row r="328785" spans="14:14">
      <c r="N328785" s="331"/>
    </row>
    <row r="328786" spans="14:14">
      <c r="N328786" s="332"/>
    </row>
    <row r="328807" spans="14:14">
      <c r="N328807" s="331"/>
    </row>
    <row r="328808" spans="14:14">
      <c r="N328808" s="331"/>
    </row>
    <row r="328809" spans="14:14">
      <c r="N328809" s="332"/>
    </row>
    <row r="328830" spans="14:14">
      <c r="N328830" s="331"/>
    </row>
    <row r="328831" spans="14:14">
      <c r="N328831" s="331"/>
    </row>
    <row r="328832" spans="14:14">
      <c r="N328832" s="332"/>
    </row>
    <row r="328853" spans="14:14">
      <c r="N328853" s="331"/>
    </row>
    <row r="328854" spans="14:14">
      <c r="N328854" s="331"/>
    </row>
    <row r="328855" spans="14:14">
      <c r="N328855" s="332"/>
    </row>
    <row r="328876" spans="14:14">
      <c r="N328876" s="331"/>
    </row>
    <row r="328877" spans="14:14">
      <c r="N328877" s="331"/>
    </row>
    <row r="328878" spans="14:14">
      <c r="N328878" s="332"/>
    </row>
    <row r="328899" spans="14:14">
      <c r="N328899" s="331"/>
    </row>
    <row r="328900" spans="14:14">
      <c r="N328900" s="331"/>
    </row>
    <row r="328901" spans="14:14">
      <c r="N328901" s="332"/>
    </row>
    <row r="328922" spans="14:14">
      <c r="N328922" s="331"/>
    </row>
    <row r="328923" spans="14:14">
      <c r="N328923" s="331"/>
    </row>
    <row r="328924" spans="14:14">
      <c r="N328924" s="332"/>
    </row>
    <row r="328945" spans="14:14">
      <c r="N328945" s="331"/>
    </row>
    <row r="328946" spans="14:14">
      <c r="N328946" s="331"/>
    </row>
    <row r="328947" spans="14:14">
      <c r="N328947" s="332"/>
    </row>
    <row r="328968" spans="14:14">
      <c r="N328968" s="331"/>
    </row>
    <row r="328969" spans="14:14">
      <c r="N328969" s="331"/>
    </row>
    <row r="328970" spans="14:14">
      <c r="N328970" s="332"/>
    </row>
    <row r="328991" spans="14:14">
      <c r="N328991" s="331"/>
    </row>
    <row r="328992" spans="14:14">
      <c r="N328992" s="331"/>
    </row>
    <row r="328993" spans="14:14">
      <c r="N328993" s="332"/>
    </row>
    <row r="329014" spans="14:14">
      <c r="N329014" s="331"/>
    </row>
    <row r="329015" spans="14:14">
      <c r="N329015" s="331"/>
    </row>
    <row r="329016" spans="14:14">
      <c r="N329016" s="332"/>
    </row>
    <row r="329037" spans="14:14">
      <c r="N329037" s="331"/>
    </row>
    <row r="329038" spans="14:14">
      <c r="N329038" s="331"/>
    </row>
    <row r="329039" spans="14:14">
      <c r="N329039" s="332"/>
    </row>
    <row r="329060" spans="14:14">
      <c r="N329060" s="331"/>
    </row>
    <row r="329061" spans="14:14">
      <c r="N329061" s="331"/>
    </row>
    <row r="329062" spans="14:14">
      <c r="N329062" s="332"/>
    </row>
    <row r="329083" spans="14:14">
      <c r="N329083" s="331"/>
    </row>
    <row r="329084" spans="14:14">
      <c r="N329084" s="331"/>
    </row>
    <row r="329085" spans="14:14">
      <c r="N329085" s="332"/>
    </row>
    <row r="329106" spans="14:14">
      <c r="N329106" s="331"/>
    </row>
    <row r="329107" spans="14:14">
      <c r="N329107" s="331"/>
    </row>
    <row r="329108" spans="14:14">
      <c r="N329108" s="332"/>
    </row>
    <row r="329129" spans="14:14">
      <c r="N329129" s="331"/>
    </row>
    <row r="329130" spans="14:14">
      <c r="N329130" s="331"/>
    </row>
    <row r="329131" spans="14:14">
      <c r="N329131" s="332"/>
    </row>
    <row r="329152" spans="14:14">
      <c r="N329152" s="331"/>
    </row>
    <row r="329153" spans="14:14">
      <c r="N329153" s="331"/>
    </row>
    <row r="329154" spans="14:14">
      <c r="N329154" s="332"/>
    </row>
    <row r="329175" spans="14:14">
      <c r="N329175" s="331"/>
    </row>
    <row r="329176" spans="14:14">
      <c r="N329176" s="331"/>
    </row>
    <row r="329177" spans="14:14">
      <c r="N329177" s="332"/>
    </row>
    <row r="329198" spans="14:14">
      <c r="N329198" s="331"/>
    </row>
    <row r="329199" spans="14:14">
      <c r="N329199" s="331"/>
    </row>
    <row r="329200" spans="14:14">
      <c r="N329200" s="332"/>
    </row>
    <row r="329221" spans="14:14">
      <c r="N329221" s="331"/>
    </row>
    <row r="329222" spans="14:14">
      <c r="N329222" s="331"/>
    </row>
    <row r="329223" spans="14:14">
      <c r="N329223" s="332"/>
    </row>
    <row r="329244" spans="14:14">
      <c r="N329244" s="331"/>
    </row>
    <row r="329245" spans="14:14">
      <c r="N329245" s="331"/>
    </row>
    <row r="329246" spans="14:14">
      <c r="N329246" s="332"/>
    </row>
    <row r="329267" spans="14:14">
      <c r="N329267" s="331"/>
    </row>
    <row r="329268" spans="14:14">
      <c r="N329268" s="331"/>
    </row>
    <row r="329269" spans="14:14">
      <c r="N329269" s="332"/>
    </row>
    <row r="329290" spans="14:14">
      <c r="N329290" s="331"/>
    </row>
    <row r="329291" spans="14:14">
      <c r="N329291" s="331"/>
    </row>
    <row r="329292" spans="14:14">
      <c r="N329292" s="332"/>
    </row>
    <row r="329313" spans="14:14">
      <c r="N329313" s="331"/>
    </row>
    <row r="329314" spans="14:14">
      <c r="N329314" s="331"/>
    </row>
    <row r="329315" spans="14:14">
      <c r="N329315" s="332"/>
    </row>
    <row r="329336" spans="14:14">
      <c r="N329336" s="331"/>
    </row>
    <row r="329337" spans="14:14">
      <c r="N329337" s="331"/>
    </row>
    <row r="329338" spans="14:14">
      <c r="N329338" s="332"/>
    </row>
    <row r="329359" spans="14:14">
      <c r="N329359" s="331"/>
    </row>
    <row r="329360" spans="14:14">
      <c r="N329360" s="331"/>
    </row>
    <row r="329361" spans="14:14">
      <c r="N329361" s="332"/>
    </row>
    <row r="329382" spans="14:14">
      <c r="N329382" s="331"/>
    </row>
    <row r="329383" spans="14:14">
      <c r="N329383" s="331"/>
    </row>
    <row r="329384" spans="14:14">
      <c r="N329384" s="332"/>
    </row>
    <row r="329405" spans="14:14">
      <c r="N329405" s="331"/>
    </row>
    <row r="329406" spans="14:14">
      <c r="N329406" s="331"/>
    </row>
    <row r="329407" spans="14:14">
      <c r="N329407" s="332"/>
    </row>
    <row r="329428" spans="14:14">
      <c r="N329428" s="331"/>
    </row>
    <row r="329429" spans="14:14">
      <c r="N329429" s="331"/>
    </row>
    <row r="329430" spans="14:14">
      <c r="N329430" s="332"/>
    </row>
    <row r="329451" spans="14:14">
      <c r="N329451" s="331"/>
    </row>
    <row r="329452" spans="14:14">
      <c r="N329452" s="331"/>
    </row>
    <row r="329453" spans="14:14">
      <c r="N329453" s="332"/>
    </row>
    <row r="329474" spans="14:14">
      <c r="N329474" s="331"/>
    </row>
    <row r="329475" spans="14:14">
      <c r="N329475" s="331"/>
    </row>
    <row r="329476" spans="14:14">
      <c r="N329476" s="332"/>
    </row>
    <row r="329497" spans="14:14">
      <c r="N329497" s="331"/>
    </row>
    <row r="329498" spans="14:14">
      <c r="N329498" s="331"/>
    </row>
    <row r="329499" spans="14:14">
      <c r="N329499" s="332"/>
    </row>
    <row r="329520" spans="14:14">
      <c r="N329520" s="331"/>
    </row>
    <row r="329521" spans="14:14">
      <c r="N329521" s="331"/>
    </row>
    <row r="329522" spans="14:14">
      <c r="N329522" s="332"/>
    </row>
    <row r="329543" spans="14:14">
      <c r="N329543" s="331"/>
    </row>
    <row r="329544" spans="14:14">
      <c r="N329544" s="331"/>
    </row>
    <row r="329545" spans="14:14">
      <c r="N329545" s="332"/>
    </row>
    <row r="329566" spans="14:14">
      <c r="N329566" s="331"/>
    </row>
    <row r="329567" spans="14:14">
      <c r="N329567" s="331"/>
    </row>
    <row r="329568" spans="14:14">
      <c r="N329568" s="332"/>
    </row>
    <row r="329589" spans="14:14">
      <c r="N329589" s="331"/>
    </row>
    <row r="329590" spans="14:14">
      <c r="N329590" s="331"/>
    </row>
    <row r="329591" spans="14:14">
      <c r="N329591" s="332"/>
    </row>
    <row r="329612" spans="14:14">
      <c r="N329612" s="331"/>
    </row>
    <row r="329613" spans="14:14">
      <c r="N329613" s="331"/>
    </row>
    <row r="329614" spans="14:14">
      <c r="N329614" s="332"/>
    </row>
    <row r="329635" spans="14:14">
      <c r="N329635" s="331"/>
    </row>
    <row r="329636" spans="14:14">
      <c r="N329636" s="331"/>
    </row>
    <row r="329637" spans="14:14">
      <c r="N329637" s="332"/>
    </row>
    <row r="329658" spans="14:14">
      <c r="N329658" s="331"/>
    </row>
    <row r="329659" spans="14:14">
      <c r="N329659" s="331"/>
    </row>
    <row r="329660" spans="14:14">
      <c r="N329660" s="332"/>
    </row>
    <row r="329681" spans="14:14">
      <c r="N329681" s="331"/>
    </row>
    <row r="329682" spans="14:14">
      <c r="N329682" s="331"/>
    </row>
    <row r="329683" spans="14:14">
      <c r="N329683" s="332"/>
    </row>
    <row r="329704" spans="14:14">
      <c r="N329704" s="331"/>
    </row>
    <row r="329705" spans="14:14">
      <c r="N329705" s="331"/>
    </row>
    <row r="329706" spans="14:14">
      <c r="N329706" s="332"/>
    </row>
    <row r="329727" spans="14:14">
      <c r="N329727" s="331"/>
    </row>
    <row r="329728" spans="14:14">
      <c r="N329728" s="331"/>
    </row>
    <row r="329729" spans="14:14">
      <c r="N329729" s="332"/>
    </row>
    <row r="329750" spans="14:14">
      <c r="N329750" s="331"/>
    </row>
    <row r="329751" spans="14:14">
      <c r="N329751" s="331"/>
    </row>
    <row r="329752" spans="14:14">
      <c r="N329752" s="332"/>
    </row>
    <row r="329773" spans="14:14">
      <c r="N329773" s="331"/>
    </row>
    <row r="329774" spans="14:14">
      <c r="N329774" s="331"/>
    </row>
    <row r="329775" spans="14:14">
      <c r="N329775" s="332"/>
    </row>
    <row r="329796" spans="14:14">
      <c r="N329796" s="331"/>
    </row>
    <row r="329797" spans="14:14">
      <c r="N329797" s="331"/>
    </row>
    <row r="329798" spans="14:14">
      <c r="N329798" s="332"/>
    </row>
    <row r="329819" spans="14:14">
      <c r="N329819" s="331"/>
    </row>
    <row r="329820" spans="14:14">
      <c r="N329820" s="331"/>
    </row>
    <row r="329821" spans="14:14">
      <c r="N329821" s="332"/>
    </row>
    <row r="329842" spans="14:14">
      <c r="N329842" s="331"/>
    </row>
    <row r="329843" spans="14:14">
      <c r="N329843" s="331"/>
    </row>
    <row r="329844" spans="14:14">
      <c r="N329844" s="332"/>
    </row>
    <row r="329865" spans="14:14">
      <c r="N329865" s="331"/>
    </row>
    <row r="329866" spans="14:14">
      <c r="N329866" s="331"/>
    </row>
    <row r="329867" spans="14:14">
      <c r="N329867" s="332"/>
    </row>
    <row r="329888" spans="14:14">
      <c r="N329888" s="331"/>
    </row>
    <row r="329889" spans="14:14">
      <c r="N329889" s="331"/>
    </row>
    <row r="329890" spans="14:14">
      <c r="N329890" s="332"/>
    </row>
    <row r="329911" spans="14:14">
      <c r="N329911" s="331"/>
    </row>
    <row r="329912" spans="14:14">
      <c r="N329912" s="331"/>
    </row>
    <row r="329913" spans="14:14">
      <c r="N329913" s="332"/>
    </row>
    <row r="329934" spans="14:14">
      <c r="N329934" s="331"/>
    </row>
    <row r="329935" spans="14:14">
      <c r="N329935" s="331"/>
    </row>
    <row r="329936" spans="14:14">
      <c r="N329936" s="332"/>
    </row>
    <row r="329957" spans="14:14">
      <c r="N329957" s="331"/>
    </row>
    <row r="329958" spans="14:14">
      <c r="N329958" s="331"/>
    </row>
    <row r="329959" spans="14:14">
      <c r="N329959" s="332"/>
    </row>
    <row r="329980" spans="14:14">
      <c r="N329980" s="331"/>
    </row>
    <row r="329981" spans="14:14">
      <c r="N329981" s="331"/>
    </row>
    <row r="329982" spans="14:14">
      <c r="N329982" s="332"/>
    </row>
    <row r="330003" spans="14:14">
      <c r="N330003" s="331"/>
    </row>
    <row r="330004" spans="14:14">
      <c r="N330004" s="331"/>
    </row>
    <row r="330005" spans="14:14">
      <c r="N330005" s="332"/>
    </row>
    <row r="330026" spans="14:14">
      <c r="N330026" s="331"/>
    </row>
    <row r="330027" spans="14:14">
      <c r="N330027" s="331"/>
    </row>
    <row r="330028" spans="14:14">
      <c r="N330028" s="332"/>
    </row>
    <row r="330049" spans="14:14">
      <c r="N330049" s="331"/>
    </row>
    <row r="330050" spans="14:14">
      <c r="N330050" s="331"/>
    </row>
    <row r="330051" spans="14:14">
      <c r="N330051" s="332"/>
    </row>
    <row r="330072" spans="14:14">
      <c r="N330072" s="331"/>
    </row>
    <row r="330073" spans="14:14">
      <c r="N330073" s="331"/>
    </row>
    <row r="330074" spans="14:14">
      <c r="N330074" s="332"/>
    </row>
    <row r="330095" spans="14:14">
      <c r="N330095" s="331"/>
    </row>
    <row r="330096" spans="14:14">
      <c r="N330096" s="331"/>
    </row>
    <row r="330097" spans="14:14">
      <c r="N330097" s="332"/>
    </row>
    <row r="330118" spans="14:14">
      <c r="N330118" s="331"/>
    </row>
    <row r="330119" spans="14:14">
      <c r="N330119" s="331"/>
    </row>
    <row r="330120" spans="14:14">
      <c r="N330120" s="332"/>
    </row>
    <row r="330141" spans="14:14">
      <c r="N330141" s="331"/>
    </row>
    <row r="330142" spans="14:14">
      <c r="N330142" s="331"/>
    </row>
    <row r="330143" spans="14:14">
      <c r="N330143" s="332"/>
    </row>
    <row r="330164" spans="14:14">
      <c r="N330164" s="331"/>
    </row>
    <row r="330165" spans="14:14">
      <c r="N330165" s="331"/>
    </row>
    <row r="330166" spans="14:14">
      <c r="N330166" s="332"/>
    </row>
    <row r="330187" spans="14:14">
      <c r="N330187" s="331"/>
    </row>
    <row r="330188" spans="14:14">
      <c r="N330188" s="331"/>
    </row>
    <row r="330189" spans="14:14">
      <c r="N330189" s="332"/>
    </row>
    <row r="330210" spans="14:14">
      <c r="N330210" s="331"/>
    </row>
    <row r="330211" spans="14:14">
      <c r="N330211" s="331"/>
    </row>
    <row r="330212" spans="14:14">
      <c r="N330212" s="332"/>
    </row>
    <row r="330233" spans="14:14">
      <c r="N330233" s="331"/>
    </row>
    <row r="330234" spans="14:14">
      <c r="N330234" s="331"/>
    </row>
    <row r="330235" spans="14:14">
      <c r="N330235" s="332"/>
    </row>
    <row r="330256" spans="14:14">
      <c r="N330256" s="331"/>
    </row>
    <row r="330257" spans="14:14">
      <c r="N330257" s="331"/>
    </row>
    <row r="330258" spans="14:14">
      <c r="N330258" s="332"/>
    </row>
    <row r="330279" spans="14:14">
      <c r="N330279" s="331"/>
    </row>
    <row r="330280" spans="14:14">
      <c r="N330280" s="331"/>
    </row>
    <row r="330281" spans="14:14">
      <c r="N330281" s="332"/>
    </row>
    <row r="330302" spans="14:14">
      <c r="N330302" s="331"/>
    </row>
    <row r="330303" spans="14:14">
      <c r="N330303" s="331"/>
    </row>
    <row r="330304" spans="14:14">
      <c r="N330304" s="332"/>
    </row>
    <row r="330325" spans="14:14">
      <c r="N330325" s="331"/>
    </row>
    <row r="330326" spans="14:14">
      <c r="N330326" s="331"/>
    </row>
    <row r="330327" spans="14:14">
      <c r="N330327" s="332"/>
    </row>
    <row r="330348" spans="14:14">
      <c r="N330348" s="331"/>
    </row>
    <row r="330349" spans="14:14">
      <c r="N330349" s="331"/>
    </row>
    <row r="330350" spans="14:14">
      <c r="N330350" s="332"/>
    </row>
    <row r="330371" spans="14:14">
      <c r="N330371" s="331"/>
    </row>
    <row r="330372" spans="14:14">
      <c r="N330372" s="331"/>
    </row>
    <row r="330373" spans="14:14">
      <c r="N330373" s="332"/>
    </row>
    <row r="330394" spans="14:14">
      <c r="N330394" s="331"/>
    </row>
    <row r="330395" spans="14:14">
      <c r="N330395" s="331"/>
    </row>
    <row r="330396" spans="14:14">
      <c r="N330396" s="332"/>
    </row>
    <row r="330417" spans="14:14">
      <c r="N330417" s="331"/>
    </row>
    <row r="330418" spans="14:14">
      <c r="N330418" s="331"/>
    </row>
    <row r="330419" spans="14:14">
      <c r="N330419" s="332"/>
    </row>
    <row r="330440" spans="14:14">
      <c r="N330440" s="331"/>
    </row>
    <row r="330441" spans="14:14">
      <c r="N330441" s="331"/>
    </row>
    <row r="330442" spans="14:14">
      <c r="N330442" s="332"/>
    </row>
    <row r="330463" spans="14:14">
      <c r="N330463" s="331"/>
    </row>
    <row r="330464" spans="14:14">
      <c r="N330464" s="331"/>
    </row>
    <row r="330465" spans="14:14">
      <c r="N330465" s="332"/>
    </row>
    <row r="330486" spans="14:14">
      <c r="N330486" s="331"/>
    </row>
    <row r="330487" spans="14:14">
      <c r="N330487" s="331"/>
    </row>
    <row r="330488" spans="14:14">
      <c r="N330488" s="332"/>
    </row>
    <row r="330509" spans="14:14">
      <c r="N330509" s="331"/>
    </row>
    <row r="330510" spans="14:14">
      <c r="N330510" s="331"/>
    </row>
    <row r="330511" spans="14:14">
      <c r="N330511" s="332"/>
    </row>
    <row r="330532" spans="14:14">
      <c r="N330532" s="331"/>
    </row>
    <row r="330533" spans="14:14">
      <c r="N330533" s="331"/>
    </row>
    <row r="330534" spans="14:14">
      <c r="N330534" s="332"/>
    </row>
    <row r="330555" spans="14:14">
      <c r="N330555" s="331"/>
    </row>
    <row r="330556" spans="14:14">
      <c r="N330556" s="331"/>
    </row>
    <row r="330557" spans="14:14">
      <c r="N330557" s="332"/>
    </row>
    <row r="330578" spans="14:14">
      <c r="N330578" s="331"/>
    </row>
    <row r="330579" spans="14:14">
      <c r="N330579" s="331"/>
    </row>
    <row r="330580" spans="14:14">
      <c r="N330580" s="332"/>
    </row>
    <row r="330601" spans="14:14">
      <c r="N330601" s="331"/>
    </row>
    <row r="330602" spans="14:14">
      <c r="N330602" s="331"/>
    </row>
    <row r="330603" spans="14:14">
      <c r="N330603" s="332"/>
    </row>
    <row r="330624" spans="14:14">
      <c r="N330624" s="331"/>
    </row>
    <row r="330625" spans="14:14">
      <c r="N330625" s="331"/>
    </row>
    <row r="330626" spans="14:14">
      <c r="N330626" s="332"/>
    </row>
    <row r="330647" spans="14:14">
      <c r="N330647" s="331"/>
    </row>
    <row r="330648" spans="14:14">
      <c r="N330648" s="331"/>
    </row>
    <row r="330649" spans="14:14">
      <c r="N330649" s="332"/>
    </row>
    <row r="330670" spans="14:14">
      <c r="N330670" s="331"/>
    </row>
    <row r="330671" spans="14:14">
      <c r="N330671" s="331"/>
    </row>
    <row r="330672" spans="14:14">
      <c r="N330672" s="332"/>
    </row>
    <row r="330693" spans="14:14">
      <c r="N330693" s="331"/>
    </row>
    <row r="330694" spans="14:14">
      <c r="N330694" s="331"/>
    </row>
    <row r="330695" spans="14:14">
      <c r="N330695" s="332"/>
    </row>
    <row r="330716" spans="14:14">
      <c r="N330716" s="331"/>
    </row>
    <row r="330717" spans="14:14">
      <c r="N330717" s="331"/>
    </row>
    <row r="330718" spans="14:14">
      <c r="N330718" s="332"/>
    </row>
    <row r="330739" spans="14:14">
      <c r="N330739" s="331"/>
    </row>
    <row r="330740" spans="14:14">
      <c r="N330740" s="331"/>
    </row>
    <row r="330741" spans="14:14">
      <c r="N330741" s="332"/>
    </row>
    <row r="330762" spans="14:14">
      <c r="N330762" s="331"/>
    </row>
    <row r="330763" spans="14:14">
      <c r="N330763" s="331"/>
    </row>
    <row r="330764" spans="14:14">
      <c r="N330764" s="332"/>
    </row>
    <row r="330785" spans="14:14">
      <c r="N330785" s="331"/>
    </row>
    <row r="330786" spans="14:14">
      <c r="N330786" s="331"/>
    </row>
    <row r="330787" spans="14:14">
      <c r="N330787" s="332"/>
    </row>
    <row r="330808" spans="14:14">
      <c r="N330808" s="331"/>
    </row>
    <row r="330809" spans="14:14">
      <c r="N330809" s="331"/>
    </row>
    <row r="330810" spans="14:14">
      <c r="N330810" s="332"/>
    </row>
    <row r="330831" spans="14:14">
      <c r="N330831" s="331"/>
    </row>
    <row r="330832" spans="14:14">
      <c r="N330832" s="331"/>
    </row>
    <row r="330833" spans="14:14">
      <c r="N330833" s="332"/>
    </row>
    <row r="330854" spans="14:14">
      <c r="N330854" s="331"/>
    </row>
    <row r="330855" spans="14:14">
      <c r="N330855" s="331"/>
    </row>
    <row r="330856" spans="14:14">
      <c r="N330856" s="332"/>
    </row>
    <row r="330877" spans="14:14">
      <c r="N330877" s="331"/>
    </row>
    <row r="330878" spans="14:14">
      <c r="N330878" s="331"/>
    </row>
    <row r="330879" spans="14:14">
      <c r="N330879" s="332"/>
    </row>
    <row r="330900" spans="14:14">
      <c r="N330900" s="331"/>
    </row>
    <row r="330901" spans="14:14">
      <c r="N330901" s="331"/>
    </row>
    <row r="330902" spans="14:14">
      <c r="N330902" s="332"/>
    </row>
    <row r="330923" spans="14:14">
      <c r="N330923" s="331"/>
    </row>
    <row r="330924" spans="14:14">
      <c r="N330924" s="331"/>
    </row>
    <row r="330925" spans="14:14">
      <c r="N330925" s="332"/>
    </row>
    <row r="330946" spans="14:14">
      <c r="N330946" s="331"/>
    </row>
    <row r="330947" spans="14:14">
      <c r="N330947" s="331"/>
    </row>
    <row r="330948" spans="14:14">
      <c r="N330948" s="332"/>
    </row>
    <row r="330969" spans="14:14">
      <c r="N330969" s="331"/>
    </row>
    <row r="330970" spans="14:14">
      <c r="N330970" s="331"/>
    </row>
    <row r="330971" spans="14:14">
      <c r="N330971" s="332"/>
    </row>
    <row r="330992" spans="14:14">
      <c r="N330992" s="331"/>
    </row>
    <row r="330993" spans="14:14">
      <c r="N330993" s="331"/>
    </row>
    <row r="330994" spans="14:14">
      <c r="N330994" s="332"/>
    </row>
    <row r="331015" spans="14:14">
      <c r="N331015" s="331"/>
    </row>
    <row r="331016" spans="14:14">
      <c r="N331016" s="331"/>
    </row>
    <row r="331017" spans="14:14">
      <c r="N331017" s="332"/>
    </row>
    <row r="331038" spans="14:14">
      <c r="N331038" s="331"/>
    </row>
    <row r="331039" spans="14:14">
      <c r="N331039" s="331"/>
    </row>
    <row r="331040" spans="14:14">
      <c r="N331040" s="332"/>
    </row>
    <row r="331061" spans="14:14">
      <c r="N331061" s="331"/>
    </row>
    <row r="331062" spans="14:14">
      <c r="N331062" s="331"/>
    </row>
    <row r="331063" spans="14:14">
      <c r="N331063" s="332"/>
    </row>
    <row r="331084" spans="14:14">
      <c r="N331084" s="331"/>
    </row>
    <row r="331085" spans="14:14">
      <c r="N331085" s="331"/>
    </row>
    <row r="331086" spans="14:14">
      <c r="N331086" s="332"/>
    </row>
    <row r="331107" spans="14:14">
      <c r="N331107" s="331"/>
    </row>
    <row r="331108" spans="14:14">
      <c r="N331108" s="331"/>
    </row>
    <row r="331109" spans="14:14">
      <c r="N331109" s="332"/>
    </row>
    <row r="331130" spans="14:14">
      <c r="N331130" s="331"/>
    </row>
    <row r="331131" spans="14:14">
      <c r="N331131" s="331"/>
    </row>
    <row r="331132" spans="14:14">
      <c r="N331132" s="332"/>
    </row>
    <row r="331153" spans="14:14">
      <c r="N331153" s="331"/>
    </row>
    <row r="331154" spans="14:14">
      <c r="N331154" s="331"/>
    </row>
    <row r="331155" spans="14:14">
      <c r="N331155" s="332"/>
    </row>
    <row r="331176" spans="14:14">
      <c r="N331176" s="331"/>
    </row>
    <row r="331177" spans="14:14">
      <c r="N331177" s="331"/>
    </row>
    <row r="331178" spans="14:14">
      <c r="N331178" s="332"/>
    </row>
    <row r="331199" spans="14:14">
      <c r="N331199" s="331"/>
    </row>
    <row r="331200" spans="14:14">
      <c r="N331200" s="331"/>
    </row>
    <row r="331201" spans="14:14">
      <c r="N331201" s="332"/>
    </row>
    <row r="331222" spans="14:14">
      <c r="N331222" s="331"/>
    </row>
    <row r="331223" spans="14:14">
      <c r="N331223" s="331"/>
    </row>
    <row r="331224" spans="14:14">
      <c r="N331224" s="332"/>
    </row>
    <row r="331245" spans="14:14">
      <c r="N331245" s="331"/>
    </row>
    <row r="331246" spans="14:14">
      <c r="N331246" s="331"/>
    </row>
    <row r="331247" spans="14:14">
      <c r="N331247" s="332"/>
    </row>
    <row r="331268" spans="14:14">
      <c r="N331268" s="331"/>
    </row>
    <row r="331269" spans="14:14">
      <c r="N331269" s="331"/>
    </row>
    <row r="331270" spans="14:14">
      <c r="N331270" s="332"/>
    </row>
    <row r="331291" spans="14:14">
      <c r="N331291" s="331"/>
    </row>
    <row r="331292" spans="14:14">
      <c r="N331292" s="331"/>
    </row>
    <row r="331293" spans="14:14">
      <c r="N331293" s="332"/>
    </row>
    <row r="331314" spans="14:14">
      <c r="N331314" s="331"/>
    </row>
    <row r="331315" spans="14:14">
      <c r="N331315" s="331"/>
    </row>
    <row r="331316" spans="14:14">
      <c r="N331316" s="332"/>
    </row>
    <row r="331337" spans="14:14">
      <c r="N331337" s="331"/>
    </row>
    <row r="331338" spans="14:14">
      <c r="N331338" s="331"/>
    </row>
    <row r="331339" spans="14:14">
      <c r="N331339" s="332"/>
    </row>
    <row r="331360" spans="14:14">
      <c r="N331360" s="331"/>
    </row>
    <row r="331361" spans="14:14">
      <c r="N331361" s="331"/>
    </row>
    <row r="331362" spans="14:14">
      <c r="N331362" s="332"/>
    </row>
    <row r="331383" spans="14:14">
      <c r="N331383" s="331"/>
    </row>
    <row r="331384" spans="14:14">
      <c r="N331384" s="331"/>
    </row>
    <row r="331385" spans="14:14">
      <c r="N331385" s="332"/>
    </row>
    <row r="331406" spans="14:14">
      <c r="N331406" s="331"/>
    </row>
    <row r="331407" spans="14:14">
      <c r="N331407" s="331"/>
    </row>
    <row r="331408" spans="14:14">
      <c r="N331408" s="332"/>
    </row>
    <row r="331429" spans="14:14">
      <c r="N331429" s="331"/>
    </row>
    <row r="331430" spans="14:14">
      <c r="N331430" s="331"/>
    </row>
    <row r="331431" spans="14:14">
      <c r="N331431" s="332"/>
    </row>
    <row r="331452" spans="14:14">
      <c r="N331452" s="331"/>
    </row>
    <row r="331453" spans="14:14">
      <c r="N331453" s="331"/>
    </row>
    <row r="331454" spans="14:14">
      <c r="N331454" s="332"/>
    </row>
    <row r="331475" spans="14:14">
      <c r="N331475" s="331"/>
    </row>
    <row r="331476" spans="14:14">
      <c r="N331476" s="331"/>
    </row>
    <row r="331477" spans="14:14">
      <c r="N331477" s="332"/>
    </row>
    <row r="331498" spans="14:14">
      <c r="N331498" s="331"/>
    </row>
    <row r="331499" spans="14:14">
      <c r="N331499" s="331"/>
    </row>
    <row r="331500" spans="14:14">
      <c r="N331500" s="332"/>
    </row>
    <row r="331521" spans="14:14">
      <c r="N331521" s="331"/>
    </row>
    <row r="331522" spans="14:14">
      <c r="N331522" s="331"/>
    </row>
    <row r="331523" spans="14:14">
      <c r="N331523" s="332"/>
    </row>
    <row r="331544" spans="14:14">
      <c r="N331544" s="331"/>
    </row>
    <row r="331545" spans="14:14">
      <c r="N331545" s="331"/>
    </row>
    <row r="331546" spans="14:14">
      <c r="N331546" s="332"/>
    </row>
    <row r="331567" spans="14:14">
      <c r="N331567" s="331"/>
    </row>
    <row r="331568" spans="14:14">
      <c r="N331568" s="331"/>
    </row>
    <row r="331569" spans="14:14">
      <c r="N331569" s="332"/>
    </row>
    <row r="331590" spans="14:14">
      <c r="N331590" s="331"/>
    </row>
    <row r="331591" spans="14:14">
      <c r="N331591" s="331"/>
    </row>
    <row r="331592" spans="14:14">
      <c r="N331592" s="332"/>
    </row>
    <row r="331613" spans="14:14">
      <c r="N331613" s="331"/>
    </row>
    <row r="331614" spans="14:14">
      <c r="N331614" s="331"/>
    </row>
    <row r="331615" spans="14:14">
      <c r="N331615" s="332"/>
    </row>
    <row r="331636" spans="14:14">
      <c r="N331636" s="331"/>
    </row>
    <row r="331637" spans="14:14">
      <c r="N331637" s="331"/>
    </row>
    <row r="331638" spans="14:14">
      <c r="N331638" s="332"/>
    </row>
    <row r="331659" spans="14:14">
      <c r="N331659" s="331"/>
    </row>
    <row r="331660" spans="14:14">
      <c r="N331660" s="331"/>
    </row>
    <row r="331661" spans="14:14">
      <c r="N331661" s="332"/>
    </row>
    <row r="331682" spans="14:14">
      <c r="N331682" s="331"/>
    </row>
    <row r="331683" spans="14:14">
      <c r="N331683" s="331"/>
    </row>
    <row r="331684" spans="14:14">
      <c r="N331684" s="332"/>
    </row>
    <row r="331705" spans="14:14">
      <c r="N331705" s="331"/>
    </row>
    <row r="331706" spans="14:14">
      <c r="N331706" s="331"/>
    </row>
    <row r="331707" spans="14:14">
      <c r="N331707" s="332"/>
    </row>
    <row r="331728" spans="14:14">
      <c r="N331728" s="331"/>
    </row>
    <row r="331729" spans="14:14">
      <c r="N331729" s="331"/>
    </row>
    <row r="331730" spans="14:14">
      <c r="N331730" s="332"/>
    </row>
    <row r="331751" spans="14:14">
      <c r="N331751" s="331"/>
    </row>
    <row r="331752" spans="14:14">
      <c r="N331752" s="331"/>
    </row>
    <row r="331753" spans="14:14">
      <c r="N331753" s="332"/>
    </row>
    <row r="331774" spans="14:14">
      <c r="N331774" s="331"/>
    </row>
    <row r="331775" spans="14:14">
      <c r="N331775" s="331"/>
    </row>
    <row r="331776" spans="14:14">
      <c r="N331776" s="332"/>
    </row>
    <row r="331797" spans="14:14">
      <c r="N331797" s="331"/>
    </row>
    <row r="331798" spans="14:14">
      <c r="N331798" s="331"/>
    </row>
    <row r="331799" spans="14:14">
      <c r="N331799" s="332"/>
    </row>
    <row r="331820" spans="14:14">
      <c r="N331820" s="331"/>
    </row>
    <row r="331821" spans="14:14">
      <c r="N331821" s="331"/>
    </row>
    <row r="331822" spans="14:14">
      <c r="N331822" s="332"/>
    </row>
    <row r="331843" spans="14:14">
      <c r="N331843" s="331"/>
    </row>
    <row r="331844" spans="14:14">
      <c r="N331844" s="331"/>
    </row>
    <row r="331845" spans="14:14">
      <c r="N331845" s="332"/>
    </row>
    <row r="331866" spans="14:14">
      <c r="N331866" s="331"/>
    </row>
    <row r="331867" spans="14:14">
      <c r="N331867" s="331"/>
    </row>
    <row r="331868" spans="14:14">
      <c r="N331868" s="332"/>
    </row>
    <row r="331889" spans="14:14">
      <c r="N331889" s="331"/>
    </row>
    <row r="331890" spans="14:14">
      <c r="N331890" s="331"/>
    </row>
    <row r="331891" spans="14:14">
      <c r="N331891" s="332"/>
    </row>
    <row r="331912" spans="14:14">
      <c r="N331912" s="331"/>
    </row>
    <row r="331913" spans="14:14">
      <c r="N331913" s="331"/>
    </row>
    <row r="331914" spans="14:14">
      <c r="N331914" s="332"/>
    </row>
    <row r="331935" spans="14:14">
      <c r="N331935" s="331"/>
    </row>
    <row r="331936" spans="14:14">
      <c r="N331936" s="331"/>
    </row>
    <row r="331937" spans="14:14">
      <c r="N331937" s="332"/>
    </row>
    <row r="331958" spans="14:14">
      <c r="N331958" s="331"/>
    </row>
    <row r="331959" spans="14:14">
      <c r="N331959" s="331"/>
    </row>
    <row r="331960" spans="14:14">
      <c r="N331960" s="332"/>
    </row>
    <row r="331981" spans="14:14">
      <c r="N331981" s="331"/>
    </row>
    <row r="331982" spans="14:14">
      <c r="N331982" s="331"/>
    </row>
    <row r="331983" spans="14:14">
      <c r="N331983" s="332"/>
    </row>
    <row r="332004" spans="14:14">
      <c r="N332004" s="331"/>
    </row>
    <row r="332005" spans="14:14">
      <c r="N332005" s="331"/>
    </row>
    <row r="332006" spans="14:14">
      <c r="N332006" s="332"/>
    </row>
    <row r="332027" spans="14:14">
      <c r="N332027" s="331"/>
    </row>
    <row r="332028" spans="14:14">
      <c r="N332028" s="331"/>
    </row>
    <row r="332029" spans="14:14">
      <c r="N332029" s="332"/>
    </row>
    <row r="332050" spans="14:14">
      <c r="N332050" s="331"/>
    </row>
    <row r="332051" spans="14:14">
      <c r="N332051" s="331"/>
    </row>
    <row r="332052" spans="14:14">
      <c r="N332052" s="332"/>
    </row>
    <row r="332073" spans="14:14">
      <c r="N332073" s="331"/>
    </row>
    <row r="332074" spans="14:14">
      <c r="N332074" s="331"/>
    </row>
    <row r="332075" spans="14:14">
      <c r="N332075" s="332"/>
    </row>
    <row r="332096" spans="14:14">
      <c r="N332096" s="331"/>
    </row>
    <row r="332097" spans="14:14">
      <c r="N332097" s="331"/>
    </row>
    <row r="332098" spans="14:14">
      <c r="N332098" s="332"/>
    </row>
    <row r="332119" spans="14:14">
      <c r="N332119" s="331"/>
    </row>
    <row r="332120" spans="14:14">
      <c r="N332120" s="331"/>
    </row>
    <row r="332121" spans="14:14">
      <c r="N332121" s="332"/>
    </row>
    <row r="332142" spans="14:14">
      <c r="N332142" s="331"/>
    </row>
    <row r="332143" spans="14:14">
      <c r="N332143" s="331"/>
    </row>
    <row r="332144" spans="14:14">
      <c r="N332144" s="332"/>
    </row>
    <row r="332165" spans="14:14">
      <c r="N332165" s="331"/>
    </row>
    <row r="332166" spans="14:14">
      <c r="N332166" s="331"/>
    </row>
    <row r="332167" spans="14:14">
      <c r="N332167" s="332"/>
    </row>
    <row r="332188" spans="14:14">
      <c r="N332188" s="331"/>
    </row>
    <row r="332189" spans="14:14">
      <c r="N332189" s="331"/>
    </row>
    <row r="332190" spans="14:14">
      <c r="N332190" s="332"/>
    </row>
    <row r="332211" spans="14:14">
      <c r="N332211" s="331"/>
    </row>
    <row r="332212" spans="14:14">
      <c r="N332212" s="331"/>
    </row>
    <row r="332213" spans="14:14">
      <c r="N332213" s="332"/>
    </row>
    <row r="332234" spans="14:14">
      <c r="N332234" s="331"/>
    </row>
    <row r="332235" spans="14:14">
      <c r="N332235" s="331"/>
    </row>
    <row r="332236" spans="14:14">
      <c r="N332236" s="332"/>
    </row>
    <row r="332257" spans="14:14">
      <c r="N332257" s="331"/>
    </row>
    <row r="332258" spans="14:14">
      <c r="N332258" s="331"/>
    </row>
    <row r="332259" spans="14:14">
      <c r="N332259" s="332"/>
    </row>
    <row r="332280" spans="14:14">
      <c r="N332280" s="331"/>
    </row>
    <row r="332281" spans="14:14">
      <c r="N332281" s="331"/>
    </row>
    <row r="332282" spans="14:14">
      <c r="N332282" s="332"/>
    </row>
    <row r="332303" spans="14:14">
      <c r="N332303" s="331"/>
    </row>
    <row r="332304" spans="14:14">
      <c r="N332304" s="331"/>
    </row>
    <row r="332305" spans="14:14">
      <c r="N332305" s="332"/>
    </row>
    <row r="332326" spans="14:14">
      <c r="N332326" s="331"/>
    </row>
    <row r="332327" spans="14:14">
      <c r="N332327" s="331"/>
    </row>
    <row r="332328" spans="14:14">
      <c r="N332328" s="332"/>
    </row>
    <row r="332349" spans="14:14">
      <c r="N332349" s="331"/>
    </row>
    <row r="332350" spans="14:14">
      <c r="N332350" s="331"/>
    </row>
    <row r="332351" spans="14:14">
      <c r="N332351" s="332"/>
    </row>
    <row r="332372" spans="14:14">
      <c r="N332372" s="331"/>
    </row>
    <row r="332373" spans="14:14">
      <c r="N332373" s="331"/>
    </row>
    <row r="332374" spans="14:14">
      <c r="N332374" s="332"/>
    </row>
    <row r="332395" spans="14:14">
      <c r="N332395" s="331"/>
    </row>
    <row r="332396" spans="14:14">
      <c r="N332396" s="331"/>
    </row>
    <row r="332397" spans="14:14">
      <c r="N332397" s="332"/>
    </row>
    <row r="332418" spans="14:14">
      <c r="N332418" s="331"/>
    </row>
    <row r="332419" spans="14:14">
      <c r="N332419" s="331"/>
    </row>
    <row r="332420" spans="14:14">
      <c r="N332420" s="332"/>
    </row>
    <row r="332441" spans="14:14">
      <c r="N332441" s="331"/>
    </row>
    <row r="332442" spans="14:14">
      <c r="N332442" s="331"/>
    </row>
    <row r="332443" spans="14:14">
      <c r="N332443" s="332"/>
    </row>
    <row r="332464" spans="14:14">
      <c r="N332464" s="331"/>
    </row>
    <row r="332465" spans="14:14">
      <c r="N332465" s="331"/>
    </row>
    <row r="332466" spans="14:14">
      <c r="N332466" s="332"/>
    </row>
    <row r="332487" spans="14:14">
      <c r="N332487" s="331"/>
    </row>
    <row r="332488" spans="14:14">
      <c r="N332488" s="331"/>
    </row>
    <row r="332489" spans="14:14">
      <c r="N332489" s="332"/>
    </row>
    <row r="332510" spans="14:14">
      <c r="N332510" s="331"/>
    </row>
    <row r="332511" spans="14:14">
      <c r="N332511" s="331"/>
    </row>
    <row r="332512" spans="14:14">
      <c r="N332512" s="332"/>
    </row>
    <row r="332533" spans="14:14">
      <c r="N332533" s="331"/>
    </row>
    <row r="332534" spans="14:14">
      <c r="N332534" s="331"/>
    </row>
    <row r="332535" spans="14:14">
      <c r="N332535" s="332"/>
    </row>
    <row r="332556" spans="14:14">
      <c r="N332556" s="331"/>
    </row>
    <row r="332557" spans="14:14">
      <c r="N332557" s="331"/>
    </row>
    <row r="332558" spans="14:14">
      <c r="N332558" s="332"/>
    </row>
    <row r="332579" spans="14:14">
      <c r="N332579" s="331"/>
    </row>
    <row r="332580" spans="14:14">
      <c r="N332580" s="331"/>
    </row>
    <row r="332581" spans="14:14">
      <c r="N332581" s="332"/>
    </row>
    <row r="332602" spans="14:14">
      <c r="N332602" s="331"/>
    </row>
    <row r="332603" spans="14:14">
      <c r="N332603" s="331"/>
    </row>
    <row r="332604" spans="14:14">
      <c r="N332604" s="332"/>
    </row>
    <row r="332625" spans="14:14">
      <c r="N332625" s="331"/>
    </row>
    <row r="332626" spans="14:14">
      <c r="N332626" s="331"/>
    </row>
    <row r="332627" spans="14:14">
      <c r="N332627" s="332"/>
    </row>
    <row r="332648" spans="14:14">
      <c r="N332648" s="331"/>
    </row>
    <row r="332649" spans="14:14">
      <c r="N332649" s="331"/>
    </row>
    <row r="332650" spans="14:14">
      <c r="N332650" s="332"/>
    </row>
    <row r="332671" spans="14:14">
      <c r="N332671" s="331"/>
    </row>
    <row r="332672" spans="14:14">
      <c r="N332672" s="331"/>
    </row>
    <row r="332673" spans="14:14">
      <c r="N332673" s="332"/>
    </row>
    <row r="332694" spans="14:14">
      <c r="N332694" s="331"/>
    </row>
    <row r="332695" spans="14:14">
      <c r="N332695" s="331"/>
    </row>
    <row r="332696" spans="14:14">
      <c r="N332696" s="332"/>
    </row>
    <row r="332717" spans="14:14">
      <c r="N332717" s="331"/>
    </row>
    <row r="332718" spans="14:14">
      <c r="N332718" s="331"/>
    </row>
    <row r="332719" spans="14:14">
      <c r="N332719" s="332"/>
    </row>
    <row r="332740" spans="14:14">
      <c r="N332740" s="331"/>
    </row>
    <row r="332741" spans="14:14">
      <c r="N332741" s="331"/>
    </row>
    <row r="332742" spans="14:14">
      <c r="N332742" s="332"/>
    </row>
    <row r="332763" spans="14:14">
      <c r="N332763" s="331"/>
    </row>
    <row r="332764" spans="14:14">
      <c r="N332764" s="331"/>
    </row>
    <row r="332765" spans="14:14">
      <c r="N332765" s="332"/>
    </row>
    <row r="332786" spans="14:14">
      <c r="N332786" s="331"/>
    </row>
    <row r="332787" spans="14:14">
      <c r="N332787" s="331"/>
    </row>
    <row r="332788" spans="14:14">
      <c r="N332788" s="332"/>
    </row>
    <row r="332809" spans="14:14">
      <c r="N332809" s="331"/>
    </row>
    <row r="332810" spans="14:14">
      <c r="N332810" s="331"/>
    </row>
    <row r="332811" spans="14:14">
      <c r="N332811" s="332"/>
    </row>
    <row r="332832" spans="14:14">
      <c r="N332832" s="331"/>
    </row>
    <row r="332833" spans="14:14">
      <c r="N332833" s="331"/>
    </row>
    <row r="332834" spans="14:14">
      <c r="N332834" s="332"/>
    </row>
    <row r="332855" spans="14:14">
      <c r="N332855" s="331"/>
    </row>
    <row r="332856" spans="14:14">
      <c r="N332856" s="331"/>
    </row>
    <row r="332857" spans="14:14">
      <c r="N332857" s="332"/>
    </row>
    <row r="332878" spans="14:14">
      <c r="N332878" s="331"/>
    </row>
    <row r="332879" spans="14:14">
      <c r="N332879" s="331"/>
    </row>
    <row r="332880" spans="14:14">
      <c r="N332880" s="332"/>
    </row>
    <row r="332901" spans="14:14">
      <c r="N332901" s="331"/>
    </row>
    <row r="332902" spans="14:14">
      <c r="N332902" s="331"/>
    </row>
    <row r="332903" spans="14:14">
      <c r="N332903" s="332"/>
    </row>
    <row r="332924" spans="14:14">
      <c r="N332924" s="331"/>
    </row>
    <row r="332925" spans="14:14">
      <c r="N332925" s="331"/>
    </row>
    <row r="332926" spans="14:14">
      <c r="N332926" s="332"/>
    </row>
    <row r="332947" spans="14:14">
      <c r="N332947" s="331"/>
    </row>
    <row r="332948" spans="14:14">
      <c r="N332948" s="331"/>
    </row>
    <row r="332949" spans="14:14">
      <c r="N332949" s="332"/>
    </row>
    <row r="332970" spans="14:14">
      <c r="N332970" s="331"/>
    </row>
    <row r="332971" spans="14:14">
      <c r="N332971" s="331"/>
    </row>
    <row r="332972" spans="14:14">
      <c r="N332972" s="332"/>
    </row>
    <row r="332993" spans="14:14">
      <c r="N332993" s="331"/>
    </row>
    <row r="332994" spans="14:14">
      <c r="N332994" s="331"/>
    </row>
    <row r="332995" spans="14:14">
      <c r="N332995" s="332"/>
    </row>
    <row r="333016" spans="14:14">
      <c r="N333016" s="331"/>
    </row>
    <row r="333017" spans="14:14">
      <c r="N333017" s="331"/>
    </row>
    <row r="333018" spans="14:14">
      <c r="N333018" s="332"/>
    </row>
    <row r="333039" spans="14:14">
      <c r="N333039" s="331"/>
    </row>
    <row r="333040" spans="14:14">
      <c r="N333040" s="331"/>
    </row>
    <row r="333041" spans="14:14">
      <c r="N333041" s="332"/>
    </row>
    <row r="333062" spans="14:14">
      <c r="N333062" s="331"/>
    </row>
    <row r="333063" spans="14:14">
      <c r="N333063" s="331"/>
    </row>
    <row r="333064" spans="14:14">
      <c r="N333064" s="332"/>
    </row>
    <row r="333085" spans="14:14">
      <c r="N333085" s="331"/>
    </row>
    <row r="333086" spans="14:14">
      <c r="N333086" s="331"/>
    </row>
    <row r="333087" spans="14:14">
      <c r="N333087" s="332"/>
    </row>
    <row r="333108" spans="14:14">
      <c r="N333108" s="331"/>
    </row>
    <row r="333109" spans="14:14">
      <c r="N333109" s="331"/>
    </row>
    <row r="333110" spans="14:14">
      <c r="N333110" s="332"/>
    </row>
    <row r="333131" spans="14:14">
      <c r="N333131" s="331"/>
    </row>
    <row r="333132" spans="14:14">
      <c r="N333132" s="331"/>
    </row>
    <row r="333133" spans="14:14">
      <c r="N333133" s="332"/>
    </row>
    <row r="333154" spans="14:14">
      <c r="N333154" s="331"/>
    </row>
    <row r="333155" spans="14:14">
      <c r="N333155" s="331"/>
    </row>
    <row r="333156" spans="14:14">
      <c r="N333156" s="332"/>
    </row>
    <row r="333177" spans="14:14">
      <c r="N333177" s="331"/>
    </row>
    <row r="333178" spans="14:14">
      <c r="N333178" s="331"/>
    </row>
    <row r="333179" spans="14:14">
      <c r="N333179" s="332"/>
    </row>
    <row r="333200" spans="14:14">
      <c r="N333200" s="331"/>
    </row>
    <row r="333201" spans="14:14">
      <c r="N333201" s="331"/>
    </row>
    <row r="333202" spans="14:14">
      <c r="N333202" s="332"/>
    </row>
    <row r="333223" spans="14:14">
      <c r="N333223" s="331"/>
    </row>
    <row r="333224" spans="14:14">
      <c r="N333224" s="331"/>
    </row>
    <row r="333225" spans="14:14">
      <c r="N333225" s="332"/>
    </row>
    <row r="333246" spans="14:14">
      <c r="N333246" s="331"/>
    </row>
    <row r="333247" spans="14:14">
      <c r="N333247" s="331"/>
    </row>
    <row r="333248" spans="14:14">
      <c r="N333248" s="332"/>
    </row>
    <row r="333269" spans="14:14">
      <c r="N333269" s="331"/>
    </row>
    <row r="333270" spans="14:14">
      <c r="N333270" s="331"/>
    </row>
    <row r="333271" spans="14:14">
      <c r="N333271" s="332"/>
    </row>
    <row r="333292" spans="14:14">
      <c r="N333292" s="331"/>
    </row>
    <row r="333293" spans="14:14">
      <c r="N333293" s="331"/>
    </row>
    <row r="333294" spans="14:14">
      <c r="N333294" s="332"/>
    </row>
    <row r="333315" spans="14:14">
      <c r="N333315" s="331"/>
    </row>
    <row r="333316" spans="14:14">
      <c r="N333316" s="331"/>
    </row>
    <row r="333317" spans="14:14">
      <c r="N333317" s="332"/>
    </row>
    <row r="333338" spans="14:14">
      <c r="N333338" s="331"/>
    </row>
    <row r="333339" spans="14:14">
      <c r="N333339" s="331"/>
    </row>
    <row r="333340" spans="14:14">
      <c r="N333340" s="332"/>
    </row>
    <row r="333361" spans="14:14">
      <c r="N333361" s="331"/>
    </row>
    <row r="333362" spans="14:14">
      <c r="N333362" s="331"/>
    </row>
    <row r="333363" spans="14:14">
      <c r="N333363" s="332"/>
    </row>
    <row r="333384" spans="14:14">
      <c r="N333384" s="331"/>
    </row>
    <row r="333385" spans="14:14">
      <c r="N333385" s="331"/>
    </row>
    <row r="333386" spans="14:14">
      <c r="N333386" s="332"/>
    </row>
    <row r="333407" spans="14:14">
      <c r="N333407" s="331"/>
    </row>
    <row r="333408" spans="14:14">
      <c r="N333408" s="331"/>
    </row>
    <row r="333409" spans="14:14">
      <c r="N333409" s="332"/>
    </row>
    <row r="333430" spans="14:14">
      <c r="N333430" s="331"/>
    </row>
    <row r="333431" spans="14:14">
      <c r="N333431" s="331"/>
    </row>
    <row r="333432" spans="14:14">
      <c r="N333432" s="332"/>
    </row>
    <row r="333453" spans="14:14">
      <c r="N333453" s="331"/>
    </row>
    <row r="333454" spans="14:14">
      <c r="N333454" s="331"/>
    </row>
    <row r="333455" spans="14:14">
      <c r="N333455" s="332"/>
    </row>
    <row r="333476" spans="14:14">
      <c r="N333476" s="331"/>
    </row>
    <row r="333477" spans="14:14">
      <c r="N333477" s="331"/>
    </row>
    <row r="333478" spans="14:14">
      <c r="N333478" s="332"/>
    </row>
    <row r="333499" spans="14:14">
      <c r="N333499" s="331"/>
    </row>
    <row r="333500" spans="14:14">
      <c r="N333500" s="331"/>
    </row>
    <row r="333501" spans="14:14">
      <c r="N333501" s="332"/>
    </row>
    <row r="333522" spans="14:14">
      <c r="N333522" s="331"/>
    </row>
    <row r="333523" spans="14:14">
      <c r="N333523" s="331"/>
    </row>
    <row r="333524" spans="14:14">
      <c r="N333524" s="332"/>
    </row>
    <row r="333545" spans="14:14">
      <c r="N333545" s="331"/>
    </row>
    <row r="333546" spans="14:14">
      <c r="N333546" s="331"/>
    </row>
    <row r="333547" spans="14:14">
      <c r="N333547" s="332"/>
    </row>
    <row r="333568" spans="14:14">
      <c r="N333568" s="331"/>
    </row>
    <row r="333569" spans="14:14">
      <c r="N333569" s="331"/>
    </row>
    <row r="333570" spans="14:14">
      <c r="N333570" s="332"/>
    </row>
    <row r="333591" spans="14:14">
      <c r="N333591" s="331"/>
    </row>
    <row r="333592" spans="14:14">
      <c r="N333592" s="331"/>
    </row>
    <row r="333593" spans="14:14">
      <c r="N333593" s="332"/>
    </row>
    <row r="333614" spans="14:14">
      <c r="N333614" s="331"/>
    </row>
    <row r="333615" spans="14:14">
      <c r="N333615" s="331"/>
    </row>
    <row r="333616" spans="14:14">
      <c r="N333616" s="332"/>
    </row>
    <row r="333637" spans="14:14">
      <c r="N333637" s="331"/>
    </row>
    <row r="333638" spans="14:14">
      <c r="N333638" s="331"/>
    </row>
    <row r="333639" spans="14:14">
      <c r="N333639" s="332"/>
    </row>
    <row r="333660" spans="14:14">
      <c r="N333660" s="331"/>
    </row>
    <row r="333661" spans="14:14">
      <c r="N333661" s="331"/>
    </row>
    <row r="333662" spans="14:14">
      <c r="N333662" s="332"/>
    </row>
    <row r="333683" spans="14:14">
      <c r="N333683" s="331"/>
    </row>
    <row r="333684" spans="14:14">
      <c r="N333684" s="331"/>
    </row>
    <row r="333685" spans="14:14">
      <c r="N333685" s="332"/>
    </row>
    <row r="333706" spans="14:14">
      <c r="N333706" s="331"/>
    </row>
    <row r="333707" spans="14:14">
      <c r="N333707" s="331"/>
    </row>
    <row r="333708" spans="14:14">
      <c r="N333708" s="332"/>
    </row>
    <row r="333729" spans="14:14">
      <c r="N333729" s="331"/>
    </row>
    <row r="333730" spans="14:14">
      <c r="N333730" s="331"/>
    </row>
    <row r="333731" spans="14:14">
      <c r="N333731" s="332"/>
    </row>
    <row r="333752" spans="14:14">
      <c r="N333752" s="331"/>
    </row>
    <row r="333753" spans="14:14">
      <c r="N333753" s="331"/>
    </row>
    <row r="333754" spans="14:14">
      <c r="N333754" s="332"/>
    </row>
    <row r="333775" spans="14:14">
      <c r="N333775" s="331"/>
    </row>
    <row r="333776" spans="14:14">
      <c r="N333776" s="331"/>
    </row>
    <row r="333777" spans="14:14">
      <c r="N333777" s="332"/>
    </row>
    <row r="333798" spans="14:14">
      <c r="N333798" s="331"/>
    </row>
    <row r="333799" spans="14:14">
      <c r="N333799" s="331"/>
    </row>
    <row r="333800" spans="14:14">
      <c r="N333800" s="332"/>
    </row>
    <row r="333821" spans="14:14">
      <c r="N333821" s="331"/>
    </row>
    <row r="333822" spans="14:14">
      <c r="N333822" s="331"/>
    </row>
    <row r="333823" spans="14:14">
      <c r="N333823" s="332"/>
    </row>
    <row r="333844" spans="14:14">
      <c r="N333844" s="331"/>
    </row>
    <row r="333845" spans="14:14">
      <c r="N333845" s="331"/>
    </row>
    <row r="333846" spans="14:14">
      <c r="N333846" s="332"/>
    </row>
    <row r="333867" spans="14:14">
      <c r="N333867" s="331"/>
    </row>
    <row r="333868" spans="14:14">
      <c r="N333868" s="331"/>
    </row>
    <row r="333869" spans="14:14">
      <c r="N333869" s="332"/>
    </row>
    <row r="333890" spans="14:14">
      <c r="N333890" s="331"/>
    </row>
    <row r="333891" spans="14:14">
      <c r="N333891" s="331"/>
    </row>
    <row r="333892" spans="14:14">
      <c r="N333892" s="332"/>
    </row>
    <row r="333913" spans="14:14">
      <c r="N333913" s="331"/>
    </row>
    <row r="333914" spans="14:14">
      <c r="N333914" s="331"/>
    </row>
    <row r="333915" spans="14:14">
      <c r="N333915" s="332"/>
    </row>
    <row r="333936" spans="14:14">
      <c r="N333936" s="331"/>
    </row>
    <row r="333937" spans="14:14">
      <c r="N333937" s="331"/>
    </row>
    <row r="333938" spans="14:14">
      <c r="N333938" s="332"/>
    </row>
    <row r="333959" spans="14:14">
      <c r="N333959" s="331"/>
    </row>
    <row r="333960" spans="14:14">
      <c r="N333960" s="331"/>
    </row>
    <row r="333961" spans="14:14">
      <c r="N333961" s="332"/>
    </row>
    <row r="333982" spans="14:14">
      <c r="N333982" s="331"/>
    </row>
    <row r="333983" spans="14:14">
      <c r="N333983" s="331"/>
    </row>
    <row r="333984" spans="14:14">
      <c r="N333984" s="332"/>
    </row>
    <row r="334005" spans="14:14">
      <c r="N334005" s="331"/>
    </row>
    <row r="334006" spans="14:14">
      <c r="N334006" s="331"/>
    </row>
    <row r="334007" spans="14:14">
      <c r="N334007" s="332"/>
    </row>
    <row r="334028" spans="14:14">
      <c r="N334028" s="331"/>
    </row>
    <row r="334029" spans="14:14">
      <c r="N334029" s="331"/>
    </row>
    <row r="334030" spans="14:14">
      <c r="N334030" s="332"/>
    </row>
    <row r="334051" spans="14:14">
      <c r="N334051" s="331"/>
    </row>
    <row r="334052" spans="14:14">
      <c r="N334052" s="331"/>
    </row>
    <row r="334053" spans="14:14">
      <c r="N334053" s="332"/>
    </row>
    <row r="334074" spans="14:14">
      <c r="N334074" s="331"/>
    </row>
    <row r="334075" spans="14:14">
      <c r="N334075" s="331"/>
    </row>
    <row r="334076" spans="14:14">
      <c r="N334076" s="332"/>
    </row>
    <row r="334097" spans="14:14">
      <c r="N334097" s="331"/>
    </row>
    <row r="334098" spans="14:14">
      <c r="N334098" s="331"/>
    </row>
    <row r="334099" spans="14:14">
      <c r="N334099" s="332"/>
    </row>
    <row r="334120" spans="14:14">
      <c r="N334120" s="331"/>
    </row>
    <row r="334121" spans="14:14">
      <c r="N334121" s="331"/>
    </row>
    <row r="334122" spans="14:14">
      <c r="N334122" s="332"/>
    </row>
    <row r="334143" spans="14:14">
      <c r="N334143" s="331"/>
    </row>
    <row r="334144" spans="14:14">
      <c r="N334144" s="331"/>
    </row>
    <row r="334145" spans="14:14">
      <c r="N334145" s="332"/>
    </row>
    <row r="334166" spans="14:14">
      <c r="N334166" s="331"/>
    </row>
    <row r="334167" spans="14:14">
      <c r="N334167" s="331"/>
    </row>
    <row r="334168" spans="14:14">
      <c r="N334168" s="332"/>
    </row>
    <row r="334189" spans="14:14">
      <c r="N334189" s="331"/>
    </row>
    <row r="334190" spans="14:14">
      <c r="N334190" s="331"/>
    </row>
    <row r="334191" spans="14:14">
      <c r="N334191" s="332"/>
    </row>
    <row r="334212" spans="14:14">
      <c r="N334212" s="331"/>
    </row>
    <row r="334213" spans="14:14">
      <c r="N334213" s="331"/>
    </row>
    <row r="334214" spans="14:14">
      <c r="N334214" s="332"/>
    </row>
    <row r="334235" spans="14:14">
      <c r="N334235" s="331"/>
    </row>
    <row r="334236" spans="14:14">
      <c r="N334236" s="331"/>
    </row>
    <row r="334237" spans="14:14">
      <c r="N334237" s="332"/>
    </row>
    <row r="334258" spans="14:14">
      <c r="N334258" s="331"/>
    </row>
    <row r="334259" spans="14:14">
      <c r="N334259" s="331"/>
    </row>
    <row r="334260" spans="14:14">
      <c r="N334260" s="332"/>
    </row>
    <row r="334281" spans="14:14">
      <c r="N334281" s="331"/>
    </row>
    <row r="334282" spans="14:14">
      <c r="N334282" s="331"/>
    </row>
    <row r="334283" spans="14:14">
      <c r="N334283" s="332"/>
    </row>
    <row r="334304" spans="14:14">
      <c r="N334304" s="331"/>
    </row>
    <row r="334305" spans="14:14">
      <c r="N334305" s="331"/>
    </row>
    <row r="334306" spans="14:14">
      <c r="N334306" s="332"/>
    </row>
    <row r="334327" spans="14:14">
      <c r="N334327" s="331"/>
    </row>
    <row r="334328" spans="14:14">
      <c r="N334328" s="331"/>
    </row>
    <row r="334329" spans="14:14">
      <c r="N334329" s="332"/>
    </row>
    <row r="334350" spans="14:14">
      <c r="N334350" s="331"/>
    </row>
    <row r="334351" spans="14:14">
      <c r="N334351" s="331"/>
    </row>
    <row r="334352" spans="14:14">
      <c r="N334352" s="332"/>
    </row>
    <row r="334373" spans="14:14">
      <c r="N334373" s="331"/>
    </row>
    <row r="334374" spans="14:14">
      <c r="N334374" s="331"/>
    </row>
    <row r="334375" spans="14:14">
      <c r="N334375" s="332"/>
    </row>
    <row r="334396" spans="14:14">
      <c r="N334396" s="331"/>
    </row>
    <row r="334397" spans="14:14">
      <c r="N334397" s="331"/>
    </row>
    <row r="334398" spans="14:14">
      <c r="N334398" s="332"/>
    </row>
    <row r="334419" spans="14:14">
      <c r="N334419" s="331"/>
    </row>
    <row r="334420" spans="14:14">
      <c r="N334420" s="331"/>
    </row>
    <row r="334421" spans="14:14">
      <c r="N334421" s="332"/>
    </row>
    <row r="334442" spans="14:14">
      <c r="N334442" s="331"/>
    </row>
    <row r="334443" spans="14:14">
      <c r="N334443" s="331"/>
    </row>
    <row r="334444" spans="14:14">
      <c r="N334444" s="332"/>
    </row>
    <row r="334465" spans="14:14">
      <c r="N334465" s="331"/>
    </row>
    <row r="334466" spans="14:14">
      <c r="N334466" s="331"/>
    </row>
    <row r="334467" spans="14:14">
      <c r="N334467" s="332"/>
    </row>
    <row r="334488" spans="14:14">
      <c r="N334488" s="331"/>
    </row>
    <row r="334489" spans="14:14">
      <c r="N334489" s="331"/>
    </row>
    <row r="334490" spans="14:14">
      <c r="N334490" s="332"/>
    </row>
    <row r="334511" spans="14:14">
      <c r="N334511" s="331"/>
    </row>
    <row r="334512" spans="14:14">
      <c r="N334512" s="331"/>
    </row>
    <row r="334513" spans="14:14">
      <c r="N334513" s="332"/>
    </row>
    <row r="334534" spans="14:14">
      <c r="N334534" s="331"/>
    </row>
    <row r="334535" spans="14:14">
      <c r="N334535" s="331"/>
    </row>
    <row r="334536" spans="14:14">
      <c r="N334536" s="332"/>
    </row>
    <row r="334557" spans="14:14">
      <c r="N334557" s="331"/>
    </row>
    <row r="334558" spans="14:14">
      <c r="N334558" s="331"/>
    </row>
    <row r="334559" spans="14:14">
      <c r="N334559" s="332"/>
    </row>
    <row r="334580" spans="14:14">
      <c r="N334580" s="331"/>
    </row>
    <row r="334581" spans="14:14">
      <c r="N334581" s="331"/>
    </row>
    <row r="334582" spans="14:14">
      <c r="N334582" s="332"/>
    </row>
    <row r="334603" spans="14:14">
      <c r="N334603" s="331"/>
    </row>
    <row r="334604" spans="14:14">
      <c r="N334604" s="331"/>
    </row>
    <row r="334605" spans="14:14">
      <c r="N334605" s="332"/>
    </row>
    <row r="334626" spans="14:14">
      <c r="N334626" s="331"/>
    </row>
    <row r="334627" spans="14:14">
      <c r="N334627" s="331"/>
    </row>
    <row r="334628" spans="14:14">
      <c r="N334628" s="332"/>
    </row>
    <row r="334649" spans="14:14">
      <c r="N334649" s="331"/>
    </row>
    <row r="334650" spans="14:14">
      <c r="N334650" s="331"/>
    </row>
    <row r="334651" spans="14:14">
      <c r="N334651" s="332"/>
    </row>
    <row r="334672" spans="14:14">
      <c r="N334672" s="331"/>
    </row>
    <row r="334673" spans="14:14">
      <c r="N334673" s="331"/>
    </row>
    <row r="334674" spans="14:14">
      <c r="N334674" s="332"/>
    </row>
    <row r="334695" spans="14:14">
      <c r="N334695" s="331"/>
    </row>
    <row r="334696" spans="14:14">
      <c r="N334696" s="331"/>
    </row>
    <row r="334697" spans="14:14">
      <c r="N334697" s="332"/>
    </row>
    <row r="334718" spans="14:14">
      <c r="N334718" s="331"/>
    </row>
    <row r="334719" spans="14:14">
      <c r="N334719" s="331"/>
    </row>
    <row r="334720" spans="14:14">
      <c r="N334720" s="332"/>
    </row>
    <row r="334741" spans="14:14">
      <c r="N334741" s="331"/>
    </row>
    <row r="334742" spans="14:14">
      <c r="N334742" s="331"/>
    </row>
    <row r="334743" spans="14:14">
      <c r="N334743" s="332"/>
    </row>
    <row r="334764" spans="14:14">
      <c r="N334764" s="331"/>
    </row>
    <row r="334765" spans="14:14">
      <c r="N334765" s="331"/>
    </row>
    <row r="334766" spans="14:14">
      <c r="N334766" s="332"/>
    </row>
    <row r="334787" spans="14:14">
      <c r="N334787" s="331"/>
    </row>
    <row r="334788" spans="14:14">
      <c r="N334788" s="331"/>
    </row>
    <row r="334789" spans="14:14">
      <c r="N334789" s="332"/>
    </row>
    <row r="334810" spans="14:14">
      <c r="N334810" s="331"/>
    </row>
    <row r="334811" spans="14:14">
      <c r="N334811" s="331"/>
    </row>
    <row r="334812" spans="14:14">
      <c r="N334812" s="332"/>
    </row>
    <row r="334833" spans="14:14">
      <c r="N334833" s="331"/>
    </row>
    <row r="334834" spans="14:14">
      <c r="N334834" s="331"/>
    </row>
    <row r="334835" spans="14:14">
      <c r="N334835" s="332"/>
    </row>
    <row r="334856" spans="14:14">
      <c r="N334856" s="331"/>
    </row>
    <row r="334857" spans="14:14">
      <c r="N334857" s="331"/>
    </row>
    <row r="334858" spans="14:14">
      <c r="N334858" s="332"/>
    </row>
    <row r="334879" spans="14:14">
      <c r="N334879" s="331"/>
    </row>
    <row r="334880" spans="14:14">
      <c r="N334880" s="331"/>
    </row>
    <row r="334881" spans="14:14">
      <c r="N334881" s="332"/>
    </row>
    <row r="334902" spans="14:14">
      <c r="N334902" s="331"/>
    </row>
    <row r="334903" spans="14:14">
      <c r="N334903" s="331"/>
    </row>
    <row r="334904" spans="14:14">
      <c r="N334904" s="332"/>
    </row>
    <row r="334925" spans="14:14">
      <c r="N334925" s="331"/>
    </row>
    <row r="334926" spans="14:14">
      <c r="N334926" s="331"/>
    </row>
    <row r="334927" spans="14:14">
      <c r="N334927" s="332"/>
    </row>
    <row r="334948" spans="14:14">
      <c r="N334948" s="331"/>
    </row>
    <row r="334949" spans="14:14">
      <c r="N334949" s="331"/>
    </row>
    <row r="334950" spans="14:14">
      <c r="N334950" s="332"/>
    </row>
    <row r="334971" spans="14:14">
      <c r="N334971" s="331"/>
    </row>
    <row r="334972" spans="14:14">
      <c r="N334972" s="331"/>
    </row>
    <row r="334973" spans="14:14">
      <c r="N334973" s="332"/>
    </row>
    <row r="334994" spans="14:14">
      <c r="N334994" s="331"/>
    </row>
    <row r="334995" spans="14:14">
      <c r="N334995" s="331"/>
    </row>
    <row r="334996" spans="14:14">
      <c r="N334996" s="332"/>
    </row>
    <row r="335017" spans="14:14">
      <c r="N335017" s="331"/>
    </row>
    <row r="335018" spans="14:14">
      <c r="N335018" s="331"/>
    </row>
    <row r="335019" spans="14:14">
      <c r="N335019" s="332"/>
    </row>
    <row r="335040" spans="14:14">
      <c r="N335040" s="331"/>
    </row>
    <row r="335041" spans="14:14">
      <c r="N335041" s="331"/>
    </row>
    <row r="335042" spans="14:14">
      <c r="N335042" s="332"/>
    </row>
    <row r="335063" spans="14:14">
      <c r="N335063" s="331"/>
    </row>
    <row r="335064" spans="14:14">
      <c r="N335064" s="331"/>
    </row>
    <row r="335065" spans="14:14">
      <c r="N335065" s="332"/>
    </row>
    <row r="335086" spans="14:14">
      <c r="N335086" s="331"/>
    </row>
    <row r="335087" spans="14:14">
      <c r="N335087" s="331"/>
    </row>
    <row r="335088" spans="14:14">
      <c r="N335088" s="332"/>
    </row>
    <row r="335109" spans="14:14">
      <c r="N335109" s="331"/>
    </row>
    <row r="335110" spans="14:14">
      <c r="N335110" s="331"/>
    </row>
    <row r="335111" spans="14:14">
      <c r="N335111" s="332"/>
    </row>
    <row r="335132" spans="14:14">
      <c r="N335132" s="331"/>
    </row>
    <row r="335133" spans="14:14">
      <c r="N335133" s="331"/>
    </row>
    <row r="335134" spans="14:14">
      <c r="N335134" s="332"/>
    </row>
    <row r="335155" spans="14:14">
      <c r="N335155" s="331"/>
    </row>
    <row r="335156" spans="14:14">
      <c r="N335156" s="331"/>
    </row>
    <row r="335157" spans="14:14">
      <c r="N335157" s="332"/>
    </row>
    <row r="335178" spans="14:14">
      <c r="N335178" s="331"/>
    </row>
    <row r="335179" spans="14:14">
      <c r="N335179" s="331"/>
    </row>
    <row r="335180" spans="14:14">
      <c r="N335180" s="332"/>
    </row>
    <row r="335201" spans="14:14">
      <c r="N335201" s="331"/>
    </row>
    <row r="335202" spans="14:14">
      <c r="N335202" s="331"/>
    </row>
    <row r="335203" spans="14:14">
      <c r="N335203" s="332"/>
    </row>
    <row r="335224" spans="14:14">
      <c r="N335224" s="331"/>
    </row>
    <row r="335225" spans="14:14">
      <c r="N335225" s="331"/>
    </row>
    <row r="335226" spans="14:14">
      <c r="N335226" s="332"/>
    </row>
    <row r="335247" spans="14:14">
      <c r="N335247" s="331"/>
    </row>
    <row r="335248" spans="14:14">
      <c r="N335248" s="331"/>
    </row>
    <row r="335249" spans="14:14">
      <c r="N335249" s="332"/>
    </row>
    <row r="335270" spans="14:14">
      <c r="N335270" s="331"/>
    </row>
    <row r="335271" spans="14:14">
      <c r="N335271" s="331"/>
    </row>
    <row r="335272" spans="14:14">
      <c r="N335272" s="332"/>
    </row>
    <row r="335293" spans="14:14">
      <c r="N335293" s="331"/>
    </row>
    <row r="335294" spans="14:14">
      <c r="N335294" s="331"/>
    </row>
    <row r="335295" spans="14:14">
      <c r="N335295" s="332"/>
    </row>
    <row r="335316" spans="14:14">
      <c r="N335316" s="331"/>
    </row>
    <row r="335317" spans="14:14">
      <c r="N335317" s="331"/>
    </row>
    <row r="335318" spans="14:14">
      <c r="N335318" s="332"/>
    </row>
    <row r="335339" spans="14:14">
      <c r="N335339" s="331"/>
    </row>
    <row r="335340" spans="14:14">
      <c r="N335340" s="331"/>
    </row>
    <row r="335341" spans="14:14">
      <c r="N335341" s="332"/>
    </row>
    <row r="335362" spans="14:14">
      <c r="N335362" s="331"/>
    </row>
    <row r="335363" spans="14:14">
      <c r="N335363" s="331"/>
    </row>
    <row r="335364" spans="14:14">
      <c r="N335364" s="332"/>
    </row>
    <row r="335385" spans="14:14">
      <c r="N335385" s="331"/>
    </row>
    <row r="335386" spans="14:14">
      <c r="N335386" s="331"/>
    </row>
    <row r="335387" spans="14:14">
      <c r="N335387" s="332"/>
    </row>
    <row r="335408" spans="14:14">
      <c r="N335408" s="331"/>
    </row>
    <row r="335409" spans="14:14">
      <c r="N335409" s="331"/>
    </row>
    <row r="335410" spans="14:14">
      <c r="N335410" s="332"/>
    </row>
    <row r="335431" spans="14:14">
      <c r="N335431" s="331"/>
    </row>
    <row r="335432" spans="14:14">
      <c r="N335432" s="331"/>
    </row>
    <row r="335433" spans="14:14">
      <c r="N335433" s="332"/>
    </row>
    <row r="335454" spans="14:14">
      <c r="N335454" s="331"/>
    </row>
    <row r="335455" spans="14:14">
      <c r="N335455" s="331"/>
    </row>
    <row r="335456" spans="14:14">
      <c r="N335456" s="332"/>
    </row>
    <row r="335477" spans="14:14">
      <c r="N335477" s="331"/>
    </row>
    <row r="335478" spans="14:14">
      <c r="N335478" s="331"/>
    </row>
    <row r="335479" spans="14:14">
      <c r="N335479" s="332"/>
    </row>
    <row r="335500" spans="14:14">
      <c r="N335500" s="331"/>
    </row>
    <row r="335501" spans="14:14">
      <c r="N335501" s="331"/>
    </row>
    <row r="335502" spans="14:14">
      <c r="N335502" s="332"/>
    </row>
    <row r="335523" spans="14:14">
      <c r="N335523" s="331"/>
    </row>
    <row r="335524" spans="14:14">
      <c r="N335524" s="331"/>
    </row>
    <row r="335525" spans="14:14">
      <c r="N335525" s="332"/>
    </row>
    <row r="335546" spans="14:14">
      <c r="N335546" s="331"/>
    </row>
    <row r="335547" spans="14:14">
      <c r="N335547" s="331"/>
    </row>
    <row r="335548" spans="14:14">
      <c r="N335548" s="332"/>
    </row>
    <row r="335569" spans="14:14">
      <c r="N335569" s="331"/>
    </row>
    <row r="335570" spans="14:14">
      <c r="N335570" s="331"/>
    </row>
    <row r="335571" spans="14:14">
      <c r="N335571" s="332"/>
    </row>
    <row r="335592" spans="14:14">
      <c r="N335592" s="331"/>
    </row>
    <row r="335593" spans="14:14">
      <c r="N335593" s="331"/>
    </row>
    <row r="335594" spans="14:14">
      <c r="N335594" s="332"/>
    </row>
    <row r="335615" spans="14:14">
      <c r="N335615" s="331"/>
    </row>
    <row r="335616" spans="14:14">
      <c r="N335616" s="331"/>
    </row>
    <row r="335617" spans="14:14">
      <c r="N335617" s="332"/>
    </row>
    <row r="335638" spans="14:14">
      <c r="N335638" s="331"/>
    </row>
    <row r="335639" spans="14:14">
      <c r="N335639" s="331"/>
    </row>
    <row r="335640" spans="14:14">
      <c r="N335640" s="332"/>
    </row>
    <row r="335661" spans="14:14">
      <c r="N335661" s="331"/>
    </row>
    <row r="335662" spans="14:14">
      <c r="N335662" s="331"/>
    </row>
    <row r="335663" spans="14:14">
      <c r="N335663" s="332"/>
    </row>
    <row r="335684" spans="14:14">
      <c r="N335684" s="331"/>
    </row>
    <row r="335685" spans="14:14">
      <c r="N335685" s="331"/>
    </row>
    <row r="335686" spans="14:14">
      <c r="N335686" s="332"/>
    </row>
    <row r="335707" spans="14:14">
      <c r="N335707" s="331"/>
    </row>
    <row r="335708" spans="14:14">
      <c r="N335708" s="331"/>
    </row>
    <row r="335709" spans="14:14">
      <c r="N335709" s="332"/>
    </row>
    <row r="335730" spans="14:14">
      <c r="N335730" s="331"/>
    </row>
    <row r="335731" spans="14:14">
      <c r="N335731" s="331"/>
    </row>
    <row r="335732" spans="14:14">
      <c r="N335732" s="332"/>
    </row>
    <row r="335753" spans="14:14">
      <c r="N335753" s="331"/>
    </row>
    <row r="335754" spans="14:14">
      <c r="N335754" s="331"/>
    </row>
    <row r="335755" spans="14:14">
      <c r="N335755" s="332"/>
    </row>
    <row r="335776" spans="14:14">
      <c r="N335776" s="331"/>
    </row>
    <row r="335777" spans="14:14">
      <c r="N335777" s="331"/>
    </row>
    <row r="335778" spans="14:14">
      <c r="N335778" s="332"/>
    </row>
    <row r="335799" spans="14:14">
      <c r="N335799" s="331"/>
    </row>
    <row r="335800" spans="14:14">
      <c r="N335800" s="331"/>
    </row>
    <row r="335801" spans="14:14">
      <c r="N335801" s="332"/>
    </row>
    <row r="335822" spans="14:14">
      <c r="N335822" s="331"/>
    </row>
    <row r="335823" spans="14:14">
      <c r="N335823" s="331"/>
    </row>
    <row r="335824" spans="14:14">
      <c r="N335824" s="332"/>
    </row>
    <row r="335845" spans="14:14">
      <c r="N335845" s="331"/>
    </row>
    <row r="335846" spans="14:14">
      <c r="N335846" s="331"/>
    </row>
    <row r="335847" spans="14:14">
      <c r="N335847" s="332"/>
    </row>
    <row r="335868" spans="14:14">
      <c r="N335868" s="331"/>
    </row>
    <row r="335869" spans="14:14">
      <c r="N335869" s="331"/>
    </row>
    <row r="335870" spans="14:14">
      <c r="N335870" s="332"/>
    </row>
    <row r="335891" spans="14:14">
      <c r="N335891" s="331"/>
    </row>
    <row r="335892" spans="14:14">
      <c r="N335892" s="331"/>
    </row>
    <row r="335893" spans="14:14">
      <c r="N335893" s="332"/>
    </row>
    <row r="335914" spans="14:14">
      <c r="N335914" s="331"/>
    </row>
    <row r="335915" spans="14:14">
      <c r="N335915" s="331"/>
    </row>
    <row r="335916" spans="14:14">
      <c r="N335916" s="332"/>
    </row>
    <row r="335937" spans="14:14">
      <c r="N335937" s="331"/>
    </row>
    <row r="335938" spans="14:14">
      <c r="N335938" s="331"/>
    </row>
    <row r="335939" spans="14:14">
      <c r="N335939" s="332"/>
    </row>
    <row r="335960" spans="14:14">
      <c r="N335960" s="331"/>
    </row>
    <row r="335961" spans="14:14">
      <c r="N335961" s="331"/>
    </row>
    <row r="335962" spans="14:14">
      <c r="N335962" s="332"/>
    </row>
    <row r="335983" spans="14:14">
      <c r="N335983" s="331"/>
    </row>
    <row r="335984" spans="14:14">
      <c r="N335984" s="331"/>
    </row>
    <row r="335985" spans="14:14">
      <c r="N335985" s="332"/>
    </row>
    <row r="336006" spans="14:14">
      <c r="N336006" s="331"/>
    </row>
    <row r="336007" spans="14:14">
      <c r="N336007" s="331"/>
    </row>
    <row r="336008" spans="14:14">
      <c r="N336008" s="332"/>
    </row>
    <row r="336029" spans="14:14">
      <c r="N336029" s="331"/>
    </row>
    <row r="336030" spans="14:14">
      <c r="N336030" s="331"/>
    </row>
    <row r="336031" spans="14:14">
      <c r="N336031" s="332"/>
    </row>
    <row r="336052" spans="14:14">
      <c r="N336052" s="331"/>
    </row>
    <row r="336053" spans="14:14">
      <c r="N336053" s="331"/>
    </row>
    <row r="336054" spans="14:14">
      <c r="N336054" s="332"/>
    </row>
    <row r="336075" spans="14:14">
      <c r="N336075" s="331"/>
    </row>
    <row r="336076" spans="14:14">
      <c r="N336076" s="331"/>
    </row>
    <row r="336077" spans="14:14">
      <c r="N336077" s="332"/>
    </row>
    <row r="336098" spans="14:14">
      <c r="N336098" s="331"/>
    </row>
    <row r="336099" spans="14:14">
      <c r="N336099" s="331"/>
    </row>
    <row r="336100" spans="14:14">
      <c r="N336100" s="332"/>
    </row>
    <row r="336121" spans="14:14">
      <c r="N336121" s="331"/>
    </row>
    <row r="336122" spans="14:14">
      <c r="N336122" s="331"/>
    </row>
    <row r="336123" spans="14:14">
      <c r="N336123" s="332"/>
    </row>
    <row r="336144" spans="14:14">
      <c r="N336144" s="331"/>
    </row>
    <row r="336145" spans="14:14">
      <c r="N336145" s="331"/>
    </row>
    <row r="336146" spans="14:14">
      <c r="N336146" s="332"/>
    </row>
    <row r="336167" spans="14:14">
      <c r="N336167" s="331"/>
    </row>
    <row r="336168" spans="14:14">
      <c r="N336168" s="331"/>
    </row>
    <row r="336169" spans="14:14">
      <c r="N336169" s="332"/>
    </row>
    <row r="336190" spans="14:14">
      <c r="N336190" s="331"/>
    </row>
    <row r="336191" spans="14:14">
      <c r="N336191" s="331"/>
    </row>
    <row r="336192" spans="14:14">
      <c r="N336192" s="332"/>
    </row>
    <row r="336213" spans="14:14">
      <c r="N336213" s="331"/>
    </row>
    <row r="336214" spans="14:14">
      <c r="N336214" s="331"/>
    </row>
    <row r="336215" spans="14:14">
      <c r="N336215" s="332"/>
    </row>
    <row r="336236" spans="14:14">
      <c r="N336236" s="331"/>
    </row>
    <row r="336237" spans="14:14">
      <c r="N336237" s="331"/>
    </row>
    <row r="336238" spans="14:14">
      <c r="N336238" s="332"/>
    </row>
    <row r="336259" spans="14:14">
      <c r="N336259" s="331"/>
    </row>
    <row r="336260" spans="14:14">
      <c r="N336260" s="331"/>
    </row>
    <row r="336261" spans="14:14">
      <c r="N336261" s="332"/>
    </row>
    <row r="336282" spans="14:14">
      <c r="N336282" s="331"/>
    </row>
    <row r="336283" spans="14:14">
      <c r="N336283" s="331"/>
    </row>
    <row r="336284" spans="14:14">
      <c r="N336284" s="332"/>
    </row>
    <row r="336305" spans="14:14">
      <c r="N336305" s="331"/>
    </row>
    <row r="336306" spans="14:14">
      <c r="N336306" s="331"/>
    </row>
    <row r="336307" spans="14:14">
      <c r="N336307" s="332"/>
    </row>
    <row r="336328" spans="14:14">
      <c r="N336328" s="331"/>
    </row>
    <row r="336329" spans="14:14">
      <c r="N336329" s="331"/>
    </row>
    <row r="336330" spans="14:14">
      <c r="N336330" s="332"/>
    </row>
    <row r="336351" spans="14:14">
      <c r="N336351" s="331"/>
    </row>
    <row r="336352" spans="14:14">
      <c r="N336352" s="331"/>
    </row>
    <row r="336353" spans="14:14">
      <c r="N336353" s="332"/>
    </row>
    <row r="336374" spans="14:14">
      <c r="N336374" s="331"/>
    </row>
    <row r="336375" spans="14:14">
      <c r="N336375" s="331"/>
    </row>
    <row r="336376" spans="14:14">
      <c r="N336376" s="332"/>
    </row>
    <row r="336397" spans="14:14">
      <c r="N336397" s="331"/>
    </row>
    <row r="336398" spans="14:14">
      <c r="N336398" s="331"/>
    </row>
    <row r="336399" spans="14:14">
      <c r="N336399" s="332"/>
    </row>
    <row r="336420" spans="14:14">
      <c r="N336420" s="331"/>
    </row>
    <row r="336421" spans="14:14">
      <c r="N336421" s="331"/>
    </row>
    <row r="336422" spans="14:14">
      <c r="N336422" s="332"/>
    </row>
    <row r="336443" spans="14:14">
      <c r="N336443" s="331"/>
    </row>
    <row r="336444" spans="14:14">
      <c r="N336444" s="331"/>
    </row>
    <row r="336445" spans="14:14">
      <c r="N336445" s="332"/>
    </row>
    <row r="336466" spans="14:14">
      <c r="N336466" s="331"/>
    </row>
    <row r="336467" spans="14:14">
      <c r="N336467" s="331"/>
    </row>
    <row r="336468" spans="14:14">
      <c r="N336468" s="332"/>
    </row>
    <row r="336489" spans="14:14">
      <c r="N336489" s="331"/>
    </row>
    <row r="336490" spans="14:14">
      <c r="N336490" s="331"/>
    </row>
    <row r="336491" spans="14:14">
      <c r="N336491" s="332"/>
    </row>
    <row r="336512" spans="14:14">
      <c r="N336512" s="331"/>
    </row>
    <row r="336513" spans="14:14">
      <c r="N336513" s="331"/>
    </row>
    <row r="336514" spans="14:14">
      <c r="N336514" s="332"/>
    </row>
    <row r="336535" spans="14:14">
      <c r="N336535" s="331"/>
    </row>
    <row r="336536" spans="14:14">
      <c r="N336536" s="331"/>
    </row>
    <row r="336537" spans="14:14">
      <c r="N336537" s="332"/>
    </row>
    <row r="336558" spans="14:14">
      <c r="N336558" s="331"/>
    </row>
    <row r="336559" spans="14:14">
      <c r="N336559" s="331"/>
    </row>
    <row r="336560" spans="14:14">
      <c r="N336560" s="332"/>
    </row>
    <row r="336581" spans="14:14">
      <c r="N336581" s="331"/>
    </row>
    <row r="336582" spans="14:14">
      <c r="N336582" s="331"/>
    </row>
    <row r="336583" spans="14:14">
      <c r="N336583" s="332"/>
    </row>
    <row r="336604" spans="14:14">
      <c r="N336604" s="331"/>
    </row>
    <row r="336605" spans="14:14">
      <c r="N336605" s="331"/>
    </row>
    <row r="336606" spans="14:14">
      <c r="N336606" s="332"/>
    </row>
    <row r="336627" spans="14:14">
      <c r="N336627" s="331"/>
    </row>
    <row r="336628" spans="14:14">
      <c r="N336628" s="331"/>
    </row>
    <row r="336629" spans="14:14">
      <c r="N336629" s="332"/>
    </row>
    <row r="336650" spans="14:14">
      <c r="N336650" s="331"/>
    </row>
    <row r="336651" spans="14:14">
      <c r="N336651" s="331"/>
    </row>
    <row r="336652" spans="14:14">
      <c r="N336652" s="332"/>
    </row>
    <row r="336673" spans="14:14">
      <c r="N336673" s="331"/>
    </row>
    <row r="336674" spans="14:14">
      <c r="N336674" s="331"/>
    </row>
    <row r="336675" spans="14:14">
      <c r="N336675" s="332"/>
    </row>
    <row r="336696" spans="14:14">
      <c r="N336696" s="331"/>
    </row>
    <row r="336697" spans="14:14">
      <c r="N336697" s="331"/>
    </row>
    <row r="336698" spans="14:14">
      <c r="N336698" s="332"/>
    </row>
    <row r="336719" spans="14:14">
      <c r="N336719" s="331"/>
    </row>
    <row r="336720" spans="14:14">
      <c r="N336720" s="331"/>
    </row>
    <row r="336721" spans="14:14">
      <c r="N336721" s="332"/>
    </row>
    <row r="336742" spans="14:14">
      <c r="N336742" s="331"/>
    </row>
    <row r="336743" spans="14:14">
      <c r="N336743" s="331"/>
    </row>
    <row r="336744" spans="14:14">
      <c r="N336744" s="332"/>
    </row>
    <row r="336765" spans="14:14">
      <c r="N336765" s="331"/>
    </row>
    <row r="336766" spans="14:14">
      <c r="N336766" s="331"/>
    </row>
    <row r="336767" spans="14:14">
      <c r="N336767" s="332"/>
    </row>
    <row r="336788" spans="14:14">
      <c r="N336788" s="331"/>
    </row>
    <row r="336789" spans="14:14">
      <c r="N336789" s="331"/>
    </row>
    <row r="336790" spans="14:14">
      <c r="N336790" s="332"/>
    </row>
    <row r="336811" spans="14:14">
      <c r="N336811" s="331"/>
    </row>
    <row r="336812" spans="14:14">
      <c r="N336812" s="331"/>
    </row>
    <row r="336813" spans="14:14">
      <c r="N336813" s="332"/>
    </row>
    <row r="336834" spans="14:14">
      <c r="N336834" s="331"/>
    </row>
    <row r="336835" spans="14:14">
      <c r="N336835" s="331"/>
    </row>
    <row r="336836" spans="14:14">
      <c r="N336836" s="332"/>
    </row>
    <row r="336857" spans="14:14">
      <c r="N336857" s="331"/>
    </row>
    <row r="336858" spans="14:14">
      <c r="N336858" s="331"/>
    </row>
    <row r="336859" spans="14:14">
      <c r="N336859" s="332"/>
    </row>
    <row r="336880" spans="14:14">
      <c r="N336880" s="331"/>
    </row>
    <row r="336881" spans="14:14">
      <c r="N336881" s="331"/>
    </row>
    <row r="336882" spans="14:14">
      <c r="N336882" s="332"/>
    </row>
    <row r="336903" spans="14:14">
      <c r="N336903" s="331"/>
    </row>
    <row r="336904" spans="14:14">
      <c r="N336904" s="331"/>
    </row>
    <row r="336905" spans="14:14">
      <c r="N336905" s="332"/>
    </row>
    <row r="336926" spans="14:14">
      <c r="N336926" s="331"/>
    </row>
    <row r="336927" spans="14:14">
      <c r="N336927" s="331"/>
    </row>
    <row r="336928" spans="14:14">
      <c r="N336928" s="332"/>
    </row>
    <row r="336949" spans="14:14">
      <c r="N336949" s="331"/>
    </row>
    <row r="336950" spans="14:14">
      <c r="N336950" s="331"/>
    </row>
    <row r="336951" spans="14:14">
      <c r="N336951" s="332"/>
    </row>
    <row r="336972" spans="14:14">
      <c r="N336972" s="331"/>
    </row>
    <row r="336973" spans="14:14">
      <c r="N336973" s="331"/>
    </row>
    <row r="336974" spans="14:14">
      <c r="N336974" s="332"/>
    </row>
    <row r="336995" spans="14:14">
      <c r="N336995" s="331"/>
    </row>
    <row r="336996" spans="14:14">
      <c r="N336996" s="331"/>
    </row>
    <row r="336997" spans="14:14">
      <c r="N336997" s="332"/>
    </row>
    <row r="337018" spans="14:14">
      <c r="N337018" s="331"/>
    </row>
    <row r="337019" spans="14:14">
      <c r="N337019" s="331"/>
    </row>
    <row r="337020" spans="14:14">
      <c r="N337020" s="332"/>
    </row>
    <row r="337041" spans="14:14">
      <c r="N337041" s="331"/>
    </row>
    <row r="337042" spans="14:14">
      <c r="N337042" s="331"/>
    </row>
    <row r="337043" spans="14:14">
      <c r="N337043" s="332"/>
    </row>
    <row r="337064" spans="14:14">
      <c r="N337064" s="331"/>
    </row>
    <row r="337065" spans="14:14">
      <c r="N337065" s="331"/>
    </row>
    <row r="337066" spans="14:14">
      <c r="N337066" s="332"/>
    </row>
    <row r="337087" spans="14:14">
      <c r="N337087" s="331"/>
    </row>
    <row r="337088" spans="14:14">
      <c r="N337088" s="331"/>
    </row>
    <row r="337089" spans="14:14">
      <c r="N337089" s="332"/>
    </row>
    <row r="337110" spans="14:14">
      <c r="N337110" s="331"/>
    </row>
    <row r="337111" spans="14:14">
      <c r="N337111" s="331"/>
    </row>
    <row r="337112" spans="14:14">
      <c r="N337112" s="332"/>
    </row>
    <row r="337133" spans="14:14">
      <c r="N337133" s="331"/>
    </row>
    <row r="337134" spans="14:14">
      <c r="N337134" s="331"/>
    </row>
    <row r="337135" spans="14:14">
      <c r="N337135" s="332"/>
    </row>
    <row r="337156" spans="14:14">
      <c r="N337156" s="331"/>
    </row>
    <row r="337157" spans="14:14">
      <c r="N337157" s="331"/>
    </row>
    <row r="337158" spans="14:14">
      <c r="N337158" s="332"/>
    </row>
    <row r="337179" spans="14:14">
      <c r="N337179" s="331"/>
    </row>
    <row r="337180" spans="14:14">
      <c r="N337180" s="331"/>
    </row>
    <row r="337181" spans="14:14">
      <c r="N337181" s="332"/>
    </row>
    <row r="337202" spans="14:14">
      <c r="N337202" s="331"/>
    </row>
    <row r="337203" spans="14:14">
      <c r="N337203" s="331"/>
    </row>
    <row r="337204" spans="14:14">
      <c r="N337204" s="332"/>
    </row>
    <row r="337225" spans="14:14">
      <c r="N337225" s="331"/>
    </row>
    <row r="337226" spans="14:14">
      <c r="N337226" s="331"/>
    </row>
    <row r="337227" spans="14:14">
      <c r="N337227" s="332"/>
    </row>
    <row r="337248" spans="14:14">
      <c r="N337248" s="331"/>
    </row>
    <row r="337249" spans="14:14">
      <c r="N337249" s="331"/>
    </row>
    <row r="337250" spans="14:14">
      <c r="N337250" s="332"/>
    </row>
    <row r="337271" spans="14:14">
      <c r="N337271" s="331"/>
    </row>
    <row r="337272" spans="14:14">
      <c r="N337272" s="331"/>
    </row>
    <row r="337273" spans="14:14">
      <c r="N337273" s="332"/>
    </row>
    <row r="337294" spans="14:14">
      <c r="N337294" s="331"/>
    </row>
    <row r="337295" spans="14:14">
      <c r="N337295" s="331"/>
    </row>
    <row r="337296" spans="14:14">
      <c r="N337296" s="332"/>
    </row>
    <row r="337317" spans="14:14">
      <c r="N337317" s="331"/>
    </row>
    <row r="337318" spans="14:14">
      <c r="N337318" s="331"/>
    </row>
    <row r="337319" spans="14:14">
      <c r="N337319" s="332"/>
    </row>
    <row r="337340" spans="14:14">
      <c r="N337340" s="331"/>
    </row>
    <row r="337341" spans="14:14">
      <c r="N337341" s="331"/>
    </row>
    <row r="337342" spans="14:14">
      <c r="N337342" s="332"/>
    </row>
    <row r="337363" spans="14:14">
      <c r="N337363" s="331"/>
    </row>
    <row r="337364" spans="14:14">
      <c r="N337364" s="331"/>
    </row>
    <row r="337365" spans="14:14">
      <c r="N337365" s="332"/>
    </row>
    <row r="337386" spans="14:14">
      <c r="N337386" s="331"/>
    </row>
    <row r="337387" spans="14:14">
      <c r="N337387" s="331"/>
    </row>
    <row r="337388" spans="14:14">
      <c r="N337388" s="332"/>
    </row>
    <row r="337409" spans="14:14">
      <c r="N337409" s="331"/>
    </row>
    <row r="337410" spans="14:14">
      <c r="N337410" s="331"/>
    </row>
    <row r="337411" spans="14:14">
      <c r="N337411" s="332"/>
    </row>
    <row r="337432" spans="14:14">
      <c r="N337432" s="331"/>
    </row>
    <row r="337433" spans="14:14">
      <c r="N337433" s="331"/>
    </row>
    <row r="337434" spans="14:14">
      <c r="N337434" s="332"/>
    </row>
    <row r="337455" spans="14:14">
      <c r="N337455" s="331"/>
    </row>
    <row r="337456" spans="14:14">
      <c r="N337456" s="331"/>
    </row>
    <row r="337457" spans="14:14">
      <c r="N337457" s="332"/>
    </row>
    <row r="337478" spans="14:14">
      <c r="N337478" s="331"/>
    </row>
    <row r="337479" spans="14:14">
      <c r="N337479" s="331"/>
    </row>
    <row r="337480" spans="14:14">
      <c r="N337480" s="332"/>
    </row>
    <row r="337501" spans="14:14">
      <c r="N337501" s="331"/>
    </row>
    <row r="337502" spans="14:14">
      <c r="N337502" s="331"/>
    </row>
    <row r="337503" spans="14:14">
      <c r="N337503" s="332"/>
    </row>
    <row r="337524" spans="14:14">
      <c r="N337524" s="331"/>
    </row>
    <row r="337525" spans="14:14">
      <c r="N337525" s="331"/>
    </row>
    <row r="337526" spans="14:14">
      <c r="N337526" s="332"/>
    </row>
    <row r="337547" spans="14:14">
      <c r="N337547" s="331"/>
    </row>
    <row r="337548" spans="14:14">
      <c r="N337548" s="331"/>
    </row>
    <row r="337549" spans="14:14">
      <c r="N337549" s="332"/>
    </row>
    <row r="337570" spans="14:14">
      <c r="N337570" s="331"/>
    </row>
    <row r="337571" spans="14:14">
      <c r="N337571" s="331"/>
    </row>
    <row r="337572" spans="14:14">
      <c r="N337572" s="332"/>
    </row>
    <row r="337593" spans="14:14">
      <c r="N337593" s="331"/>
    </row>
    <row r="337594" spans="14:14">
      <c r="N337594" s="331"/>
    </row>
    <row r="337595" spans="14:14">
      <c r="N337595" s="332"/>
    </row>
    <row r="337616" spans="14:14">
      <c r="N337616" s="331"/>
    </row>
    <row r="337617" spans="14:14">
      <c r="N337617" s="331"/>
    </row>
    <row r="337618" spans="14:14">
      <c r="N337618" s="332"/>
    </row>
    <row r="337639" spans="14:14">
      <c r="N337639" s="331"/>
    </row>
    <row r="337640" spans="14:14">
      <c r="N337640" s="331"/>
    </row>
    <row r="337641" spans="14:14">
      <c r="N337641" s="332"/>
    </row>
    <row r="337662" spans="14:14">
      <c r="N337662" s="331"/>
    </row>
    <row r="337663" spans="14:14">
      <c r="N337663" s="331"/>
    </row>
    <row r="337664" spans="14:14">
      <c r="N337664" s="332"/>
    </row>
    <row r="337685" spans="14:14">
      <c r="N337685" s="331"/>
    </row>
    <row r="337686" spans="14:14">
      <c r="N337686" s="331"/>
    </row>
    <row r="337687" spans="14:14">
      <c r="N337687" s="332"/>
    </row>
    <row r="337708" spans="14:14">
      <c r="N337708" s="331"/>
    </row>
    <row r="337709" spans="14:14">
      <c r="N337709" s="331"/>
    </row>
    <row r="337710" spans="14:14">
      <c r="N337710" s="332"/>
    </row>
    <row r="337731" spans="14:14">
      <c r="N337731" s="331"/>
    </row>
    <row r="337732" spans="14:14">
      <c r="N337732" s="331"/>
    </row>
    <row r="337733" spans="14:14">
      <c r="N337733" s="332"/>
    </row>
    <row r="337754" spans="14:14">
      <c r="N337754" s="331"/>
    </row>
    <row r="337755" spans="14:14">
      <c r="N337755" s="331"/>
    </row>
    <row r="337756" spans="14:14">
      <c r="N337756" s="332"/>
    </row>
    <row r="337777" spans="14:14">
      <c r="N337777" s="331"/>
    </row>
    <row r="337778" spans="14:14">
      <c r="N337778" s="331"/>
    </row>
    <row r="337779" spans="14:14">
      <c r="N337779" s="332"/>
    </row>
    <row r="337800" spans="14:14">
      <c r="N337800" s="331"/>
    </row>
    <row r="337801" spans="14:14">
      <c r="N337801" s="331"/>
    </row>
    <row r="337802" spans="14:14">
      <c r="N337802" s="332"/>
    </row>
    <row r="337823" spans="14:14">
      <c r="N337823" s="331"/>
    </row>
    <row r="337824" spans="14:14">
      <c r="N337824" s="331"/>
    </row>
    <row r="337825" spans="14:14">
      <c r="N337825" s="332"/>
    </row>
    <row r="337846" spans="14:14">
      <c r="N337846" s="331"/>
    </row>
    <row r="337847" spans="14:14">
      <c r="N337847" s="331"/>
    </row>
    <row r="337848" spans="14:14">
      <c r="N337848" s="332"/>
    </row>
    <row r="337869" spans="14:14">
      <c r="N337869" s="331"/>
    </row>
    <row r="337870" spans="14:14">
      <c r="N337870" s="331"/>
    </row>
    <row r="337871" spans="14:14">
      <c r="N337871" s="332"/>
    </row>
    <row r="337892" spans="14:14">
      <c r="N337892" s="331"/>
    </row>
    <row r="337893" spans="14:14">
      <c r="N337893" s="331"/>
    </row>
    <row r="337894" spans="14:14">
      <c r="N337894" s="332"/>
    </row>
    <row r="337915" spans="14:14">
      <c r="N337915" s="331"/>
    </row>
    <row r="337916" spans="14:14">
      <c r="N337916" s="331"/>
    </row>
    <row r="337917" spans="14:14">
      <c r="N337917" s="332"/>
    </row>
    <row r="337938" spans="14:14">
      <c r="N337938" s="331"/>
    </row>
    <row r="337939" spans="14:14">
      <c r="N337939" s="331"/>
    </row>
    <row r="337940" spans="14:14">
      <c r="N337940" s="332"/>
    </row>
    <row r="337961" spans="14:14">
      <c r="N337961" s="331"/>
    </row>
    <row r="337962" spans="14:14">
      <c r="N337962" s="331"/>
    </row>
    <row r="337963" spans="14:14">
      <c r="N337963" s="332"/>
    </row>
    <row r="337984" spans="14:14">
      <c r="N337984" s="331"/>
    </row>
    <row r="337985" spans="14:14">
      <c r="N337985" s="331"/>
    </row>
    <row r="337986" spans="14:14">
      <c r="N337986" s="332"/>
    </row>
    <row r="338007" spans="14:14">
      <c r="N338007" s="331"/>
    </row>
    <row r="338008" spans="14:14">
      <c r="N338008" s="331"/>
    </row>
    <row r="338009" spans="14:14">
      <c r="N338009" s="332"/>
    </row>
    <row r="338030" spans="14:14">
      <c r="N338030" s="331"/>
    </row>
    <row r="338031" spans="14:14">
      <c r="N338031" s="331"/>
    </row>
    <row r="338032" spans="14:14">
      <c r="N338032" s="332"/>
    </row>
    <row r="338053" spans="14:14">
      <c r="N338053" s="331"/>
    </row>
    <row r="338054" spans="14:14">
      <c r="N338054" s="331"/>
    </row>
    <row r="338055" spans="14:14">
      <c r="N338055" s="332"/>
    </row>
    <row r="338076" spans="14:14">
      <c r="N338076" s="331"/>
    </row>
    <row r="338077" spans="14:14">
      <c r="N338077" s="331"/>
    </row>
    <row r="338078" spans="14:14">
      <c r="N338078" s="332"/>
    </row>
    <row r="338099" spans="14:14">
      <c r="N338099" s="331"/>
    </row>
    <row r="338100" spans="14:14">
      <c r="N338100" s="331"/>
    </row>
    <row r="338101" spans="14:14">
      <c r="N338101" s="332"/>
    </row>
    <row r="338122" spans="14:14">
      <c r="N338122" s="331"/>
    </row>
    <row r="338123" spans="14:14">
      <c r="N338123" s="331"/>
    </row>
    <row r="338124" spans="14:14">
      <c r="N338124" s="332"/>
    </row>
    <row r="338145" spans="14:14">
      <c r="N338145" s="331"/>
    </row>
    <row r="338146" spans="14:14">
      <c r="N338146" s="331"/>
    </row>
    <row r="338147" spans="14:14">
      <c r="N338147" s="332"/>
    </row>
    <row r="338168" spans="14:14">
      <c r="N338168" s="331"/>
    </row>
    <row r="338169" spans="14:14">
      <c r="N338169" s="331"/>
    </row>
    <row r="338170" spans="14:14">
      <c r="N338170" s="332"/>
    </row>
    <row r="338191" spans="14:14">
      <c r="N338191" s="331"/>
    </row>
    <row r="338192" spans="14:14">
      <c r="N338192" s="331"/>
    </row>
    <row r="338193" spans="14:14">
      <c r="N338193" s="332"/>
    </row>
    <row r="338214" spans="14:14">
      <c r="N338214" s="331"/>
    </row>
    <row r="338215" spans="14:14">
      <c r="N338215" s="331"/>
    </row>
    <row r="338216" spans="14:14">
      <c r="N338216" s="332"/>
    </row>
    <row r="338237" spans="14:14">
      <c r="N338237" s="331"/>
    </row>
    <row r="338238" spans="14:14">
      <c r="N338238" s="331"/>
    </row>
    <row r="338239" spans="14:14">
      <c r="N338239" s="332"/>
    </row>
    <row r="338260" spans="14:14">
      <c r="N338260" s="331"/>
    </row>
    <row r="338261" spans="14:14">
      <c r="N338261" s="331"/>
    </row>
    <row r="338262" spans="14:14">
      <c r="N338262" s="332"/>
    </row>
    <row r="338283" spans="14:14">
      <c r="N338283" s="331"/>
    </row>
    <row r="338284" spans="14:14">
      <c r="N338284" s="331"/>
    </row>
    <row r="338285" spans="14:14">
      <c r="N338285" s="332"/>
    </row>
    <row r="338306" spans="14:14">
      <c r="N338306" s="331"/>
    </row>
    <row r="338307" spans="14:14">
      <c r="N338307" s="331"/>
    </row>
    <row r="338308" spans="14:14">
      <c r="N338308" s="332"/>
    </row>
    <row r="338329" spans="14:14">
      <c r="N338329" s="331"/>
    </row>
    <row r="338330" spans="14:14">
      <c r="N338330" s="331"/>
    </row>
    <row r="338331" spans="14:14">
      <c r="N338331" s="332"/>
    </row>
    <row r="338352" spans="14:14">
      <c r="N338352" s="331"/>
    </row>
    <row r="338353" spans="14:14">
      <c r="N338353" s="331"/>
    </row>
    <row r="338354" spans="14:14">
      <c r="N338354" s="332"/>
    </row>
    <row r="338375" spans="14:14">
      <c r="N338375" s="331"/>
    </row>
    <row r="338376" spans="14:14">
      <c r="N338376" s="331"/>
    </row>
    <row r="338377" spans="14:14">
      <c r="N338377" s="332"/>
    </row>
    <row r="338398" spans="14:14">
      <c r="N338398" s="331"/>
    </row>
    <row r="338399" spans="14:14">
      <c r="N338399" s="331"/>
    </row>
    <row r="338400" spans="14:14">
      <c r="N338400" s="332"/>
    </row>
    <row r="338421" spans="14:14">
      <c r="N338421" s="331"/>
    </row>
    <row r="338422" spans="14:14">
      <c r="N338422" s="331"/>
    </row>
    <row r="338423" spans="14:14">
      <c r="N338423" s="332"/>
    </row>
    <row r="338444" spans="14:14">
      <c r="N338444" s="331"/>
    </row>
    <row r="338445" spans="14:14">
      <c r="N338445" s="331"/>
    </row>
    <row r="338446" spans="14:14">
      <c r="N338446" s="332"/>
    </row>
    <row r="338467" spans="14:14">
      <c r="N338467" s="331"/>
    </row>
    <row r="338468" spans="14:14">
      <c r="N338468" s="331"/>
    </row>
    <row r="338469" spans="14:14">
      <c r="N338469" s="332"/>
    </row>
    <row r="338490" spans="14:14">
      <c r="N338490" s="331"/>
    </row>
    <row r="338491" spans="14:14">
      <c r="N338491" s="331"/>
    </row>
    <row r="338492" spans="14:14">
      <c r="N338492" s="332"/>
    </row>
    <row r="338513" spans="14:14">
      <c r="N338513" s="331"/>
    </row>
    <row r="338514" spans="14:14">
      <c r="N338514" s="331"/>
    </row>
    <row r="338515" spans="14:14">
      <c r="N338515" s="332"/>
    </row>
    <row r="338536" spans="14:14">
      <c r="N338536" s="331"/>
    </row>
    <row r="338537" spans="14:14">
      <c r="N338537" s="331"/>
    </row>
    <row r="338538" spans="14:14">
      <c r="N338538" s="332"/>
    </row>
    <row r="338559" spans="14:14">
      <c r="N338559" s="331"/>
    </row>
    <row r="338560" spans="14:14">
      <c r="N338560" s="331"/>
    </row>
    <row r="338561" spans="14:14">
      <c r="N338561" s="332"/>
    </row>
    <row r="338582" spans="14:14">
      <c r="N338582" s="331"/>
    </row>
    <row r="338583" spans="14:14">
      <c r="N338583" s="331"/>
    </row>
    <row r="338584" spans="14:14">
      <c r="N338584" s="332"/>
    </row>
    <row r="338605" spans="14:14">
      <c r="N338605" s="331"/>
    </row>
    <row r="338606" spans="14:14">
      <c r="N338606" s="331"/>
    </row>
    <row r="338607" spans="14:14">
      <c r="N338607" s="332"/>
    </row>
    <row r="338628" spans="14:14">
      <c r="N338628" s="331"/>
    </row>
    <row r="338629" spans="14:14">
      <c r="N338629" s="331"/>
    </row>
    <row r="338630" spans="14:14">
      <c r="N338630" s="332"/>
    </row>
    <row r="338651" spans="14:14">
      <c r="N338651" s="331"/>
    </row>
    <row r="338652" spans="14:14">
      <c r="N338652" s="331"/>
    </row>
    <row r="338653" spans="14:14">
      <c r="N338653" s="332"/>
    </row>
    <row r="338674" spans="14:14">
      <c r="N338674" s="331"/>
    </row>
    <row r="338675" spans="14:14">
      <c r="N338675" s="331"/>
    </row>
    <row r="338676" spans="14:14">
      <c r="N338676" s="332"/>
    </row>
    <row r="338697" spans="14:14">
      <c r="N338697" s="331"/>
    </row>
    <row r="338698" spans="14:14">
      <c r="N338698" s="331"/>
    </row>
    <row r="338699" spans="14:14">
      <c r="N338699" s="332"/>
    </row>
    <row r="338720" spans="14:14">
      <c r="N338720" s="331"/>
    </row>
    <row r="338721" spans="14:14">
      <c r="N338721" s="331"/>
    </row>
    <row r="338722" spans="14:14">
      <c r="N338722" s="332"/>
    </row>
    <row r="338743" spans="14:14">
      <c r="N338743" s="331"/>
    </row>
    <row r="338744" spans="14:14">
      <c r="N338744" s="331"/>
    </row>
    <row r="338745" spans="14:14">
      <c r="N338745" s="332"/>
    </row>
    <row r="338766" spans="14:14">
      <c r="N338766" s="331"/>
    </row>
    <row r="338767" spans="14:14">
      <c r="N338767" s="331"/>
    </row>
    <row r="338768" spans="14:14">
      <c r="N338768" s="332"/>
    </row>
    <row r="338789" spans="14:14">
      <c r="N338789" s="331"/>
    </row>
    <row r="338790" spans="14:14">
      <c r="N338790" s="331"/>
    </row>
    <row r="338791" spans="14:14">
      <c r="N338791" s="332"/>
    </row>
    <row r="338812" spans="14:14">
      <c r="N338812" s="331"/>
    </row>
    <row r="338813" spans="14:14">
      <c r="N338813" s="331"/>
    </row>
    <row r="338814" spans="14:14">
      <c r="N338814" s="332"/>
    </row>
    <row r="338835" spans="14:14">
      <c r="N338835" s="331"/>
    </row>
    <row r="338836" spans="14:14">
      <c r="N338836" s="331"/>
    </row>
    <row r="338837" spans="14:14">
      <c r="N338837" s="332"/>
    </row>
    <row r="338858" spans="14:14">
      <c r="N338858" s="331"/>
    </row>
    <row r="338859" spans="14:14">
      <c r="N338859" s="331"/>
    </row>
    <row r="338860" spans="14:14">
      <c r="N338860" s="332"/>
    </row>
    <row r="338881" spans="14:14">
      <c r="N338881" s="331"/>
    </row>
    <row r="338882" spans="14:14">
      <c r="N338882" s="331"/>
    </row>
    <row r="338883" spans="14:14">
      <c r="N338883" s="332"/>
    </row>
    <row r="338904" spans="14:14">
      <c r="N338904" s="331"/>
    </row>
    <row r="338905" spans="14:14">
      <c r="N338905" s="331"/>
    </row>
    <row r="338906" spans="14:14">
      <c r="N338906" s="332"/>
    </row>
    <row r="338927" spans="14:14">
      <c r="N338927" s="331"/>
    </row>
    <row r="338928" spans="14:14">
      <c r="N338928" s="331"/>
    </row>
    <row r="338929" spans="14:14">
      <c r="N338929" s="332"/>
    </row>
    <row r="338950" spans="14:14">
      <c r="N338950" s="331"/>
    </row>
    <row r="338951" spans="14:14">
      <c r="N338951" s="331"/>
    </row>
    <row r="338952" spans="14:14">
      <c r="N338952" s="332"/>
    </row>
    <row r="338973" spans="14:14">
      <c r="N338973" s="331"/>
    </row>
    <row r="338974" spans="14:14">
      <c r="N338974" s="331"/>
    </row>
    <row r="338975" spans="14:14">
      <c r="N338975" s="332"/>
    </row>
    <row r="338996" spans="14:14">
      <c r="N338996" s="331"/>
    </row>
    <row r="338997" spans="14:14">
      <c r="N338997" s="331"/>
    </row>
    <row r="338998" spans="14:14">
      <c r="N338998" s="332"/>
    </row>
    <row r="339019" spans="14:14">
      <c r="N339019" s="331"/>
    </row>
    <row r="339020" spans="14:14">
      <c r="N339020" s="331"/>
    </row>
    <row r="339021" spans="14:14">
      <c r="N339021" s="332"/>
    </row>
    <row r="339042" spans="14:14">
      <c r="N339042" s="331"/>
    </row>
    <row r="339043" spans="14:14">
      <c r="N339043" s="331"/>
    </row>
    <row r="339044" spans="14:14">
      <c r="N339044" s="332"/>
    </row>
    <row r="339065" spans="14:14">
      <c r="N339065" s="331"/>
    </row>
    <row r="339066" spans="14:14">
      <c r="N339066" s="331"/>
    </row>
    <row r="339067" spans="14:14">
      <c r="N339067" s="332"/>
    </row>
    <row r="339088" spans="14:14">
      <c r="N339088" s="331"/>
    </row>
    <row r="339089" spans="14:14">
      <c r="N339089" s="331"/>
    </row>
    <row r="339090" spans="14:14">
      <c r="N339090" s="332"/>
    </row>
    <row r="339111" spans="14:14">
      <c r="N339111" s="331"/>
    </row>
    <row r="339112" spans="14:14">
      <c r="N339112" s="331"/>
    </row>
    <row r="339113" spans="14:14">
      <c r="N339113" s="332"/>
    </row>
    <row r="339134" spans="14:14">
      <c r="N339134" s="331"/>
    </row>
    <row r="339135" spans="14:14">
      <c r="N339135" s="331"/>
    </row>
    <row r="339136" spans="14:14">
      <c r="N339136" s="332"/>
    </row>
    <row r="339157" spans="14:14">
      <c r="N339157" s="331"/>
    </row>
    <row r="339158" spans="14:14">
      <c r="N339158" s="331"/>
    </row>
    <row r="339159" spans="14:14">
      <c r="N339159" s="332"/>
    </row>
    <row r="339180" spans="14:14">
      <c r="N339180" s="331"/>
    </row>
    <row r="339181" spans="14:14">
      <c r="N339181" s="331"/>
    </row>
    <row r="339182" spans="14:14">
      <c r="N339182" s="332"/>
    </row>
    <row r="339203" spans="14:14">
      <c r="N339203" s="331"/>
    </row>
    <row r="339204" spans="14:14">
      <c r="N339204" s="331"/>
    </row>
    <row r="339205" spans="14:14">
      <c r="N339205" s="332"/>
    </row>
    <row r="339226" spans="14:14">
      <c r="N339226" s="331"/>
    </row>
    <row r="339227" spans="14:14">
      <c r="N339227" s="331"/>
    </row>
    <row r="339228" spans="14:14">
      <c r="N339228" s="332"/>
    </row>
    <row r="339249" spans="14:14">
      <c r="N339249" s="331"/>
    </row>
    <row r="339250" spans="14:14">
      <c r="N339250" s="331"/>
    </row>
    <row r="339251" spans="14:14">
      <c r="N339251" s="332"/>
    </row>
    <row r="339272" spans="14:14">
      <c r="N339272" s="331"/>
    </row>
    <row r="339273" spans="14:14">
      <c r="N339273" s="331"/>
    </row>
    <row r="339274" spans="14:14">
      <c r="N339274" s="332"/>
    </row>
    <row r="339295" spans="14:14">
      <c r="N339295" s="331"/>
    </row>
    <row r="339296" spans="14:14">
      <c r="N339296" s="331"/>
    </row>
    <row r="339297" spans="14:14">
      <c r="N339297" s="332"/>
    </row>
    <row r="339318" spans="14:14">
      <c r="N339318" s="331"/>
    </row>
    <row r="339319" spans="14:14">
      <c r="N339319" s="331"/>
    </row>
    <row r="339320" spans="14:14">
      <c r="N339320" s="332"/>
    </row>
    <row r="339341" spans="14:14">
      <c r="N339341" s="331"/>
    </row>
    <row r="339342" spans="14:14">
      <c r="N339342" s="331"/>
    </row>
    <row r="339343" spans="14:14">
      <c r="N339343" s="332"/>
    </row>
    <row r="339364" spans="14:14">
      <c r="N339364" s="331"/>
    </row>
    <row r="339365" spans="14:14">
      <c r="N339365" s="331"/>
    </row>
    <row r="339366" spans="14:14">
      <c r="N339366" s="332"/>
    </row>
    <row r="339387" spans="14:14">
      <c r="N339387" s="331"/>
    </row>
    <row r="339388" spans="14:14">
      <c r="N339388" s="331"/>
    </row>
    <row r="339389" spans="14:14">
      <c r="N339389" s="332"/>
    </row>
    <row r="339410" spans="14:14">
      <c r="N339410" s="331"/>
    </row>
    <row r="339411" spans="14:14">
      <c r="N339411" s="331"/>
    </row>
    <row r="339412" spans="14:14">
      <c r="N339412" s="332"/>
    </row>
    <row r="339433" spans="14:14">
      <c r="N339433" s="331"/>
    </row>
    <row r="339434" spans="14:14">
      <c r="N339434" s="331"/>
    </row>
    <row r="339435" spans="14:14">
      <c r="N339435" s="332"/>
    </row>
    <row r="339456" spans="14:14">
      <c r="N339456" s="331"/>
    </row>
    <row r="339457" spans="14:14">
      <c r="N339457" s="331"/>
    </row>
    <row r="339458" spans="14:14">
      <c r="N339458" s="332"/>
    </row>
    <row r="339479" spans="14:14">
      <c r="N339479" s="331"/>
    </row>
    <row r="339480" spans="14:14">
      <c r="N339480" s="331"/>
    </row>
    <row r="339481" spans="14:14">
      <c r="N339481" s="332"/>
    </row>
    <row r="339502" spans="14:14">
      <c r="N339502" s="331"/>
    </row>
    <row r="339503" spans="14:14">
      <c r="N339503" s="331"/>
    </row>
    <row r="339504" spans="14:14">
      <c r="N339504" s="332"/>
    </row>
    <row r="339525" spans="14:14">
      <c r="N339525" s="331"/>
    </row>
    <row r="339526" spans="14:14">
      <c r="N339526" s="331"/>
    </row>
    <row r="339527" spans="14:14">
      <c r="N339527" s="332"/>
    </row>
    <row r="339548" spans="14:14">
      <c r="N339548" s="331"/>
    </row>
    <row r="339549" spans="14:14">
      <c r="N339549" s="331"/>
    </row>
    <row r="339550" spans="14:14">
      <c r="N339550" s="332"/>
    </row>
    <row r="339571" spans="14:14">
      <c r="N339571" s="331"/>
    </row>
    <row r="339572" spans="14:14">
      <c r="N339572" s="331"/>
    </row>
    <row r="339573" spans="14:14">
      <c r="N339573" s="332"/>
    </row>
    <row r="339594" spans="14:14">
      <c r="N339594" s="331"/>
    </row>
    <row r="339595" spans="14:14">
      <c r="N339595" s="331"/>
    </row>
    <row r="339596" spans="14:14">
      <c r="N339596" s="332"/>
    </row>
    <row r="339617" spans="14:14">
      <c r="N339617" s="331"/>
    </row>
    <row r="339618" spans="14:14">
      <c r="N339618" s="331"/>
    </row>
    <row r="339619" spans="14:14">
      <c r="N339619" s="332"/>
    </row>
    <row r="339640" spans="14:14">
      <c r="N339640" s="331"/>
    </row>
    <row r="339641" spans="14:14">
      <c r="N339641" s="331"/>
    </row>
    <row r="339642" spans="14:14">
      <c r="N339642" s="332"/>
    </row>
    <row r="339663" spans="14:14">
      <c r="N339663" s="331"/>
    </row>
    <row r="339664" spans="14:14">
      <c r="N339664" s="331"/>
    </row>
    <row r="339665" spans="14:14">
      <c r="N339665" s="332"/>
    </row>
    <row r="339686" spans="14:14">
      <c r="N339686" s="331"/>
    </row>
    <row r="339687" spans="14:14">
      <c r="N339687" s="331"/>
    </row>
    <row r="339688" spans="14:14">
      <c r="N339688" s="332"/>
    </row>
    <row r="339709" spans="14:14">
      <c r="N339709" s="331"/>
    </row>
    <row r="339710" spans="14:14">
      <c r="N339710" s="331"/>
    </row>
    <row r="339711" spans="14:14">
      <c r="N339711" s="332"/>
    </row>
    <row r="339732" spans="14:14">
      <c r="N339732" s="331"/>
    </row>
    <row r="339733" spans="14:14">
      <c r="N339733" s="331"/>
    </row>
    <row r="339734" spans="14:14">
      <c r="N339734" s="332"/>
    </row>
    <row r="339755" spans="14:14">
      <c r="N339755" s="331"/>
    </row>
    <row r="339756" spans="14:14">
      <c r="N339756" s="331"/>
    </row>
    <row r="339757" spans="14:14">
      <c r="N339757" s="332"/>
    </row>
    <row r="339778" spans="14:14">
      <c r="N339778" s="331"/>
    </row>
    <row r="339779" spans="14:14">
      <c r="N339779" s="331"/>
    </row>
    <row r="339780" spans="14:14">
      <c r="N339780" s="332"/>
    </row>
    <row r="339801" spans="14:14">
      <c r="N339801" s="331"/>
    </row>
    <row r="339802" spans="14:14">
      <c r="N339802" s="331"/>
    </row>
    <row r="339803" spans="14:14">
      <c r="N339803" s="332"/>
    </row>
    <row r="339824" spans="14:14">
      <c r="N339824" s="331"/>
    </row>
    <row r="339825" spans="14:14">
      <c r="N339825" s="331"/>
    </row>
    <row r="339826" spans="14:14">
      <c r="N339826" s="332"/>
    </row>
    <row r="339847" spans="14:14">
      <c r="N339847" s="331"/>
    </row>
    <row r="339848" spans="14:14">
      <c r="N339848" s="331"/>
    </row>
    <row r="339849" spans="14:14">
      <c r="N339849" s="332"/>
    </row>
    <row r="339870" spans="14:14">
      <c r="N339870" s="331"/>
    </row>
    <row r="339871" spans="14:14">
      <c r="N339871" s="331"/>
    </row>
    <row r="339872" spans="14:14">
      <c r="N339872" s="332"/>
    </row>
    <row r="339893" spans="14:14">
      <c r="N339893" s="331"/>
    </row>
    <row r="339894" spans="14:14">
      <c r="N339894" s="331"/>
    </row>
    <row r="339895" spans="14:14">
      <c r="N339895" s="332"/>
    </row>
    <row r="339916" spans="14:14">
      <c r="N339916" s="331"/>
    </row>
    <row r="339917" spans="14:14">
      <c r="N339917" s="331"/>
    </row>
    <row r="339918" spans="14:14">
      <c r="N339918" s="332"/>
    </row>
    <row r="339939" spans="14:14">
      <c r="N339939" s="331"/>
    </row>
    <row r="339940" spans="14:14">
      <c r="N339940" s="331"/>
    </row>
    <row r="339941" spans="14:14">
      <c r="N339941" s="332"/>
    </row>
    <row r="339962" spans="14:14">
      <c r="N339962" s="331"/>
    </row>
    <row r="339963" spans="14:14">
      <c r="N339963" s="331"/>
    </row>
    <row r="339964" spans="14:14">
      <c r="N339964" s="332"/>
    </row>
    <row r="339985" spans="14:14">
      <c r="N339985" s="331"/>
    </row>
    <row r="339986" spans="14:14">
      <c r="N339986" s="331"/>
    </row>
    <row r="339987" spans="14:14">
      <c r="N339987" s="332"/>
    </row>
    <row r="340008" spans="14:14">
      <c r="N340008" s="331"/>
    </row>
    <row r="340009" spans="14:14">
      <c r="N340009" s="331"/>
    </row>
    <row r="340010" spans="14:14">
      <c r="N340010" s="332"/>
    </row>
    <row r="340031" spans="14:14">
      <c r="N340031" s="331"/>
    </row>
    <row r="340032" spans="14:14">
      <c r="N340032" s="331"/>
    </row>
    <row r="340033" spans="14:14">
      <c r="N340033" s="332"/>
    </row>
    <row r="340054" spans="14:14">
      <c r="N340054" s="331"/>
    </row>
    <row r="340055" spans="14:14">
      <c r="N340055" s="331"/>
    </row>
    <row r="340056" spans="14:14">
      <c r="N340056" s="332"/>
    </row>
    <row r="340077" spans="14:14">
      <c r="N340077" s="331"/>
    </row>
    <row r="340078" spans="14:14">
      <c r="N340078" s="331"/>
    </row>
    <row r="340079" spans="14:14">
      <c r="N340079" s="332"/>
    </row>
    <row r="340100" spans="14:14">
      <c r="N340100" s="331"/>
    </row>
    <row r="340101" spans="14:14">
      <c r="N340101" s="331"/>
    </row>
    <row r="340102" spans="14:14">
      <c r="N340102" s="332"/>
    </row>
    <row r="340123" spans="14:14">
      <c r="N340123" s="331"/>
    </row>
    <row r="340124" spans="14:14">
      <c r="N340124" s="331"/>
    </row>
    <row r="340125" spans="14:14">
      <c r="N340125" s="332"/>
    </row>
    <row r="340146" spans="14:14">
      <c r="N340146" s="331"/>
    </row>
    <row r="340147" spans="14:14">
      <c r="N340147" s="331"/>
    </row>
    <row r="340148" spans="14:14">
      <c r="N340148" s="332"/>
    </row>
    <row r="340169" spans="14:14">
      <c r="N340169" s="331"/>
    </row>
    <row r="340170" spans="14:14">
      <c r="N340170" s="331"/>
    </row>
    <row r="340171" spans="14:14">
      <c r="N340171" s="332"/>
    </row>
    <row r="340192" spans="14:14">
      <c r="N340192" s="331"/>
    </row>
    <row r="340193" spans="14:14">
      <c r="N340193" s="331"/>
    </row>
    <row r="340194" spans="14:14">
      <c r="N340194" s="332"/>
    </row>
    <row r="340215" spans="14:14">
      <c r="N340215" s="331"/>
    </row>
    <row r="340216" spans="14:14">
      <c r="N340216" s="331"/>
    </row>
    <row r="340217" spans="14:14">
      <c r="N340217" s="332"/>
    </row>
    <row r="340238" spans="14:14">
      <c r="N340238" s="331"/>
    </row>
    <row r="340239" spans="14:14">
      <c r="N340239" s="331"/>
    </row>
    <row r="340240" spans="14:14">
      <c r="N340240" s="332"/>
    </row>
    <row r="340261" spans="14:14">
      <c r="N340261" s="331"/>
    </row>
    <row r="340262" spans="14:14">
      <c r="N340262" s="331"/>
    </row>
    <row r="340263" spans="14:14">
      <c r="N340263" s="332"/>
    </row>
    <row r="340284" spans="14:14">
      <c r="N340284" s="331"/>
    </row>
    <row r="340285" spans="14:14">
      <c r="N340285" s="331"/>
    </row>
    <row r="340286" spans="14:14">
      <c r="N340286" s="332"/>
    </row>
    <row r="340307" spans="14:14">
      <c r="N340307" s="331"/>
    </row>
    <row r="340308" spans="14:14">
      <c r="N340308" s="331"/>
    </row>
    <row r="340309" spans="14:14">
      <c r="N340309" s="332"/>
    </row>
    <row r="340330" spans="14:14">
      <c r="N340330" s="331"/>
    </row>
    <row r="340331" spans="14:14">
      <c r="N340331" s="331"/>
    </row>
    <row r="340332" spans="14:14">
      <c r="N340332" s="332"/>
    </row>
    <row r="340353" spans="14:14">
      <c r="N340353" s="331"/>
    </row>
    <row r="340354" spans="14:14">
      <c r="N340354" s="331"/>
    </row>
    <row r="340355" spans="14:14">
      <c r="N340355" s="332"/>
    </row>
    <row r="340376" spans="14:14">
      <c r="N340376" s="331"/>
    </row>
    <row r="340377" spans="14:14">
      <c r="N340377" s="331"/>
    </row>
    <row r="340378" spans="14:14">
      <c r="N340378" s="332"/>
    </row>
    <row r="340399" spans="14:14">
      <c r="N340399" s="331"/>
    </row>
    <row r="340400" spans="14:14">
      <c r="N340400" s="331"/>
    </row>
    <row r="340401" spans="14:14">
      <c r="N340401" s="332"/>
    </row>
    <row r="340422" spans="14:14">
      <c r="N340422" s="331"/>
    </row>
    <row r="340423" spans="14:14">
      <c r="N340423" s="331"/>
    </row>
    <row r="340424" spans="14:14">
      <c r="N340424" s="332"/>
    </row>
    <row r="340445" spans="14:14">
      <c r="N340445" s="331"/>
    </row>
    <row r="340446" spans="14:14">
      <c r="N340446" s="331"/>
    </row>
    <row r="340447" spans="14:14">
      <c r="N340447" s="332"/>
    </row>
    <row r="340468" spans="14:14">
      <c r="N340468" s="331"/>
    </row>
    <row r="340469" spans="14:14">
      <c r="N340469" s="331"/>
    </row>
    <row r="340470" spans="14:14">
      <c r="N340470" s="332"/>
    </row>
    <row r="340491" spans="14:14">
      <c r="N340491" s="331"/>
    </row>
    <row r="340492" spans="14:14">
      <c r="N340492" s="331"/>
    </row>
    <row r="340493" spans="14:14">
      <c r="N340493" s="332"/>
    </row>
    <row r="340514" spans="14:14">
      <c r="N340514" s="331"/>
    </row>
    <row r="340515" spans="14:14">
      <c r="N340515" s="331"/>
    </row>
    <row r="340516" spans="14:14">
      <c r="N340516" s="332"/>
    </row>
    <row r="340537" spans="14:14">
      <c r="N340537" s="331"/>
    </row>
    <row r="340538" spans="14:14">
      <c r="N340538" s="331"/>
    </row>
    <row r="340539" spans="14:14">
      <c r="N340539" s="332"/>
    </row>
    <row r="340560" spans="14:14">
      <c r="N340560" s="331"/>
    </row>
    <row r="340561" spans="14:14">
      <c r="N340561" s="331"/>
    </row>
    <row r="340562" spans="14:14">
      <c r="N340562" s="332"/>
    </row>
    <row r="340583" spans="14:14">
      <c r="N340583" s="331"/>
    </row>
    <row r="340584" spans="14:14">
      <c r="N340584" s="331"/>
    </row>
    <row r="340585" spans="14:14">
      <c r="N340585" s="332"/>
    </row>
    <row r="340606" spans="14:14">
      <c r="N340606" s="331"/>
    </row>
    <row r="340607" spans="14:14">
      <c r="N340607" s="331"/>
    </row>
    <row r="340608" spans="14:14">
      <c r="N340608" s="332"/>
    </row>
    <row r="340629" spans="14:14">
      <c r="N340629" s="331"/>
    </row>
    <row r="340630" spans="14:14">
      <c r="N340630" s="331"/>
    </row>
    <row r="340631" spans="14:14">
      <c r="N340631" s="332"/>
    </row>
    <row r="340652" spans="14:14">
      <c r="N340652" s="331"/>
    </row>
    <row r="340653" spans="14:14">
      <c r="N340653" s="331"/>
    </row>
    <row r="340654" spans="14:14">
      <c r="N340654" s="332"/>
    </row>
    <row r="340675" spans="14:14">
      <c r="N340675" s="331"/>
    </row>
    <row r="340676" spans="14:14">
      <c r="N340676" s="331"/>
    </row>
    <row r="340677" spans="14:14">
      <c r="N340677" s="332"/>
    </row>
    <row r="340698" spans="14:14">
      <c r="N340698" s="331"/>
    </row>
    <row r="340699" spans="14:14">
      <c r="N340699" s="331"/>
    </row>
    <row r="340700" spans="14:14">
      <c r="N340700" s="332"/>
    </row>
    <row r="340721" spans="14:14">
      <c r="N340721" s="331"/>
    </row>
    <row r="340722" spans="14:14">
      <c r="N340722" s="331"/>
    </row>
    <row r="340723" spans="14:14">
      <c r="N340723" s="332"/>
    </row>
    <row r="340744" spans="14:14">
      <c r="N340744" s="331"/>
    </row>
    <row r="340745" spans="14:14">
      <c r="N340745" s="331"/>
    </row>
    <row r="340746" spans="14:14">
      <c r="N340746" s="332"/>
    </row>
    <row r="340767" spans="14:14">
      <c r="N340767" s="331"/>
    </row>
    <row r="340768" spans="14:14">
      <c r="N340768" s="331"/>
    </row>
    <row r="340769" spans="14:14">
      <c r="N340769" s="332"/>
    </row>
    <row r="340790" spans="14:14">
      <c r="N340790" s="331"/>
    </row>
    <row r="340791" spans="14:14">
      <c r="N340791" s="331"/>
    </row>
    <row r="340792" spans="14:14">
      <c r="N340792" s="332"/>
    </row>
    <row r="340813" spans="14:14">
      <c r="N340813" s="331"/>
    </row>
    <row r="340814" spans="14:14">
      <c r="N340814" s="331"/>
    </row>
    <row r="340815" spans="14:14">
      <c r="N340815" s="332"/>
    </row>
    <row r="340836" spans="14:14">
      <c r="N340836" s="331"/>
    </row>
    <row r="340837" spans="14:14">
      <c r="N340837" s="331"/>
    </row>
    <row r="340838" spans="14:14">
      <c r="N340838" s="332"/>
    </row>
    <row r="340859" spans="14:14">
      <c r="N340859" s="331"/>
    </row>
    <row r="340860" spans="14:14">
      <c r="N340860" s="331"/>
    </row>
    <row r="340861" spans="14:14">
      <c r="N340861" s="332"/>
    </row>
    <row r="340882" spans="14:14">
      <c r="N340882" s="331"/>
    </row>
    <row r="340883" spans="14:14">
      <c r="N340883" s="331"/>
    </row>
    <row r="340884" spans="14:14">
      <c r="N340884" s="332"/>
    </row>
    <row r="340905" spans="14:14">
      <c r="N340905" s="331"/>
    </row>
    <row r="340906" spans="14:14">
      <c r="N340906" s="331"/>
    </row>
    <row r="340907" spans="14:14">
      <c r="N340907" s="332"/>
    </row>
    <row r="340928" spans="14:14">
      <c r="N340928" s="331"/>
    </row>
    <row r="340929" spans="14:14">
      <c r="N340929" s="331"/>
    </row>
    <row r="340930" spans="14:14">
      <c r="N340930" s="332"/>
    </row>
    <row r="340951" spans="14:14">
      <c r="N340951" s="331"/>
    </row>
    <row r="340952" spans="14:14">
      <c r="N340952" s="331"/>
    </row>
    <row r="340953" spans="14:14">
      <c r="N340953" s="332"/>
    </row>
    <row r="340974" spans="14:14">
      <c r="N340974" s="331"/>
    </row>
    <row r="340975" spans="14:14">
      <c r="N340975" s="331"/>
    </row>
    <row r="340976" spans="14:14">
      <c r="N340976" s="332"/>
    </row>
    <row r="340997" spans="14:14">
      <c r="N340997" s="331"/>
    </row>
    <row r="340998" spans="14:14">
      <c r="N340998" s="331"/>
    </row>
    <row r="340999" spans="14:14">
      <c r="N340999" s="332"/>
    </row>
    <row r="341020" spans="14:14">
      <c r="N341020" s="331"/>
    </row>
    <row r="341021" spans="14:14">
      <c r="N341021" s="331"/>
    </row>
    <row r="341022" spans="14:14">
      <c r="N341022" s="332"/>
    </row>
    <row r="341043" spans="14:14">
      <c r="N341043" s="331"/>
    </row>
    <row r="341044" spans="14:14">
      <c r="N341044" s="331"/>
    </row>
    <row r="341045" spans="14:14">
      <c r="N341045" s="332"/>
    </row>
    <row r="341066" spans="14:14">
      <c r="N341066" s="331"/>
    </row>
    <row r="341067" spans="14:14">
      <c r="N341067" s="331"/>
    </row>
    <row r="341068" spans="14:14">
      <c r="N341068" s="332"/>
    </row>
    <row r="341089" spans="14:14">
      <c r="N341089" s="331"/>
    </row>
    <row r="341090" spans="14:14">
      <c r="N341090" s="331"/>
    </row>
    <row r="341091" spans="14:14">
      <c r="N341091" s="332"/>
    </row>
    <row r="341112" spans="14:14">
      <c r="N341112" s="331"/>
    </row>
    <row r="341113" spans="14:14">
      <c r="N341113" s="331"/>
    </row>
    <row r="341114" spans="14:14">
      <c r="N341114" s="332"/>
    </row>
    <row r="341135" spans="14:14">
      <c r="N341135" s="331"/>
    </row>
    <row r="341136" spans="14:14">
      <c r="N341136" s="331"/>
    </row>
    <row r="341137" spans="14:14">
      <c r="N341137" s="332"/>
    </row>
    <row r="341158" spans="14:14">
      <c r="N341158" s="331"/>
    </row>
    <row r="341159" spans="14:14">
      <c r="N341159" s="331"/>
    </row>
    <row r="341160" spans="14:14">
      <c r="N341160" s="332"/>
    </row>
    <row r="341181" spans="14:14">
      <c r="N341181" s="331"/>
    </row>
    <row r="341182" spans="14:14">
      <c r="N341182" s="331"/>
    </row>
    <row r="341183" spans="14:14">
      <c r="N341183" s="332"/>
    </row>
    <row r="341204" spans="14:14">
      <c r="N341204" s="331"/>
    </row>
    <row r="341205" spans="14:14">
      <c r="N341205" s="331"/>
    </row>
    <row r="341206" spans="14:14">
      <c r="N341206" s="332"/>
    </row>
    <row r="341227" spans="14:14">
      <c r="N341227" s="331"/>
    </row>
    <row r="341228" spans="14:14">
      <c r="N341228" s="331"/>
    </row>
    <row r="341229" spans="14:14">
      <c r="N341229" s="332"/>
    </row>
    <row r="341250" spans="14:14">
      <c r="N341250" s="331"/>
    </row>
    <row r="341251" spans="14:14">
      <c r="N341251" s="331"/>
    </row>
    <row r="341252" spans="14:14">
      <c r="N341252" s="332"/>
    </row>
    <row r="341273" spans="14:14">
      <c r="N341273" s="331"/>
    </row>
    <row r="341274" spans="14:14">
      <c r="N341274" s="331"/>
    </row>
    <row r="341275" spans="14:14">
      <c r="N341275" s="332"/>
    </row>
    <row r="341296" spans="14:14">
      <c r="N341296" s="331"/>
    </row>
    <row r="341297" spans="14:14">
      <c r="N341297" s="331"/>
    </row>
    <row r="341298" spans="14:14">
      <c r="N341298" s="332"/>
    </row>
    <row r="341319" spans="14:14">
      <c r="N341319" s="331"/>
    </row>
    <row r="341320" spans="14:14">
      <c r="N341320" s="331"/>
    </row>
    <row r="341321" spans="14:14">
      <c r="N341321" s="332"/>
    </row>
    <row r="341342" spans="14:14">
      <c r="N341342" s="331"/>
    </row>
    <row r="341343" spans="14:14">
      <c r="N341343" s="331"/>
    </row>
    <row r="341344" spans="14:14">
      <c r="N341344" s="332"/>
    </row>
    <row r="341365" spans="14:14">
      <c r="N341365" s="331"/>
    </row>
    <row r="341366" spans="14:14">
      <c r="N341366" s="331"/>
    </row>
    <row r="341367" spans="14:14">
      <c r="N341367" s="332"/>
    </row>
    <row r="341388" spans="14:14">
      <c r="N341388" s="331"/>
    </row>
    <row r="341389" spans="14:14">
      <c r="N341389" s="331"/>
    </row>
    <row r="341390" spans="14:14">
      <c r="N341390" s="332"/>
    </row>
    <row r="341411" spans="14:14">
      <c r="N341411" s="331"/>
    </row>
    <row r="341412" spans="14:14">
      <c r="N341412" s="331"/>
    </row>
    <row r="341413" spans="14:14">
      <c r="N341413" s="332"/>
    </row>
    <row r="341434" spans="14:14">
      <c r="N341434" s="331"/>
    </row>
    <row r="341435" spans="14:14">
      <c r="N341435" s="331"/>
    </row>
    <row r="341436" spans="14:14">
      <c r="N341436" s="332"/>
    </row>
    <row r="341457" spans="14:14">
      <c r="N341457" s="331"/>
    </row>
    <row r="341458" spans="14:14">
      <c r="N341458" s="331"/>
    </row>
    <row r="341459" spans="14:14">
      <c r="N341459" s="332"/>
    </row>
    <row r="341480" spans="14:14">
      <c r="N341480" s="331"/>
    </row>
    <row r="341481" spans="14:14">
      <c r="N341481" s="331"/>
    </row>
    <row r="341482" spans="14:14">
      <c r="N341482" s="332"/>
    </row>
    <row r="341503" spans="14:14">
      <c r="N341503" s="331"/>
    </row>
    <row r="341504" spans="14:14">
      <c r="N341504" s="331"/>
    </row>
    <row r="341505" spans="14:14">
      <c r="N341505" s="332"/>
    </row>
    <row r="341526" spans="14:14">
      <c r="N341526" s="331"/>
    </row>
    <row r="341527" spans="14:14">
      <c r="N341527" s="331"/>
    </row>
    <row r="341528" spans="14:14">
      <c r="N341528" s="332"/>
    </row>
    <row r="341549" spans="14:14">
      <c r="N341549" s="331"/>
    </row>
    <row r="341550" spans="14:14">
      <c r="N341550" s="331"/>
    </row>
    <row r="341551" spans="14:14">
      <c r="N341551" s="332"/>
    </row>
    <row r="341572" spans="14:14">
      <c r="N341572" s="331"/>
    </row>
    <row r="341573" spans="14:14">
      <c r="N341573" s="331"/>
    </row>
    <row r="341574" spans="14:14">
      <c r="N341574" s="332"/>
    </row>
    <row r="341595" spans="14:14">
      <c r="N341595" s="331"/>
    </row>
    <row r="341596" spans="14:14">
      <c r="N341596" s="331"/>
    </row>
    <row r="341597" spans="14:14">
      <c r="N341597" s="332"/>
    </row>
    <row r="341618" spans="14:14">
      <c r="N341618" s="331"/>
    </row>
    <row r="341619" spans="14:14">
      <c r="N341619" s="331"/>
    </row>
    <row r="341620" spans="14:14">
      <c r="N341620" s="332"/>
    </row>
    <row r="341641" spans="14:14">
      <c r="N341641" s="331"/>
    </row>
    <row r="341642" spans="14:14">
      <c r="N341642" s="331"/>
    </row>
    <row r="341643" spans="14:14">
      <c r="N341643" s="332"/>
    </row>
    <row r="341664" spans="14:14">
      <c r="N341664" s="331"/>
    </row>
    <row r="341665" spans="14:14">
      <c r="N341665" s="331"/>
    </row>
    <row r="341666" spans="14:14">
      <c r="N341666" s="332"/>
    </row>
    <row r="341687" spans="14:14">
      <c r="N341687" s="331"/>
    </row>
    <row r="341688" spans="14:14">
      <c r="N341688" s="331"/>
    </row>
    <row r="341689" spans="14:14">
      <c r="N341689" s="332"/>
    </row>
    <row r="341710" spans="14:14">
      <c r="N341710" s="331"/>
    </row>
    <row r="341711" spans="14:14">
      <c r="N341711" s="331"/>
    </row>
    <row r="341712" spans="14:14">
      <c r="N341712" s="332"/>
    </row>
    <row r="341733" spans="14:14">
      <c r="N341733" s="331"/>
    </row>
    <row r="341734" spans="14:14">
      <c r="N341734" s="331"/>
    </row>
    <row r="341735" spans="14:14">
      <c r="N341735" s="332"/>
    </row>
    <row r="341756" spans="14:14">
      <c r="N341756" s="331"/>
    </row>
    <row r="341757" spans="14:14">
      <c r="N341757" s="331"/>
    </row>
    <row r="341758" spans="14:14">
      <c r="N341758" s="332"/>
    </row>
    <row r="341779" spans="14:14">
      <c r="N341779" s="331"/>
    </row>
    <row r="341780" spans="14:14">
      <c r="N341780" s="331"/>
    </row>
    <row r="341781" spans="14:14">
      <c r="N341781" s="332"/>
    </row>
    <row r="341802" spans="14:14">
      <c r="N341802" s="331"/>
    </row>
    <row r="341803" spans="14:14">
      <c r="N341803" s="331"/>
    </row>
    <row r="341804" spans="14:14">
      <c r="N341804" s="332"/>
    </row>
    <row r="341825" spans="14:14">
      <c r="N341825" s="331"/>
    </row>
    <row r="341826" spans="14:14">
      <c r="N341826" s="331"/>
    </row>
    <row r="341827" spans="14:14">
      <c r="N341827" s="332"/>
    </row>
    <row r="341848" spans="14:14">
      <c r="N341848" s="331"/>
    </row>
    <row r="341849" spans="14:14">
      <c r="N341849" s="331"/>
    </row>
    <row r="341850" spans="14:14">
      <c r="N341850" s="332"/>
    </row>
    <row r="341871" spans="14:14">
      <c r="N341871" s="331"/>
    </row>
    <row r="341872" spans="14:14">
      <c r="N341872" s="331"/>
    </row>
    <row r="341873" spans="14:14">
      <c r="N341873" s="332"/>
    </row>
    <row r="341894" spans="14:14">
      <c r="N341894" s="331"/>
    </row>
    <row r="341895" spans="14:14">
      <c r="N341895" s="331"/>
    </row>
    <row r="341896" spans="14:14">
      <c r="N341896" s="332"/>
    </row>
    <row r="341917" spans="14:14">
      <c r="N341917" s="331"/>
    </row>
    <row r="341918" spans="14:14">
      <c r="N341918" s="331"/>
    </row>
    <row r="341919" spans="14:14">
      <c r="N341919" s="332"/>
    </row>
    <row r="341940" spans="14:14">
      <c r="N341940" s="331"/>
    </row>
    <row r="341941" spans="14:14">
      <c r="N341941" s="331"/>
    </row>
    <row r="341942" spans="14:14">
      <c r="N341942" s="332"/>
    </row>
    <row r="341963" spans="14:14">
      <c r="N341963" s="331"/>
    </row>
    <row r="341964" spans="14:14">
      <c r="N341964" s="331"/>
    </row>
    <row r="341965" spans="14:14">
      <c r="N341965" s="332"/>
    </row>
    <row r="341986" spans="14:14">
      <c r="N341986" s="331"/>
    </row>
    <row r="341987" spans="14:14">
      <c r="N341987" s="331"/>
    </row>
    <row r="341988" spans="14:14">
      <c r="N341988" s="332"/>
    </row>
    <row r="342009" spans="14:14">
      <c r="N342009" s="331"/>
    </row>
    <row r="342010" spans="14:14">
      <c r="N342010" s="331"/>
    </row>
    <row r="342011" spans="14:14">
      <c r="N342011" s="332"/>
    </row>
    <row r="342032" spans="14:14">
      <c r="N342032" s="331"/>
    </row>
    <row r="342033" spans="14:14">
      <c r="N342033" s="331"/>
    </row>
    <row r="342034" spans="14:14">
      <c r="N342034" s="332"/>
    </row>
    <row r="342055" spans="14:14">
      <c r="N342055" s="331"/>
    </row>
    <row r="342056" spans="14:14">
      <c r="N342056" s="331"/>
    </row>
    <row r="342057" spans="14:14">
      <c r="N342057" s="332"/>
    </row>
    <row r="342078" spans="14:14">
      <c r="N342078" s="331"/>
    </row>
    <row r="342079" spans="14:14">
      <c r="N342079" s="331"/>
    </row>
    <row r="342080" spans="14:14">
      <c r="N342080" s="332"/>
    </row>
    <row r="342101" spans="14:14">
      <c r="N342101" s="331"/>
    </row>
    <row r="342102" spans="14:14">
      <c r="N342102" s="331"/>
    </row>
    <row r="342103" spans="14:14">
      <c r="N342103" s="332"/>
    </row>
    <row r="342124" spans="14:14">
      <c r="N342124" s="331"/>
    </row>
    <row r="342125" spans="14:14">
      <c r="N342125" s="331"/>
    </row>
    <row r="342126" spans="14:14">
      <c r="N342126" s="332"/>
    </row>
    <row r="342147" spans="14:14">
      <c r="N342147" s="331"/>
    </row>
    <row r="342148" spans="14:14">
      <c r="N342148" s="331"/>
    </row>
    <row r="342149" spans="14:14">
      <c r="N342149" s="332"/>
    </row>
    <row r="342170" spans="14:14">
      <c r="N342170" s="331"/>
    </row>
    <row r="342171" spans="14:14">
      <c r="N342171" s="331"/>
    </row>
    <row r="342172" spans="14:14">
      <c r="N342172" s="332"/>
    </row>
    <row r="342193" spans="14:14">
      <c r="N342193" s="331"/>
    </row>
    <row r="342194" spans="14:14">
      <c r="N342194" s="331"/>
    </row>
    <row r="342195" spans="14:14">
      <c r="N342195" s="332"/>
    </row>
    <row r="342216" spans="14:14">
      <c r="N342216" s="331"/>
    </row>
    <row r="342217" spans="14:14">
      <c r="N342217" s="331"/>
    </row>
    <row r="342218" spans="14:14">
      <c r="N342218" s="332"/>
    </row>
    <row r="342239" spans="14:14">
      <c r="N342239" s="331"/>
    </row>
    <row r="342240" spans="14:14">
      <c r="N342240" s="331"/>
    </row>
    <row r="342241" spans="14:14">
      <c r="N342241" s="332"/>
    </row>
    <row r="342262" spans="14:14">
      <c r="N342262" s="331"/>
    </row>
    <row r="342263" spans="14:14">
      <c r="N342263" s="331"/>
    </row>
    <row r="342264" spans="14:14">
      <c r="N342264" s="332"/>
    </row>
    <row r="342285" spans="14:14">
      <c r="N342285" s="331"/>
    </row>
    <row r="342286" spans="14:14">
      <c r="N342286" s="331"/>
    </row>
    <row r="342287" spans="14:14">
      <c r="N342287" s="332"/>
    </row>
    <row r="342308" spans="14:14">
      <c r="N342308" s="331"/>
    </row>
    <row r="342309" spans="14:14">
      <c r="N342309" s="331"/>
    </row>
    <row r="342310" spans="14:14">
      <c r="N342310" s="332"/>
    </row>
    <row r="342331" spans="14:14">
      <c r="N342331" s="331"/>
    </row>
    <row r="342332" spans="14:14">
      <c r="N342332" s="331"/>
    </row>
    <row r="342333" spans="14:14">
      <c r="N342333" s="332"/>
    </row>
    <row r="342354" spans="14:14">
      <c r="N342354" s="331"/>
    </row>
    <row r="342355" spans="14:14">
      <c r="N342355" s="331"/>
    </row>
    <row r="342356" spans="14:14">
      <c r="N342356" s="332"/>
    </row>
    <row r="342377" spans="14:14">
      <c r="N342377" s="331"/>
    </row>
    <row r="342378" spans="14:14">
      <c r="N342378" s="331"/>
    </row>
    <row r="342379" spans="14:14">
      <c r="N342379" s="332"/>
    </row>
    <row r="342400" spans="14:14">
      <c r="N342400" s="331"/>
    </row>
    <row r="342401" spans="14:14">
      <c r="N342401" s="331"/>
    </row>
    <row r="342402" spans="14:14">
      <c r="N342402" s="332"/>
    </row>
    <row r="342423" spans="14:14">
      <c r="N342423" s="331"/>
    </row>
    <row r="342424" spans="14:14">
      <c r="N342424" s="331"/>
    </row>
    <row r="342425" spans="14:14">
      <c r="N342425" s="332"/>
    </row>
    <row r="342446" spans="14:14">
      <c r="N342446" s="331"/>
    </row>
    <row r="342447" spans="14:14">
      <c r="N342447" s="331"/>
    </row>
    <row r="342448" spans="14:14">
      <c r="N342448" s="332"/>
    </row>
    <row r="342469" spans="14:14">
      <c r="N342469" s="331"/>
    </row>
    <row r="342470" spans="14:14">
      <c r="N342470" s="331"/>
    </row>
    <row r="342471" spans="14:14">
      <c r="N342471" s="332"/>
    </row>
    <row r="342492" spans="14:14">
      <c r="N342492" s="331"/>
    </row>
    <row r="342493" spans="14:14">
      <c r="N342493" s="331"/>
    </row>
    <row r="342494" spans="14:14">
      <c r="N342494" s="332"/>
    </row>
    <row r="342515" spans="14:14">
      <c r="N342515" s="331"/>
    </row>
    <row r="342516" spans="14:14">
      <c r="N342516" s="331"/>
    </row>
    <row r="342517" spans="14:14">
      <c r="N342517" s="332"/>
    </row>
    <row r="342538" spans="14:14">
      <c r="N342538" s="331"/>
    </row>
    <row r="342539" spans="14:14">
      <c r="N342539" s="331"/>
    </row>
    <row r="342540" spans="14:14">
      <c r="N342540" s="332"/>
    </row>
    <row r="342561" spans="14:14">
      <c r="N342561" s="331"/>
    </row>
    <row r="342562" spans="14:14">
      <c r="N342562" s="331"/>
    </row>
    <row r="342563" spans="14:14">
      <c r="N342563" s="332"/>
    </row>
    <row r="342584" spans="14:14">
      <c r="N342584" s="331"/>
    </row>
    <row r="342585" spans="14:14">
      <c r="N342585" s="331"/>
    </row>
    <row r="342586" spans="14:14">
      <c r="N342586" s="332"/>
    </row>
    <row r="342607" spans="14:14">
      <c r="N342607" s="331"/>
    </row>
    <row r="342608" spans="14:14">
      <c r="N342608" s="331"/>
    </row>
    <row r="342609" spans="14:14">
      <c r="N342609" s="332"/>
    </row>
    <row r="342630" spans="14:14">
      <c r="N342630" s="331"/>
    </row>
    <row r="342631" spans="14:14">
      <c r="N342631" s="331"/>
    </row>
    <row r="342632" spans="14:14">
      <c r="N342632" s="332"/>
    </row>
    <row r="342653" spans="14:14">
      <c r="N342653" s="331"/>
    </row>
    <row r="342654" spans="14:14">
      <c r="N342654" s="331"/>
    </row>
    <row r="342655" spans="14:14">
      <c r="N342655" s="332"/>
    </row>
    <row r="342676" spans="14:14">
      <c r="N342676" s="331"/>
    </row>
    <row r="342677" spans="14:14">
      <c r="N342677" s="331"/>
    </row>
    <row r="342678" spans="14:14">
      <c r="N342678" s="332"/>
    </row>
    <row r="342699" spans="14:14">
      <c r="N342699" s="331"/>
    </row>
    <row r="342700" spans="14:14">
      <c r="N342700" s="331"/>
    </row>
    <row r="342701" spans="14:14">
      <c r="N342701" s="332"/>
    </row>
    <row r="342722" spans="14:14">
      <c r="N342722" s="331"/>
    </row>
    <row r="342723" spans="14:14">
      <c r="N342723" s="331"/>
    </row>
    <row r="342724" spans="14:14">
      <c r="N342724" s="332"/>
    </row>
    <row r="342745" spans="14:14">
      <c r="N342745" s="331"/>
    </row>
    <row r="342746" spans="14:14">
      <c r="N342746" s="331"/>
    </row>
    <row r="342747" spans="14:14">
      <c r="N342747" s="332"/>
    </row>
    <row r="342768" spans="14:14">
      <c r="N342768" s="331"/>
    </row>
    <row r="342769" spans="14:14">
      <c r="N342769" s="331"/>
    </row>
    <row r="342770" spans="14:14">
      <c r="N342770" s="332"/>
    </row>
    <row r="342791" spans="14:14">
      <c r="N342791" s="331"/>
    </row>
    <row r="342792" spans="14:14">
      <c r="N342792" s="331"/>
    </row>
    <row r="342793" spans="14:14">
      <c r="N342793" s="332"/>
    </row>
    <row r="342814" spans="14:14">
      <c r="N342814" s="331"/>
    </row>
    <row r="342815" spans="14:14">
      <c r="N342815" s="331"/>
    </row>
    <row r="342816" spans="14:14">
      <c r="N342816" s="332"/>
    </row>
    <row r="342837" spans="14:14">
      <c r="N342837" s="331"/>
    </row>
    <row r="342838" spans="14:14">
      <c r="N342838" s="331"/>
    </row>
    <row r="342839" spans="14:14">
      <c r="N342839" s="332"/>
    </row>
    <row r="342860" spans="14:14">
      <c r="N342860" s="331"/>
    </row>
    <row r="342861" spans="14:14">
      <c r="N342861" s="331"/>
    </row>
    <row r="342862" spans="14:14">
      <c r="N342862" s="332"/>
    </row>
    <row r="342883" spans="14:14">
      <c r="N342883" s="331"/>
    </row>
    <row r="342884" spans="14:14">
      <c r="N342884" s="331"/>
    </row>
    <row r="342885" spans="14:14">
      <c r="N342885" s="332"/>
    </row>
    <row r="342906" spans="14:14">
      <c r="N342906" s="331"/>
    </row>
    <row r="342907" spans="14:14">
      <c r="N342907" s="331"/>
    </row>
    <row r="342908" spans="14:14">
      <c r="N342908" s="332"/>
    </row>
    <row r="342929" spans="14:14">
      <c r="N342929" s="331"/>
    </row>
    <row r="342930" spans="14:14">
      <c r="N342930" s="331"/>
    </row>
    <row r="342931" spans="14:14">
      <c r="N342931" s="332"/>
    </row>
    <row r="342952" spans="14:14">
      <c r="N342952" s="331"/>
    </row>
    <row r="342953" spans="14:14">
      <c r="N342953" s="331"/>
    </row>
    <row r="342954" spans="14:14">
      <c r="N342954" s="332"/>
    </row>
    <row r="342975" spans="14:14">
      <c r="N342975" s="331"/>
    </row>
    <row r="342976" spans="14:14">
      <c r="N342976" s="331"/>
    </row>
    <row r="342977" spans="14:14">
      <c r="N342977" s="332"/>
    </row>
    <row r="342998" spans="14:14">
      <c r="N342998" s="331"/>
    </row>
    <row r="342999" spans="14:14">
      <c r="N342999" s="331"/>
    </row>
    <row r="343000" spans="14:14">
      <c r="N343000" s="332"/>
    </row>
    <row r="343021" spans="14:14">
      <c r="N343021" s="331"/>
    </row>
    <row r="343022" spans="14:14">
      <c r="N343022" s="331"/>
    </row>
    <row r="343023" spans="14:14">
      <c r="N343023" s="332"/>
    </row>
    <row r="343044" spans="14:14">
      <c r="N343044" s="331"/>
    </row>
    <row r="343045" spans="14:14">
      <c r="N343045" s="331"/>
    </row>
    <row r="343046" spans="14:14">
      <c r="N343046" s="332"/>
    </row>
    <row r="343067" spans="14:14">
      <c r="N343067" s="331"/>
    </row>
    <row r="343068" spans="14:14">
      <c r="N343068" s="331"/>
    </row>
    <row r="343069" spans="14:14">
      <c r="N343069" s="332"/>
    </row>
    <row r="343090" spans="14:14">
      <c r="N343090" s="331"/>
    </row>
    <row r="343091" spans="14:14">
      <c r="N343091" s="331"/>
    </row>
    <row r="343092" spans="14:14">
      <c r="N343092" s="332"/>
    </row>
    <row r="343113" spans="14:14">
      <c r="N343113" s="331"/>
    </row>
    <row r="343114" spans="14:14">
      <c r="N343114" s="331"/>
    </row>
    <row r="343115" spans="14:14">
      <c r="N343115" s="332"/>
    </row>
    <row r="343136" spans="14:14">
      <c r="N343136" s="331"/>
    </row>
    <row r="343137" spans="14:14">
      <c r="N343137" s="331"/>
    </row>
    <row r="343138" spans="14:14">
      <c r="N343138" s="332"/>
    </row>
    <row r="343159" spans="14:14">
      <c r="N343159" s="331"/>
    </row>
    <row r="343160" spans="14:14">
      <c r="N343160" s="331"/>
    </row>
    <row r="343161" spans="14:14">
      <c r="N343161" s="332"/>
    </row>
    <row r="343182" spans="14:14">
      <c r="N343182" s="331"/>
    </row>
    <row r="343183" spans="14:14">
      <c r="N343183" s="331"/>
    </row>
    <row r="343184" spans="14:14">
      <c r="N343184" s="332"/>
    </row>
    <row r="343205" spans="14:14">
      <c r="N343205" s="331"/>
    </row>
    <row r="343206" spans="14:14">
      <c r="N343206" s="331"/>
    </row>
    <row r="343207" spans="14:14">
      <c r="N343207" s="332"/>
    </row>
    <row r="343228" spans="14:14">
      <c r="N343228" s="331"/>
    </row>
    <row r="343229" spans="14:14">
      <c r="N343229" s="331"/>
    </row>
    <row r="343230" spans="14:14">
      <c r="N343230" s="332"/>
    </row>
    <row r="343251" spans="14:14">
      <c r="N343251" s="331"/>
    </row>
    <row r="343252" spans="14:14">
      <c r="N343252" s="331"/>
    </row>
    <row r="343253" spans="14:14">
      <c r="N343253" s="332"/>
    </row>
    <row r="343274" spans="14:14">
      <c r="N343274" s="331"/>
    </row>
    <row r="343275" spans="14:14">
      <c r="N343275" s="331"/>
    </row>
    <row r="343276" spans="14:14">
      <c r="N343276" s="332"/>
    </row>
    <row r="343297" spans="14:14">
      <c r="N343297" s="331"/>
    </row>
    <row r="343298" spans="14:14">
      <c r="N343298" s="331"/>
    </row>
    <row r="343299" spans="14:14">
      <c r="N343299" s="332"/>
    </row>
    <row r="343320" spans="14:14">
      <c r="N343320" s="331"/>
    </row>
    <row r="343321" spans="14:14">
      <c r="N343321" s="331"/>
    </row>
    <row r="343322" spans="14:14">
      <c r="N343322" s="332"/>
    </row>
    <row r="343343" spans="14:14">
      <c r="N343343" s="331"/>
    </row>
    <row r="343344" spans="14:14">
      <c r="N343344" s="331"/>
    </row>
    <row r="343345" spans="14:14">
      <c r="N343345" s="332"/>
    </row>
    <row r="343366" spans="14:14">
      <c r="N343366" s="331"/>
    </row>
    <row r="343367" spans="14:14">
      <c r="N343367" s="331"/>
    </row>
    <row r="343368" spans="14:14">
      <c r="N343368" s="332"/>
    </row>
    <row r="343389" spans="14:14">
      <c r="N343389" s="331"/>
    </row>
    <row r="343390" spans="14:14">
      <c r="N343390" s="331"/>
    </row>
    <row r="343391" spans="14:14">
      <c r="N343391" s="332"/>
    </row>
    <row r="343412" spans="14:14">
      <c r="N343412" s="331"/>
    </row>
    <row r="343413" spans="14:14">
      <c r="N343413" s="331"/>
    </row>
    <row r="343414" spans="14:14">
      <c r="N343414" s="332"/>
    </row>
    <row r="343435" spans="14:14">
      <c r="N343435" s="331"/>
    </row>
    <row r="343436" spans="14:14">
      <c r="N343436" s="331"/>
    </row>
    <row r="343437" spans="14:14">
      <c r="N343437" s="332"/>
    </row>
    <row r="343458" spans="14:14">
      <c r="N343458" s="331"/>
    </row>
    <row r="343459" spans="14:14">
      <c r="N343459" s="331"/>
    </row>
    <row r="343460" spans="14:14">
      <c r="N343460" s="332"/>
    </row>
    <row r="343481" spans="14:14">
      <c r="N343481" s="331"/>
    </row>
    <row r="343482" spans="14:14">
      <c r="N343482" s="331"/>
    </row>
    <row r="343483" spans="14:14">
      <c r="N343483" s="332"/>
    </row>
    <row r="343504" spans="14:14">
      <c r="N343504" s="331"/>
    </row>
    <row r="343505" spans="14:14">
      <c r="N343505" s="331"/>
    </row>
    <row r="343506" spans="14:14">
      <c r="N343506" s="332"/>
    </row>
    <row r="343527" spans="14:14">
      <c r="N343527" s="331"/>
    </row>
    <row r="343528" spans="14:14">
      <c r="N343528" s="331"/>
    </row>
    <row r="343529" spans="14:14">
      <c r="N343529" s="332"/>
    </row>
    <row r="343550" spans="14:14">
      <c r="N343550" s="331"/>
    </row>
    <row r="343551" spans="14:14">
      <c r="N343551" s="331"/>
    </row>
    <row r="343552" spans="14:14">
      <c r="N343552" s="332"/>
    </row>
    <row r="343573" spans="14:14">
      <c r="N343573" s="331"/>
    </row>
    <row r="343574" spans="14:14">
      <c r="N343574" s="331"/>
    </row>
    <row r="343575" spans="14:14">
      <c r="N343575" s="332"/>
    </row>
    <row r="343596" spans="14:14">
      <c r="N343596" s="331"/>
    </row>
    <row r="343597" spans="14:14">
      <c r="N343597" s="331"/>
    </row>
    <row r="343598" spans="14:14">
      <c r="N343598" s="332"/>
    </row>
    <row r="343619" spans="14:14">
      <c r="N343619" s="331"/>
    </row>
    <row r="343620" spans="14:14">
      <c r="N343620" s="331"/>
    </row>
    <row r="343621" spans="14:14">
      <c r="N343621" s="332"/>
    </row>
    <row r="343642" spans="14:14">
      <c r="N343642" s="331"/>
    </row>
    <row r="343643" spans="14:14">
      <c r="N343643" s="331"/>
    </row>
    <row r="343644" spans="14:14">
      <c r="N343644" s="332"/>
    </row>
    <row r="343665" spans="14:14">
      <c r="N343665" s="331"/>
    </row>
    <row r="343666" spans="14:14">
      <c r="N343666" s="331"/>
    </row>
    <row r="343667" spans="14:14">
      <c r="N343667" s="332"/>
    </row>
    <row r="343688" spans="14:14">
      <c r="N343688" s="331"/>
    </row>
    <row r="343689" spans="14:14">
      <c r="N343689" s="331"/>
    </row>
    <row r="343690" spans="14:14">
      <c r="N343690" s="332"/>
    </row>
    <row r="343711" spans="14:14">
      <c r="N343711" s="331"/>
    </row>
    <row r="343712" spans="14:14">
      <c r="N343712" s="331"/>
    </row>
    <row r="343713" spans="14:14">
      <c r="N343713" s="332"/>
    </row>
    <row r="343734" spans="14:14">
      <c r="N343734" s="331"/>
    </row>
    <row r="343735" spans="14:14">
      <c r="N343735" s="331"/>
    </row>
    <row r="343736" spans="14:14">
      <c r="N343736" s="332"/>
    </row>
    <row r="343757" spans="14:14">
      <c r="N343757" s="331"/>
    </row>
    <row r="343758" spans="14:14">
      <c r="N343758" s="331"/>
    </row>
    <row r="343759" spans="14:14">
      <c r="N343759" s="332"/>
    </row>
    <row r="343780" spans="14:14">
      <c r="N343780" s="331"/>
    </row>
    <row r="343781" spans="14:14">
      <c r="N343781" s="331"/>
    </row>
    <row r="343782" spans="14:14">
      <c r="N343782" s="332"/>
    </row>
    <row r="343803" spans="14:14">
      <c r="N343803" s="331"/>
    </row>
    <row r="343804" spans="14:14">
      <c r="N343804" s="331"/>
    </row>
    <row r="343805" spans="14:14">
      <c r="N343805" s="332"/>
    </row>
    <row r="343826" spans="14:14">
      <c r="N343826" s="331"/>
    </row>
    <row r="343827" spans="14:14">
      <c r="N343827" s="331"/>
    </row>
    <row r="343828" spans="14:14">
      <c r="N343828" s="332"/>
    </row>
    <row r="343849" spans="14:14">
      <c r="N343849" s="331"/>
    </row>
    <row r="343850" spans="14:14">
      <c r="N343850" s="331"/>
    </row>
    <row r="343851" spans="14:14">
      <c r="N343851" s="332"/>
    </row>
    <row r="343872" spans="14:14">
      <c r="N343872" s="331"/>
    </row>
    <row r="343873" spans="14:14">
      <c r="N343873" s="331"/>
    </row>
    <row r="343874" spans="14:14">
      <c r="N343874" s="332"/>
    </row>
    <row r="343895" spans="14:14">
      <c r="N343895" s="331"/>
    </row>
    <row r="343896" spans="14:14">
      <c r="N343896" s="331"/>
    </row>
    <row r="343897" spans="14:14">
      <c r="N343897" s="332"/>
    </row>
    <row r="343918" spans="14:14">
      <c r="N343918" s="331"/>
    </row>
    <row r="343919" spans="14:14">
      <c r="N343919" s="331"/>
    </row>
    <row r="343920" spans="14:14">
      <c r="N343920" s="332"/>
    </row>
    <row r="343941" spans="14:14">
      <c r="N343941" s="331"/>
    </row>
    <row r="343942" spans="14:14">
      <c r="N343942" s="331"/>
    </row>
    <row r="343943" spans="14:14">
      <c r="N343943" s="332"/>
    </row>
    <row r="343964" spans="14:14">
      <c r="N343964" s="331"/>
    </row>
    <row r="343965" spans="14:14">
      <c r="N343965" s="331"/>
    </row>
    <row r="343966" spans="14:14">
      <c r="N343966" s="332"/>
    </row>
    <row r="343987" spans="14:14">
      <c r="N343987" s="331"/>
    </row>
    <row r="343988" spans="14:14">
      <c r="N343988" s="331"/>
    </row>
    <row r="343989" spans="14:14">
      <c r="N343989" s="332"/>
    </row>
    <row r="344010" spans="14:14">
      <c r="N344010" s="331"/>
    </row>
    <row r="344011" spans="14:14">
      <c r="N344011" s="331"/>
    </row>
    <row r="344012" spans="14:14">
      <c r="N344012" s="332"/>
    </row>
    <row r="344033" spans="14:14">
      <c r="N344033" s="331"/>
    </row>
    <row r="344034" spans="14:14">
      <c r="N344034" s="331"/>
    </row>
    <row r="344035" spans="14:14">
      <c r="N344035" s="332"/>
    </row>
    <row r="344056" spans="14:14">
      <c r="N344056" s="331"/>
    </row>
    <row r="344057" spans="14:14">
      <c r="N344057" s="331"/>
    </row>
    <row r="344058" spans="14:14">
      <c r="N344058" s="332"/>
    </row>
    <row r="344079" spans="14:14">
      <c r="N344079" s="331"/>
    </row>
    <row r="344080" spans="14:14">
      <c r="N344080" s="331"/>
    </row>
    <row r="344081" spans="14:14">
      <c r="N344081" s="332"/>
    </row>
    <row r="344102" spans="14:14">
      <c r="N344102" s="331"/>
    </row>
    <row r="344103" spans="14:14">
      <c r="N344103" s="331"/>
    </row>
    <row r="344104" spans="14:14">
      <c r="N344104" s="332"/>
    </row>
    <row r="344125" spans="14:14">
      <c r="N344125" s="331"/>
    </row>
    <row r="344126" spans="14:14">
      <c r="N344126" s="331"/>
    </row>
    <row r="344127" spans="14:14">
      <c r="N344127" s="332"/>
    </row>
    <row r="344148" spans="14:14">
      <c r="N344148" s="331"/>
    </row>
    <row r="344149" spans="14:14">
      <c r="N344149" s="331"/>
    </row>
    <row r="344150" spans="14:14">
      <c r="N344150" s="332"/>
    </row>
    <row r="344171" spans="14:14">
      <c r="N344171" s="331"/>
    </row>
    <row r="344172" spans="14:14">
      <c r="N344172" s="331"/>
    </row>
    <row r="344173" spans="14:14">
      <c r="N344173" s="332"/>
    </row>
    <row r="344194" spans="14:14">
      <c r="N344194" s="331"/>
    </row>
    <row r="344195" spans="14:14">
      <c r="N344195" s="331"/>
    </row>
    <row r="344196" spans="14:14">
      <c r="N344196" s="332"/>
    </row>
    <row r="344217" spans="14:14">
      <c r="N344217" s="331"/>
    </row>
    <row r="344218" spans="14:14">
      <c r="N344218" s="331"/>
    </row>
    <row r="344219" spans="14:14">
      <c r="N344219" s="332"/>
    </row>
    <row r="344240" spans="14:14">
      <c r="N344240" s="331"/>
    </row>
    <row r="344241" spans="14:14">
      <c r="N344241" s="331"/>
    </row>
    <row r="344242" spans="14:14">
      <c r="N344242" s="332"/>
    </row>
    <row r="344263" spans="14:14">
      <c r="N344263" s="331"/>
    </row>
    <row r="344264" spans="14:14">
      <c r="N344264" s="331"/>
    </row>
    <row r="344265" spans="14:14">
      <c r="N344265" s="332"/>
    </row>
    <row r="344286" spans="14:14">
      <c r="N344286" s="331"/>
    </row>
    <row r="344287" spans="14:14">
      <c r="N344287" s="331"/>
    </row>
    <row r="344288" spans="14:14">
      <c r="N344288" s="332"/>
    </row>
    <row r="344309" spans="14:14">
      <c r="N344309" s="331"/>
    </row>
    <row r="344310" spans="14:14">
      <c r="N344310" s="331"/>
    </row>
    <row r="344311" spans="14:14">
      <c r="N344311" s="332"/>
    </row>
    <row r="344332" spans="14:14">
      <c r="N344332" s="331"/>
    </row>
    <row r="344333" spans="14:14">
      <c r="N344333" s="331"/>
    </row>
    <row r="344334" spans="14:14">
      <c r="N344334" s="332"/>
    </row>
    <row r="344355" spans="14:14">
      <c r="N344355" s="331"/>
    </row>
    <row r="344356" spans="14:14">
      <c r="N344356" s="331"/>
    </row>
    <row r="344357" spans="14:14">
      <c r="N344357" s="332"/>
    </row>
    <row r="344378" spans="14:14">
      <c r="N344378" s="331"/>
    </row>
    <row r="344379" spans="14:14">
      <c r="N344379" s="331"/>
    </row>
    <row r="344380" spans="14:14">
      <c r="N344380" s="332"/>
    </row>
    <row r="344401" spans="14:14">
      <c r="N344401" s="331"/>
    </row>
    <row r="344402" spans="14:14">
      <c r="N344402" s="331"/>
    </row>
    <row r="344403" spans="14:14">
      <c r="N344403" s="332"/>
    </row>
    <row r="344424" spans="14:14">
      <c r="N344424" s="331"/>
    </row>
    <row r="344425" spans="14:14">
      <c r="N344425" s="331"/>
    </row>
    <row r="344426" spans="14:14">
      <c r="N344426" s="332"/>
    </row>
    <row r="344447" spans="14:14">
      <c r="N344447" s="331"/>
    </row>
    <row r="344448" spans="14:14">
      <c r="N344448" s="331"/>
    </row>
    <row r="344449" spans="14:14">
      <c r="N344449" s="332"/>
    </row>
    <row r="344470" spans="14:14">
      <c r="N344470" s="331"/>
    </row>
    <row r="344471" spans="14:14">
      <c r="N344471" s="331"/>
    </row>
    <row r="344472" spans="14:14">
      <c r="N344472" s="332"/>
    </row>
    <row r="344493" spans="14:14">
      <c r="N344493" s="331"/>
    </row>
    <row r="344494" spans="14:14">
      <c r="N344494" s="331"/>
    </row>
    <row r="344495" spans="14:14">
      <c r="N344495" s="332"/>
    </row>
    <row r="344516" spans="14:14">
      <c r="N344516" s="331"/>
    </row>
    <row r="344517" spans="14:14">
      <c r="N344517" s="331"/>
    </row>
    <row r="344518" spans="14:14">
      <c r="N344518" s="332"/>
    </row>
    <row r="344539" spans="14:14">
      <c r="N344539" s="331"/>
    </row>
    <row r="344540" spans="14:14">
      <c r="N344540" s="331"/>
    </row>
    <row r="344541" spans="14:14">
      <c r="N344541" s="332"/>
    </row>
    <row r="344562" spans="14:14">
      <c r="N344562" s="331"/>
    </row>
    <row r="344563" spans="14:14">
      <c r="N344563" s="331"/>
    </row>
    <row r="344564" spans="14:14">
      <c r="N344564" s="332"/>
    </row>
    <row r="344585" spans="14:14">
      <c r="N344585" s="331"/>
    </row>
    <row r="344586" spans="14:14">
      <c r="N344586" s="331"/>
    </row>
    <row r="344587" spans="14:14">
      <c r="N344587" s="332"/>
    </row>
    <row r="344608" spans="14:14">
      <c r="N344608" s="331"/>
    </row>
    <row r="344609" spans="14:14">
      <c r="N344609" s="331"/>
    </row>
    <row r="344610" spans="14:14">
      <c r="N344610" s="332"/>
    </row>
    <row r="344631" spans="14:14">
      <c r="N344631" s="331"/>
    </row>
    <row r="344632" spans="14:14">
      <c r="N344632" s="331"/>
    </row>
    <row r="344633" spans="14:14">
      <c r="N344633" s="332"/>
    </row>
    <row r="344654" spans="14:14">
      <c r="N344654" s="331"/>
    </row>
    <row r="344655" spans="14:14">
      <c r="N344655" s="331"/>
    </row>
    <row r="344656" spans="14:14">
      <c r="N344656" s="332"/>
    </row>
    <row r="344677" spans="14:14">
      <c r="N344677" s="331"/>
    </row>
    <row r="344678" spans="14:14">
      <c r="N344678" s="331"/>
    </row>
    <row r="344679" spans="14:14">
      <c r="N344679" s="332"/>
    </row>
    <row r="344700" spans="14:14">
      <c r="N344700" s="331"/>
    </row>
    <row r="344701" spans="14:14">
      <c r="N344701" s="331"/>
    </row>
    <row r="344702" spans="14:14">
      <c r="N344702" s="332"/>
    </row>
    <row r="344723" spans="14:14">
      <c r="N344723" s="331"/>
    </row>
    <row r="344724" spans="14:14">
      <c r="N344724" s="331"/>
    </row>
    <row r="344725" spans="14:14">
      <c r="N344725" s="332"/>
    </row>
    <row r="344746" spans="14:14">
      <c r="N344746" s="331"/>
    </row>
    <row r="344747" spans="14:14">
      <c r="N344747" s="331"/>
    </row>
    <row r="344748" spans="14:14">
      <c r="N344748" s="332"/>
    </row>
    <row r="344769" spans="14:14">
      <c r="N344769" s="331"/>
    </row>
    <row r="344770" spans="14:14">
      <c r="N344770" s="331"/>
    </row>
    <row r="344771" spans="14:14">
      <c r="N344771" s="332"/>
    </row>
    <row r="344792" spans="14:14">
      <c r="N344792" s="331"/>
    </row>
    <row r="344793" spans="14:14">
      <c r="N344793" s="331"/>
    </row>
    <row r="344794" spans="14:14">
      <c r="N344794" s="332"/>
    </row>
    <row r="344815" spans="14:14">
      <c r="N344815" s="331"/>
    </row>
    <row r="344816" spans="14:14">
      <c r="N344816" s="331"/>
    </row>
    <row r="344817" spans="14:14">
      <c r="N344817" s="332"/>
    </row>
    <row r="344838" spans="14:14">
      <c r="N344838" s="331"/>
    </row>
    <row r="344839" spans="14:14">
      <c r="N344839" s="331"/>
    </row>
    <row r="344840" spans="14:14">
      <c r="N344840" s="332"/>
    </row>
    <row r="344861" spans="14:14">
      <c r="N344861" s="331"/>
    </row>
    <row r="344862" spans="14:14">
      <c r="N344862" s="331"/>
    </row>
    <row r="344863" spans="14:14">
      <c r="N344863" s="332"/>
    </row>
    <row r="344884" spans="14:14">
      <c r="N344884" s="331"/>
    </row>
    <row r="344885" spans="14:14">
      <c r="N344885" s="331"/>
    </row>
    <row r="344886" spans="14:14">
      <c r="N344886" s="332"/>
    </row>
    <row r="344907" spans="14:14">
      <c r="N344907" s="331"/>
    </row>
    <row r="344908" spans="14:14">
      <c r="N344908" s="331"/>
    </row>
    <row r="344909" spans="14:14">
      <c r="N344909" s="332"/>
    </row>
    <row r="344930" spans="14:14">
      <c r="N344930" s="331"/>
    </row>
    <row r="344931" spans="14:14">
      <c r="N344931" s="331"/>
    </row>
    <row r="344932" spans="14:14">
      <c r="N344932" s="332"/>
    </row>
    <row r="344953" spans="14:14">
      <c r="N344953" s="331"/>
    </row>
    <row r="344954" spans="14:14">
      <c r="N344954" s="331"/>
    </row>
    <row r="344955" spans="14:14">
      <c r="N344955" s="332"/>
    </row>
    <row r="344976" spans="14:14">
      <c r="N344976" s="331"/>
    </row>
    <row r="344977" spans="14:14">
      <c r="N344977" s="331"/>
    </row>
    <row r="344978" spans="14:14">
      <c r="N344978" s="332"/>
    </row>
    <row r="344999" spans="14:14">
      <c r="N344999" s="331"/>
    </row>
    <row r="345000" spans="14:14">
      <c r="N345000" s="331"/>
    </row>
    <row r="345001" spans="14:14">
      <c r="N345001" s="332"/>
    </row>
    <row r="345022" spans="14:14">
      <c r="N345022" s="331"/>
    </row>
    <row r="345023" spans="14:14">
      <c r="N345023" s="331"/>
    </row>
    <row r="345024" spans="14:14">
      <c r="N345024" s="332"/>
    </row>
    <row r="345045" spans="14:14">
      <c r="N345045" s="331"/>
    </row>
    <row r="345046" spans="14:14">
      <c r="N345046" s="331"/>
    </row>
    <row r="345047" spans="14:14">
      <c r="N345047" s="332"/>
    </row>
    <row r="345068" spans="14:14">
      <c r="N345068" s="331"/>
    </row>
    <row r="345069" spans="14:14">
      <c r="N345069" s="331"/>
    </row>
    <row r="345070" spans="14:14">
      <c r="N345070" s="332"/>
    </row>
    <row r="345091" spans="14:14">
      <c r="N345091" s="331"/>
    </row>
    <row r="345092" spans="14:14">
      <c r="N345092" s="331"/>
    </row>
    <row r="345093" spans="14:14">
      <c r="N345093" s="332"/>
    </row>
    <row r="345114" spans="14:14">
      <c r="N345114" s="331"/>
    </row>
    <row r="345115" spans="14:14">
      <c r="N345115" s="331"/>
    </row>
    <row r="345116" spans="14:14">
      <c r="N345116" s="332"/>
    </row>
    <row r="345137" spans="14:14">
      <c r="N345137" s="331"/>
    </row>
    <row r="345138" spans="14:14">
      <c r="N345138" s="331"/>
    </row>
    <row r="345139" spans="14:14">
      <c r="N345139" s="332"/>
    </row>
    <row r="345160" spans="14:14">
      <c r="N345160" s="331"/>
    </row>
    <row r="345161" spans="14:14">
      <c r="N345161" s="331"/>
    </row>
    <row r="345162" spans="14:14">
      <c r="N345162" s="332"/>
    </row>
    <row r="345183" spans="14:14">
      <c r="N345183" s="331"/>
    </row>
    <row r="345184" spans="14:14">
      <c r="N345184" s="331"/>
    </row>
    <row r="345185" spans="14:14">
      <c r="N345185" s="332"/>
    </row>
    <row r="345206" spans="14:14">
      <c r="N345206" s="331"/>
    </row>
    <row r="345207" spans="14:14">
      <c r="N345207" s="331"/>
    </row>
    <row r="345208" spans="14:14">
      <c r="N345208" s="332"/>
    </row>
    <row r="345229" spans="14:14">
      <c r="N345229" s="331"/>
    </row>
    <row r="345230" spans="14:14">
      <c r="N345230" s="331"/>
    </row>
    <row r="345231" spans="14:14">
      <c r="N345231" s="332"/>
    </row>
    <row r="345252" spans="14:14">
      <c r="N345252" s="331"/>
    </row>
    <row r="345253" spans="14:14">
      <c r="N345253" s="331"/>
    </row>
    <row r="345254" spans="14:14">
      <c r="N345254" s="332"/>
    </row>
    <row r="345275" spans="14:14">
      <c r="N345275" s="331"/>
    </row>
    <row r="345276" spans="14:14">
      <c r="N345276" s="331"/>
    </row>
    <row r="345277" spans="14:14">
      <c r="N345277" s="332"/>
    </row>
    <row r="345298" spans="14:14">
      <c r="N345298" s="331"/>
    </row>
    <row r="345299" spans="14:14">
      <c r="N345299" s="331"/>
    </row>
    <row r="345300" spans="14:14">
      <c r="N345300" s="332"/>
    </row>
    <row r="345321" spans="14:14">
      <c r="N345321" s="331"/>
    </row>
    <row r="345322" spans="14:14">
      <c r="N345322" s="331"/>
    </row>
    <row r="345323" spans="14:14">
      <c r="N345323" s="332"/>
    </row>
    <row r="345344" spans="14:14">
      <c r="N345344" s="331"/>
    </row>
    <row r="345345" spans="14:14">
      <c r="N345345" s="331"/>
    </row>
    <row r="345346" spans="14:14">
      <c r="N345346" s="332"/>
    </row>
    <row r="345367" spans="14:14">
      <c r="N345367" s="331"/>
    </row>
    <row r="345368" spans="14:14">
      <c r="N345368" s="331"/>
    </row>
    <row r="345369" spans="14:14">
      <c r="N345369" s="332"/>
    </row>
    <row r="345390" spans="14:14">
      <c r="N345390" s="331"/>
    </row>
    <row r="345391" spans="14:14">
      <c r="N345391" s="331"/>
    </row>
    <row r="345392" spans="14:14">
      <c r="N345392" s="332"/>
    </row>
    <row r="345413" spans="14:14">
      <c r="N345413" s="331"/>
    </row>
    <row r="345414" spans="14:14">
      <c r="N345414" s="331"/>
    </row>
    <row r="345415" spans="14:14">
      <c r="N345415" s="332"/>
    </row>
    <row r="345436" spans="14:14">
      <c r="N345436" s="331"/>
    </row>
    <row r="345437" spans="14:14">
      <c r="N345437" s="331"/>
    </row>
    <row r="345438" spans="14:14">
      <c r="N345438" s="332"/>
    </row>
    <row r="345459" spans="14:14">
      <c r="N345459" s="331"/>
    </row>
    <row r="345460" spans="14:14">
      <c r="N345460" s="331"/>
    </row>
    <row r="345461" spans="14:14">
      <c r="N345461" s="332"/>
    </row>
    <row r="345482" spans="14:14">
      <c r="N345482" s="331"/>
    </row>
    <row r="345483" spans="14:14">
      <c r="N345483" s="331"/>
    </row>
    <row r="345484" spans="14:14">
      <c r="N345484" s="332"/>
    </row>
    <row r="345505" spans="14:14">
      <c r="N345505" s="331"/>
    </row>
    <row r="345506" spans="14:14">
      <c r="N345506" s="331"/>
    </row>
    <row r="345507" spans="14:14">
      <c r="N345507" s="332"/>
    </row>
    <row r="345528" spans="14:14">
      <c r="N345528" s="331"/>
    </row>
    <row r="345529" spans="14:14">
      <c r="N345529" s="331"/>
    </row>
    <row r="345530" spans="14:14">
      <c r="N345530" s="332"/>
    </row>
    <row r="345551" spans="14:14">
      <c r="N345551" s="331"/>
    </row>
    <row r="345552" spans="14:14">
      <c r="N345552" s="331"/>
    </row>
    <row r="345553" spans="14:14">
      <c r="N345553" s="332"/>
    </row>
    <row r="345574" spans="14:14">
      <c r="N345574" s="331"/>
    </row>
    <row r="345575" spans="14:14">
      <c r="N345575" s="331"/>
    </row>
    <row r="345576" spans="14:14">
      <c r="N345576" s="332"/>
    </row>
    <row r="345597" spans="14:14">
      <c r="N345597" s="331"/>
    </row>
    <row r="345598" spans="14:14">
      <c r="N345598" s="331"/>
    </row>
    <row r="345599" spans="14:14">
      <c r="N345599" s="332"/>
    </row>
    <row r="345620" spans="14:14">
      <c r="N345620" s="331"/>
    </row>
    <row r="345621" spans="14:14">
      <c r="N345621" s="331"/>
    </row>
    <row r="345622" spans="14:14">
      <c r="N345622" s="332"/>
    </row>
    <row r="345643" spans="14:14">
      <c r="N345643" s="331"/>
    </row>
    <row r="345644" spans="14:14">
      <c r="N345644" s="331"/>
    </row>
    <row r="345645" spans="14:14">
      <c r="N345645" s="332"/>
    </row>
    <row r="345666" spans="14:14">
      <c r="N345666" s="331"/>
    </row>
    <row r="345667" spans="14:14">
      <c r="N345667" s="331"/>
    </row>
    <row r="345668" spans="14:14">
      <c r="N345668" s="332"/>
    </row>
    <row r="345689" spans="14:14">
      <c r="N345689" s="331"/>
    </row>
    <row r="345690" spans="14:14">
      <c r="N345690" s="331"/>
    </row>
    <row r="345691" spans="14:14">
      <c r="N345691" s="332"/>
    </row>
    <row r="345712" spans="14:14">
      <c r="N345712" s="331"/>
    </row>
    <row r="345713" spans="14:14">
      <c r="N345713" s="331"/>
    </row>
    <row r="345714" spans="14:14">
      <c r="N345714" s="332"/>
    </row>
    <row r="345735" spans="14:14">
      <c r="N345735" s="331"/>
    </row>
    <row r="345736" spans="14:14">
      <c r="N345736" s="331"/>
    </row>
    <row r="345737" spans="14:14">
      <c r="N345737" s="332"/>
    </row>
    <row r="345758" spans="14:14">
      <c r="N345758" s="331"/>
    </row>
    <row r="345759" spans="14:14">
      <c r="N345759" s="331"/>
    </row>
    <row r="345760" spans="14:14">
      <c r="N345760" s="332"/>
    </row>
    <row r="345781" spans="14:14">
      <c r="N345781" s="331"/>
    </row>
    <row r="345782" spans="14:14">
      <c r="N345782" s="331"/>
    </row>
    <row r="345783" spans="14:14">
      <c r="N345783" s="332"/>
    </row>
    <row r="345804" spans="14:14">
      <c r="N345804" s="331"/>
    </row>
    <row r="345805" spans="14:14">
      <c r="N345805" s="331"/>
    </row>
    <row r="345806" spans="14:14">
      <c r="N345806" s="332"/>
    </row>
    <row r="345827" spans="14:14">
      <c r="N345827" s="331"/>
    </row>
    <row r="345828" spans="14:14">
      <c r="N345828" s="331"/>
    </row>
    <row r="345829" spans="14:14">
      <c r="N345829" s="332"/>
    </row>
    <row r="345850" spans="14:14">
      <c r="N345850" s="331"/>
    </row>
    <row r="345851" spans="14:14">
      <c r="N345851" s="331"/>
    </row>
    <row r="345852" spans="14:14">
      <c r="N345852" s="332"/>
    </row>
    <row r="345873" spans="14:14">
      <c r="N345873" s="331"/>
    </row>
    <row r="345874" spans="14:14">
      <c r="N345874" s="331"/>
    </row>
    <row r="345875" spans="14:14">
      <c r="N345875" s="332"/>
    </row>
    <row r="345896" spans="14:14">
      <c r="N345896" s="331"/>
    </row>
    <row r="345897" spans="14:14">
      <c r="N345897" s="331"/>
    </row>
    <row r="345898" spans="14:14">
      <c r="N345898" s="332"/>
    </row>
    <row r="345919" spans="14:14">
      <c r="N345919" s="331"/>
    </row>
    <row r="345920" spans="14:14">
      <c r="N345920" s="331"/>
    </row>
    <row r="345921" spans="14:14">
      <c r="N345921" s="332"/>
    </row>
    <row r="345942" spans="14:14">
      <c r="N345942" s="331"/>
    </row>
    <row r="345943" spans="14:14">
      <c r="N345943" s="331"/>
    </row>
    <row r="345944" spans="14:14">
      <c r="N345944" s="332"/>
    </row>
    <row r="345965" spans="14:14">
      <c r="N345965" s="331"/>
    </row>
    <row r="345966" spans="14:14">
      <c r="N345966" s="331"/>
    </row>
    <row r="345967" spans="14:14">
      <c r="N345967" s="332"/>
    </row>
    <row r="345988" spans="14:14">
      <c r="N345988" s="331"/>
    </row>
    <row r="345989" spans="14:14">
      <c r="N345989" s="331"/>
    </row>
    <row r="345990" spans="14:14">
      <c r="N345990" s="332"/>
    </row>
    <row r="346011" spans="14:14">
      <c r="N346011" s="331"/>
    </row>
    <row r="346012" spans="14:14">
      <c r="N346012" s="331"/>
    </row>
    <row r="346013" spans="14:14">
      <c r="N346013" s="332"/>
    </row>
    <row r="346034" spans="14:14">
      <c r="N346034" s="331"/>
    </row>
    <row r="346035" spans="14:14">
      <c r="N346035" s="331"/>
    </row>
    <row r="346036" spans="14:14">
      <c r="N346036" s="332"/>
    </row>
    <row r="346057" spans="14:14">
      <c r="N346057" s="331"/>
    </row>
    <row r="346058" spans="14:14">
      <c r="N346058" s="331"/>
    </row>
    <row r="346059" spans="14:14">
      <c r="N346059" s="332"/>
    </row>
    <row r="346080" spans="14:14">
      <c r="N346080" s="331"/>
    </row>
    <row r="346081" spans="14:14">
      <c r="N346081" s="331"/>
    </row>
    <row r="346082" spans="14:14">
      <c r="N346082" s="332"/>
    </row>
    <row r="346103" spans="14:14">
      <c r="N346103" s="331"/>
    </row>
    <row r="346104" spans="14:14">
      <c r="N346104" s="331"/>
    </row>
    <row r="346105" spans="14:14">
      <c r="N346105" s="332"/>
    </row>
    <row r="346126" spans="14:14">
      <c r="N346126" s="331"/>
    </row>
    <row r="346127" spans="14:14">
      <c r="N346127" s="331"/>
    </row>
    <row r="346128" spans="14:14">
      <c r="N346128" s="332"/>
    </row>
    <row r="346149" spans="14:14">
      <c r="N346149" s="331"/>
    </row>
    <row r="346150" spans="14:14">
      <c r="N346150" s="331"/>
    </row>
    <row r="346151" spans="14:14">
      <c r="N346151" s="332"/>
    </row>
    <row r="346172" spans="14:14">
      <c r="N346172" s="331"/>
    </row>
    <row r="346173" spans="14:14">
      <c r="N346173" s="331"/>
    </row>
    <row r="346174" spans="14:14">
      <c r="N346174" s="332"/>
    </row>
    <row r="346195" spans="14:14">
      <c r="N346195" s="331"/>
    </row>
    <row r="346196" spans="14:14">
      <c r="N346196" s="331"/>
    </row>
    <row r="346197" spans="14:14">
      <c r="N346197" s="332"/>
    </row>
    <row r="346218" spans="14:14">
      <c r="N346218" s="331"/>
    </row>
    <row r="346219" spans="14:14">
      <c r="N346219" s="331"/>
    </row>
    <row r="346220" spans="14:14">
      <c r="N346220" s="332"/>
    </row>
    <row r="346241" spans="14:14">
      <c r="N346241" s="331"/>
    </row>
    <row r="346242" spans="14:14">
      <c r="N346242" s="331"/>
    </row>
    <row r="346243" spans="14:14">
      <c r="N346243" s="332"/>
    </row>
    <row r="346264" spans="14:14">
      <c r="N346264" s="331"/>
    </row>
    <row r="346265" spans="14:14">
      <c r="N346265" s="331"/>
    </row>
    <row r="346266" spans="14:14">
      <c r="N346266" s="332"/>
    </row>
    <row r="346287" spans="14:14">
      <c r="N346287" s="331"/>
    </row>
    <row r="346288" spans="14:14">
      <c r="N346288" s="331"/>
    </row>
    <row r="346289" spans="14:14">
      <c r="N346289" s="332"/>
    </row>
    <row r="346310" spans="14:14">
      <c r="N346310" s="331"/>
    </row>
    <row r="346311" spans="14:14">
      <c r="N346311" s="331"/>
    </row>
    <row r="346312" spans="14:14">
      <c r="N346312" s="332"/>
    </row>
    <row r="346333" spans="14:14">
      <c r="N346333" s="331"/>
    </row>
    <row r="346334" spans="14:14">
      <c r="N346334" s="331"/>
    </row>
    <row r="346335" spans="14:14">
      <c r="N346335" s="332"/>
    </row>
    <row r="346356" spans="14:14">
      <c r="N346356" s="331"/>
    </row>
    <row r="346357" spans="14:14">
      <c r="N346357" s="331"/>
    </row>
    <row r="346358" spans="14:14">
      <c r="N346358" s="332"/>
    </row>
    <row r="346379" spans="14:14">
      <c r="N346379" s="331"/>
    </row>
    <row r="346380" spans="14:14">
      <c r="N346380" s="331"/>
    </row>
    <row r="346381" spans="14:14">
      <c r="N346381" s="332"/>
    </row>
    <row r="346402" spans="14:14">
      <c r="N346402" s="331"/>
    </row>
    <row r="346403" spans="14:14">
      <c r="N346403" s="331"/>
    </row>
    <row r="346404" spans="14:14">
      <c r="N346404" s="332"/>
    </row>
    <row r="346425" spans="14:14">
      <c r="N346425" s="331"/>
    </row>
    <row r="346426" spans="14:14">
      <c r="N346426" s="331"/>
    </row>
    <row r="346427" spans="14:14">
      <c r="N346427" s="332"/>
    </row>
    <row r="346448" spans="14:14">
      <c r="N346448" s="331"/>
    </row>
    <row r="346449" spans="14:14">
      <c r="N346449" s="331"/>
    </row>
    <row r="346450" spans="14:14">
      <c r="N346450" s="332"/>
    </row>
    <row r="346471" spans="14:14">
      <c r="N346471" s="331"/>
    </row>
    <row r="346472" spans="14:14">
      <c r="N346472" s="331"/>
    </row>
    <row r="346473" spans="14:14">
      <c r="N346473" s="332"/>
    </row>
    <row r="346494" spans="14:14">
      <c r="N346494" s="331"/>
    </row>
    <row r="346495" spans="14:14">
      <c r="N346495" s="331"/>
    </row>
    <row r="346496" spans="14:14">
      <c r="N346496" s="332"/>
    </row>
    <row r="346517" spans="14:14">
      <c r="N346517" s="331"/>
    </row>
    <row r="346518" spans="14:14">
      <c r="N346518" s="331"/>
    </row>
    <row r="346519" spans="14:14">
      <c r="N346519" s="332"/>
    </row>
    <row r="346540" spans="14:14">
      <c r="N346540" s="331"/>
    </row>
    <row r="346541" spans="14:14">
      <c r="N346541" s="331"/>
    </row>
    <row r="346542" spans="14:14">
      <c r="N346542" s="332"/>
    </row>
    <row r="346563" spans="14:14">
      <c r="N346563" s="331"/>
    </row>
    <row r="346564" spans="14:14">
      <c r="N346564" s="331"/>
    </row>
    <row r="346565" spans="14:14">
      <c r="N346565" s="332"/>
    </row>
    <row r="346586" spans="14:14">
      <c r="N346586" s="331"/>
    </row>
    <row r="346587" spans="14:14">
      <c r="N346587" s="331"/>
    </row>
    <row r="346588" spans="14:14">
      <c r="N346588" s="332"/>
    </row>
    <row r="346609" spans="14:14">
      <c r="N346609" s="331"/>
    </row>
    <row r="346610" spans="14:14">
      <c r="N346610" s="331"/>
    </row>
    <row r="346611" spans="14:14">
      <c r="N346611" s="332"/>
    </row>
    <row r="346632" spans="14:14">
      <c r="N346632" s="331"/>
    </row>
    <row r="346633" spans="14:14">
      <c r="N346633" s="331"/>
    </row>
    <row r="346634" spans="14:14">
      <c r="N346634" s="332"/>
    </row>
    <row r="346655" spans="14:14">
      <c r="N346655" s="331"/>
    </row>
    <row r="346656" spans="14:14">
      <c r="N346656" s="331"/>
    </row>
    <row r="346657" spans="14:14">
      <c r="N346657" s="332"/>
    </row>
    <row r="346678" spans="14:14">
      <c r="N346678" s="331"/>
    </row>
    <row r="346679" spans="14:14">
      <c r="N346679" s="331"/>
    </row>
    <row r="346680" spans="14:14">
      <c r="N346680" s="332"/>
    </row>
    <row r="346701" spans="14:14">
      <c r="N346701" s="331"/>
    </row>
    <row r="346702" spans="14:14">
      <c r="N346702" s="331"/>
    </row>
    <row r="346703" spans="14:14">
      <c r="N346703" s="332"/>
    </row>
    <row r="346724" spans="14:14">
      <c r="N346724" s="331"/>
    </row>
    <row r="346725" spans="14:14">
      <c r="N346725" s="331"/>
    </row>
    <row r="346726" spans="14:14">
      <c r="N346726" s="332"/>
    </row>
    <row r="346747" spans="14:14">
      <c r="N346747" s="331"/>
    </row>
    <row r="346748" spans="14:14">
      <c r="N346748" s="331"/>
    </row>
    <row r="346749" spans="14:14">
      <c r="N346749" s="332"/>
    </row>
    <row r="346770" spans="14:14">
      <c r="N346770" s="331"/>
    </row>
    <row r="346771" spans="14:14">
      <c r="N346771" s="331"/>
    </row>
    <row r="346772" spans="14:14">
      <c r="N346772" s="332"/>
    </row>
    <row r="346793" spans="14:14">
      <c r="N346793" s="331"/>
    </row>
    <row r="346794" spans="14:14">
      <c r="N346794" s="331"/>
    </row>
    <row r="346795" spans="14:14">
      <c r="N346795" s="332"/>
    </row>
    <row r="346816" spans="14:14">
      <c r="N346816" s="331"/>
    </row>
    <row r="346817" spans="14:14">
      <c r="N346817" s="331"/>
    </row>
    <row r="346818" spans="14:14">
      <c r="N346818" s="332"/>
    </row>
    <row r="346839" spans="14:14">
      <c r="N346839" s="331"/>
    </row>
    <row r="346840" spans="14:14">
      <c r="N346840" s="331"/>
    </row>
    <row r="346841" spans="14:14">
      <c r="N346841" s="332"/>
    </row>
    <row r="346862" spans="14:14">
      <c r="N346862" s="331"/>
    </row>
    <row r="346863" spans="14:14">
      <c r="N346863" s="331"/>
    </row>
    <row r="346864" spans="14:14">
      <c r="N346864" s="332"/>
    </row>
    <row r="346885" spans="14:14">
      <c r="N346885" s="331"/>
    </row>
    <row r="346886" spans="14:14">
      <c r="N346886" s="331"/>
    </row>
    <row r="346887" spans="14:14">
      <c r="N346887" s="332"/>
    </row>
    <row r="346908" spans="14:14">
      <c r="N346908" s="331"/>
    </row>
    <row r="346909" spans="14:14">
      <c r="N346909" s="331"/>
    </row>
    <row r="346910" spans="14:14">
      <c r="N346910" s="332"/>
    </row>
    <row r="346931" spans="14:14">
      <c r="N346931" s="331"/>
    </row>
    <row r="346932" spans="14:14">
      <c r="N346932" s="331"/>
    </row>
    <row r="346933" spans="14:14">
      <c r="N346933" s="332"/>
    </row>
    <row r="346954" spans="14:14">
      <c r="N346954" s="331"/>
    </row>
    <row r="346955" spans="14:14">
      <c r="N346955" s="331"/>
    </row>
    <row r="346956" spans="14:14">
      <c r="N346956" s="332"/>
    </row>
    <row r="346977" spans="14:14">
      <c r="N346977" s="331"/>
    </row>
    <row r="346978" spans="14:14">
      <c r="N346978" s="331"/>
    </row>
    <row r="346979" spans="14:14">
      <c r="N346979" s="332"/>
    </row>
    <row r="347000" spans="14:14">
      <c r="N347000" s="331"/>
    </row>
    <row r="347001" spans="14:14">
      <c r="N347001" s="331"/>
    </row>
    <row r="347002" spans="14:14">
      <c r="N347002" s="332"/>
    </row>
    <row r="347023" spans="14:14">
      <c r="N347023" s="331"/>
    </row>
    <row r="347024" spans="14:14">
      <c r="N347024" s="331"/>
    </row>
    <row r="347025" spans="14:14">
      <c r="N347025" s="332"/>
    </row>
    <row r="347046" spans="14:14">
      <c r="N347046" s="331"/>
    </row>
    <row r="347047" spans="14:14">
      <c r="N347047" s="331"/>
    </row>
    <row r="347048" spans="14:14">
      <c r="N347048" s="332"/>
    </row>
    <row r="347069" spans="14:14">
      <c r="N347069" s="331"/>
    </row>
    <row r="347070" spans="14:14">
      <c r="N347070" s="331"/>
    </row>
    <row r="347071" spans="14:14">
      <c r="N347071" s="332"/>
    </row>
    <row r="347092" spans="14:14">
      <c r="N347092" s="331"/>
    </row>
    <row r="347093" spans="14:14">
      <c r="N347093" s="331"/>
    </row>
    <row r="347094" spans="14:14">
      <c r="N347094" s="332"/>
    </row>
    <row r="347115" spans="14:14">
      <c r="N347115" s="331"/>
    </row>
    <row r="347116" spans="14:14">
      <c r="N347116" s="331"/>
    </row>
    <row r="347117" spans="14:14">
      <c r="N347117" s="332"/>
    </row>
    <row r="347138" spans="14:14">
      <c r="N347138" s="331"/>
    </row>
    <row r="347139" spans="14:14">
      <c r="N347139" s="331"/>
    </row>
    <row r="347140" spans="14:14">
      <c r="N347140" s="332"/>
    </row>
    <row r="347161" spans="14:14">
      <c r="N347161" s="331"/>
    </row>
    <row r="347162" spans="14:14">
      <c r="N347162" s="331"/>
    </row>
    <row r="347163" spans="14:14">
      <c r="N347163" s="332"/>
    </row>
    <row r="347184" spans="14:14">
      <c r="N347184" s="331"/>
    </row>
    <row r="347185" spans="14:14">
      <c r="N347185" s="331"/>
    </row>
    <row r="347186" spans="14:14">
      <c r="N347186" s="332"/>
    </row>
    <row r="347207" spans="14:14">
      <c r="N347207" s="331"/>
    </row>
    <row r="347208" spans="14:14">
      <c r="N347208" s="331"/>
    </row>
    <row r="347209" spans="14:14">
      <c r="N347209" s="332"/>
    </row>
    <row r="347230" spans="14:14">
      <c r="N347230" s="331"/>
    </row>
    <row r="347231" spans="14:14">
      <c r="N347231" s="331"/>
    </row>
    <row r="347232" spans="14:14">
      <c r="N347232" s="332"/>
    </row>
    <row r="347253" spans="14:14">
      <c r="N347253" s="331"/>
    </row>
    <row r="347254" spans="14:14">
      <c r="N347254" s="331"/>
    </row>
    <row r="347255" spans="14:14">
      <c r="N347255" s="332"/>
    </row>
    <row r="347276" spans="14:14">
      <c r="N347276" s="331"/>
    </row>
    <row r="347277" spans="14:14">
      <c r="N347277" s="331"/>
    </row>
    <row r="347278" spans="14:14">
      <c r="N347278" s="332"/>
    </row>
    <row r="347299" spans="14:14">
      <c r="N347299" s="331"/>
    </row>
    <row r="347300" spans="14:14">
      <c r="N347300" s="331"/>
    </row>
    <row r="347301" spans="14:14">
      <c r="N347301" s="332"/>
    </row>
    <row r="347322" spans="14:14">
      <c r="N347322" s="331"/>
    </row>
    <row r="347323" spans="14:14">
      <c r="N347323" s="331"/>
    </row>
    <row r="347324" spans="14:14">
      <c r="N347324" s="332"/>
    </row>
    <row r="347345" spans="14:14">
      <c r="N347345" s="331"/>
    </row>
    <row r="347346" spans="14:14">
      <c r="N347346" s="331"/>
    </row>
    <row r="347347" spans="14:14">
      <c r="N347347" s="332"/>
    </row>
    <row r="347368" spans="14:14">
      <c r="N347368" s="331"/>
    </row>
    <row r="347369" spans="14:14">
      <c r="N347369" s="331"/>
    </row>
    <row r="347370" spans="14:14">
      <c r="N347370" s="332"/>
    </row>
    <row r="347391" spans="14:14">
      <c r="N347391" s="331"/>
    </row>
    <row r="347392" spans="14:14">
      <c r="N347392" s="331"/>
    </row>
    <row r="347393" spans="14:14">
      <c r="N347393" s="332"/>
    </row>
    <row r="347414" spans="14:14">
      <c r="N347414" s="331"/>
    </row>
    <row r="347415" spans="14:14">
      <c r="N347415" s="331"/>
    </row>
    <row r="347416" spans="14:14">
      <c r="N347416" s="332"/>
    </row>
    <row r="347437" spans="14:14">
      <c r="N347437" s="331"/>
    </row>
    <row r="347438" spans="14:14">
      <c r="N347438" s="331"/>
    </row>
    <row r="347439" spans="14:14">
      <c r="N347439" s="332"/>
    </row>
    <row r="347460" spans="14:14">
      <c r="N347460" s="331"/>
    </row>
    <row r="347461" spans="14:14">
      <c r="N347461" s="331"/>
    </row>
    <row r="347462" spans="14:14">
      <c r="N347462" s="332"/>
    </row>
    <row r="347483" spans="14:14">
      <c r="N347483" s="331"/>
    </row>
    <row r="347484" spans="14:14">
      <c r="N347484" s="331"/>
    </row>
    <row r="347485" spans="14:14">
      <c r="N347485" s="332"/>
    </row>
    <row r="347506" spans="14:14">
      <c r="N347506" s="331"/>
    </row>
    <row r="347507" spans="14:14">
      <c r="N347507" s="331"/>
    </row>
    <row r="347508" spans="14:14">
      <c r="N347508" s="332"/>
    </row>
    <row r="347529" spans="14:14">
      <c r="N347529" s="331"/>
    </row>
    <row r="347530" spans="14:14">
      <c r="N347530" s="331"/>
    </row>
    <row r="347531" spans="14:14">
      <c r="N347531" s="332"/>
    </row>
    <row r="347552" spans="14:14">
      <c r="N347552" s="331"/>
    </row>
    <row r="347553" spans="14:14">
      <c r="N347553" s="331"/>
    </row>
    <row r="347554" spans="14:14">
      <c r="N347554" s="332"/>
    </row>
    <row r="347575" spans="14:14">
      <c r="N347575" s="331"/>
    </row>
    <row r="347576" spans="14:14">
      <c r="N347576" s="331"/>
    </row>
    <row r="347577" spans="14:14">
      <c r="N347577" s="332"/>
    </row>
    <row r="347598" spans="14:14">
      <c r="N347598" s="331"/>
    </row>
    <row r="347599" spans="14:14">
      <c r="N347599" s="331"/>
    </row>
    <row r="347600" spans="14:14">
      <c r="N347600" s="332"/>
    </row>
    <row r="347621" spans="14:14">
      <c r="N347621" s="331"/>
    </row>
    <row r="347622" spans="14:14">
      <c r="N347622" s="331"/>
    </row>
    <row r="347623" spans="14:14">
      <c r="N347623" s="332"/>
    </row>
    <row r="347644" spans="14:14">
      <c r="N347644" s="331"/>
    </row>
    <row r="347645" spans="14:14">
      <c r="N347645" s="331"/>
    </row>
    <row r="347646" spans="14:14">
      <c r="N347646" s="332"/>
    </row>
    <row r="347667" spans="14:14">
      <c r="N347667" s="331"/>
    </row>
    <row r="347668" spans="14:14">
      <c r="N347668" s="331"/>
    </row>
    <row r="347669" spans="14:14">
      <c r="N347669" s="332"/>
    </row>
    <row r="347690" spans="14:14">
      <c r="N347690" s="331"/>
    </row>
    <row r="347691" spans="14:14">
      <c r="N347691" s="331"/>
    </row>
    <row r="347692" spans="14:14">
      <c r="N347692" s="332"/>
    </row>
    <row r="347713" spans="14:14">
      <c r="N347713" s="331"/>
    </row>
    <row r="347714" spans="14:14">
      <c r="N347714" s="331"/>
    </row>
    <row r="347715" spans="14:14">
      <c r="N347715" s="332"/>
    </row>
    <row r="347736" spans="14:14">
      <c r="N347736" s="331"/>
    </row>
    <row r="347737" spans="14:14">
      <c r="N347737" s="331"/>
    </row>
    <row r="347738" spans="14:14">
      <c r="N347738" s="332"/>
    </row>
    <row r="347759" spans="14:14">
      <c r="N347759" s="331"/>
    </row>
    <row r="347760" spans="14:14">
      <c r="N347760" s="331"/>
    </row>
    <row r="347761" spans="14:14">
      <c r="N347761" s="332"/>
    </row>
    <row r="347782" spans="14:14">
      <c r="N347782" s="331"/>
    </row>
    <row r="347783" spans="14:14">
      <c r="N347783" s="331"/>
    </row>
    <row r="347784" spans="14:14">
      <c r="N347784" s="332"/>
    </row>
    <row r="347805" spans="14:14">
      <c r="N347805" s="331"/>
    </row>
    <row r="347806" spans="14:14">
      <c r="N347806" s="331"/>
    </row>
    <row r="347807" spans="14:14">
      <c r="N347807" s="332"/>
    </row>
    <row r="347828" spans="14:14">
      <c r="N347828" s="331"/>
    </row>
    <row r="347829" spans="14:14">
      <c r="N347829" s="331"/>
    </row>
    <row r="347830" spans="14:14">
      <c r="N347830" s="332"/>
    </row>
    <row r="347851" spans="14:14">
      <c r="N347851" s="331"/>
    </row>
    <row r="347852" spans="14:14">
      <c r="N347852" s="331"/>
    </row>
    <row r="347853" spans="14:14">
      <c r="N347853" s="332"/>
    </row>
    <row r="347874" spans="14:14">
      <c r="N347874" s="331"/>
    </row>
    <row r="347875" spans="14:14">
      <c r="N347875" s="331"/>
    </row>
    <row r="347876" spans="14:14">
      <c r="N347876" s="332"/>
    </row>
    <row r="347897" spans="14:14">
      <c r="N347897" s="331"/>
    </row>
    <row r="347898" spans="14:14">
      <c r="N347898" s="331"/>
    </row>
    <row r="347899" spans="14:14">
      <c r="N347899" s="332"/>
    </row>
    <row r="347920" spans="14:14">
      <c r="N347920" s="331"/>
    </row>
    <row r="347921" spans="14:14">
      <c r="N347921" s="331"/>
    </row>
    <row r="347922" spans="14:14">
      <c r="N347922" s="332"/>
    </row>
    <row r="347943" spans="14:14">
      <c r="N347943" s="331"/>
    </row>
    <row r="347944" spans="14:14">
      <c r="N347944" s="331"/>
    </row>
    <row r="347945" spans="14:14">
      <c r="N347945" s="332"/>
    </row>
    <row r="347966" spans="14:14">
      <c r="N347966" s="331"/>
    </row>
    <row r="347967" spans="14:14">
      <c r="N347967" s="331"/>
    </row>
    <row r="347968" spans="14:14">
      <c r="N347968" s="332"/>
    </row>
    <row r="347989" spans="14:14">
      <c r="N347989" s="331"/>
    </row>
    <row r="347990" spans="14:14">
      <c r="N347990" s="331"/>
    </row>
    <row r="347991" spans="14:14">
      <c r="N347991" s="332"/>
    </row>
    <row r="348012" spans="14:14">
      <c r="N348012" s="331"/>
    </row>
    <row r="348013" spans="14:14">
      <c r="N348013" s="331"/>
    </row>
    <row r="348014" spans="14:14">
      <c r="N348014" s="332"/>
    </row>
    <row r="348035" spans="14:14">
      <c r="N348035" s="331"/>
    </row>
    <row r="348036" spans="14:14">
      <c r="N348036" s="331"/>
    </row>
    <row r="348037" spans="14:14">
      <c r="N348037" s="332"/>
    </row>
    <row r="348058" spans="14:14">
      <c r="N348058" s="331"/>
    </row>
    <row r="348059" spans="14:14">
      <c r="N348059" s="331"/>
    </row>
    <row r="348060" spans="14:14">
      <c r="N348060" s="332"/>
    </row>
    <row r="348081" spans="14:14">
      <c r="N348081" s="331"/>
    </row>
    <row r="348082" spans="14:14">
      <c r="N348082" s="331"/>
    </row>
    <row r="348083" spans="14:14">
      <c r="N348083" s="332"/>
    </row>
    <row r="348104" spans="14:14">
      <c r="N348104" s="331"/>
    </row>
    <row r="348105" spans="14:14">
      <c r="N348105" s="331"/>
    </row>
    <row r="348106" spans="14:14">
      <c r="N348106" s="332"/>
    </row>
    <row r="348127" spans="14:14">
      <c r="N348127" s="331"/>
    </row>
    <row r="348128" spans="14:14">
      <c r="N348128" s="331"/>
    </row>
    <row r="348129" spans="14:14">
      <c r="N348129" s="332"/>
    </row>
    <row r="348150" spans="14:14">
      <c r="N348150" s="331"/>
    </row>
    <row r="348151" spans="14:14">
      <c r="N348151" s="331"/>
    </row>
    <row r="348152" spans="14:14">
      <c r="N348152" s="332"/>
    </row>
    <row r="348173" spans="14:14">
      <c r="N348173" s="331"/>
    </row>
    <row r="348174" spans="14:14">
      <c r="N348174" s="331"/>
    </row>
    <row r="348175" spans="14:14">
      <c r="N348175" s="332"/>
    </row>
    <row r="348196" spans="14:14">
      <c r="N348196" s="331"/>
    </row>
    <row r="348197" spans="14:14">
      <c r="N348197" s="331"/>
    </row>
    <row r="348198" spans="14:14">
      <c r="N348198" s="332"/>
    </row>
    <row r="348219" spans="14:14">
      <c r="N348219" s="331"/>
    </row>
    <row r="348220" spans="14:14">
      <c r="N348220" s="331"/>
    </row>
    <row r="348221" spans="14:14">
      <c r="N348221" s="332"/>
    </row>
    <row r="348242" spans="14:14">
      <c r="N348242" s="331"/>
    </row>
    <row r="348243" spans="14:14">
      <c r="N348243" s="331"/>
    </row>
    <row r="348244" spans="14:14">
      <c r="N348244" s="332"/>
    </row>
    <row r="348265" spans="14:14">
      <c r="N348265" s="331"/>
    </row>
    <row r="348266" spans="14:14">
      <c r="N348266" s="331"/>
    </row>
    <row r="348267" spans="14:14">
      <c r="N348267" s="332"/>
    </row>
    <row r="348288" spans="14:14">
      <c r="N348288" s="331"/>
    </row>
    <row r="348289" spans="14:14">
      <c r="N348289" s="331"/>
    </row>
    <row r="348290" spans="14:14">
      <c r="N348290" s="332"/>
    </row>
    <row r="348311" spans="14:14">
      <c r="N348311" s="331"/>
    </row>
    <row r="348312" spans="14:14">
      <c r="N348312" s="331"/>
    </row>
    <row r="348313" spans="14:14">
      <c r="N348313" s="332"/>
    </row>
    <row r="348334" spans="14:14">
      <c r="N348334" s="331"/>
    </row>
    <row r="348335" spans="14:14">
      <c r="N348335" s="331"/>
    </row>
    <row r="348336" spans="14:14">
      <c r="N348336" s="332"/>
    </row>
    <row r="348357" spans="14:14">
      <c r="N348357" s="331"/>
    </row>
    <row r="348358" spans="14:14">
      <c r="N348358" s="331"/>
    </row>
    <row r="348359" spans="14:14">
      <c r="N348359" s="332"/>
    </row>
    <row r="348380" spans="14:14">
      <c r="N348380" s="331"/>
    </row>
    <row r="348381" spans="14:14">
      <c r="N348381" s="331"/>
    </row>
    <row r="348382" spans="14:14">
      <c r="N348382" s="332"/>
    </row>
    <row r="348403" spans="14:14">
      <c r="N348403" s="331"/>
    </row>
    <row r="348404" spans="14:14">
      <c r="N348404" s="331"/>
    </row>
    <row r="348405" spans="14:14">
      <c r="N348405" s="332"/>
    </row>
    <row r="348426" spans="14:14">
      <c r="N348426" s="331"/>
    </row>
    <row r="348427" spans="14:14">
      <c r="N348427" s="331"/>
    </row>
    <row r="348428" spans="14:14">
      <c r="N348428" s="332"/>
    </row>
    <row r="348449" spans="14:14">
      <c r="N348449" s="331"/>
    </row>
    <row r="348450" spans="14:14">
      <c r="N348450" s="331"/>
    </row>
    <row r="348451" spans="14:14">
      <c r="N348451" s="332"/>
    </row>
    <row r="348472" spans="14:14">
      <c r="N348472" s="331"/>
    </row>
    <row r="348473" spans="14:14">
      <c r="N348473" s="331"/>
    </row>
    <row r="348474" spans="14:14">
      <c r="N348474" s="332"/>
    </row>
    <row r="348495" spans="14:14">
      <c r="N348495" s="331"/>
    </row>
    <row r="348496" spans="14:14">
      <c r="N348496" s="331"/>
    </row>
    <row r="348497" spans="14:14">
      <c r="N348497" s="332"/>
    </row>
    <row r="348518" spans="14:14">
      <c r="N348518" s="331"/>
    </row>
    <row r="348519" spans="14:14">
      <c r="N348519" s="331"/>
    </row>
    <row r="348520" spans="14:14">
      <c r="N348520" s="332"/>
    </row>
    <row r="348541" spans="14:14">
      <c r="N348541" s="331"/>
    </row>
    <row r="348542" spans="14:14">
      <c r="N348542" s="331"/>
    </row>
    <row r="348543" spans="14:14">
      <c r="N348543" s="332"/>
    </row>
    <row r="348564" spans="14:14">
      <c r="N348564" s="331"/>
    </row>
    <row r="348565" spans="14:14">
      <c r="N348565" s="331"/>
    </row>
    <row r="348566" spans="14:14">
      <c r="N348566" s="332"/>
    </row>
    <row r="348587" spans="14:14">
      <c r="N348587" s="331"/>
    </row>
    <row r="348588" spans="14:14">
      <c r="N348588" s="331"/>
    </row>
    <row r="348589" spans="14:14">
      <c r="N348589" s="332"/>
    </row>
    <row r="348610" spans="14:14">
      <c r="N348610" s="331"/>
    </row>
    <row r="348611" spans="14:14">
      <c r="N348611" s="331"/>
    </row>
    <row r="348612" spans="14:14">
      <c r="N348612" s="332"/>
    </row>
    <row r="348633" spans="14:14">
      <c r="N348633" s="331"/>
    </row>
    <row r="348634" spans="14:14">
      <c r="N348634" s="331"/>
    </row>
    <row r="348635" spans="14:14">
      <c r="N348635" s="332"/>
    </row>
    <row r="348656" spans="14:14">
      <c r="N348656" s="331"/>
    </row>
    <row r="348657" spans="14:14">
      <c r="N348657" s="331"/>
    </row>
    <row r="348658" spans="14:14">
      <c r="N348658" s="332"/>
    </row>
    <row r="348679" spans="14:14">
      <c r="N348679" s="331"/>
    </row>
    <row r="348680" spans="14:14">
      <c r="N348680" s="331"/>
    </row>
    <row r="348681" spans="14:14">
      <c r="N348681" s="332"/>
    </row>
    <row r="348702" spans="14:14">
      <c r="N348702" s="331"/>
    </row>
    <row r="348703" spans="14:14">
      <c r="N348703" s="331"/>
    </row>
    <row r="348704" spans="14:14">
      <c r="N348704" s="332"/>
    </row>
    <row r="348725" spans="14:14">
      <c r="N348725" s="331"/>
    </row>
    <row r="348726" spans="14:14">
      <c r="N348726" s="331"/>
    </row>
    <row r="348727" spans="14:14">
      <c r="N348727" s="332"/>
    </row>
    <row r="348748" spans="14:14">
      <c r="N348748" s="331"/>
    </row>
    <row r="348749" spans="14:14">
      <c r="N348749" s="331"/>
    </row>
    <row r="348750" spans="14:14">
      <c r="N348750" s="332"/>
    </row>
    <row r="348771" spans="14:14">
      <c r="N348771" s="331"/>
    </row>
    <row r="348772" spans="14:14">
      <c r="N348772" s="331"/>
    </row>
    <row r="348773" spans="14:14">
      <c r="N348773" s="332"/>
    </row>
    <row r="348794" spans="14:14">
      <c r="N348794" s="331"/>
    </row>
    <row r="348795" spans="14:14">
      <c r="N348795" s="331"/>
    </row>
    <row r="348796" spans="14:14">
      <c r="N348796" s="332"/>
    </row>
    <row r="348817" spans="14:14">
      <c r="N348817" s="331"/>
    </row>
    <row r="348818" spans="14:14">
      <c r="N348818" s="331"/>
    </row>
    <row r="348819" spans="14:14">
      <c r="N348819" s="332"/>
    </row>
    <row r="348840" spans="14:14">
      <c r="N348840" s="331"/>
    </row>
    <row r="348841" spans="14:14">
      <c r="N348841" s="331"/>
    </row>
    <row r="348842" spans="14:14">
      <c r="N348842" s="332"/>
    </row>
    <row r="348863" spans="14:14">
      <c r="N348863" s="331"/>
    </row>
    <row r="348864" spans="14:14">
      <c r="N348864" s="331"/>
    </row>
    <row r="348865" spans="14:14">
      <c r="N348865" s="332"/>
    </row>
    <row r="348886" spans="14:14">
      <c r="N348886" s="331"/>
    </row>
    <row r="348887" spans="14:14">
      <c r="N348887" s="331"/>
    </row>
    <row r="348888" spans="14:14">
      <c r="N348888" s="332"/>
    </row>
    <row r="348909" spans="14:14">
      <c r="N348909" s="331"/>
    </row>
    <row r="348910" spans="14:14">
      <c r="N348910" s="331"/>
    </row>
    <row r="348911" spans="14:14">
      <c r="N348911" s="332"/>
    </row>
    <row r="348932" spans="14:14">
      <c r="N348932" s="331"/>
    </row>
    <row r="348933" spans="14:14">
      <c r="N348933" s="331"/>
    </row>
    <row r="348934" spans="14:14">
      <c r="N348934" s="332"/>
    </row>
    <row r="348955" spans="14:14">
      <c r="N348955" s="331"/>
    </row>
    <row r="348956" spans="14:14">
      <c r="N348956" s="331"/>
    </row>
    <row r="348957" spans="14:14">
      <c r="N348957" s="332"/>
    </row>
    <row r="348978" spans="14:14">
      <c r="N348978" s="331"/>
    </row>
    <row r="348979" spans="14:14">
      <c r="N348979" s="331"/>
    </row>
    <row r="348980" spans="14:14">
      <c r="N348980" s="332"/>
    </row>
    <row r="349001" spans="14:14">
      <c r="N349001" s="331"/>
    </row>
    <row r="349002" spans="14:14">
      <c r="N349002" s="331"/>
    </row>
    <row r="349003" spans="14:14">
      <c r="N349003" s="332"/>
    </row>
    <row r="349024" spans="14:14">
      <c r="N349024" s="331"/>
    </row>
    <row r="349025" spans="14:14">
      <c r="N349025" s="331"/>
    </row>
    <row r="349026" spans="14:14">
      <c r="N349026" s="332"/>
    </row>
    <row r="349047" spans="14:14">
      <c r="N349047" s="331"/>
    </row>
    <row r="349048" spans="14:14">
      <c r="N349048" s="331"/>
    </row>
    <row r="349049" spans="14:14">
      <c r="N349049" s="332"/>
    </row>
    <row r="349070" spans="14:14">
      <c r="N349070" s="331"/>
    </row>
    <row r="349071" spans="14:14">
      <c r="N349071" s="331"/>
    </row>
    <row r="349072" spans="14:14">
      <c r="N349072" s="332"/>
    </row>
    <row r="349093" spans="14:14">
      <c r="N349093" s="331"/>
    </row>
    <row r="349094" spans="14:14">
      <c r="N349094" s="331"/>
    </row>
    <row r="349095" spans="14:14">
      <c r="N349095" s="332"/>
    </row>
    <row r="349116" spans="14:14">
      <c r="N349116" s="331"/>
    </row>
    <row r="349117" spans="14:14">
      <c r="N349117" s="331"/>
    </row>
    <row r="349118" spans="14:14">
      <c r="N349118" s="332"/>
    </row>
    <row r="349139" spans="14:14">
      <c r="N349139" s="331"/>
    </row>
    <row r="349140" spans="14:14">
      <c r="N349140" s="331"/>
    </row>
    <row r="349141" spans="14:14">
      <c r="N349141" s="332"/>
    </row>
    <row r="349162" spans="14:14">
      <c r="N349162" s="331"/>
    </row>
    <row r="349163" spans="14:14">
      <c r="N349163" s="331"/>
    </row>
    <row r="349164" spans="14:14">
      <c r="N349164" s="332"/>
    </row>
    <row r="349185" spans="14:14">
      <c r="N349185" s="331"/>
    </row>
    <row r="349186" spans="14:14">
      <c r="N349186" s="331"/>
    </row>
    <row r="349187" spans="14:14">
      <c r="N349187" s="332"/>
    </row>
    <row r="349208" spans="14:14">
      <c r="N349208" s="331"/>
    </row>
    <row r="349209" spans="14:14">
      <c r="N349209" s="331"/>
    </row>
    <row r="349210" spans="14:14">
      <c r="N349210" s="332"/>
    </row>
    <row r="349231" spans="14:14">
      <c r="N349231" s="331"/>
    </row>
    <row r="349232" spans="14:14">
      <c r="N349232" s="331"/>
    </row>
    <row r="349233" spans="14:14">
      <c r="N349233" s="332"/>
    </row>
    <row r="349254" spans="14:14">
      <c r="N349254" s="331"/>
    </row>
    <row r="349255" spans="14:14">
      <c r="N349255" s="331"/>
    </row>
    <row r="349256" spans="14:14">
      <c r="N349256" s="332"/>
    </row>
    <row r="349277" spans="14:14">
      <c r="N349277" s="331"/>
    </row>
    <row r="349278" spans="14:14">
      <c r="N349278" s="331"/>
    </row>
    <row r="349279" spans="14:14">
      <c r="N349279" s="332"/>
    </row>
    <row r="349300" spans="14:14">
      <c r="N349300" s="331"/>
    </row>
    <row r="349301" spans="14:14">
      <c r="N349301" s="331"/>
    </row>
    <row r="349302" spans="14:14">
      <c r="N349302" s="332"/>
    </row>
    <row r="349323" spans="14:14">
      <c r="N349323" s="331"/>
    </row>
    <row r="349324" spans="14:14">
      <c r="N349324" s="331"/>
    </row>
    <row r="349325" spans="14:14">
      <c r="N349325" s="332"/>
    </row>
    <row r="349346" spans="14:14">
      <c r="N349346" s="331"/>
    </row>
    <row r="349347" spans="14:14">
      <c r="N349347" s="331"/>
    </row>
    <row r="349348" spans="14:14">
      <c r="N349348" s="332"/>
    </row>
    <row r="349369" spans="14:14">
      <c r="N349369" s="331"/>
    </row>
    <row r="349370" spans="14:14">
      <c r="N349370" s="331"/>
    </row>
    <row r="349371" spans="14:14">
      <c r="N349371" s="332"/>
    </row>
    <row r="349392" spans="14:14">
      <c r="N349392" s="331"/>
    </row>
    <row r="349393" spans="14:14">
      <c r="N349393" s="331"/>
    </row>
    <row r="349394" spans="14:14">
      <c r="N349394" s="332"/>
    </row>
    <row r="349415" spans="14:14">
      <c r="N349415" s="331"/>
    </row>
    <row r="349416" spans="14:14">
      <c r="N349416" s="331"/>
    </row>
    <row r="349417" spans="14:14">
      <c r="N349417" s="332"/>
    </row>
    <row r="349438" spans="14:14">
      <c r="N349438" s="331"/>
    </row>
    <row r="349439" spans="14:14">
      <c r="N349439" s="331"/>
    </row>
    <row r="349440" spans="14:14">
      <c r="N349440" s="332"/>
    </row>
    <row r="349461" spans="14:14">
      <c r="N349461" s="331"/>
    </row>
    <row r="349462" spans="14:14">
      <c r="N349462" s="331"/>
    </row>
    <row r="349463" spans="14:14">
      <c r="N349463" s="332"/>
    </row>
    <row r="349484" spans="14:14">
      <c r="N349484" s="331"/>
    </row>
    <row r="349485" spans="14:14">
      <c r="N349485" s="331"/>
    </row>
    <row r="349486" spans="14:14">
      <c r="N349486" s="332"/>
    </row>
    <row r="349507" spans="14:14">
      <c r="N349507" s="331"/>
    </row>
    <row r="349508" spans="14:14">
      <c r="N349508" s="331"/>
    </row>
    <row r="349509" spans="14:14">
      <c r="N349509" s="332"/>
    </row>
    <row r="349530" spans="14:14">
      <c r="N349530" s="331"/>
    </row>
    <row r="349531" spans="14:14">
      <c r="N349531" s="331"/>
    </row>
    <row r="349532" spans="14:14">
      <c r="N349532" s="332"/>
    </row>
    <row r="349553" spans="14:14">
      <c r="N349553" s="331"/>
    </row>
    <row r="349554" spans="14:14">
      <c r="N349554" s="331"/>
    </row>
    <row r="349555" spans="14:14">
      <c r="N349555" s="332"/>
    </row>
    <row r="349576" spans="14:14">
      <c r="N349576" s="331"/>
    </row>
    <row r="349577" spans="14:14">
      <c r="N349577" s="331"/>
    </row>
    <row r="349578" spans="14:14">
      <c r="N349578" s="332"/>
    </row>
    <row r="349599" spans="14:14">
      <c r="N349599" s="331"/>
    </row>
    <row r="349600" spans="14:14">
      <c r="N349600" s="331"/>
    </row>
    <row r="349601" spans="14:14">
      <c r="N349601" s="332"/>
    </row>
    <row r="349622" spans="14:14">
      <c r="N349622" s="331"/>
    </row>
    <row r="349623" spans="14:14">
      <c r="N349623" s="331"/>
    </row>
    <row r="349624" spans="14:14">
      <c r="N349624" s="332"/>
    </row>
    <row r="349645" spans="14:14">
      <c r="N349645" s="331"/>
    </row>
    <row r="349646" spans="14:14">
      <c r="N349646" s="331"/>
    </row>
    <row r="349647" spans="14:14">
      <c r="N349647" s="332"/>
    </row>
    <row r="349668" spans="14:14">
      <c r="N349668" s="331"/>
    </row>
    <row r="349669" spans="14:14">
      <c r="N349669" s="331"/>
    </row>
    <row r="349670" spans="14:14">
      <c r="N349670" s="332"/>
    </row>
    <row r="349691" spans="14:14">
      <c r="N349691" s="331"/>
    </row>
    <row r="349692" spans="14:14">
      <c r="N349692" s="331"/>
    </row>
    <row r="349693" spans="14:14">
      <c r="N349693" s="332"/>
    </row>
    <row r="349714" spans="14:14">
      <c r="N349714" s="331"/>
    </row>
    <row r="349715" spans="14:14">
      <c r="N349715" s="331"/>
    </row>
    <row r="349716" spans="14:14">
      <c r="N349716" s="332"/>
    </row>
    <row r="349737" spans="14:14">
      <c r="N349737" s="331"/>
    </row>
    <row r="349738" spans="14:14">
      <c r="N349738" s="331"/>
    </row>
    <row r="349739" spans="14:14">
      <c r="N349739" s="332"/>
    </row>
    <row r="349760" spans="14:14">
      <c r="N349760" s="331"/>
    </row>
    <row r="349761" spans="14:14">
      <c r="N349761" s="331"/>
    </row>
    <row r="349762" spans="14:14">
      <c r="N349762" s="332"/>
    </row>
    <row r="349783" spans="14:14">
      <c r="N349783" s="331"/>
    </row>
    <row r="349784" spans="14:14">
      <c r="N349784" s="331"/>
    </row>
    <row r="349785" spans="14:14">
      <c r="N349785" s="332"/>
    </row>
    <row r="349806" spans="14:14">
      <c r="N349806" s="331"/>
    </row>
    <row r="349807" spans="14:14">
      <c r="N349807" s="331"/>
    </row>
    <row r="349808" spans="14:14">
      <c r="N349808" s="332"/>
    </row>
    <row r="349829" spans="14:14">
      <c r="N349829" s="331"/>
    </row>
    <row r="349830" spans="14:14">
      <c r="N349830" s="331"/>
    </row>
    <row r="349831" spans="14:14">
      <c r="N349831" s="332"/>
    </row>
    <row r="349852" spans="14:14">
      <c r="N349852" s="331"/>
    </row>
    <row r="349853" spans="14:14">
      <c r="N349853" s="331"/>
    </row>
    <row r="349854" spans="14:14">
      <c r="N349854" s="332"/>
    </row>
    <row r="349875" spans="14:14">
      <c r="N349875" s="331"/>
    </row>
    <row r="349876" spans="14:14">
      <c r="N349876" s="331"/>
    </row>
    <row r="349877" spans="14:14">
      <c r="N349877" s="332"/>
    </row>
    <row r="349898" spans="14:14">
      <c r="N349898" s="331"/>
    </row>
    <row r="349899" spans="14:14">
      <c r="N349899" s="331"/>
    </row>
    <row r="349900" spans="14:14">
      <c r="N349900" s="332"/>
    </row>
    <row r="349921" spans="14:14">
      <c r="N349921" s="331"/>
    </row>
    <row r="349922" spans="14:14">
      <c r="N349922" s="331"/>
    </row>
    <row r="349923" spans="14:14">
      <c r="N349923" s="332"/>
    </row>
    <row r="349944" spans="14:14">
      <c r="N349944" s="331"/>
    </row>
    <row r="349945" spans="14:14">
      <c r="N349945" s="331"/>
    </row>
    <row r="349946" spans="14:14">
      <c r="N349946" s="332"/>
    </row>
    <row r="349967" spans="14:14">
      <c r="N349967" s="331"/>
    </row>
    <row r="349968" spans="14:14">
      <c r="N349968" s="331"/>
    </row>
    <row r="349969" spans="14:14">
      <c r="N349969" s="332"/>
    </row>
    <row r="349990" spans="14:14">
      <c r="N349990" s="331"/>
    </row>
    <row r="349991" spans="14:14">
      <c r="N349991" s="331"/>
    </row>
    <row r="349992" spans="14:14">
      <c r="N349992" s="332"/>
    </row>
    <row r="350013" spans="14:14">
      <c r="N350013" s="331"/>
    </row>
    <row r="350014" spans="14:14">
      <c r="N350014" s="331"/>
    </row>
    <row r="350015" spans="14:14">
      <c r="N350015" s="332"/>
    </row>
    <row r="350036" spans="14:14">
      <c r="N350036" s="331"/>
    </row>
    <row r="350037" spans="14:14">
      <c r="N350037" s="331"/>
    </row>
    <row r="350038" spans="14:14">
      <c r="N350038" s="332"/>
    </row>
    <row r="350059" spans="14:14">
      <c r="N350059" s="331"/>
    </row>
    <row r="350060" spans="14:14">
      <c r="N350060" s="331"/>
    </row>
    <row r="350061" spans="14:14">
      <c r="N350061" s="332"/>
    </row>
    <row r="350082" spans="14:14">
      <c r="N350082" s="331"/>
    </row>
    <row r="350083" spans="14:14">
      <c r="N350083" s="331"/>
    </row>
    <row r="350084" spans="14:14">
      <c r="N350084" s="332"/>
    </row>
    <row r="350105" spans="14:14">
      <c r="N350105" s="331"/>
    </row>
    <row r="350106" spans="14:14">
      <c r="N350106" s="331"/>
    </row>
    <row r="350107" spans="14:14">
      <c r="N350107" s="332"/>
    </row>
    <row r="350128" spans="14:14">
      <c r="N350128" s="331"/>
    </row>
    <row r="350129" spans="14:14">
      <c r="N350129" s="331"/>
    </row>
    <row r="350130" spans="14:14">
      <c r="N350130" s="332"/>
    </row>
    <row r="350151" spans="14:14">
      <c r="N350151" s="331"/>
    </row>
    <row r="350152" spans="14:14">
      <c r="N350152" s="331"/>
    </row>
    <row r="350153" spans="14:14">
      <c r="N350153" s="332"/>
    </row>
    <row r="350174" spans="14:14">
      <c r="N350174" s="331"/>
    </row>
    <row r="350175" spans="14:14">
      <c r="N350175" s="331"/>
    </row>
    <row r="350176" spans="14:14">
      <c r="N350176" s="332"/>
    </row>
    <row r="350197" spans="14:14">
      <c r="N350197" s="331"/>
    </row>
    <row r="350198" spans="14:14">
      <c r="N350198" s="331"/>
    </row>
    <row r="350199" spans="14:14">
      <c r="N350199" s="332"/>
    </row>
    <row r="350220" spans="14:14">
      <c r="N350220" s="331"/>
    </row>
    <row r="350221" spans="14:14">
      <c r="N350221" s="331"/>
    </row>
    <row r="350222" spans="14:14">
      <c r="N350222" s="332"/>
    </row>
    <row r="350243" spans="14:14">
      <c r="N350243" s="331"/>
    </row>
    <row r="350244" spans="14:14">
      <c r="N350244" s="331"/>
    </row>
    <row r="350245" spans="14:14">
      <c r="N350245" s="332"/>
    </row>
    <row r="350266" spans="14:14">
      <c r="N350266" s="331"/>
    </row>
    <row r="350267" spans="14:14">
      <c r="N350267" s="331"/>
    </row>
    <row r="350268" spans="14:14">
      <c r="N350268" s="332"/>
    </row>
    <row r="350289" spans="14:14">
      <c r="N350289" s="331"/>
    </row>
    <row r="350290" spans="14:14">
      <c r="N350290" s="331"/>
    </row>
    <row r="350291" spans="14:14">
      <c r="N350291" s="332"/>
    </row>
    <row r="350312" spans="14:14">
      <c r="N350312" s="331"/>
    </row>
    <row r="350313" spans="14:14">
      <c r="N350313" s="331"/>
    </row>
    <row r="350314" spans="14:14">
      <c r="N350314" s="332"/>
    </row>
    <row r="350335" spans="14:14">
      <c r="N350335" s="331"/>
    </row>
    <row r="350336" spans="14:14">
      <c r="N350336" s="331"/>
    </row>
    <row r="350337" spans="14:14">
      <c r="N350337" s="332"/>
    </row>
    <row r="350358" spans="14:14">
      <c r="N350358" s="331"/>
    </row>
    <row r="350359" spans="14:14">
      <c r="N350359" s="331"/>
    </row>
    <row r="350360" spans="14:14">
      <c r="N350360" s="332"/>
    </row>
    <row r="350381" spans="14:14">
      <c r="N350381" s="331"/>
    </row>
    <row r="350382" spans="14:14">
      <c r="N350382" s="331"/>
    </row>
    <row r="350383" spans="14:14">
      <c r="N350383" s="332"/>
    </row>
    <row r="350404" spans="14:14">
      <c r="N350404" s="331"/>
    </row>
    <row r="350405" spans="14:14">
      <c r="N350405" s="331"/>
    </row>
    <row r="350406" spans="14:14">
      <c r="N350406" s="332"/>
    </row>
    <row r="350427" spans="14:14">
      <c r="N350427" s="331"/>
    </row>
    <row r="350428" spans="14:14">
      <c r="N350428" s="331"/>
    </row>
    <row r="350429" spans="14:14">
      <c r="N350429" s="332"/>
    </row>
    <row r="350450" spans="14:14">
      <c r="N350450" s="331"/>
    </row>
    <row r="350451" spans="14:14">
      <c r="N350451" s="331"/>
    </row>
    <row r="350452" spans="14:14">
      <c r="N350452" s="332"/>
    </row>
    <row r="350473" spans="14:14">
      <c r="N350473" s="331"/>
    </row>
    <row r="350474" spans="14:14">
      <c r="N350474" s="331"/>
    </row>
    <row r="350475" spans="14:14">
      <c r="N350475" s="332"/>
    </row>
    <row r="350496" spans="14:14">
      <c r="N350496" s="331"/>
    </row>
    <row r="350497" spans="14:14">
      <c r="N350497" s="331"/>
    </row>
    <row r="350498" spans="14:14">
      <c r="N350498" s="332"/>
    </row>
    <row r="350519" spans="14:14">
      <c r="N350519" s="331"/>
    </row>
    <row r="350520" spans="14:14">
      <c r="N350520" s="331"/>
    </row>
    <row r="350521" spans="14:14">
      <c r="N350521" s="332"/>
    </row>
    <row r="350542" spans="14:14">
      <c r="N350542" s="331"/>
    </row>
    <row r="350543" spans="14:14">
      <c r="N350543" s="331"/>
    </row>
    <row r="350544" spans="14:14">
      <c r="N350544" s="332"/>
    </row>
    <row r="350565" spans="14:14">
      <c r="N350565" s="331"/>
    </row>
    <row r="350566" spans="14:14">
      <c r="N350566" s="331"/>
    </row>
    <row r="350567" spans="14:14">
      <c r="N350567" s="332"/>
    </row>
    <row r="350588" spans="14:14">
      <c r="N350588" s="331"/>
    </row>
    <row r="350589" spans="14:14">
      <c r="N350589" s="331"/>
    </row>
    <row r="350590" spans="14:14">
      <c r="N350590" s="332"/>
    </row>
    <row r="350611" spans="14:14">
      <c r="N350611" s="331"/>
    </row>
    <row r="350612" spans="14:14">
      <c r="N350612" s="331"/>
    </row>
    <row r="350613" spans="14:14">
      <c r="N350613" s="332"/>
    </row>
    <row r="350634" spans="14:14">
      <c r="N350634" s="331"/>
    </row>
    <row r="350635" spans="14:14">
      <c r="N350635" s="331"/>
    </row>
    <row r="350636" spans="14:14">
      <c r="N350636" s="332"/>
    </row>
    <row r="350657" spans="14:14">
      <c r="N350657" s="331"/>
    </row>
    <row r="350658" spans="14:14">
      <c r="N350658" s="331"/>
    </row>
    <row r="350659" spans="14:14">
      <c r="N350659" s="332"/>
    </row>
    <row r="350680" spans="14:14">
      <c r="N350680" s="331"/>
    </row>
    <row r="350681" spans="14:14">
      <c r="N350681" s="331"/>
    </row>
    <row r="350682" spans="14:14">
      <c r="N350682" s="332"/>
    </row>
    <row r="350703" spans="14:14">
      <c r="N350703" s="331"/>
    </row>
    <row r="350704" spans="14:14">
      <c r="N350704" s="331"/>
    </row>
    <row r="350705" spans="14:14">
      <c r="N350705" s="332"/>
    </row>
    <row r="350726" spans="14:14">
      <c r="N350726" s="331"/>
    </row>
    <row r="350727" spans="14:14">
      <c r="N350727" s="331"/>
    </row>
    <row r="350728" spans="14:14">
      <c r="N350728" s="332"/>
    </row>
    <row r="350749" spans="14:14">
      <c r="N350749" s="331"/>
    </row>
    <row r="350750" spans="14:14">
      <c r="N350750" s="331"/>
    </row>
    <row r="350751" spans="14:14">
      <c r="N350751" s="332"/>
    </row>
    <row r="350772" spans="14:14">
      <c r="N350772" s="331"/>
    </row>
    <row r="350773" spans="14:14">
      <c r="N350773" s="331"/>
    </row>
    <row r="350774" spans="14:14">
      <c r="N350774" s="332"/>
    </row>
    <row r="350795" spans="14:14">
      <c r="N350795" s="331"/>
    </row>
    <row r="350796" spans="14:14">
      <c r="N350796" s="331"/>
    </row>
    <row r="350797" spans="14:14">
      <c r="N350797" s="332"/>
    </row>
    <row r="350818" spans="14:14">
      <c r="N350818" s="331"/>
    </row>
    <row r="350819" spans="14:14">
      <c r="N350819" s="331"/>
    </row>
    <row r="350820" spans="14:14">
      <c r="N350820" s="332"/>
    </row>
    <row r="350841" spans="14:14">
      <c r="N350841" s="331"/>
    </row>
    <row r="350842" spans="14:14">
      <c r="N350842" s="331"/>
    </row>
    <row r="350843" spans="14:14">
      <c r="N350843" s="332"/>
    </row>
    <row r="350864" spans="14:14">
      <c r="N350864" s="331"/>
    </row>
    <row r="350865" spans="14:14">
      <c r="N350865" s="331"/>
    </row>
    <row r="350866" spans="14:14">
      <c r="N350866" s="332"/>
    </row>
    <row r="350887" spans="14:14">
      <c r="N350887" s="331"/>
    </row>
    <row r="350888" spans="14:14">
      <c r="N350888" s="331"/>
    </row>
    <row r="350889" spans="14:14">
      <c r="N350889" s="332"/>
    </row>
    <row r="350910" spans="14:14">
      <c r="N350910" s="331"/>
    </row>
    <row r="350911" spans="14:14">
      <c r="N350911" s="331"/>
    </row>
    <row r="350912" spans="14:14">
      <c r="N350912" s="332"/>
    </row>
    <row r="350933" spans="14:14">
      <c r="N350933" s="331"/>
    </row>
    <row r="350934" spans="14:14">
      <c r="N350934" s="331"/>
    </row>
    <row r="350935" spans="14:14">
      <c r="N350935" s="332"/>
    </row>
    <row r="350956" spans="14:14">
      <c r="N350956" s="331"/>
    </row>
    <row r="350957" spans="14:14">
      <c r="N350957" s="331"/>
    </row>
    <row r="350958" spans="14:14">
      <c r="N350958" s="332"/>
    </row>
    <row r="350979" spans="14:14">
      <c r="N350979" s="331"/>
    </row>
    <row r="350980" spans="14:14">
      <c r="N350980" s="331"/>
    </row>
    <row r="350981" spans="14:14">
      <c r="N350981" s="332"/>
    </row>
    <row r="351002" spans="14:14">
      <c r="N351002" s="331"/>
    </row>
    <row r="351003" spans="14:14">
      <c r="N351003" s="331"/>
    </row>
    <row r="351004" spans="14:14">
      <c r="N351004" s="332"/>
    </row>
    <row r="351025" spans="14:14">
      <c r="N351025" s="331"/>
    </row>
    <row r="351026" spans="14:14">
      <c r="N351026" s="331"/>
    </row>
    <row r="351027" spans="14:14">
      <c r="N351027" s="332"/>
    </row>
    <row r="351048" spans="14:14">
      <c r="N351048" s="331"/>
    </row>
    <row r="351049" spans="14:14">
      <c r="N351049" s="331"/>
    </row>
    <row r="351050" spans="14:14">
      <c r="N351050" s="332"/>
    </row>
    <row r="351071" spans="14:14">
      <c r="N351071" s="331"/>
    </row>
    <row r="351072" spans="14:14">
      <c r="N351072" s="331"/>
    </row>
    <row r="351073" spans="14:14">
      <c r="N351073" s="332"/>
    </row>
    <row r="351094" spans="14:14">
      <c r="N351094" s="331"/>
    </row>
    <row r="351095" spans="14:14">
      <c r="N351095" s="331"/>
    </row>
    <row r="351096" spans="14:14">
      <c r="N351096" s="332"/>
    </row>
    <row r="351117" spans="14:14">
      <c r="N351117" s="331"/>
    </row>
    <row r="351118" spans="14:14">
      <c r="N351118" s="331"/>
    </row>
    <row r="351119" spans="14:14">
      <c r="N351119" s="332"/>
    </row>
    <row r="351140" spans="14:14">
      <c r="N351140" s="331"/>
    </row>
    <row r="351141" spans="14:14">
      <c r="N351141" s="331"/>
    </row>
    <row r="351142" spans="14:14">
      <c r="N351142" s="332"/>
    </row>
    <row r="351163" spans="14:14">
      <c r="N351163" s="331"/>
    </row>
    <row r="351164" spans="14:14">
      <c r="N351164" s="331"/>
    </row>
    <row r="351165" spans="14:14">
      <c r="N351165" s="332"/>
    </row>
    <row r="351186" spans="14:14">
      <c r="N351186" s="331"/>
    </row>
    <row r="351187" spans="14:14">
      <c r="N351187" s="331"/>
    </row>
    <row r="351188" spans="14:14">
      <c r="N351188" s="332"/>
    </row>
    <row r="351209" spans="14:14">
      <c r="N351209" s="331"/>
    </row>
    <row r="351210" spans="14:14">
      <c r="N351210" s="331"/>
    </row>
    <row r="351211" spans="14:14">
      <c r="N351211" s="332"/>
    </row>
    <row r="351232" spans="14:14">
      <c r="N351232" s="331"/>
    </row>
    <row r="351233" spans="14:14">
      <c r="N351233" s="331"/>
    </row>
    <row r="351234" spans="14:14">
      <c r="N351234" s="332"/>
    </row>
    <row r="351255" spans="14:14">
      <c r="N351255" s="331"/>
    </row>
    <row r="351256" spans="14:14">
      <c r="N351256" s="331"/>
    </row>
    <row r="351257" spans="14:14">
      <c r="N351257" s="332"/>
    </row>
    <row r="351278" spans="14:14">
      <c r="N351278" s="331"/>
    </row>
    <row r="351279" spans="14:14">
      <c r="N351279" s="331"/>
    </row>
    <row r="351280" spans="14:14">
      <c r="N351280" s="332"/>
    </row>
    <row r="351301" spans="14:14">
      <c r="N351301" s="331"/>
    </row>
    <row r="351302" spans="14:14">
      <c r="N351302" s="331"/>
    </row>
    <row r="351303" spans="14:14">
      <c r="N351303" s="332"/>
    </row>
    <row r="351324" spans="14:14">
      <c r="N351324" s="331"/>
    </row>
    <row r="351325" spans="14:14">
      <c r="N351325" s="331"/>
    </row>
    <row r="351326" spans="14:14">
      <c r="N351326" s="332"/>
    </row>
    <row r="351347" spans="14:14">
      <c r="N351347" s="331"/>
    </row>
    <row r="351348" spans="14:14">
      <c r="N351348" s="331"/>
    </row>
    <row r="351349" spans="14:14">
      <c r="N351349" s="332"/>
    </row>
    <row r="351370" spans="14:14">
      <c r="N351370" s="331"/>
    </row>
    <row r="351371" spans="14:14">
      <c r="N351371" s="331"/>
    </row>
    <row r="351372" spans="14:14">
      <c r="N351372" s="332"/>
    </row>
    <row r="351393" spans="14:14">
      <c r="N351393" s="331"/>
    </row>
    <row r="351394" spans="14:14">
      <c r="N351394" s="331"/>
    </row>
    <row r="351395" spans="14:14">
      <c r="N351395" s="332"/>
    </row>
    <row r="351416" spans="14:14">
      <c r="N351416" s="331"/>
    </row>
    <row r="351417" spans="14:14">
      <c r="N351417" s="331"/>
    </row>
    <row r="351418" spans="14:14">
      <c r="N351418" s="332"/>
    </row>
    <row r="351439" spans="14:14">
      <c r="N351439" s="331"/>
    </row>
    <row r="351440" spans="14:14">
      <c r="N351440" s="331"/>
    </row>
    <row r="351441" spans="14:14">
      <c r="N351441" s="332"/>
    </row>
    <row r="351462" spans="14:14">
      <c r="N351462" s="331"/>
    </row>
    <row r="351463" spans="14:14">
      <c r="N351463" s="331"/>
    </row>
    <row r="351464" spans="14:14">
      <c r="N351464" s="332"/>
    </row>
    <row r="351485" spans="14:14">
      <c r="N351485" s="331"/>
    </row>
    <row r="351486" spans="14:14">
      <c r="N351486" s="331"/>
    </row>
    <row r="351487" spans="14:14">
      <c r="N351487" s="332"/>
    </row>
    <row r="351508" spans="14:14">
      <c r="N351508" s="331"/>
    </row>
    <row r="351509" spans="14:14">
      <c r="N351509" s="331"/>
    </row>
    <row r="351510" spans="14:14">
      <c r="N351510" s="332"/>
    </row>
    <row r="351531" spans="14:14">
      <c r="N351531" s="331"/>
    </row>
    <row r="351532" spans="14:14">
      <c r="N351532" s="331"/>
    </row>
    <row r="351533" spans="14:14">
      <c r="N351533" s="332"/>
    </row>
    <row r="351554" spans="14:14">
      <c r="N351554" s="331"/>
    </row>
    <row r="351555" spans="14:14">
      <c r="N351555" s="331"/>
    </row>
    <row r="351556" spans="14:14">
      <c r="N351556" s="332"/>
    </row>
    <row r="351577" spans="14:14">
      <c r="N351577" s="331"/>
    </row>
    <row r="351578" spans="14:14">
      <c r="N351578" s="331"/>
    </row>
    <row r="351579" spans="14:14">
      <c r="N351579" s="332"/>
    </row>
    <row r="351600" spans="14:14">
      <c r="N351600" s="331"/>
    </row>
    <row r="351601" spans="14:14">
      <c r="N351601" s="331"/>
    </row>
    <row r="351602" spans="14:14">
      <c r="N351602" s="332"/>
    </row>
    <row r="351623" spans="14:14">
      <c r="N351623" s="331"/>
    </row>
    <row r="351624" spans="14:14">
      <c r="N351624" s="331"/>
    </row>
    <row r="351625" spans="14:14">
      <c r="N351625" s="332"/>
    </row>
    <row r="351646" spans="14:14">
      <c r="N351646" s="331"/>
    </row>
    <row r="351647" spans="14:14">
      <c r="N351647" s="331"/>
    </row>
    <row r="351648" spans="14:14">
      <c r="N351648" s="332"/>
    </row>
    <row r="351669" spans="14:14">
      <c r="N351669" s="331"/>
    </row>
    <row r="351670" spans="14:14">
      <c r="N351670" s="331"/>
    </row>
    <row r="351671" spans="14:14">
      <c r="N351671" s="332"/>
    </row>
    <row r="351692" spans="14:14">
      <c r="N351692" s="331"/>
    </row>
    <row r="351693" spans="14:14">
      <c r="N351693" s="331"/>
    </row>
    <row r="351694" spans="14:14">
      <c r="N351694" s="332"/>
    </row>
    <row r="351715" spans="14:14">
      <c r="N351715" s="331"/>
    </row>
    <row r="351716" spans="14:14">
      <c r="N351716" s="331"/>
    </row>
    <row r="351717" spans="14:14">
      <c r="N351717" s="332"/>
    </row>
    <row r="351738" spans="14:14">
      <c r="N351738" s="331"/>
    </row>
    <row r="351739" spans="14:14">
      <c r="N351739" s="331"/>
    </row>
    <row r="351740" spans="14:14">
      <c r="N351740" s="332"/>
    </row>
    <row r="351761" spans="14:14">
      <c r="N351761" s="331"/>
    </row>
    <row r="351762" spans="14:14">
      <c r="N351762" s="331"/>
    </row>
    <row r="351763" spans="14:14">
      <c r="N351763" s="332"/>
    </row>
    <row r="351784" spans="14:14">
      <c r="N351784" s="331"/>
    </row>
    <row r="351785" spans="14:14">
      <c r="N351785" s="331"/>
    </row>
    <row r="351786" spans="14:14">
      <c r="N351786" s="332"/>
    </row>
    <row r="351807" spans="14:14">
      <c r="N351807" s="331"/>
    </row>
    <row r="351808" spans="14:14">
      <c r="N351808" s="331"/>
    </row>
    <row r="351809" spans="14:14">
      <c r="N351809" s="332"/>
    </row>
    <row r="351830" spans="14:14">
      <c r="N351830" s="331"/>
    </row>
    <row r="351831" spans="14:14">
      <c r="N351831" s="331"/>
    </row>
    <row r="351832" spans="14:14">
      <c r="N351832" s="332"/>
    </row>
    <row r="351853" spans="14:14">
      <c r="N351853" s="331"/>
    </row>
    <row r="351854" spans="14:14">
      <c r="N351854" s="331"/>
    </row>
    <row r="351855" spans="14:14">
      <c r="N351855" s="332"/>
    </row>
    <row r="351876" spans="14:14">
      <c r="N351876" s="331"/>
    </row>
    <row r="351877" spans="14:14">
      <c r="N351877" s="331"/>
    </row>
    <row r="351878" spans="14:14">
      <c r="N351878" s="332"/>
    </row>
    <row r="351899" spans="14:14">
      <c r="N351899" s="331"/>
    </row>
    <row r="351900" spans="14:14">
      <c r="N351900" s="331"/>
    </row>
    <row r="351901" spans="14:14">
      <c r="N351901" s="332"/>
    </row>
    <row r="351922" spans="14:14">
      <c r="N351922" s="331"/>
    </row>
    <row r="351923" spans="14:14">
      <c r="N351923" s="331"/>
    </row>
    <row r="351924" spans="14:14">
      <c r="N351924" s="332"/>
    </row>
    <row r="351945" spans="14:14">
      <c r="N351945" s="331"/>
    </row>
    <row r="351946" spans="14:14">
      <c r="N351946" s="331"/>
    </row>
    <row r="351947" spans="14:14">
      <c r="N351947" s="332"/>
    </row>
    <row r="351968" spans="14:14">
      <c r="N351968" s="331"/>
    </row>
    <row r="351969" spans="14:14">
      <c r="N351969" s="331"/>
    </row>
    <row r="351970" spans="14:14">
      <c r="N351970" s="332"/>
    </row>
    <row r="351991" spans="14:14">
      <c r="N351991" s="331"/>
    </row>
    <row r="351992" spans="14:14">
      <c r="N351992" s="331"/>
    </row>
    <row r="351993" spans="14:14">
      <c r="N351993" s="332"/>
    </row>
    <row r="352014" spans="14:14">
      <c r="N352014" s="331"/>
    </row>
    <row r="352015" spans="14:14">
      <c r="N352015" s="331"/>
    </row>
    <row r="352016" spans="14:14">
      <c r="N352016" s="332"/>
    </row>
    <row r="352037" spans="14:14">
      <c r="N352037" s="331"/>
    </row>
    <row r="352038" spans="14:14">
      <c r="N352038" s="331"/>
    </row>
    <row r="352039" spans="14:14">
      <c r="N352039" s="332"/>
    </row>
    <row r="352060" spans="14:14">
      <c r="N352060" s="331"/>
    </row>
    <row r="352061" spans="14:14">
      <c r="N352061" s="331"/>
    </row>
    <row r="352062" spans="14:14">
      <c r="N352062" s="332"/>
    </row>
    <row r="352083" spans="14:14">
      <c r="N352083" s="331"/>
    </row>
    <row r="352084" spans="14:14">
      <c r="N352084" s="331"/>
    </row>
    <row r="352085" spans="14:14">
      <c r="N352085" s="332"/>
    </row>
    <row r="352106" spans="14:14">
      <c r="N352106" s="331"/>
    </row>
    <row r="352107" spans="14:14">
      <c r="N352107" s="331"/>
    </row>
    <row r="352108" spans="14:14">
      <c r="N352108" s="332"/>
    </row>
    <row r="352129" spans="14:14">
      <c r="N352129" s="331"/>
    </row>
    <row r="352130" spans="14:14">
      <c r="N352130" s="331"/>
    </row>
    <row r="352131" spans="14:14">
      <c r="N352131" s="332"/>
    </row>
    <row r="352152" spans="14:14">
      <c r="N352152" s="331"/>
    </row>
    <row r="352153" spans="14:14">
      <c r="N352153" s="331"/>
    </row>
    <row r="352154" spans="14:14">
      <c r="N352154" s="332"/>
    </row>
    <row r="352175" spans="14:14">
      <c r="N352175" s="331"/>
    </row>
    <row r="352176" spans="14:14">
      <c r="N352176" s="331"/>
    </row>
    <row r="352177" spans="14:14">
      <c r="N352177" s="332"/>
    </row>
    <row r="352198" spans="14:14">
      <c r="N352198" s="331"/>
    </row>
    <row r="352199" spans="14:14">
      <c r="N352199" s="331"/>
    </row>
    <row r="352200" spans="14:14">
      <c r="N352200" s="332"/>
    </row>
    <row r="352221" spans="14:14">
      <c r="N352221" s="331"/>
    </row>
    <row r="352222" spans="14:14">
      <c r="N352222" s="331"/>
    </row>
    <row r="352223" spans="14:14">
      <c r="N352223" s="332"/>
    </row>
    <row r="352244" spans="14:14">
      <c r="N352244" s="331"/>
    </row>
    <row r="352245" spans="14:14">
      <c r="N352245" s="331"/>
    </row>
    <row r="352246" spans="14:14">
      <c r="N352246" s="332"/>
    </row>
    <row r="352267" spans="14:14">
      <c r="N352267" s="331"/>
    </row>
    <row r="352268" spans="14:14">
      <c r="N352268" s="331"/>
    </row>
    <row r="352269" spans="14:14">
      <c r="N352269" s="332"/>
    </row>
    <row r="352290" spans="14:14">
      <c r="N352290" s="331"/>
    </row>
    <row r="352291" spans="14:14">
      <c r="N352291" s="331"/>
    </row>
    <row r="352292" spans="14:14">
      <c r="N352292" s="332"/>
    </row>
    <row r="352313" spans="14:14">
      <c r="N352313" s="331"/>
    </row>
    <row r="352314" spans="14:14">
      <c r="N352314" s="331"/>
    </row>
    <row r="352315" spans="14:14">
      <c r="N352315" s="332"/>
    </row>
    <row r="352336" spans="14:14">
      <c r="N352336" s="331"/>
    </row>
    <row r="352337" spans="14:14">
      <c r="N352337" s="331"/>
    </row>
    <row r="352338" spans="14:14">
      <c r="N352338" s="332"/>
    </row>
    <row r="352359" spans="14:14">
      <c r="N352359" s="331"/>
    </row>
    <row r="352360" spans="14:14">
      <c r="N352360" s="331"/>
    </row>
    <row r="352361" spans="14:14">
      <c r="N352361" s="332"/>
    </row>
    <row r="352382" spans="14:14">
      <c r="N352382" s="331"/>
    </row>
    <row r="352383" spans="14:14">
      <c r="N352383" s="331"/>
    </row>
    <row r="352384" spans="14:14">
      <c r="N352384" s="332"/>
    </row>
    <row r="352405" spans="14:14">
      <c r="N352405" s="331"/>
    </row>
    <row r="352406" spans="14:14">
      <c r="N352406" s="331"/>
    </row>
    <row r="352407" spans="14:14">
      <c r="N352407" s="332"/>
    </row>
    <row r="352428" spans="14:14">
      <c r="N352428" s="331"/>
    </row>
    <row r="352429" spans="14:14">
      <c r="N352429" s="331"/>
    </row>
    <row r="352430" spans="14:14">
      <c r="N352430" s="332"/>
    </row>
    <row r="352451" spans="14:14">
      <c r="N352451" s="331"/>
    </row>
    <row r="352452" spans="14:14">
      <c r="N352452" s="331"/>
    </row>
    <row r="352453" spans="14:14">
      <c r="N352453" s="332"/>
    </row>
    <row r="352474" spans="14:14">
      <c r="N352474" s="331"/>
    </row>
    <row r="352475" spans="14:14">
      <c r="N352475" s="331"/>
    </row>
    <row r="352476" spans="14:14">
      <c r="N352476" s="332"/>
    </row>
    <row r="352497" spans="14:14">
      <c r="N352497" s="331"/>
    </row>
    <row r="352498" spans="14:14">
      <c r="N352498" s="331"/>
    </row>
    <row r="352499" spans="14:14">
      <c r="N352499" s="332"/>
    </row>
    <row r="352520" spans="14:14">
      <c r="N352520" s="331"/>
    </row>
    <row r="352521" spans="14:14">
      <c r="N352521" s="331"/>
    </row>
    <row r="352522" spans="14:14">
      <c r="N352522" s="332"/>
    </row>
    <row r="352543" spans="14:14">
      <c r="N352543" s="331"/>
    </row>
    <row r="352544" spans="14:14">
      <c r="N352544" s="331"/>
    </row>
    <row r="352545" spans="14:14">
      <c r="N352545" s="332"/>
    </row>
    <row r="352566" spans="14:14">
      <c r="N352566" s="331"/>
    </row>
    <row r="352567" spans="14:14">
      <c r="N352567" s="331"/>
    </row>
    <row r="352568" spans="14:14">
      <c r="N352568" s="332"/>
    </row>
    <row r="352589" spans="14:14">
      <c r="N352589" s="331"/>
    </row>
    <row r="352590" spans="14:14">
      <c r="N352590" s="331"/>
    </row>
    <row r="352591" spans="14:14">
      <c r="N352591" s="332"/>
    </row>
    <row r="352612" spans="14:14">
      <c r="N352612" s="331"/>
    </row>
    <row r="352613" spans="14:14">
      <c r="N352613" s="331"/>
    </row>
    <row r="352614" spans="14:14">
      <c r="N352614" s="332"/>
    </row>
    <row r="352635" spans="14:14">
      <c r="N352635" s="331"/>
    </row>
    <row r="352636" spans="14:14">
      <c r="N352636" s="331"/>
    </row>
    <row r="352637" spans="14:14">
      <c r="N352637" s="332"/>
    </row>
    <row r="352658" spans="14:14">
      <c r="N352658" s="331"/>
    </row>
    <row r="352659" spans="14:14">
      <c r="N352659" s="331"/>
    </row>
    <row r="352660" spans="14:14">
      <c r="N352660" s="332"/>
    </row>
    <row r="352681" spans="14:14">
      <c r="N352681" s="331"/>
    </row>
    <row r="352682" spans="14:14">
      <c r="N352682" s="331"/>
    </row>
    <row r="352683" spans="14:14">
      <c r="N352683" s="332"/>
    </row>
    <row r="352704" spans="14:14">
      <c r="N352704" s="331"/>
    </row>
    <row r="352705" spans="14:14">
      <c r="N352705" s="331"/>
    </row>
    <row r="352706" spans="14:14">
      <c r="N352706" s="332"/>
    </row>
    <row r="352727" spans="14:14">
      <c r="N352727" s="331"/>
    </row>
    <row r="352728" spans="14:14">
      <c r="N352728" s="331"/>
    </row>
    <row r="352729" spans="14:14">
      <c r="N352729" s="332"/>
    </row>
    <row r="352750" spans="14:14">
      <c r="N352750" s="331"/>
    </row>
    <row r="352751" spans="14:14">
      <c r="N352751" s="331"/>
    </row>
    <row r="352752" spans="14:14">
      <c r="N352752" s="332"/>
    </row>
    <row r="352773" spans="14:14">
      <c r="N352773" s="331"/>
    </row>
    <row r="352774" spans="14:14">
      <c r="N352774" s="331"/>
    </row>
    <row r="352775" spans="14:14">
      <c r="N352775" s="332"/>
    </row>
    <row r="352796" spans="14:14">
      <c r="N352796" s="331"/>
    </row>
    <row r="352797" spans="14:14">
      <c r="N352797" s="331"/>
    </row>
    <row r="352798" spans="14:14">
      <c r="N352798" s="332"/>
    </row>
    <row r="352819" spans="14:14">
      <c r="N352819" s="331"/>
    </row>
    <row r="352820" spans="14:14">
      <c r="N352820" s="331"/>
    </row>
    <row r="352821" spans="14:14">
      <c r="N352821" s="332"/>
    </row>
    <row r="352842" spans="14:14">
      <c r="N352842" s="331"/>
    </row>
    <row r="352843" spans="14:14">
      <c r="N352843" s="331"/>
    </row>
    <row r="352844" spans="14:14">
      <c r="N352844" s="332"/>
    </row>
    <row r="352865" spans="14:14">
      <c r="N352865" s="331"/>
    </row>
    <row r="352866" spans="14:14">
      <c r="N352866" s="331"/>
    </row>
    <row r="352867" spans="14:14">
      <c r="N352867" s="332"/>
    </row>
    <row r="352888" spans="14:14">
      <c r="N352888" s="331"/>
    </row>
    <row r="352889" spans="14:14">
      <c r="N352889" s="331"/>
    </row>
    <row r="352890" spans="14:14">
      <c r="N352890" s="332"/>
    </row>
    <row r="352911" spans="14:14">
      <c r="N352911" s="331"/>
    </row>
    <row r="352912" spans="14:14">
      <c r="N352912" s="331"/>
    </row>
    <row r="352913" spans="14:14">
      <c r="N352913" s="332"/>
    </row>
    <row r="352934" spans="14:14">
      <c r="N352934" s="331"/>
    </row>
    <row r="352935" spans="14:14">
      <c r="N352935" s="331"/>
    </row>
    <row r="352936" spans="14:14">
      <c r="N352936" s="332"/>
    </row>
    <row r="352957" spans="14:14">
      <c r="N352957" s="331"/>
    </row>
    <row r="352958" spans="14:14">
      <c r="N352958" s="331"/>
    </row>
    <row r="352959" spans="14:14">
      <c r="N352959" s="332"/>
    </row>
    <row r="352980" spans="14:14">
      <c r="N352980" s="331"/>
    </row>
    <row r="352981" spans="14:14">
      <c r="N352981" s="331"/>
    </row>
    <row r="352982" spans="14:14">
      <c r="N352982" s="332"/>
    </row>
    <row r="353003" spans="14:14">
      <c r="N353003" s="331"/>
    </row>
    <row r="353004" spans="14:14">
      <c r="N353004" s="331"/>
    </row>
    <row r="353005" spans="14:14">
      <c r="N353005" s="332"/>
    </row>
    <row r="353026" spans="14:14">
      <c r="N353026" s="331"/>
    </row>
    <row r="353027" spans="14:14">
      <c r="N353027" s="331"/>
    </row>
    <row r="353028" spans="14:14">
      <c r="N353028" s="332"/>
    </row>
    <row r="353049" spans="14:14">
      <c r="N353049" s="331"/>
    </row>
    <row r="353050" spans="14:14">
      <c r="N353050" s="331"/>
    </row>
    <row r="353051" spans="14:14">
      <c r="N353051" s="332"/>
    </row>
    <row r="353072" spans="14:14">
      <c r="N353072" s="331"/>
    </row>
    <row r="353073" spans="14:14">
      <c r="N353073" s="331"/>
    </row>
    <row r="353074" spans="14:14">
      <c r="N353074" s="332"/>
    </row>
    <row r="353095" spans="14:14">
      <c r="N353095" s="331"/>
    </row>
    <row r="353096" spans="14:14">
      <c r="N353096" s="331"/>
    </row>
    <row r="353097" spans="14:14">
      <c r="N353097" s="332"/>
    </row>
    <row r="353118" spans="14:14">
      <c r="N353118" s="331"/>
    </row>
    <row r="353119" spans="14:14">
      <c r="N353119" s="331"/>
    </row>
    <row r="353120" spans="14:14">
      <c r="N353120" s="332"/>
    </row>
    <row r="353141" spans="14:14">
      <c r="N353141" s="331"/>
    </row>
    <row r="353142" spans="14:14">
      <c r="N353142" s="331"/>
    </row>
    <row r="353143" spans="14:14">
      <c r="N353143" s="332"/>
    </row>
    <row r="353164" spans="14:14">
      <c r="N353164" s="331"/>
    </row>
    <row r="353165" spans="14:14">
      <c r="N353165" s="331"/>
    </row>
    <row r="353166" spans="14:14">
      <c r="N353166" s="332"/>
    </row>
    <row r="353187" spans="14:14">
      <c r="N353187" s="331"/>
    </row>
    <row r="353188" spans="14:14">
      <c r="N353188" s="331"/>
    </row>
    <row r="353189" spans="14:14">
      <c r="N353189" s="332"/>
    </row>
    <row r="353210" spans="14:14">
      <c r="N353210" s="331"/>
    </row>
    <row r="353211" spans="14:14">
      <c r="N353211" s="331"/>
    </row>
    <row r="353212" spans="14:14">
      <c r="N353212" s="332"/>
    </row>
    <row r="353233" spans="14:14">
      <c r="N353233" s="331"/>
    </row>
    <row r="353234" spans="14:14">
      <c r="N353234" s="331"/>
    </row>
    <row r="353235" spans="14:14">
      <c r="N353235" s="332"/>
    </row>
    <row r="353256" spans="14:14">
      <c r="N353256" s="331"/>
    </row>
    <row r="353257" spans="14:14">
      <c r="N353257" s="331"/>
    </row>
    <row r="353258" spans="14:14">
      <c r="N353258" s="332"/>
    </row>
    <row r="353279" spans="14:14">
      <c r="N353279" s="331"/>
    </row>
    <row r="353280" spans="14:14">
      <c r="N353280" s="331"/>
    </row>
    <row r="353281" spans="14:14">
      <c r="N353281" s="332"/>
    </row>
    <row r="353302" spans="14:14">
      <c r="N353302" s="331"/>
    </row>
    <row r="353303" spans="14:14">
      <c r="N353303" s="331"/>
    </row>
    <row r="353304" spans="14:14">
      <c r="N353304" s="332"/>
    </row>
    <row r="353325" spans="14:14">
      <c r="N353325" s="331"/>
    </row>
    <row r="353326" spans="14:14">
      <c r="N353326" s="331"/>
    </row>
    <row r="353327" spans="14:14">
      <c r="N353327" s="332"/>
    </row>
    <row r="353348" spans="14:14">
      <c r="N353348" s="331"/>
    </row>
    <row r="353349" spans="14:14">
      <c r="N353349" s="331"/>
    </row>
    <row r="353350" spans="14:14">
      <c r="N353350" s="332"/>
    </row>
    <row r="353371" spans="14:14">
      <c r="N353371" s="331"/>
    </row>
    <row r="353372" spans="14:14">
      <c r="N353372" s="331"/>
    </row>
    <row r="353373" spans="14:14">
      <c r="N353373" s="332"/>
    </row>
    <row r="353394" spans="14:14">
      <c r="N353394" s="331"/>
    </row>
    <row r="353395" spans="14:14">
      <c r="N353395" s="331"/>
    </row>
    <row r="353396" spans="14:14">
      <c r="N353396" s="332"/>
    </row>
    <row r="353417" spans="14:14">
      <c r="N353417" s="331"/>
    </row>
    <row r="353418" spans="14:14">
      <c r="N353418" s="331"/>
    </row>
    <row r="353419" spans="14:14">
      <c r="N353419" s="332"/>
    </row>
    <row r="353440" spans="14:14">
      <c r="N353440" s="331"/>
    </row>
    <row r="353441" spans="14:14">
      <c r="N353441" s="331"/>
    </row>
    <row r="353442" spans="14:14">
      <c r="N353442" s="332"/>
    </row>
    <row r="353463" spans="14:14">
      <c r="N353463" s="331"/>
    </row>
    <row r="353464" spans="14:14">
      <c r="N353464" s="331"/>
    </row>
    <row r="353465" spans="14:14">
      <c r="N353465" s="332"/>
    </row>
    <row r="353486" spans="14:14">
      <c r="N353486" s="331"/>
    </row>
    <row r="353487" spans="14:14">
      <c r="N353487" s="331"/>
    </row>
    <row r="353488" spans="14:14">
      <c r="N353488" s="332"/>
    </row>
    <row r="353509" spans="14:14">
      <c r="N353509" s="331"/>
    </row>
    <row r="353510" spans="14:14">
      <c r="N353510" s="331"/>
    </row>
    <row r="353511" spans="14:14">
      <c r="N353511" s="332"/>
    </row>
    <row r="353532" spans="14:14">
      <c r="N353532" s="331"/>
    </row>
    <row r="353533" spans="14:14">
      <c r="N353533" s="331"/>
    </row>
    <row r="353534" spans="14:14">
      <c r="N353534" s="332"/>
    </row>
    <row r="353555" spans="14:14">
      <c r="N353555" s="331"/>
    </row>
    <row r="353556" spans="14:14">
      <c r="N353556" s="331"/>
    </row>
    <row r="353557" spans="14:14">
      <c r="N353557" s="332"/>
    </row>
    <row r="353578" spans="14:14">
      <c r="N353578" s="331"/>
    </row>
    <row r="353579" spans="14:14">
      <c r="N353579" s="331"/>
    </row>
    <row r="353580" spans="14:14">
      <c r="N353580" s="332"/>
    </row>
    <row r="353601" spans="14:14">
      <c r="N353601" s="331"/>
    </row>
    <row r="353602" spans="14:14">
      <c r="N353602" s="331"/>
    </row>
    <row r="353603" spans="14:14">
      <c r="N353603" s="332"/>
    </row>
    <row r="353624" spans="14:14">
      <c r="N353624" s="331"/>
    </row>
    <row r="353625" spans="14:14">
      <c r="N353625" s="331"/>
    </row>
    <row r="353626" spans="14:14">
      <c r="N353626" s="332"/>
    </row>
    <row r="353647" spans="14:14">
      <c r="N353647" s="331"/>
    </row>
    <row r="353648" spans="14:14">
      <c r="N353648" s="331"/>
    </row>
    <row r="353649" spans="14:14">
      <c r="N353649" s="332"/>
    </row>
    <row r="353670" spans="14:14">
      <c r="N353670" s="331"/>
    </row>
    <row r="353671" spans="14:14">
      <c r="N353671" s="331"/>
    </row>
    <row r="353672" spans="14:14">
      <c r="N353672" s="332"/>
    </row>
    <row r="353693" spans="14:14">
      <c r="N353693" s="331"/>
    </row>
    <row r="353694" spans="14:14">
      <c r="N353694" s="331"/>
    </row>
    <row r="353695" spans="14:14">
      <c r="N353695" s="332"/>
    </row>
    <row r="353716" spans="14:14">
      <c r="N353716" s="331"/>
    </row>
    <row r="353717" spans="14:14">
      <c r="N353717" s="331"/>
    </row>
    <row r="353718" spans="14:14">
      <c r="N353718" s="332"/>
    </row>
    <row r="353739" spans="14:14">
      <c r="N353739" s="331"/>
    </row>
    <row r="353740" spans="14:14">
      <c r="N353740" s="331"/>
    </row>
    <row r="353741" spans="14:14">
      <c r="N353741" s="332"/>
    </row>
    <row r="353762" spans="14:14">
      <c r="N353762" s="331"/>
    </row>
    <row r="353763" spans="14:14">
      <c r="N353763" s="331"/>
    </row>
    <row r="353764" spans="14:14">
      <c r="N353764" s="332"/>
    </row>
    <row r="353785" spans="14:14">
      <c r="N353785" s="331"/>
    </row>
    <row r="353786" spans="14:14">
      <c r="N353786" s="331"/>
    </row>
    <row r="353787" spans="14:14">
      <c r="N353787" s="332"/>
    </row>
    <row r="353808" spans="14:14">
      <c r="N353808" s="331"/>
    </row>
    <row r="353809" spans="14:14">
      <c r="N353809" s="331"/>
    </row>
    <row r="353810" spans="14:14">
      <c r="N353810" s="332"/>
    </row>
    <row r="353831" spans="14:14">
      <c r="N353831" s="331"/>
    </row>
    <row r="353832" spans="14:14">
      <c r="N353832" s="331"/>
    </row>
    <row r="353833" spans="14:14">
      <c r="N353833" s="332"/>
    </row>
    <row r="353854" spans="14:14">
      <c r="N353854" s="331"/>
    </row>
    <row r="353855" spans="14:14">
      <c r="N353855" s="331"/>
    </row>
    <row r="353856" spans="14:14">
      <c r="N353856" s="332"/>
    </row>
    <row r="353877" spans="14:14">
      <c r="N353877" s="331"/>
    </row>
    <row r="353878" spans="14:14">
      <c r="N353878" s="331"/>
    </row>
    <row r="353879" spans="14:14">
      <c r="N353879" s="332"/>
    </row>
    <row r="353900" spans="14:14">
      <c r="N353900" s="331"/>
    </row>
    <row r="353901" spans="14:14">
      <c r="N353901" s="331"/>
    </row>
    <row r="353902" spans="14:14">
      <c r="N353902" s="332"/>
    </row>
    <row r="353923" spans="14:14">
      <c r="N353923" s="331"/>
    </row>
    <row r="353924" spans="14:14">
      <c r="N353924" s="331"/>
    </row>
    <row r="353925" spans="14:14">
      <c r="N353925" s="332"/>
    </row>
    <row r="353946" spans="14:14">
      <c r="N353946" s="331"/>
    </row>
    <row r="353947" spans="14:14">
      <c r="N353947" s="331"/>
    </row>
    <row r="353948" spans="14:14">
      <c r="N353948" s="332"/>
    </row>
    <row r="353969" spans="14:14">
      <c r="N353969" s="331"/>
    </row>
    <row r="353970" spans="14:14">
      <c r="N353970" s="331"/>
    </row>
    <row r="353971" spans="14:14">
      <c r="N353971" s="332"/>
    </row>
    <row r="353992" spans="14:14">
      <c r="N353992" s="331"/>
    </row>
    <row r="353993" spans="14:14">
      <c r="N353993" s="331"/>
    </row>
    <row r="353994" spans="14:14">
      <c r="N353994" s="332"/>
    </row>
    <row r="354015" spans="14:14">
      <c r="N354015" s="331"/>
    </row>
    <row r="354016" spans="14:14">
      <c r="N354016" s="331"/>
    </row>
    <row r="354017" spans="14:14">
      <c r="N354017" s="332"/>
    </row>
    <row r="354038" spans="14:14">
      <c r="N354038" s="331"/>
    </row>
    <row r="354039" spans="14:14">
      <c r="N354039" s="331"/>
    </row>
    <row r="354040" spans="14:14">
      <c r="N354040" s="332"/>
    </row>
    <row r="354061" spans="14:14">
      <c r="N354061" s="331"/>
    </row>
    <row r="354062" spans="14:14">
      <c r="N354062" s="331"/>
    </row>
    <row r="354063" spans="14:14">
      <c r="N354063" s="332"/>
    </row>
    <row r="354084" spans="14:14">
      <c r="N354084" s="331"/>
    </row>
    <row r="354085" spans="14:14">
      <c r="N354085" s="331"/>
    </row>
    <row r="354086" spans="14:14">
      <c r="N354086" s="332"/>
    </row>
    <row r="354107" spans="14:14">
      <c r="N354107" s="331"/>
    </row>
    <row r="354108" spans="14:14">
      <c r="N354108" s="331"/>
    </row>
    <row r="354109" spans="14:14">
      <c r="N354109" s="332"/>
    </row>
    <row r="354130" spans="14:14">
      <c r="N354130" s="331"/>
    </row>
    <row r="354131" spans="14:14">
      <c r="N354131" s="331"/>
    </row>
    <row r="354132" spans="14:14">
      <c r="N354132" s="332"/>
    </row>
    <row r="354153" spans="14:14">
      <c r="N354153" s="331"/>
    </row>
    <row r="354154" spans="14:14">
      <c r="N354154" s="331"/>
    </row>
    <row r="354155" spans="14:14">
      <c r="N354155" s="332"/>
    </row>
    <row r="354176" spans="14:14">
      <c r="N354176" s="331"/>
    </row>
    <row r="354177" spans="14:14">
      <c r="N354177" s="331"/>
    </row>
    <row r="354178" spans="14:14">
      <c r="N354178" s="332"/>
    </row>
    <row r="354199" spans="14:14">
      <c r="N354199" s="331"/>
    </row>
    <row r="354200" spans="14:14">
      <c r="N354200" s="331"/>
    </row>
    <row r="354201" spans="14:14">
      <c r="N354201" s="332"/>
    </row>
    <row r="354222" spans="14:14">
      <c r="N354222" s="331"/>
    </row>
    <row r="354223" spans="14:14">
      <c r="N354223" s="331"/>
    </row>
    <row r="354224" spans="14:14">
      <c r="N354224" s="332"/>
    </row>
    <row r="354245" spans="14:14">
      <c r="N354245" s="331"/>
    </row>
    <row r="354246" spans="14:14">
      <c r="N354246" s="331"/>
    </row>
    <row r="354247" spans="14:14">
      <c r="N354247" s="332"/>
    </row>
    <row r="354268" spans="14:14">
      <c r="N354268" s="331"/>
    </row>
    <row r="354269" spans="14:14">
      <c r="N354269" s="331"/>
    </row>
    <row r="354270" spans="14:14">
      <c r="N354270" s="332"/>
    </row>
    <row r="354291" spans="14:14">
      <c r="N354291" s="331"/>
    </row>
    <row r="354292" spans="14:14">
      <c r="N354292" s="331"/>
    </row>
    <row r="354293" spans="14:14">
      <c r="N354293" s="332"/>
    </row>
    <row r="354314" spans="14:14">
      <c r="N354314" s="331"/>
    </row>
    <row r="354315" spans="14:14">
      <c r="N354315" s="331"/>
    </row>
    <row r="354316" spans="14:14">
      <c r="N354316" s="332"/>
    </row>
    <row r="354337" spans="14:14">
      <c r="N354337" s="331"/>
    </row>
    <row r="354338" spans="14:14">
      <c r="N354338" s="331"/>
    </row>
    <row r="354339" spans="14:14">
      <c r="N354339" s="332"/>
    </row>
    <row r="354360" spans="14:14">
      <c r="N354360" s="331"/>
    </row>
    <row r="354361" spans="14:14">
      <c r="N354361" s="331"/>
    </row>
    <row r="354362" spans="14:14">
      <c r="N354362" s="332"/>
    </row>
    <row r="354383" spans="14:14">
      <c r="N354383" s="331"/>
    </row>
    <row r="354384" spans="14:14">
      <c r="N354384" s="331"/>
    </row>
    <row r="354385" spans="14:14">
      <c r="N354385" s="332"/>
    </row>
    <row r="354406" spans="14:14">
      <c r="N354406" s="331"/>
    </row>
    <row r="354407" spans="14:14">
      <c r="N354407" s="331"/>
    </row>
    <row r="354408" spans="14:14">
      <c r="N354408" s="332"/>
    </row>
    <row r="354429" spans="14:14">
      <c r="N354429" s="331"/>
    </row>
    <row r="354430" spans="14:14">
      <c r="N354430" s="331"/>
    </row>
    <row r="354431" spans="14:14">
      <c r="N354431" s="332"/>
    </row>
    <row r="354452" spans="14:14">
      <c r="N354452" s="331"/>
    </row>
    <row r="354453" spans="14:14">
      <c r="N354453" s="331"/>
    </row>
    <row r="354454" spans="14:14">
      <c r="N354454" s="332"/>
    </row>
    <row r="354475" spans="14:14">
      <c r="N354475" s="331"/>
    </row>
    <row r="354476" spans="14:14">
      <c r="N354476" s="331"/>
    </row>
    <row r="354477" spans="14:14">
      <c r="N354477" s="332"/>
    </row>
    <row r="354498" spans="14:14">
      <c r="N354498" s="331"/>
    </row>
    <row r="354499" spans="14:14">
      <c r="N354499" s="331"/>
    </row>
    <row r="354500" spans="14:14">
      <c r="N354500" s="332"/>
    </row>
    <row r="354521" spans="14:14">
      <c r="N354521" s="331"/>
    </row>
    <row r="354522" spans="14:14">
      <c r="N354522" s="331"/>
    </row>
    <row r="354523" spans="14:14">
      <c r="N354523" s="332"/>
    </row>
    <row r="354544" spans="14:14">
      <c r="N354544" s="331"/>
    </row>
    <row r="354545" spans="14:14">
      <c r="N354545" s="331"/>
    </row>
    <row r="354546" spans="14:14">
      <c r="N354546" s="332"/>
    </row>
    <row r="354567" spans="14:14">
      <c r="N354567" s="331"/>
    </row>
    <row r="354568" spans="14:14">
      <c r="N354568" s="331"/>
    </row>
    <row r="354569" spans="14:14">
      <c r="N354569" s="332"/>
    </row>
    <row r="354590" spans="14:14">
      <c r="N354590" s="331"/>
    </row>
    <row r="354591" spans="14:14">
      <c r="N354591" s="331"/>
    </row>
    <row r="354592" spans="14:14">
      <c r="N354592" s="332"/>
    </row>
    <row r="354613" spans="14:14">
      <c r="N354613" s="331"/>
    </row>
    <row r="354614" spans="14:14">
      <c r="N354614" s="331"/>
    </row>
    <row r="354615" spans="14:14">
      <c r="N354615" s="332"/>
    </row>
    <row r="354636" spans="14:14">
      <c r="N354636" s="331"/>
    </row>
    <row r="354637" spans="14:14">
      <c r="N354637" s="331"/>
    </row>
    <row r="354638" spans="14:14">
      <c r="N354638" s="332"/>
    </row>
    <row r="354659" spans="14:14">
      <c r="N354659" s="331"/>
    </row>
    <row r="354660" spans="14:14">
      <c r="N354660" s="331"/>
    </row>
    <row r="354661" spans="14:14">
      <c r="N354661" s="332"/>
    </row>
    <row r="354682" spans="14:14">
      <c r="N354682" s="331"/>
    </row>
    <row r="354683" spans="14:14">
      <c r="N354683" s="331"/>
    </row>
    <row r="354684" spans="14:14">
      <c r="N354684" s="332"/>
    </row>
    <row r="354705" spans="14:14">
      <c r="N354705" s="331"/>
    </row>
    <row r="354706" spans="14:14">
      <c r="N354706" s="331"/>
    </row>
    <row r="354707" spans="14:14">
      <c r="N354707" s="332"/>
    </row>
    <row r="354728" spans="14:14">
      <c r="N354728" s="331"/>
    </row>
    <row r="354729" spans="14:14">
      <c r="N354729" s="331"/>
    </row>
    <row r="354730" spans="14:14">
      <c r="N354730" s="332"/>
    </row>
    <row r="354751" spans="14:14">
      <c r="N354751" s="331"/>
    </row>
    <row r="354752" spans="14:14">
      <c r="N354752" s="331"/>
    </row>
    <row r="354753" spans="14:14">
      <c r="N354753" s="332"/>
    </row>
    <row r="354774" spans="14:14">
      <c r="N354774" s="331"/>
    </row>
    <row r="354775" spans="14:14">
      <c r="N354775" s="331"/>
    </row>
    <row r="354776" spans="14:14">
      <c r="N354776" s="332"/>
    </row>
    <row r="354797" spans="14:14">
      <c r="N354797" s="331"/>
    </row>
    <row r="354798" spans="14:14">
      <c r="N354798" s="331"/>
    </row>
    <row r="354799" spans="14:14">
      <c r="N354799" s="332"/>
    </row>
    <row r="354820" spans="14:14">
      <c r="N354820" s="331"/>
    </row>
    <row r="354821" spans="14:14">
      <c r="N354821" s="331"/>
    </row>
    <row r="354822" spans="14:14">
      <c r="N354822" s="332"/>
    </row>
    <row r="354843" spans="14:14">
      <c r="N354843" s="331"/>
    </row>
    <row r="354844" spans="14:14">
      <c r="N354844" s="331"/>
    </row>
    <row r="354845" spans="14:14">
      <c r="N354845" s="332"/>
    </row>
    <row r="354866" spans="14:14">
      <c r="N354866" s="331"/>
    </row>
    <row r="354867" spans="14:14">
      <c r="N354867" s="331"/>
    </row>
    <row r="354868" spans="14:14">
      <c r="N354868" s="332"/>
    </row>
    <row r="354889" spans="14:14">
      <c r="N354889" s="331"/>
    </row>
    <row r="354890" spans="14:14">
      <c r="N354890" s="331"/>
    </row>
    <row r="354891" spans="14:14">
      <c r="N354891" s="332"/>
    </row>
    <row r="354912" spans="14:14">
      <c r="N354912" s="331"/>
    </row>
    <row r="354913" spans="14:14">
      <c r="N354913" s="331"/>
    </row>
    <row r="354914" spans="14:14">
      <c r="N354914" s="332"/>
    </row>
    <row r="354935" spans="14:14">
      <c r="N354935" s="331"/>
    </row>
    <row r="354936" spans="14:14">
      <c r="N354936" s="331"/>
    </row>
    <row r="354937" spans="14:14">
      <c r="N354937" s="332"/>
    </row>
    <row r="354958" spans="14:14">
      <c r="N354958" s="331"/>
    </row>
    <row r="354959" spans="14:14">
      <c r="N354959" s="331"/>
    </row>
    <row r="354960" spans="14:14">
      <c r="N354960" s="332"/>
    </row>
    <row r="354981" spans="14:14">
      <c r="N354981" s="331"/>
    </row>
    <row r="354982" spans="14:14">
      <c r="N354982" s="331"/>
    </row>
    <row r="354983" spans="14:14">
      <c r="N354983" s="332"/>
    </row>
    <row r="355004" spans="14:14">
      <c r="N355004" s="331"/>
    </row>
    <row r="355005" spans="14:14">
      <c r="N355005" s="331"/>
    </row>
    <row r="355006" spans="14:14">
      <c r="N355006" s="332"/>
    </row>
    <row r="355027" spans="14:14">
      <c r="N355027" s="331"/>
    </row>
    <row r="355028" spans="14:14">
      <c r="N355028" s="331"/>
    </row>
    <row r="355029" spans="14:14">
      <c r="N355029" s="332"/>
    </row>
    <row r="355050" spans="14:14">
      <c r="N355050" s="331"/>
    </row>
    <row r="355051" spans="14:14">
      <c r="N355051" s="331"/>
    </row>
    <row r="355052" spans="14:14">
      <c r="N355052" s="332"/>
    </row>
    <row r="355073" spans="14:14">
      <c r="N355073" s="331"/>
    </row>
    <row r="355074" spans="14:14">
      <c r="N355074" s="331"/>
    </row>
    <row r="355075" spans="14:14">
      <c r="N355075" s="332"/>
    </row>
    <row r="355096" spans="14:14">
      <c r="N355096" s="331"/>
    </row>
    <row r="355097" spans="14:14">
      <c r="N355097" s="331"/>
    </row>
    <row r="355098" spans="14:14">
      <c r="N355098" s="332"/>
    </row>
    <row r="355119" spans="14:14">
      <c r="N355119" s="331"/>
    </row>
    <row r="355120" spans="14:14">
      <c r="N355120" s="331"/>
    </row>
    <row r="355121" spans="14:14">
      <c r="N355121" s="332"/>
    </row>
    <row r="355142" spans="14:14">
      <c r="N355142" s="331"/>
    </row>
    <row r="355143" spans="14:14">
      <c r="N355143" s="331"/>
    </row>
    <row r="355144" spans="14:14">
      <c r="N355144" s="332"/>
    </row>
    <row r="355165" spans="14:14">
      <c r="N355165" s="331"/>
    </row>
    <row r="355166" spans="14:14">
      <c r="N355166" s="331"/>
    </row>
    <row r="355167" spans="14:14">
      <c r="N355167" s="332"/>
    </row>
    <row r="355188" spans="14:14">
      <c r="N355188" s="331"/>
    </row>
    <row r="355189" spans="14:14">
      <c r="N355189" s="331"/>
    </row>
    <row r="355190" spans="14:14">
      <c r="N355190" s="332"/>
    </row>
    <row r="355211" spans="14:14">
      <c r="N355211" s="331"/>
    </row>
    <row r="355212" spans="14:14">
      <c r="N355212" s="331"/>
    </row>
    <row r="355213" spans="14:14">
      <c r="N355213" s="332"/>
    </row>
    <row r="355234" spans="14:14">
      <c r="N355234" s="331"/>
    </row>
    <row r="355235" spans="14:14">
      <c r="N355235" s="331"/>
    </row>
    <row r="355236" spans="14:14">
      <c r="N355236" s="332"/>
    </row>
    <row r="355257" spans="14:14">
      <c r="N355257" s="331"/>
    </row>
    <row r="355258" spans="14:14">
      <c r="N355258" s="331"/>
    </row>
    <row r="355259" spans="14:14">
      <c r="N355259" s="332"/>
    </row>
    <row r="355280" spans="14:14">
      <c r="N355280" s="331"/>
    </row>
    <row r="355281" spans="14:14">
      <c r="N355281" s="331"/>
    </row>
    <row r="355282" spans="14:14">
      <c r="N355282" s="332"/>
    </row>
    <row r="355303" spans="14:14">
      <c r="N355303" s="331"/>
    </row>
    <row r="355304" spans="14:14">
      <c r="N355304" s="331"/>
    </row>
    <row r="355305" spans="14:14">
      <c r="N355305" s="332"/>
    </row>
    <row r="355326" spans="14:14">
      <c r="N355326" s="331"/>
    </row>
    <row r="355327" spans="14:14">
      <c r="N355327" s="331"/>
    </row>
    <row r="355328" spans="14:14">
      <c r="N355328" s="332"/>
    </row>
    <row r="355349" spans="14:14">
      <c r="N355349" s="331"/>
    </row>
    <row r="355350" spans="14:14">
      <c r="N355350" s="331"/>
    </row>
    <row r="355351" spans="14:14">
      <c r="N355351" s="332"/>
    </row>
    <row r="355372" spans="14:14">
      <c r="N355372" s="331"/>
    </row>
    <row r="355373" spans="14:14">
      <c r="N355373" s="331"/>
    </row>
    <row r="355374" spans="14:14">
      <c r="N355374" s="332"/>
    </row>
    <row r="355395" spans="14:14">
      <c r="N355395" s="331"/>
    </row>
    <row r="355396" spans="14:14">
      <c r="N355396" s="331"/>
    </row>
    <row r="355397" spans="14:14">
      <c r="N355397" s="332"/>
    </row>
    <row r="355418" spans="14:14">
      <c r="N355418" s="331"/>
    </row>
    <row r="355419" spans="14:14">
      <c r="N355419" s="331"/>
    </row>
    <row r="355420" spans="14:14">
      <c r="N355420" s="332"/>
    </row>
    <row r="355441" spans="14:14">
      <c r="N355441" s="331"/>
    </row>
    <row r="355442" spans="14:14">
      <c r="N355442" s="331"/>
    </row>
    <row r="355443" spans="14:14">
      <c r="N355443" s="332"/>
    </row>
    <row r="355464" spans="14:14">
      <c r="N355464" s="331"/>
    </row>
    <row r="355465" spans="14:14">
      <c r="N355465" s="331"/>
    </row>
    <row r="355466" spans="14:14">
      <c r="N355466" s="332"/>
    </row>
    <row r="355487" spans="14:14">
      <c r="N355487" s="331"/>
    </row>
    <row r="355488" spans="14:14">
      <c r="N355488" s="331"/>
    </row>
    <row r="355489" spans="14:14">
      <c r="N355489" s="332"/>
    </row>
    <row r="355510" spans="14:14">
      <c r="N355510" s="331"/>
    </row>
    <row r="355511" spans="14:14">
      <c r="N355511" s="331"/>
    </row>
    <row r="355512" spans="14:14">
      <c r="N355512" s="332"/>
    </row>
    <row r="355533" spans="14:14">
      <c r="N355533" s="331"/>
    </row>
    <row r="355534" spans="14:14">
      <c r="N355534" s="331"/>
    </row>
    <row r="355535" spans="14:14">
      <c r="N355535" s="332"/>
    </row>
    <row r="355556" spans="14:14">
      <c r="N355556" s="331"/>
    </row>
    <row r="355557" spans="14:14">
      <c r="N355557" s="331"/>
    </row>
    <row r="355558" spans="14:14">
      <c r="N355558" s="332"/>
    </row>
    <row r="355579" spans="14:14">
      <c r="N355579" s="331"/>
    </row>
    <row r="355580" spans="14:14">
      <c r="N355580" s="331"/>
    </row>
    <row r="355581" spans="14:14">
      <c r="N355581" s="332"/>
    </row>
    <row r="355602" spans="14:14">
      <c r="N355602" s="331"/>
    </row>
    <row r="355603" spans="14:14">
      <c r="N355603" s="331"/>
    </row>
    <row r="355604" spans="14:14">
      <c r="N355604" s="332"/>
    </row>
    <row r="355625" spans="14:14">
      <c r="N355625" s="331"/>
    </row>
    <row r="355626" spans="14:14">
      <c r="N355626" s="331"/>
    </row>
    <row r="355627" spans="14:14">
      <c r="N355627" s="332"/>
    </row>
    <row r="355648" spans="14:14">
      <c r="N355648" s="331"/>
    </row>
    <row r="355649" spans="14:14">
      <c r="N355649" s="331"/>
    </row>
    <row r="355650" spans="14:14">
      <c r="N355650" s="332"/>
    </row>
    <row r="355671" spans="14:14">
      <c r="N355671" s="331"/>
    </row>
    <row r="355672" spans="14:14">
      <c r="N355672" s="331"/>
    </row>
    <row r="355673" spans="14:14">
      <c r="N355673" s="332"/>
    </row>
    <row r="355694" spans="14:14">
      <c r="N355694" s="331"/>
    </row>
    <row r="355695" spans="14:14">
      <c r="N355695" s="331"/>
    </row>
    <row r="355696" spans="14:14">
      <c r="N355696" s="332"/>
    </row>
    <row r="355717" spans="14:14">
      <c r="N355717" s="331"/>
    </row>
    <row r="355718" spans="14:14">
      <c r="N355718" s="331"/>
    </row>
    <row r="355719" spans="14:14">
      <c r="N355719" s="332"/>
    </row>
    <row r="355740" spans="14:14">
      <c r="N355740" s="331"/>
    </row>
    <row r="355741" spans="14:14">
      <c r="N355741" s="331"/>
    </row>
    <row r="355742" spans="14:14">
      <c r="N355742" s="332"/>
    </row>
    <row r="355763" spans="14:14">
      <c r="N355763" s="331"/>
    </row>
    <row r="355764" spans="14:14">
      <c r="N355764" s="331"/>
    </row>
    <row r="355765" spans="14:14">
      <c r="N355765" s="332"/>
    </row>
    <row r="355786" spans="14:14">
      <c r="N355786" s="331"/>
    </row>
    <row r="355787" spans="14:14">
      <c r="N355787" s="331"/>
    </row>
    <row r="355788" spans="14:14">
      <c r="N355788" s="332"/>
    </row>
    <row r="355809" spans="14:14">
      <c r="N355809" s="331"/>
    </row>
    <row r="355810" spans="14:14">
      <c r="N355810" s="331"/>
    </row>
    <row r="355811" spans="14:14">
      <c r="N355811" s="332"/>
    </row>
    <row r="355832" spans="14:14">
      <c r="N355832" s="331"/>
    </row>
    <row r="355833" spans="14:14">
      <c r="N355833" s="331"/>
    </row>
    <row r="355834" spans="14:14">
      <c r="N355834" s="332"/>
    </row>
    <row r="355855" spans="14:14">
      <c r="N355855" s="331"/>
    </row>
    <row r="355856" spans="14:14">
      <c r="N355856" s="331"/>
    </row>
    <row r="355857" spans="14:14">
      <c r="N355857" s="332"/>
    </row>
    <row r="355878" spans="14:14">
      <c r="N355878" s="331"/>
    </row>
    <row r="355879" spans="14:14">
      <c r="N355879" s="331"/>
    </row>
    <row r="355880" spans="14:14">
      <c r="N355880" s="332"/>
    </row>
    <row r="355901" spans="14:14">
      <c r="N355901" s="331"/>
    </row>
    <row r="355902" spans="14:14">
      <c r="N355902" s="331"/>
    </row>
    <row r="355903" spans="14:14">
      <c r="N355903" s="332"/>
    </row>
    <row r="355924" spans="14:14">
      <c r="N355924" s="331"/>
    </row>
    <row r="355925" spans="14:14">
      <c r="N355925" s="331"/>
    </row>
    <row r="355926" spans="14:14">
      <c r="N355926" s="332"/>
    </row>
    <row r="355947" spans="14:14">
      <c r="N355947" s="331"/>
    </row>
    <row r="355948" spans="14:14">
      <c r="N355948" s="331"/>
    </row>
    <row r="355949" spans="14:14">
      <c r="N355949" s="332"/>
    </row>
    <row r="355970" spans="14:14">
      <c r="N355970" s="331"/>
    </row>
    <row r="355971" spans="14:14">
      <c r="N355971" s="331"/>
    </row>
    <row r="355972" spans="14:14">
      <c r="N355972" s="332"/>
    </row>
    <row r="355993" spans="14:14">
      <c r="N355993" s="331"/>
    </row>
    <row r="355994" spans="14:14">
      <c r="N355994" s="331"/>
    </row>
    <row r="355995" spans="14:14">
      <c r="N355995" s="332"/>
    </row>
    <row r="356016" spans="14:14">
      <c r="N356016" s="331"/>
    </row>
    <row r="356017" spans="14:14">
      <c r="N356017" s="331"/>
    </row>
    <row r="356018" spans="14:14">
      <c r="N356018" s="332"/>
    </row>
    <row r="356039" spans="14:14">
      <c r="N356039" s="331"/>
    </row>
    <row r="356040" spans="14:14">
      <c r="N356040" s="331"/>
    </row>
    <row r="356041" spans="14:14">
      <c r="N356041" s="332"/>
    </row>
    <row r="356062" spans="14:14">
      <c r="N356062" s="331"/>
    </row>
    <row r="356063" spans="14:14">
      <c r="N356063" s="331"/>
    </row>
    <row r="356064" spans="14:14">
      <c r="N356064" s="332"/>
    </row>
    <row r="356085" spans="14:14">
      <c r="N356085" s="331"/>
    </row>
    <row r="356086" spans="14:14">
      <c r="N356086" s="331"/>
    </row>
    <row r="356087" spans="14:14">
      <c r="N356087" s="332"/>
    </row>
    <row r="356108" spans="14:14">
      <c r="N356108" s="331"/>
    </row>
    <row r="356109" spans="14:14">
      <c r="N356109" s="331"/>
    </row>
    <row r="356110" spans="14:14">
      <c r="N356110" s="332"/>
    </row>
    <row r="356131" spans="14:14">
      <c r="N356131" s="331"/>
    </row>
    <row r="356132" spans="14:14">
      <c r="N356132" s="331"/>
    </row>
    <row r="356133" spans="14:14">
      <c r="N356133" s="332"/>
    </row>
    <row r="356154" spans="14:14">
      <c r="N356154" s="331"/>
    </row>
    <row r="356155" spans="14:14">
      <c r="N356155" s="331"/>
    </row>
    <row r="356156" spans="14:14">
      <c r="N356156" s="332"/>
    </row>
    <row r="356177" spans="14:14">
      <c r="N356177" s="331"/>
    </row>
    <row r="356178" spans="14:14">
      <c r="N356178" s="331"/>
    </row>
    <row r="356179" spans="14:14">
      <c r="N356179" s="332"/>
    </row>
    <row r="356200" spans="14:14">
      <c r="N356200" s="331"/>
    </row>
    <row r="356201" spans="14:14">
      <c r="N356201" s="331"/>
    </row>
    <row r="356202" spans="14:14">
      <c r="N356202" s="332"/>
    </row>
    <row r="356223" spans="14:14">
      <c r="N356223" s="331"/>
    </row>
    <row r="356224" spans="14:14">
      <c r="N356224" s="331"/>
    </row>
    <row r="356225" spans="14:14">
      <c r="N356225" s="332"/>
    </row>
    <row r="356246" spans="14:14">
      <c r="N356246" s="331"/>
    </row>
    <row r="356247" spans="14:14">
      <c r="N356247" s="331"/>
    </row>
    <row r="356248" spans="14:14">
      <c r="N356248" s="332"/>
    </row>
    <row r="356269" spans="14:14">
      <c r="N356269" s="331"/>
    </row>
    <row r="356270" spans="14:14">
      <c r="N356270" s="331"/>
    </row>
    <row r="356271" spans="14:14">
      <c r="N356271" s="332"/>
    </row>
    <row r="356292" spans="14:14">
      <c r="N356292" s="331"/>
    </row>
    <row r="356293" spans="14:14">
      <c r="N356293" s="331"/>
    </row>
    <row r="356294" spans="14:14">
      <c r="N356294" s="332"/>
    </row>
    <row r="356315" spans="14:14">
      <c r="N356315" s="331"/>
    </row>
    <row r="356316" spans="14:14">
      <c r="N356316" s="331"/>
    </row>
    <row r="356317" spans="14:14">
      <c r="N356317" s="332"/>
    </row>
    <row r="356338" spans="14:14">
      <c r="N356338" s="331"/>
    </row>
    <row r="356339" spans="14:14">
      <c r="N356339" s="331"/>
    </row>
    <row r="356340" spans="14:14">
      <c r="N356340" s="332"/>
    </row>
    <row r="356361" spans="14:14">
      <c r="N356361" s="331"/>
    </row>
    <row r="356362" spans="14:14">
      <c r="N356362" s="331"/>
    </row>
    <row r="356363" spans="14:14">
      <c r="N356363" s="332"/>
    </row>
    <row r="356384" spans="14:14">
      <c r="N356384" s="331"/>
    </row>
    <row r="356385" spans="14:14">
      <c r="N356385" s="331"/>
    </row>
    <row r="356386" spans="14:14">
      <c r="N356386" s="332"/>
    </row>
    <row r="356407" spans="14:14">
      <c r="N356407" s="331"/>
    </row>
    <row r="356408" spans="14:14">
      <c r="N356408" s="331"/>
    </row>
    <row r="356409" spans="14:14">
      <c r="N356409" s="332"/>
    </row>
    <row r="356430" spans="14:14">
      <c r="N356430" s="331"/>
    </row>
    <row r="356431" spans="14:14">
      <c r="N356431" s="331"/>
    </row>
    <row r="356432" spans="14:14">
      <c r="N356432" s="332"/>
    </row>
    <row r="356453" spans="14:14">
      <c r="N356453" s="331"/>
    </row>
    <row r="356454" spans="14:14">
      <c r="N356454" s="331"/>
    </row>
    <row r="356455" spans="14:14">
      <c r="N356455" s="332"/>
    </row>
    <row r="356476" spans="14:14">
      <c r="N356476" s="331"/>
    </row>
    <row r="356477" spans="14:14">
      <c r="N356477" s="331"/>
    </row>
    <row r="356478" spans="14:14">
      <c r="N356478" s="332"/>
    </row>
    <row r="356499" spans="14:14">
      <c r="N356499" s="331"/>
    </row>
    <row r="356500" spans="14:14">
      <c r="N356500" s="331"/>
    </row>
    <row r="356501" spans="14:14">
      <c r="N356501" s="332"/>
    </row>
    <row r="356522" spans="14:14">
      <c r="N356522" s="331"/>
    </row>
    <row r="356523" spans="14:14">
      <c r="N356523" s="331"/>
    </row>
    <row r="356524" spans="14:14">
      <c r="N356524" s="332"/>
    </row>
    <row r="356545" spans="14:14">
      <c r="N356545" s="331"/>
    </row>
    <row r="356546" spans="14:14">
      <c r="N356546" s="331"/>
    </row>
    <row r="356547" spans="14:14">
      <c r="N356547" s="332"/>
    </row>
    <row r="356568" spans="14:14">
      <c r="N356568" s="331"/>
    </row>
    <row r="356569" spans="14:14">
      <c r="N356569" s="331"/>
    </row>
    <row r="356570" spans="14:14">
      <c r="N356570" s="332"/>
    </row>
    <row r="356591" spans="14:14">
      <c r="N356591" s="331"/>
    </row>
    <row r="356592" spans="14:14">
      <c r="N356592" s="331"/>
    </row>
    <row r="356593" spans="14:14">
      <c r="N356593" s="332"/>
    </row>
    <row r="356614" spans="14:14">
      <c r="N356614" s="331"/>
    </row>
    <row r="356615" spans="14:14">
      <c r="N356615" s="331"/>
    </row>
    <row r="356616" spans="14:14">
      <c r="N356616" s="332"/>
    </row>
    <row r="356637" spans="14:14">
      <c r="N356637" s="331"/>
    </row>
    <row r="356638" spans="14:14">
      <c r="N356638" s="331"/>
    </row>
    <row r="356639" spans="14:14">
      <c r="N356639" s="332"/>
    </row>
    <row r="356660" spans="14:14">
      <c r="N356660" s="331"/>
    </row>
    <row r="356661" spans="14:14">
      <c r="N356661" s="331"/>
    </row>
    <row r="356662" spans="14:14">
      <c r="N356662" s="332"/>
    </row>
    <row r="356683" spans="14:14">
      <c r="N356683" s="331"/>
    </row>
    <row r="356684" spans="14:14">
      <c r="N356684" s="331"/>
    </row>
    <row r="356685" spans="14:14">
      <c r="N356685" s="332"/>
    </row>
    <row r="356706" spans="14:14">
      <c r="N356706" s="331"/>
    </row>
    <row r="356707" spans="14:14">
      <c r="N356707" s="331"/>
    </row>
    <row r="356708" spans="14:14">
      <c r="N356708" s="332"/>
    </row>
    <row r="356729" spans="14:14">
      <c r="N356729" s="331"/>
    </row>
    <row r="356730" spans="14:14">
      <c r="N356730" s="331"/>
    </row>
    <row r="356731" spans="14:14">
      <c r="N356731" s="332"/>
    </row>
    <row r="356752" spans="14:14">
      <c r="N356752" s="331"/>
    </row>
    <row r="356753" spans="14:14">
      <c r="N356753" s="331"/>
    </row>
    <row r="356754" spans="14:14">
      <c r="N356754" s="332"/>
    </row>
    <row r="356775" spans="14:14">
      <c r="N356775" s="331"/>
    </row>
    <row r="356776" spans="14:14">
      <c r="N356776" s="331"/>
    </row>
    <row r="356777" spans="14:14">
      <c r="N356777" s="332"/>
    </row>
    <row r="356798" spans="14:14">
      <c r="N356798" s="331"/>
    </row>
    <row r="356799" spans="14:14">
      <c r="N356799" s="331"/>
    </row>
    <row r="356800" spans="14:14">
      <c r="N356800" s="332"/>
    </row>
    <row r="356821" spans="14:14">
      <c r="N356821" s="331"/>
    </row>
    <row r="356822" spans="14:14">
      <c r="N356822" s="331"/>
    </row>
    <row r="356823" spans="14:14">
      <c r="N356823" s="332"/>
    </row>
    <row r="356844" spans="14:14">
      <c r="N356844" s="331"/>
    </row>
    <row r="356845" spans="14:14">
      <c r="N356845" s="331"/>
    </row>
    <row r="356846" spans="14:14">
      <c r="N356846" s="332"/>
    </row>
    <row r="356867" spans="14:14">
      <c r="N356867" s="331"/>
    </row>
    <row r="356868" spans="14:14">
      <c r="N356868" s="331"/>
    </row>
    <row r="356869" spans="14:14">
      <c r="N356869" s="332"/>
    </row>
    <row r="356890" spans="14:14">
      <c r="N356890" s="331"/>
    </row>
    <row r="356891" spans="14:14">
      <c r="N356891" s="331"/>
    </row>
    <row r="356892" spans="14:14">
      <c r="N356892" s="332"/>
    </row>
    <row r="356913" spans="14:14">
      <c r="N356913" s="331"/>
    </row>
    <row r="356914" spans="14:14">
      <c r="N356914" s="331"/>
    </row>
    <row r="356915" spans="14:14">
      <c r="N356915" s="332"/>
    </row>
    <row r="356936" spans="14:14">
      <c r="N356936" s="331"/>
    </row>
    <row r="356937" spans="14:14">
      <c r="N356937" s="331"/>
    </row>
    <row r="356938" spans="14:14">
      <c r="N356938" s="332"/>
    </row>
    <row r="356959" spans="14:14">
      <c r="N356959" s="331"/>
    </row>
    <row r="356960" spans="14:14">
      <c r="N356960" s="331"/>
    </row>
    <row r="356961" spans="14:14">
      <c r="N356961" s="332"/>
    </row>
    <row r="356982" spans="14:14">
      <c r="N356982" s="331"/>
    </row>
    <row r="356983" spans="14:14">
      <c r="N356983" s="331"/>
    </row>
    <row r="356984" spans="14:14">
      <c r="N356984" s="332"/>
    </row>
    <row r="357005" spans="14:14">
      <c r="N357005" s="331"/>
    </row>
    <row r="357006" spans="14:14">
      <c r="N357006" s="331"/>
    </row>
    <row r="357007" spans="14:14">
      <c r="N357007" s="332"/>
    </row>
    <row r="357028" spans="14:14">
      <c r="N357028" s="331"/>
    </row>
    <row r="357029" spans="14:14">
      <c r="N357029" s="331"/>
    </row>
    <row r="357030" spans="14:14">
      <c r="N357030" s="332"/>
    </row>
    <row r="357051" spans="14:14">
      <c r="N357051" s="331"/>
    </row>
    <row r="357052" spans="14:14">
      <c r="N357052" s="331"/>
    </row>
    <row r="357053" spans="14:14">
      <c r="N357053" s="332"/>
    </row>
    <row r="357074" spans="14:14">
      <c r="N357074" s="331"/>
    </row>
    <row r="357075" spans="14:14">
      <c r="N357075" s="331"/>
    </row>
    <row r="357076" spans="14:14">
      <c r="N357076" s="332"/>
    </row>
    <row r="357097" spans="14:14">
      <c r="N357097" s="331"/>
    </row>
    <row r="357098" spans="14:14">
      <c r="N357098" s="331"/>
    </row>
    <row r="357099" spans="14:14">
      <c r="N357099" s="332"/>
    </row>
    <row r="357120" spans="14:14">
      <c r="N357120" s="331"/>
    </row>
    <row r="357121" spans="14:14">
      <c r="N357121" s="331"/>
    </row>
    <row r="357122" spans="14:14">
      <c r="N357122" s="332"/>
    </row>
    <row r="357143" spans="14:14">
      <c r="N357143" s="331"/>
    </row>
    <row r="357144" spans="14:14">
      <c r="N357144" s="331"/>
    </row>
    <row r="357145" spans="14:14">
      <c r="N357145" s="332"/>
    </row>
    <row r="357166" spans="14:14">
      <c r="N357166" s="331"/>
    </row>
    <row r="357167" spans="14:14">
      <c r="N357167" s="331"/>
    </row>
    <row r="357168" spans="14:14">
      <c r="N357168" s="332"/>
    </row>
    <row r="357189" spans="14:14">
      <c r="N357189" s="331"/>
    </row>
    <row r="357190" spans="14:14">
      <c r="N357190" s="331"/>
    </row>
    <row r="357191" spans="14:14">
      <c r="N357191" s="332"/>
    </row>
    <row r="357212" spans="14:14">
      <c r="N357212" s="331"/>
    </row>
    <row r="357213" spans="14:14">
      <c r="N357213" s="331"/>
    </row>
    <row r="357214" spans="14:14">
      <c r="N357214" s="332"/>
    </row>
    <row r="357235" spans="14:14">
      <c r="N357235" s="331"/>
    </row>
    <row r="357236" spans="14:14">
      <c r="N357236" s="331"/>
    </row>
    <row r="357237" spans="14:14">
      <c r="N357237" s="332"/>
    </row>
    <row r="357258" spans="14:14">
      <c r="N357258" s="331"/>
    </row>
    <row r="357259" spans="14:14">
      <c r="N357259" s="331"/>
    </row>
    <row r="357260" spans="14:14">
      <c r="N357260" s="332"/>
    </row>
    <row r="357281" spans="14:14">
      <c r="N357281" s="331"/>
    </row>
    <row r="357282" spans="14:14">
      <c r="N357282" s="331"/>
    </row>
    <row r="357283" spans="14:14">
      <c r="N357283" s="332"/>
    </row>
    <row r="357304" spans="14:14">
      <c r="N357304" s="331"/>
    </row>
    <row r="357305" spans="14:14">
      <c r="N357305" s="331"/>
    </row>
    <row r="357306" spans="14:14">
      <c r="N357306" s="332"/>
    </row>
    <row r="357327" spans="14:14">
      <c r="N357327" s="331"/>
    </row>
    <row r="357328" spans="14:14">
      <c r="N357328" s="331"/>
    </row>
    <row r="357329" spans="14:14">
      <c r="N357329" s="332"/>
    </row>
    <row r="357350" spans="14:14">
      <c r="N357350" s="331"/>
    </row>
    <row r="357351" spans="14:14">
      <c r="N357351" s="331"/>
    </row>
    <row r="357352" spans="14:14">
      <c r="N357352" s="332"/>
    </row>
    <row r="357373" spans="14:14">
      <c r="N357373" s="331"/>
    </row>
    <row r="357374" spans="14:14">
      <c r="N357374" s="331"/>
    </row>
    <row r="357375" spans="14:14">
      <c r="N357375" s="332"/>
    </row>
    <row r="357396" spans="14:14">
      <c r="N357396" s="331"/>
    </row>
    <row r="357397" spans="14:14">
      <c r="N357397" s="331"/>
    </row>
    <row r="357398" spans="14:14">
      <c r="N357398" s="332"/>
    </row>
    <row r="357419" spans="14:14">
      <c r="N357419" s="331"/>
    </row>
    <row r="357420" spans="14:14">
      <c r="N357420" s="331"/>
    </row>
    <row r="357421" spans="14:14">
      <c r="N357421" s="332"/>
    </row>
    <row r="357442" spans="14:14">
      <c r="N357442" s="331"/>
    </row>
    <row r="357443" spans="14:14">
      <c r="N357443" s="331"/>
    </row>
    <row r="357444" spans="14:14">
      <c r="N357444" s="332"/>
    </row>
    <row r="357465" spans="14:14">
      <c r="N357465" s="331"/>
    </row>
    <row r="357466" spans="14:14">
      <c r="N357466" s="331"/>
    </row>
    <row r="357467" spans="14:14">
      <c r="N357467" s="332"/>
    </row>
    <row r="357488" spans="14:14">
      <c r="N357488" s="331"/>
    </row>
    <row r="357489" spans="14:14">
      <c r="N357489" s="331"/>
    </row>
    <row r="357490" spans="14:14">
      <c r="N357490" s="332"/>
    </row>
    <row r="357511" spans="14:14">
      <c r="N357511" s="331"/>
    </row>
    <row r="357512" spans="14:14">
      <c r="N357512" s="331"/>
    </row>
    <row r="357513" spans="14:14">
      <c r="N357513" s="332"/>
    </row>
    <row r="357534" spans="14:14">
      <c r="N357534" s="331"/>
    </row>
    <row r="357535" spans="14:14">
      <c r="N357535" s="331"/>
    </row>
    <row r="357536" spans="14:14">
      <c r="N357536" s="332"/>
    </row>
    <row r="357557" spans="14:14">
      <c r="N357557" s="331"/>
    </row>
    <row r="357558" spans="14:14">
      <c r="N357558" s="331"/>
    </row>
    <row r="357559" spans="14:14">
      <c r="N357559" s="332"/>
    </row>
    <row r="357580" spans="14:14">
      <c r="N357580" s="331"/>
    </row>
    <row r="357581" spans="14:14">
      <c r="N357581" s="331"/>
    </row>
    <row r="357582" spans="14:14">
      <c r="N357582" s="332"/>
    </row>
    <row r="357603" spans="14:14">
      <c r="N357603" s="331"/>
    </row>
    <row r="357604" spans="14:14">
      <c r="N357604" s="331"/>
    </row>
    <row r="357605" spans="14:14">
      <c r="N357605" s="332"/>
    </row>
    <row r="357626" spans="14:14">
      <c r="N357626" s="331"/>
    </row>
    <row r="357627" spans="14:14">
      <c r="N357627" s="331"/>
    </row>
    <row r="357628" spans="14:14">
      <c r="N357628" s="332"/>
    </row>
    <row r="357649" spans="14:14">
      <c r="N357649" s="331"/>
    </row>
    <row r="357650" spans="14:14">
      <c r="N357650" s="331"/>
    </row>
    <row r="357651" spans="14:14">
      <c r="N357651" s="332"/>
    </row>
    <row r="357672" spans="14:14">
      <c r="N357672" s="331"/>
    </row>
    <row r="357673" spans="14:14">
      <c r="N357673" s="331"/>
    </row>
    <row r="357674" spans="14:14">
      <c r="N357674" s="332"/>
    </row>
    <row r="357695" spans="14:14">
      <c r="N357695" s="331"/>
    </row>
    <row r="357696" spans="14:14">
      <c r="N357696" s="331"/>
    </row>
    <row r="357697" spans="14:14">
      <c r="N357697" s="332"/>
    </row>
    <row r="357718" spans="14:14">
      <c r="N357718" s="331"/>
    </row>
    <row r="357719" spans="14:14">
      <c r="N357719" s="331"/>
    </row>
    <row r="357720" spans="14:14">
      <c r="N357720" s="332"/>
    </row>
    <row r="357741" spans="14:14">
      <c r="N357741" s="331"/>
    </row>
    <row r="357742" spans="14:14">
      <c r="N357742" s="331"/>
    </row>
    <row r="357743" spans="14:14">
      <c r="N357743" s="332"/>
    </row>
    <row r="357764" spans="14:14">
      <c r="N357764" s="331"/>
    </row>
    <row r="357765" spans="14:14">
      <c r="N357765" s="331"/>
    </row>
    <row r="357766" spans="14:14">
      <c r="N357766" s="332"/>
    </row>
    <row r="357787" spans="14:14">
      <c r="N357787" s="331"/>
    </row>
    <row r="357788" spans="14:14">
      <c r="N357788" s="331"/>
    </row>
    <row r="357789" spans="14:14">
      <c r="N357789" s="332"/>
    </row>
    <row r="357810" spans="14:14">
      <c r="N357810" s="331"/>
    </row>
    <row r="357811" spans="14:14">
      <c r="N357811" s="331"/>
    </row>
    <row r="357812" spans="14:14">
      <c r="N357812" s="332"/>
    </row>
    <row r="357833" spans="14:14">
      <c r="N357833" s="331"/>
    </row>
    <row r="357834" spans="14:14">
      <c r="N357834" s="331"/>
    </row>
    <row r="357835" spans="14:14">
      <c r="N357835" s="332"/>
    </row>
    <row r="357856" spans="14:14">
      <c r="N357856" s="331"/>
    </row>
    <row r="357857" spans="14:14">
      <c r="N357857" s="331"/>
    </row>
    <row r="357858" spans="14:14">
      <c r="N357858" s="332"/>
    </row>
    <row r="357879" spans="14:14">
      <c r="N357879" s="331"/>
    </row>
    <row r="357880" spans="14:14">
      <c r="N357880" s="331"/>
    </row>
    <row r="357881" spans="14:14">
      <c r="N357881" s="332"/>
    </row>
    <row r="357902" spans="14:14">
      <c r="N357902" s="331"/>
    </row>
    <row r="357903" spans="14:14">
      <c r="N357903" s="331"/>
    </row>
    <row r="357904" spans="14:14">
      <c r="N357904" s="332"/>
    </row>
    <row r="357925" spans="14:14">
      <c r="N357925" s="331"/>
    </row>
    <row r="357926" spans="14:14">
      <c r="N357926" s="331"/>
    </row>
    <row r="357927" spans="14:14">
      <c r="N357927" s="332"/>
    </row>
    <row r="357948" spans="14:14">
      <c r="N357948" s="331"/>
    </row>
    <row r="357949" spans="14:14">
      <c r="N357949" s="331"/>
    </row>
    <row r="357950" spans="14:14">
      <c r="N357950" s="332"/>
    </row>
    <row r="357971" spans="14:14">
      <c r="N357971" s="331"/>
    </row>
    <row r="357972" spans="14:14">
      <c r="N357972" s="331"/>
    </row>
    <row r="357973" spans="14:14">
      <c r="N357973" s="332"/>
    </row>
    <row r="357994" spans="14:14">
      <c r="N357994" s="331"/>
    </row>
    <row r="357995" spans="14:14">
      <c r="N357995" s="331"/>
    </row>
    <row r="357996" spans="14:14">
      <c r="N357996" s="332"/>
    </row>
    <row r="358017" spans="14:14">
      <c r="N358017" s="331"/>
    </row>
    <row r="358018" spans="14:14">
      <c r="N358018" s="331"/>
    </row>
    <row r="358019" spans="14:14">
      <c r="N358019" s="332"/>
    </row>
    <row r="358040" spans="14:14">
      <c r="N358040" s="331"/>
    </row>
    <row r="358041" spans="14:14">
      <c r="N358041" s="331"/>
    </row>
    <row r="358042" spans="14:14">
      <c r="N358042" s="332"/>
    </row>
    <row r="358063" spans="14:14">
      <c r="N358063" s="331"/>
    </row>
    <row r="358064" spans="14:14">
      <c r="N358064" s="331"/>
    </row>
    <row r="358065" spans="14:14">
      <c r="N358065" s="332"/>
    </row>
    <row r="358086" spans="14:14">
      <c r="N358086" s="331"/>
    </row>
    <row r="358087" spans="14:14">
      <c r="N358087" s="331"/>
    </row>
    <row r="358088" spans="14:14">
      <c r="N358088" s="332"/>
    </row>
    <row r="358109" spans="14:14">
      <c r="N358109" s="331"/>
    </row>
    <row r="358110" spans="14:14">
      <c r="N358110" s="331"/>
    </row>
    <row r="358111" spans="14:14">
      <c r="N358111" s="332"/>
    </row>
    <row r="358132" spans="14:14">
      <c r="N358132" s="331"/>
    </row>
    <row r="358133" spans="14:14">
      <c r="N358133" s="331"/>
    </row>
    <row r="358134" spans="14:14">
      <c r="N358134" s="332"/>
    </row>
    <row r="358155" spans="14:14">
      <c r="N358155" s="331"/>
    </row>
    <row r="358156" spans="14:14">
      <c r="N358156" s="331"/>
    </row>
    <row r="358157" spans="14:14">
      <c r="N358157" s="332"/>
    </row>
    <row r="358178" spans="14:14">
      <c r="N358178" s="331"/>
    </row>
    <row r="358179" spans="14:14">
      <c r="N358179" s="331"/>
    </row>
    <row r="358180" spans="14:14">
      <c r="N358180" s="332"/>
    </row>
    <row r="358201" spans="14:14">
      <c r="N358201" s="331"/>
    </row>
    <row r="358202" spans="14:14">
      <c r="N358202" s="331"/>
    </row>
    <row r="358203" spans="14:14">
      <c r="N358203" s="332"/>
    </row>
    <row r="358224" spans="14:14">
      <c r="N358224" s="331"/>
    </row>
    <row r="358225" spans="14:14">
      <c r="N358225" s="331"/>
    </row>
    <row r="358226" spans="14:14">
      <c r="N358226" s="332"/>
    </row>
    <row r="358247" spans="14:14">
      <c r="N358247" s="331"/>
    </row>
    <row r="358248" spans="14:14">
      <c r="N358248" s="331"/>
    </row>
    <row r="358249" spans="14:14">
      <c r="N358249" s="332"/>
    </row>
    <row r="358270" spans="14:14">
      <c r="N358270" s="331"/>
    </row>
    <row r="358271" spans="14:14">
      <c r="N358271" s="331"/>
    </row>
    <row r="358272" spans="14:14">
      <c r="N358272" s="332"/>
    </row>
    <row r="358293" spans="14:14">
      <c r="N358293" s="331"/>
    </row>
    <row r="358294" spans="14:14">
      <c r="N358294" s="331"/>
    </row>
    <row r="358295" spans="14:14">
      <c r="N358295" s="332"/>
    </row>
    <row r="358316" spans="14:14">
      <c r="N358316" s="331"/>
    </row>
    <row r="358317" spans="14:14">
      <c r="N358317" s="331"/>
    </row>
    <row r="358318" spans="14:14">
      <c r="N358318" s="332"/>
    </row>
    <row r="358339" spans="14:14">
      <c r="N358339" s="331"/>
    </row>
    <row r="358340" spans="14:14">
      <c r="N358340" s="331"/>
    </row>
    <row r="358341" spans="14:14">
      <c r="N358341" s="332"/>
    </row>
    <row r="358362" spans="14:14">
      <c r="N358362" s="331"/>
    </row>
    <row r="358363" spans="14:14">
      <c r="N358363" s="331"/>
    </row>
    <row r="358364" spans="14:14">
      <c r="N358364" s="332"/>
    </row>
    <row r="358385" spans="14:14">
      <c r="N358385" s="331"/>
    </row>
    <row r="358386" spans="14:14">
      <c r="N358386" s="331"/>
    </row>
    <row r="358387" spans="14:14">
      <c r="N358387" s="332"/>
    </row>
    <row r="358408" spans="14:14">
      <c r="N358408" s="331"/>
    </row>
    <row r="358409" spans="14:14">
      <c r="N358409" s="331"/>
    </row>
    <row r="358410" spans="14:14">
      <c r="N358410" s="332"/>
    </row>
    <row r="358431" spans="14:14">
      <c r="N358431" s="331"/>
    </row>
    <row r="358432" spans="14:14">
      <c r="N358432" s="331"/>
    </row>
    <row r="358433" spans="14:14">
      <c r="N358433" s="332"/>
    </row>
    <row r="358454" spans="14:14">
      <c r="N358454" s="331"/>
    </row>
    <row r="358455" spans="14:14">
      <c r="N358455" s="331"/>
    </row>
    <row r="358456" spans="14:14">
      <c r="N358456" s="332"/>
    </row>
    <row r="358477" spans="14:14">
      <c r="N358477" s="331"/>
    </row>
    <row r="358478" spans="14:14">
      <c r="N358478" s="331"/>
    </row>
    <row r="358479" spans="14:14">
      <c r="N358479" s="332"/>
    </row>
    <row r="358500" spans="14:14">
      <c r="N358500" s="331"/>
    </row>
    <row r="358501" spans="14:14">
      <c r="N358501" s="331"/>
    </row>
    <row r="358502" spans="14:14">
      <c r="N358502" s="332"/>
    </row>
    <row r="358523" spans="14:14">
      <c r="N358523" s="331"/>
    </row>
    <row r="358524" spans="14:14">
      <c r="N358524" s="331"/>
    </row>
    <row r="358525" spans="14:14">
      <c r="N358525" s="332"/>
    </row>
    <row r="358546" spans="14:14">
      <c r="N358546" s="331"/>
    </row>
    <row r="358547" spans="14:14">
      <c r="N358547" s="331"/>
    </row>
    <row r="358548" spans="14:14">
      <c r="N358548" s="332"/>
    </row>
    <row r="358569" spans="14:14">
      <c r="N358569" s="331"/>
    </row>
    <row r="358570" spans="14:14">
      <c r="N358570" s="331"/>
    </row>
    <row r="358571" spans="14:14">
      <c r="N358571" s="332"/>
    </row>
    <row r="358592" spans="14:14">
      <c r="N358592" s="331"/>
    </row>
    <row r="358593" spans="14:14">
      <c r="N358593" s="331"/>
    </row>
    <row r="358594" spans="14:14">
      <c r="N358594" s="332"/>
    </row>
    <row r="358615" spans="14:14">
      <c r="N358615" s="331"/>
    </row>
    <row r="358616" spans="14:14">
      <c r="N358616" s="331"/>
    </row>
    <row r="358617" spans="14:14">
      <c r="N358617" s="332"/>
    </row>
    <row r="358638" spans="14:14">
      <c r="N358638" s="331"/>
    </row>
    <row r="358639" spans="14:14">
      <c r="N358639" s="331"/>
    </row>
    <row r="358640" spans="14:14">
      <c r="N358640" s="332"/>
    </row>
    <row r="358661" spans="14:14">
      <c r="N358661" s="331"/>
    </row>
    <row r="358662" spans="14:14">
      <c r="N358662" s="331"/>
    </row>
    <row r="358663" spans="14:14">
      <c r="N358663" s="332"/>
    </row>
    <row r="358684" spans="14:14">
      <c r="N358684" s="331"/>
    </row>
    <row r="358685" spans="14:14">
      <c r="N358685" s="331"/>
    </row>
    <row r="358686" spans="14:14">
      <c r="N358686" s="332"/>
    </row>
    <row r="358707" spans="14:14">
      <c r="N358707" s="331"/>
    </row>
    <row r="358708" spans="14:14">
      <c r="N358708" s="331"/>
    </row>
    <row r="358709" spans="14:14">
      <c r="N358709" s="332"/>
    </row>
    <row r="358730" spans="14:14">
      <c r="N358730" s="331"/>
    </row>
    <row r="358731" spans="14:14">
      <c r="N358731" s="331"/>
    </row>
    <row r="358732" spans="14:14">
      <c r="N358732" s="332"/>
    </row>
    <row r="358753" spans="14:14">
      <c r="N358753" s="331"/>
    </row>
    <row r="358754" spans="14:14">
      <c r="N358754" s="331"/>
    </row>
    <row r="358755" spans="14:14">
      <c r="N358755" s="332"/>
    </row>
    <row r="358776" spans="14:14">
      <c r="N358776" s="331"/>
    </row>
    <row r="358777" spans="14:14">
      <c r="N358777" s="331"/>
    </row>
    <row r="358778" spans="14:14">
      <c r="N358778" s="332"/>
    </row>
    <row r="358799" spans="14:14">
      <c r="N358799" s="331"/>
    </row>
    <row r="358800" spans="14:14">
      <c r="N358800" s="331"/>
    </row>
    <row r="358801" spans="14:14">
      <c r="N358801" s="332"/>
    </row>
    <row r="358822" spans="14:14">
      <c r="N358822" s="331"/>
    </row>
    <row r="358823" spans="14:14">
      <c r="N358823" s="331"/>
    </row>
    <row r="358824" spans="14:14">
      <c r="N358824" s="332"/>
    </row>
    <row r="358845" spans="14:14">
      <c r="N358845" s="331"/>
    </row>
    <row r="358846" spans="14:14">
      <c r="N358846" s="331"/>
    </row>
    <row r="358847" spans="14:14">
      <c r="N358847" s="332"/>
    </row>
    <row r="358868" spans="14:14">
      <c r="N358868" s="331"/>
    </row>
    <row r="358869" spans="14:14">
      <c r="N358869" s="331"/>
    </row>
    <row r="358870" spans="14:14">
      <c r="N358870" s="332"/>
    </row>
    <row r="358891" spans="14:14">
      <c r="N358891" s="331"/>
    </row>
    <row r="358892" spans="14:14">
      <c r="N358892" s="331"/>
    </row>
    <row r="358893" spans="14:14">
      <c r="N358893" s="332"/>
    </row>
    <row r="358914" spans="14:14">
      <c r="N358914" s="331"/>
    </row>
    <row r="358915" spans="14:14">
      <c r="N358915" s="331"/>
    </row>
    <row r="358916" spans="14:14">
      <c r="N358916" s="332"/>
    </row>
    <row r="358937" spans="14:14">
      <c r="N358937" s="331"/>
    </row>
    <row r="358938" spans="14:14">
      <c r="N358938" s="331"/>
    </row>
    <row r="358939" spans="14:14">
      <c r="N358939" s="332"/>
    </row>
    <row r="358960" spans="14:14">
      <c r="N358960" s="331"/>
    </row>
    <row r="358961" spans="14:14">
      <c r="N358961" s="331"/>
    </row>
    <row r="358962" spans="14:14">
      <c r="N358962" s="332"/>
    </row>
    <row r="358983" spans="14:14">
      <c r="N358983" s="331"/>
    </row>
    <row r="358984" spans="14:14">
      <c r="N358984" s="331"/>
    </row>
    <row r="358985" spans="14:14">
      <c r="N358985" s="332"/>
    </row>
    <row r="359006" spans="14:14">
      <c r="N359006" s="331"/>
    </row>
    <row r="359007" spans="14:14">
      <c r="N359007" s="331"/>
    </row>
    <row r="359008" spans="14:14">
      <c r="N359008" s="332"/>
    </row>
    <row r="359029" spans="14:14">
      <c r="N359029" s="331"/>
    </row>
    <row r="359030" spans="14:14">
      <c r="N359030" s="331"/>
    </row>
    <row r="359031" spans="14:14">
      <c r="N359031" s="332"/>
    </row>
    <row r="359052" spans="14:14">
      <c r="N359052" s="331"/>
    </row>
    <row r="359053" spans="14:14">
      <c r="N359053" s="331"/>
    </row>
    <row r="359054" spans="14:14">
      <c r="N359054" s="332"/>
    </row>
    <row r="359075" spans="14:14">
      <c r="N359075" s="331"/>
    </row>
    <row r="359076" spans="14:14">
      <c r="N359076" s="331"/>
    </row>
    <row r="359077" spans="14:14">
      <c r="N359077" s="332"/>
    </row>
    <row r="359098" spans="14:14">
      <c r="N359098" s="331"/>
    </row>
    <row r="359099" spans="14:14">
      <c r="N359099" s="331"/>
    </row>
    <row r="359100" spans="14:14">
      <c r="N359100" s="332"/>
    </row>
    <row r="359121" spans="14:14">
      <c r="N359121" s="331"/>
    </row>
    <row r="359122" spans="14:14">
      <c r="N359122" s="331"/>
    </row>
    <row r="359123" spans="14:14">
      <c r="N359123" s="332"/>
    </row>
    <row r="359144" spans="14:14">
      <c r="N359144" s="331"/>
    </row>
    <row r="359145" spans="14:14">
      <c r="N359145" s="331"/>
    </row>
    <row r="359146" spans="14:14">
      <c r="N359146" s="332"/>
    </row>
    <row r="359167" spans="14:14">
      <c r="N359167" s="331"/>
    </row>
    <row r="359168" spans="14:14">
      <c r="N359168" s="331"/>
    </row>
    <row r="359169" spans="14:14">
      <c r="N359169" s="332"/>
    </row>
    <row r="359190" spans="14:14">
      <c r="N359190" s="331"/>
    </row>
    <row r="359191" spans="14:14">
      <c r="N359191" s="331"/>
    </row>
    <row r="359192" spans="14:14">
      <c r="N359192" s="332"/>
    </row>
    <row r="359213" spans="14:14">
      <c r="N359213" s="331"/>
    </row>
    <row r="359214" spans="14:14">
      <c r="N359214" s="331"/>
    </row>
    <row r="359215" spans="14:14">
      <c r="N359215" s="332"/>
    </row>
    <row r="359236" spans="14:14">
      <c r="N359236" s="331"/>
    </row>
    <row r="359237" spans="14:14">
      <c r="N359237" s="331"/>
    </row>
    <row r="359238" spans="14:14">
      <c r="N359238" s="332"/>
    </row>
    <row r="359259" spans="14:14">
      <c r="N359259" s="331"/>
    </row>
    <row r="359260" spans="14:14">
      <c r="N359260" s="331"/>
    </row>
    <row r="359261" spans="14:14">
      <c r="N359261" s="332"/>
    </row>
    <row r="359282" spans="14:14">
      <c r="N359282" s="331"/>
    </row>
    <row r="359283" spans="14:14">
      <c r="N359283" s="331"/>
    </row>
    <row r="359284" spans="14:14">
      <c r="N359284" s="332"/>
    </row>
    <row r="359305" spans="14:14">
      <c r="N359305" s="331"/>
    </row>
    <row r="359306" spans="14:14">
      <c r="N359306" s="331"/>
    </row>
    <row r="359307" spans="14:14">
      <c r="N359307" s="332"/>
    </row>
    <row r="359328" spans="14:14">
      <c r="N359328" s="331"/>
    </row>
    <row r="359329" spans="14:14">
      <c r="N359329" s="331"/>
    </row>
    <row r="359330" spans="14:14">
      <c r="N359330" s="332"/>
    </row>
    <row r="359351" spans="14:14">
      <c r="N359351" s="331"/>
    </row>
    <row r="359352" spans="14:14">
      <c r="N359352" s="331"/>
    </row>
    <row r="359353" spans="14:14">
      <c r="N359353" s="332"/>
    </row>
    <row r="359374" spans="14:14">
      <c r="N359374" s="331"/>
    </row>
    <row r="359375" spans="14:14">
      <c r="N359375" s="331"/>
    </row>
    <row r="359376" spans="14:14">
      <c r="N359376" s="332"/>
    </row>
    <row r="359397" spans="14:14">
      <c r="N359397" s="331"/>
    </row>
    <row r="359398" spans="14:14">
      <c r="N359398" s="331"/>
    </row>
    <row r="359399" spans="14:14">
      <c r="N359399" s="332"/>
    </row>
    <row r="359420" spans="14:14">
      <c r="N359420" s="331"/>
    </row>
    <row r="359421" spans="14:14">
      <c r="N359421" s="331"/>
    </row>
    <row r="359422" spans="14:14">
      <c r="N359422" s="332"/>
    </row>
    <row r="359443" spans="14:14">
      <c r="N359443" s="331"/>
    </row>
    <row r="359444" spans="14:14">
      <c r="N359444" s="331"/>
    </row>
    <row r="359445" spans="14:14">
      <c r="N359445" s="332"/>
    </row>
    <row r="359466" spans="14:14">
      <c r="N359466" s="331"/>
    </row>
    <row r="359467" spans="14:14">
      <c r="N359467" s="331"/>
    </row>
    <row r="359468" spans="14:14">
      <c r="N359468" s="332"/>
    </row>
    <row r="359489" spans="14:14">
      <c r="N359489" s="331"/>
    </row>
    <row r="359490" spans="14:14">
      <c r="N359490" s="331"/>
    </row>
    <row r="359491" spans="14:14">
      <c r="N359491" s="332"/>
    </row>
    <row r="359512" spans="14:14">
      <c r="N359512" s="331"/>
    </row>
    <row r="359513" spans="14:14">
      <c r="N359513" s="331"/>
    </row>
    <row r="359514" spans="14:14">
      <c r="N359514" s="332"/>
    </row>
    <row r="359535" spans="14:14">
      <c r="N359535" s="331"/>
    </row>
    <row r="359536" spans="14:14">
      <c r="N359536" s="331"/>
    </row>
    <row r="359537" spans="14:14">
      <c r="N359537" s="332"/>
    </row>
    <row r="359558" spans="14:14">
      <c r="N359558" s="331"/>
    </row>
    <row r="359559" spans="14:14">
      <c r="N359559" s="331"/>
    </row>
    <row r="359560" spans="14:14">
      <c r="N359560" s="332"/>
    </row>
    <row r="359581" spans="14:14">
      <c r="N359581" s="331"/>
    </row>
    <row r="359582" spans="14:14">
      <c r="N359582" s="331"/>
    </row>
    <row r="359583" spans="14:14">
      <c r="N359583" s="332"/>
    </row>
    <row r="359604" spans="14:14">
      <c r="N359604" s="331"/>
    </row>
    <row r="359605" spans="14:14">
      <c r="N359605" s="331"/>
    </row>
    <row r="359606" spans="14:14">
      <c r="N359606" s="332"/>
    </row>
    <row r="359627" spans="14:14">
      <c r="N359627" s="331"/>
    </row>
    <row r="359628" spans="14:14">
      <c r="N359628" s="331"/>
    </row>
    <row r="359629" spans="14:14">
      <c r="N359629" s="332"/>
    </row>
    <row r="359650" spans="14:14">
      <c r="N359650" s="331"/>
    </row>
    <row r="359651" spans="14:14">
      <c r="N359651" s="331"/>
    </row>
    <row r="359652" spans="14:14">
      <c r="N359652" s="332"/>
    </row>
    <row r="359673" spans="14:14">
      <c r="N359673" s="331"/>
    </row>
    <row r="359674" spans="14:14">
      <c r="N359674" s="331"/>
    </row>
    <row r="359675" spans="14:14">
      <c r="N359675" s="332"/>
    </row>
    <row r="359696" spans="14:14">
      <c r="N359696" s="331"/>
    </row>
    <row r="359697" spans="14:14">
      <c r="N359697" s="331"/>
    </row>
    <row r="359698" spans="14:14">
      <c r="N359698" s="332"/>
    </row>
    <row r="359719" spans="14:14">
      <c r="N359719" s="331"/>
    </row>
    <row r="359720" spans="14:14">
      <c r="N359720" s="331"/>
    </row>
    <row r="359721" spans="14:14">
      <c r="N359721" s="332"/>
    </row>
    <row r="359742" spans="14:14">
      <c r="N359742" s="331"/>
    </row>
    <row r="359743" spans="14:14">
      <c r="N359743" s="331"/>
    </row>
    <row r="359744" spans="14:14">
      <c r="N359744" s="332"/>
    </row>
    <row r="359765" spans="14:14">
      <c r="N359765" s="331"/>
    </row>
    <row r="359766" spans="14:14">
      <c r="N359766" s="331"/>
    </row>
    <row r="359767" spans="14:14">
      <c r="N359767" s="332"/>
    </row>
    <row r="359788" spans="14:14">
      <c r="N359788" s="331"/>
    </row>
    <row r="359789" spans="14:14">
      <c r="N359789" s="331"/>
    </row>
    <row r="359790" spans="14:14">
      <c r="N359790" s="332"/>
    </row>
    <row r="359811" spans="14:14">
      <c r="N359811" s="331"/>
    </row>
    <row r="359812" spans="14:14">
      <c r="N359812" s="331"/>
    </row>
    <row r="359813" spans="14:14">
      <c r="N359813" s="332"/>
    </row>
    <row r="359834" spans="14:14">
      <c r="N359834" s="331"/>
    </row>
    <row r="359835" spans="14:14">
      <c r="N359835" s="331"/>
    </row>
    <row r="359836" spans="14:14">
      <c r="N359836" s="332"/>
    </row>
    <row r="359857" spans="14:14">
      <c r="N359857" s="331"/>
    </row>
    <row r="359858" spans="14:14">
      <c r="N359858" s="331"/>
    </row>
    <row r="359859" spans="14:14">
      <c r="N359859" s="332"/>
    </row>
    <row r="359880" spans="14:14">
      <c r="N359880" s="331"/>
    </row>
    <row r="359881" spans="14:14">
      <c r="N359881" s="331"/>
    </row>
    <row r="359882" spans="14:14">
      <c r="N359882" s="332"/>
    </row>
    <row r="359903" spans="14:14">
      <c r="N359903" s="331"/>
    </row>
    <row r="359904" spans="14:14">
      <c r="N359904" s="331"/>
    </row>
    <row r="359905" spans="14:14">
      <c r="N359905" s="332"/>
    </row>
    <row r="359926" spans="14:14">
      <c r="N359926" s="331"/>
    </row>
    <row r="359927" spans="14:14">
      <c r="N359927" s="331"/>
    </row>
    <row r="359928" spans="14:14">
      <c r="N359928" s="332"/>
    </row>
    <row r="359949" spans="14:14">
      <c r="N359949" s="331"/>
    </row>
    <row r="359950" spans="14:14">
      <c r="N359950" s="331"/>
    </row>
    <row r="359951" spans="14:14">
      <c r="N359951" s="332"/>
    </row>
    <row r="359972" spans="14:14">
      <c r="N359972" s="331"/>
    </row>
    <row r="359973" spans="14:14">
      <c r="N359973" s="331"/>
    </row>
    <row r="359974" spans="14:14">
      <c r="N359974" s="332"/>
    </row>
    <row r="359995" spans="14:14">
      <c r="N359995" s="331"/>
    </row>
    <row r="359996" spans="14:14">
      <c r="N359996" s="331"/>
    </row>
    <row r="359997" spans="14:14">
      <c r="N359997" s="332"/>
    </row>
    <row r="360018" spans="14:14">
      <c r="N360018" s="331"/>
    </row>
    <row r="360019" spans="14:14">
      <c r="N360019" s="331"/>
    </row>
    <row r="360020" spans="14:14">
      <c r="N360020" s="332"/>
    </row>
    <row r="360041" spans="14:14">
      <c r="N360041" s="331"/>
    </row>
    <row r="360042" spans="14:14">
      <c r="N360042" s="331"/>
    </row>
    <row r="360043" spans="14:14">
      <c r="N360043" s="332"/>
    </row>
    <row r="360064" spans="14:14">
      <c r="N360064" s="331"/>
    </row>
    <row r="360065" spans="14:14">
      <c r="N360065" s="331"/>
    </row>
    <row r="360066" spans="14:14">
      <c r="N360066" s="332"/>
    </row>
    <row r="360087" spans="14:14">
      <c r="N360087" s="331"/>
    </row>
    <row r="360088" spans="14:14">
      <c r="N360088" s="331"/>
    </row>
    <row r="360089" spans="14:14">
      <c r="N360089" s="332"/>
    </row>
    <row r="360110" spans="14:14">
      <c r="N360110" s="331"/>
    </row>
    <row r="360111" spans="14:14">
      <c r="N360111" s="331"/>
    </row>
    <row r="360112" spans="14:14">
      <c r="N360112" s="332"/>
    </row>
    <row r="360133" spans="14:14">
      <c r="N360133" s="331"/>
    </row>
    <row r="360134" spans="14:14">
      <c r="N360134" s="331"/>
    </row>
    <row r="360135" spans="14:14">
      <c r="N360135" s="332"/>
    </row>
    <row r="360156" spans="14:14">
      <c r="N360156" s="331"/>
    </row>
    <row r="360157" spans="14:14">
      <c r="N360157" s="331"/>
    </row>
    <row r="360158" spans="14:14">
      <c r="N360158" s="332"/>
    </row>
    <row r="360179" spans="14:14">
      <c r="N360179" s="331"/>
    </row>
    <row r="360180" spans="14:14">
      <c r="N360180" s="331"/>
    </row>
    <row r="360181" spans="14:14">
      <c r="N360181" s="332"/>
    </row>
    <row r="360202" spans="14:14">
      <c r="N360202" s="331"/>
    </row>
    <row r="360203" spans="14:14">
      <c r="N360203" s="331"/>
    </row>
    <row r="360204" spans="14:14">
      <c r="N360204" s="332"/>
    </row>
    <row r="360225" spans="14:14">
      <c r="N360225" s="331"/>
    </row>
    <row r="360226" spans="14:14">
      <c r="N360226" s="331"/>
    </row>
    <row r="360227" spans="14:14">
      <c r="N360227" s="332"/>
    </row>
    <row r="360248" spans="14:14">
      <c r="N360248" s="331"/>
    </row>
    <row r="360249" spans="14:14">
      <c r="N360249" s="331"/>
    </row>
    <row r="360250" spans="14:14">
      <c r="N360250" s="332"/>
    </row>
    <row r="360271" spans="14:14">
      <c r="N360271" s="331"/>
    </row>
    <row r="360272" spans="14:14">
      <c r="N360272" s="331"/>
    </row>
    <row r="360273" spans="14:14">
      <c r="N360273" s="332"/>
    </row>
    <row r="360294" spans="14:14">
      <c r="N360294" s="331"/>
    </row>
    <row r="360295" spans="14:14">
      <c r="N360295" s="331"/>
    </row>
    <row r="360296" spans="14:14">
      <c r="N360296" s="332"/>
    </row>
    <row r="360317" spans="14:14">
      <c r="N360317" s="331"/>
    </row>
    <row r="360318" spans="14:14">
      <c r="N360318" s="331"/>
    </row>
    <row r="360319" spans="14:14">
      <c r="N360319" s="332"/>
    </row>
    <row r="360340" spans="14:14">
      <c r="N360340" s="331"/>
    </row>
    <row r="360341" spans="14:14">
      <c r="N360341" s="331"/>
    </row>
    <row r="360342" spans="14:14">
      <c r="N360342" s="332"/>
    </row>
    <row r="360363" spans="14:14">
      <c r="N360363" s="331"/>
    </row>
    <row r="360364" spans="14:14">
      <c r="N360364" s="331"/>
    </row>
    <row r="360365" spans="14:14">
      <c r="N360365" s="332"/>
    </row>
    <row r="360386" spans="14:14">
      <c r="N360386" s="331"/>
    </row>
    <row r="360387" spans="14:14">
      <c r="N360387" s="331"/>
    </row>
    <row r="360388" spans="14:14">
      <c r="N360388" s="332"/>
    </row>
    <row r="360409" spans="14:14">
      <c r="N360409" s="331"/>
    </row>
    <row r="360410" spans="14:14">
      <c r="N360410" s="331"/>
    </row>
    <row r="360411" spans="14:14">
      <c r="N360411" s="332"/>
    </row>
    <row r="360432" spans="14:14">
      <c r="N360432" s="331"/>
    </row>
    <row r="360433" spans="14:14">
      <c r="N360433" s="331"/>
    </row>
    <row r="360434" spans="14:14">
      <c r="N360434" s="332"/>
    </row>
    <row r="360455" spans="14:14">
      <c r="N360455" s="331"/>
    </row>
    <row r="360456" spans="14:14">
      <c r="N360456" s="331"/>
    </row>
    <row r="360457" spans="14:14">
      <c r="N360457" s="332"/>
    </row>
    <row r="360478" spans="14:14">
      <c r="N360478" s="331"/>
    </row>
    <row r="360479" spans="14:14">
      <c r="N360479" s="331"/>
    </row>
    <row r="360480" spans="14:14">
      <c r="N360480" s="332"/>
    </row>
    <row r="360501" spans="14:14">
      <c r="N360501" s="331"/>
    </row>
    <row r="360502" spans="14:14">
      <c r="N360502" s="331"/>
    </row>
    <row r="360503" spans="14:14">
      <c r="N360503" s="332"/>
    </row>
    <row r="360524" spans="14:14">
      <c r="N360524" s="331"/>
    </row>
    <row r="360525" spans="14:14">
      <c r="N360525" s="331"/>
    </row>
    <row r="360526" spans="14:14">
      <c r="N360526" s="332"/>
    </row>
    <row r="360547" spans="14:14">
      <c r="N360547" s="331"/>
    </row>
    <row r="360548" spans="14:14">
      <c r="N360548" s="331"/>
    </row>
    <row r="360549" spans="14:14">
      <c r="N360549" s="332"/>
    </row>
    <row r="360570" spans="14:14">
      <c r="N360570" s="331"/>
    </row>
    <row r="360571" spans="14:14">
      <c r="N360571" s="331"/>
    </row>
    <row r="360572" spans="14:14">
      <c r="N360572" s="332"/>
    </row>
    <row r="360593" spans="14:14">
      <c r="N360593" s="331"/>
    </row>
    <row r="360594" spans="14:14">
      <c r="N360594" s="331"/>
    </row>
    <row r="360595" spans="14:14">
      <c r="N360595" s="332"/>
    </row>
    <row r="360616" spans="14:14">
      <c r="N360616" s="331"/>
    </row>
    <row r="360617" spans="14:14">
      <c r="N360617" s="331"/>
    </row>
    <row r="360618" spans="14:14">
      <c r="N360618" s="332"/>
    </row>
    <row r="360639" spans="14:14">
      <c r="N360639" s="331"/>
    </row>
    <row r="360640" spans="14:14">
      <c r="N360640" s="331"/>
    </row>
    <row r="360641" spans="14:14">
      <c r="N360641" s="332"/>
    </row>
    <row r="360662" spans="14:14">
      <c r="N360662" s="331"/>
    </row>
    <row r="360663" spans="14:14">
      <c r="N360663" s="331"/>
    </row>
    <row r="360664" spans="14:14">
      <c r="N360664" s="332"/>
    </row>
    <row r="360685" spans="14:14">
      <c r="N360685" s="331"/>
    </row>
    <row r="360686" spans="14:14">
      <c r="N360686" s="331"/>
    </row>
    <row r="360687" spans="14:14">
      <c r="N360687" s="332"/>
    </row>
    <row r="360708" spans="14:14">
      <c r="N360708" s="331"/>
    </row>
    <row r="360709" spans="14:14">
      <c r="N360709" s="331"/>
    </row>
    <row r="360710" spans="14:14">
      <c r="N360710" s="332"/>
    </row>
    <row r="360731" spans="14:14">
      <c r="N360731" s="331"/>
    </row>
    <row r="360732" spans="14:14">
      <c r="N360732" s="331"/>
    </row>
    <row r="360733" spans="14:14">
      <c r="N360733" s="332"/>
    </row>
    <row r="360754" spans="14:14">
      <c r="N360754" s="331"/>
    </row>
    <row r="360755" spans="14:14">
      <c r="N360755" s="331"/>
    </row>
    <row r="360756" spans="14:14">
      <c r="N360756" s="332"/>
    </row>
    <row r="360777" spans="14:14">
      <c r="N360777" s="331"/>
    </row>
    <row r="360778" spans="14:14">
      <c r="N360778" s="331"/>
    </row>
    <row r="360779" spans="14:14">
      <c r="N360779" s="332"/>
    </row>
    <row r="360800" spans="14:14">
      <c r="N360800" s="331"/>
    </row>
    <row r="360801" spans="14:14">
      <c r="N360801" s="331"/>
    </row>
    <row r="360802" spans="14:14">
      <c r="N360802" s="332"/>
    </row>
    <row r="360823" spans="14:14">
      <c r="N360823" s="331"/>
    </row>
    <row r="360824" spans="14:14">
      <c r="N360824" s="331"/>
    </row>
    <row r="360825" spans="14:14">
      <c r="N360825" s="332"/>
    </row>
    <row r="360846" spans="14:14">
      <c r="N360846" s="331"/>
    </row>
    <row r="360847" spans="14:14">
      <c r="N360847" s="331"/>
    </row>
    <row r="360848" spans="14:14">
      <c r="N360848" s="332"/>
    </row>
    <row r="360869" spans="14:14">
      <c r="N360869" s="331"/>
    </row>
    <row r="360870" spans="14:14">
      <c r="N360870" s="331"/>
    </row>
    <row r="360871" spans="14:14">
      <c r="N360871" s="332"/>
    </row>
    <row r="360892" spans="14:14">
      <c r="N360892" s="331"/>
    </row>
    <row r="360893" spans="14:14">
      <c r="N360893" s="331"/>
    </row>
    <row r="360894" spans="14:14">
      <c r="N360894" s="332"/>
    </row>
    <row r="360915" spans="14:14">
      <c r="N360915" s="331"/>
    </row>
    <row r="360916" spans="14:14">
      <c r="N360916" s="331"/>
    </row>
    <row r="360917" spans="14:14">
      <c r="N360917" s="332"/>
    </row>
    <row r="360938" spans="14:14">
      <c r="N360938" s="331"/>
    </row>
    <row r="360939" spans="14:14">
      <c r="N360939" s="331"/>
    </row>
    <row r="360940" spans="14:14">
      <c r="N360940" s="332"/>
    </row>
    <row r="360961" spans="14:14">
      <c r="N360961" s="331"/>
    </row>
    <row r="360962" spans="14:14">
      <c r="N360962" s="331"/>
    </row>
    <row r="360963" spans="14:14">
      <c r="N360963" s="332"/>
    </row>
    <row r="360984" spans="14:14">
      <c r="N360984" s="331"/>
    </row>
    <row r="360985" spans="14:14">
      <c r="N360985" s="331"/>
    </row>
    <row r="360986" spans="14:14">
      <c r="N360986" s="332"/>
    </row>
    <row r="361007" spans="14:14">
      <c r="N361007" s="331"/>
    </row>
    <row r="361008" spans="14:14">
      <c r="N361008" s="331"/>
    </row>
    <row r="361009" spans="14:14">
      <c r="N361009" s="332"/>
    </row>
    <row r="361030" spans="14:14">
      <c r="N361030" s="331"/>
    </row>
    <row r="361031" spans="14:14">
      <c r="N361031" s="331"/>
    </row>
    <row r="361032" spans="14:14">
      <c r="N361032" s="332"/>
    </row>
    <row r="361053" spans="14:14">
      <c r="N361053" s="331"/>
    </row>
    <row r="361054" spans="14:14">
      <c r="N361054" s="331"/>
    </row>
    <row r="361055" spans="14:14">
      <c r="N361055" s="332"/>
    </row>
    <row r="361076" spans="14:14">
      <c r="N361076" s="331"/>
    </row>
    <row r="361077" spans="14:14">
      <c r="N361077" s="331"/>
    </row>
    <row r="361078" spans="14:14">
      <c r="N361078" s="332"/>
    </row>
    <row r="361099" spans="14:14">
      <c r="N361099" s="331"/>
    </row>
    <row r="361100" spans="14:14">
      <c r="N361100" s="331"/>
    </row>
    <row r="361101" spans="14:14">
      <c r="N361101" s="332"/>
    </row>
    <row r="361122" spans="14:14">
      <c r="N361122" s="331"/>
    </row>
    <row r="361123" spans="14:14">
      <c r="N361123" s="331"/>
    </row>
    <row r="361124" spans="14:14">
      <c r="N361124" s="332"/>
    </row>
    <row r="361145" spans="14:14">
      <c r="N361145" s="331"/>
    </row>
    <row r="361146" spans="14:14">
      <c r="N361146" s="331"/>
    </row>
    <row r="361147" spans="14:14">
      <c r="N361147" s="332"/>
    </row>
    <row r="361168" spans="14:14">
      <c r="N361168" s="331"/>
    </row>
    <row r="361169" spans="14:14">
      <c r="N361169" s="331"/>
    </row>
    <row r="361170" spans="14:14">
      <c r="N361170" s="332"/>
    </row>
    <row r="361191" spans="14:14">
      <c r="N361191" s="331"/>
    </row>
    <row r="361192" spans="14:14">
      <c r="N361192" s="331"/>
    </row>
    <row r="361193" spans="14:14">
      <c r="N361193" s="332"/>
    </row>
    <row r="361214" spans="14:14">
      <c r="N361214" s="331"/>
    </row>
    <row r="361215" spans="14:14">
      <c r="N361215" s="331"/>
    </row>
    <row r="361216" spans="14:14">
      <c r="N361216" s="332"/>
    </row>
    <row r="361237" spans="14:14">
      <c r="N361237" s="331"/>
    </row>
    <row r="361238" spans="14:14">
      <c r="N361238" s="331"/>
    </row>
    <row r="361239" spans="14:14">
      <c r="N361239" s="332"/>
    </row>
    <row r="361260" spans="14:14">
      <c r="N361260" s="331"/>
    </row>
    <row r="361261" spans="14:14">
      <c r="N361261" s="331"/>
    </row>
    <row r="361262" spans="14:14">
      <c r="N361262" s="332"/>
    </row>
    <row r="361283" spans="14:14">
      <c r="N361283" s="331"/>
    </row>
    <row r="361284" spans="14:14">
      <c r="N361284" s="331"/>
    </row>
    <row r="361285" spans="14:14">
      <c r="N361285" s="332"/>
    </row>
    <row r="361306" spans="14:14">
      <c r="N361306" s="331"/>
    </row>
    <row r="361307" spans="14:14">
      <c r="N361307" s="331"/>
    </row>
    <row r="361308" spans="14:14">
      <c r="N361308" s="332"/>
    </row>
    <row r="361329" spans="14:14">
      <c r="N361329" s="331"/>
    </row>
    <row r="361330" spans="14:14">
      <c r="N361330" s="331"/>
    </row>
    <row r="361331" spans="14:14">
      <c r="N361331" s="332"/>
    </row>
    <row r="361352" spans="14:14">
      <c r="N361352" s="331"/>
    </row>
    <row r="361353" spans="14:14">
      <c r="N361353" s="331"/>
    </row>
    <row r="361354" spans="14:14">
      <c r="N361354" s="332"/>
    </row>
    <row r="361375" spans="14:14">
      <c r="N361375" s="331"/>
    </row>
    <row r="361376" spans="14:14">
      <c r="N361376" s="331"/>
    </row>
    <row r="361377" spans="14:14">
      <c r="N361377" s="332"/>
    </row>
    <row r="361398" spans="14:14">
      <c r="N361398" s="331"/>
    </row>
    <row r="361399" spans="14:14">
      <c r="N361399" s="331"/>
    </row>
    <row r="361400" spans="14:14">
      <c r="N361400" s="332"/>
    </row>
    <row r="361421" spans="14:14">
      <c r="N361421" s="331"/>
    </row>
    <row r="361422" spans="14:14">
      <c r="N361422" s="331"/>
    </row>
    <row r="361423" spans="14:14">
      <c r="N361423" s="332"/>
    </row>
    <row r="361444" spans="14:14">
      <c r="N361444" s="331"/>
    </row>
    <row r="361445" spans="14:14">
      <c r="N361445" s="331"/>
    </row>
    <row r="361446" spans="14:14">
      <c r="N361446" s="332"/>
    </row>
    <row r="361467" spans="14:14">
      <c r="N361467" s="331"/>
    </row>
    <row r="361468" spans="14:14">
      <c r="N361468" s="331"/>
    </row>
    <row r="361469" spans="14:14">
      <c r="N361469" s="332"/>
    </row>
    <row r="361490" spans="14:14">
      <c r="N361490" s="331"/>
    </row>
    <row r="361491" spans="14:14">
      <c r="N361491" s="331"/>
    </row>
    <row r="361492" spans="14:14">
      <c r="N361492" s="332"/>
    </row>
    <row r="361513" spans="14:14">
      <c r="N361513" s="331"/>
    </row>
    <row r="361514" spans="14:14">
      <c r="N361514" s="331"/>
    </row>
    <row r="361515" spans="14:14">
      <c r="N361515" s="332"/>
    </row>
    <row r="361536" spans="14:14">
      <c r="N361536" s="331"/>
    </row>
    <row r="361537" spans="14:14">
      <c r="N361537" s="331"/>
    </row>
    <row r="361538" spans="14:14">
      <c r="N361538" s="332"/>
    </row>
    <row r="361559" spans="14:14">
      <c r="N361559" s="331"/>
    </row>
    <row r="361560" spans="14:14">
      <c r="N361560" s="331"/>
    </row>
    <row r="361561" spans="14:14">
      <c r="N361561" s="332"/>
    </row>
    <row r="361582" spans="14:14">
      <c r="N361582" s="331"/>
    </row>
    <row r="361583" spans="14:14">
      <c r="N361583" s="331"/>
    </row>
    <row r="361584" spans="14:14">
      <c r="N361584" s="332"/>
    </row>
    <row r="361605" spans="14:14">
      <c r="N361605" s="331"/>
    </row>
    <row r="361606" spans="14:14">
      <c r="N361606" s="331"/>
    </row>
    <row r="361607" spans="14:14">
      <c r="N361607" s="332"/>
    </row>
    <row r="361628" spans="14:14">
      <c r="N361628" s="331"/>
    </row>
    <row r="361629" spans="14:14">
      <c r="N361629" s="331"/>
    </row>
    <row r="361630" spans="14:14">
      <c r="N361630" s="332"/>
    </row>
    <row r="361651" spans="14:14">
      <c r="N361651" s="331"/>
    </row>
    <row r="361652" spans="14:14">
      <c r="N361652" s="331"/>
    </row>
    <row r="361653" spans="14:14">
      <c r="N361653" s="332"/>
    </row>
    <row r="361674" spans="14:14">
      <c r="N361674" s="331"/>
    </row>
    <row r="361675" spans="14:14">
      <c r="N361675" s="331"/>
    </row>
    <row r="361676" spans="14:14">
      <c r="N361676" s="332"/>
    </row>
    <row r="361697" spans="14:14">
      <c r="N361697" s="331"/>
    </row>
    <row r="361698" spans="14:14">
      <c r="N361698" s="331"/>
    </row>
    <row r="361699" spans="14:14">
      <c r="N361699" s="332"/>
    </row>
    <row r="361720" spans="14:14">
      <c r="N361720" s="331"/>
    </row>
    <row r="361721" spans="14:14">
      <c r="N361721" s="331"/>
    </row>
    <row r="361722" spans="14:14">
      <c r="N361722" s="332"/>
    </row>
    <row r="361743" spans="14:14">
      <c r="N361743" s="331"/>
    </row>
    <row r="361744" spans="14:14">
      <c r="N361744" s="331"/>
    </row>
    <row r="361745" spans="14:14">
      <c r="N361745" s="332"/>
    </row>
    <row r="361766" spans="14:14">
      <c r="N361766" s="331"/>
    </row>
    <row r="361767" spans="14:14">
      <c r="N361767" s="331"/>
    </row>
    <row r="361768" spans="14:14">
      <c r="N361768" s="332"/>
    </row>
    <row r="361789" spans="14:14">
      <c r="N361789" s="331"/>
    </row>
    <row r="361790" spans="14:14">
      <c r="N361790" s="331"/>
    </row>
    <row r="361791" spans="14:14">
      <c r="N361791" s="332"/>
    </row>
    <row r="361812" spans="14:14">
      <c r="N361812" s="331"/>
    </row>
    <row r="361813" spans="14:14">
      <c r="N361813" s="331"/>
    </row>
    <row r="361814" spans="14:14">
      <c r="N361814" s="332"/>
    </row>
    <row r="361835" spans="14:14">
      <c r="N361835" s="331"/>
    </row>
    <row r="361836" spans="14:14">
      <c r="N361836" s="331"/>
    </row>
    <row r="361837" spans="14:14">
      <c r="N361837" s="332"/>
    </row>
    <row r="361858" spans="14:14">
      <c r="N361858" s="331"/>
    </row>
    <row r="361859" spans="14:14">
      <c r="N361859" s="331"/>
    </row>
    <row r="361860" spans="14:14">
      <c r="N361860" s="332"/>
    </row>
    <row r="361881" spans="14:14">
      <c r="N361881" s="331"/>
    </row>
    <row r="361882" spans="14:14">
      <c r="N361882" s="331"/>
    </row>
    <row r="361883" spans="14:14">
      <c r="N361883" s="332"/>
    </row>
    <row r="361904" spans="14:14">
      <c r="N361904" s="331"/>
    </row>
    <row r="361905" spans="14:14">
      <c r="N361905" s="331"/>
    </row>
    <row r="361906" spans="14:14">
      <c r="N361906" s="332"/>
    </row>
    <row r="361927" spans="14:14">
      <c r="N361927" s="331"/>
    </row>
    <row r="361928" spans="14:14">
      <c r="N361928" s="331"/>
    </row>
    <row r="361929" spans="14:14">
      <c r="N361929" s="332"/>
    </row>
    <row r="361950" spans="14:14">
      <c r="N361950" s="331"/>
    </row>
    <row r="361951" spans="14:14">
      <c r="N361951" s="331"/>
    </row>
    <row r="361952" spans="14:14">
      <c r="N361952" s="332"/>
    </row>
    <row r="361973" spans="14:14">
      <c r="N361973" s="331"/>
    </row>
    <row r="361974" spans="14:14">
      <c r="N361974" s="331"/>
    </row>
    <row r="361975" spans="14:14">
      <c r="N361975" s="332"/>
    </row>
    <row r="361996" spans="14:14">
      <c r="N361996" s="331"/>
    </row>
    <row r="361997" spans="14:14">
      <c r="N361997" s="331"/>
    </row>
    <row r="361998" spans="14:14">
      <c r="N361998" s="332"/>
    </row>
    <row r="362019" spans="14:14">
      <c r="N362019" s="331"/>
    </row>
    <row r="362020" spans="14:14">
      <c r="N362020" s="331"/>
    </row>
    <row r="362021" spans="14:14">
      <c r="N362021" s="332"/>
    </row>
    <row r="362042" spans="14:14">
      <c r="N362042" s="331"/>
    </row>
    <row r="362043" spans="14:14">
      <c r="N362043" s="331"/>
    </row>
    <row r="362044" spans="14:14">
      <c r="N362044" s="332"/>
    </row>
    <row r="362065" spans="14:14">
      <c r="N362065" s="331"/>
    </row>
    <row r="362066" spans="14:14">
      <c r="N362066" s="331"/>
    </row>
    <row r="362067" spans="14:14">
      <c r="N362067" s="332"/>
    </row>
    <row r="362088" spans="14:14">
      <c r="N362088" s="331"/>
    </row>
    <row r="362089" spans="14:14">
      <c r="N362089" s="331"/>
    </row>
    <row r="362090" spans="14:14">
      <c r="N362090" s="332"/>
    </row>
    <row r="362111" spans="14:14">
      <c r="N362111" s="331"/>
    </row>
    <row r="362112" spans="14:14">
      <c r="N362112" s="331"/>
    </row>
    <row r="362113" spans="14:14">
      <c r="N362113" s="332"/>
    </row>
    <row r="362134" spans="14:14">
      <c r="N362134" s="331"/>
    </row>
    <row r="362135" spans="14:14">
      <c r="N362135" s="331"/>
    </row>
    <row r="362136" spans="14:14">
      <c r="N362136" s="332"/>
    </row>
    <row r="362157" spans="14:14">
      <c r="N362157" s="331"/>
    </row>
    <row r="362158" spans="14:14">
      <c r="N362158" s="331"/>
    </row>
    <row r="362159" spans="14:14">
      <c r="N362159" s="332"/>
    </row>
    <row r="362180" spans="14:14">
      <c r="N362180" s="331"/>
    </row>
    <row r="362181" spans="14:14">
      <c r="N362181" s="331"/>
    </row>
    <row r="362182" spans="14:14">
      <c r="N362182" s="332"/>
    </row>
    <row r="362203" spans="14:14">
      <c r="N362203" s="331"/>
    </row>
    <row r="362204" spans="14:14">
      <c r="N362204" s="331"/>
    </row>
    <row r="362205" spans="14:14">
      <c r="N362205" s="332"/>
    </row>
    <row r="362226" spans="14:14">
      <c r="N362226" s="331"/>
    </row>
    <row r="362227" spans="14:14">
      <c r="N362227" s="331"/>
    </row>
    <row r="362228" spans="14:14">
      <c r="N362228" s="332"/>
    </row>
    <row r="362249" spans="14:14">
      <c r="N362249" s="331"/>
    </row>
    <row r="362250" spans="14:14">
      <c r="N362250" s="331"/>
    </row>
    <row r="362251" spans="14:14">
      <c r="N362251" s="332"/>
    </row>
    <row r="362272" spans="14:14">
      <c r="N362272" s="331"/>
    </row>
    <row r="362273" spans="14:14">
      <c r="N362273" s="331"/>
    </row>
    <row r="362274" spans="14:14">
      <c r="N362274" s="332"/>
    </row>
    <row r="362295" spans="14:14">
      <c r="N362295" s="331"/>
    </row>
    <row r="362296" spans="14:14">
      <c r="N362296" s="331"/>
    </row>
    <row r="362297" spans="14:14">
      <c r="N362297" s="332"/>
    </row>
    <row r="362318" spans="14:14">
      <c r="N362318" s="331"/>
    </row>
    <row r="362319" spans="14:14">
      <c r="N362319" s="331"/>
    </row>
    <row r="362320" spans="14:14">
      <c r="N362320" s="332"/>
    </row>
    <row r="362341" spans="14:14">
      <c r="N362341" s="331"/>
    </row>
    <row r="362342" spans="14:14">
      <c r="N362342" s="331"/>
    </row>
    <row r="362343" spans="14:14">
      <c r="N362343" s="332"/>
    </row>
    <row r="362364" spans="14:14">
      <c r="N362364" s="331"/>
    </row>
    <row r="362365" spans="14:14">
      <c r="N362365" s="331"/>
    </row>
    <row r="362366" spans="14:14">
      <c r="N362366" s="332"/>
    </row>
    <row r="362387" spans="14:14">
      <c r="N362387" s="331"/>
    </row>
    <row r="362388" spans="14:14">
      <c r="N362388" s="331"/>
    </row>
    <row r="362389" spans="14:14">
      <c r="N362389" s="332"/>
    </row>
    <row r="362410" spans="14:14">
      <c r="N362410" s="331"/>
    </row>
    <row r="362411" spans="14:14">
      <c r="N362411" s="331"/>
    </row>
    <row r="362412" spans="14:14">
      <c r="N362412" s="332"/>
    </row>
    <row r="362433" spans="14:14">
      <c r="N362433" s="331"/>
    </row>
    <row r="362434" spans="14:14">
      <c r="N362434" s="331"/>
    </row>
    <row r="362435" spans="14:14">
      <c r="N362435" s="332"/>
    </row>
    <row r="362456" spans="14:14">
      <c r="N362456" s="331"/>
    </row>
    <row r="362457" spans="14:14">
      <c r="N362457" s="331"/>
    </row>
    <row r="362458" spans="14:14">
      <c r="N362458" s="332"/>
    </row>
    <row r="362479" spans="14:14">
      <c r="N362479" s="331"/>
    </row>
    <row r="362480" spans="14:14">
      <c r="N362480" s="331"/>
    </row>
    <row r="362481" spans="14:14">
      <c r="N362481" s="332"/>
    </row>
    <row r="362502" spans="14:14">
      <c r="N362502" s="331"/>
    </row>
    <row r="362503" spans="14:14">
      <c r="N362503" s="331"/>
    </row>
    <row r="362504" spans="14:14">
      <c r="N362504" s="332"/>
    </row>
    <row r="362525" spans="14:14">
      <c r="N362525" s="331"/>
    </row>
    <row r="362526" spans="14:14">
      <c r="N362526" s="331"/>
    </row>
    <row r="362527" spans="14:14">
      <c r="N362527" s="332"/>
    </row>
    <row r="362548" spans="14:14">
      <c r="N362548" s="331"/>
    </row>
    <row r="362549" spans="14:14">
      <c r="N362549" s="331"/>
    </row>
    <row r="362550" spans="14:14">
      <c r="N362550" s="332"/>
    </row>
    <row r="362571" spans="14:14">
      <c r="N362571" s="331"/>
    </row>
    <row r="362572" spans="14:14">
      <c r="N362572" s="331"/>
    </row>
    <row r="362573" spans="14:14">
      <c r="N362573" s="332"/>
    </row>
    <row r="362594" spans="14:14">
      <c r="N362594" s="331"/>
    </row>
    <row r="362595" spans="14:14">
      <c r="N362595" s="331"/>
    </row>
    <row r="362596" spans="14:14">
      <c r="N362596" s="332"/>
    </row>
    <row r="362617" spans="14:14">
      <c r="N362617" s="331"/>
    </row>
    <row r="362618" spans="14:14">
      <c r="N362618" s="331"/>
    </row>
    <row r="362619" spans="14:14">
      <c r="N362619" s="332"/>
    </row>
    <row r="362640" spans="14:14">
      <c r="N362640" s="331"/>
    </row>
    <row r="362641" spans="14:14">
      <c r="N362641" s="331"/>
    </row>
    <row r="362642" spans="14:14">
      <c r="N362642" s="332"/>
    </row>
    <row r="362663" spans="14:14">
      <c r="N362663" s="331"/>
    </row>
    <row r="362664" spans="14:14">
      <c r="N362664" s="331"/>
    </row>
    <row r="362665" spans="14:14">
      <c r="N362665" s="332"/>
    </row>
    <row r="362686" spans="14:14">
      <c r="N362686" s="331"/>
    </row>
    <row r="362687" spans="14:14">
      <c r="N362687" s="331"/>
    </row>
    <row r="362688" spans="14:14">
      <c r="N362688" s="332"/>
    </row>
    <row r="362709" spans="14:14">
      <c r="N362709" s="331"/>
    </row>
    <row r="362710" spans="14:14">
      <c r="N362710" s="331"/>
    </row>
    <row r="362711" spans="14:14">
      <c r="N362711" s="332"/>
    </row>
    <row r="362732" spans="14:14">
      <c r="N362732" s="331"/>
    </row>
    <row r="362733" spans="14:14">
      <c r="N362733" s="331"/>
    </row>
    <row r="362734" spans="14:14">
      <c r="N362734" s="332"/>
    </row>
    <row r="362755" spans="14:14">
      <c r="N362755" s="331"/>
    </row>
    <row r="362756" spans="14:14">
      <c r="N362756" s="331"/>
    </row>
    <row r="362757" spans="14:14">
      <c r="N362757" s="332"/>
    </row>
    <row r="362778" spans="14:14">
      <c r="N362778" s="331"/>
    </row>
    <row r="362779" spans="14:14">
      <c r="N362779" s="331"/>
    </row>
    <row r="362780" spans="14:14">
      <c r="N362780" s="332"/>
    </row>
    <row r="362801" spans="14:14">
      <c r="N362801" s="331"/>
    </row>
    <row r="362802" spans="14:14">
      <c r="N362802" s="331"/>
    </row>
    <row r="362803" spans="14:14">
      <c r="N362803" s="332"/>
    </row>
    <row r="362824" spans="14:14">
      <c r="N362824" s="331"/>
    </row>
    <row r="362825" spans="14:14">
      <c r="N362825" s="331"/>
    </row>
    <row r="362826" spans="14:14">
      <c r="N362826" s="332"/>
    </row>
    <row r="362847" spans="14:14">
      <c r="N362847" s="331"/>
    </row>
    <row r="362848" spans="14:14">
      <c r="N362848" s="331"/>
    </row>
    <row r="362849" spans="14:14">
      <c r="N362849" s="332"/>
    </row>
    <row r="362870" spans="14:14">
      <c r="N362870" s="331"/>
    </row>
    <row r="362871" spans="14:14">
      <c r="N362871" s="331"/>
    </row>
    <row r="362872" spans="14:14">
      <c r="N362872" s="332"/>
    </row>
    <row r="362893" spans="14:14">
      <c r="N362893" s="331"/>
    </row>
    <row r="362894" spans="14:14">
      <c r="N362894" s="331"/>
    </row>
    <row r="362895" spans="14:14">
      <c r="N362895" s="332"/>
    </row>
    <row r="362916" spans="14:14">
      <c r="N362916" s="331"/>
    </row>
    <row r="362917" spans="14:14">
      <c r="N362917" s="331"/>
    </row>
    <row r="362918" spans="14:14">
      <c r="N362918" s="332"/>
    </row>
    <row r="362939" spans="14:14">
      <c r="N362939" s="331"/>
    </row>
    <row r="362940" spans="14:14">
      <c r="N362940" s="331"/>
    </row>
    <row r="362941" spans="14:14">
      <c r="N362941" s="332"/>
    </row>
    <row r="362962" spans="14:14">
      <c r="N362962" s="331"/>
    </row>
    <row r="362963" spans="14:14">
      <c r="N362963" s="331"/>
    </row>
    <row r="362964" spans="14:14">
      <c r="N362964" s="332"/>
    </row>
    <row r="362985" spans="14:14">
      <c r="N362985" s="331"/>
    </row>
    <row r="362986" spans="14:14">
      <c r="N362986" s="331"/>
    </row>
    <row r="362987" spans="14:14">
      <c r="N362987" s="332"/>
    </row>
    <row r="363008" spans="14:14">
      <c r="N363008" s="331"/>
    </row>
    <row r="363009" spans="14:14">
      <c r="N363009" s="331"/>
    </row>
    <row r="363010" spans="14:14">
      <c r="N363010" s="332"/>
    </row>
    <row r="363031" spans="14:14">
      <c r="N363031" s="331"/>
    </row>
    <row r="363032" spans="14:14">
      <c r="N363032" s="331"/>
    </row>
    <row r="363033" spans="14:14">
      <c r="N363033" s="332"/>
    </row>
    <row r="363054" spans="14:14">
      <c r="N363054" s="331"/>
    </row>
    <row r="363055" spans="14:14">
      <c r="N363055" s="331"/>
    </row>
    <row r="363056" spans="14:14">
      <c r="N363056" s="332"/>
    </row>
    <row r="363077" spans="14:14">
      <c r="N363077" s="331"/>
    </row>
    <row r="363078" spans="14:14">
      <c r="N363078" s="331"/>
    </row>
    <row r="363079" spans="14:14">
      <c r="N363079" s="332"/>
    </row>
    <row r="363100" spans="14:14">
      <c r="N363100" s="331"/>
    </row>
    <row r="363101" spans="14:14">
      <c r="N363101" s="331"/>
    </row>
    <row r="363102" spans="14:14">
      <c r="N363102" s="332"/>
    </row>
    <row r="363123" spans="14:14">
      <c r="N363123" s="331"/>
    </row>
    <row r="363124" spans="14:14">
      <c r="N363124" s="331"/>
    </row>
    <row r="363125" spans="14:14">
      <c r="N363125" s="332"/>
    </row>
    <row r="363146" spans="14:14">
      <c r="N363146" s="331"/>
    </row>
    <row r="363147" spans="14:14">
      <c r="N363147" s="331"/>
    </row>
    <row r="363148" spans="14:14">
      <c r="N363148" s="332"/>
    </row>
    <row r="363169" spans="14:14">
      <c r="N363169" s="331"/>
    </row>
    <row r="363170" spans="14:14">
      <c r="N363170" s="331"/>
    </row>
    <row r="363171" spans="14:14">
      <c r="N363171" s="332"/>
    </row>
    <row r="363192" spans="14:14">
      <c r="N363192" s="331"/>
    </row>
    <row r="363193" spans="14:14">
      <c r="N363193" s="331"/>
    </row>
    <row r="363194" spans="14:14">
      <c r="N363194" s="332"/>
    </row>
    <row r="363215" spans="14:14">
      <c r="N363215" s="331"/>
    </row>
    <row r="363216" spans="14:14">
      <c r="N363216" s="331"/>
    </row>
    <row r="363217" spans="14:14">
      <c r="N363217" s="332"/>
    </row>
    <row r="363238" spans="14:14">
      <c r="N363238" s="331"/>
    </row>
    <row r="363239" spans="14:14">
      <c r="N363239" s="331"/>
    </row>
    <row r="363240" spans="14:14">
      <c r="N363240" s="332"/>
    </row>
    <row r="363261" spans="14:14">
      <c r="N363261" s="331"/>
    </row>
    <row r="363262" spans="14:14">
      <c r="N363262" s="331"/>
    </row>
    <row r="363263" spans="14:14">
      <c r="N363263" s="332"/>
    </row>
    <row r="363284" spans="14:14">
      <c r="N363284" s="331"/>
    </row>
    <row r="363285" spans="14:14">
      <c r="N363285" s="331"/>
    </row>
    <row r="363286" spans="14:14">
      <c r="N363286" s="332"/>
    </row>
    <row r="363307" spans="14:14">
      <c r="N363307" s="331"/>
    </row>
    <row r="363308" spans="14:14">
      <c r="N363308" s="331"/>
    </row>
    <row r="363309" spans="14:14">
      <c r="N363309" s="332"/>
    </row>
    <row r="363330" spans="14:14">
      <c r="N363330" s="331"/>
    </row>
    <row r="363331" spans="14:14">
      <c r="N363331" s="331"/>
    </row>
    <row r="363332" spans="14:14">
      <c r="N363332" s="332"/>
    </row>
    <row r="363353" spans="14:14">
      <c r="N363353" s="331"/>
    </row>
    <row r="363354" spans="14:14">
      <c r="N363354" s="331"/>
    </row>
    <row r="363355" spans="14:14">
      <c r="N363355" s="332"/>
    </row>
    <row r="363376" spans="14:14">
      <c r="N363376" s="331"/>
    </row>
    <row r="363377" spans="14:14">
      <c r="N363377" s="331"/>
    </row>
    <row r="363378" spans="14:14">
      <c r="N363378" s="332"/>
    </row>
    <row r="363399" spans="14:14">
      <c r="N363399" s="331"/>
    </row>
    <row r="363400" spans="14:14">
      <c r="N363400" s="331"/>
    </row>
    <row r="363401" spans="14:14">
      <c r="N363401" s="332"/>
    </row>
    <row r="363422" spans="14:14">
      <c r="N363422" s="331"/>
    </row>
    <row r="363423" spans="14:14">
      <c r="N363423" s="331"/>
    </row>
    <row r="363424" spans="14:14">
      <c r="N363424" s="332"/>
    </row>
    <row r="363445" spans="14:14">
      <c r="N363445" s="331"/>
    </row>
    <row r="363446" spans="14:14">
      <c r="N363446" s="331"/>
    </row>
    <row r="363447" spans="14:14">
      <c r="N363447" s="332"/>
    </row>
    <row r="363468" spans="14:14">
      <c r="N363468" s="331"/>
    </row>
    <row r="363469" spans="14:14">
      <c r="N363469" s="331"/>
    </row>
    <row r="363470" spans="14:14">
      <c r="N363470" s="332"/>
    </row>
    <row r="363491" spans="14:14">
      <c r="N363491" s="331"/>
    </row>
    <row r="363492" spans="14:14">
      <c r="N363492" s="331"/>
    </row>
    <row r="363493" spans="14:14">
      <c r="N363493" s="332"/>
    </row>
    <row r="363514" spans="14:14">
      <c r="N363514" s="331"/>
    </row>
    <row r="363515" spans="14:14">
      <c r="N363515" s="331"/>
    </row>
    <row r="363516" spans="14:14">
      <c r="N363516" s="332"/>
    </row>
    <row r="363537" spans="14:14">
      <c r="N363537" s="331"/>
    </row>
    <row r="363538" spans="14:14">
      <c r="N363538" s="331"/>
    </row>
    <row r="363539" spans="14:14">
      <c r="N363539" s="332"/>
    </row>
    <row r="363560" spans="14:14">
      <c r="N363560" s="331"/>
    </row>
    <row r="363561" spans="14:14">
      <c r="N363561" s="331"/>
    </row>
    <row r="363562" spans="14:14">
      <c r="N363562" s="332"/>
    </row>
    <row r="363583" spans="14:14">
      <c r="N363583" s="331"/>
    </row>
    <row r="363584" spans="14:14">
      <c r="N363584" s="331"/>
    </row>
    <row r="363585" spans="14:14">
      <c r="N363585" s="332"/>
    </row>
    <row r="363606" spans="14:14">
      <c r="N363606" s="331"/>
    </row>
    <row r="363607" spans="14:14">
      <c r="N363607" s="331"/>
    </row>
    <row r="363608" spans="14:14">
      <c r="N363608" s="332"/>
    </row>
    <row r="363629" spans="14:14">
      <c r="N363629" s="331"/>
    </row>
    <row r="363630" spans="14:14">
      <c r="N363630" s="331"/>
    </row>
    <row r="363631" spans="14:14">
      <c r="N363631" s="332"/>
    </row>
    <row r="363652" spans="14:14">
      <c r="N363652" s="331"/>
    </row>
    <row r="363653" spans="14:14">
      <c r="N363653" s="331"/>
    </row>
    <row r="363654" spans="14:14">
      <c r="N363654" s="332"/>
    </row>
    <row r="363675" spans="14:14">
      <c r="N363675" s="331"/>
    </row>
    <row r="363676" spans="14:14">
      <c r="N363676" s="331"/>
    </row>
    <row r="363677" spans="14:14">
      <c r="N363677" s="332"/>
    </row>
    <row r="363698" spans="14:14">
      <c r="N363698" s="331"/>
    </row>
    <row r="363699" spans="14:14">
      <c r="N363699" s="331"/>
    </row>
    <row r="363700" spans="14:14">
      <c r="N363700" s="332"/>
    </row>
    <row r="363721" spans="14:14">
      <c r="N363721" s="331"/>
    </row>
    <row r="363722" spans="14:14">
      <c r="N363722" s="331"/>
    </row>
    <row r="363723" spans="14:14">
      <c r="N363723" s="332"/>
    </row>
    <row r="363744" spans="14:14">
      <c r="N363744" s="331"/>
    </row>
    <row r="363745" spans="14:14">
      <c r="N363745" s="331"/>
    </row>
    <row r="363746" spans="14:14">
      <c r="N363746" s="332"/>
    </row>
    <row r="363767" spans="14:14">
      <c r="N363767" s="331"/>
    </row>
    <row r="363768" spans="14:14">
      <c r="N363768" s="331"/>
    </row>
    <row r="363769" spans="14:14">
      <c r="N363769" s="332"/>
    </row>
    <row r="363790" spans="14:14">
      <c r="N363790" s="331"/>
    </row>
    <row r="363791" spans="14:14">
      <c r="N363791" s="331"/>
    </row>
    <row r="363792" spans="14:14">
      <c r="N363792" s="332"/>
    </row>
    <row r="363813" spans="14:14">
      <c r="N363813" s="331"/>
    </row>
    <row r="363814" spans="14:14">
      <c r="N363814" s="331"/>
    </row>
    <row r="363815" spans="14:14">
      <c r="N363815" s="332"/>
    </row>
    <row r="363836" spans="14:14">
      <c r="N363836" s="331"/>
    </row>
    <row r="363837" spans="14:14">
      <c r="N363837" s="331"/>
    </row>
    <row r="363838" spans="14:14">
      <c r="N363838" s="332"/>
    </row>
    <row r="363859" spans="14:14">
      <c r="N363859" s="331"/>
    </row>
    <row r="363860" spans="14:14">
      <c r="N363860" s="331"/>
    </row>
    <row r="363861" spans="14:14">
      <c r="N363861" s="332"/>
    </row>
    <row r="363882" spans="14:14">
      <c r="N363882" s="331"/>
    </row>
    <row r="363883" spans="14:14">
      <c r="N363883" s="331"/>
    </row>
    <row r="363884" spans="14:14">
      <c r="N363884" s="332"/>
    </row>
    <row r="363905" spans="14:14">
      <c r="N363905" s="331"/>
    </row>
    <row r="363906" spans="14:14">
      <c r="N363906" s="331"/>
    </row>
    <row r="363907" spans="14:14">
      <c r="N363907" s="332"/>
    </row>
    <row r="363928" spans="14:14">
      <c r="N363928" s="331"/>
    </row>
    <row r="363929" spans="14:14">
      <c r="N363929" s="331"/>
    </row>
    <row r="363930" spans="14:14">
      <c r="N363930" s="332"/>
    </row>
    <row r="363951" spans="14:14">
      <c r="N363951" s="331"/>
    </row>
    <row r="363952" spans="14:14">
      <c r="N363952" s="331"/>
    </row>
    <row r="363953" spans="14:14">
      <c r="N363953" s="332"/>
    </row>
    <row r="363974" spans="14:14">
      <c r="N363974" s="331"/>
    </row>
    <row r="363975" spans="14:14">
      <c r="N363975" s="331"/>
    </row>
    <row r="363976" spans="14:14">
      <c r="N363976" s="332"/>
    </row>
    <row r="363997" spans="14:14">
      <c r="N363997" s="331"/>
    </row>
    <row r="363998" spans="14:14">
      <c r="N363998" s="331"/>
    </row>
    <row r="363999" spans="14:14">
      <c r="N363999" s="332"/>
    </row>
    <row r="364020" spans="14:14">
      <c r="N364020" s="331"/>
    </row>
    <row r="364021" spans="14:14">
      <c r="N364021" s="331"/>
    </row>
    <row r="364022" spans="14:14">
      <c r="N364022" s="332"/>
    </row>
    <row r="364043" spans="14:14">
      <c r="N364043" s="331"/>
    </row>
    <row r="364044" spans="14:14">
      <c r="N364044" s="331"/>
    </row>
    <row r="364045" spans="14:14">
      <c r="N364045" s="332"/>
    </row>
    <row r="364066" spans="14:14">
      <c r="N364066" s="331"/>
    </row>
    <row r="364067" spans="14:14">
      <c r="N364067" s="331"/>
    </row>
    <row r="364068" spans="14:14">
      <c r="N364068" s="332"/>
    </row>
    <row r="364089" spans="14:14">
      <c r="N364089" s="331"/>
    </row>
    <row r="364090" spans="14:14">
      <c r="N364090" s="331"/>
    </row>
    <row r="364091" spans="14:14">
      <c r="N364091" s="332"/>
    </row>
    <row r="364112" spans="14:14">
      <c r="N364112" s="331"/>
    </row>
    <row r="364113" spans="14:14">
      <c r="N364113" s="331"/>
    </row>
    <row r="364114" spans="14:14">
      <c r="N364114" s="332"/>
    </row>
    <row r="364135" spans="14:14">
      <c r="N364135" s="331"/>
    </row>
    <row r="364136" spans="14:14">
      <c r="N364136" s="331"/>
    </row>
    <row r="364137" spans="14:14">
      <c r="N364137" s="332"/>
    </row>
    <row r="364158" spans="14:14">
      <c r="N364158" s="331"/>
    </row>
    <row r="364159" spans="14:14">
      <c r="N364159" s="331"/>
    </row>
    <row r="364160" spans="14:14">
      <c r="N364160" s="332"/>
    </row>
    <row r="364181" spans="14:14">
      <c r="N364181" s="331"/>
    </row>
    <row r="364182" spans="14:14">
      <c r="N364182" s="331"/>
    </row>
    <row r="364183" spans="14:14">
      <c r="N364183" s="332"/>
    </row>
    <row r="364204" spans="14:14">
      <c r="N364204" s="331"/>
    </row>
    <row r="364205" spans="14:14">
      <c r="N364205" s="331"/>
    </row>
    <row r="364206" spans="14:14">
      <c r="N364206" s="332"/>
    </row>
    <row r="364227" spans="14:14">
      <c r="N364227" s="331"/>
    </row>
    <row r="364228" spans="14:14">
      <c r="N364228" s="331"/>
    </row>
    <row r="364229" spans="14:14">
      <c r="N364229" s="332"/>
    </row>
    <row r="364250" spans="14:14">
      <c r="N364250" s="331"/>
    </row>
    <row r="364251" spans="14:14">
      <c r="N364251" s="331"/>
    </row>
    <row r="364252" spans="14:14">
      <c r="N364252" s="332"/>
    </row>
    <row r="364273" spans="14:14">
      <c r="N364273" s="331"/>
    </row>
    <row r="364274" spans="14:14">
      <c r="N364274" s="331"/>
    </row>
    <row r="364275" spans="14:14">
      <c r="N364275" s="332"/>
    </row>
    <row r="364296" spans="14:14">
      <c r="N364296" s="331"/>
    </row>
    <row r="364297" spans="14:14">
      <c r="N364297" s="331"/>
    </row>
    <row r="364298" spans="14:14">
      <c r="N364298" s="332"/>
    </row>
    <row r="364319" spans="14:14">
      <c r="N364319" s="331"/>
    </row>
    <row r="364320" spans="14:14">
      <c r="N364320" s="331"/>
    </row>
    <row r="364321" spans="14:14">
      <c r="N364321" s="332"/>
    </row>
    <row r="364342" spans="14:14">
      <c r="N364342" s="331"/>
    </row>
    <row r="364343" spans="14:14">
      <c r="N364343" s="331"/>
    </row>
    <row r="364344" spans="14:14">
      <c r="N364344" s="332"/>
    </row>
    <row r="364365" spans="14:14">
      <c r="N364365" s="331"/>
    </row>
    <row r="364366" spans="14:14">
      <c r="N364366" s="331"/>
    </row>
    <row r="364367" spans="14:14">
      <c r="N364367" s="332"/>
    </row>
    <row r="364388" spans="14:14">
      <c r="N364388" s="331"/>
    </row>
    <row r="364389" spans="14:14">
      <c r="N364389" s="331"/>
    </row>
    <row r="364390" spans="14:14">
      <c r="N364390" s="332"/>
    </row>
    <row r="364411" spans="14:14">
      <c r="N364411" s="331"/>
    </row>
    <row r="364412" spans="14:14">
      <c r="N364412" s="331"/>
    </row>
    <row r="364413" spans="14:14">
      <c r="N364413" s="332"/>
    </row>
    <row r="364434" spans="14:14">
      <c r="N364434" s="331"/>
    </row>
    <row r="364435" spans="14:14">
      <c r="N364435" s="331"/>
    </row>
    <row r="364436" spans="14:14">
      <c r="N364436" s="332"/>
    </row>
    <row r="364457" spans="14:14">
      <c r="N364457" s="331"/>
    </row>
    <row r="364458" spans="14:14">
      <c r="N364458" s="331"/>
    </row>
    <row r="364459" spans="14:14">
      <c r="N364459" s="332"/>
    </row>
    <row r="364480" spans="14:14">
      <c r="N364480" s="331"/>
    </row>
    <row r="364481" spans="14:14">
      <c r="N364481" s="331"/>
    </row>
    <row r="364482" spans="14:14">
      <c r="N364482" s="332"/>
    </row>
    <row r="364503" spans="14:14">
      <c r="N364503" s="331"/>
    </row>
    <row r="364504" spans="14:14">
      <c r="N364504" s="331"/>
    </row>
    <row r="364505" spans="14:14">
      <c r="N364505" s="332"/>
    </row>
    <row r="364526" spans="14:14">
      <c r="N364526" s="331"/>
    </row>
    <row r="364527" spans="14:14">
      <c r="N364527" s="331"/>
    </row>
    <row r="364528" spans="14:14">
      <c r="N364528" s="332"/>
    </row>
    <row r="364549" spans="14:14">
      <c r="N364549" s="331"/>
    </row>
    <row r="364550" spans="14:14">
      <c r="N364550" s="331"/>
    </row>
    <row r="364551" spans="14:14">
      <c r="N364551" s="332"/>
    </row>
    <row r="364572" spans="14:14">
      <c r="N364572" s="331"/>
    </row>
    <row r="364573" spans="14:14">
      <c r="N364573" s="331"/>
    </row>
    <row r="364574" spans="14:14">
      <c r="N364574" s="332"/>
    </row>
    <row r="364595" spans="14:14">
      <c r="N364595" s="331"/>
    </row>
    <row r="364596" spans="14:14">
      <c r="N364596" s="331"/>
    </row>
    <row r="364597" spans="14:14">
      <c r="N364597" s="332"/>
    </row>
    <row r="364618" spans="14:14">
      <c r="N364618" s="331"/>
    </row>
    <row r="364619" spans="14:14">
      <c r="N364619" s="331"/>
    </row>
    <row r="364620" spans="14:14">
      <c r="N364620" s="332"/>
    </row>
    <row r="364641" spans="14:14">
      <c r="N364641" s="331"/>
    </row>
    <row r="364642" spans="14:14">
      <c r="N364642" s="331"/>
    </row>
    <row r="364643" spans="14:14">
      <c r="N364643" s="332"/>
    </row>
    <row r="364664" spans="14:14">
      <c r="N364664" s="331"/>
    </row>
    <row r="364665" spans="14:14">
      <c r="N364665" s="331"/>
    </row>
    <row r="364666" spans="14:14">
      <c r="N364666" s="332"/>
    </row>
    <row r="364687" spans="14:14">
      <c r="N364687" s="331"/>
    </row>
    <row r="364688" spans="14:14">
      <c r="N364688" s="331"/>
    </row>
    <row r="364689" spans="14:14">
      <c r="N364689" s="332"/>
    </row>
    <row r="364710" spans="14:14">
      <c r="N364710" s="331"/>
    </row>
    <row r="364711" spans="14:14">
      <c r="N364711" s="331"/>
    </row>
    <row r="364712" spans="14:14">
      <c r="N364712" s="332"/>
    </row>
    <row r="364733" spans="14:14">
      <c r="N364733" s="331"/>
    </row>
    <row r="364734" spans="14:14">
      <c r="N364734" s="331"/>
    </row>
    <row r="364735" spans="14:14">
      <c r="N364735" s="332"/>
    </row>
    <row r="364756" spans="14:14">
      <c r="N364756" s="331"/>
    </row>
    <row r="364757" spans="14:14">
      <c r="N364757" s="331"/>
    </row>
    <row r="364758" spans="14:14">
      <c r="N364758" s="332"/>
    </row>
    <row r="364779" spans="14:14">
      <c r="N364779" s="331"/>
    </row>
    <row r="364780" spans="14:14">
      <c r="N364780" s="331"/>
    </row>
    <row r="364781" spans="14:14">
      <c r="N364781" s="332"/>
    </row>
    <row r="364802" spans="14:14">
      <c r="N364802" s="331"/>
    </row>
    <row r="364803" spans="14:14">
      <c r="N364803" s="331"/>
    </row>
    <row r="364804" spans="14:14">
      <c r="N364804" s="332"/>
    </row>
    <row r="364825" spans="14:14">
      <c r="N364825" s="331"/>
    </row>
    <row r="364826" spans="14:14">
      <c r="N364826" s="331"/>
    </row>
    <row r="364827" spans="14:14">
      <c r="N364827" s="332"/>
    </row>
    <row r="364848" spans="14:14">
      <c r="N364848" s="331"/>
    </row>
    <row r="364849" spans="14:14">
      <c r="N364849" s="331"/>
    </row>
    <row r="364850" spans="14:14">
      <c r="N364850" s="332"/>
    </row>
    <row r="364871" spans="14:14">
      <c r="N364871" s="331"/>
    </row>
    <row r="364872" spans="14:14">
      <c r="N364872" s="331"/>
    </row>
    <row r="364873" spans="14:14">
      <c r="N364873" s="332"/>
    </row>
    <row r="364894" spans="14:14">
      <c r="N364894" s="331"/>
    </row>
    <row r="364895" spans="14:14">
      <c r="N364895" s="331"/>
    </row>
    <row r="364896" spans="14:14">
      <c r="N364896" s="332"/>
    </row>
    <row r="364917" spans="14:14">
      <c r="N364917" s="331"/>
    </row>
    <row r="364918" spans="14:14">
      <c r="N364918" s="331"/>
    </row>
    <row r="364919" spans="14:14">
      <c r="N364919" s="332"/>
    </row>
    <row r="364940" spans="14:14">
      <c r="N364940" s="331"/>
    </row>
    <row r="364941" spans="14:14">
      <c r="N364941" s="331"/>
    </row>
    <row r="364942" spans="14:14">
      <c r="N364942" s="332"/>
    </row>
    <row r="364963" spans="14:14">
      <c r="N364963" s="331"/>
    </row>
    <row r="364964" spans="14:14">
      <c r="N364964" s="331"/>
    </row>
    <row r="364965" spans="14:14">
      <c r="N364965" s="332"/>
    </row>
    <row r="364986" spans="14:14">
      <c r="N364986" s="331"/>
    </row>
    <row r="364987" spans="14:14">
      <c r="N364987" s="331"/>
    </row>
    <row r="364988" spans="14:14">
      <c r="N364988" s="332"/>
    </row>
    <row r="365009" spans="14:14">
      <c r="N365009" s="331"/>
    </row>
    <row r="365010" spans="14:14">
      <c r="N365010" s="331"/>
    </row>
    <row r="365011" spans="14:14">
      <c r="N365011" s="332"/>
    </row>
    <row r="365032" spans="14:14">
      <c r="N365032" s="331"/>
    </row>
    <row r="365033" spans="14:14">
      <c r="N365033" s="331"/>
    </row>
    <row r="365034" spans="14:14">
      <c r="N365034" s="332"/>
    </row>
    <row r="365055" spans="14:14">
      <c r="N365055" s="331"/>
    </row>
    <row r="365056" spans="14:14">
      <c r="N365056" s="331"/>
    </row>
    <row r="365057" spans="14:14">
      <c r="N365057" s="332"/>
    </row>
    <row r="365078" spans="14:14">
      <c r="N365078" s="331"/>
    </row>
    <row r="365079" spans="14:14">
      <c r="N365079" s="331"/>
    </row>
    <row r="365080" spans="14:14">
      <c r="N365080" s="332"/>
    </row>
    <row r="365101" spans="14:14">
      <c r="N365101" s="331"/>
    </row>
    <row r="365102" spans="14:14">
      <c r="N365102" s="331"/>
    </row>
    <row r="365103" spans="14:14">
      <c r="N365103" s="332"/>
    </row>
    <row r="365124" spans="14:14">
      <c r="N365124" s="331"/>
    </row>
    <row r="365125" spans="14:14">
      <c r="N365125" s="331"/>
    </row>
    <row r="365126" spans="14:14">
      <c r="N365126" s="332"/>
    </row>
    <row r="365147" spans="14:14">
      <c r="N365147" s="331"/>
    </row>
    <row r="365148" spans="14:14">
      <c r="N365148" s="331"/>
    </row>
    <row r="365149" spans="14:14">
      <c r="N365149" s="332"/>
    </row>
    <row r="365170" spans="14:14">
      <c r="N365170" s="331"/>
    </row>
    <row r="365171" spans="14:14">
      <c r="N365171" s="331"/>
    </row>
    <row r="365172" spans="14:14">
      <c r="N365172" s="332"/>
    </row>
    <row r="365193" spans="14:14">
      <c r="N365193" s="331"/>
    </row>
    <row r="365194" spans="14:14">
      <c r="N365194" s="331"/>
    </row>
    <row r="365195" spans="14:14">
      <c r="N365195" s="332"/>
    </row>
    <row r="365216" spans="14:14">
      <c r="N365216" s="331"/>
    </row>
    <row r="365217" spans="14:14">
      <c r="N365217" s="331"/>
    </row>
    <row r="365218" spans="14:14">
      <c r="N365218" s="332"/>
    </row>
    <row r="365239" spans="14:14">
      <c r="N365239" s="331"/>
    </row>
    <row r="365240" spans="14:14">
      <c r="N365240" s="331"/>
    </row>
    <row r="365241" spans="14:14">
      <c r="N365241" s="332"/>
    </row>
    <row r="365262" spans="14:14">
      <c r="N365262" s="331"/>
    </row>
    <row r="365263" spans="14:14">
      <c r="N365263" s="331"/>
    </row>
    <row r="365264" spans="14:14">
      <c r="N365264" s="332"/>
    </row>
    <row r="365285" spans="14:14">
      <c r="N365285" s="331"/>
    </row>
    <row r="365286" spans="14:14">
      <c r="N365286" s="331"/>
    </row>
    <row r="365287" spans="14:14">
      <c r="N365287" s="332"/>
    </row>
    <row r="365308" spans="14:14">
      <c r="N365308" s="331"/>
    </row>
    <row r="365309" spans="14:14">
      <c r="N365309" s="331"/>
    </row>
    <row r="365310" spans="14:14">
      <c r="N365310" s="332"/>
    </row>
    <row r="365331" spans="14:14">
      <c r="N365331" s="331"/>
    </row>
    <row r="365332" spans="14:14">
      <c r="N365332" s="331"/>
    </row>
    <row r="365333" spans="14:14">
      <c r="N365333" s="332"/>
    </row>
    <row r="365354" spans="14:14">
      <c r="N365354" s="331"/>
    </row>
    <row r="365355" spans="14:14">
      <c r="N365355" s="331"/>
    </row>
    <row r="365356" spans="14:14">
      <c r="N365356" s="332"/>
    </row>
    <row r="365377" spans="14:14">
      <c r="N365377" s="331"/>
    </row>
    <row r="365378" spans="14:14">
      <c r="N365378" s="331"/>
    </row>
    <row r="365379" spans="14:14">
      <c r="N365379" s="332"/>
    </row>
    <row r="365400" spans="14:14">
      <c r="N365400" s="331"/>
    </row>
    <row r="365401" spans="14:14">
      <c r="N365401" s="331"/>
    </row>
    <row r="365402" spans="14:14">
      <c r="N365402" s="332"/>
    </row>
    <row r="365423" spans="14:14">
      <c r="N365423" s="331"/>
    </row>
    <row r="365424" spans="14:14">
      <c r="N365424" s="331"/>
    </row>
    <row r="365425" spans="14:14">
      <c r="N365425" s="332"/>
    </row>
    <row r="365446" spans="14:14">
      <c r="N365446" s="331"/>
    </row>
    <row r="365447" spans="14:14">
      <c r="N365447" s="331"/>
    </row>
    <row r="365448" spans="14:14">
      <c r="N365448" s="332"/>
    </row>
    <row r="365469" spans="14:14">
      <c r="N365469" s="331"/>
    </row>
    <row r="365470" spans="14:14">
      <c r="N365470" s="331"/>
    </row>
    <row r="365471" spans="14:14">
      <c r="N365471" s="332"/>
    </row>
    <row r="365492" spans="14:14">
      <c r="N365492" s="331"/>
    </row>
    <row r="365493" spans="14:14">
      <c r="N365493" s="331"/>
    </row>
    <row r="365494" spans="14:14">
      <c r="N365494" s="332"/>
    </row>
    <row r="365515" spans="14:14">
      <c r="N365515" s="331"/>
    </row>
    <row r="365516" spans="14:14">
      <c r="N365516" s="331"/>
    </row>
    <row r="365517" spans="14:14">
      <c r="N365517" s="332"/>
    </row>
    <row r="365538" spans="14:14">
      <c r="N365538" s="331"/>
    </row>
    <row r="365539" spans="14:14">
      <c r="N365539" s="331"/>
    </row>
    <row r="365540" spans="14:14">
      <c r="N365540" s="332"/>
    </row>
    <row r="365561" spans="14:14">
      <c r="N365561" s="331"/>
    </row>
    <row r="365562" spans="14:14">
      <c r="N365562" s="331"/>
    </row>
    <row r="365563" spans="14:14">
      <c r="N365563" s="332"/>
    </row>
    <row r="365584" spans="14:14">
      <c r="N365584" s="331"/>
    </row>
    <row r="365585" spans="14:14">
      <c r="N365585" s="331"/>
    </row>
    <row r="365586" spans="14:14">
      <c r="N365586" s="332"/>
    </row>
    <row r="365607" spans="14:14">
      <c r="N365607" s="331"/>
    </row>
    <row r="365608" spans="14:14">
      <c r="N365608" s="331"/>
    </row>
    <row r="365609" spans="14:14">
      <c r="N365609" s="332"/>
    </row>
    <row r="365630" spans="14:14">
      <c r="N365630" s="331"/>
    </row>
    <row r="365631" spans="14:14">
      <c r="N365631" s="331"/>
    </row>
    <row r="365632" spans="14:14">
      <c r="N365632" s="332"/>
    </row>
    <row r="365653" spans="14:14">
      <c r="N365653" s="331"/>
    </row>
    <row r="365654" spans="14:14">
      <c r="N365654" s="331"/>
    </row>
    <row r="365655" spans="14:14">
      <c r="N365655" s="332"/>
    </row>
    <row r="365676" spans="14:14">
      <c r="N365676" s="331"/>
    </row>
    <row r="365677" spans="14:14">
      <c r="N365677" s="331"/>
    </row>
    <row r="365678" spans="14:14">
      <c r="N365678" s="332"/>
    </row>
    <row r="365699" spans="14:14">
      <c r="N365699" s="331"/>
    </row>
    <row r="365700" spans="14:14">
      <c r="N365700" s="331"/>
    </row>
    <row r="365701" spans="14:14">
      <c r="N365701" s="332"/>
    </row>
    <row r="365722" spans="14:14">
      <c r="N365722" s="331"/>
    </row>
    <row r="365723" spans="14:14">
      <c r="N365723" s="331"/>
    </row>
    <row r="365724" spans="14:14">
      <c r="N365724" s="332"/>
    </row>
    <row r="365745" spans="14:14">
      <c r="N365745" s="331"/>
    </row>
    <row r="365746" spans="14:14">
      <c r="N365746" s="331"/>
    </row>
    <row r="365747" spans="14:14">
      <c r="N365747" s="332"/>
    </row>
    <row r="365768" spans="14:14">
      <c r="N365768" s="331"/>
    </row>
    <row r="365769" spans="14:14">
      <c r="N365769" s="331"/>
    </row>
    <row r="365770" spans="14:14">
      <c r="N365770" s="332"/>
    </row>
    <row r="365791" spans="14:14">
      <c r="N365791" s="331"/>
    </row>
    <row r="365792" spans="14:14">
      <c r="N365792" s="331"/>
    </row>
    <row r="365793" spans="14:14">
      <c r="N365793" s="332"/>
    </row>
    <row r="365814" spans="14:14">
      <c r="N365814" s="331"/>
    </row>
    <row r="365815" spans="14:14">
      <c r="N365815" s="331"/>
    </row>
    <row r="365816" spans="14:14">
      <c r="N365816" s="332"/>
    </row>
    <row r="365837" spans="14:14">
      <c r="N365837" s="331"/>
    </row>
    <row r="365838" spans="14:14">
      <c r="N365838" s="331"/>
    </row>
    <row r="365839" spans="14:14">
      <c r="N365839" s="332"/>
    </row>
    <row r="365860" spans="14:14">
      <c r="N365860" s="331"/>
    </row>
    <row r="365861" spans="14:14">
      <c r="N365861" s="331"/>
    </row>
    <row r="365862" spans="14:14">
      <c r="N365862" s="332"/>
    </row>
    <row r="365883" spans="14:14">
      <c r="N365883" s="331"/>
    </row>
    <row r="365884" spans="14:14">
      <c r="N365884" s="331"/>
    </row>
    <row r="365885" spans="14:14">
      <c r="N365885" s="332"/>
    </row>
    <row r="365906" spans="14:14">
      <c r="N365906" s="331"/>
    </row>
    <row r="365907" spans="14:14">
      <c r="N365907" s="331"/>
    </row>
    <row r="365908" spans="14:14">
      <c r="N365908" s="332"/>
    </row>
    <row r="365929" spans="14:14">
      <c r="N365929" s="331"/>
    </row>
    <row r="365930" spans="14:14">
      <c r="N365930" s="331"/>
    </row>
    <row r="365931" spans="14:14">
      <c r="N365931" s="332"/>
    </row>
    <row r="365952" spans="14:14">
      <c r="N365952" s="331"/>
    </row>
    <row r="365953" spans="14:14">
      <c r="N365953" s="331"/>
    </row>
    <row r="365954" spans="14:14">
      <c r="N365954" s="332"/>
    </row>
    <row r="365975" spans="14:14">
      <c r="N365975" s="331"/>
    </row>
    <row r="365976" spans="14:14">
      <c r="N365976" s="331"/>
    </row>
    <row r="365977" spans="14:14">
      <c r="N365977" s="332"/>
    </row>
    <row r="365998" spans="14:14">
      <c r="N365998" s="331"/>
    </row>
    <row r="365999" spans="14:14">
      <c r="N365999" s="331"/>
    </row>
    <row r="366000" spans="14:14">
      <c r="N366000" s="332"/>
    </row>
    <row r="366021" spans="14:14">
      <c r="N366021" s="331"/>
    </row>
    <row r="366022" spans="14:14">
      <c r="N366022" s="331"/>
    </row>
    <row r="366023" spans="14:14">
      <c r="N366023" s="332"/>
    </row>
    <row r="366044" spans="14:14">
      <c r="N366044" s="331"/>
    </row>
    <row r="366045" spans="14:14">
      <c r="N366045" s="331"/>
    </row>
    <row r="366046" spans="14:14">
      <c r="N366046" s="332"/>
    </row>
    <row r="366067" spans="14:14">
      <c r="N366067" s="331"/>
    </row>
    <row r="366068" spans="14:14">
      <c r="N366068" s="331"/>
    </row>
    <row r="366069" spans="14:14">
      <c r="N366069" s="332"/>
    </row>
    <row r="366090" spans="14:14">
      <c r="N366090" s="331"/>
    </row>
    <row r="366091" spans="14:14">
      <c r="N366091" s="331"/>
    </row>
    <row r="366092" spans="14:14">
      <c r="N366092" s="332"/>
    </row>
    <row r="366113" spans="14:14">
      <c r="N366113" s="331"/>
    </row>
    <row r="366114" spans="14:14">
      <c r="N366114" s="331"/>
    </row>
    <row r="366115" spans="14:14">
      <c r="N366115" s="332"/>
    </row>
    <row r="366136" spans="14:14">
      <c r="N366136" s="331"/>
    </row>
    <row r="366137" spans="14:14">
      <c r="N366137" s="331"/>
    </row>
    <row r="366138" spans="14:14">
      <c r="N366138" s="332"/>
    </row>
    <row r="366159" spans="14:14">
      <c r="N366159" s="331"/>
    </row>
    <row r="366160" spans="14:14">
      <c r="N366160" s="331"/>
    </row>
    <row r="366161" spans="14:14">
      <c r="N366161" s="332"/>
    </row>
    <row r="366182" spans="14:14">
      <c r="N366182" s="331"/>
    </row>
    <row r="366183" spans="14:14">
      <c r="N366183" s="331"/>
    </row>
    <row r="366184" spans="14:14">
      <c r="N366184" s="332"/>
    </row>
    <row r="366205" spans="14:14">
      <c r="N366205" s="331"/>
    </row>
    <row r="366206" spans="14:14">
      <c r="N366206" s="331"/>
    </row>
    <row r="366207" spans="14:14">
      <c r="N366207" s="332"/>
    </row>
    <row r="366228" spans="14:14">
      <c r="N366228" s="331"/>
    </row>
    <row r="366229" spans="14:14">
      <c r="N366229" s="331"/>
    </row>
    <row r="366230" spans="14:14">
      <c r="N366230" s="332"/>
    </row>
    <row r="366251" spans="14:14">
      <c r="N366251" s="331"/>
    </row>
    <row r="366252" spans="14:14">
      <c r="N366252" s="331"/>
    </row>
    <row r="366253" spans="14:14">
      <c r="N366253" s="332"/>
    </row>
    <row r="366274" spans="14:14">
      <c r="N366274" s="331"/>
    </row>
    <row r="366275" spans="14:14">
      <c r="N366275" s="331"/>
    </row>
    <row r="366276" spans="14:14">
      <c r="N366276" s="332"/>
    </row>
    <row r="366297" spans="14:14">
      <c r="N366297" s="331"/>
    </row>
    <row r="366298" spans="14:14">
      <c r="N366298" s="331"/>
    </row>
    <row r="366299" spans="14:14">
      <c r="N366299" s="332"/>
    </row>
    <row r="366320" spans="14:14">
      <c r="N366320" s="331"/>
    </row>
    <row r="366321" spans="14:14">
      <c r="N366321" s="331"/>
    </row>
    <row r="366322" spans="14:14">
      <c r="N366322" s="332"/>
    </row>
    <row r="366343" spans="14:14">
      <c r="N366343" s="331"/>
    </row>
    <row r="366344" spans="14:14">
      <c r="N366344" s="331"/>
    </row>
    <row r="366345" spans="14:14">
      <c r="N366345" s="332"/>
    </row>
    <row r="366366" spans="14:14">
      <c r="N366366" s="331"/>
    </row>
    <row r="366367" spans="14:14">
      <c r="N366367" s="331"/>
    </row>
    <row r="366368" spans="14:14">
      <c r="N366368" s="332"/>
    </row>
    <row r="366389" spans="14:14">
      <c r="N366389" s="331"/>
    </row>
    <row r="366390" spans="14:14">
      <c r="N366390" s="331"/>
    </row>
    <row r="366391" spans="14:14">
      <c r="N366391" s="332"/>
    </row>
    <row r="366412" spans="14:14">
      <c r="N366412" s="331"/>
    </row>
    <row r="366413" spans="14:14">
      <c r="N366413" s="331"/>
    </row>
    <row r="366414" spans="14:14">
      <c r="N366414" s="332"/>
    </row>
    <row r="366435" spans="14:14">
      <c r="N366435" s="331"/>
    </row>
    <row r="366436" spans="14:14">
      <c r="N366436" s="331"/>
    </row>
    <row r="366437" spans="14:14">
      <c r="N366437" s="332"/>
    </row>
    <row r="366458" spans="14:14">
      <c r="N366458" s="331"/>
    </row>
    <row r="366459" spans="14:14">
      <c r="N366459" s="331"/>
    </row>
    <row r="366460" spans="14:14">
      <c r="N366460" s="332"/>
    </row>
    <row r="366481" spans="14:14">
      <c r="N366481" s="331"/>
    </row>
    <row r="366482" spans="14:14">
      <c r="N366482" s="331"/>
    </row>
    <row r="366483" spans="14:14">
      <c r="N366483" s="332"/>
    </row>
    <row r="366504" spans="14:14">
      <c r="N366504" s="331"/>
    </row>
    <row r="366505" spans="14:14">
      <c r="N366505" s="331"/>
    </row>
    <row r="366506" spans="14:14">
      <c r="N366506" s="332"/>
    </row>
    <row r="366527" spans="14:14">
      <c r="N366527" s="331"/>
    </row>
    <row r="366528" spans="14:14">
      <c r="N366528" s="331"/>
    </row>
    <row r="366529" spans="14:14">
      <c r="N366529" s="332"/>
    </row>
    <row r="366550" spans="14:14">
      <c r="N366550" s="331"/>
    </row>
    <row r="366551" spans="14:14">
      <c r="N366551" s="331"/>
    </row>
    <row r="366552" spans="14:14">
      <c r="N366552" s="332"/>
    </row>
    <row r="366573" spans="14:14">
      <c r="N366573" s="331"/>
    </row>
    <row r="366574" spans="14:14">
      <c r="N366574" s="331"/>
    </row>
    <row r="366575" spans="14:14">
      <c r="N366575" s="332"/>
    </row>
    <row r="366596" spans="14:14">
      <c r="N366596" s="331"/>
    </row>
    <row r="366597" spans="14:14">
      <c r="N366597" s="331"/>
    </row>
    <row r="366598" spans="14:14">
      <c r="N366598" s="332"/>
    </row>
    <row r="366619" spans="14:14">
      <c r="N366619" s="331"/>
    </row>
    <row r="366620" spans="14:14">
      <c r="N366620" s="331"/>
    </row>
    <row r="366621" spans="14:14">
      <c r="N366621" s="332"/>
    </row>
    <row r="366642" spans="14:14">
      <c r="N366642" s="331"/>
    </row>
    <row r="366643" spans="14:14">
      <c r="N366643" s="331"/>
    </row>
    <row r="366644" spans="14:14">
      <c r="N366644" s="332"/>
    </row>
    <row r="366665" spans="14:14">
      <c r="N366665" s="331"/>
    </row>
    <row r="366666" spans="14:14">
      <c r="N366666" s="331"/>
    </row>
    <row r="366667" spans="14:14">
      <c r="N366667" s="332"/>
    </row>
    <row r="366688" spans="14:14">
      <c r="N366688" s="331"/>
    </row>
    <row r="366689" spans="14:14">
      <c r="N366689" s="331"/>
    </row>
    <row r="366690" spans="14:14">
      <c r="N366690" s="332"/>
    </row>
    <row r="366711" spans="14:14">
      <c r="N366711" s="331"/>
    </row>
    <row r="366712" spans="14:14">
      <c r="N366712" s="331"/>
    </row>
    <row r="366713" spans="14:14">
      <c r="N366713" s="332"/>
    </row>
    <row r="366734" spans="14:14">
      <c r="N366734" s="331"/>
    </row>
    <row r="366735" spans="14:14">
      <c r="N366735" s="331"/>
    </row>
    <row r="366736" spans="14:14">
      <c r="N366736" s="332"/>
    </row>
    <row r="366757" spans="14:14">
      <c r="N366757" s="331"/>
    </row>
    <row r="366758" spans="14:14">
      <c r="N366758" s="331"/>
    </row>
    <row r="366759" spans="14:14">
      <c r="N366759" s="332"/>
    </row>
    <row r="366780" spans="14:14">
      <c r="N366780" s="331"/>
    </row>
    <row r="366781" spans="14:14">
      <c r="N366781" s="331"/>
    </row>
    <row r="366782" spans="14:14">
      <c r="N366782" s="332"/>
    </row>
    <row r="366803" spans="14:14">
      <c r="N366803" s="331"/>
    </row>
    <row r="366804" spans="14:14">
      <c r="N366804" s="331"/>
    </row>
    <row r="366805" spans="14:14">
      <c r="N366805" s="332"/>
    </row>
    <row r="366826" spans="14:14">
      <c r="N366826" s="331"/>
    </row>
    <row r="366827" spans="14:14">
      <c r="N366827" s="331"/>
    </row>
    <row r="366828" spans="14:14">
      <c r="N366828" s="332"/>
    </row>
    <row r="366849" spans="14:14">
      <c r="N366849" s="331"/>
    </row>
    <row r="366850" spans="14:14">
      <c r="N366850" s="331"/>
    </row>
    <row r="366851" spans="14:14">
      <c r="N366851" s="332"/>
    </row>
    <row r="366872" spans="14:14">
      <c r="N366872" s="331"/>
    </row>
    <row r="366873" spans="14:14">
      <c r="N366873" s="331"/>
    </row>
    <row r="366874" spans="14:14">
      <c r="N366874" s="332"/>
    </row>
    <row r="366895" spans="14:14">
      <c r="N366895" s="331"/>
    </row>
    <row r="366896" spans="14:14">
      <c r="N366896" s="331"/>
    </row>
    <row r="366897" spans="14:14">
      <c r="N366897" s="332"/>
    </row>
    <row r="366918" spans="14:14">
      <c r="N366918" s="331"/>
    </row>
    <row r="366919" spans="14:14">
      <c r="N366919" s="331"/>
    </row>
    <row r="366920" spans="14:14">
      <c r="N366920" s="332"/>
    </row>
    <row r="366941" spans="14:14">
      <c r="N366941" s="331"/>
    </row>
    <row r="366942" spans="14:14">
      <c r="N366942" s="331"/>
    </row>
    <row r="366943" spans="14:14">
      <c r="N366943" s="332"/>
    </row>
    <row r="366964" spans="14:14">
      <c r="N366964" s="331"/>
    </row>
    <row r="366965" spans="14:14">
      <c r="N366965" s="331"/>
    </row>
    <row r="366966" spans="14:14">
      <c r="N366966" s="332"/>
    </row>
    <row r="366987" spans="14:14">
      <c r="N366987" s="331"/>
    </row>
    <row r="366988" spans="14:14">
      <c r="N366988" s="331"/>
    </row>
    <row r="366989" spans="14:14">
      <c r="N366989" s="332"/>
    </row>
    <row r="367010" spans="14:14">
      <c r="N367010" s="331"/>
    </row>
    <row r="367011" spans="14:14">
      <c r="N367011" s="331"/>
    </row>
    <row r="367012" spans="14:14">
      <c r="N367012" s="332"/>
    </row>
    <row r="367033" spans="14:14">
      <c r="N367033" s="331"/>
    </row>
    <row r="367034" spans="14:14">
      <c r="N367034" s="331"/>
    </row>
    <row r="367035" spans="14:14">
      <c r="N367035" s="332"/>
    </row>
    <row r="367056" spans="14:14">
      <c r="N367056" s="331"/>
    </row>
    <row r="367057" spans="14:14">
      <c r="N367057" s="331"/>
    </row>
    <row r="367058" spans="14:14">
      <c r="N367058" s="332"/>
    </row>
    <row r="367079" spans="14:14">
      <c r="N367079" s="331"/>
    </row>
    <row r="367080" spans="14:14">
      <c r="N367080" s="331"/>
    </row>
    <row r="367081" spans="14:14">
      <c r="N367081" s="332"/>
    </row>
    <row r="367102" spans="14:14">
      <c r="N367102" s="331"/>
    </row>
    <row r="367103" spans="14:14">
      <c r="N367103" s="331"/>
    </row>
    <row r="367104" spans="14:14">
      <c r="N367104" s="332"/>
    </row>
    <row r="367125" spans="14:14">
      <c r="N367125" s="331"/>
    </row>
    <row r="367126" spans="14:14">
      <c r="N367126" s="331"/>
    </row>
    <row r="367127" spans="14:14">
      <c r="N367127" s="332"/>
    </row>
    <row r="367148" spans="14:14">
      <c r="N367148" s="331"/>
    </row>
    <row r="367149" spans="14:14">
      <c r="N367149" s="331"/>
    </row>
    <row r="367150" spans="14:14">
      <c r="N367150" s="332"/>
    </row>
    <row r="367171" spans="14:14">
      <c r="N367171" s="331"/>
    </row>
    <row r="367172" spans="14:14">
      <c r="N367172" s="331"/>
    </row>
    <row r="367173" spans="14:14">
      <c r="N367173" s="332"/>
    </row>
    <row r="367194" spans="14:14">
      <c r="N367194" s="331"/>
    </row>
    <row r="367195" spans="14:14">
      <c r="N367195" s="331"/>
    </row>
    <row r="367196" spans="14:14">
      <c r="N367196" s="332"/>
    </row>
    <row r="367217" spans="14:14">
      <c r="N367217" s="331"/>
    </row>
    <row r="367218" spans="14:14">
      <c r="N367218" s="331"/>
    </row>
    <row r="367219" spans="14:14">
      <c r="N367219" s="332"/>
    </row>
    <row r="367240" spans="14:14">
      <c r="N367240" s="331"/>
    </row>
    <row r="367241" spans="14:14">
      <c r="N367241" s="331"/>
    </row>
    <row r="367242" spans="14:14">
      <c r="N367242" s="332"/>
    </row>
    <row r="367263" spans="14:14">
      <c r="N367263" s="331"/>
    </row>
    <row r="367264" spans="14:14">
      <c r="N367264" s="331"/>
    </row>
    <row r="367265" spans="14:14">
      <c r="N367265" s="332"/>
    </row>
    <row r="367286" spans="14:14">
      <c r="N367286" s="331"/>
    </row>
    <row r="367287" spans="14:14">
      <c r="N367287" s="331"/>
    </row>
    <row r="367288" spans="14:14">
      <c r="N367288" s="332"/>
    </row>
    <row r="367309" spans="14:14">
      <c r="N367309" s="331"/>
    </row>
    <row r="367310" spans="14:14">
      <c r="N367310" s="331"/>
    </row>
    <row r="367311" spans="14:14">
      <c r="N367311" s="332"/>
    </row>
    <row r="367332" spans="14:14">
      <c r="N367332" s="331"/>
    </row>
    <row r="367333" spans="14:14">
      <c r="N367333" s="331"/>
    </row>
    <row r="367334" spans="14:14">
      <c r="N367334" s="332"/>
    </row>
    <row r="367355" spans="14:14">
      <c r="N367355" s="331"/>
    </row>
    <row r="367356" spans="14:14">
      <c r="N367356" s="331"/>
    </row>
    <row r="367357" spans="14:14">
      <c r="N367357" s="332"/>
    </row>
    <row r="367378" spans="14:14">
      <c r="N367378" s="331"/>
    </row>
    <row r="367379" spans="14:14">
      <c r="N367379" s="331"/>
    </row>
    <row r="367380" spans="14:14">
      <c r="N367380" s="332"/>
    </row>
    <row r="367401" spans="14:14">
      <c r="N367401" s="331"/>
    </row>
    <row r="367402" spans="14:14">
      <c r="N367402" s="331"/>
    </row>
    <row r="367403" spans="14:14">
      <c r="N367403" s="332"/>
    </row>
    <row r="367424" spans="14:14">
      <c r="N367424" s="331"/>
    </row>
    <row r="367425" spans="14:14">
      <c r="N367425" s="331"/>
    </row>
    <row r="367426" spans="14:14">
      <c r="N367426" s="332"/>
    </row>
    <row r="367447" spans="14:14">
      <c r="N367447" s="331"/>
    </row>
    <row r="367448" spans="14:14">
      <c r="N367448" s="331"/>
    </row>
    <row r="367449" spans="14:14">
      <c r="N367449" s="332"/>
    </row>
    <row r="367470" spans="14:14">
      <c r="N367470" s="331"/>
    </row>
    <row r="367471" spans="14:14">
      <c r="N367471" s="331"/>
    </row>
    <row r="367472" spans="14:14">
      <c r="N367472" s="332"/>
    </row>
    <row r="367493" spans="14:14">
      <c r="N367493" s="331"/>
    </row>
    <row r="367494" spans="14:14">
      <c r="N367494" s="331"/>
    </row>
    <row r="367495" spans="14:14">
      <c r="N367495" s="332"/>
    </row>
    <row r="367516" spans="14:14">
      <c r="N367516" s="331"/>
    </row>
    <row r="367517" spans="14:14">
      <c r="N367517" s="331"/>
    </row>
    <row r="367518" spans="14:14">
      <c r="N367518" s="332"/>
    </row>
    <row r="367539" spans="14:14">
      <c r="N367539" s="331"/>
    </row>
    <row r="367540" spans="14:14">
      <c r="N367540" s="331"/>
    </row>
    <row r="367541" spans="14:14">
      <c r="N367541" s="332"/>
    </row>
    <row r="367562" spans="14:14">
      <c r="N367562" s="331"/>
    </row>
    <row r="367563" spans="14:14">
      <c r="N367563" s="331"/>
    </row>
    <row r="367564" spans="14:14">
      <c r="N367564" s="332"/>
    </row>
    <row r="367585" spans="14:14">
      <c r="N367585" s="331"/>
    </row>
    <row r="367586" spans="14:14">
      <c r="N367586" s="331"/>
    </row>
    <row r="367587" spans="14:14">
      <c r="N367587" s="332"/>
    </row>
    <row r="367608" spans="14:14">
      <c r="N367608" s="331"/>
    </row>
    <row r="367609" spans="14:14">
      <c r="N367609" s="331"/>
    </row>
    <row r="367610" spans="14:14">
      <c r="N367610" s="332"/>
    </row>
    <row r="367631" spans="14:14">
      <c r="N367631" s="331"/>
    </row>
    <row r="367632" spans="14:14">
      <c r="N367632" s="331"/>
    </row>
    <row r="367633" spans="14:14">
      <c r="N367633" s="332"/>
    </row>
    <row r="367654" spans="14:14">
      <c r="N367654" s="331"/>
    </row>
    <row r="367655" spans="14:14">
      <c r="N367655" s="331"/>
    </row>
    <row r="367656" spans="14:14">
      <c r="N367656" s="332"/>
    </row>
    <row r="367677" spans="14:14">
      <c r="N367677" s="331"/>
    </row>
    <row r="367678" spans="14:14">
      <c r="N367678" s="331"/>
    </row>
    <row r="367679" spans="14:14">
      <c r="N367679" s="332"/>
    </row>
    <row r="367700" spans="14:14">
      <c r="N367700" s="331"/>
    </row>
    <row r="367701" spans="14:14">
      <c r="N367701" s="331"/>
    </row>
    <row r="367702" spans="14:14">
      <c r="N367702" s="332"/>
    </row>
    <row r="367723" spans="14:14">
      <c r="N367723" s="331"/>
    </row>
    <row r="367724" spans="14:14">
      <c r="N367724" s="331"/>
    </row>
    <row r="367725" spans="14:14">
      <c r="N367725" s="332"/>
    </row>
    <row r="367746" spans="14:14">
      <c r="N367746" s="331"/>
    </row>
    <row r="367747" spans="14:14">
      <c r="N367747" s="331"/>
    </row>
    <row r="367748" spans="14:14">
      <c r="N367748" s="332"/>
    </row>
    <row r="367769" spans="14:14">
      <c r="N367769" s="331"/>
    </row>
    <row r="367770" spans="14:14">
      <c r="N367770" s="331"/>
    </row>
    <row r="367771" spans="14:14">
      <c r="N367771" s="332"/>
    </row>
    <row r="367792" spans="14:14">
      <c r="N367792" s="331"/>
    </row>
    <row r="367793" spans="14:14">
      <c r="N367793" s="331"/>
    </row>
    <row r="367794" spans="14:14">
      <c r="N367794" s="332"/>
    </row>
    <row r="367815" spans="14:14">
      <c r="N367815" s="331"/>
    </row>
    <row r="367816" spans="14:14">
      <c r="N367816" s="331"/>
    </row>
    <row r="367817" spans="14:14">
      <c r="N367817" s="332"/>
    </row>
    <row r="367838" spans="14:14">
      <c r="N367838" s="331"/>
    </row>
    <row r="367839" spans="14:14">
      <c r="N367839" s="331"/>
    </row>
    <row r="367840" spans="14:14">
      <c r="N367840" s="332"/>
    </row>
    <row r="367861" spans="14:14">
      <c r="N367861" s="331"/>
    </row>
    <row r="367862" spans="14:14">
      <c r="N367862" s="331"/>
    </row>
    <row r="367863" spans="14:14">
      <c r="N367863" s="332"/>
    </row>
    <row r="367884" spans="14:14">
      <c r="N367884" s="331"/>
    </row>
    <row r="367885" spans="14:14">
      <c r="N367885" s="331"/>
    </row>
    <row r="367886" spans="14:14">
      <c r="N367886" s="332"/>
    </row>
    <row r="367907" spans="14:14">
      <c r="N367907" s="331"/>
    </row>
    <row r="367908" spans="14:14">
      <c r="N367908" s="331"/>
    </row>
    <row r="367909" spans="14:14">
      <c r="N367909" s="332"/>
    </row>
    <row r="367930" spans="14:14">
      <c r="N367930" s="331"/>
    </row>
    <row r="367931" spans="14:14">
      <c r="N367931" s="331"/>
    </row>
    <row r="367932" spans="14:14">
      <c r="N367932" s="332"/>
    </row>
    <row r="367953" spans="14:14">
      <c r="N367953" s="331"/>
    </row>
    <row r="367954" spans="14:14">
      <c r="N367954" s="331"/>
    </row>
    <row r="367955" spans="14:14">
      <c r="N367955" s="332"/>
    </row>
    <row r="367976" spans="14:14">
      <c r="N367976" s="331"/>
    </row>
    <row r="367977" spans="14:14">
      <c r="N367977" s="331"/>
    </row>
    <row r="367978" spans="14:14">
      <c r="N367978" s="332"/>
    </row>
    <row r="367999" spans="14:14">
      <c r="N367999" s="331"/>
    </row>
    <row r="368000" spans="14:14">
      <c r="N368000" s="331"/>
    </row>
    <row r="368001" spans="14:14">
      <c r="N368001" s="332"/>
    </row>
    <row r="368022" spans="14:14">
      <c r="N368022" s="331"/>
    </row>
    <row r="368023" spans="14:14">
      <c r="N368023" s="331"/>
    </row>
    <row r="368024" spans="14:14">
      <c r="N368024" s="332"/>
    </row>
    <row r="368045" spans="14:14">
      <c r="N368045" s="331"/>
    </row>
    <row r="368046" spans="14:14">
      <c r="N368046" s="331"/>
    </row>
    <row r="368047" spans="14:14">
      <c r="N368047" s="332"/>
    </row>
    <row r="368068" spans="14:14">
      <c r="N368068" s="331"/>
    </row>
    <row r="368069" spans="14:14">
      <c r="N368069" s="331"/>
    </row>
    <row r="368070" spans="14:14">
      <c r="N368070" s="332"/>
    </row>
    <row r="368091" spans="14:14">
      <c r="N368091" s="331"/>
    </row>
    <row r="368092" spans="14:14">
      <c r="N368092" s="331"/>
    </row>
    <row r="368093" spans="14:14">
      <c r="N368093" s="332"/>
    </row>
    <row r="368114" spans="14:14">
      <c r="N368114" s="331"/>
    </row>
    <row r="368115" spans="14:14">
      <c r="N368115" s="331"/>
    </row>
    <row r="368116" spans="14:14">
      <c r="N368116" s="332"/>
    </row>
    <row r="368137" spans="14:14">
      <c r="N368137" s="331"/>
    </row>
    <row r="368138" spans="14:14">
      <c r="N368138" s="331"/>
    </row>
    <row r="368139" spans="14:14">
      <c r="N368139" s="332"/>
    </row>
    <row r="368160" spans="14:14">
      <c r="N368160" s="331"/>
    </row>
    <row r="368161" spans="14:14">
      <c r="N368161" s="331"/>
    </row>
    <row r="368162" spans="14:14">
      <c r="N368162" s="332"/>
    </row>
    <row r="368183" spans="14:14">
      <c r="N368183" s="331"/>
    </row>
    <row r="368184" spans="14:14">
      <c r="N368184" s="331"/>
    </row>
    <row r="368185" spans="14:14">
      <c r="N368185" s="332"/>
    </row>
    <row r="368206" spans="14:14">
      <c r="N368206" s="331"/>
    </row>
    <row r="368207" spans="14:14">
      <c r="N368207" s="331"/>
    </row>
    <row r="368208" spans="14:14">
      <c r="N368208" s="332"/>
    </row>
    <row r="368229" spans="14:14">
      <c r="N368229" s="331"/>
    </row>
    <row r="368230" spans="14:14">
      <c r="N368230" s="331"/>
    </row>
    <row r="368231" spans="14:14">
      <c r="N368231" s="332"/>
    </row>
    <row r="368252" spans="14:14">
      <c r="N368252" s="331"/>
    </row>
    <row r="368253" spans="14:14">
      <c r="N368253" s="331"/>
    </row>
    <row r="368254" spans="14:14">
      <c r="N368254" s="332"/>
    </row>
    <row r="368275" spans="14:14">
      <c r="N368275" s="331"/>
    </row>
    <row r="368276" spans="14:14">
      <c r="N368276" s="331"/>
    </row>
    <row r="368277" spans="14:14">
      <c r="N368277" s="332"/>
    </row>
    <row r="368298" spans="14:14">
      <c r="N368298" s="331"/>
    </row>
    <row r="368299" spans="14:14">
      <c r="N368299" s="331"/>
    </row>
    <row r="368300" spans="14:14">
      <c r="N368300" s="332"/>
    </row>
    <row r="368321" spans="14:14">
      <c r="N368321" s="331"/>
    </row>
    <row r="368322" spans="14:14">
      <c r="N368322" s="331"/>
    </row>
    <row r="368323" spans="14:14">
      <c r="N368323" s="332"/>
    </row>
    <row r="368344" spans="14:14">
      <c r="N368344" s="331"/>
    </row>
    <row r="368345" spans="14:14">
      <c r="N368345" s="331"/>
    </row>
    <row r="368346" spans="14:14">
      <c r="N368346" s="332"/>
    </row>
    <row r="368367" spans="14:14">
      <c r="N368367" s="331"/>
    </row>
    <row r="368368" spans="14:14">
      <c r="N368368" s="331"/>
    </row>
    <row r="368369" spans="14:14">
      <c r="N368369" s="332"/>
    </row>
    <row r="368390" spans="14:14">
      <c r="N368390" s="331"/>
    </row>
    <row r="368391" spans="14:14">
      <c r="N368391" s="331"/>
    </row>
    <row r="368392" spans="14:14">
      <c r="N368392" s="332"/>
    </row>
    <row r="368413" spans="14:14">
      <c r="N368413" s="331"/>
    </row>
    <row r="368414" spans="14:14">
      <c r="N368414" s="331"/>
    </row>
    <row r="368415" spans="14:14">
      <c r="N368415" s="332"/>
    </row>
    <row r="368436" spans="14:14">
      <c r="N368436" s="331"/>
    </row>
    <row r="368437" spans="14:14">
      <c r="N368437" s="331"/>
    </row>
    <row r="368438" spans="14:14">
      <c r="N368438" s="332"/>
    </row>
    <row r="368459" spans="14:14">
      <c r="N368459" s="331"/>
    </row>
    <row r="368460" spans="14:14">
      <c r="N368460" s="331"/>
    </row>
    <row r="368461" spans="14:14">
      <c r="N368461" s="332"/>
    </row>
    <row r="368482" spans="14:14">
      <c r="N368482" s="331"/>
    </row>
    <row r="368483" spans="14:14">
      <c r="N368483" s="331"/>
    </row>
    <row r="368484" spans="14:14">
      <c r="N368484" s="332"/>
    </row>
    <row r="368505" spans="14:14">
      <c r="N368505" s="331"/>
    </row>
    <row r="368506" spans="14:14">
      <c r="N368506" s="331"/>
    </row>
    <row r="368507" spans="14:14">
      <c r="N368507" s="332"/>
    </row>
    <row r="368528" spans="14:14">
      <c r="N368528" s="331"/>
    </row>
    <row r="368529" spans="14:14">
      <c r="N368529" s="331"/>
    </row>
    <row r="368530" spans="14:14">
      <c r="N368530" s="332"/>
    </row>
    <row r="368551" spans="14:14">
      <c r="N368551" s="331"/>
    </row>
    <row r="368552" spans="14:14">
      <c r="N368552" s="331"/>
    </row>
    <row r="368553" spans="14:14">
      <c r="N368553" s="332"/>
    </row>
    <row r="368574" spans="14:14">
      <c r="N368574" s="331"/>
    </row>
    <row r="368575" spans="14:14">
      <c r="N368575" s="331"/>
    </row>
    <row r="368576" spans="14:14">
      <c r="N368576" s="332"/>
    </row>
    <row r="368597" spans="14:14">
      <c r="N368597" s="331"/>
    </row>
    <row r="368598" spans="14:14">
      <c r="N368598" s="331"/>
    </row>
    <row r="368599" spans="14:14">
      <c r="N368599" s="332"/>
    </row>
    <row r="368620" spans="14:14">
      <c r="N368620" s="331"/>
    </row>
    <row r="368621" spans="14:14">
      <c r="N368621" s="331"/>
    </row>
    <row r="368622" spans="14:14">
      <c r="N368622" s="332"/>
    </row>
    <row r="368643" spans="14:14">
      <c r="N368643" s="331"/>
    </row>
    <row r="368644" spans="14:14">
      <c r="N368644" s="331"/>
    </row>
    <row r="368645" spans="14:14">
      <c r="N368645" s="332"/>
    </row>
    <row r="368666" spans="14:14">
      <c r="N368666" s="331"/>
    </row>
    <row r="368667" spans="14:14">
      <c r="N368667" s="331"/>
    </row>
    <row r="368668" spans="14:14">
      <c r="N368668" s="332"/>
    </row>
    <row r="368689" spans="14:14">
      <c r="N368689" s="331"/>
    </row>
    <row r="368690" spans="14:14">
      <c r="N368690" s="331"/>
    </row>
    <row r="368691" spans="14:14">
      <c r="N368691" s="332"/>
    </row>
    <row r="368712" spans="14:14">
      <c r="N368712" s="331"/>
    </row>
    <row r="368713" spans="14:14">
      <c r="N368713" s="331"/>
    </row>
    <row r="368714" spans="14:14">
      <c r="N368714" s="332"/>
    </row>
    <row r="368735" spans="14:14">
      <c r="N368735" s="331"/>
    </row>
    <row r="368736" spans="14:14">
      <c r="N368736" s="331"/>
    </row>
    <row r="368737" spans="14:14">
      <c r="N368737" s="332"/>
    </row>
    <row r="368758" spans="14:14">
      <c r="N368758" s="331"/>
    </row>
    <row r="368759" spans="14:14">
      <c r="N368759" s="331"/>
    </row>
    <row r="368760" spans="14:14">
      <c r="N368760" s="332"/>
    </row>
    <row r="368781" spans="14:14">
      <c r="N368781" s="331"/>
    </row>
    <row r="368782" spans="14:14">
      <c r="N368782" s="331"/>
    </row>
    <row r="368783" spans="14:14">
      <c r="N368783" s="332"/>
    </row>
    <row r="368804" spans="14:14">
      <c r="N368804" s="331"/>
    </row>
    <row r="368805" spans="14:14">
      <c r="N368805" s="331"/>
    </row>
    <row r="368806" spans="14:14">
      <c r="N368806" s="332"/>
    </row>
    <row r="368827" spans="14:14">
      <c r="N368827" s="331"/>
    </row>
    <row r="368828" spans="14:14">
      <c r="N368828" s="331"/>
    </row>
    <row r="368829" spans="14:14">
      <c r="N368829" s="332"/>
    </row>
    <row r="368850" spans="14:14">
      <c r="N368850" s="331"/>
    </row>
    <row r="368851" spans="14:14">
      <c r="N368851" s="331"/>
    </row>
    <row r="368852" spans="14:14">
      <c r="N368852" s="332"/>
    </row>
    <row r="368873" spans="14:14">
      <c r="N368873" s="331"/>
    </row>
    <row r="368874" spans="14:14">
      <c r="N368874" s="331"/>
    </row>
    <row r="368875" spans="14:14">
      <c r="N368875" s="332"/>
    </row>
    <row r="368896" spans="14:14">
      <c r="N368896" s="331"/>
    </row>
    <row r="368897" spans="14:14">
      <c r="N368897" s="331"/>
    </row>
    <row r="368898" spans="14:14">
      <c r="N368898" s="332"/>
    </row>
    <row r="368919" spans="14:14">
      <c r="N368919" s="331"/>
    </row>
    <row r="368920" spans="14:14">
      <c r="N368920" s="331"/>
    </row>
    <row r="368921" spans="14:14">
      <c r="N368921" s="332"/>
    </row>
    <row r="368942" spans="14:14">
      <c r="N368942" s="331"/>
    </row>
    <row r="368943" spans="14:14">
      <c r="N368943" s="331"/>
    </row>
    <row r="368944" spans="14:14">
      <c r="N368944" s="332"/>
    </row>
    <row r="368965" spans="14:14">
      <c r="N368965" s="331"/>
    </row>
    <row r="368966" spans="14:14">
      <c r="N368966" s="331"/>
    </row>
    <row r="368967" spans="14:14">
      <c r="N368967" s="332"/>
    </row>
    <row r="368988" spans="14:14">
      <c r="N368988" s="331"/>
    </row>
    <row r="368989" spans="14:14">
      <c r="N368989" s="331"/>
    </row>
    <row r="368990" spans="14:14">
      <c r="N368990" s="332"/>
    </row>
    <row r="369011" spans="14:14">
      <c r="N369011" s="331"/>
    </row>
    <row r="369012" spans="14:14">
      <c r="N369012" s="331"/>
    </row>
    <row r="369013" spans="14:14">
      <c r="N369013" s="332"/>
    </row>
    <row r="369034" spans="14:14">
      <c r="N369034" s="331"/>
    </row>
    <row r="369035" spans="14:14">
      <c r="N369035" s="331"/>
    </row>
    <row r="369036" spans="14:14">
      <c r="N369036" s="332"/>
    </row>
    <row r="369057" spans="14:14">
      <c r="N369057" s="331"/>
    </row>
    <row r="369058" spans="14:14">
      <c r="N369058" s="331"/>
    </row>
    <row r="369059" spans="14:14">
      <c r="N369059" s="332"/>
    </row>
    <row r="369080" spans="14:14">
      <c r="N369080" s="331"/>
    </row>
    <row r="369081" spans="14:14">
      <c r="N369081" s="331"/>
    </row>
    <row r="369082" spans="14:14">
      <c r="N369082" s="332"/>
    </row>
    <row r="369103" spans="14:14">
      <c r="N369103" s="331"/>
    </row>
    <row r="369104" spans="14:14">
      <c r="N369104" s="331"/>
    </row>
    <row r="369105" spans="14:14">
      <c r="N369105" s="332"/>
    </row>
    <row r="369126" spans="14:14">
      <c r="N369126" s="331"/>
    </row>
    <row r="369127" spans="14:14">
      <c r="N369127" s="331"/>
    </row>
    <row r="369128" spans="14:14">
      <c r="N369128" s="332"/>
    </row>
    <row r="369149" spans="14:14">
      <c r="N369149" s="331"/>
    </row>
    <row r="369150" spans="14:14">
      <c r="N369150" s="331"/>
    </row>
    <row r="369151" spans="14:14">
      <c r="N369151" s="332"/>
    </row>
    <row r="369172" spans="14:14">
      <c r="N369172" s="331"/>
    </row>
    <row r="369173" spans="14:14">
      <c r="N369173" s="331"/>
    </row>
    <row r="369174" spans="14:14">
      <c r="N369174" s="332"/>
    </row>
    <row r="369195" spans="14:14">
      <c r="N369195" s="331"/>
    </row>
    <row r="369196" spans="14:14">
      <c r="N369196" s="331"/>
    </row>
    <row r="369197" spans="14:14">
      <c r="N369197" s="332"/>
    </row>
    <row r="369218" spans="14:14">
      <c r="N369218" s="331"/>
    </row>
    <row r="369219" spans="14:14">
      <c r="N369219" s="331"/>
    </row>
    <row r="369220" spans="14:14">
      <c r="N369220" s="332"/>
    </row>
    <row r="369241" spans="14:14">
      <c r="N369241" s="331"/>
    </row>
    <row r="369242" spans="14:14">
      <c r="N369242" s="331"/>
    </row>
    <row r="369243" spans="14:14">
      <c r="N369243" s="332"/>
    </row>
    <row r="369264" spans="14:14">
      <c r="N369264" s="331"/>
    </row>
    <row r="369265" spans="14:14">
      <c r="N369265" s="331"/>
    </row>
    <row r="369266" spans="14:14">
      <c r="N369266" s="332"/>
    </row>
    <row r="369287" spans="14:14">
      <c r="N369287" s="331"/>
    </row>
    <row r="369288" spans="14:14">
      <c r="N369288" s="331"/>
    </row>
    <row r="369289" spans="14:14">
      <c r="N369289" s="332"/>
    </row>
    <row r="369310" spans="14:14">
      <c r="N369310" s="331"/>
    </row>
    <row r="369311" spans="14:14">
      <c r="N369311" s="331"/>
    </row>
    <row r="369312" spans="14:14">
      <c r="N369312" s="332"/>
    </row>
    <row r="369333" spans="14:14">
      <c r="N369333" s="331"/>
    </row>
    <row r="369334" spans="14:14">
      <c r="N369334" s="331"/>
    </row>
    <row r="369335" spans="14:14">
      <c r="N369335" s="332"/>
    </row>
    <row r="369356" spans="14:14">
      <c r="N369356" s="331"/>
    </row>
    <row r="369357" spans="14:14">
      <c r="N369357" s="331"/>
    </row>
    <row r="369358" spans="14:14">
      <c r="N369358" s="332"/>
    </row>
    <row r="369379" spans="14:14">
      <c r="N369379" s="331"/>
    </row>
    <row r="369380" spans="14:14">
      <c r="N369380" s="331"/>
    </row>
    <row r="369381" spans="14:14">
      <c r="N369381" s="332"/>
    </row>
    <row r="369402" spans="14:14">
      <c r="N369402" s="331"/>
    </row>
    <row r="369403" spans="14:14">
      <c r="N369403" s="331"/>
    </row>
    <row r="369404" spans="14:14">
      <c r="N369404" s="332"/>
    </row>
    <row r="369425" spans="14:14">
      <c r="N369425" s="331"/>
    </row>
    <row r="369426" spans="14:14">
      <c r="N369426" s="331"/>
    </row>
    <row r="369427" spans="14:14">
      <c r="N369427" s="332"/>
    </row>
    <row r="369448" spans="14:14">
      <c r="N369448" s="331"/>
    </row>
    <row r="369449" spans="14:14">
      <c r="N369449" s="331"/>
    </row>
    <row r="369450" spans="14:14">
      <c r="N369450" s="332"/>
    </row>
    <row r="369471" spans="14:14">
      <c r="N369471" s="331"/>
    </row>
    <row r="369472" spans="14:14">
      <c r="N369472" s="331"/>
    </row>
    <row r="369473" spans="14:14">
      <c r="N369473" s="332"/>
    </row>
    <row r="369494" spans="14:14">
      <c r="N369494" s="331"/>
    </row>
    <row r="369495" spans="14:14">
      <c r="N369495" s="331"/>
    </row>
    <row r="369496" spans="14:14">
      <c r="N369496" s="332"/>
    </row>
    <row r="369517" spans="14:14">
      <c r="N369517" s="331"/>
    </row>
    <row r="369518" spans="14:14">
      <c r="N369518" s="331"/>
    </row>
    <row r="369519" spans="14:14">
      <c r="N369519" s="332"/>
    </row>
    <row r="369540" spans="14:14">
      <c r="N369540" s="331"/>
    </row>
    <row r="369541" spans="14:14">
      <c r="N369541" s="331"/>
    </row>
    <row r="369542" spans="14:14">
      <c r="N369542" s="332"/>
    </row>
    <row r="369563" spans="14:14">
      <c r="N369563" s="331"/>
    </row>
    <row r="369564" spans="14:14">
      <c r="N369564" s="331"/>
    </row>
    <row r="369565" spans="14:14">
      <c r="N369565" s="332"/>
    </row>
    <row r="369586" spans="14:14">
      <c r="N369586" s="331"/>
    </row>
    <row r="369587" spans="14:14">
      <c r="N369587" s="331"/>
    </row>
    <row r="369588" spans="14:14">
      <c r="N369588" s="332"/>
    </row>
    <row r="369609" spans="14:14">
      <c r="N369609" s="331"/>
    </row>
    <row r="369610" spans="14:14">
      <c r="N369610" s="331"/>
    </row>
    <row r="369611" spans="14:14">
      <c r="N369611" s="332"/>
    </row>
    <row r="369632" spans="14:14">
      <c r="N369632" s="331"/>
    </row>
    <row r="369633" spans="14:14">
      <c r="N369633" s="331"/>
    </row>
    <row r="369634" spans="14:14">
      <c r="N369634" s="332"/>
    </row>
    <row r="369655" spans="14:14">
      <c r="N369655" s="331"/>
    </row>
    <row r="369656" spans="14:14">
      <c r="N369656" s="331"/>
    </row>
    <row r="369657" spans="14:14">
      <c r="N369657" s="332"/>
    </row>
    <row r="369678" spans="14:14">
      <c r="N369678" s="331"/>
    </row>
    <row r="369679" spans="14:14">
      <c r="N369679" s="331"/>
    </row>
    <row r="369680" spans="14:14">
      <c r="N369680" s="332"/>
    </row>
    <row r="369701" spans="14:14">
      <c r="N369701" s="331"/>
    </row>
    <row r="369702" spans="14:14">
      <c r="N369702" s="331"/>
    </row>
    <row r="369703" spans="14:14">
      <c r="N369703" s="332"/>
    </row>
    <row r="369724" spans="14:14">
      <c r="N369724" s="331"/>
    </row>
    <row r="369725" spans="14:14">
      <c r="N369725" s="331"/>
    </row>
    <row r="369726" spans="14:14">
      <c r="N369726" s="332"/>
    </row>
    <row r="369747" spans="14:14">
      <c r="N369747" s="331"/>
    </row>
    <row r="369748" spans="14:14">
      <c r="N369748" s="331"/>
    </row>
    <row r="369749" spans="14:14">
      <c r="N369749" s="332"/>
    </row>
    <row r="369770" spans="14:14">
      <c r="N369770" s="331"/>
    </row>
    <row r="369771" spans="14:14">
      <c r="N369771" s="331"/>
    </row>
    <row r="369772" spans="14:14">
      <c r="N369772" s="332"/>
    </row>
    <row r="369793" spans="14:14">
      <c r="N369793" s="331"/>
    </row>
    <row r="369794" spans="14:14">
      <c r="N369794" s="331"/>
    </row>
    <row r="369795" spans="14:14">
      <c r="N369795" s="332"/>
    </row>
    <row r="369816" spans="14:14">
      <c r="N369816" s="331"/>
    </row>
    <row r="369817" spans="14:14">
      <c r="N369817" s="331"/>
    </row>
    <row r="369818" spans="14:14">
      <c r="N369818" s="332"/>
    </row>
    <row r="369839" spans="14:14">
      <c r="N369839" s="331"/>
    </row>
    <row r="369840" spans="14:14">
      <c r="N369840" s="331"/>
    </row>
    <row r="369841" spans="14:14">
      <c r="N369841" s="332"/>
    </row>
    <row r="369862" spans="14:14">
      <c r="N369862" s="331"/>
    </row>
    <row r="369863" spans="14:14">
      <c r="N369863" s="331"/>
    </row>
    <row r="369864" spans="14:14">
      <c r="N369864" s="332"/>
    </row>
    <row r="369885" spans="14:14">
      <c r="N369885" s="331"/>
    </row>
    <row r="369886" spans="14:14">
      <c r="N369886" s="331"/>
    </row>
    <row r="369887" spans="14:14">
      <c r="N369887" s="332"/>
    </row>
    <row r="369908" spans="14:14">
      <c r="N369908" s="331"/>
    </row>
    <row r="369909" spans="14:14">
      <c r="N369909" s="331"/>
    </row>
    <row r="369910" spans="14:14">
      <c r="N369910" s="332"/>
    </row>
    <row r="369931" spans="14:14">
      <c r="N369931" s="331"/>
    </row>
    <row r="369932" spans="14:14">
      <c r="N369932" s="331"/>
    </row>
    <row r="369933" spans="14:14">
      <c r="N369933" s="332"/>
    </row>
    <row r="369954" spans="14:14">
      <c r="N369954" s="331"/>
    </row>
    <row r="369955" spans="14:14">
      <c r="N369955" s="331"/>
    </row>
    <row r="369956" spans="14:14">
      <c r="N369956" s="332"/>
    </row>
    <row r="369977" spans="14:14">
      <c r="N369977" s="331"/>
    </row>
    <row r="369978" spans="14:14">
      <c r="N369978" s="331"/>
    </row>
    <row r="369979" spans="14:14">
      <c r="N369979" s="332"/>
    </row>
    <row r="370000" spans="14:14">
      <c r="N370000" s="331"/>
    </row>
    <row r="370001" spans="14:14">
      <c r="N370001" s="331"/>
    </row>
    <row r="370002" spans="14:14">
      <c r="N370002" s="332"/>
    </row>
    <row r="370023" spans="14:14">
      <c r="N370023" s="331"/>
    </row>
    <row r="370024" spans="14:14">
      <c r="N370024" s="331"/>
    </row>
    <row r="370025" spans="14:14">
      <c r="N370025" s="332"/>
    </row>
    <row r="370046" spans="14:14">
      <c r="N370046" s="331"/>
    </row>
    <row r="370047" spans="14:14">
      <c r="N370047" s="331"/>
    </row>
    <row r="370048" spans="14:14">
      <c r="N370048" s="332"/>
    </row>
    <row r="370069" spans="14:14">
      <c r="N370069" s="331"/>
    </row>
    <row r="370070" spans="14:14">
      <c r="N370070" s="331"/>
    </row>
    <row r="370071" spans="14:14">
      <c r="N370071" s="332"/>
    </row>
    <row r="370092" spans="14:14">
      <c r="N370092" s="331"/>
    </row>
    <row r="370093" spans="14:14">
      <c r="N370093" s="331"/>
    </row>
    <row r="370094" spans="14:14">
      <c r="N370094" s="332"/>
    </row>
    <row r="370115" spans="14:14">
      <c r="N370115" s="331"/>
    </row>
    <row r="370116" spans="14:14">
      <c r="N370116" s="331"/>
    </row>
    <row r="370117" spans="14:14">
      <c r="N370117" s="332"/>
    </row>
    <row r="370138" spans="14:14">
      <c r="N370138" s="331"/>
    </row>
    <row r="370139" spans="14:14">
      <c r="N370139" s="331"/>
    </row>
    <row r="370140" spans="14:14">
      <c r="N370140" s="332"/>
    </row>
    <row r="370161" spans="14:14">
      <c r="N370161" s="331"/>
    </row>
    <row r="370162" spans="14:14">
      <c r="N370162" s="331"/>
    </row>
    <row r="370163" spans="14:14">
      <c r="N370163" s="332"/>
    </row>
    <row r="370184" spans="14:14">
      <c r="N370184" s="331"/>
    </row>
    <row r="370185" spans="14:14">
      <c r="N370185" s="331"/>
    </row>
    <row r="370186" spans="14:14">
      <c r="N370186" s="332"/>
    </row>
    <row r="370207" spans="14:14">
      <c r="N370207" s="331"/>
    </row>
    <row r="370208" spans="14:14">
      <c r="N370208" s="331"/>
    </row>
    <row r="370209" spans="14:14">
      <c r="N370209" s="332"/>
    </row>
    <row r="370230" spans="14:14">
      <c r="N370230" s="331"/>
    </row>
    <row r="370231" spans="14:14">
      <c r="N370231" s="331"/>
    </row>
    <row r="370232" spans="14:14">
      <c r="N370232" s="332"/>
    </row>
    <row r="370253" spans="14:14">
      <c r="N370253" s="331"/>
    </row>
    <row r="370254" spans="14:14">
      <c r="N370254" s="331"/>
    </row>
    <row r="370255" spans="14:14">
      <c r="N370255" s="332"/>
    </row>
    <row r="370276" spans="14:14">
      <c r="N370276" s="331"/>
    </row>
    <row r="370277" spans="14:14">
      <c r="N370277" s="331"/>
    </row>
    <row r="370278" spans="14:14">
      <c r="N370278" s="332"/>
    </row>
    <row r="370299" spans="14:14">
      <c r="N370299" s="331"/>
    </row>
    <row r="370300" spans="14:14">
      <c r="N370300" s="331"/>
    </row>
    <row r="370301" spans="14:14">
      <c r="N370301" s="332"/>
    </row>
    <row r="370322" spans="14:14">
      <c r="N370322" s="331"/>
    </row>
    <row r="370323" spans="14:14">
      <c r="N370323" s="331"/>
    </row>
    <row r="370324" spans="14:14">
      <c r="N370324" s="332"/>
    </row>
    <row r="370345" spans="14:14">
      <c r="N370345" s="331"/>
    </row>
    <row r="370346" spans="14:14">
      <c r="N370346" s="331"/>
    </row>
    <row r="370347" spans="14:14">
      <c r="N370347" s="332"/>
    </row>
    <row r="370368" spans="14:14">
      <c r="N370368" s="331"/>
    </row>
    <row r="370369" spans="14:14">
      <c r="N370369" s="331"/>
    </row>
    <row r="370370" spans="14:14">
      <c r="N370370" s="332"/>
    </row>
    <row r="370391" spans="14:14">
      <c r="N370391" s="331"/>
    </row>
    <row r="370392" spans="14:14">
      <c r="N370392" s="331"/>
    </row>
    <row r="370393" spans="14:14">
      <c r="N370393" s="332"/>
    </row>
    <row r="370414" spans="14:14">
      <c r="N370414" s="331"/>
    </row>
    <row r="370415" spans="14:14">
      <c r="N370415" s="331"/>
    </row>
    <row r="370416" spans="14:14">
      <c r="N370416" s="332"/>
    </row>
    <row r="370437" spans="14:14">
      <c r="N370437" s="331"/>
    </row>
    <row r="370438" spans="14:14">
      <c r="N370438" s="331"/>
    </row>
    <row r="370439" spans="14:14">
      <c r="N370439" s="332"/>
    </row>
    <row r="370460" spans="14:14">
      <c r="N370460" s="331"/>
    </row>
    <row r="370461" spans="14:14">
      <c r="N370461" s="331"/>
    </row>
    <row r="370462" spans="14:14">
      <c r="N370462" s="332"/>
    </row>
    <row r="370483" spans="14:14">
      <c r="N370483" s="331"/>
    </row>
    <row r="370484" spans="14:14">
      <c r="N370484" s="331"/>
    </row>
    <row r="370485" spans="14:14">
      <c r="N370485" s="332"/>
    </row>
    <row r="370506" spans="14:14">
      <c r="N370506" s="331"/>
    </row>
    <row r="370507" spans="14:14">
      <c r="N370507" s="331"/>
    </row>
    <row r="370508" spans="14:14">
      <c r="N370508" s="332"/>
    </row>
    <row r="370529" spans="14:14">
      <c r="N370529" s="331"/>
    </row>
    <row r="370530" spans="14:14">
      <c r="N370530" s="331"/>
    </row>
    <row r="370531" spans="14:14">
      <c r="N370531" s="332"/>
    </row>
    <row r="370552" spans="14:14">
      <c r="N370552" s="331"/>
    </row>
    <row r="370553" spans="14:14">
      <c r="N370553" s="331"/>
    </row>
    <row r="370554" spans="14:14">
      <c r="N370554" s="332"/>
    </row>
    <row r="370575" spans="14:14">
      <c r="N370575" s="331"/>
    </row>
    <row r="370576" spans="14:14">
      <c r="N370576" s="331"/>
    </row>
    <row r="370577" spans="14:14">
      <c r="N370577" s="332"/>
    </row>
    <row r="370598" spans="14:14">
      <c r="N370598" s="331"/>
    </row>
    <row r="370599" spans="14:14">
      <c r="N370599" s="331"/>
    </row>
    <row r="370600" spans="14:14">
      <c r="N370600" s="332"/>
    </row>
    <row r="370621" spans="14:14">
      <c r="N370621" s="331"/>
    </row>
    <row r="370622" spans="14:14">
      <c r="N370622" s="331"/>
    </row>
    <row r="370623" spans="14:14">
      <c r="N370623" s="332"/>
    </row>
    <row r="370644" spans="14:14">
      <c r="N370644" s="331"/>
    </row>
    <row r="370645" spans="14:14">
      <c r="N370645" s="331"/>
    </row>
    <row r="370646" spans="14:14">
      <c r="N370646" s="332"/>
    </row>
    <row r="370667" spans="14:14">
      <c r="N370667" s="331"/>
    </row>
    <row r="370668" spans="14:14">
      <c r="N370668" s="331"/>
    </row>
    <row r="370669" spans="14:14">
      <c r="N370669" s="332"/>
    </row>
    <row r="370690" spans="14:14">
      <c r="N370690" s="331"/>
    </row>
    <row r="370691" spans="14:14">
      <c r="N370691" s="331"/>
    </row>
    <row r="370692" spans="14:14">
      <c r="N370692" s="332"/>
    </row>
    <row r="370713" spans="14:14">
      <c r="N370713" s="331"/>
    </row>
    <row r="370714" spans="14:14">
      <c r="N370714" s="331"/>
    </row>
    <row r="370715" spans="14:14">
      <c r="N370715" s="332"/>
    </row>
    <row r="370736" spans="14:14">
      <c r="N370736" s="331"/>
    </row>
    <row r="370737" spans="14:14">
      <c r="N370737" s="331"/>
    </row>
    <row r="370738" spans="14:14">
      <c r="N370738" s="332"/>
    </row>
    <row r="370759" spans="14:14">
      <c r="N370759" s="331"/>
    </row>
    <row r="370760" spans="14:14">
      <c r="N370760" s="331"/>
    </row>
    <row r="370761" spans="14:14">
      <c r="N370761" s="332"/>
    </row>
    <row r="370782" spans="14:14">
      <c r="N370782" s="331"/>
    </row>
    <row r="370783" spans="14:14">
      <c r="N370783" s="331"/>
    </row>
    <row r="370784" spans="14:14">
      <c r="N370784" s="332"/>
    </row>
    <row r="370805" spans="14:14">
      <c r="N370805" s="331"/>
    </row>
    <row r="370806" spans="14:14">
      <c r="N370806" s="331"/>
    </row>
    <row r="370807" spans="14:14">
      <c r="N370807" s="332"/>
    </row>
    <row r="370828" spans="14:14">
      <c r="N370828" s="331"/>
    </row>
    <row r="370829" spans="14:14">
      <c r="N370829" s="331"/>
    </row>
    <row r="370830" spans="14:14">
      <c r="N370830" s="332"/>
    </row>
    <row r="370851" spans="14:14">
      <c r="N370851" s="331"/>
    </row>
    <row r="370852" spans="14:14">
      <c r="N370852" s="331"/>
    </row>
    <row r="370853" spans="14:14">
      <c r="N370853" s="332"/>
    </row>
    <row r="370874" spans="14:14">
      <c r="N370874" s="331"/>
    </row>
    <row r="370875" spans="14:14">
      <c r="N370875" s="331"/>
    </row>
    <row r="370876" spans="14:14">
      <c r="N370876" s="332"/>
    </row>
    <row r="370897" spans="14:14">
      <c r="N370897" s="331"/>
    </row>
    <row r="370898" spans="14:14">
      <c r="N370898" s="331"/>
    </row>
    <row r="370899" spans="14:14">
      <c r="N370899" s="332"/>
    </row>
    <row r="370920" spans="14:14">
      <c r="N370920" s="331"/>
    </row>
    <row r="370921" spans="14:14">
      <c r="N370921" s="331"/>
    </row>
    <row r="370922" spans="14:14">
      <c r="N370922" s="332"/>
    </row>
    <row r="370943" spans="14:14">
      <c r="N370943" s="331"/>
    </row>
    <row r="370944" spans="14:14">
      <c r="N370944" s="331"/>
    </row>
    <row r="370945" spans="14:14">
      <c r="N370945" s="332"/>
    </row>
    <row r="370966" spans="14:14">
      <c r="N370966" s="331"/>
    </row>
    <row r="370967" spans="14:14">
      <c r="N370967" s="331"/>
    </row>
    <row r="370968" spans="14:14">
      <c r="N370968" s="332"/>
    </row>
    <row r="370989" spans="14:14">
      <c r="N370989" s="331"/>
    </row>
    <row r="370990" spans="14:14">
      <c r="N370990" s="331"/>
    </row>
    <row r="370991" spans="14:14">
      <c r="N370991" s="332"/>
    </row>
    <row r="371012" spans="14:14">
      <c r="N371012" s="331"/>
    </row>
    <row r="371013" spans="14:14">
      <c r="N371013" s="331"/>
    </row>
    <row r="371014" spans="14:14">
      <c r="N371014" s="332"/>
    </row>
    <row r="371035" spans="14:14">
      <c r="N371035" s="331"/>
    </row>
    <row r="371036" spans="14:14">
      <c r="N371036" s="331"/>
    </row>
    <row r="371037" spans="14:14">
      <c r="N371037" s="332"/>
    </row>
    <row r="371058" spans="14:14">
      <c r="N371058" s="331"/>
    </row>
    <row r="371059" spans="14:14">
      <c r="N371059" s="331"/>
    </row>
    <row r="371060" spans="14:14">
      <c r="N371060" s="332"/>
    </row>
    <row r="371081" spans="14:14">
      <c r="N371081" s="331"/>
    </row>
    <row r="371082" spans="14:14">
      <c r="N371082" s="331"/>
    </row>
    <row r="371083" spans="14:14">
      <c r="N371083" s="332"/>
    </row>
    <row r="371104" spans="14:14">
      <c r="N371104" s="331"/>
    </row>
    <row r="371105" spans="14:14">
      <c r="N371105" s="331"/>
    </row>
    <row r="371106" spans="14:14">
      <c r="N371106" s="332"/>
    </row>
    <row r="371127" spans="14:14">
      <c r="N371127" s="331"/>
    </row>
    <row r="371128" spans="14:14">
      <c r="N371128" s="331"/>
    </row>
    <row r="371129" spans="14:14">
      <c r="N371129" s="332"/>
    </row>
    <row r="371150" spans="14:14">
      <c r="N371150" s="331"/>
    </row>
    <row r="371151" spans="14:14">
      <c r="N371151" s="331"/>
    </row>
    <row r="371152" spans="14:14">
      <c r="N371152" s="332"/>
    </row>
    <row r="371173" spans="14:14">
      <c r="N371173" s="331"/>
    </row>
    <row r="371174" spans="14:14">
      <c r="N371174" s="331"/>
    </row>
    <row r="371175" spans="14:14">
      <c r="N371175" s="332"/>
    </row>
    <row r="371196" spans="14:14">
      <c r="N371196" s="331"/>
    </row>
    <row r="371197" spans="14:14">
      <c r="N371197" s="331"/>
    </row>
    <row r="371198" spans="14:14">
      <c r="N371198" s="332"/>
    </row>
    <row r="371219" spans="14:14">
      <c r="N371219" s="331"/>
    </row>
    <row r="371220" spans="14:14">
      <c r="N371220" s="331"/>
    </row>
    <row r="371221" spans="14:14">
      <c r="N371221" s="332"/>
    </row>
    <row r="371242" spans="14:14">
      <c r="N371242" s="331"/>
    </row>
    <row r="371243" spans="14:14">
      <c r="N371243" s="331"/>
    </row>
    <row r="371244" spans="14:14">
      <c r="N371244" s="332"/>
    </row>
    <row r="371265" spans="14:14">
      <c r="N371265" s="331"/>
    </row>
    <row r="371266" spans="14:14">
      <c r="N371266" s="331"/>
    </row>
    <row r="371267" spans="14:14">
      <c r="N371267" s="332"/>
    </row>
    <row r="371288" spans="14:14">
      <c r="N371288" s="331"/>
    </row>
    <row r="371289" spans="14:14">
      <c r="N371289" s="331"/>
    </row>
    <row r="371290" spans="14:14">
      <c r="N371290" s="332"/>
    </row>
    <row r="371311" spans="14:14">
      <c r="N371311" s="331"/>
    </row>
    <row r="371312" spans="14:14">
      <c r="N371312" s="331"/>
    </row>
    <row r="371313" spans="14:14">
      <c r="N371313" s="332"/>
    </row>
    <row r="371334" spans="14:14">
      <c r="N371334" s="331"/>
    </row>
    <row r="371335" spans="14:14">
      <c r="N371335" s="331"/>
    </row>
    <row r="371336" spans="14:14">
      <c r="N371336" s="332"/>
    </row>
    <row r="371357" spans="14:14">
      <c r="N371357" s="331"/>
    </row>
    <row r="371358" spans="14:14">
      <c r="N371358" s="331"/>
    </row>
    <row r="371359" spans="14:14">
      <c r="N371359" s="332"/>
    </row>
    <row r="371380" spans="14:14">
      <c r="N371380" s="331"/>
    </row>
    <row r="371381" spans="14:14">
      <c r="N371381" s="331"/>
    </row>
    <row r="371382" spans="14:14">
      <c r="N371382" s="332"/>
    </row>
    <row r="371403" spans="14:14">
      <c r="N371403" s="331"/>
    </row>
    <row r="371404" spans="14:14">
      <c r="N371404" s="331"/>
    </row>
    <row r="371405" spans="14:14">
      <c r="N371405" s="332"/>
    </row>
    <row r="371426" spans="14:14">
      <c r="N371426" s="331"/>
    </row>
    <row r="371427" spans="14:14">
      <c r="N371427" s="331"/>
    </row>
    <row r="371428" spans="14:14">
      <c r="N371428" s="332"/>
    </row>
    <row r="371449" spans="14:14">
      <c r="N371449" s="331"/>
    </row>
    <row r="371450" spans="14:14">
      <c r="N371450" s="331"/>
    </row>
    <row r="371451" spans="14:14">
      <c r="N371451" s="332"/>
    </row>
    <row r="371472" spans="14:14">
      <c r="N371472" s="331"/>
    </row>
    <row r="371473" spans="14:14">
      <c r="N371473" s="331"/>
    </row>
    <row r="371474" spans="14:14">
      <c r="N371474" s="332"/>
    </row>
    <row r="371495" spans="14:14">
      <c r="N371495" s="331"/>
    </row>
    <row r="371496" spans="14:14">
      <c r="N371496" s="331"/>
    </row>
    <row r="371497" spans="14:14">
      <c r="N371497" s="332"/>
    </row>
    <row r="371518" spans="14:14">
      <c r="N371518" s="331"/>
    </row>
    <row r="371519" spans="14:14">
      <c r="N371519" s="331"/>
    </row>
    <row r="371520" spans="14:14">
      <c r="N371520" s="332"/>
    </row>
    <row r="371541" spans="14:14">
      <c r="N371541" s="331"/>
    </row>
    <row r="371542" spans="14:14">
      <c r="N371542" s="331"/>
    </row>
    <row r="371543" spans="14:14">
      <c r="N371543" s="332"/>
    </row>
    <row r="371564" spans="14:14">
      <c r="N371564" s="331"/>
    </row>
    <row r="371565" spans="14:14">
      <c r="N371565" s="331"/>
    </row>
    <row r="371566" spans="14:14">
      <c r="N371566" s="332"/>
    </row>
    <row r="371587" spans="14:14">
      <c r="N371587" s="331"/>
    </row>
    <row r="371588" spans="14:14">
      <c r="N371588" s="331"/>
    </row>
    <row r="371589" spans="14:14">
      <c r="N371589" s="332"/>
    </row>
    <row r="371610" spans="14:14">
      <c r="N371610" s="331"/>
    </row>
    <row r="371611" spans="14:14">
      <c r="N371611" s="331"/>
    </row>
    <row r="371612" spans="14:14">
      <c r="N371612" s="332"/>
    </row>
    <row r="371633" spans="14:14">
      <c r="N371633" s="331"/>
    </row>
    <row r="371634" spans="14:14">
      <c r="N371634" s="331"/>
    </row>
    <row r="371635" spans="14:14">
      <c r="N371635" s="332"/>
    </row>
    <row r="371656" spans="14:14">
      <c r="N371656" s="331"/>
    </row>
    <row r="371657" spans="14:14">
      <c r="N371657" s="331"/>
    </row>
    <row r="371658" spans="14:14">
      <c r="N371658" s="332"/>
    </row>
    <row r="371679" spans="14:14">
      <c r="N371679" s="331"/>
    </row>
    <row r="371680" spans="14:14">
      <c r="N371680" s="331"/>
    </row>
    <row r="371681" spans="14:14">
      <c r="N371681" s="332"/>
    </row>
    <row r="371702" spans="14:14">
      <c r="N371702" s="331"/>
    </row>
    <row r="371703" spans="14:14">
      <c r="N371703" s="331"/>
    </row>
    <row r="371704" spans="14:14">
      <c r="N371704" s="332"/>
    </row>
    <row r="371725" spans="14:14">
      <c r="N371725" s="331"/>
    </row>
    <row r="371726" spans="14:14">
      <c r="N371726" s="331"/>
    </row>
    <row r="371727" spans="14:14">
      <c r="N371727" s="332"/>
    </row>
    <row r="371748" spans="14:14">
      <c r="N371748" s="331"/>
    </row>
    <row r="371749" spans="14:14">
      <c r="N371749" s="331"/>
    </row>
    <row r="371750" spans="14:14">
      <c r="N371750" s="332"/>
    </row>
    <row r="371771" spans="14:14">
      <c r="N371771" s="331"/>
    </row>
    <row r="371772" spans="14:14">
      <c r="N371772" s="331"/>
    </row>
    <row r="371773" spans="14:14">
      <c r="N371773" s="332"/>
    </row>
    <row r="371794" spans="14:14">
      <c r="N371794" s="331"/>
    </row>
    <row r="371795" spans="14:14">
      <c r="N371795" s="331"/>
    </row>
    <row r="371796" spans="14:14">
      <c r="N371796" s="332"/>
    </row>
    <row r="371817" spans="14:14">
      <c r="N371817" s="331"/>
    </row>
    <row r="371818" spans="14:14">
      <c r="N371818" s="331"/>
    </row>
    <row r="371819" spans="14:14">
      <c r="N371819" s="332"/>
    </row>
    <row r="371840" spans="14:14">
      <c r="N371840" s="331"/>
    </row>
    <row r="371841" spans="14:14">
      <c r="N371841" s="331"/>
    </row>
    <row r="371842" spans="14:14">
      <c r="N371842" s="332"/>
    </row>
    <row r="371863" spans="14:14">
      <c r="N371863" s="331"/>
    </row>
    <row r="371864" spans="14:14">
      <c r="N371864" s="331"/>
    </row>
    <row r="371865" spans="14:14">
      <c r="N371865" s="332"/>
    </row>
    <row r="371886" spans="14:14">
      <c r="N371886" s="331"/>
    </row>
    <row r="371887" spans="14:14">
      <c r="N371887" s="331"/>
    </row>
    <row r="371888" spans="14:14">
      <c r="N371888" s="332"/>
    </row>
    <row r="371909" spans="14:14">
      <c r="N371909" s="331"/>
    </row>
    <row r="371910" spans="14:14">
      <c r="N371910" s="331"/>
    </row>
    <row r="371911" spans="14:14">
      <c r="N371911" s="332"/>
    </row>
    <row r="371932" spans="14:14">
      <c r="N371932" s="331"/>
    </row>
    <row r="371933" spans="14:14">
      <c r="N371933" s="331"/>
    </row>
    <row r="371934" spans="14:14">
      <c r="N371934" s="332"/>
    </row>
    <row r="371955" spans="14:14">
      <c r="N371955" s="331"/>
    </row>
    <row r="371956" spans="14:14">
      <c r="N371956" s="331"/>
    </row>
    <row r="371957" spans="14:14">
      <c r="N371957" s="332"/>
    </row>
    <row r="371978" spans="14:14">
      <c r="N371978" s="331"/>
    </row>
    <row r="371979" spans="14:14">
      <c r="N371979" s="331"/>
    </row>
    <row r="371980" spans="14:14">
      <c r="N371980" s="332"/>
    </row>
    <row r="372001" spans="14:14">
      <c r="N372001" s="331"/>
    </row>
    <row r="372002" spans="14:14">
      <c r="N372002" s="331"/>
    </row>
    <row r="372003" spans="14:14">
      <c r="N372003" s="332"/>
    </row>
    <row r="372024" spans="14:14">
      <c r="N372024" s="331"/>
    </row>
    <row r="372025" spans="14:14">
      <c r="N372025" s="331"/>
    </row>
    <row r="372026" spans="14:14">
      <c r="N372026" s="332"/>
    </row>
    <row r="372047" spans="14:14">
      <c r="N372047" s="331"/>
    </row>
    <row r="372048" spans="14:14">
      <c r="N372048" s="331"/>
    </row>
    <row r="372049" spans="14:14">
      <c r="N372049" s="332"/>
    </row>
    <row r="372070" spans="14:14">
      <c r="N372070" s="331"/>
    </row>
    <row r="372071" spans="14:14">
      <c r="N372071" s="331"/>
    </row>
    <row r="372072" spans="14:14">
      <c r="N372072" s="332"/>
    </row>
    <row r="372093" spans="14:14">
      <c r="N372093" s="331"/>
    </row>
    <row r="372094" spans="14:14">
      <c r="N372094" s="331"/>
    </row>
    <row r="372095" spans="14:14">
      <c r="N372095" s="332"/>
    </row>
    <row r="372116" spans="14:14">
      <c r="N372116" s="331"/>
    </row>
    <row r="372117" spans="14:14">
      <c r="N372117" s="331"/>
    </row>
    <row r="372118" spans="14:14">
      <c r="N372118" s="332"/>
    </row>
    <row r="372139" spans="14:14">
      <c r="N372139" s="331"/>
    </row>
    <row r="372140" spans="14:14">
      <c r="N372140" s="331"/>
    </row>
    <row r="372141" spans="14:14">
      <c r="N372141" s="332"/>
    </row>
    <row r="372162" spans="14:14">
      <c r="N372162" s="331"/>
    </row>
    <row r="372163" spans="14:14">
      <c r="N372163" s="331"/>
    </row>
    <row r="372164" spans="14:14">
      <c r="N372164" s="332"/>
    </row>
    <row r="372185" spans="14:14">
      <c r="N372185" s="331"/>
    </row>
    <row r="372186" spans="14:14">
      <c r="N372186" s="331"/>
    </row>
    <row r="372187" spans="14:14">
      <c r="N372187" s="332"/>
    </row>
    <row r="372208" spans="14:14">
      <c r="N372208" s="331"/>
    </row>
    <row r="372209" spans="14:14">
      <c r="N372209" s="331"/>
    </row>
    <row r="372210" spans="14:14">
      <c r="N372210" s="332"/>
    </row>
    <row r="372231" spans="14:14">
      <c r="N372231" s="331"/>
    </row>
    <row r="372232" spans="14:14">
      <c r="N372232" s="331"/>
    </row>
    <row r="372233" spans="14:14">
      <c r="N372233" s="332"/>
    </row>
    <row r="372254" spans="14:14">
      <c r="N372254" s="331"/>
    </row>
    <row r="372255" spans="14:14">
      <c r="N372255" s="331"/>
    </row>
    <row r="372256" spans="14:14">
      <c r="N372256" s="332"/>
    </row>
    <row r="372277" spans="14:14">
      <c r="N372277" s="331"/>
    </row>
    <row r="372278" spans="14:14">
      <c r="N372278" s="331"/>
    </row>
    <row r="372279" spans="14:14">
      <c r="N372279" s="332"/>
    </row>
    <row r="372300" spans="14:14">
      <c r="N372300" s="331"/>
    </row>
    <row r="372301" spans="14:14">
      <c r="N372301" s="331"/>
    </row>
    <row r="372302" spans="14:14">
      <c r="N372302" s="332"/>
    </row>
    <row r="372323" spans="14:14">
      <c r="N372323" s="331"/>
    </row>
    <row r="372324" spans="14:14">
      <c r="N372324" s="331"/>
    </row>
    <row r="372325" spans="14:14">
      <c r="N372325" s="332"/>
    </row>
    <row r="372346" spans="14:14">
      <c r="N372346" s="331"/>
    </row>
    <row r="372347" spans="14:14">
      <c r="N372347" s="331"/>
    </row>
    <row r="372348" spans="14:14">
      <c r="N372348" s="332"/>
    </row>
    <row r="372369" spans="14:14">
      <c r="N372369" s="331"/>
    </row>
    <row r="372370" spans="14:14">
      <c r="N372370" s="331"/>
    </row>
    <row r="372371" spans="14:14">
      <c r="N372371" s="332"/>
    </row>
    <row r="372392" spans="14:14">
      <c r="N372392" s="331"/>
    </row>
    <row r="372393" spans="14:14">
      <c r="N372393" s="331"/>
    </row>
    <row r="372394" spans="14:14">
      <c r="N372394" s="332"/>
    </row>
    <row r="372415" spans="14:14">
      <c r="N372415" s="331"/>
    </row>
    <row r="372416" spans="14:14">
      <c r="N372416" s="331"/>
    </row>
    <row r="372417" spans="14:14">
      <c r="N372417" s="332"/>
    </row>
    <row r="372438" spans="14:14">
      <c r="N372438" s="331"/>
    </row>
    <row r="372439" spans="14:14">
      <c r="N372439" s="331"/>
    </row>
    <row r="372440" spans="14:14">
      <c r="N372440" s="332"/>
    </row>
    <row r="372461" spans="14:14">
      <c r="N372461" s="331"/>
    </row>
    <row r="372462" spans="14:14">
      <c r="N372462" s="331"/>
    </row>
    <row r="372463" spans="14:14">
      <c r="N372463" s="332"/>
    </row>
    <row r="372484" spans="14:14">
      <c r="N372484" s="331"/>
    </row>
    <row r="372485" spans="14:14">
      <c r="N372485" s="331"/>
    </row>
    <row r="372486" spans="14:14">
      <c r="N372486" s="332"/>
    </row>
    <row r="372507" spans="14:14">
      <c r="N372507" s="331"/>
    </row>
    <row r="372508" spans="14:14">
      <c r="N372508" s="331"/>
    </row>
    <row r="372509" spans="14:14">
      <c r="N372509" s="332"/>
    </row>
    <row r="372530" spans="14:14">
      <c r="N372530" s="331"/>
    </row>
    <row r="372531" spans="14:14">
      <c r="N372531" s="331"/>
    </row>
    <row r="372532" spans="14:14">
      <c r="N372532" s="332"/>
    </row>
    <row r="372553" spans="14:14">
      <c r="N372553" s="331"/>
    </row>
    <row r="372554" spans="14:14">
      <c r="N372554" s="331"/>
    </row>
    <row r="372555" spans="14:14">
      <c r="N372555" s="332"/>
    </row>
    <row r="372576" spans="14:14">
      <c r="N372576" s="331"/>
    </row>
    <row r="372577" spans="14:14">
      <c r="N372577" s="331"/>
    </row>
    <row r="372578" spans="14:14">
      <c r="N372578" s="332"/>
    </row>
    <row r="372599" spans="14:14">
      <c r="N372599" s="331"/>
    </row>
    <row r="372600" spans="14:14">
      <c r="N372600" s="331"/>
    </row>
    <row r="372601" spans="14:14">
      <c r="N372601" s="332"/>
    </row>
    <row r="372622" spans="14:14">
      <c r="N372622" s="331"/>
    </row>
    <row r="372623" spans="14:14">
      <c r="N372623" s="331"/>
    </row>
    <row r="372624" spans="14:14">
      <c r="N372624" s="332"/>
    </row>
    <row r="372645" spans="14:14">
      <c r="N372645" s="331"/>
    </row>
    <row r="372646" spans="14:14">
      <c r="N372646" s="331"/>
    </row>
    <row r="372647" spans="14:14">
      <c r="N372647" s="332"/>
    </row>
    <row r="372668" spans="14:14">
      <c r="N372668" s="331"/>
    </row>
    <row r="372669" spans="14:14">
      <c r="N372669" s="331"/>
    </row>
    <row r="372670" spans="14:14">
      <c r="N372670" s="332"/>
    </row>
    <row r="372691" spans="14:14">
      <c r="N372691" s="331"/>
    </row>
    <row r="372692" spans="14:14">
      <c r="N372692" s="331"/>
    </row>
    <row r="372693" spans="14:14">
      <c r="N372693" s="332"/>
    </row>
    <row r="372714" spans="14:14">
      <c r="N372714" s="331"/>
    </row>
    <row r="372715" spans="14:14">
      <c r="N372715" s="331"/>
    </row>
    <row r="372716" spans="14:14">
      <c r="N372716" s="332"/>
    </row>
    <row r="372737" spans="14:14">
      <c r="N372737" s="331"/>
    </row>
    <row r="372738" spans="14:14">
      <c r="N372738" s="331"/>
    </row>
    <row r="372739" spans="14:14">
      <c r="N372739" s="332"/>
    </row>
    <row r="372760" spans="14:14">
      <c r="N372760" s="331"/>
    </row>
    <row r="372761" spans="14:14">
      <c r="N372761" s="331"/>
    </row>
    <row r="372762" spans="14:14">
      <c r="N372762" s="332"/>
    </row>
    <row r="372783" spans="14:14">
      <c r="N372783" s="331"/>
    </row>
    <row r="372784" spans="14:14">
      <c r="N372784" s="331"/>
    </row>
    <row r="372785" spans="14:14">
      <c r="N372785" s="332"/>
    </row>
    <row r="372806" spans="14:14">
      <c r="N372806" s="331"/>
    </row>
    <row r="372807" spans="14:14">
      <c r="N372807" s="331"/>
    </row>
    <row r="372808" spans="14:14">
      <c r="N372808" s="332"/>
    </row>
    <row r="372829" spans="14:14">
      <c r="N372829" s="331"/>
    </row>
    <row r="372830" spans="14:14">
      <c r="N372830" s="331"/>
    </row>
    <row r="372831" spans="14:14">
      <c r="N372831" s="332"/>
    </row>
    <row r="372852" spans="14:14">
      <c r="N372852" s="331"/>
    </row>
    <row r="372853" spans="14:14">
      <c r="N372853" s="331"/>
    </row>
    <row r="372854" spans="14:14">
      <c r="N372854" s="332"/>
    </row>
    <row r="372875" spans="14:14">
      <c r="N372875" s="331"/>
    </row>
    <row r="372876" spans="14:14">
      <c r="N372876" s="331"/>
    </row>
    <row r="372877" spans="14:14">
      <c r="N372877" s="332"/>
    </row>
    <row r="372898" spans="14:14">
      <c r="N372898" s="331"/>
    </row>
    <row r="372899" spans="14:14">
      <c r="N372899" s="331"/>
    </row>
    <row r="372900" spans="14:14">
      <c r="N372900" s="332"/>
    </row>
    <row r="372921" spans="14:14">
      <c r="N372921" s="331"/>
    </row>
    <row r="372922" spans="14:14">
      <c r="N372922" s="331"/>
    </row>
    <row r="372923" spans="14:14">
      <c r="N372923" s="332"/>
    </row>
    <row r="372944" spans="14:14">
      <c r="N372944" s="331"/>
    </row>
    <row r="372945" spans="14:14">
      <c r="N372945" s="331"/>
    </row>
    <row r="372946" spans="14:14">
      <c r="N372946" s="332"/>
    </row>
    <row r="372967" spans="14:14">
      <c r="N372967" s="331"/>
    </row>
    <row r="372968" spans="14:14">
      <c r="N372968" s="331"/>
    </row>
    <row r="372969" spans="14:14">
      <c r="N372969" s="332"/>
    </row>
    <row r="372990" spans="14:14">
      <c r="N372990" s="331"/>
    </row>
    <row r="372991" spans="14:14">
      <c r="N372991" s="331"/>
    </row>
    <row r="372992" spans="14:14">
      <c r="N372992" s="332"/>
    </row>
    <row r="373013" spans="14:14">
      <c r="N373013" s="331"/>
    </row>
    <row r="373014" spans="14:14">
      <c r="N373014" s="331"/>
    </row>
    <row r="373015" spans="14:14">
      <c r="N373015" s="332"/>
    </row>
    <row r="373036" spans="14:14">
      <c r="N373036" s="331"/>
    </row>
    <row r="373037" spans="14:14">
      <c r="N373037" s="331"/>
    </row>
    <row r="373038" spans="14:14">
      <c r="N373038" s="332"/>
    </row>
    <row r="373059" spans="14:14">
      <c r="N373059" s="331"/>
    </row>
    <row r="373060" spans="14:14">
      <c r="N373060" s="331"/>
    </row>
    <row r="373061" spans="14:14">
      <c r="N373061" s="332"/>
    </row>
    <row r="373082" spans="14:14">
      <c r="N373082" s="331"/>
    </row>
    <row r="373083" spans="14:14">
      <c r="N373083" s="331"/>
    </row>
    <row r="373084" spans="14:14">
      <c r="N373084" s="332"/>
    </row>
    <row r="373105" spans="14:14">
      <c r="N373105" s="331"/>
    </row>
    <row r="373106" spans="14:14">
      <c r="N373106" s="331"/>
    </row>
    <row r="373107" spans="14:14">
      <c r="N373107" s="332"/>
    </row>
    <row r="373128" spans="14:14">
      <c r="N373128" s="331"/>
    </row>
    <row r="373129" spans="14:14">
      <c r="N373129" s="331"/>
    </row>
    <row r="373130" spans="14:14">
      <c r="N373130" s="332"/>
    </row>
    <row r="373151" spans="14:14">
      <c r="N373151" s="331"/>
    </row>
    <row r="373152" spans="14:14">
      <c r="N373152" s="331"/>
    </row>
    <row r="373153" spans="14:14">
      <c r="N373153" s="332"/>
    </row>
    <row r="373174" spans="14:14">
      <c r="N373174" s="331"/>
    </row>
    <row r="373175" spans="14:14">
      <c r="N373175" s="331"/>
    </row>
    <row r="373176" spans="14:14">
      <c r="N373176" s="332"/>
    </row>
    <row r="373197" spans="14:14">
      <c r="N373197" s="331"/>
    </row>
    <row r="373198" spans="14:14">
      <c r="N373198" s="331"/>
    </row>
    <row r="373199" spans="14:14">
      <c r="N373199" s="332"/>
    </row>
    <row r="373220" spans="14:14">
      <c r="N373220" s="331"/>
    </row>
    <row r="373221" spans="14:14">
      <c r="N373221" s="331"/>
    </row>
    <row r="373222" spans="14:14">
      <c r="N373222" s="332"/>
    </row>
    <row r="373243" spans="14:14">
      <c r="N373243" s="331"/>
    </row>
    <row r="373244" spans="14:14">
      <c r="N373244" s="331"/>
    </row>
    <row r="373245" spans="14:14">
      <c r="N373245" s="332"/>
    </row>
    <row r="373266" spans="14:14">
      <c r="N373266" s="331"/>
    </row>
    <row r="373267" spans="14:14">
      <c r="N373267" s="331"/>
    </row>
    <row r="373268" spans="14:14">
      <c r="N373268" s="332"/>
    </row>
    <row r="373289" spans="14:14">
      <c r="N373289" s="331"/>
    </row>
    <row r="373290" spans="14:14">
      <c r="N373290" s="331"/>
    </row>
    <row r="373291" spans="14:14">
      <c r="N373291" s="332"/>
    </row>
    <row r="373312" spans="14:14">
      <c r="N373312" s="331"/>
    </row>
    <row r="373313" spans="14:14">
      <c r="N373313" s="331"/>
    </row>
    <row r="373314" spans="14:14">
      <c r="N373314" s="332"/>
    </row>
    <row r="373335" spans="14:14">
      <c r="N373335" s="331"/>
    </row>
    <row r="373336" spans="14:14">
      <c r="N373336" s="331"/>
    </row>
    <row r="373337" spans="14:14">
      <c r="N373337" s="332"/>
    </row>
    <row r="373358" spans="14:14">
      <c r="N373358" s="331"/>
    </row>
    <row r="373359" spans="14:14">
      <c r="N373359" s="331"/>
    </row>
    <row r="373360" spans="14:14">
      <c r="N373360" s="332"/>
    </row>
    <row r="373381" spans="14:14">
      <c r="N373381" s="331"/>
    </row>
    <row r="373382" spans="14:14">
      <c r="N373382" s="331"/>
    </row>
    <row r="373383" spans="14:14">
      <c r="N373383" s="332"/>
    </row>
    <row r="373404" spans="14:14">
      <c r="N373404" s="331"/>
    </row>
    <row r="373405" spans="14:14">
      <c r="N373405" s="331"/>
    </row>
    <row r="373406" spans="14:14">
      <c r="N373406" s="332"/>
    </row>
    <row r="373427" spans="14:14">
      <c r="N373427" s="331"/>
    </row>
    <row r="373428" spans="14:14">
      <c r="N373428" s="331"/>
    </row>
    <row r="373429" spans="14:14">
      <c r="N373429" s="332"/>
    </row>
    <row r="373450" spans="14:14">
      <c r="N373450" s="331"/>
    </row>
    <row r="373451" spans="14:14">
      <c r="N373451" s="331"/>
    </row>
    <row r="373452" spans="14:14">
      <c r="N373452" s="332"/>
    </row>
    <row r="373473" spans="14:14">
      <c r="N373473" s="331"/>
    </row>
    <row r="373474" spans="14:14">
      <c r="N373474" s="331"/>
    </row>
    <row r="373475" spans="14:14">
      <c r="N373475" s="332"/>
    </row>
    <row r="373496" spans="14:14">
      <c r="N373496" s="331"/>
    </row>
    <row r="373497" spans="14:14">
      <c r="N373497" s="331"/>
    </row>
    <row r="373498" spans="14:14">
      <c r="N373498" s="332"/>
    </row>
    <row r="373519" spans="14:14">
      <c r="N373519" s="331"/>
    </row>
    <row r="373520" spans="14:14">
      <c r="N373520" s="331"/>
    </row>
    <row r="373521" spans="14:14">
      <c r="N373521" s="332"/>
    </row>
    <row r="373542" spans="14:14">
      <c r="N373542" s="331"/>
    </row>
    <row r="373543" spans="14:14">
      <c r="N373543" s="331"/>
    </row>
    <row r="373544" spans="14:14">
      <c r="N373544" s="332"/>
    </row>
    <row r="373565" spans="14:14">
      <c r="N373565" s="331"/>
    </row>
    <row r="373566" spans="14:14">
      <c r="N373566" s="331"/>
    </row>
    <row r="373567" spans="14:14">
      <c r="N373567" s="332"/>
    </row>
    <row r="373588" spans="14:14">
      <c r="N373588" s="331"/>
    </row>
    <row r="373589" spans="14:14">
      <c r="N373589" s="331"/>
    </row>
    <row r="373590" spans="14:14">
      <c r="N373590" s="332"/>
    </row>
    <row r="373611" spans="14:14">
      <c r="N373611" s="331"/>
    </row>
    <row r="373612" spans="14:14">
      <c r="N373612" s="331"/>
    </row>
    <row r="373613" spans="14:14">
      <c r="N373613" s="332"/>
    </row>
    <row r="373634" spans="14:14">
      <c r="N373634" s="331"/>
    </row>
    <row r="373635" spans="14:14">
      <c r="N373635" s="331"/>
    </row>
    <row r="373636" spans="14:14">
      <c r="N373636" s="332"/>
    </row>
    <row r="373657" spans="14:14">
      <c r="N373657" s="331"/>
    </row>
    <row r="373658" spans="14:14">
      <c r="N373658" s="331"/>
    </row>
    <row r="373659" spans="14:14">
      <c r="N373659" s="332"/>
    </row>
    <row r="373680" spans="14:14">
      <c r="N373680" s="331"/>
    </row>
    <row r="373681" spans="14:14">
      <c r="N373681" s="331"/>
    </row>
    <row r="373682" spans="14:14">
      <c r="N373682" s="332"/>
    </row>
    <row r="373703" spans="14:14">
      <c r="N373703" s="331"/>
    </row>
    <row r="373704" spans="14:14">
      <c r="N373704" s="331"/>
    </row>
    <row r="373705" spans="14:14">
      <c r="N373705" s="332"/>
    </row>
    <row r="373726" spans="14:14">
      <c r="N373726" s="331"/>
    </row>
    <row r="373727" spans="14:14">
      <c r="N373727" s="331"/>
    </row>
    <row r="373728" spans="14:14">
      <c r="N373728" s="332"/>
    </row>
    <row r="373749" spans="14:14">
      <c r="N373749" s="331"/>
    </row>
    <row r="373750" spans="14:14">
      <c r="N373750" s="331"/>
    </row>
    <row r="373751" spans="14:14">
      <c r="N373751" s="332"/>
    </row>
    <row r="373772" spans="14:14">
      <c r="N373772" s="331"/>
    </row>
    <row r="373773" spans="14:14">
      <c r="N373773" s="331"/>
    </row>
    <row r="373774" spans="14:14">
      <c r="N373774" s="332"/>
    </row>
    <row r="373795" spans="14:14">
      <c r="N373795" s="331"/>
    </row>
    <row r="373796" spans="14:14">
      <c r="N373796" s="331"/>
    </row>
    <row r="373797" spans="14:14">
      <c r="N373797" s="332"/>
    </row>
    <row r="373818" spans="14:14">
      <c r="N373818" s="331"/>
    </row>
    <row r="373819" spans="14:14">
      <c r="N373819" s="331"/>
    </row>
    <row r="373820" spans="14:14">
      <c r="N373820" s="332"/>
    </row>
    <row r="373841" spans="14:14">
      <c r="N373841" s="331"/>
    </row>
    <row r="373842" spans="14:14">
      <c r="N373842" s="331"/>
    </row>
    <row r="373843" spans="14:14">
      <c r="N373843" s="332"/>
    </row>
    <row r="373864" spans="14:14">
      <c r="N373864" s="331"/>
    </row>
    <row r="373865" spans="14:14">
      <c r="N373865" s="331"/>
    </row>
    <row r="373866" spans="14:14">
      <c r="N373866" s="332"/>
    </row>
    <row r="373887" spans="14:14">
      <c r="N373887" s="331"/>
    </row>
    <row r="373888" spans="14:14">
      <c r="N373888" s="331"/>
    </row>
    <row r="373889" spans="14:14">
      <c r="N373889" s="332"/>
    </row>
    <row r="373910" spans="14:14">
      <c r="N373910" s="331"/>
    </row>
    <row r="373911" spans="14:14">
      <c r="N373911" s="331"/>
    </row>
    <row r="373912" spans="14:14">
      <c r="N373912" s="332"/>
    </row>
    <row r="373933" spans="14:14">
      <c r="N373933" s="331"/>
    </row>
    <row r="373934" spans="14:14">
      <c r="N373934" s="331"/>
    </row>
    <row r="373935" spans="14:14">
      <c r="N373935" s="332"/>
    </row>
    <row r="373956" spans="14:14">
      <c r="N373956" s="331"/>
    </row>
    <row r="373957" spans="14:14">
      <c r="N373957" s="331"/>
    </row>
    <row r="373958" spans="14:14">
      <c r="N373958" s="332"/>
    </row>
    <row r="373979" spans="14:14">
      <c r="N373979" s="331"/>
    </row>
    <row r="373980" spans="14:14">
      <c r="N373980" s="331"/>
    </row>
    <row r="373981" spans="14:14">
      <c r="N373981" s="332"/>
    </row>
    <row r="374002" spans="14:14">
      <c r="N374002" s="331"/>
    </row>
    <row r="374003" spans="14:14">
      <c r="N374003" s="331"/>
    </row>
    <row r="374004" spans="14:14">
      <c r="N374004" s="332"/>
    </row>
    <row r="374025" spans="14:14">
      <c r="N374025" s="331"/>
    </row>
    <row r="374026" spans="14:14">
      <c r="N374026" s="331"/>
    </row>
    <row r="374027" spans="14:14">
      <c r="N374027" s="332"/>
    </row>
    <row r="374048" spans="14:14">
      <c r="N374048" s="331"/>
    </row>
    <row r="374049" spans="14:14">
      <c r="N374049" s="331"/>
    </row>
    <row r="374050" spans="14:14">
      <c r="N374050" s="332"/>
    </row>
    <row r="374071" spans="14:14">
      <c r="N374071" s="331"/>
    </row>
    <row r="374072" spans="14:14">
      <c r="N374072" s="331"/>
    </row>
    <row r="374073" spans="14:14">
      <c r="N374073" s="332"/>
    </row>
    <row r="374094" spans="14:14">
      <c r="N374094" s="331"/>
    </row>
    <row r="374095" spans="14:14">
      <c r="N374095" s="331"/>
    </row>
    <row r="374096" spans="14:14">
      <c r="N374096" s="332"/>
    </row>
    <row r="374117" spans="14:14">
      <c r="N374117" s="331"/>
    </row>
    <row r="374118" spans="14:14">
      <c r="N374118" s="331"/>
    </row>
    <row r="374119" spans="14:14">
      <c r="N374119" s="332"/>
    </row>
    <row r="374140" spans="14:14">
      <c r="N374140" s="331"/>
    </row>
    <row r="374141" spans="14:14">
      <c r="N374141" s="331"/>
    </row>
    <row r="374142" spans="14:14">
      <c r="N374142" s="332"/>
    </row>
    <row r="374163" spans="14:14">
      <c r="N374163" s="331"/>
    </row>
    <row r="374164" spans="14:14">
      <c r="N374164" s="331"/>
    </row>
    <row r="374165" spans="14:14">
      <c r="N374165" s="332"/>
    </row>
    <row r="374186" spans="14:14">
      <c r="N374186" s="331"/>
    </row>
    <row r="374187" spans="14:14">
      <c r="N374187" s="331"/>
    </row>
    <row r="374188" spans="14:14">
      <c r="N374188" s="332"/>
    </row>
    <row r="374209" spans="14:14">
      <c r="N374209" s="331"/>
    </row>
    <row r="374210" spans="14:14">
      <c r="N374210" s="331"/>
    </row>
    <row r="374211" spans="14:14">
      <c r="N374211" s="332"/>
    </row>
    <row r="374232" spans="14:14">
      <c r="N374232" s="331"/>
    </row>
    <row r="374233" spans="14:14">
      <c r="N374233" s="331"/>
    </row>
    <row r="374234" spans="14:14">
      <c r="N374234" s="332"/>
    </row>
    <row r="374255" spans="14:14">
      <c r="N374255" s="331"/>
    </row>
    <row r="374256" spans="14:14">
      <c r="N374256" s="331"/>
    </row>
    <row r="374257" spans="14:14">
      <c r="N374257" s="332"/>
    </row>
    <row r="374278" spans="14:14">
      <c r="N374278" s="331"/>
    </row>
    <row r="374279" spans="14:14">
      <c r="N374279" s="331"/>
    </row>
    <row r="374280" spans="14:14">
      <c r="N374280" s="332"/>
    </row>
    <row r="374301" spans="14:14">
      <c r="N374301" s="331"/>
    </row>
    <row r="374302" spans="14:14">
      <c r="N374302" s="331"/>
    </row>
    <row r="374303" spans="14:14">
      <c r="N374303" s="332"/>
    </row>
    <row r="374324" spans="14:14">
      <c r="N374324" s="331"/>
    </row>
    <row r="374325" spans="14:14">
      <c r="N374325" s="331"/>
    </row>
    <row r="374326" spans="14:14">
      <c r="N374326" s="332"/>
    </row>
    <row r="374347" spans="14:14">
      <c r="N374347" s="331"/>
    </row>
    <row r="374348" spans="14:14">
      <c r="N374348" s="331"/>
    </row>
    <row r="374349" spans="14:14">
      <c r="N374349" s="332"/>
    </row>
    <row r="374370" spans="14:14">
      <c r="N374370" s="331"/>
    </row>
    <row r="374371" spans="14:14">
      <c r="N374371" s="331"/>
    </row>
    <row r="374372" spans="14:14">
      <c r="N374372" s="332"/>
    </row>
    <row r="374393" spans="14:14">
      <c r="N374393" s="331"/>
    </row>
    <row r="374394" spans="14:14">
      <c r="N374394" s="331"/>
    </row>
    <row r="374395" spans="14:14">
      <c r="N374395" s="332"/>
    </row>
    <row r="374416" spans="14:14">
      <c r="N374416" s="331"/>
    </row>
    <row r="374417" spans="14:14">
      <c r="N374417" s="331"/>
    </row>
    <row r="374418" spans="14:14">
      <c r="N374418" s="332"/>
    </row>
    <row r="374439" spans="14:14">
      <c r="N374439" s="331"/>
    </row>
    <row r="374440" spans="14:14">
      <c r="N374440" s="331"/>
    </row>
    <row r="374441" spans="14:14">
      <c r="N374441" s="332"/>
    </row>
    <row r="374462" spans="14:14">
      <c r="N374462" s="331"/>
    </row>
    <row r="374463" spans="14:14">
      <c r="N374463" s="331"/>
    </row>
    <row r="374464" spans="14:14">
      <c r="N374464" s="332"/>
    </row>
    <row r="374485" spans="14:14">
      <c r="N374485" s="331"/>
    </row>
    <row r="374486" spans="14:14">
      <c r="N374486" s="331"/>
    </row>
    <row r="374487" spans="14:14">
      <c r="N374487" s="332"/>
    </row>
    <row r="374508" spans="14:14">
      <c r="N374508" s="331"/>
    </row>
    <row r="374509" spans="14:14">
      <c r="N374509" s="331"/>
    </row>
    <row r="374510" spans="14:14">
      <c r="N374510" s="332"/>
    </row>
    <row r="374531" spans="14:14">
      <c r="N374531" s="331"/>
    </row>
    <row r="374532" spans="14:14">
      <c r="N374532" s="331"/>
    </row>
    <row r="374533" spans="14:14">
      <c r="N374533" s="332"/>
    </row>
    <row r="374554" spans="14:14">
      <c r="N374554" s="331"/>
    </row>
    <row r="374555" spans="14:14">
      <c r="N374555" s="331"/>
    </row>
    <row r="374556" spans="14:14">
      <c r="N374556" s="332"/>
    </row>
    <row r="374577" spans="14:14">
      <c r="N374577" s="331"/>
    </row>
    <row r="374578" spans="14:14">
      <c r="N374578" s="331"/>
    </row>
    <row r="374579" spans="14:14">
      <c r="N374579" s="332"/>
    </row>
    <row r="374600" spans="14:14">
      <c r="N374600" s="331"/>
    </row>
    <row r="374601" spans="14:14">
      <c r="N374601" s="331"/>
    </row>
    <row r="374602" spans="14:14">
      <c r="N374602" s="332"/>
    </row>
    <row r="374623" spans="14:14">
      <c r="N374623" s="331"/>
    </row>
    <row r="374624" spans="14:14">
      <c r="N374624" s="331"/>
    </row>
    <row r="374625" spans="14:14">
      <c r="N374625" s="332"/>
    </row>
    <row r="374646" spans="14:14">
      <c r="N374646" s="331"/>
    </row>
    <row r="374647" spans="14:14">
      <c r="N374647" s="331"/>
    </row>
    <row r="374648" spans="14:14">
      <c r="N374648" s="332"/>
    </row>
    <row r="374669" spans="14:14">
      <c r="N374669" s="331"/>
    </row>
    <row r="374670" spans="14:14">
      <c r="N374670" s="331"/>
    </row>
    <row r="374671" spans="14:14">
      <c r="N374671" s="332"/>
    </row>
    <row r="374692" spans="14:14">
      <c r="N374692" s="331"/>
    </row>
    <row r="374693" spans="14:14">
      <c r="N374693" s="331"/>
    </row>
    <row r="374694" spans="14:14">
      <c r="N374694" s="332"/>
    </row>
    <row r="374715" spans="14:14">
      <c r="N374715" s="331"/>
    </row>
    <row r="374716" spans="14:14">
      <c r="N374716" s="331"/>
    </row>
    <row r="374717" spans="14:14">
      <c r="N374717" s="332"/>
    </row>
    <row r="374738" spans="14:14">
      <c r="N374738" s="331"/>
    </row>
    <row r="374739" spans="14:14">
      <c r="N374739" s="331"/>
    </row>
    <row r="374740" spans="14:14">
      <c r="N374740" s="332"/>
    </row>
    <row r="374761" spans="14:14">
      <c r="N374761" s="331"/>
    </row>
    <row r="374762" spans="14:14">
      <c r="N374762" s="331"/>
    </row>
    <row r="374763" spans="14:14">
      <c r="N374763" s="332"/>
    </row>
    <row r="374784" spans="14:14">
      <c r="N374784" s="331"/>
    </row>
    <row r="374785" spans="14:14">
      <c r="N374785" s="331"/>
    </row>
    <row r="374786" spans="14:14">
      <c r="N374786" s="332"/>
    </row>
    <row r="374807" spans="14:14">
      <c r="N374807" s="331"/>
    </row>
    <row r="374808" spans="14:14">
      <c r="N374808" s="331"/>
    </row>
    <row r="374809" spans="14:14">
      <c r="N374809" s="332"/>
    </row>
    <row r="374830" spans="14:14">
      <c r="N374830" s="331"/>
    </row>
    <row r="374831" spans="14:14">
      <c r="N374831" s="331"/>
    </row>
    <row r="374832" spans="14:14">
      <c r="N374832" s="332"/>
    </row>
    <row r="374853" spans="14:14">
      <c r="N374853" s="331"/>
    </row>
    <row r="374854" spans="14:14">
      <c r="N374854" s="331"/>
    </row>
    <row r="374855" spans="14:14">
      <c r="N374855" s="332"/>
    </row>
    <row r="374876" spans="14:14">
      <c r="N374876" s="331"/>
    </row>
    <row r="374877" spans="14:14">
      <c r="N374877" s="331"/>
    </row>
    <row r="374878" spans="14:14">
      <c r="N374878" s="332"/>
    </row>
    <row r="374899" spans="14:14">
      <c r="N374899" s="331"/>
    </row>
    <row r="374900" spans="14:14">
      <c r="N374900" s="331"/>
    </row>
    <row r="374901" spans="14:14">
      <c r="N374901" s="332"/>
    </row>
    <row r="374922" spans="14:14">
      <c r="N374922" s="331"/>
    </row>
    <row r="374923" spans="14:14">
      <c r="N374923" s="331"/>
    </row>
    <row r="374924" spans="14:14">
      <c r="N374924" s="332"/>
    </row>
    <row r="374945" spans="14:14">
      <c r="N374945" s="331"/>
    </row>
    <row r="374946" spans="14:14">
      <c r="N374946" s="331"/>
    </row>
    <row r="374947" spans="14:14">
      <c r="N374947" s="332"/>
    </row>
    <row r="374968" spans="14:14">
      <c r="N374968" s="331"/>
    </row>
    <row r="374969" spans="14:14">
      <c r="N374969" s="331"/>
    </row>
    <row r="374970" spans="14:14">
      <c r="N374970" s="332"/>
    </row>
    <row r="374991" spans="14:14">
      <c r="N374991" s="331"/>
    </row>
    <row r="374992" spans="14:14">
      <c r="N374992" s="331"/>
    </row>
    <row r="374993" spans="14:14">
      <c r="N374993" s="332"/>
    </row>
    <row r="375014" spans="14:14">
      <c r="N375014" s="331"/>
    </row>
    <row r="375015" spans="14:14">
      <c r="N375015" s="331"/>
    </row>
    <row r="375016" spans="14:14">
      <c r="N375016" s="332"/>
    </row>
    <row r="375037" spans="14:14">
      <c r="N375037" s="331"/>
    </row>
    <row r="375038" spans="14:14">
      <c r="N375038" s="331"/>
    </row>
    <row r="375039" spans="14:14">
      <c r="N375039" s="332"/>
    </row>
    <row r="375060" spans="14:14">
      <c r="N375060" s="331"/>
    </row>
    <row r="375061" spans="14:14">
      <c r="N375061" s="331"/>
    </row>
    <row r="375062" spans="14:14">
      <c r="N375062" s="332"/>
    </row>
    <row r="375083" spans="14:14">
      <c r="N375083" s="331"/>
    </row>
    <row r="375084" spans="14:14">
      <c r="N375084" s="331"/>
    </row>
    <row r="375085" spans="14:14">
      <c r="N375085" s="332"/>
    </row>
    <row r="375106" spans="14:14">
      <c r="N375106" s="331"/>
    </row>
    <row r="375107" spans="14:14">
      <c r="N375107" s="331"/>
    </row>
    <row r="375108" spans="14:14">
      <c r="N375108" s="332"/>
    </row>
    <row r="375129" spans="14:14">
      <c r="N375129" s="331"/>
    </row>
    <row r="375130" spans="14:14">
      <c r="N375130" s="331"/>
    </row>
    <row r="375131" spans="14:14">
      <c r="N375131" s="332"/>
    </row>
    <row r="375152" spans="14:14">
      <c r="N375152" s="331"/>
    </row>
    <row r="375153" spans="14:14">
      <c r="N375153" s="331"/>
    </row>
    <row r="375154" spans="14:14">
      <c r="N375154" s="332"/>
    </row>
    <row r="375175" spans="14:14">
      <c r="N375175" s="331"/>
    </row>
    <row r="375176" spans="14:14">
      <c r="N375176" s="331"/>
    </row>
    <row r="375177" spans="14:14">
      <c r="N375177" s="332"/>
    </row>
    <row r="375198" spans="14:14">
      <c r="N375198" s="331"/>
    </row>
    <row r="375199" spans="14:14">
      <c r="N375199" s="331"/>
    </row>
    <row r="375200" spans="14:14">
      <c r="N375200" s="332"/>
    </row>
    <row r="375221" spans="14:14">
      <c r="N375221" s="331"/>
    </row>
    <row r="375222" spans="14:14">
      <c r="N375222" s="331"/>
    </row>
    <row r="375223" spans="14:14">
      <c r="N375223" s="332"/>
    </row>
    <row r="375244" spans="14:14">
      <c r="N375244" s="331"/>
    </row>
    <row r="375245" spans="14:14">
      <c r="N375245" s="331"/>
    </row>
    <row r="375246" spans="14:14">
      <c r="N375246" s="332"/>
    </row>
    <row r="375267" spans="14:14">
      <c r="N375267" s="331"/>
    </row>
    <row r="375268" spans="14:14">
      <c r="N375268" s="331"/>
    </row>
    <row r="375269" spans="14:14">
      <c r="N375269" s="332"/>
    </row>
    <row r="375290" spans="14:14">
      <c r="N375290" s="331"/>
    </row>
    <row r="375291" spans="14:14">
      <c r="N375291" s="331"/>
    </row>
    <row r="375292" spans="14:14">
      <c r="N375292" s="332"/>
    </row>
    <row r="375313" spans="14:14">
      <c r="N375313" s="331"/>
    </row>
    <row r="375314" spans="14:14">
      <c r="N375314" s="331"/>
    </row>
    <row r="375315" spans="14:14">
      <c r="N375315" s="332"/>
    </row>
    <row r="375336" spans="14:14">
      <c r="N375336" s="331"/>
    </row>
    <row r="375337" spans="14:14">
      <c r="N375337" s="331"/>
    </row>
    <row r="375338" spans="14:14">
      <c r="N375338" s="332"/>
    </row>
    <row r="375359" spans="14:14">
      <c r="N375359" s="331"/>
    </row>
    <row r="375360" spans="14:14">
      <c r="N375360" s="331"/>
    </row>
    <row r="375361" spans="14:14">
      <c r="N375361" s="332"/>
    </row>
    <row r="375382" spans="14:14">
      <c r="N375382" s="331"/>
    </row>
    <row r="375383" spans="14:14">
      <c r="N375383" s="331"/>
    </row>
    <row r="375384" spans="14:14">
      <c r="N375384" s="332"/>
    </row>
    <row r="375405" spans="14:14">
      <c r="N375405" s="331"/>
    </row>
    <row r="375406" spans="14:14">
      <c r="N375406" s="331"/>
    </row>
    <row r="375407" spans="14:14">
      <c r="N375407" s="332"/>
    </row>
    <row r="375428" spans="14:14">
      <c r="N375428" s="331"/>
    </row>
    <row r="375429" spans="14:14">
      <c r="N375429" s="331"/>
    </row>
    <row r="375430" spans="14:14">
      <c r="N375430" s="332"/>
    </row>
    <row r="375451" spans="14:14">
      <c r="N375451" s="331"/>
    </row>
    <row r="375452" spans="14:14">
      <c r="N375452" s="331"/>
    </row>
    <row r="375453" spans="14:14">
      <c r="N375453" s="332"/>
    </row>
    <row r="375474" spans="14:14">
      <c r="N375474" s="331"/>
    </row>
    <row r="375475" spans="14:14">
      <c r="N375475" s="331"/>
    </row>
    <row r="375476" spans="14:14">
      <c r="N375476" s="332"/>
    </row>
    <row r="375497" spans="14:14">
      <c r="N375497" s="331"/>
    </row>
    <row r="375498" spans="14:14">
      <c r="N375498" s="331"/>
    </row>
    <row r="375499" spans="14:14">
      <c r="N375499" s="332"/>
    </row>
    <row r="375520" spans="14:14">
      <c r="N375520" s="331"/>
    </row>
    <row r="375521" spans="14:14">
      <c r="N375521" s="331"/>
    </row>
    <row r="375522" spans="14:14">
      <c r="N375522" s="332"/>
    </row>
    <row r="375543" spans="14:14">
      <c r="N375543" s="331"/>
    </row>
    <row r="375544" spans="14:14">
      <c r="N375544" s="331"/>
    </row>
    <row r="375545" spans="14:14">
      <c r="N375545" s="332"/>
    </row>
    <row r="375566" spans="14:14">
      <c r="N375566" s="331"/>
    </row>
    <row r="375567" spans="14:14">
      <c r="N375567" s="331"/>
    </row>
    <row r="375568" spans="14:14">
      <c r="N375568" s="332"/>
    </row>
    <row r="375589" spans="14:14">
      <c r="N375589" s="331"/>
    </row>
    <row r="375590" spans="14:14">
      <c r="N375590" s="331"/>
    </row>
    <row r="375591" spans="14:14">
      <c r="N375591" s="332"/>
    </row>
    <row r="375612" spans="14:14">
      <c r="N375612" s="331"/>
    </row>
    <row r="375613" spans="14:14">
      <c r="N375613" s="331"/>
    </row>
    <row r="375614" spans="14:14">
      <c r="N375614" s="332"/>
    </row>
    <row r="375635" spans="14:14">
      <c r="N375635" s="331"/>
    </row>
    <row r="375636" spans="14:14">
      <c r="N375636" s="331"/>
    </row>
    <row r="375637" spans="14:14">
      <c r="N375637" s="332"/>
    </row>
    <row r="375658" spans="14:14">
      <c r="N375658" s="331"/>
    </row>
    <row r="375659" spans="14:14">
      <c r="N375659" s="331"/>
    </row>
    <row r="375660" spans="14:14">
      <c r="N375660" s="332"/>
    </row>
    <row r="375681" spans="14:14">
      <c r="N375681" s="331"/>
    </row>
    <row r="375682" spans="14:14">
      <c r="N375682" s="331"/>
    </row>
    <row r="375683" spans="14:14">
      <c r="N375683" s="332"/>
    </row>
    <row r="375704" spans="14:14">
      <c r="N375704" s="331"/>
    </row>
    <row r="375705" spans="14:14">
      <c r="N375705" s="331"/>
    </row>
    <row r="375706" spans="14:14">
      <c r="N375706" s="332"/>
    </row>
    <row r="375727" spans="14:14">
      <c r="N375727" s="331"/>
    </row>
    <row r="375728" spans="14:14">
      <c r="N375728" s="331"/>
    </row>
    <row r="375729" spans="14:14">
      <c r="N375729" s="332"/>
    </row>
    <row r="375750" spans="14:14">
      <c r="N375750" s="331"/>
    </row>
    <row r="375751" spans="14:14">
      <c r="N375751" s="331"/>
    </row>
    <row r="375752" spans="14:14">
      <c r="N375752" s="332"/>
    </row>
    <row r="375773" spans="14:14">
      <c r="N375773" s="331"/>
    </row>
    <row r="375774" spans="14:14">
      <c r="N375774" s="331"/>
    </row>
    <row r="375775" spans="14:14">
      <c r="N375775" s="332"/>
    </row>
    <row r="375796" spans="14:14">
      <c r="N375796" s="331"/>
    </row>
    <row r="375797" spans="14:14">
      <c r="N375797" s="331"/>
    </row>
    <row r="375798" spans="14:14">
      <c r="N375798" s="332"/>
    </row>
    <row r="375819" spans="14:14">
      <c r="N375819" s="331"/>
    </row>
    <row r="375820" spans="14:14">
      <c r="N375820" s="331"/>
    </row>
    <row r="375821" spans="14:14">
      <c r="N375821" s="332"/>
    </row>
    <row r="375842" spans="14:14">
      <c r="N375842" s="331"/>
    </row>
    <row r="375843" spans="14:14">
      <c r="N375843" s="331"/>
    </row>
    <row r="375844" spans="14:14">
      <c r="N375844" s="332"/>
    </row>
    <row r="375865" spans="14:14">
      <c r="N375865" s="331"/>
    </row>
    <row r="375866" spans="14:14">
      <c r="N375866" s="331"/>
    </row>
    <row r="375867" spans="14:14">
      <c r="N375867" s="332"/>
    </row>
    <row r="375888" spans="14:14">
      <c r="N375888" s="331"/>
    </row>
    <row r="375889" spans="14:14">
      <c r="N375889" s="331"/>
    </row>
    <row r="375890" spans="14:14">
      <c r="N375890" s="332"/>
    </row>
    <row r="375911" spans="14:14">
      <c r="N375911" s="331"/>
    </row>
    <row r="375912" spans="14:14">
      <c r="N375912" s="331"/>
    </row>
    <row r="375913" spans="14:14">
      <c r="N375913" s="332"/>
    </row>
    <row r="375934" spans="14:14">
      <c r="N375934" s="331"/>
    </row>
    <row r="375935" spans="14:14">
      <c r="N375935" s="331"/>
    </row>
    <row r="375936" spans="14:14">
      <c r="N375936" s="332"/>
    </row>
    <row r="375957" spans="14:14">
      <c r="N375957" s="331"/>
    </row>
    <row r="375958" spans="14:14">
      <c r="N375958" s="331"/>
    </row>
    <row r="375959" spans="14:14">
      <c r="N375959" s="332"/>
    </row>
    <row r="375980" spans="14:14">
      <c r="N375980" s="331"/>
    </row>
    <row r="375981" spans="14:14">
      <c r="N375981" s="331"/>
    </row>
    <row r="375982" spans="14:14">
      <c r="N375982" s="332"/>
    </row>
    <row r="376003" spans="14:14">
      <c r="N376003" s="331"/>
    </row>
    <row r="376004" spans="14:14">
      <c r="N376004" s="331"/>
    </row>
    <row r="376005" spans="14:14">
      <c r="N376005" s="332"/>
    </row>
    <row r="376026" spans="14:14">
      <c r="N376026" s="331"/>
    </row>
    <row r="376027" spans="14:14">
      <c r="N376027" s="331"/>
    </row>
    <row r="376028" spans="14:14">
      <c r="N376028" s="332"/>
    </row>
    <row r="376049" spans="14:14">
      <c r="N376049" s="331"/>
    </row>
    <row r="376050" spans="14:14">
      <c r="N376050" s="331"/>
    </row>
    <row r="376051" spans="14:14">
      <c r="N376051" s="332"/>
    </row>
    <row r="376072" spans="14:14">
      <c r="N376072" s="331"/>
    </row>
    <row r="376073" spans="14:14">
      <c r="N376073" s="331"/>
    </row>
    <row r="376074" spans="14:14">
      <c r="N376074" s="332"/>
    </row>
    <row r="376095" spans="14:14">
      <c r="N376095" s="331"/>
    </row>
    <row r="376096" spans="14:14">
      <c r="N376096" s="331"/>
    </row>
    <row r="376097" spans="14:14">
      <c r="N376097" s="332"/>
    </row>
    <row r="376118" spans="14:14">
      <c r="N376118" s="331"/>
    </row>
    <row r="376119" spans="14:14">
      <c r="N376119" s="331"/>
    </row>
    <row r="376120" spans="14:14">
      <c r="N376120" s="332"/>
    </row>
    <row r="376141" spans="14:14">
      <c r="N376141" s="331"/>
    </row>
    <row r="376142" spans="14:14">
      <c r="N376142" s="331"/>
    </row>
    <row r="376143" spans="14:14">
      <c r="N376143" s="332"/>
    </row>
    <row r="376164" spans="14:14">
      <c r="N376164" s="331"/>
    </row>
    <row r="376165" spans="14:14">
      <c r="N376165" s="331"/>
    </row>
    <row r="376166" spans="14:14">
      <c r="N376166" s="332"/>
    </row>
    <row r="376187" spans="14:14">
      <c r="N376187" s="331"/>
    </row>
    <row r="376188" spans="14:14">
      <c r="N376188" s="331"/>
    </row>
    <row r="376189" spans="14:14">
      <c r="N376189" s="332"/>
    </row>
    <row r="376210" spans="14:14">
      <c r="N376210" s="331"/>
    </row>
    <row r="376211" spans="14:14">
      <c r="N376211" s="331"/>
    </row>
    <row r="376212" spans="14:14">
      <c r="N376212" s="332"/>
    </row>
    <row r="376233" spans="14:14">
      <c r="N376233" s="331"/>
    </row>
    <row r="376234" spans="14:14">
      <c r="N376234" s="331"/>
    </row>
    <row r="376235" spans="14:14">
      <c r="N376235" s="332"/>
    </row>
    <row r="376256" spans="14:14">
      <c r="N376256" s="331"/>
    </row>
    <row r="376257" spans="14:14">
      <c r="N376257" s="331"/>
    </row>
    <row r="376258" spans="14:14">
      <c r="N376258" s="332"/>
    </row>
    <row r="376279" spans="14:14">
      <c r="N376279" s="331"/>
    </row>
    <row r="376280" spans="14:14">
      <c r="N376280" s="331"/>
    </row>
    <row r="376281" spans="14:14">
      <c r="N376281" s="332"/>
    </row>
    <row r="376302" spans="14:14">
      <c r="N376302" s="331"/>
    </row>
    <row r="376303" spans="14:14">
      <c r="N376303" s="331"/>
    </row>
    <row r="376304" spans="14:14">
      <c r="N376304" s="332"/>
    </row>
    <row r="376325" spans="14:14">
      <c r="N376325" s="331"/>
    </row>
    <row r="376326" spans="14:14">
      <c r="N376326" s="331"/>
    </row>
    <row r="376327" spans="14:14">
      <c r="N376327" s="332"/>
    </row>
    <row r="376348" spans="14:14">
      <c r="N376348" s="331"/>
    </row>
    <row r="376349" spans="14:14">
      <c r="N376349" s="331"/>
    </row>
    <row r="376350" spans="14:14">
      <c r="N376350" s="332"/>
    </row>
    <row r="376371" spans="14:14">
      <c r="N376371" s="331"/>
    </row>
    <row r="376372" spans="14:14">
      <c r="N376372" s="331"/>
    </row>
    <row r="376373" spans="14:14">
      <c r="N376373" s="332"/>
    </row>
    <row r="376394" spans="14:14">
      <c r="N376394" s="331"/>
    </row>
    <row r="376395" spans="14:14">
      <c r="N376395" s="331"/>
    </row>
    <row r="376396" spans="14:14">
      <c r="N376396" s="332"/>
    </row>
    <row r="376417" spans="14:14">
      <c r="N376417" s="331"/>
    </row>
    <row r="376418" spans="14:14">
      <c r="N376418" s="331"/>
    </row>
    <row r="376419" spans="14:14">
      <c r="N376419" s="332"/>
    </row>
    <row r="376440" spans="14:14">
      <c r="N376440" s="331"/>
    </row>
    <row r="376441" spans="14:14">
      <c r="N376441" s="331"/>
    </row>
    <row r="376442" spans="14:14">
      <c r="N376442" s="332"/>
    </row>
    <row r="376463" spans="14:14">
      <c r="N376463" s="331"/>
    </row>
    <row r="376464" spans="14:14">
      <c r="N376464" s="331"/>
    </row>
    <row r="376465" spans="14:14">
      <c r="N376465" s="332"/>
    </row>
    <row r="376486" spans="14:14">
      <c r="N376486" s="331"/>
    </row>
    <row r="376487" spans="14:14">
      <c r="N376487" s="331"/>
    </row>
    <row r="376488" spans="14:14">
      <c r="N376488" s="332"/>
    </row>
    <row r="376509" spans="14:14">
      <c r="N376509" s="331"/>
    </row>
    <row r="376510" spans="14:14">
      <c r="N376510" s="331"/>
    </row>
    <row r="376511" spans="14:14">
      <c r="N376511" s="332"/>
    </row>
    <row r="376532" spans="14:14">
      <c r="N376532" s="331"/>
    </row>
    <row r="376533" spans="14:14">
      <c r="N376533" s="331"/>
    </row>
    <row r="376534" spans="14:14">
      <c r="N376534" s="332"/>
    </row>
    <row r="376555" spans="14:14">
      <c r="N376555" s="331"/>
    </row>
    <row r="376556" spans="14:14">
      <c r="N376556" s="331"/>
    </row>
    <row r="376557" spans="14:14">
      <c r="N376557" s="332"/>
    </row>
    <row r="376578" spans="14:14">
      <c r="N376578" s="331"/>
    </row>
    <row r="376579" spans="14:14">
      <c r="N376579" s="331"/>
    </row>
    <row r="376580" spans="14:14">
      <c r="N376580" s="332"/>
    </row>
    <row r="376601" spans="14:14">
      <c r="N376601" s="331"/>
    </row>
    <row r="376602" spans="14:14">
      <c r="N376602" s="331"/>
    </row>
    <row r="376603" spans="14:14">
      <c r="N376603" s="332"/>
    </row>
    <row r="376624" spans="14:14">
      <c r="N376624" s="331"/>
    </row>
    <row r="376625" spans="14:14">
      <c r="N376625" s="331"/>
    </row>
    <row r="376626" spans="14:14">
      <c r="N376626" s="332"/>
    </row>
    <row r="376647" spans="14:14">
      <c r="N376647" s="331"/>
    </row>
    <row r="376648" spans="14:14">
      <c r="N376648" s="331"/>
    </row>
    <row r="376649" spans="14:14">
      <c r="N376649" s="332"/>
    </row>
    <row r="376670" spans="14:14">
      <c r="N376670" s="331"/>
    </row>
    <row r="376671" spans="14:14">
      <c r="N376671" s="331"/>
    </row>
    <row r="376672" spans="14:14">
      <c r="N376672" s="332"/>
    </row>
    <row r="376693" spans="14:14">
      <c r="N376693" s="331"/>
    </row>
    <row r="376694" spans="14:14">
      <c r="N376694" s="331"/>
    </row>
    <row r="376695" spans="14:14">
      <c r="N376695" s="332"/>
    </row>
    <row r="376716" spans="14:14">
      <c r="N376716" s="331"/>
    </row>
    <row r="376717" spans="14:14">
      <c r="N376717" s="331"/>
    </row>
    <row r="376718" spans="14:14">
      <c r="N376718" s="332"/>
    </row>
    <row r="376739" spans="14:14">
      <c r="N376739" s="331"/>
    </row>
    <row r="376740" spans="14:14">
      <c r="N376740" s="331"/>
    </row>
    <row r="376741" spans="14:14">
      <c r="N376741" s="332"/>
    </row>
    <row r="376762" spans="14:14">
      <c r="N376762" s="331"/>
    </row>
    <row r="376763" spans="14:14">
      <c r="N376763" s="331"/>
    </row>
    <row r="376764" spans="14:14">
      <c r="N376764" s="332"/>
    </row>
    <row r="376785" spans="14:14">
      <c r="N376785" s="331"/>
    </row>
    <row r="376786" spans="14:14">
      <c r="N376786" s="331"/>
    </row>
    <row r="376787" spans="14:14">
      <c r="N376787" s="332"/>
    </row>
    <row r="376808" spans="14:14">
      <c r="N376808" s="331"/>
    </row>
    <row r="376809" spans="14:14">
      <c r="N376809" s="331"/>
    </row>
    <row r="376810" spans="14:14">
      <c r="N376810" s="332"/>
    </row>
    <row r="376831" spans="14:14">
      <c r="N376831" s="331"/>
    </row>
    <row r="376832" spans="14:14">
      <c r="N376832" s="331"/>
    </row>
    <row r="376833" spans="14:14">
      <c r="N376833" s="332"/>
    </row>
    <row r="376854" spans="14:14">
      <c r="N376854" s="331"/>
    </row>
    <row r="376855" spans="14:14">
      <c r="N376855" s="331"/>
    </row>
    <row r="376856" spans="14:14">
      <c r="N376856" s="332"/>
    </row>
    <row r="376877" spans="14:14">
      <c r="N376877" s="331"/>
    </row>
    <row r="376878" spans="14:14">
      <c r="N376878" s="331"/>
    </row>
    <row r="376879" spans="14:14">
      <c r="N376879" s="332"/>
    </row>
    <row r="376900" spans="14:14">
      <c r="N376900" s="331"/>
    </row>
    <row r="376901" spans="14:14">
      <c r="N376901" s="331"/>
    </row>
    <row r="376902" spans="14:14">
      <c r="N376902" s="332"/>
    </row>
    <row r="376923" spans="14:14">
      <c r="N376923" s="331"/>
    </row>
    <row r="376924" spans="14:14">
      <c r="N376924" s="331"/>
    </row>
    <row r="376925" spans="14:14">
      <c r="N376925" s="332"/>
    </row>
    <row r="376946" spans="14:14">
      <c r="N376946" s="331"/>
    </row>
    <row r="376947" spans="14:14">
      <c r="N376947" s="331"/>
    </row>
    <row r="376948" spans="14:14">
      <c r="N376948" s="332"/>
    </row>
    <row r="376969" spans="14:14">
      <c r="N376969" s="331"/>
    </row>
    <row r="376970" spans="14:14">
      <c r="N376970" s="331"/>
    </row>
    <row r="376971" spans="14:14">
      <c r="N376971" s="332"/>
    </row>
    <row r="376992" spans="14:14">
      <c r="N376992" s="331"/>
    </row>
    <row r="376993" spans="14:14">
      <c r="N376993" s="331"/>
    </row>
    <row r="376994" spans="14:14">
      <c r="N376994" s="332"/>
    </row>
    <row r="377015" spans="14:14">
      <c r="N377015" s="331"/>
    </row>
    <row r="377016" spans="14:14">
      <c r="N377016" s="331"/>
    </row>
    <row r="377017" spans="14:14">
      <c r="N377017" s="332"/>
    </row>
    <row r="377038" spans="14:14">
      <c r="N377038" s="331"/>
    </row>
    <row r="377039" spans="14:14">
      <c r="N377039" s="331"/>
    </row>
    <row r="377040" spans="14:14">
      <c r="N377040" s="332"/>
    </row>
    <row r="377061" spans="14:14">
      <c r="N377061" s="331"/>
    </row>
    <row r="377062" spans="14:14">
      <c r="N377062" s="331"/>
    </row>
    <row r="377063" spans="14:14">
      <c r="N377063" s="332"/>
    </row>
    <row r="377084" spans="14:14">
      <c r="N377084" s="331"/>
    </row>
    <row r="377085" spans="14:14">
      <c r="N377085" s="331"/>
    </row>
    <row r="377086" spans="14:14">
      <c r="N377086" s="332"/>
    </row>
    <row r="377107" spans="14:14">
      <c r="N377107" s="331"/>
    </row>
    <row r="377108" spans="14:14">
      <c r="N377108" s="331"/>
    </row>
    <row r="377109" spans="14:14">
      <c r="N377109" s="332"/>
    </row>
    <row r="377130" spans="14:14">
      <c r="N377130" s="331"/>
    </row>
    <row r="377131" spans="14:14">
      <c r="N377131" s="331"/>
    </row>
    <row r="377132" spans="14:14">
      <c r="N377132" s="332"/>
    </row>
    <row r="377153" spans="14:14">
      <c r="N377153" s="331"/>
    </row>
    <row r="377154" spans="14:14">
      <c r="N377154" s="331"/>
    </row>
    <row r="377155" spans="14:14">
      <c r="N377155" s="332"/>
    </row>
    <row r="377176" spans="14:14">
      <c r="N377176" s="331"/>
    </row>
    <row r="377177" spans="14:14">
      <c r="N377177" s="331"/>
    </row>
    <row r="377178" spans="14:14">
      <c r="N377178" s="332"/>
    </row>
    <row r="377199" spans="14:14">
      <c r="N377199" s="331"/>
    </row>
    <row r="377200" spans="14:14">
      <c r="N377200" s="331"/>
    </row>
    <row r="377201" spans="14:14">
      <c r="N377201" s="332"/>
    </row>
    <row r="377222" spans="14:14">
      <c r="N377222" s="331"/>
    </row>
    <row r="377223" spans="14:14">
      <c r="N377223" s="331"/>
    </row>
    <row r="377224" spans="14:14">
      <c r="N377224" s="332"/>
    </row>
    <row r="377245" spans="14:14">
      <c r="N377245" s="331"/>
    </row>
    <row r="377246" spans="14:14">
      <c r="N377246" s="331"/>
    </row>
    <row r="377247" spans="14:14">
      <c r="N377247" s="332"/>
    </row>
    <row r="377268" spans="14:14">
      <c r="N377268" s="331"/>
    </row>
    <row r="377269" spans="14:14">
      <c r="N377269" s="331"/>
    </row>
    <row r="377270" spans="14:14">
      <c r="N377270" s="332"/>
    </row>
    <row r="377291" spans="14:14">
      <c r="N377291" s="331"/>
    </row>
    <row r="377292" spans="14:14">
      <c r="N377292" s="331"/>
    </row>
    <row r="377293" spans="14:14">
      <c r="N377293" s="332"/>
    </row>
    <row r="377314" spans="14:14">
      <c r="N377314" s="331"/>
    </row>
    <row r="377315" spans="14:14">
      <c r="N377315" s="331"/>
    </row>
    <row r="377316" spans="14:14">
      <c r="N377316" s="332"/>
    </row>
    <row r="377337" spans="14:14">
      <c r="N377337" s="331"/>
    </row>
    <row r="377338" spans="14:14">
      <c r="N377338" s="331"/>
    </row>
    <row r="377339" spans="14:14">
      <c r="N377339" s="332"/>
    </row>
    <row r="377360" spans="14:14">
      <c r="N377360" s="331"/>
    </row>
    <row r="377361" spans="14:14">
      <c r="N377361" s="331"/>
    </row>
    <row r="377362" spans="14:14">
      <c r="N377362" s="332"/>
    </row>
    <row r="377383" spans="14:14">
      <c r="N377383" s="331"/>
    </row>
    <row r="377384" spans="14:14">
      <c r="N377384" s="331"/>
    </row>
    <row r="377385" spans="14:14">
      <c r="N377385" s="332"/>
    </row>
    <row r="377406" spans="14:14">
      <c r="N377406" s="331"/>
    </row>
    <row r="377407" spans="14:14">
      <c r="N377407" s="331"/>
    </row>
    <row r="377408" spans="14:14">
      <c r="N377408" s="332"/>
    </row>
    <row r="377429" spans="14:14">
      <c r="N377429" s="331"/>
    </row>
    <row r="377430" spans="14:14">
      <c r="N377430" s="331"/>
    </row>
    <row r="377431" spans="14:14">
      <c r="N377431" s="332"/>
    </row>
    <row r="377452" spans="14:14">
      <c r="N377452" s="331"/>
    </row>
    <row r="377453" spans="14:14">
      <c r="N377453" s="331"/>
    </row>
    <row r="377454" spans="14:14">
      <c r="N377454" s="332"/>
    </row>
    <row r="377475" spans="14:14">
      <c r="N377475" s="331"/>
    </row>
    <row r="377476" spans="14:14">
      <c r="N377476" s="331"/>
    </row>
    <row r="377477" spans="14:14">
      <c r="N377477" s="332"/>
    </row>
    <row r="377498" spans="14:14">
      <c r="N377498" s="331"/>
    </row>
    <row r="377499" spans="14:14">
      <c r="N377499" s="331"/>
    </row>
    <row r="377500" spans="14:14">
      <c r="N377500" s="332"/>
    </row>
    <row r="377521" spans="14:14">
      <c r="N377521" s="331"/>
    </row>
    <row r="377522" spans="14:14">
      <c r="N377522" s="331"/>
    </row>
    <row r="377523" spans="14:14">
      <c r="N377523" s="332"/>
    </row>
    <row r="377544" spans="14:14">
      <c r="N377544" s="331"/>
    </row>
    <row r="377545" spans="14:14">
      <c r="N377545" s="331"/>
    </row>
    <row r="377546" spans="14:14">
      <c r="N377546" s="332"/>
    </row>
    <row r="377567" spans="14:14">
      <c r="N377567" s="331"/>
    </row>
    <row r="377568" spans="14:14">
      <c r="N377568" s="331"/>
    </row>
    <row r="377569" spans="14:14">
      <c r="N377569" s="332"/>
    </row>
    <row r="377590" spans="14:14">
      <c r="N377590" s="331"/>
    </row>
    <row r="377591" spans="14:14">
      <c r="N377591" s="331"/>
    </row>
    <row r="377592" spans="14:14">
      <c r="N377592" s="332"/>
    </row>
    <row r="377613" spans="14:14">
      <c r="N377613" s="331"/>
    </row>
    <row r="377614" spans="14:14">
      <c r="N377614" s="331"/>
    </row>
    <row r="377615" spans="14:14">
      <c r="N377615" s="332"/>
    </row>
    <row r="377636" spans="14:14">
      <c r="N377636" s="331"/>
    </row>
    <row r="377637" spans="14:14">
      <c r="N377637" s="331"/>
    </row>
    <row r="377638" spans="14:14">
      <c r="N377638" s="332"/>
    </row>
    <row r="377659" spans="14:14">
      <c r="N377659" s="331"/>
    </row>
    <row r="377660" spans="14:14">
      <c r="N377660" s="331"/>
    </row>
    <row r="377661" spans="14:14">
      <c r="N377661" s="332"/>
    </row>
    <row r="377682" spans="14:14">
      <c r="N377682" s="331"/>
    </row>
    <row r="377683" spans="14:14">
      <c r="N377683" s="331"/>
    </row>
    <row r="377684" spans="14:14">
      <c r="N377684" s="332"/>
    </row>
    <row r="377705" spans="14:14">
      <c r="N377705" s="331"/>
    </row>
    <row r="377706" spans="14:14">
      <c r="N377706" s="331"/>
    </row>
    <row r="377707" spans="14:14">
      <c r="N377707" s="332"/>
    </row>
    <row r="377728" spans="14:14">
      <c r="N377728" s="331"/>
    </row>
    <row r="377729" spans="14:14">
      <c r="N377729" s="331"/>
    </row>
    <row r="377730" spans="14:14">
      <c r="N377730" s="332"/>
    </row>
    <row r="377751" spans="14:14">
      <c r="N377751" s="331"/>
    </row>
    <row r="377752" spans="14:14">
      <c r="N377752" s="331"/>
    </row>
    <row r="377753" spans="14:14">
      <c r="N377753" s="332"/>
    </row>
    <row r="377774" spans="14:14">
      <c r="N377774" s="331"/>
    </row>
    <row r="377775" spans="14:14">
      <c r="N377775" s="331"/>
    </row>
    <row r="377776" spans="14:14">
      <c r="N377776" s="332"/>
    </row>
    <row r="377797" spans="14:14">
      <c r="N377797" s="331"/>
    </row>
    <row r="377798" spans="14:14">
      <c r="N377798" s="331"/>
    </row>
    <row r="377799" spans="14:14">
      <c r="N377799" s="332"/>
    </row>
    <row r="377820" spans="14:14">
      <c r="N377820" s="331"/>
    </row>
    <row r="377821" spans="14:14">
      <c r="N377821" s="331"/>
    </row>
    <row r="377822" spans="14:14">
      <c r="N377822" s="332"/>
    </row>
    <row r="377843" spans="14:14">
      <c r="N377843" s="331"/>
    </row>
    <row r="377844" spans="14:14">
      <c r="N377844" s="331"/>
    </row>
    <row r="377845" spans="14:14">
      <c r="N377845" s="332"/>
    </row>
    <row r="377866" spans="14:14">
      <c r="N377866" s="331"/>
    </row>
    <row r="377867" spans="14:14">
      <c r="N377867" s="331"/>
    </row>
    <row r="377868" spans="14:14">
      <c r="N377868" s="332"/>
    </row>
    <row r="377889" spans="14:14">
      <c r="N377889" s="331"/>
    </row>
    <row r="377890" spans="14:14">
      <c r="N377890" s="331"/>
    </row>
    <row r="377891" spans="14:14">
      <c r="N377891" s="332"/>
    </row>
    <row r="377912" spans="14:14">
      <c r="N377912" s="331"/>
    </row>
    <row r="377913" spans="14:14">
      <c r="N377913" s="331"/>
    </row>
    <row r="377914" spans="14:14">
      <c r="N377914" s="332"/>
    </row>
    <row r="377935" spans="14:14">
      <c r="N377935" s="331"/>
    </row>
    <row r="377936" spans="14:14">
      <c r="N377936" s="331"/>
    </row>
    <row r="377937" spans="14:14">
      <c r="N377937" s="332"/>
    </row>
    <row r="377958" spans="14:14">
      <c r="N377958" s="331"/>
    </row>
    <row r="377959" spans="14:14">
      <c r="N377959" s="331"/>
    </row>
    <row r="377960" spans="14:14">
      <c r="N377960" s="332"/>
    </row>
    <row r="377981" spans="14:14">
      <c r="N377981" s="331"/>
    </row>
    <row r="377982" spans="14:14">
      <c r="N377982" s="331"/>
    </row>
    <row r="377983" spans="14:14">
      <c r="N377983" s="332"/>
    </row>
    <row r="378004" spans="14:14">
      <c r="N378004" s="331"/>
    </row>
    <row r="378005" spans="14:14">
      <c r="N378005" s="331"/>
    </row>
    <row r="378006" spans="14:14">
      <c r="N378006" s="332"/>
    </row>
    <row r="378027" spans="14:14">
      <c r="N378027" s="331"/>
    </row>
    <row r="378028" spans="14:14">
      <c r="N378028" s="331"/>
    </row>
    <row r="378029" spans="14:14">
      <c r="N378029" s="332"/>
    </row>
    <row r="378050" spans="14:14">
      <c r="N378050" s="331"/>
    </row>
    <row r="378051" spans="14:14">
      <c r="N378051" s="331"/>
    </row>
    <row r="378052" spans="14:14">
      <c r="N378052" s="332"/>
    </row>
    <row r="378073" spans="14:14">
      <c r="N378073" s="331"/>
    </row>
    <row r="378074" spans="14:14">
      <c r="N378074" s="331"/>
    </row>
    <row r="378075" spans="14:14">
      <c r="N378075" s="332"/>
    </row>
    <row r="378096" spans="14:14">
      <c r="N378096" s="331"/>
    </row>
    <row r="378097" spans="14:14">
      <c r="N378097" s="331"/>
    </row>
    <row r="378098" spans="14:14">
      <c r="N378098" s="332"/>
    </row>
    <row r="378119" spans="14:14">
      <c r="N378119" s="331"/>
    </row>
    <row r="378120" spans="14:14">
      <c r="N378120" s="331"/>
    </row>
    <row r="378121" spans="14:14">
      <c r="N378121" s="332"/>
    </row>
    <row r="378142" spans="14:14">
      <c r="N378142" s="331"/>
    </row>
    <row r="378143" spans="14:14">
      <c r="N378143" s="331"/>
    </row>
    <row r="378144" spans="14:14">
      <c r="N378144" s="332"/>
    </row>
    <row r="378165" spans="14:14">
      <c r="N378165" s="331"/>
    </row>
    <row r="378166" spans="14:14">
      <c r="N378166" s="331"/>
    </row>
    <row r="378167" spans="14:14">
      <c r="N378167" s="332"/>
    </row>
    <row r="378188" spans="14:14">
      <c r="N378188" s="331"/>
    </row>
    <row r="378189" spans="14:14">
      <c r="N378189" s="331"/>
    </row>
    <row r="378190" spans="14:14">
      <c r="N378190" s="332"/>
    </row>
    <row r="378211" spans="14:14">
      <c r="N378211" s="331"/>
    </row>
    <row r="378212" spans="14:14">
      <c r="N378212" s="331"/>
    </row>
    <row r="378213" spans="14:14">
      <c r="N378213" s="332"/>
    </row>
    <row r="378234" spans="14:14">
      <c r="N378234" s="331"/>
    </row>
    <row r="378235" spans="14:14">
      <c r="N378235" s="331"/>
    </row>
    <row r="378236" spans="14:14">
      <c r="N378236" s="332"/>
    </row>
    <row r="378257" spans="14:14">
      <c r="N378257" s="331"/>
    </row>
    <row r="378258" spans="14:14">
      <c r="N378258" s="331"/>
    </row>
    <row r="378259" spans="14:14">
      <c r="N378259" s="332"/>
    </row>
    <row r="378280" spans="14:14">
      <c r="N378280" s="331"/>
    </row>
    <row r="378281" spans="14:14">
      <c r="N378281" s="331"/>
    </row>
    <row r="378282" spans="14:14">
      <c r="N378282" s="332"/>
    </row>
    <row r="378303" spans="14:14">
      <c r="N378303" s="331"/>
    </row>
    <row r="378304" spans="14:14">
      <c r="N378304" s="331"/>
    </row>
    <row r="378305" spans="14:14">
      <c r="N378305" s="332"/>
    </row>
    <row r="378326" spans="14:14">
      <c r="N378326" s="331"/>
    </row>
    <row r="378327" spans="14:14">
      <c r="N378327" s="331"/>
    </row>
    <row r="378328" spans="14:14">
      <c r="N378328" s="332"/>
    </row>
    <row r="378349" spans="14:14">
      <c r="N378349" s="331"/>
    </row>
    <row r="378350" spans="14:14">
      <c r="N378350" s="331"/>
    </row>
    <row r="378351" spans="14:14">
      <c r="N378351" s="332"/>
    </row>
    <row r="378372" spans="14:14">
      <c r="N378372" s="331"/>
    </row>
    <row r="378373" spans="14:14">
      <c r="N378373" s="331"/>
    </row>
    <row r="378374" spans="14:14">
      <c r="N378374" s="332"/>
    </row>
    <row r="378395" spans="14:14">
      <c r="N378395" s="331"/>
    </row>
    <row r="378396" spans="14:14">
      <c r="N378396" s="331"/>
    </row>
    <row r="378397" spans="14:14">
      <c r="N378397" s="332"/>
    </row>
    <row r="378418" spans="14:14">
      <c r="N378418" s="331"/>
    </row>
    <row r="378419" spans="14:14">
      <c r="N378419" s="331"/>
    </row>
    <row r="378420" spans="14:14">
      <c r="N378420" s="332"/>
    </row>
    <row r="378441" spans="14:14">
      <c r="N378441" s="331"/>
    </row>
    <row r="378442" spans="14:14">
      <c r="N378442" s="331"/>
    </row>
    <row r="378443" spans="14:14">
      <c r="N378443" s="332"/>
    </row>
    <row r="378464" spans="14:14">
      <c r="N378464" s="331"/>
    </row>
    <row r="378465" spans="14:14">
      <c r="N378465" s="331"/>
    </row>
    <row r="378466" spans="14:14">
      <c r="N378466" s="332"/>
    </row>
    <row r="378487" spans="14:14">
      <c r="N378487" s="331"/>
    </row>
    <row r="378488" spans="14:14">
      <c r="N378488" s="331"/>
    </row>
    <row r="378489" spans="14:14">
      <c r="N378489" s="332"/>
    </row>
    <row r="378510" spans="14:14">
      <c r="N378510" s="331"/>
    </row>
    <row r="378511" spans="14:14">
      <c r="N378511" s="331"/>
    </row>
    <row r="378512" spans="14:14">
      <c r="N378512" s="332"/>
    </row>
    <row r="378533" spans="14:14">
      <c r="N378533" s="331"/>
    </row>
    <row r="378534" spans="14:14">
      <c r="N378534" s="331"/>
    </row>
    <row r="378535" spans="14:14">
      <c r="N378535" s="332"/>
    </row>
    <row r="378556" spans="14:14">
      <c r="N378556" s="331"/>
    </row>
    <row r="378557" spans="14:14">
      <c r="N378557" s="331"/>
    </row>
    <row r="378558" spans="14:14">
      <c r="N378558" s="332"/>
    </row>
    <row r="378579" spans="14:14">
      <c r="N378579" s="331"/>
    </row>
    <row r="378580" spans="14:14">
      <c r="N378580" s="331"/>
    </row>
    <row r="378581" spans="14:14">
      <c r="N378581" s="332"/>
    </row>
    <row r="378602" spans="14:14">
      <c r="N378602" s="331"/>
    </row>
    <row r="378603" spans="14:14">
      <c r="N378603" s="331"/>
    </row>
    <row r="378604" spans="14:14">
      <c r="N378604" s="332"/>
    </row>
    <row r="378625" spans="14:14">
      <c r="N378625" s="331"/>
    </row>
    <row r="378626" spans="14:14">
      <c r="N378626" s="331"/>
    </row>
    <row r="378627" spans="14:14">
      <c r="N378627" s="332"/>
    </row>
    <row r="378648" spans="14:14">
      <c r="N378648" s="331"/>
    </row>
    <row r="378649" spans="14:14">
      <c r="N378649" s="331"/>
    </row>
    <row r="378650" spans="14:14">
      <c r="N378650" s="332"/>
    </row>
    <row r="378671" spans="14:14">
      <c r="N378671" s="331"/>
    </row>
    <row r="378672" spans="14:14">
      <c r="N378672" s="331"/>
    </row>
    <row r="378673" spans="14:14">
      <c r="N378673" s="332"/>
    </row>
    <row r="378694" spans="14:14">
      <c r="N378694" s="331"/>
    </row>
    <row r="378695" spans="14:14">
      <c r="N378695" s="331"/>
    </row>
    <row r="378696" spans="14:14">
      <c r="N378696" s="332"/>
    </row>
    <row r="378717" spans="14:14">
      <c r="N378717" s="331"/>
    </row>
    <row r="378718" spans="14:14">
      <c r="N378718" s="331"/>
    </row>
    <row r="378719" spans="14:14">
      <c r="N378719" s="332"/>
    </row>
    <row r="378740" spans="14:14">
      <c r="N378740" s="331"/>
    </row>
    <row r="378741" spans="14:14">
      <c r="N378741" s="331"/>
    </row>
    <row r="378742" spans="14:14">
      <c r="N378742" s="332"/>
    </row>
    <row r="378763" spans="14:14">
      <c r="N378763" s="331"/>
    </row>
    <row r="378764" spans="14:14">
      <c r="N378764" s="331"/>
    </row>
    <row r="378765" spans="14:14">
      <c r="N378765" s="332"/>
    </row>
    <row r="378786" spans="14:14">
      <c r="N378786" s="331"/>
    </row>
    <row r="378787" spans="14:14">
      <c r="N378787" s="331"/>
    </row>
    <row r="378788" spans="14:14">
      <c r="N378788" s="332"/>
    </row>
    <row r="378809" spans="14:14">
      <c r="N378809" s="331"/>
    </row>
    <row r="378810" spans="14:14">
      <c r="N378810" s="331"/>
    </row>
    <row r="378811" spans="14:14">
      <c r="N378811" s="332"/>
    </row>
    <row r="378832" spans="14:14">
      <c r="N378832" s="331"/>
    </row>
    <row r="378833" spans="14:14">
      <c r="N378833" s="331"/>
    </row>
    <row r="378834" spans="14:14">
      <c r="N378834" s="332"/>
    </row>
    <row r="378855" spans="14:14">
      <c r="N378855" s="331"/>
    </row>
    <row r="378856" spans="14:14">
      <c r="N378856" s="331"/>
    </row>
    <row r="378857" spans="14:14">
      <c r="N378857" s="332"/>
    </row>
    <row r="378878" spans="14:14">
      <c r="N378878" s="331"/>
    </row>
    <row r="378879" spans="14:14">
      <c r="N378879" s="331"/>
    </row>
    <row r="378880" spans="14:14">
      <c r="N378880" s="332"/>
    </row>
    <row r="378901" spans="14:14">
      <c r="N378901" s="331"/>
    </row>
    <row r="378902" spans="14:14">
      <c r="N378902" s="331"/>
    </row>
    <row r="378903" spans="14:14">
      <c r="N378903" s="332"/>
    </row>
    <row r="378924" spans="14:14">
      <c r="N378924" s="331"/>
    </row>
    <row r="378925" spans="14:14">
      <c r="N378925" s="331"/>
    </row>
    <row r="378926" spans="14:14">
      <c r="N378926" s="332"/>
    </row>
    <row r="378947" spans="14:14">
      <c r="N378947" s="331"/>
    </row>
    <row r="378948" spans="14:14">
      <c r="N378948" s="331"/>
    </row>
    <row r="378949" spans="14:14">
      <c r="N378949" s="332"/>
    </row>
    <row r="378970" spans="14:14">
      <c r="N378970" s="331"/>
    </row>
    <row r="378971" spans="14:14">
      <c r="N378971" s="331"/>
    </row>
    <row r="378972" spans="14:14">
      <c r="N378972" s="332"/>
    </row>
    <row r="378993" spans="14:14">
      <c r="N378993" s="331"/>
    </row>
    <row r="378994" spans="14:14">
      <c r="N378994" s="331"/>
    </row>
    <row r="378995" spans="14:14">
      <c r="N378995" s="332"/>
    </row>
    <row r="379016" spans="14:14">
      <c r="N379016" s="331"/>
    </row>
    <row r="379017" spans="14:14">
      <c r="N379017" s="331"/>
    </row>
    <row r="379018" spans="14:14">
      <c r="N379018" s="332"/>
    </row>
    <row r="379039" spans="14:14">
      <c r="N379039" s="331"/>
    </row>
    <row r="379040" spans="14:14">
      <c r="N379040" s="331"/>
    </row>
    <row r="379041" spans="14:14">
      <c r="N379041" s="332"/>
    </row>
    <row r="379062" spans="14:14">
      <c r="N379062" s="331"/>
    </row>
    <row r="379063" spans="14:14">
      <c r="N379063" s="331"/>
    </row>
    <row r="379064" spans="14:14">
      <c r="N379064" s="332"/>
    </row>
    <row r="379085" spans="14:14">
      <c r="N379085" s="331"/>
    </row>
    <row r="379086" spans="14:14">
      <c r="N379086" s="331"/>
    </row>
    <row r="379087" spans="14:14">
      <c r="N379087" s="332"/>
    </row>
    <row r="379108" spans="14:14">
      <c r="N379108" s="331"/>
    </row>
    <row r="379109" spans="14:14">
      <c r="N379109" s="331"/>
    </row>
    <row r="379110" spans="14:14">
      <c r="N379110" s="332"/>
    </row>
    <row r="379131" spans="14:14">
      <c r="N379131" s="331"/>
    </row>
    <row r="379132" spans="14:14">
      <c r="N379132" s="331"/>
    </row>
    <row r="379133" spans="14:14">
      <c r="N379133" s="332"/>
    </row>
    <row r="379154" spans="14:14">
      <c r="N379154" s="331"/>
    </row>
    <row r="379155" spans="14:14">
      <c r="N379155" s="331"/>
    </row>
    <row r="379156" spans="14:14">
      <c r="N379156" s="332"/>
    </row>
    <row r="379177" spans="14:14">
      <c r="N379177" s="331"/>
    </row>
    <row r="379178" spans="14:14">
      <c r="N379178" s="331"/>
    </row>
    <row r="379179" spans="14:14">
      <c r="N379179" s="332"/>
    </row>
    <row r="379200" spans="14:14">
      <c r="N379200" s="331"/>
    </row>
    <row r="379201" spans="14:14">
      <c r="N379201" s="331"/>
    </row>
    <row r="379202" spans="14:14">
      <c r="N379202" s="332"/>
    </row>
    <row r="379223" spans="14:14">
      <c r="N379223" s="331"/>
    </row>
    <row r="379224" spans="14:14">
      <c r="N379224" s="331"/>
    </row>
    <row r="379225" spans="14:14">
      <c r="N379225" s="332"/>
    </row>
    <row r="379246" spans="14:14">
      <c r="N379246" s="331"/>
    </row>
    <row r="379247" spans="14:14">
      <c r="N379247" s="331"/>
    </row>
    <row r="379248" spans="14:14">
      <c r="N379248" s="332"/>
    </row>
    <row r="379269" spans="14:14">
      <c r="N379269" s="331"/>
    </row>
    <row r="379270" spans="14:14">
      <c r="N379270" s="331"/>
    </row>
    <row r="379271" spans="14:14">
      <c r="N379271" s="332"/>
    </row>
    <row r="379292" spans="14:14">
      <c r="N379292" s="331"/>
    </row>
    <row r="379293" spans="14:14">
      <c r="N379293" s="331"/>
    </row>
    <row r="379294" spans="14:14">
      <c r="N379294" s="332"/>
    </row>
    <row r="379315" spans="14:14">
      <c r="N379315" s="331"/>
    </row>
    <row r="379316" spans="14:14">
      <c r="N379316" s="331"/>
    </row>
    <row r="379317" spans="14:14">
      <c r="N379317" s="332"/>
    </row>
    <row r="379338" spans="14:14">
      <c r="N379338" s="331"/>
    </row>
    <row r="379339" spans="14:14">
      <c r="N379339" s="331"/>
    </row>
    <row r="379340" spans="14:14">
      <c r="N379340" s="332"/>
    </row>
    <row r="379361" spans="14:14">
      <c r="N379361" s="331"/>
    </row>
    <row r="379362" spans="14:14">
      <c r="N379362" s="331"/>
    </row>
    <row r="379363" spans="14:14">
      <c r="N379363" s="332"/>
    </row>
    <row r="379384" spans="14:14">
      <c r="N379384" s="331"/>
    </row>
    <row r="379385" spans="14:14">
      <c r="N379385" s="331"/>
    </row>
    <row r="379386" spans="14:14">
      <c r="N379386" s="332"/>
    </row>
    <row r="379407" spans="14:14">
      <c r="N379407" s="331"/>
    </row>
    <row r="379408" spans="14:14">
      <c r="N379408" s="331"/>
    </row>
    <row r="379409" spans="14:14">
      <c r="N379409" s="332"/>
    </row>
    <row r="379430" spans="14:14">
      <c r="N379430" s="331"/>
    </row>
    <row r="379431" spans="14:14">
      <c r="N379431" s="331"/>
    </row>
    <row r="379432" spans="14:14">
      <c r="N379432" s="332"/>
    </row>
    <row r="379453" spans="14:14">
      <c r="N379453" s="331"/>
    </row>
    <row r="379454" spans="14:14">
      <c r="N379454" s="331"/>
    </row>
    <row r="379455" spans="14:14">
      <c r="N379455" s="332"/>
    </row>
    <row r="379476" spans="14:14">
      <c r="N379476" s="331"/>
    </row>
    <row r="379477" spans="14:14">
      <c r="N379477" s="331"/>
    </row>
    <row r="379478" spans="14:14">
      <c r="N379478" s="332"/>
    </row>
    <row r="379499" spans="14:14">
      <c r="N379499" s="331"/>
    </row>
    <row r="379500" spans="14:14">
      <c r="N379500" s="331"/>
    </row>
    <row r="379501" spans="14:14">
      <c r="N379501" s="332"/>
    </row>
    <row r="379522" spans="14:14">
      <c r="N379522" s="331"/>
    </row>
    <row r="379523" spans="14:14">
      <c r="N379523" s="331"/>
    </row>
    <row r="379524" spans="14:14">
      <c r="N379524" s="332"/>
    </row>
    <row r="379545" spans="14:14">
      <c r="N379545" s="331"/>
    </row>
    <row r="379546" spans="14:14">
      <c r="N379546" s="331"/>
    </row>
    <row r="379547" spans="14:14">
      <c r="N379547" s="332"/>
    </row>
    <row r="379568" spans="14:14">
      <c r="N379568" s="331"/>
    </row>
    <row r="379569" spans="14:14">
      <c r="N379569" s="331"/>
    </row>
    <row r="379570" spans="14:14">
      <c r="N379570" s="332"/>
    </row>
    <row r="379591" spans="14:14">
      <c r="N379591" s="331"/>
    </row>
    <row r="379592" spans="14:14">
      <c r="N379592" s="331"/>
    </row>
    <row r="379593" spans="14:14">
      <c r="N379593" s="332"/>
    </row>
    <row r="379614" spans="14:14">
      <c r="N379614" s="331"/>
    </row>
    <row r="379615" spans="14:14">
      <c r="N379615" s="331"/>
    </row>
    <row r="379616" spans="14:14">
      <c r="N379616" s="332"/>
    </row>
    <row r="379637" spans="14:14">
      <c r="N379637" s="331"/>
    </row>
    <row r="379638" spans="14:14">
      <c r="N379638" s="331"/>
    </row>
    <row r="379639" spans="14:14">
      <c r="N379639" s="332"/>
    </row>
    <row r="379660" spans="14:14">
      <c r="N379660" s="331"/>
    </row>
    <row r="379661" spans="14:14">
      <c r="N379661" s="331"/>
    </row>
    <row r="379662" spans="14:14">
      <c r="N379662" s="332"/>
    </row>
    <row r="379683" spans="14:14">
      <c r="N379683" s="331"/>
    </row>
    <row r="379684" spans="14:14">
      <c r="N379684" s="331"/>
    </row>
    <row r="379685" spans="14:14">
      <c r="N379685" s="332"/>
    </row>
    <row r="379706" spans="14:14">
      <c r="N379706" s="331"/>
    </row>
    <row r="379707" spans="14:14">
      <c r="N379707" s="331"/>
    </row>
    <row r="379708" spans="14:14">
      <c r="N379708" s="332"/>
    </row>
    <row r="379729" spans="14:14">
      <c r="N379729" s="331"/>
    </row>
    <row r="379730" spans="14:14">
      <c r="N379730" s="331"/>
    </row>
    <row r="379731" spans="14:14">
      <c r="N379731" s="332"/>
    </row>
    <row r="379752" spans="14:14">
      <c r="N379752" s="331"/>
    </row>
    <row r="379753" spans="14:14">
      <c r="N379753" s="331"/>
    </row>
    <row r="379754" spans="14:14">
      <c r="N379754" s="332"/>
    </row>
    <row r="379775" spans="14:14">
      <c r="N379775" s="331"/>
    </row>
    <row r="379776" spans="14:14">
      <c r="N379776" s="331"/>
    </row>
    <row r="379777" spans="14:14">
      <c r="N379777" s="332"/>
    </row>
    <row r="379798" spans="14:14">
      <c r="N379798" s="331"/>
    </row>
    <row r="379799" spans="14:14">
      <c r="N379799" s="331"/>
    </row>
    <row r="379800" spans="14:14">
      <c r="N379800" s="332"/>
    </row>
    <row r="379821" spans="14:14">
      <c r="N379821" s="331"/>
    </row>
    <row r="379822" spans="14:14">
      <c r="N379822" s="331"/>
    </row>
    <row r="379823" spans="14:14">
      <c r="N379823" s="332"/>
    </row>
    <row r="379844" spans="14:14">
      <c r="N379844" s="331"/>
    </row>
    <row r="379845" spans="14:14">
      <c r="N379845" s="331"/>
    </row>
    <row r="379846" spans="14:14">
      <c r="N379846" s="332"/>
    </row>
    <row r="379867" spans="14:14">
      <c r="N379867" s="331"/>
    </row>
    <row r="379868" spans="14:14">
      <c r="N379868" s="331"/>
    </row>
    <row r="379869" spans="14:14">
      <c r="N379869" s="332"/>
    </row>
    <row r="379890" spans="14:14">
      <c r="N379890" s="331"/>
    </row>
    <row r="379891" spans="14:14">
      <c r="N379891" s="331"/>
    </row>
    <row r="379892" spans="14:14">
      <c r="N379892" s="332"/>
    </row>
    <row r="379913" spans="14:14">
      <c r="N379913" s="331"/>
    </row>
    <row r="379914" spans="14:14">
      <c r="N379914" s="331"/>
    </row>
    <row r="379915" spans="14:14">
      <c r="N379915" s="332"/>
    </row>
    <row r="379936" spans="14:14">
      <c r="N379936" s="331"/>
    </row>
    <row r="379937" spans="14:14">
      <c r="N379937" s="331"/>
    </row>
    <row r="379938" spans="14:14">
      <c r="N379938" s="332"/>
    </row>
    <row r="379959" spans="14:14">
      <c r="N379959" s="331"/>
    </row>
    <row r="379960" spans="14:14">
      <c r="N379960" s="331"/>
    </row>
    <row r="379961" spans="14:14">
      <c r="N379961" s="332"/>
    </row>
    <row r="379982" spans="14:14">
      <c r="N379982" s="331"/>
    </row>
    <row r="379983" spans="14:14">
      <c r="N379983" s="331"/>
    </row>
    <row r="379984" spans="14:14">
      <c r="N379984" s="332"/>
    </row>
    <row r="380005" spans="14:14">
      <c r="N380005" s="331"/>
    </row>
    <row r="380006" spans="14:14">
      <c r="N380006" s="331"/>
    </row>
    <row r="380007" spans="14:14">
      <c r="N380007" s="332"/>
    </row>
    <row r="380028" spans="14:14">
      <c r="N380028" s="331"/>
    </row>
    <row r="380029" spans="14:14">
      <c r="N380029" s="331"/>
    </row>
    <row r="380030" spans="14:14">
      <c r="N380030" s="332"/>
    </row>
    <row r="380051" spans="14:14">
      <c r="N380051" s="331"/>
    </row>
    <row r="380052" spans="14:14">
      <c r="N380052" s="331"/>
    </row>
    <row r="380053" spans="14:14">
      <c r="N380053" s="332"/>
    </row>
    <row r="380074" spans="14:14">
      <c r="N380074" s="331"/>
    </row>
    <row r="380075" spans="14:14">
      <c r="N380075" s="331"/>
    </row>
    <row r="380076" spans="14:14">
      <c r="N380076" s="332"/>
    </row>
    <row r="380097" spans="14:14">
      <c r="N380097" s="331"/>
    </row>
    <row r="380098" spans="14:14">
      <c r="N380098" s="331"/>
    </row>
    <row r="380099" spans="14:14">
      <c r="N380099" s="332"/>
    </row>
    <row r="380120" spans="14:14">
      <c r="N380120" s="331"/>
    </row>
    <row r="380121" spans="14:14">
      <c r="N380121" s="331"/>
    </row>
    <row r="380122" spans="14:14">
      <c r="N380122" s="332"/>
    </row>
    <row r="380143" spans="14:14">
      <c r="N380143" s="331"/>
    </row>
    <row r="380144" spans="14:14">
      <c r="N380144" s="331"/>
    </row>
    <row r="380145" spans="14:14">
      <c r="N380145" s="332"/>
    </row>
    <row r="380166" spans="14:14">
      <c r="N380166" s="331"/>
    </row>
    <row r="380167" spans="14:14">
      <c r="N380167" s="331"/>
    </row>
    <row r="380168" spans="14:14">
      <c r="N380168" s="332"/>
    </row>
    <row r="380189" spans="14:14">
      <c r="N380189" s="331"/>
    </row>
    <row r="380190" spans="14:14">
      <c r="N380190" s="331"/>
    </row>
    <row r="380191" spans="14:14">
      <c r="N380191" s="332"/>
    </row>
    <row r="380212" spans="14:14">
      <c r="N380212" s="331"/>
    </row>
    <row r="380213" spans="14:14">
      <c r="N380213" s="331"/>
    </row>
    <row r="380214" spans="14:14">
      <c r="N380214" s="332"/>
    </row>
    <row r="380235" spans="14:14">
      <c r="N380235" s="331"/>
    </row>
    <row r="380236" spans="14:14">
      <c r="N380236" s="331"/>
    </row>
    <row r="380237" spans="14:14">
      <c r="N380237" s="332"/>
    </row>
    <row r="380258" spans="14:14">
      <c r="N380258" s="331"/>
    </row>
    <row r="380259" spans="14:14">
      <c r="N380259" s="331"/>
    </row>
    <row r="380260" spans="14:14">
      <c r="N380260" s="332"/>
    </row>
    <row r="380281" spans="14:14">
      <c r="N380281" s="331"/>
    </row>
    <row r="380282" spans="14:14">
      <c r="N380282" s="331"/>
    </row>
    <row r="380283" spans="14:14">
      <c r="N380283" s="332"/>
    </row>
    <row r="380304" spans="14:14">
      <c r="N380304" s="331"/>
    </row>
    <row r="380305" spans="14:14">
      <c r="N380305" s="331"/>
    </row>
    <row r="380306" spans="14:14">
      <c r="N380306" s="332"/>
    </row>
    <row r="380327" spans="14:14">
      <c r="N380327" s="331"/>
    </row>
    <row r="380328" spans="14:14">
      <c r="N380328" s="331"/>
    </row>
    <row r="380329" spans="14:14">
      <c r="N380329" s="332"/>
    </row>
    <row r="380350" spans="14:14">
      <c r="N380350" s="331"/>
    </row>
    <row r="380351" spans="14:14">
      <c r="N380351" s="331"/>
    </row>
    <row r="380352" spans="14:14">
      <c r="N380352" s="332"/>
    </row>
    <row r="380373" spans="14:14">
      <c r="N380373" s="331"/>
    </row>
    <row r="380374" spans="14:14">
      <c r="N380374" s="331"/>
    </row>
    <row r="380375" spans="14:14">
      <c r="N380375" s="332"/>
    </row>
    <row r="380396" spans="14:14">
      <c r="N380396" s="331"/>
    </row>
    <row r="380397" spans="14:14">
      <c r="N380397" s="331"/>
    </row>
    <row r="380398" spans="14:14">
      <c r="N380398" s="332"/>
    </row>
    <row r="380419" spans="14:14">
      <c r="N380419" s="331"/>
    </row>
    <row r="380420" spans="14:14">
      <c r="N380420" s="331"/>
    </row>
    <row r="380421" spans="14:14">
      <c r="N380421" s="332"/>
    </row>
    <row r="380442" spans="14:14">
      <c r="N380442" s="331"/>
    </row>
    <row r="380443" spans="14:14">
      <c r="N380443" s="331"/>
    </row>
    <row r="380444" spans="14:14">
      <c r="N380444" s="332"/>
    </row>
    <row r="380465" spans="14:14">
      <c r="N380465" s="331"/>
    </row>
    <row r="380466" spans="14:14">
      <c r="N380466" s="331"/>
    </row>
    <row r="380467" spans="14:14">
      <c r="N380467" s="332"/>
    </row>
    <row r="380488" spans="14:14">
      <c r="N380488" s="331"/>
    </row>
    <row r="380489" spans="14:14">
      <c r="N380489" s="331"/>
    </row>
    <row r="380490" spans="14:14">
      <c r="N380490" s="332"/>
    </row>
    <row r="380511" spans="14:14">
      <c r="N380511" s="331"/>
    </row>
    <row r="380512" spans="14:14">
      <c r="N380512" s="331"/>
    </row>
    <row r="380513" spans="14:14">
      <c r="N380513" s="332"/>
    </row>
    <row r="380534" spans="14:14">
      <c r="N380534" s="331"/>
    </row>
    <row r="380535" spans="14:14">
      <c r="N380535" s="331"/>
    </row>
    <row r="380536" spans="14:14">
      <c r="N380536" s="332"/>
    </row>
    <row r="380557" spans="14:14">
      <c r="N380557" s="331"/>
    </row>
    <row r="380558" spans="14:14">
      <c r="N380558" s="331"/>
    </row>
    <row r="380559" spans="14:14">
      <c r="N380559" s="332"/>
    </row>
    <row r="380580" spans="14:14">
      <c r="N380580" s="331"/>
    </row>
    <row r="380581" spans="14:14">
      <c r="N380581" s="331"/>
    </row>
    <row r="380582" spans="14:14">
      <c r="N380582" s="332"/>
    </row>
    <row r="380603" spans="14:14">
      <c r="N380603" s="331"/>
    </row>
    <row r="380604" spans="14:14">
      <c r="N380604" s="331"/>
    </row>
    <row r="380605" spans="14:14">
      <c r="N380605" s="332"/>
    </row>
    <row r="380626" spans="14:14">
      <c r="N380626" s="331"/>
    </row>
    <row r="380627" spans="14:14">
      <c r="N380627" s="331"/>
    </row>
    <row r="380628" spans="14:14">
      <c r="N380628" s="332"/>
    </row>
    <row r="380649" spans="14:14">
      <c r="N380649" s="331"/>
    </row>
    <row r="380650" spans="14:14">
      <c r="N380650" s="331"/>
    </row>
    <row r="380651" spans="14:14">
      <c r="N380651" s="332"/>
    </row>
    <row r="380672" spans="14:14">
      <c r="N380672" s="331"/>
    </row>
    <row r="380673" spans="14:14">
      <c r="N380673" s="331"/>
    </row>
    <row r="380674" spans="14:14">
      <c r="N380674" s="332"/>
    </row>
    <row r="380695" spans="14:14">
      <c r="N380695" s="331"/>
    </row>
    <row r="380696" spans="14:14">
      <c r="N380696" s="331"/>
    </row>
    <row r="380697" spans="14:14">
      <c r="N380697" s="332"/>
    </row>
    <row r="380718" spans="14:14">
      <c r="N380718" s="331"/>
    </row>
    <row r="380719" spans="14:14">
      <c r="N380719" s="331"/>
    </row>
    <row r="380720" spans="14:14">
      <c r="N380720" s="332"/>
    </row>
    <row r="380741" spans="14:14">
      <c r="N380741" s="331"/>
    </row>
    <row r="380742" spans="14:14">
      <c r="N380742" s="331"/>
    </row>
    <row r="380743" spans="14:14">
      <c r="N380743" s="332"/>
    </row>
    <row r="380764" spans="14:14">
      <c r="N380764" s="331"/>
    </row>
    <row r="380765" spans="14:14">
      <c r="N380765" s="331"/>
    </row>
    <row r="380766" spans="14:14">
      <c r="N380766" s="332"/>
    </row>
    <row r="380787" spans="14:14">
      <c r="N380787" s="331"/>
    </row>
    <row r="380788" spans="14:14">
      <c r="N380788" s="331"/>
    </row>
    <row r="380789" spans="14:14">
      <c r="N380789" s="332"/>
    </row>
    <row r="380810" spans="14:14">
      <c r="N380810" s="331"/>
    </row>
    <row r="380811" spans="14:14">
      <c r="N380811" s="331"/>
    </row>
    <row r="380812" spans="14:14">
      <c r="N380812" s="332"/>
    </row>
    <row r="380833" spans="14:14">
      <c r="N380833" s="331"/>
    </row>
    <row r="380834" spans="14:14">
      <c r="N380834" s="331"/>
    </row>
    <row r="380835" spans="14:14">
      <c r="N380835" s="332"/>
    </row>
    <row r="380856" spans="14:14">
      <c r="N380856" s="331"/>
    </row>
    <row r="380857" spans="14:14">
      <c r="N380857" s="331"/>
    </row>
    <row r="380858" spans="14:14">
      <c r="N380858" s="332"/>
    </row>
    <row r="380879" spans="14:14">
      <c r="N380879" s="331"/>
    </row>
    <row r="380880" spans="14:14">
      <c r="N380880" s="331"/>
    </row>
    <row r="380881" spans="14:14">
      <c r="N380881" s="332"/>
    </row>
    <row r="380902" spans="14:14">
      <c r="N380902" s="331"/>
    </row>
    <row r="380903" spans="14:14">
      <c r="N380903" s="331"/>
    </row>
    <row r="380904" spans="14:14">
      <c r="N380904" s="332"/>
    </row>
    <row r="380925" spans="14:14">
      <c r="N380925" s="331"/>
    </row>
    <row r="380926" spans="14:14">
      <c r="N380926" s="331"/>
    </row>
    <row r="380927" spans="14:14">
      <c r="N380927" s="332"/>
    </row>
    <row r="380948" spans="14:14">
      <c r="N380948" s="331"/>
    </row>
    <row r="380949" spans="14:14">
      <c r="N380949" s="331"/>
    </row>
    <row r="380950" spans="14:14">
      <c r="N380950" s="332"/>
    </row>
    <row r="380971" spans="14:14">
      <c r="N380971" s="331"/>
    </row>
    <row r="380972" spans="14:14">
      <c r="N380972" s="331"/>
    </row>
    <row r="380973" spans="14:14">
      <c r="N380973" s="332"/>
    </row>
    <row r="380994" spans="14:14">
      <c r="N380994" s="331"/>
    </row>
    <row r="380995" spans="14:14">
      <c r="N380995" s="331"/>
    </row>
    <row r="380996" spans="14:14">
      <c r="N380996" s="332"/>
    </row>
    <row r="381017" spans="14:14">
      <c r="N381017" s="331"/>
    </row>
    <row r="381018" spans="14:14">
      <c r="N381018" s="331"/>
    </row>
    <row r="381019" spans="14:14">
      <c r="N381019" s="332"/>
    </row>
    <row r="381040" spans="14:14">
      <c r="N381040" s="331"/>
    </row>
    <row r="381041" spans="14:14">
      <c r="N381041" s="331"/>
    </row>
    <row r="381042" spans="14:14">
      <c r="N381042" s="332"/>
    </row>
    <row r="381063" spans="14:14">
      <c r="N381063" s="331"/>
    </row>
    <row r="381064" spans="14:14">
      <c r="N381064" s="331"/>
    </row>
    <row r="381065" spans="14:14">
      <c r="N381065" s="332"/>
    </row>
    <row r="381086" spans="14:14">
      <c r="N381086" s="331"/>
    </row>
    <row r="381087" spans="14:14">
      <c r="N381087" s="331"/>
    </row>
    <row r="381088" spans="14:14">
      <c r="N381088" s="332"/>
    </row>
    <row r="381109" spans="14:14">
      <c r="N381109" s="331"/>
    </row>
    <row r="381110" spans="14:14">
      <c r="N381110" s="331"/>
    </row>
    <row r="381111" spans="14:14">
      <c r="N381111" s="332"/>
    </row>
    <row r="381132" spans="14:14">
      <c r="N381132" s="331"/>
    </row>
    <row r="381133" spans="14:14">
      <c r="N381133" s="331"/>
    </row>
    <row r="381134" spans="14:14">
      <c r="N381134" s="332"/>
    </row>
    <row r="381155" spans="14:14">
      <c r="N381155" s="331"/>
    </row>
    <row r="381156" spans="14:14">
      <c r="N381156" s="331"/>
    </row>
    <row r="381157" spans="14:14">
      <c r="N381157" s="332"/>
    </row>
    <row r="381178" spans="14:14">
      <c r="N381178" s="331"/>
    </row>
    <row r="381179" spans="14:14">
      <c r="N381179" s="331"/>
    </row>
    <row r="381180" spans="14:14">
      <c r="N381180" s="332"/>
    </row>
    <row r="381201" spans="14:14">
      <c r="N381201" s="331"/>
    </row>
    <row r="381202" spans="14:14">
      <c r="N381202" s="331"/>
    </row>
    <row r="381203" spans="14:14">
      <c r="N381203" s="332"/>
    </row>
    <row r="381224" spans="14:14">
      <c r="N381224" s="331"/>
    </row>
    <row r="381225" spans="14:14">
      <c r="N381225" s="331"/>
    </row>
    <row r="381226" spans="14:14">
      <c r="N381226" s="332"/>
    </row>
    <row r="381247" spans="14:14">
      <c r="N381247" s="331"/>
    </row>
    <row r="381248" spans="14:14">
      <c r="N381248" s="331"/>
    </row>
    <row r="381249" spans="14:14">
      <c r="N381249" s="332"/>
    </row>
    <row r="381270" spans="14:14">
      <c r="N381270" s="331"/>
    </row>
    <row r="381271" spans="14:14">
      <c r="N381271" s="331"/>
    </row>
    <row r="381272" spans="14:14">
      <c r="N381272" s="332"/>
    </row>
    <row r="381293" spans="14:14">
      <c r="N381293" s="331"/>
    </row>
    <row r="381294" spans="14:14">
      <c r="N381294" s="331"/>
    </row>
    <row r="381295" spans="14:14">
      <c r="N381295" s="332"/>
    </row>
    <row r="381316" spans="14:14">
      <c r="N381316" s="331"/>
    </row>
    <row r="381317" spans="14:14">
      <c r="N381317" s="331"/>
    </row>
    <row r="381318" spans="14:14">
      <c r="N381318" s="332"/>
    </row>
    <row r="381339" spans="14:14">
      <c r="N381339" s="331"/>
    </row>
    <row r="381340" spans="14:14">
      <c r="N381340" s="331"/>
    </row>
    <row r="381341" spans="14:14">
      <c r="N381341" s="332"/>
    </row>
    <row r="381362" spans="14:14">
      <c r="N381362" s="331"/>
    </row>
    <row r="381363" spans="14:14">
      <c r="N381363" s="331"/>
    </row>
    <row r="381364" spans="14:14">
      <c r="N381364" s="332"/>
    </row>
    <row r="381385" spans="14:14">
      <c r="N381385" s="331"/>
    </row>
    <row r="381386" spans="14:14">
      <c r="N381386" s="331"/>
    </row>
    <row r="381387" spans="14:14">
      <c r="N381387" s="332"/>
    </row>
    <row r="381408" spans="14:14">
      <c r="N381408" s="331"/>
    </row>
    <row r="381409" spans="14:14">
      <c r="N381409" s="331"/>
    </row>
    <row r="381410" spans="14:14">
      <c r="N381410" s="332"/>
    </row>
    <row r="381431" spans="14:14">
      <c r="N381431" s="331"/>
    </row>
    <row r="381432" spans="14:14">
      <c r="N381432" s="331"/>
    </row>
    <row r="381433" spans="14:14">
      <c r="N381433" s="332"/>
    </row>
    <row r="381454" spans="14:14">
      <c r="N381454" s="331"/>
    </row>
    <row r="381455" spans="14:14">
      <c r="N381455" s="331"/>
    </row>
    <row r="381456" spans="14:14">
      <c r="N381456" s="332"/>
    </row>
    <row r="381477" spans="14:14">
      <c r="N381477" s="331"/>
    </row>
    <row r="381478" spans="14:14">
      <c r="N381478" s="331"/>
    </row>
    <row r="381479" spans="14:14">
      <c r="N381479" s="332"/>
    </row>
    <row r="381500" spans="14:14">
      <c r="N381500" s="331"/>
    </row>
    <row r="381501" spans="14:14">
      <c r="N381501" s="331"/>
    </row>
    <row r="381502" spans="14:14">
      <c r="N381502" s="332"/>
    </row>
    <row r="381523" spans="14:14">
      <c r="N381523" s="331"/>
    </row>
    <row r="381524" spans="14:14">
      <c r="N381524" s="331"/>
    </row>
    <row r="381525" spans="14:14">
      <c r="N381525" s="332"/>
    </row>
    <row r="381546" spans="14:14">
      <c r="N381546" s="331"/>
    </row>
    <row r="381547" spans="14:14">
      <c r="N381547" s="331"/>
    </row>
    <row r="381548" spans="14:14">
      <c r="N381548" s="332"/>
    </row>
    <row r="381569" spans="14:14">
      <c r="N381569" s="331"/>
    </row>
    <row r="381570" spans="14:14">
      <c r="N381570" s="331"/>
    </row>
    <row r="381571" spans="14:14">
      <c r="N381571" s="332"/>
    </row>
    <row r="381592" spans="14:14">
      <c r="N381592" s="331"/>
    </row>
    <row r="381593" spans="14:14">
      <c r="N381593" s="331"/>
    </row>
    <row r="381594" spans="14:14">
      <c r="N381594" s="332"/>
    </row>
    <row r="381615" spans="14:14">
      <c r="N381615" s="331"/>
    </row>
    <row r="381616" spans="14:14">
      <c r="N381616" s="331"/>
    </row>
    <row r="381617" spans="14:14">
      <c r="N381617" s="332"/>
    </row>
    <row r="381638" spans="14:14">
      <c r="N381638" s="331"/>
    </row>
    <row r="381639" spans="14:14">
      <c r="N381639" s="331"/>
    </row>
    <row r="381640" spans="14:14">
      <c r="N381640" s="332"/>
    </row>
    <row r="381661" spans="14:14">
      <c r="N381661" s="331"/>
    </row>
    <row r="381662" spans="14:14">
      <c r="N381662" s="331"/>
    </row>
    <row r="381663" spans="14:14">
      <c r="N381663" s="332"/>
    </row>
    <row r="381684" spans="14:14">
      <c r="N381684" s="331"/>
    </row>
    <row r="381685" spans="14:14">
      <c r="N381685" s="331"/>
    </row>
    <row r="381686" spans="14:14">
      <c r="N381686" s="332"/>
    </row>
    <row r="381707" spans="14:14">
      <c r="N381707" s="331"/>
    </row>
    <row r="381708" spans="14:14">
      <c r="N381708" s="331"/>
    </row>
    <row r="381709" spans="14:14">
      <c r="N381709" s="332"/>
    </row>
    <row r="381730" spans="14:14">
      <c r="N381730" s="331"/>
    </row>
    <row r="381731" spans="14:14">
      <c r="N381731" s="331"/>
    </row>
    <row r="381732" spans="14:14">
      <c r="N381732" s="332"/>
    </row>
    <row r="381753" spans="14:14">
      <c r="N381753" s="331"/>
    </row>
    <row r="381754" spans="14:14">
      <c r="N381754" s="331"/>
    </row>
    <row r="381755" spans="14:14">
      <c r="N381755" s="332"/>
    </row>
    <row r="381776" spans="14:14">
      <c r="N381776" s="331"/>
    </row>
    <row r="381777" spans="14:14">
      <c r="N381777" s="331"/>
    </row>
    <row r="381778" spans="14:14">
      <c r="N381778" s="332"/>
    </row>
    <row r="381799" spans="14:14">
      <c r="N381799" s="331"/>
    </row>
    <row r="381800" spans="14:14">
      <c r="N381800" s="331"/>
    </row>
    <row r="381801" spans="14:14">
      <c r="N381801" s="332"/>
    </row>
    <row r="381822" spans="14:14">
      <c r="N381822" s="331"/>
    </row>
    <row r="381823" spans="14:14">
      <c r="N381823" s="331"/>
    </row>
    <row r="381824" spans="14:14">
      <c r="N381824" s="332"/>
    </row>
    <row r="381845" spans="14:14">
      <c r="N381845" s="331"/>
    </row>
    <row r="381846" spans="14:14">
      <c r="N381846" s="331"/>
    </row>
    <row r="381847" spans="14:14">
      <c r="N381847" s="332"/>
    </row>
    <row r="381868" spans="14:14">
      <c r="N381868" s="331"/>
    </row>
    <row r="381869" spans="14:14">
      <c r="N381869" s="331"/>
    </row>
    <row r="381870" spans="14:14">
      <c r="N381870" s="332"/>
    </row>
    <row r="381891" spans="14:14">
      <c r="N381891" s="331"/>
    </row>
    <row r="381892" spans="14:14">
      <c r="N381892" s="331"/>
    </row>
    <row r="381893" spans="14:14">
      <c r="N381893" s="332"/>
    </row>
    <row r="381914" spans="14:14">
      <c r="N381914" s="331"/>
    </row>
    <row r="381915" spans="14:14">
      <c r="N381915" s="331"/>
    </row>
    <row r="381916" spans="14:14">
      <c r="N381916" s="332"/>
    </row>
    <row r="381937" spans="14:14">
      <c r="N381937" s="331"/>
    </row>
    <row r="381938" spans="14:14">
      <c r="N381938" s="331"/>
    </row>
    <row r="381939" spans="14:14">
      <c r="N381939" s="332"/>
    </row>
    <row r="381960" spans="14:14">
      <c r="N381960" s="331"/>
    </row>
    <row r="381961" spans="14:14">
      <c r="N381961" s="331"/>
    </row>
    <row r="381962" spans="14:14">
      <c r="N381962" s="332"/>
    </row>
    <row r="381983" spans="14:14">
      <c r="N381983" s="331"/>
    </row>
    <row r="381984" spans="14:14">
      <c r="N381984" s="331"/>
    </row>
    <row r="381985" spans="14:14">
      <c r="N381985" s="332"/>
    </row>
    <row r="382006" spans="14:14">
      <c r="N382006" s="331"/>
    </row>
    <row r="382007" spans="14:14">
      <c r="N382007" s="331"/>
    </row>
    <row r="382008" spans="14:14">
      <c r="N382008" s="332"/>
    </row>
    <row r="382029" spans="14:14">
      <c r="N382029" s="331"/>
    </row>
    <row r="382030" spans="14:14">
      <c r="N382030" s="331"/>
    </row>
    <row r="382031" spans="14:14">
      <c r="N382031" s="332"/>
    </row>
    <row r="382052" spans="14:14">
      <c r="N382052" s="331"/>
    </row>
    <row r="382053" spans="14:14">
      <c r="N382053" s="331"/>
    </row>
    <row r="382054" spans="14:14">
      <c r="N382054" s="332"/>
    </row>
    <row r="382075" spans="14:14">
      <c r="N382075" s="331"/>
    </row>
    <row r="382076" spans="14:14">
      <c r="N382076" s="331"/>
    </row>
    <row r="382077" spans="14:14">
      <c r="N382077" s="332"/>
    </row>
    <row r="382098" spans="14:14">
      <c r="N382098" s="331"/>
    </row>
    <row r="382099" spans="14:14">
      <c r="N382099" s="331"/>
    </row>
    <row r="382100" spans="14:14">
      <c r="N382100" s="332"/>
    </row>
    <row r="382121" spans="14:14">
      <c r="N382121" s="331"/>
    </row>
    <row r="382122" spans="14:14">
      <c r="N382122" s="331"/>
    </row>
    <row r="382123" spans="14:14">
      <c r="N382123" s="332"/>
    </row>
    <row r="382144" spans="14:14">
      <c r="N382144" s="331"/>
    </row>
    <row r="382145" spans="14:14">
      <c r="N382145" s="331"/>
    </row>
    <row r="382146" spans="14:14">
      <c r="N382146" s="332"/>
    </row>
    <row r="382167" spans="14:14">
      <c r="N382167" s="331"/>
    </row>
    <row r="382168" spans="14:14">
      <c r="N382168" s="331"/>
    </row>
    <row r="382169" spans="14:14">
      <c r="N382169" s="332"/>
    </row>
    <row r="382190" spans="14:14">
      <c r="N382190" s="331"/>
    </row>
    <row r="382191" spans="14:14">
      <c r="N382191" s="331"/>
    </row>
    <row r="382192" spans="14:14">
      <c r="N382192" s="332"/>
    </row>
    <row r="382213" spans="14:14">
      <c r="N382213" s="331"/>
    </row>
    <row r="382214" spans="14:14">
      <c r="N382214" s="331"/>
    </row>
    <row r="382215" spans="14:14">
      <c r="N382215" s="332"/>
    </row>
    <row r="382236" spans="14:14">
      <c r="N382236" s="331"/>
    </row>
    <row r="382237" spans="14:14">
      <c r="N382237" s="331"/>
    </row>
    <row r="382238" spans="14:14">
      <c r="N382238" s="332"/>
    </row>
    <row r="382259" spans="14:14">
      <c r="N382259" s="331"/>
    </row>
    <row r="382260" spans="14:14">
      <c r="N382260" s="331"/>
    </row>
    <row r="382261" spans="14:14">
      <c r="N382261" s="332"/>
    </row>
    <row r="382282" spans="14:14">
      <c r="N382282" s="331"/>
    </row>
    <row r="382283" spans="14:14">
      <c r="N382283" s="331"/>
    </row>
    <row r="382284" spans="14:14">
      <c r="N382284" s="332"/>
    </row>
    <row r="382305" spans="14:14">
      <c r="N382305" s="331"/>
    </row>
    <row r="382306" spans="14:14">
      <c r="N382306" s="331"/>
    </row>
    <row r="382307" spans="14:14">
      <c r="N382307" s="332"/>
    </row>
    <row r="382328" spans="14:14">
      <c r="N382328" s="331"/>
    </row>
    <row r="382329" spans="14:14">
      <c r="N382329" s="331"/>
    </row>
    <row r="382330" spans="14:14">
      <c r="N382330" s="332"/>
    </row>
    <row r="382351" spans="14:14">
      <c r="N382351" s="331"/>
    </row>
    <row r="382352" spans="14:14">
      <c r="N382352" s="331"/>
    </row>
    <row r="382353" spans="14:14">
      <c r="N382353" s="332"/>
    </row>
    <row r="382374" spans="14:14">
      <c r="N382374" s="331"/>
    </row>
    <row r="382375" spans="14:14">
      <c r="N382375" s="331"/>
    </row>
    <row r="382376" spans="14:14">
      <c r="N382376" s="332"/>
    </row>
    <row r="382397" spans="14:14">
      <c r="N382397" s="331"/>
    </row>
    <row r="382398" spans="14:14">
      <c r="N382398" s="331"/>
    </row>
    <row r="382399" spans="14:14">
      <c r="N382399" s="332"/>
    </row>
    <row r="382420" spans="14:14">
      <c r="N382420" s="331"/>
    </row>
    <row r="382421" spans="14:14">
      <c r="N382421" s="331"/>
    </row>
    <row r="382422" spans="14:14">
      <c r="N382422" s="332"/>
    </row>
    <row r="382443" spans="14:14">
      <c r="N382443" s="331"/>
    </row>
    <row r="382444" spans="14:14">
      <c r="N382444" s="331"/>
    </row>
    <row r="382445" spans="14:14">
      <c r="N382445" s="332"/>
    </row>
    <row r="382466" spans="14:14">
      <c r="N382466" s="331"/>
    </row>
    <row r="382467" spans="14:14">
      <c r="N382467" s="331"/>
    </row>
    <row r="382468" spans="14:14">
      <c r="N382468" s="332"/>
    </row>
    <row r="382489" spans="14:14">
      <c r="N382489" s="331"/>
    </row>
    <row r="382490" spans="14:14">
      <c r="N382490" s="331"/>
    </row>
    <row r="382491" spans="14:14">
      <c r="N382491" s="332"/>
    </row>
    <row r="382512" spans="14:14">
      <c r="N382512" s="331"/>
    </row>
    <row r="382513" spans="14:14">
      <c r="N382513" s="331"/>
    </row>
    <row r="382514" spans="14:14">
      <c r="N382514" s="332"/>
    </row>
    <row r="382535" spans="14:14">
      <c r="N382535" s="331"/>
    </row>
    <row r="382536" spans="14:14">
      <c r="N382536" s="331"/>
    </row>
    <row r="382537" spans="14:14">
      <c r="N382537" s="332"/>
    </row>
    <row r="382558" spans="14:14">
      <c r="N382558" s="331"/>
    </row>
    <row r="382559" spans="14:14">
      <c r="N382559" s="331"/>
    </row>
    <row r="382560" spans="14:14">
      <c r="N382560" s="332"/>
    </row>
    <row r="382581" spans="14:14">
      <c r="N382581" s="331"/>
    </row>
    <row r="382582" spans="14:14">
      <c r="N382582" s="331"/>
    </row>
    <row r="382583" spans="14:14">
      <c r="N382583" s="332"/>
    </row>
    <row r="382604" spans="14:14">
      <c r="N382604" s="331"/>
    </row>
    <row r="382605" spans="14:14">
      <c r="N382605" s="331"/>
    </row>
    <row r="382606" spans="14:14">
      <c r="N382606" s="332"/>
    </row>
    <row r="382627" spans="14:14">
      <c r="N382627" s="331"/>
    </row>
    <row r="382628" spans="14:14">
      <c r="N382628" s="331"/>
    </row>
    <row r="382629" spans="14:14">
      <c r="N382629" s="332"/>
    </row>
    <row r="382650" spans="14:14">
      <c r="N382650" s="331"/>
    </row>
    <row r="382651" spans="14:14">
      <c r="N382651" s="331"/>
    </row>
    <row r="382652" spans="14:14">
      <c r="N382652" s="332"/>
    </row>
    <row r="382673" spans="14:14">
      <c r="N382673" s="331"/>
    </row>
    <row r="382674" spans="14:14">
      <c r="N382674" s="331"/>
    </row>
    <row r="382675" spans="14:14">
      <c r="N382675" s="332"/>
    </row>
    <row r="382696" spans="14:14">
      <c r="N382696" s="331"/>
    </row>
    <row r="382697" spans="14:14">
      <c r="N382697" s="331"/>
    </row>
    <row r="382698" spans="14:14">
      <c r="N382698" s="332"/>
    </row>
    <row r="382719" spans="14:14">
      <c r="N382719" s="331"/>
    </row>
    <row r="382720" spans="14:14">
      <c r="N382720" s="331"/>
    </row>
    <row r="382721" spans="14:14">
      <c r="N382721" s="332"/>
    </row>
    <row r="382742" spans="14:14">
      <c r="N382742" s="331"/>
    </row>
    <row r="382743" spans="14:14">
      <c r="N382743" s="331"/>
    </row>
    <row r="382744" spans="14:14">
      <c r="N382744" s="332"/>
    </row>
    <row r="382765" spans="14:14">
      <c r="N382765" s="331"/>
    </row>
    <row r="382766" spans="14:14">
      <c r="N382766" s="331"/>
    </row>
    <row r="382767" spans="14:14">
      <c r="N382767" s="332"/>
    </row>
    <row r="382788" spans="14:14">
      <c r="N382788" s="331"/>
    </row>
    <row r="382789" spans="14:14">
      <c r="N382789" s="331"/>
    </row>
    <row r="382790" spans="14:14">
      <c r="N382790" s="332"/>
    </row>
    <row r="382811" spans="14:14">
      <c r="N382811" s="331"/>
    </row>
    <row r="382812" spans="14:14">
      <c r="N382812" s="331"/>
    </row>
    <row r="382813" spans="14:14">
      <c r="N382813" s="332"/>
    </row>
    <row r="382834" spans="14:14">
      <c r="N382834" s="331"/>
    </row>
    <row r="382835" spans="14:14">
      <c r="N382835" s="331"/>
    </row>
    <row r="382836" spans="14:14">
      <c r="N382836" s="332"/>
    </row>
    <row r="382857" spans="14:14">
      <c r="N382857" s="331"/>
    </row>
    <row r="382858" spans="14:14">
      <c r="N382858" s="331"/>
    </row>
    <row r="382859" spans="14:14">
      <c r="N382859" s="332"/>
    </row>
    <row r="382880" spans="14:14">
      <c r="N382880" s="331"/>
    </row>
    <row r="382881" spans="14:14">
      <c r="N382881" s="331"/>
    </row>
    <row r="382882" spans="14:14">
      <c r="N382882" s="332"/>
    </row>
    <row r="382903" spans="14:14">
      <c r="N382903" s="331"/>
    </row>
    <row r="382904" spans="14:14">
      <c r="N382904" s="331"/>
    </row>
    <row r="382905" spans="14:14">
      <c r="N382905" s="332"/>
    </row>
    <row r="382926" spans="14:14">
      <c r="N382926" s="331"/>
    </row>
    <row r="382927" spans="14:14">
      <c r="N382927" s="331"/>
    </row>
    <row r="382928" spans="14:14">
      <c r="N382928" s="332"/>
    </row>
    <row r="382949" spans="14:14">
      <c r="N382949" s="331"/>
    </row>
    <row r="382950" spans="14:14">
      <c r="N382950" s="331"/>
    </row>
    <row r="382951" spans="14:14">
      <c r="N382951" s="332"/>
    </row>
    <row r="382972" spans="14:14">
      <c r="N382972" s="331"/>
    </row>
    <row r="382973" spans="14:14">
      <c r="N382973" s="331"/>
    </row>
    <row r="382974" spans="14:14">
      <c r="N382974" s="332"/>
    </row>
    <row r="382995" spans="14:14">
      <c r="N382995" s="331"/>
    </row>
    <row r="382996" spans="14:14">
      <c r="N382996" s="331"/>
    </row>
    <row r="382997" spans="14:14">
      <c r="N382997" s="332"/>
    </row>
    <row r="383018" spans="14:14">
      <c r="N383018" s="331"/>
    </row>
    <row r="383019" spans="14:14">
      <c r="N383019" s="331"/>
    </row>
    <row r="383020" spans="14:14">
      <c r="N383020" s="332"/>
    </row>
    <row r="383041" spans="14:14">
      <c r="N383041" s="331"/>
    </row>
    <row r="383042" spans="14:14">
      <c r="N383042" s="331"/>
    </row>
    <row r="383043" spans="14:14">
      <c r="N383043" s="332"/>
    </row>
    <row r="383064" spans="14:14">
      <c r="N383064" s="331"/>
    </row>
    <row r="383065" spans="14:14">
      <c r="N383065" s="331"/>
    </row>
    <row r="383066" spans="14:14">
      <c r="N383066" s="332"/>
    </row>
    <row r="383087" spans="14:14">
      <c r="N383087" s="331"/>
    </row>
    <row r="383088" spans="14:14">
      <c r="N383088" s="331"/>
    </row>
    <row r="383089" spans="14:14">
      <c r="N383089" s="332"/>
    </row>
    <row r="383110" spans="14:14">
      <c r="N383110" s="331"/>
    </row>
    <row r="383111" spans="14:14">
      <c r="N383111" s="331"/>
    </row>
    <row r="383112" spans="14:14">
      <c r="N383112" s="332"/>
    </row>
    <row r="383133" spans="14:14">
      <c r="N383133" s="331"/>
    </row>
    <row r="383134" spans="14:14">
      <c r="N383134" s="331"/>
    </row>
    <row r="383135" spans="14:14">
      <c r="N383135" s="332"/>
    </row>
    <row r="383156" spans="14:14">
      <c r="N383156" s="331"/>
    </row>
    <row r="383157" spans="14:14">
      <c r="N383157" s="331"/>
    </row>
    <row r="383158" spans="14:14">
      <c r="N383158" s="332"/>
    </row>
    <row r="383179" spans="14:14">
      <c r="N383179" s="331"/>
    </row>
    <row r="383180" spans="14:14">
      <c r="N383180" s="331"/>
    </row>
    <row r="383181" spans="14:14">
      <c r="N383181" s="332"/>
    </row>
    <row r="383202" spans="14:14">
      <c r="N383202" s="331"/>
    </row>
    <row r="383203" spans="14:14">
      <c r="N383203" s="331"/>
    </row>
    <row r="383204" spans="14:14">
      <c r="N383204" s="332"/>
    </row>
    <row r="383225" spans="14:14">
      <c r="N383225" s="331"/>
    </row>
    <row r="383226" spans="14:14">
      <c r="N383226" s="331"/>
    </row>
    <row r="383227" spans="14:14">
      <c r="N383227" s="332"/>
    </row>
    <row r="383248" spans="14:14">
      <c r="N383248" s="331"/>
    </row>
    <row r="383249" spans="14:14">
      <c r="N383249" s="331"/>
    </row>
    <row r="383250" spans="14:14">
      <c r="N383250" s="332"/>
    </row>
    <row r="383271" spans="14:14">
      <c r="N383271" s="331"/>
    </row>
    <row r="383272" spans="14:14">
      <c r="N383272" s="331"/>
    </row>
    <row r="383273" spans="14:14">
      <c r="N383273" s="332"/>
    </row>
    <row r="383294" spans="14:14">
      <c r="N383294" s="331"/>
    </row>
    <row r="383295" spans="14:14">
      <c r="N383295" s="331"/>
    </row>
    <row r="383296" spans="14:14">
      <c r="N383296" s="332"/>
    </row>
    <row r="383317" spans="14:14">
      <c r="N383317" s="331"/>
    </row>
    <row r="383318" spans="14:14">
      <c r="N383318" s="331"/>
    </row>
    <row r="383319" spans="14:14">
      <c r="N383319" s="332"/>
    </row>
    <row r="383340" spans="14:14">
      <c r="N383340" s="331"/>
    </row>
    <row r="383341" spans="14:14">
      <c r="N383341" s="331"/>
    </row>
    <row r="383342" spans="14:14">
      <c r="N383342" s="332"/>
    </row>
    <row r="383363" spans="14:14">
      <c r="N383363" s="331"/>
    </row>
    <row r="383364" spans="14:14">
      <c r="N383364" s="331"/>
    </row>
    <row r="383365" spans="14:14">
      <c r="N383365" s="332"/>
    </row>
    <row r="383386" spans="14:14">
      <c r="N383386" s="331"/>
    </row>
    <row r="383387" spans="14:14">
      <c r="N383387" s="331"/>
    </row>
    <row r="383388" spans="14:14">
      <c r="N383388" s="332"/>
    </row>
    <row r="383409" spans="14:14">
      <c r="N383409" s="331"/>
    </row>
    <row r="383410" spans="14:14">
      <c r="N383410" s="331"/>
    </row>
    <row r="383411" spans="14:14">
      <c r="N383411" s="332"/>
    </row>
    <row r="383432" spans="14:14">
      <c r="N383432" s="331"/>
    </row>
    <row r="383433" spans="14:14">
      <c r="N383433" s="331"/>
    </row>
    <row r="383434" spans="14:14">
      <c r="N383434" s="332"/>
    </row>
    <row r="383455" spans="14:14">
      <c r="N383455" s="331"/>
    </row>
    <row r="383456" spans="14:14">
      <c r="N383456" s="331"/>
    </row>
    <row r="383457" spans="14:14">
      <c r="N383457" s="332"/>
    </row>
    <row r="383478" spans="14:14">
      <c r="N383478" s="331"/>
    </row>
    <row r="383479" spans="14:14">
      <c r="N383479" s="331"/>
    </row>
    <row r="383480" spans="14:14">
      <c r="N383480" s="332"/>
    </row>
    <row r="383501" spans="14:14">
      <c r="N383501" s="331"/>
    </row>
    <row r="383502" spans="14:14">
      <c r="N383502" s="331"/>
    </row>
    <row r="383503" spans="14:14">
      <c r="N383503" s="332"/>
    </row>
    <row r="383524" spans="14:14">
      <c r="N383524" s="331"/>
    </row>
    <row r="383525" spans="14:14">
      <c r="N383525" s="331"/>
    </row>
    <row r="383526" spans="14:14">
      <c r="N383526" s="332"/>
    </row>
    <row r="383547" spans="14:14">
      <c r="N383547" s="331"/>
    </row>
    <row r="383548" spans="14:14">
      <c r="N383548" s="331"/>
    </row>
    <row r="383549" spans="14:14">
      <c r="N383549" s="332"/>
    </row>
    <row r="383570" spans="14:14">
      <c r="N383570" s="331"/>
    </row>
    <row r="383571" spans="14:14">
      <c r="N383571" s="331"/>
    </row>
    <row r="383572" spans="14:14">
      <c r="N383572" s="332"/>
    </row>
    <row r="383593" spans="14:14">
      <c r="N383593" s="331"/>
    </row>
    <row r="383594" spans="14:14">
      <c r="N383594" s="331"/>
    </row>
    <row r="383595" spans="14:14">
      <c r="N383595" s="332"/>
    </row>
    <row r="383616" spans="14:14">
      <c r="N383616" s="331"/>
    </row>
    <row r="383617" spans="14:14">
      <c r="N383617" s="331"/>
    </row>
    <row r="383618" spans="14:14">
      <c r="N383618" s="332"/>
    </row>
    <row r="383639" spans="14:14">
      <c r="N383639" s="331"/>
    </row>
    <row r="383640" spans="14:14">
      <c r="N383640" s="331"/>
    </row>
    <row r="383641" spans="14:14">
      <c r="N383641" s="332"/>
    </row>
    <row r="383662" spans="14:14">
      <c r="N383662" s="331"/>
    </row>
    <row r="383663" spans="14:14">
      <c r="N383663" s="331"/>
    </row>
    <row r="383664" spans="14:14">
      <c r="N383664" s="332"/>
    </row>
    <row r="383685" spans="14:14">
      <c r="N383685" s="331"/>
    </row>
    <row r="383686" spans="14:14">
      <c r="N383686" s="331"/>
    </row>
    <row r="383687" spans="14:14">
      <c r="N383687" s="332"/>
    </row>
    <row r="383708" spans="14:14">
      <c r="N383708" s="331"/>
    </row>
    <row r="383709" spans="14:14">
      <c r="N383709" s="331"/>
    </row>
    <row r="383710" spans="14:14">
      <c r="N383710" s="332"/>
    </row>
    <row r="383731" spans="14:14">
      <c r="N383731" s="331"/>
    </row>
    <row r="383732" spans="14:14">
      <c r="N383732" s="331"/>
    </row>
    <row r="383733" spans="14:14">
      <c r="N383733" s="332"/>
    </row>
    <row r="383754" spans="14:14">
      <c r="N383754" s="331"/>
    </row>
    <row r="383755" spans="14:14">
      <c r="N383755" s="331"/>
    </row>
    <row r="383756" spans="14:14">
      <c r="N383756" s="332"/>
    </row>
    <row r="383777" spans="14:14">
      <c r="N383777" s="331"/>
    </row>
    <row r="383778" spans="14:14">
      <c r="N383778" s="331"/>
    </row>
    <row r="383779" spans="14:14">
      <c r="N383779" s="332"/>
    </row>
    <row r="383800" spans="14:14">
      <c r="N383800" s="331"/>
    </row>
    <row r="383801" spans="14:14">
      <c r="N383801" s="331"/>
    </row>
    <row r="383802" spans="14:14">
      <c r="N383802" s="332"/>
    </row>
    <row r="383823" spans="14:14">
      <c r="N383823" s="331"/>
    </row>
    <row r="383824" spans="14:14">
      <c r="N383824" s="331"/>
    </row>
    <row r="383825" spans="14:14">
      <c r="N383825" s="332"/>
    </row>
    <row r="383846" spans="14:14">
      <c r="N383846" s="331"/>
    </row>
    <row r="383847" spans="14:14">
      <c r="N383847" s="331"/>
    </row>
    <row r="383848" spans="14:14">
      <c r="N383848" s="332"/>
    </row>
    <row r="383869" spans="14:14">
      <c r="N383869" s="331"/>
    </row>
    <row r="383870" spans="14:14">
      <c r="N383870" s="331"/>
    </row>
    <row r="383871" spans="14:14">
      <c r="N383871" s="332"/>
    </row>
    <row r="383892" spans="14:14">
      <c r="N383892" s="331"/>
    </row>
    <row r="383893" spans="14:14">
      <c r="N383893" s="331"/>
    </row>
    <row r="383894" spans="14:14">
      <c r="N383894" s="332"/>
    </row>
    <row r="383915" spans="14:14">
      <c r="N383915" s="331"/>
    </row>
    <row r="383916" spans="14:14">
      <c r="N383916" s="331"/>
    </row>
    <row r="383917" spans="14:14">
      <c r="N383917" s="332"/>
    </row>
    <row r="383938" spans="14:14">
      <c r="N383938" s="331"/>
    </row>
    <row r="383939" spans="14:14">
      <c r="N383939" s="331"/>
    </row>
    <row r="383940" spans="14:14">
      <c r="N383940" s="332"/>
    </row>
    <row r="383961" spans="14:14">
      <c r="N383961" s="331"/>
    </row>
    <row r="383962" spans="14:14">
      <c r="N383962" s="331"/>
    </row>
    <row r="383963" spans="14:14">
      <c r="N383963" s="332"/>
    </row>
    <row r="383984" spans="14:14">
      <c r="N383984" s="331"/>
    </row>
    <row r="383985" spans="14:14">
      <c r="N383985" s="331"/>
    </row>
    <row r="383986" spans="14:14">
      <c r="N383986" s="332"/>
    </row>
    <row r="384007" spans="14:14">
      <c r="N384007" s="331"/>
    </row>
    <row r="384008" spans="14:14">
      <c r="N384008" s="331"/>
    </row>
    <row r="384009" spans="14:14">
      <c r="N384009" s="332"/>
    </row>
    <row r="384030" spans="14:14">
      <c r="N384030" s="331"/>
    </row>
    <row r="384031" spans="14:14">
      <c r="N384031" s="331"/>
    </row>
    <row r="384032" spans="14:14">
      <c r="N384032" s="332"/>
    </row>
    <row r="384053" spans="14:14">
      <c r="N384053" s="331"/>
    </row>
    <row r="384054" spans="14:14">
      <c r="N384054" s="331"/>
    </row>
    <row r="384055" spans="14:14">
      <c r="N384055" s="332"/>
    </row>
    <row r="384076" spans="14:14">
      <c r="N384076" s="331"/>
    </row>
    <row r="384077" spans="14:14">
      <c r="N384077" s="331"/>
    </row>
    <row r="384078" spans="14:14">
      <c r="N384078" s="332"/>
    </row>
    <row r="384099" spans="14:14">
      <c r="N384099" s="331"/>
    </row>
    <row r="384100" spans="14:14">
      <c r="N384100" s="331"/>
    </row>
    <row r="384101" spans="14:14">
      <c r="N384101" s="332"/>
    </row>
    <row r="384122" spans="14:14">
      <c r="N384122" s="331"/>
    </row>
    <row r="384123" spans="14:14">
      <c r="N384123" s="331"/>
    </row>
    <row r="384124" spans="14:14">
      <c r="N384124" s="332"/>
    </row>
    <row r="384145" spans="14:14">
      <c r="N384145" s="331"/>
    </row>
    <row r="384146" spans="14:14">
      <c r="N384146" s="331"/>
    </row>
    <row r="384147" spans="14:14">
      <c r="N384147" s="332"/>
    </row>
    <row r="384168" spans="14:14">
      <c r="N384168" s="331"/>
    </row>
    <row r="384169" spans="14:14">
      <c r="N384169" s="331"/>
    </row>
    <row r="384170" spans="14:14">
      <c r="N384170" s="332"/>
    </row>
    <row r="384191" spans="14:14">
      <c r="N384191" s="331"/>
    </row>
    <row r="384192" spans="14:14">
      <c r="N384192" s="331"/>
    </row>
    <row r="384193" spans="14:14">
      <c r="N384193" s="332"/>
    </row>
    <row r="384214" spans="14:14">
      <c r="N384214" s="331"/>
    </row>
    <row r="384215" spans="14:14">
      <c r="N384215" s="331"/>
    </row>
    <row r="384216" spans="14:14">
      <c r="N384216" s="332"/>
    </row>
    <row r="384237" spans="14:14">
      <c r="N384237" s="331"/>
    </row>
    <row r="384238" spans="14:14">
      <c r="N384238" s="331"/>
    </row>
    <row r="384239" spans="14:14">
      <c r="N384239" s="332"/>
    </row>
    <row r="384260" spans="14:14">
      <c r="N384260" s="331"/>
    </row>
    <row r="384261" spans="14:14">
      <c r="N384261" s="331"/>
    </row>
    <row r="384262" spans="14:14">
      <c r="N384262" s="332"/>
    </row>
    <row r="384283" spans="14:14">
      <c r="N384283" s="331"/>
    </row>
    <row r="384284" spans="14:14">
      <c r="N384284" s="331"/>
    </row>
    <row r="384285" spans="14:14">
      <c r="N384285" s="332"/>
    </row>
    <row r="384306" spans="14:14">
      <c r="N384306" s="331"/>
    </row>
    <row r="384307" spans="14:14">
      <c r="N384307" s="331"/>
    </row>
    <row r="384308" spans="14:14">
      <c r="N384308" s="332"/>
    </row>
    <row r="384329" spans="14:14">
      <c r="N384329" s="331"/>
    </row>
    <row r="384330" spans="14:14">
      <c r="N384330" s="331"/>
    </row>
    <row r="384331" spans="14:14">
      <c r="N384331" s="332"/>
    </row>
    <row r="384352" spans="14:14">
      <c r="N384352" s="331"/>
    </row>
    <row r="384353" spans="14:14">
      <c r="N384353" s="331"/>
    </row>
    <row r="384354" spans="14:14">
      <c r="N384354" s="332"/>
    </row>
    <row r="384375" spans="14:14">
      <c r="N384375" s="331"/>
    </row>
    <row r="384376" spans="14:14">
      <c r="N384376" s="331"/>
    </row>
    <row r="384377" spans="14:14">
      <c r="N384377" s="332"/>
    </row>
    <row r="384398" spans="14:14">
      <c r="N384398" s="331"/>
    </row>
    <row r="384399" spans="14:14">
      <c r="N384399" s="331"/>
    </row>
    <row r="384400" spans="14:14">
      <c r="N384400" s="332"/>
    </row>
    <row r="384421" spans="14:14">
      <c r="N384421" s="331"/>
    </row>
    <row r="384422" spans="14:14">
      <c r="N384422" s="331"/>
    </row>
    <row r="384423" spans="14:14">
      <c r="N384423" s="332"/>
    </row>
    <row r="384444" spans="14:14">
      <c r="N384444" s="331"/>
    </row>
    <row r="384445" spans="14:14">
      <c r="N384445" s="331"/>
    </row>
    <row r="384446" spans="14:14">
      <c r="N384446" s="332"/>
    </row>
    <row r="384467" spans="14:14">
      <c r="N384467" s="331"/>
    </row>
    <row r="384468" spans="14:14">
      <c r="N384468" s="331"/>
    </row>
    <row r="384469" spans="14:14">
      <c r="N384469" s="332"/>
    </row>
    <row r="384490" spans="14:14">
      <c r="N384490" s="331"/>
    </row>
    <row r="384491" spans="14:14">
      <c r="N384491" s="331"/>
    </row>
    <row r="384492" spans="14:14">
      <c r="N384492" s="332"/>
    </row>
    <row r="384513" spans="14:14">
      <c r="N384513" s="331"/>
    </row>
    <row r="384514" spans="14:14">
      <c r="N384514" s="331"/>
    </row>
    <row r="384515" spans="14:14">
      <c r="N384515" s="332"/>
    </row>
    <row r="384536" spans="14:14">
      <c r="N384536" s="331"/>
    </row>
    <row r="384537" spans="14:14">
      <c r="N384537" s="331"/>
    </row>
    <row r="384538" spans="14:14">
      <c r="N384538" s="332"/>
    </row>
    <row r="384559" spans="14:14">
      <c r="N384559" s="331"/>
    </row>
    <row r="384560" spans="14:14">
      <c r="N384560" s="331"/>
    </row>
    <row r="384561" spans="14:14">
      <c r="N384561" s="332"/>
    </row>
    <row r="384582" spans="14:14">
      <c r="N384582" s="331"/>
    </row>
    <row r="384583" spans="14:14">
      <c r="N384583" s="331"/>
    </row>
    <row r="384584" spans="14:14">
      <c r="N384584" s="332"/>
    </row>
    <row r="384605" spans="14:14">
      <c r="N384605" s="331"/>
    </row>
    <row r="384606" spans="14:14">
      <c r="N384606" s="331"/>
    </row>
    <row r="384607" spans="14:14">
      <c r="N384607" s="332"/>
    </row>
    <row r="384628" spans="14:14">
      <c r="N384628" s="331"/>
    </row>
    <row r="384629" spans="14:14">
      <c r="N384629" s="331"/>
    </row>
    <row r="384630" spans="14:14">
      <c r="N384630" s="332"/>
    </row>
    <row r="384651" spans="14:14">
      <c r="N384651" s="331"/>
    </row>
    <row r="384652" spans="14:14">
      <c r="N384652" s="331"/>
    </row>
    <row r="384653" spans="14:14">
      <c r="N384653" s="332"/>
    </row>
    <row r="384674" spans="14:14">
      <c r="N384674" s="331"/>
    </row>
    <row r="384675" spans="14:14">
      <c r="N384675" s="331"/>
    </row>
    <row r="384676" spans="14:14">
      <c r="N384676" s="332"/>
    </row>
    <row r="384697" spans="14:14">
      <c r="N384697" s="331"/>
    </row>
    <row r="384698" spans="14:14">
      <c r="N384698" s="331"/>
    </row>
    <row r="384699" spans="14:14">
      <c r="N384699" s="332"/>
    </row>
    <row r="384720" spans="14:14">
      <c r="N384720" s="331"/>
    </row>
    <row r="384721" spans="14:14">
      <c r="N384721" s="331"/>
    </row>
    <row r="384722" spans="14:14">
      <c r="N384722" s="332"/>
    </row>
    <row r="384743" spans="14:14">
      <c r="N384743" s="331"/>
    </row>
    <row r="384744" spans="14:14">
      <c r="N384744" s="331"/>
    </row>
    <row r="384745" spans="14:14">
      <c r="N384745" s="332"/>
    </row>
    <row r="384766" spans="14:14">
      <c r="N384766" s="331"/>
    </row>
    <row r="384767" spans="14:14">
      <c r="N384767" s="331"/>
    </row>
    <row r="384768" spans="14:14">
      <c r="N384768" s="332"/>
    </row>
    <row r="384789" spans="14:14">
      <c r="N384789" s="331"/>
    </row>
    <row r="384790" spans="14:14">
      <c r="N384790" s="331"/>
    </row>
    <row r="384791" spans="14:14">
      <c r="N384791" s="332"/>
    </row>
    <row r="384812" spans="14:14">
      <c r="N384812" s="331"/>
    </row>
    <row r="384813" spans="14:14">
      <c r="N384813" s="331"/>
    </row>
    <row r="384814" spans="14:14">
      <c r="N384814" s="332"/>
    </row>
    <row r="384835" spans="14:14">
      <c r="N384835" s="331"/>
    </row>
    <row r="384836" spans="14:14">
      <c r="N384836" s="331"/>
    </row>
    <row r="384837" spans="14:14">
      <c r="N384837" s="332"/>
    </row>
    <row r="384858" spans="14:14">
      <c r="N384858" s="331"/>
    </row>
    <row r="384859" spans="14:14">
      <c r="N384859" s="331"/>
    </row>
    <row r="384860" spans="14:14">
      <c r="N384860" s="332"/>
    </row>
    <row r="384881" spans="14:14">
      <c r="N384881" s="331"/>
    </row>
    <row r="384882" spans="14:14">
      <c r="N384882" s="331"/>
    </row>
    <row r="384883" spans="14:14">
      <c r="N384883" s="332"/>
    </row>
    <row r="384904" spans="14:14">
      <c r="N384904" s="331"/>
    </row>
    <row r="384905" spans="14:14">
      <c r="N384905" s="331"/>
    </row>
    <row r="384906" spans="14:14">
      <c r="N384906" s="332"/>
    </row>
    <row r="384927" spans="14:14">
      <c r="N384927" s="331"/>
    </row>
    <row r="384928" spans="14:14">
      <c r="N384928" s="331"/>
    </row>
    <row r="384929" spans="14:14">
      <c r="N384929" s="332"/>
    </row>
    <row r="384950" spans="14:14">
      <c r="N384950" s="331"/>
    </row>
    <row r="384951" spans="14:14">
      <c r="N384951" s="331"/>
    </row>
    <row r="384952" spans="14:14">
      <c r="N384952" s="332"/>
    </row>
    <row r="384973" spans="14:14">
      <c r="N384973" s="331"/>
    </row>
    <row r="384974" spans="14:14">
      <c r="N384974" s="331"/>
    </row>
    <row r="384975" spans="14:14">
      <c r="N384975" s="332"/>
    </row>
    <row r="384996" spans="14:14">
      <c r="N384996" s="331"/>
    </row>
    <row r="384997" spans="14:14">
      <c r="N384997" s="331"/>
    </row>
    <row r="384998" spans="14:14">
      <c r="N384998" s="332"/>
    </row>
    <row r="385019" spans="14:14">
      <c r="N385019" s="331"/>
    </row>
    <row r="385020" spans="14:14">
      <c r="N385020" s="331"/>
    </row>
    <row r="385021" spans="14:14">
      <c r="N385021" s="332"/>
    </row>
    <row r="385042" spans="14:14">
      <c r="N385042" s="331"/>
    </row>
    <row r="385043" spans="14:14">
      <c r="N385043" s="331"/>
    </row>
    <row r="385044" spans="14:14">
      <c r="N385044" s="332"/>
    </row>
    <row r="385065" spans="14:14">
      <c r="N385065" s="331"/>
    </row>
    <row r="385066" spans="14:14">
      <c r="N385066" s="331"/>
    </row>
    <row r="385067" spans="14:14">
      <c r="N385067" s="332"/>
    </row>
    <row r="385088" spans="14:14">
      <c r="N385088" s="331"/>
    </row>
    <row r="385089" spans="14:14">
      <c r="N385089" s="331"/>
    </row>
    <row r="385090" spans="14:14">
      <c r="N385090" s="332"/>
    </row>
    <row r="385111" spans="14:14">
      <c r="N385111" s="331"/>
    </row>
    <row r="385112" spans="14:14">
      <c r="N385112" s="331"/>
    </row>
    <row r="385113" spans="14:14">
      <c r="N385113" s="332"/>
    </row>
    <row r="385134" spans="14:14">
      <c r="N385134" s="331"/>
    </row>
    <row r="385135" spans="14:14">
      <c r="N385135" s="331"/>
    </row>
    <row r="385136" spans="14:14">
      <c r="N385136" s="332"/>
    </row>
    <row r="385157" spans="14:14">
      <c r="N385157" s="331"/>
    </row>
    <row r="385158" spans="14:14">
      <c r="N385158" s="331"/>
    </row>
    <row r="385159" spans="14:14">
      <c r="N385159" s="332"/>
    </row>
    <row r="385180" spans="14:14">
      <c r="N385180" s="331"/>
    </row>
    <row r="385181" spans="14:14">
      <c r="N385181" s="331"/>
    </row>
    <row r="385182" spans="14:14">
      <c r="N385182" s="332"/>
    </row>
    <row r="385203" spans="14:14">
      <c r="N385203" s="331"/>
    </row>
    <row r="385204" spans="14:14">
      <c r="N385204" s="331"/>
    </row>
    <row r="385205" spans="14:14">
      <c r="N385205" s="332"/>
    </row>
    <row r="385226" spans="14:14">
      <c r="N385226" s="331"/>
    </row>
    <row r="385227" spans="14:14">
      <c r="N385227" s="331"/>
    </row>
    <row r="385228" spans="14:14">
      <c r="N385228" s="332"/>
    </row>
    <row r="385249" spans="14:14">
      <c r="N385249" s="331"/>
    </row>
    <row r="385250" spans="14:14">
      <c r="N385250" s="331"/>
    </row>
    <row r="385251" spans="14:14">
      <c r="N385251" s="332"/>
    </row>
    <row r="385272" spans="14:14">
      <c r="N385272" s="331"/>
    </row>
    <row r="385273" spans="14:14">
      <c r="N385273" s="331"/>
    </row>
    <row r="385274" spans="14:14">
      <c r="N385274" s="332"/>
    </row>
    <row r="385295" spans="14:14">
      <c r="N385295" s="331"/>
    </row>
    <row r="385296" spans="14:14">
      <c r="N385296" s="331"/>
    </row>
    <row r="385297" spans="14:14">
      <c r="N385297" s="332"/>
    </row>
    <row r="385318" spans="14:14">
      <c r="N385318" s="331"/>
    </row>
    <row r="385319" spans="14:14">
      <c r="N385319" s="331"/>
    </row>
    <row r="385320" spans="14:14">
      <c r="N385320" s="332"/>
    </row>
    <row r="385341" spans="14:14">
      <c r="N385341" s="331"/>
    </row>
    <row r="385342" spans="14:14">
      <c r="N385342" s="331"/>
    </row>
    <row r="385343" spans="14:14">
      <c r="N385343" s="332"/>
    </row>
    <row r="385364" spans="14:14">
      <c r="N385364" s="331"/>
    </row>
    <row r="385365" spans="14:14">
      <c r="N385365" s="331"/>
    </row>
    <row r="385366" spans="14:14">
      <c r="N385366" s="332"/>
    </row>
    <row r="385387" spans="14:14">
      <c r="N385387" s="331"/>
    </row>
    <row r="385388" spans="14:14">
      <c r="N385388" s="331"/>
    </row>
    <row r="385389" spans="14:14">
      <c r="N385389" s="332"/>
    </row>
    <row r="385410" spans="14:14">
      <c r="N385410" s="331"/>
    </row>
    <row r="385411" spans="14:14">
      <c r="N385411" s="331"/>
    </row>
    <row r="385412" spans="14:14">
      <c r="N385412" s="332"/>
    </row>
    <row r="385433" spans="14:14">
      <c r="N385433" s="331"/>
    </row>
    <row r="385434" spans="14:14">
      <c r="N385434" s="331"/>
    </row>
    <row r="385435" spans="14:14">
      <c r="N385435" s="332"/>
    </row>
    <row r="385456" spans="14:14">
      <c r="N385456" s="331"/>
    </row>
    <row r="385457" spans="14:14">
      <c r="N385457" s="331"/>
    </row>
    <row r="385458" spans="14:14">
      <c r="N385458" s="332"/>
    </row>
    <row r="385479" spans="14:14">
      <c r="N385479" s="331"/>
    </row>
    <row r="385480" spans="14:14">
      <c r="N385480" s="331"/>
    </row>
    <row r="385481" spans="14:14">
      <c r="N385481" s="332"/>
    </row>
    <row r="385502" spans="14:14">
      <c r="N385502" s="331"/>
    </row>
    <row r="385503" spans="14:14">
      <c r="N385503" s="331"/>
    </row>
    <row r="385504" spans="14:14">
      <c r="N385504" s="332"/>
    </row>
    <row r="385525" spans="14:14">
      <c r="N385525" s="331"/>
    </row>
    <row r="385526" spans="14:14">
      <c r="N385526" s="331"/>
    </row>
    <row r="385527" spans="14:14">
      <c r="N385527" s="332"/>
    </row>
    <row r="385548" spans="14:14">
      <c r="N385548" s="331"/>
    </row>
    <row r="385549" spans="14:14">
      <c r="N385549" s="331"/>
    </row>
    <row r="385550" spans="14:14">
      <c r="N385550" s="332"/>
    </row>
    <row r="385571" spans="14:14">
      <c r="N385571" s="331"/>
    </row>
    <row r="385572" spans="14:14">
      <c r="N385572" s="331"/>
    </row>
    <row r="385573" spans="14:14">
      <c r="N385573" s="332"/>
    </row>
    <row r="385594" spans="14:14">
      <c r="N385594" s="331"/>
    </row>
    <row r="385595" spans="14:14">
      <c r="N385595" s="331"/>
    </row>
    <row r="385596" spans="14:14">
      <c r="N385596" s="332"/>
    </row>
    <row r="385617" spans="14:14">
      <c r="N385617" s="331"/>
    </row>
    <row r="385618" spans="14:14">
      <c r="N385618" s="331"/>
    </row>
    <row r="385619" spans="14:14">
      <c r="N385619" s="332"/>
    </row>
    <row r="385640" spans="14:14">
      <c r="N385640" s="331"/>
    </row>
    <row r="385641" spans="14:14">
      <c r="N385641" s="331"/>
    </row>
    <row r="385642" spans="14:14">
      <c r="N385642" s="332"/>
    </row>
    <row r="385663" spans="14:14">
      <c r="N385663" s="331"/>
    </row>
    <row r="385664" spans="14:14">
      <c r="N385664" s="331"/>
    </row>
    <row r="385665" spans="14:14">
      <c r="N385665" s="332"/>
    </row>
    <row r="385686" spans="14:14">
      <c r="N385686" s="331"/>
    </row>
    <row r="385687" spans="14:14">
      <c r="N385687" s="331"/>
    </row>
    <row r="385688" spans="14:14">
      <c r="N385688" s="332"/>
    </row>
    <row r="385709" spans="14:14">
      <c r="N385709" s="331"/>
    </row>
    <row r="385710" spans="14:14">
      <c r="N385710" s="331"/>
    </row>
    <row r="385711" spans="14:14">
      <c r="N385711" s="332"/>
    </row>
    <row r="385732" spans="14:14">
      <c r="N385732" s="331"/>
    </row>
    <row r="385733" spans="14:14">
      <c r="N385733" s="331"/>
    </row>
    <row r="385734" spans="14:14">
      <c r="N385734" s="332"/>
    </row>
    <row r="385755" spans="14:14">
      <c r="N385755" s="331"/>
    </row>
    <row r="385756" spans="14:14">
      <c r="N385756" s="331"/>
    </row>
    <row r="385757" spans="14:14">
      <c r="N385757" s="332"/>
    </row>
    <row r="385778" spans="14:14">
      <c r="N385778" s="331"/>
    </row>
    <row r="385779" spans="14:14">
      <c r="N385779" s="331"/>
    </row>
    <row r="385780" spans="14:14">
      <c r="N385780" s="332"/>
    </row>
    <row r="385801" spans="14:14">
      <c r="N385801" s="331"/>
    </row>
    <row r="385802" spans="14:14">
      <c r="N385802" s="331"/>
    </row>
    <row r="385803" spans="14:14">
      <c r="N385803" s="332"/>
    </row>
    <row r="385824" spans="14:14">
      <c r="N385824" s="331"/>
    </row>
    <row r="385825" spans="14:14">
      <c r="N385825" s="331"/>
    </row>
    <row r="385826" spans="14:14">
      <c r="N385826" s="332"/>
    </row>
    <row r="385847" spans="14:14">
      <c r="N385847" s="331"/>
    </row>
    <row r="385848" spans="14:14">
      <c r="N385848" s="331"/>
    </row>
    <row r="385849" spans="14:14">
      <c r="N385849" s="332"/>
    </row>
    <row r="385870" spans="14:14">
      <c r="N385870" s="331"/>
    </row>
    <row r="385871" spans="14:14">
      <c r="N385871" s="331"/>
    </row>
    <row r="385872" spans="14:14">
      <c r="N385872" s="332"/>
    </row>
    <row r="385893" spans="14:14">
      <c r="N385893" s="331"/>
    </row>
    <row r="385894" spans="14:14">
      <c r="N385894" s="331"/>
    </row>
    <row r="385895" spans="14:14">
      <c r="N385895" s="332"/>
    </row>
    <row r="385916" spans="14:14">
      <c r="N385916" s="331"/>
    </row>
    <row r="385917" spans="14:14">
      <c r="N385917" s="331"/>
    </row>
    <row r="385918" spans="14:14">
      <c r="N385918" s="332"/>
    </row>
    <row r="385939" spans="14:14">
      <c r="N385939" s="331"/>
    </row>
    <row r="385940" spans="14:14">
      <c r="N385940" s="331"/>
    </row>
    <row r="385941" spans="14:14">
      <c r="N385941" s="332"/>
    </row>
    <row r="385962" spans="14:14">
      <c r="N385962" s="331"/>
    </row>
    <row r="385963" spans="14:14">
      <c r="N385963" s="331"/>
    </row>
    <row r="385964" spans="14:14">
      <c r="N385964" s="332"/>
    </row>
    <row r="385985" spans="14:14">
      <c r="N385985" s="331"/>
    </row>
    <row r="385986" spans="14:14">
      <c r="N385986" s="331"/>
    </row>
    <row r="385987" spans="14:14">
      <c r="N385987" s="332"/>
    </row>
    <row r="386008" spans="14:14">
      <c r="N386008" s="331"/>
    </row>
    <row r="386009" spans="14:14">
      <c r="N386009" s="331"/>
    </row>
    <row r="386010" spans="14:14">
      <c r="N386010" s="332"/>
    </row>
    <row r="386031" spans="14:14">
      <c r="N386031" s="331"/>
    </row>
    <row r="386032" spans="14:14">
      <c r="N386032" s="331"/>
    </row>
    <row r="386033" spans="14:14">
      <c r="N386033" s="332"/>
    </row>
    <row r="386054" spans="14:14">
      <c r="N386054" s="331"/>
    </row>
    <row r="386055" spans="14:14">
      <c r="N386055" s="331"/>
    </row>
    <row r="386056" spans="14:14">
      <c r="N386056" s="332"/>
    </row>
    <row r="386077" spans="14:14">
      <c r="N386077" s="331"/>
    </row>
    <row r="386078" spans="14:14">
      <c r="N386078" s="331"/>
    </row>
    <row r="386079" spans="14:14">
      <c r="N386079" s="332"/>
    </row>
    <row r="386100" spans="14:14">
      <c r="N386100" s="331"/>
    </row>
    <row r="386101" spans="14:14">
      <c r="N386101" s="331"/>
    </row>
    <row r="386102" spans="14:14">
      <c r="N386102" s="332"/>
    </row>
    <row r="386123" spans="14:14">
      <c r="N386123" s="331"/>
    </row>
    <row r="386124" spans="14:14">
      <c r="N386124" s="331"/>
    </row>
    <row r="386125" spans="14:14">
      <c r="N386125" s="332"/>
    </row>
    <row r="386146" spans="14:14">
      <c r="N386146" s="331"/>
    </row>
    <row r="386147" spans="14:14">
      <c r="N386147" s="331"/>
    </row>
    <row r="386148" spans="14:14">
      <c r="N386148" s="332"/>
    </row>
    <row r="386169" spans="14:14">
      <c r="N386169" s="331"/>
    </row>
    <row r="386170" spans="14:14">
      <c r="N386170" s="331"/>
    </row>
    <row r="386171" spans="14:14">
      <c r="N386171" s="332"/>
    </row>
    <row r="386192" spans="14:14">
      <c r="N386192" s="331"/>
    </row>
    <row r="386193" spans="14:14">
      <c r="N386193" s="331"/>
    </row>
    <row r="386194" spans="14:14">
      <c r="N386194" s="332"/>
    </row>
    <row r="386215" spans="14:14">
      <c r="N386215" s="331"/>
    </row>
    <row r="386216" spans="14:14">
      <c r="N386216" s="331"/>
    </row>
    <row r="386217" spans="14:14">
      <c r="N386217" s="332"/>
    </row>
    <row r="386238" spans="14:14">
      <c r="N386238" s="331"/>
    </row>
    <row r="386239" spans="14:14">
      <c r="N386239" s="331"/>
    </row>
    <row r="386240" spans="14:14">
      <c r="N386240" s="332"/>
    </row>
    <row r="386261" spans="14:14">
      <c r="N386261" s="331"/>
    </row>
    <row r="386262" spans="14:14">
      <c r="N386262" s="331"/>
    </row>
    <row r="386263" spans="14:14">
      <c r="N386263" s="332"/>
    </row>
    <row r="386284" spans="14:14">
      <c r="N386284" s="331"/>
    </row>
    <row r="386285" spans="14:14">
      <c r="N386285" s="331"/>
    </row>
    <row r="386286" spans="14:14">
      <c r="N386286" s="332"/>
    </row>
    <row r="386307" spans="14:14">
      <c r="N386307" s="331"/>
    </row>
    <row r="386308" spans="14:14">
      <c r="N386308" s="331"/>
    </row>
    <row r="386309" spans="14:14">
      <c r="N386309" s="332"/>
    </row>
    <row r="386330" spans="14:14">
      <c r="N386330" s="331"/>
    </row>
    <row r="386331" spans="14:14">
      <c r="N386331" s="331"/>
    </row>
    <row r="386332" spans="14:14">
      <c r="N386332" s="332"/>
    </row>
    <row r="386353" spans="14:14">
      <c r="N386353" s="331"/>
    </row>
    <row r="386354" spans="14:14">
      <c r="N386354" s="331"/>
    </row>
    <row r="386355" spans="14:14">
      <c r="N386355" s="332"/>
    </row>
    <row r="386376" spans="14:14">
      <c r="N386376" s="331"/>
    </row>
    <row r="386377" spans="14:14">
      <c r="N386377" s="331"/>
    </row>
    <row r="386378" spans="14:14">
      <c r="N386378" s="332"/>
    </row>
    <row r="386399" spans="14:14">
      <c r="N386399" s="331"/>
    </row>
    <row r="386400" spans="14:14">
      <c r="N386400" s="331"/>
    </row>
    <row r="386401" spans="14:14">
      <c r="N386401" s="332"/>
    </row>
    <row r="386422" spans="14:14">
      <c r="N386422" s="331"/>
    </row>
    <row r="386423" spans="14:14">
      <c r="N386423" s="331"/>
    </row>
    <row r="386424" spans="14:14">
      <c r="N386424" s="332"/>
    </row>
    <row r="386445" spans="14:14">
      <c r="N386445" s="331"/>
    </row>
    <row r="386446" spans="14:14">
      <c r="N386446" s="331"/>
    </row>
    <row r="386447" spans="14:14">
      <c r="N386447" s="332"/>
    </row>
    <row r="386468" spans="14:14">
      <c r="N386468" s="331"/>
    </row>
    <row r="386469" spans="14:14">
      <c r="N386469" s="331"/>
    </row>
    <row r="386470" spans="14:14">
      <c r="N386470" s="332"/>
    </row>
    <row r="386491" spans="14:14">
      <c r="N386491" s="331"/>
    </row>
    <row r="386492" spans="14:14">
      <c r="N386492" s="331"/>
    </row>
    <row r="386493" spans="14:14">
      <c r="N386493" s="332"/>
    </row>
    <row r="386514" spans="14:14">
      <c r="N386514" s="331"/>
    </row>
    <row r="386515" spans="14:14">
      <c r="N386515" s="331"/>
    </row>
    <row r="386516" spans="14:14">
      <c r="N386516" s="332"/>
    </row>
    <row r="386537" spans="14:14">
      <c r="N386537" s="331"/>
    </row>
    <row r="386538" spans="14:14">
      <c r="N386538" s="331"/>
    </row>
    <row r="386539" spans="14:14">
      <c r="N386539" s="332"/>
    </row>
    <row r="386560" spans="14:14">
      <c r="N386560" s="331"/>
    </row>
    <row r="386561" spans="14:14">
      <c r="N386561" s="331"/>
    </row>
    <row r="386562" spans="14:14">
      <c r="N386562" s="332"/>
    </row>
    <row r="386583" spans="14:14">
      <c r="N386583" s="331"/>
    </row>
    <row r="386584" spans="14:14">
      <c r="N386584" s="331"/>
    </row>
    <row r="386585" spans="14:14">
      <c r="N386585" s="332"/>
    </row>
    <row r="386606" spans="14:14">
      <c r="N386606" s="331"/>
    </row>
    <row r="386607" spans="14:14">
      <c r="N386607" s="331"/>
    </row>
    <row r="386608" spans="14:14">
      <c r="N386608" s="332"/>
    </row>
    <row r="386629" spans="14:14">
      <c r="N386629" s="331"/>
    </row>
    <row r="386630" spans="14:14">
      <c r="N386630" s="331"/>
    </row>
    <row r="386631" spans="14:14">
      <c r="N386631" s="332"/>
    </row>
    <row r="386652" spans="14:14">
      <c r="N386652" s="331"/>
    </row>
    <row r="386653" spans="14:14">
      <c r="N386653" s="331"/>
    </row>
    <row r="386654" spans="14:14">
      <c r="N386654" s="332"/>
    </row>
    <row r="386675" spans="14:14">
      <c r="N386675" s="331"/>
    </row>
    <row r="386676" spans="14:14">
      <c r="N386676" s="331"/>
    </row>
    <row r="386677" spans="14:14">
      <c r="N386677" s="332"/>
    </row>
    <row r="386698" spans="14:14">
      <c r="N386698" s="331"/>
    </row>
    <row r="386699" spans="14:14">
      <c r="N386699" s="331"/>
    </row>
    <row r="386700" spans="14:14">
      <c r="N386700" s="332"/>
    </row>
    <row r="386721" spans="14:14">
      <c r="N386721" s="331"/>
    </row>
    <row r="386722" spans="14:14">
      <c r="N386722" s="331"/>
    </row>
    <row r="386723" spans="14:14">
      <c r="N386723" s="332"/>
    </row>
    <row r="386744" spans="14:14">
      <c r="N386744" s="331"/>
    </row>
    <row r="386745" spans="14:14">
      <c r="N386745" s="331"/>
    </row>
    <row r="386746" spans="14:14">
      <c r="N386746" s="332"/>
    </row>
    <row r="386767" spans="14:14">
      <c r="N386767" s="331"/>
    </row>
    <row r="386768" spans="14:14">
      <c r="N386768" s="331"/>
    </row>
    <row r="386769" spans="14:14">
      <c r="N386769" s="332"/>
    </row>
    <row r="386790" spans="14:14">
      <c r="N386790" s="331"/>
    </row>
    <row r="386791" spans="14:14">
      <c r="N386791" s="331"/>
    </row>
    <row r="386792" spans="14:14">
      <c r="N386792" s="332"/>
    </row>
    <row r="386813" spans="14:14">
      <c r="N386813" s="331"/>
    </row>
    <row r="386814" spans="14:14">
      <c r="N386814" s="331"/>
    </row>
    <row r="386815" spans="14:14">
      <c r="N386815" s="332"/>
    </row>
    <row r="386836" spans="14:14">
      <c r="N386836" s="331"/>
    </row>
    <row r="386837" spans="14:14">
      <c r="N386837" s="331"/>
    </row>
    <row r="386838" spans="14:14">
      <c r="N386838" s="332"/>
    </row>
    <row r="386859" spans="14:14">
      <c r="N386859" s="331"/>
    </row>
    <row r="386860" spans="14:14">
      <c r="N386860" s="331"/>
    </row>
    <row r="386861" spans="14:14">
      <c r="N386861" s="332"/>
    </row>
    <row r="386882" spans="14:14">
      <c r="N386882" s="331"/>
    </row>
    <row r="386883" spans="14:14">
      <c r="N386883" s="331"/>
    </row>
    <row r="386884" spans="14:14">
      <c r="N386884" s="332"/>
    </row>
    <row r="386905" spans="14:14">
      <c r="N386905" s="331"/>
    </row>
    <row r="386906" spans="14:14">
      <c r="N386906" s="331"/>
    </row>
    <row r="386907" spans="14:14">
      <c r="N386907" s="332"/>
    </row>
    <row r="386928" spans="14:14">
      <c r="N386928" s="331"/>
    </row>
    <row r="386929" spans="14:14">
      <c r="N386929" s="331"/>
    </row>
    <row r="386930" spans="14:14">
      <c r="N386930" s="332"/>
    </row>
    <row r="386951" spans="14:14">
      <c r="N386951" s="331"/>
    </row>
    <row r="386952" spans="14:14">
      <c r="N386952" s="331"/>
    </row>
    <row r="386953" spans="14:14">
      <c r="N386953" s="332"/>
    </row>
    <row r="386974" spans="14:14">
      <c r="N386974" s="331"/>
    </row>
    <row r="386975" spans="14:14">
      <c r="N386975" s="331"/>
    </row>
    <row r="386976" spans="14:14">
      <c r="N386976" s="332"/>
    </row>
    <row r="386997" spans="14:14">
      <c r="N386997" s="331"/>
    </row>
    <row r="386998" spans="14:14">
      <c r="N386998" s="331"/>
    </row>
    <row r="386999" spans="14:14">
      <c r="N386999" s="332"/>
    </row>
    <row r="387020" spans="14:14">
      <c r="N387020" s="331"/>
    </row>
    <row r="387021" spans="14:14">
      <c r="N387021" s="331"/>
    </row>
    <row r="387022" spans="14:14">
      <c r="N387022" s="332"/>
    </row>
    <row r="387043" spans="14:14">
      <c r="N387043" s="331"/>
    </row>
    <row r="387044" spans="14:14">
      <c r="N387044" s="331"/>
    </row>
    <row r="387045" spans="14:14">
      <c r="N387045" s="332"/>
    </row>
    <row r="387066" spans="14:14">
      <c r="N387066" s="331"/>
    </row>
    <row r="387067" spans="14:14">
      <c r="N387067" s="331"/>
    </row>
    <row r="387068" spans="14:14">
      <c r="N387068" s="332"/>
    </row>
    <row r="387089" spans="14:14">
      <c r="N387089" s="331"/>
    </row>
    <row r="387090" spans="14:14">
      <c r="N387090" s="331"/>
    </row>
    <row r="387091" spans="14:14">
      <c r="N387091" s="332"/>
    </row>
    <row r="387112" spans="14:14">
      <c r="N387112" s="331"/>
    </row>
    <row r="387113" spans="14:14">
      <c r="N387113" s="331"/>
    </row>
    <row r="387114" spans="14:14">
      <c r="N387114" s="332"/>
    </row>
    <row r="387135" spans="14:14">
      <c r="N387135" s="331"/>
    </row>
    <row r="387136" spans="14:14">
      <c r="N387136" s="331"/>
    </row>
    <row r="387137" spans="14:14">
      <c r="N387137" s="332"/>
    </row>
    <row r="387158" spans="14:14">
      <c r="N387158" s="331"/>
    </row>
    <row r="387159" spans="14:14">
      <c r="N387159" s="331"/>
    </row>
    <row r="387160" spans="14:14">
      <c r="N387160" s="332"/>
    </row>
    <row r="387181" spans="14:14">
      <c r="N387181" s="331"/>
    </row>
    <row r="387182" spans="14:14">
      <c r="N387182" s="331"/>
    </row>
    <row r="387183" spans="14:14">
      <c r="N387183" s="332"/>
    </row>
    <row r="387204" spans="14:14">
      <c r="N387204" s="331"/>
    </row>
    <row r="387205" spans="14:14">
      <c r="N387205" s="331"/>
    </row>
    <row r="387206" spans="14:14">
      <c r="N387206" s="332"/>
    </row>
    <row r="387227" spans="14:14">
      <c r="N387227" s="331"/>
    </row>
    <row r="387228" spans="14:14">
      <c r="N387228" s="331"/>
    </row>
    <row r="387229" spans="14:14">
      <c r="N387229" s="332"/>
    </row>
    <row r="387250" spans="14:14">
      <c r="N387250" s="331"/>
    </row>
    <row r="387251" spans="14:14">
      <c r="N387251" s="331"/>
    </row>
    <row r="387252" spans="14:14">
      <c r="N387252" s="332"/>
    </row>
    <row r="387273" spans="14:14">
      <c r="N387273" s="331"/>
    </row>
    <row r="387274" spans="14:14">
      <c r="N387274" s="331"/>
    </row>
    <row r="387275" spans="14:14">
      <c r="N387275" s="332"/>
    </row>
    <row r="387296" spans="14:14">
      <c r="N387296" s="331"/>
    </row>
    <row r="387297" spans="14:14">
      <c r="N387297" s="331"/>
    </row>
    <row r="387298" spans="14:14">
      <c r="N387298" s="332"/>
    </row>
    <row r="387319" spans="14:14">
      <c r="N387319" s="331"/>
    </row>
    <row r="387320" spans="14:14">
      <c r="N387320" s="331"/>
    </row>
    <row r="387321" spans="14:14">
      <c r="N387321" s="332"/>
    </row>
    <row r="387342" spans="14:14">
      <c r="N387342" s="331"/>
    </row>
    <row r="387343" spans="14:14">
      <c r="N387343" s="331"/>
    </row>
    <row r="387344" spans="14:14">
      <c r="N387344" s="332"/>
    </row>
    <row r="387365" spans="14:14">
      <c r="N387365" s="331"/>
    </row>
    <row r="387366" spans="14:14">
      <c r="N387366" s="331"/>
    </row>
    <row r="387367" spans="14:14">
      <c r="N387367" s="332"/>
    </row>
    <row r="387388" spans="14:14">
      <c r="N387388" s="331"/>
    </row>
    <row r="387389" spans="14:14">
      <c r="N387389" s="331"/>
    </row>
    <row r="387390" spans="14:14">
      <c r="N387390" s="332"/>
    </row>
    <row r="387411" spans="14:14">
      <c r="N387411" s="331"/>
    </row>
    <row r="387412" spans="14:14">
      <c r="N387412" s="331"/>
    </row>
    <row r="387413" spans="14:14">
      <c r="N387413" s="332"/>
    </row>
    <row r="387434" spans="14:14">
      <c r="N387434" s="331"/>
    </row>
    <row r="387435" spans="14:14">
      <c r="N387435" s="331"/>
    </row>
    <row r="387436" spans="14:14">
      <c r="N387436" s="332"/>
    </row>
    <row r="387457" spans="14:14">
      <c r="N387457" s="331"/>
    </row>
    <row r="387458" spans="14:14">
      <c r="N387458" s="331"/>
    </row>
    <row r="387459" spans="14:14">
      <c r="N387459" s="332"/>
    </row>
    <row r="387480" spans="14:14">
      <c r="N387480" s="331"/>
    </row>
    <row r="387481" spans="14:14">
      <c r="N387481" s="331"/>
    </row>
    <row r="387482" spans="14:14">
      <c r="N387482" s="332"/>
    </row>
    <row r="387503" spans="14:14">
      <c r="N387503" s="331"/>
    </row>
    <row r="387504" spans="14:14">
      <c r="N387504" s="331"/>
    </row>
    <row r="387505" spans="14:14">
      <c r="N387505" s="332"/>
    </row>
    <row r="387526" spans="14:14">
      <c r="N387526" s="331"/>
    </row>
    <row r="387527" spans="14:14">
      <c r="N387527" s="331"/>
    </row>
    <row r="387528" spans="14:14">
      <c r="N387528" s="332"/>
    </row>
    <row r="387549" spans="14:14">
      <c r="N387549" s="331"/>
    </row>
    <row r="387550" spans="14:14">
      <c r="N387550" s="331"/>
    </row>
    <row r="387551" spans="14:14">
      <c r="N387551" s="332"/>
    </row>
    <row r="387572" spans="14:14">
      <c r="N387572" s="331"/>
    </row>
    <row r="387573" spans="14:14">
      <c r="N387573" s="331"/>
    </row>
    <row r="387574" spans="14:14">
      <c r="N387574" s="332"/>
    </row>
    <row r="387595" spans="14:14">
      <c r="N387595" s="331"/>
    </row>
    <row r="387596" spans="14:14">
      <c r="N387596" s="331"/>
    </row>
    <row r="387597" spans="14:14">
      <c r="N387597" s="332"/>
    </row>
    <row r="387618" spans="14:14">
      <c r="N387618" s="331"/>
    </row>
    <row r="387619" spans="14:14">
      <c r="N387619" s="331"/>
    </row>
    <row r="387620" spans="14:14">
      <c r="N387620" s="332"/>
    </row>
    <row r="387641" spans="14:14">
      <c r="N387641" s="331"/>
    </row>
    <row r="387642" spans="14:14">
      <c r="N387642" s="331"/>
    </row>
    <row r="387643" spans="14:14">
      <c r="N387643" s="332"/>
    </row>
    <row r="387664" spans="14:14">
      <c r="N387664" s="331"/>
    </row>
    <row r="387665" spans="14:14">
      <c r="N387665" s="331"/>
    </row>
    <row r="387666" spans="14:14">
      <c r="N387666" s="332"/>
    </row>
    <row r="387687" spans="14:14">
      <c r="N387687" s="331"/>
    </row>
    <row r="387688" spans="14:14">
      <c r="N387688" s="331"/>
    </row>
    <row r="387689" spans="14:14">
      <c r="N387689" s="332"/>
    </row>
    <row r="387710" spans="14:14">
      <c r="N387710" s="331"/>
    </row>
    <row r="387711" spans="14:14">
      <c r="N387711" s="331"/>
    </row>
    <row r="387712" spans="14:14">
      <c r="N387712" s="332"/>
    </row>
    <row r="387733" spans="14:14">
      <c r="N387733" s="331"/>
    </row>
    <row r="387734" spans="14:14">
      <c r="N387734" s="331"/>
    </row>
    <row r="387735" spans="14:14">
      <c r="N387735" s="332"/>
    </row>
    <row r="387756" spans="14:14">
      <c r="N387756" s="331"/>
    </row>
    <row r="387757" spans="14:14">
      <c r="N387757" s="331"/>
    </row>
    <row r="387758" spans="14:14">
      <c r="N387758" s="332"/>
    </row>
    <row r="387779" spans="14:14">
      <c r="N387779" s="331"/>
    </row>
    <row r="387780" spans="14:14">
      <c r="N387780" s="331"/>
    </row>
    <row r="387781" spans="14:14">
      <c r="N387781" s="332"/>
    </row>
    <row r="387802" spans="14:14">
      <c r="N387802" s="331"/>
    </row>
    <row r="387803" spans="14:14">
      <c r="N387803" s="331"/>
    </row>
    <row r="387804" spans="14:14">
      <c r="N387804" s="332"/>
    </row>
    <row r="387825" spans="14:14">
      <c r="N387825" s="331"/>
    </row>
    <row r="387826" spans="14:14">
      <c r="N387826" s="331"/>
    </row>
    <row r="387827" spans="14:14">
      <c r="N387827" s="332"/>
    </row>
    <row r="387848" spans="14:14">
      <c r="N387848" s="331"/>
    </row>
    <row r="387849" spans="14:14">
      <c r="N387849" s="331"/>
    </row>
    <row r="387850" spans="14:14">
      <c r="N387850" s="332"/>
    </row>
    <row r="387871" spans="14:14">
      <c r="N387871" s="331"/>
    </row>
    <row r="387872" spans="14:14">
      <c r="N387872" s="331"/>
    </row>
    <row r="387873" spans="14:14">
      <c r="N387873" s="332"/>
    </row>
    <row r="387894" spans="14:14">
      <c r="N387894" s="331"/>
    </row>
    <row r="387895" spans="14:14">
      <c r="N387895" s="331"/>
    </row>
    <row r="387896" spans="14:14">
      <c r="N387896" s="332"/>
    </row>
    <row r="387917" spans="14:14">
      <c r="N387917" s="331"/>
    </row>
    <row r="387918" spans="14:14">
      <c r="N387918" s="331"/>
    </row>
    <row r="387919" spans="14:14">
      <c r="N387919" s="332"/>
    </row>
    <row r="387940" spans="14:14">
      <c r="N387940" s="331"/>
    </row>
    <row r="387941" spans="14:14">
      <c r="N387941" s="331"/>
    </row>
    <row r="387942" spans="14:14">
      <c r="N387942" s="332"/>
    </row>
    <row r="387963" spans="14:14">
      <c r="N387963" s="331"/>
    </row>
    <row r="387964" spans="14:14">
      <c r="N387964" s="331"/>
    </row>
    <row r="387965" spans="14:14">
      <c r="N387965" s="332"/>
    </row>
    <row r="387986" spans="14:14">
      <c r="N387986" s="331"/>
    </row>
    <row r="387987" spans="14:14">
      <c r="N387987" s="331"/>
    </row>
    <row r="387988" spans="14:14">
      <c r="N387988" s="332"/>
    </row>
    <row r="388009" spans="14:14">
      <c r="N388009" s="331"/>
    </row>
    <row r="388010" spans="14:14">
      <c r="N388010" s="331"/>
    </row>
    <row r="388011" spans="14:14">
      <c r="N388011" s="332"/>
    </row>
    <row r="388032" spans="14:14">
      <c r="N388032" s="331"/>
    </row>
    <row r="388033" spans="14:14">
      <c r="N388033" s="331"/>
    </row>
    <row r="388034" spans="14:14">
      <c r="N388034" s="332"/>
    </row>
    <row r="388055" spans="14:14">
      <c r="N388055" s="331"/>
    </row>
    <row r="388056" spans="14:14">
      <c r="N388056" s="331"/>
    </row>
    <row r="388057" spans="14:14">
      <c r="N388057" s="332"/>
    </row>
    <row r="388078" spans="14:14">
      <c r="N388078" s="331"/>
    </row>
    <row r="388079" spans="14:14">
      <c r="N388079" s="331"/>
    </row>
    <row r="388080" spans="14:14">
      <c r="N388080" s="332"/>
    </row>
    <row r="388101" spans="14:14">
      <c r="N388101" s="331"/>
    </row>
    <row r="388102" spans="14:14">
      <c r="N388102" s="331"/>
    </row>
    <row r="388103" spans="14:14">
      <c r="N388103" s="332"/>
    </row>
    <row r="388124" spans="14:14">
      <c r="N388124" s="331"/>
    </row>
    <row r="388125" spans="14:14">
      <c r="N388125" s="331"/>
    </row>
    <row r="388126" spans="14:14">
      <c r="N388126" s="332"/>
    </row>
    <row r="388147" spans="14:14">
      <c r="N388147" s="331"/>
    </row>
    <row r="388148" spans="14:14">
      <c r="N388148" s="331"/>
    </row>
    <row r="388149" spans="14:14">
      <c r="N388149" s="332"/>
    </row>
    <row r="388170" spans="14:14">
      <c r="N388170" s="331"/>
    </row>
    <row r="388171" spans="14:14">
      <c r="N388171" s="331"/>
    </row>
    <row r="388172" spans="14:14">
      <c r="N388172" s="332"/>
    </row>
    <row r="388193" spans="14:14">
      <c r="N388193" s="331"/>
    </row>
    <row r="388194" spans="14:14">
      <c r="N388194" s="331"/>
    </row>
    <row r="388195" spans="14:14">
      <c r="N388195" s="332"/>
    </row>
    <row r="388216" spans="14:14">
      <c r="N388216" s="331"/>
    </row>
    <row r="388217" spans="14:14">
      <c r="N388217" s="331"/>
    </row>
    <row r="388218" spans="14:14">
      <c r="N388218" s="332"/>
    </row>
    <row r="388239" spans="14:14">
      <c r="N388239" s="331"/>
    </row>
    <row r="388240" spans="14:14">
      <c r="N388240" s="331"/>
    </row>
    <row r="388241" spans="14:14">
      <c r="N388241" s="332"/>
    </row>
    <row r="388262" spans="14:14">
      <c r="N388262" s="331"/>
    </row>
    <row r="388263" spans="14:14">
      <c r="N388263" s="331"/>
    </row>
    <row r="388264" spans="14:14">
      <c r="N388264" s="332"/>
    </row>
    <row r="388285" spans="14:14">
      <c r="N388285" s="331"/>
    </row>
    <row r="388286" spans="14:14">
      <c r="N388286" s="331"/>
    </row>
    <row r="388287" spans="14:14">
      <c r="N388287" s="332"/>
    </row>
    <row r="388308" spans="14:14">
      <c r="N388308" s="331"/>
    </row>
    <row r="388309" spans="14:14">
      <c r="N388309" s="331"/>
    </row>
    <row r="388310" spans="14:14">
      <c r="N388310" s="332"/>
    </row>
    <row r="388331" spans="14:14">
      <c r="N388331" s="331"/>
    </row>
    <row r="388332" spans="14:14">
      <c r="N388332" s="331"/>
    </row>
    <row r="388333" spans="14:14">
      <c r="N388333" s="332"/>
    </row>
    <row r="388354" spans="14:14">
      <c r="N388354" s="331"/>
    </row>
    <row r="388355" spans="14:14">
      <c r="N388355" s="331"/>
    </row>
    <row r="388356" spans="14:14">
      <c r="N388356" s="332"/>
    </row>
    <row r="388377" spans="14:14">
      <c r="N388377" s="331"/>
    </row>
    <row r="388378" spans="14:14">
      <c r="N388378" s="331"/>
    </row>
    <row r="388379" spans="14:14">
      <c r="N388379" s="332"/>
    </row>
    <row r="388400" spans="14:14">
      <c r="N388400" s="331"/>
    </row>
    <row r="388401" spans="14:14">
      <c r="N388401" s="331"/>
    </row>
    <row r="388402" spans="14:14">
      <c r="N388402" s="332"/>
    </row>
    <row r="388423" spans="14:14">
      <c r="N388423" s="331"/>
    </row>
    <row r="388424" spans="14:14">
      <c r="N388424" s="331"/>
    </row>
    <row r="388425" spans="14:14">
      <c r="N388425" s="332"/>
    </row>
    <row r="388446" spans="14:14">
      <c r="N388446" s="331"/>
    </row>
    <row r="388447" spans="14:14">
      <c r="N388447" s="331"/>
    </row>
    <row r="388448" spans="14:14">
      <c r="N388448" s="332"/>
    </row>
    <row r="388469" spans="14:14">
      <c r="N388469" s="331"/>
    </row>
    <row r="388470" spans="14:14">
      <c r="N388470" s="331"/>
    </row>
    <row r="388471" spans="14:14">
      <c r="N388471" s="332"/>
    </row>
    <row r="388492" spans="14:14">
      <c r="N388492" s="331"/>
    </row>
    <row r="388493" spans="14:14">
      <c r="N388493" s="331"/>
    </row>
    <row r="388494" spans="14:14">
      <c r="N388494" s="332"/>
    </row>
    <row r="388515" spans="14:14">
      <c r="N388515" s="331"/>
    </row>
    <row r="388516" spans="14:14">
      <c r="N388516" s="331"/>
    </row>
    <row r="388517" spans="14:14">
      <c r="N388517" s="332"/>
    </row>
    <row r="388538" spans="14:14">
      <c r="N388538" s="331"/>
    </row>
    <row r="388539" spans="14:14">
      <c r="N388539" s="331"/>
    </row>
    <row r="388540" spans="14:14">
      <c r="N388540" s="332"/>
    </row>
    <row r="388561" spans="14:14">
      <c r="N388561" s="331"/>
    </row>
    <row r="388562" spans="14:14">
      <c r="N388562" s="331"/>
    </row>
    <row r="388563" spans="14:14">
      <c r="N388563" s="332"/>
    </row>
    <row r="388584" spans="14:14">
      <c r="N388584" s="331"/>
    </row>
    <row r="388585" spans="14:14">
      <c r="N388585" s="331"/>
    </row>
    <row r="388586" spans="14:14">
      <c r="N388586" s="332"/>
    </row>
    <row r="388607" spans="14:14">
      <c r="N388607" s="331"/>
    </row>
    <row r="388608" spans="14:14">
      <c r="N388608" s="331"/>
    </row>
    <row r="388609" spans="14:14">
      <c r="N388609" s="332"/>
    </row>
    <row r="388630" spans="14:14">
      <c r="N388630" s="331"/>
    </row>
    <row r="388631" spans="14:14">
      <c r="N388631" s="331"/>
    </row>
    <row r="388632" spans="14:14">
      <c r="N388632" s="332"/>
    </row>
    <row r="388653" spans="14:14">
      <c r="N388653" s="331"/>
    </row>
    <row r="388654" spans="14:14">
      <c r="N388654" s="331"/>
    </row>
    <row r="388655" spans="14:14">
      <c r="N388655" s="332"/>
    </row>
    <row r="388676" spans="14:14">
      <c r="N388676" s="331"/>
    </row>
    <row r="388677" spans="14:14">
      <c r="N388677" s="331"/>
    </row>
    <row r="388678" spans="14:14">
      <c r="N388678" s="332"/>
    </row>
    <row r="388699" spans="14:14">
      <c r="N388699" s="331"/>
    </row>
    <row r="388700" spans="14:14">
      <c r="N388700" s="331"/>
    </row>
    <row r="388701" spans="14:14">
      <c r="N388701" s="332"/>
    </row>
    <row r="388722" spans="14:14">
      <c r="N388722" s="331"/>
    </row>
    <row r="388723" spans="14:14">
      <c r="N388723" s="331"/>
    </row>
    <row r="388724" spans="14:14">
      <c r="N388724" s="332"/>
    </row>
    <row r="388745" spans="14:14">
      <c r="N388745" s="331"/>
    </row>
    <row r="388746" spans="14:14">
      <c r="N388746" s="331"/>
    </row>
    <row r="388747" spans="14:14">
      <c r="N388747" s="332"/>
    </row>
    <row r="388768" spans="14:14">
      <c r="N388768" s="331"/>
    </row>
    <row r="388769" spans="14:14">
      <c r="N388769" s="331"/>
    </row>
    <row r="388770" spans="14:14">
      <c r="N388770" s="332"/>
    </row>
    <row r="388791" spans="14:14">
      <c r="N388791" s="331"/>
    </row>
    <row r="388792" spans="14:14">
      <c r="N388792" s="331"/>
    </row>
    <row r="388793" spans="14:14">
      <c r="N388793" s="332"/>
    </row>
    <row r="388814" spans="14:14">
      <c r="N388814" s="331"/>
    </row>
    <row r="388815" spans="14:14">
      <c r="N388815" s="331"/>
    </row>
    <row r="388816" spans="14:14">
      <c r="N388816" s="332"/>
    </row>
    <row r="388837" spans="14:14">
      <c r="N388837" s="331"/>
    </row>
    <row r="388838" spans="14:14">
      <c r="N388838" s="331"/>
    </row>
    <row r="388839" spans="14:14">
      <c r="N388839" s="332"/>
    </row>
    <row r="388860" spans="14:14">
      <c r="N388860" s="331"/>
    </row>
    <row r="388861" spans="14:14">
      <c r="N388861" s="331"/>
    </row>
    <row r="388862" spans="14:14">
      <c r="N388862" s="332"/>
    </row>
    <row r="388883" spans="14:14">
      <c r="N388883" s="331"/>
    </row>
    <row r="388884" spans="14:14">
      <c r="N388884" s="331"/>
    </row>
    <row r="388885" spans="14:14">
      <c r="N388885" s="332"/>
    </row>
    <row r="388906" spans="14:14">
      <c r="N388906" s="331"/>
    </row>
    <row r="388907" spans="14:14">
      <c r="N388907" s="331"/>
    </row>
    <row r="388908" spans="14:14">
      <c r="N388908" s="332"/>
    </row>
    <row r="388929" spans="14:14">
      <c r="N388929" s="331"/>
    </row>
    <row r="388930" spans="14:14">
      <c r="N388930" s="331"/>
    </row>
    <row r="388931" spans="14:14">
      <c r="N388931" s="332"/>
    </row>
    <row r="388952" spans="14:14">
      <c r="N388952" s="331"/>
    </row>
    <row r="388953" spans="14:14">
      <c r="N388953" s="331"/>
    </row>
    <row r="388954" spans="14:14">
      <c r="N388954" s="332"/>
    </row>
    <row r="388975" spans="14:14">
      <c r="N388975" s="331"/>
    </row>
    <row r="388976" spans="14:14">
      <c r="N388976" s="331"/>
    </row>
    <row r="388977" spans="14:14">
      <c r="N388977" s="332"/>
    </row>
    <row r="388998" spans="14:14">
      <c r="N388998" s="331"/>
    </row>
    <row r="388999" spans="14:14">
      <c r="N388999" s="331"/>
    </row>
    <row r="389000" spans="14:14">
      <c r="N389000" s="332"/>
    </row>
    <row r="389021" spans="14:14">
      <c r="N389021" s="331"/>
    </row>
    <row r="389022" spans="14:14">
      <c r="N389022" s="331"/>
    </row>
    <row r="389023" spans="14:14">
      <c r="N389023" s="332"/>
    </row>
    <row r="389044" spans="14:14">
      <c r="N389044" s="331"/>
    </row>
    <row r="389045" spans="14:14">
      <c r="N389045" s="331"/>
    </row>
    <row r="389046" spans="14:14">
      <c r="N389046" s="332"/>
    </row>
    <row r="389067" spans="14:14">
      <c r="N389067" s="331"/>
    </row>
    <row r="389068" spans="14:14">
      <c r="N389068" s="331"/>
    </row>
    <row r="389069" spans="14:14">
      <c r="N389069" s="332"/>
    </row>
    <row r="389090" spans="14:14">
      <c r="N389090" s="331"/>
    </row>
    <row r="389091" spans="14:14">
      <c r="N389091" s="331"/>
    </row>
    <row r="389092" spans="14:14">
      <c r="N389092" s="332"/>
    </row>
    <row r="389113" spans="14:14">
      <c r="N389113" s="331"/>
    </row>
    <row r="389114" spans="14:14">
      <c r="N389114" s="331"/>
    </row>
    <row r="389115" spans="14:14">
      <c r="N389115" s="332"/>
    </row>
    <row r="389136" spans="14:14">
      <c r="N389136" s="331"/>
    </row>
    <row r="389137" spans="14:14">
      <c r="N389137" s="331"/>
    </row>
    <row r="389138" spans="14:14">
      <c r="N389138" s="332"/>
    </row>
    <row r="389159" spans="14:14">
      <c r="N389159" s="331"/>
    </row>
    <row r="389160" spans="14:14">
      <c r="N389160" s="331"/>
    </row>
    <row r="389161" spans="14:14">
      <c r="N389161" s="332"/>
    </row>
    <row r="389182" spans="14:14">
      <c r="N389182" s="331"/>
    </row>
    <row r="389183" spans="14:14">
      <c r="N389183" s="331"/>
    </row>
    <row r="389184" spans="14:14">
      <c r="N389184" s="332"/>
    </row>
    <row r="389205" spans="14:14">
      <c r="N389205" s="331"/>
    </row>
    <row r="389206" spans="14:14">
      <c r="N389206" s="331"/>
    </row>
    <row r="389207" spans="14:14">
      <c r="N389207" s="332"/>
    </row>
    <row r="389228" spans="14:14">
      <c r="N389228" s="331"/>
    </row>
    <row r="389229" spans="14:14">
      <c r="N389229" s="331"/>
    </row>
    <row r="389230" spans="14:14">
      <c r="N389230" s="332"/>
    </row>
    <row r="389251" spans="14:14">
      <c r="N389251" s="331"/>
    </row>
    <row r="389252" spans="14:14">
      <c r="N389252" s="331"/>
    </row>
    <row r="389253" spans="14:14">
      <c r="N389253" s="332"/>
    </row>
    <row r="389274" spans="14:14">
      <c r="N389274" s="331"/>
    </row>
    <row r="389275" spans="14:14">
      <c r="N389275" s="331"/>
    </row>
    <row r="389276" spans="14:14">
      <c r="N389276" s="332"/>
    </row>
    <row r="389297" spans="14:14">
      <c r="N389297" s="331"/>
    </row>
    <row r="389298" spans="14:14">
      <c r="N389298" s="331"/>
    </row>
    <row r="389299" spans="14:14">
      <c r="N389299" s="332"/>
    </row>
    <row r="389320" spans="14:14">
      <c r="N389320" s="331"/>
    </row>
    <row r="389321" spans="14:14">
      <c r="N389321" s="331"/>
    </row>
    <row r="389322" spans="14:14">
      <c r="N389322" s="332"/>
    </row>
    <row r="389343" spans="14:14">
      <c r="N389343" s="331"/>
    </row>
    <row r="389344" spans="14:14">
      <c r="N389344" s="331"/>
    </row>
    <row r="389345" spans="14:14">
      <c r="N389345" s="332"/>
    </row>
    <row r="389366" spans="14:14">
      <c r="N389366" s="331"/>
    </row>
    <row r="389367" spans="14:14">
      <c r="N389367" s="331"/>
    </row>
    <row r="389368" spans="14:14">
      <c r="N389368" s="332"/>
    </row>
    <row r="389389" spans="14:14">
      <c r="N389389" s="331"/>
    </row>
    <row r="389390" spans="14:14">
      <c r="N389390" s="331"/>
    </row>
    <row r="389391" spans="14:14">
      <c r="N389391" s="332"/>
    </row>
    <row r="389412" spans="14:14">
      <c r="N389412" s="331"/>
    </row>
    <row r="389413" spans="14:14">
      <c r="N389413" s="331"/>
    </row>
    <row r="389414" spans="14:14">
      <c r="N389414" s="332"/>
    </row>
    <row r="389435" spans="14:14">
      <c r="N389435" s="331"/>
    </row>
    <row r="389436" spans="14:14">
      <c r="N389436" s="331"/>
    </row>
    <row r="389437" spans="14:14">
      <c r="N389437" s="332"/>
    </row>
    <row r="389458" spans="14:14">
      <c r="N389458" s="331"/>
    </row>
    <row r="389459" spans="14:14">
      <c r="N389459" s="331"/>
    </row>
    <row r="389460" spans="14:14">
      <c r="N389460" s="332"/>
    </row>
    <row r="389481" spans="14:14">
      <c r="N389481" s="331"/>
    </row>
    <row r="389482" spans="14:14">
      <c r="N389482" s="331"/>
    </row>
    <row r="389483" spans="14:14">
      <c r="N389483" s="332"/>
    </row>
    <row r="389504" spans="14:14">
      <c r="N389504" s="331"/>
    </row>
    <row r="389505" spans="14:14">
      <c r="N389505" s="331"/>
    </row>
    <row r="389506" spans="14:14">
      <c r="N389506" s="332"/>
    </row>
    <row r="389527" spans="14:14">
      <c r="N389527" s="331"/>
    </row>
    <row r="389528" spans="14:14">
      <c r="N389528" s="331"/>
    </row>
    <row r="389529" spans="14:14">
      <c r="N389529" s="332"/>
    </row>
    <row r="389550" spans="14:14">
      <c r="N389550" s="331"/>
    </row>
    <row r="389551" spans="14:14">
      <c r="N389551" s="331"/>
    </row>
    <row r="389552" spans="14:14">
      <c r="N389552" s="332"/>
    </row>
    <row r="389573" spans="14:14">
      <c r="N389573" s="331"/>
    </row>
    <row r="389574" spans="14:14">
      <c r="N389574" s="331"/>
    </row>
    <row r="389575" spans="14:14">
      <c r="N389575" s="332"/>
    </row>
    <row r="389596" spans="14:14">
      <c r="N389596" s="331"/>
    </row>
    <row r="389597" spans="14:14">
      <c r="N389597" s="331"/>
    </row>
    <row r="389598" spans="14:14">
      <c r="N389598" s="332"/>
    </row>
    <row r="389619" spans="14:14">
      <c r="N389619" s="331"/>
    </row>
    <row r="389620" spans="14:14">
      <c r="N389620" s="331"/>
    </row>
    <row r="389621" spans="14:14">
      <c r="N389621" s="332"/>
    </row>
    <row r="389642" spans="14:14">
      <c r="N389642" s="331"/>
    </row>
    <row r="389643" spans="14:14">
      <c r="N389643" s="331"/>
    </row>
    <row r="389644" spans="14:14">
      <c r="N389644" s="332"/>
    </row>
    <row r="389665" spans="14:14">
      <c r="N389665" s="331"/>
    </row>
    <row r="389666" spans="14:14">
      <c r="N389666" s="331"/>
    </row>
    <row r="389667" spans="14:14">
      <c r="N389667" s="332"/>
    </row>
    <row r="389688" spans="14:14">
      <c r="N389688" s="331"/>
    </row>
    <row r="389689" spans="14:14">
      <c r="N389689" s="331"/>
    </row>
    <row r="389690" spans="14:14">
      <c r="N389690" s="332"/>
    </row>
    <row r="389711" spans="14:14">
      <c r="N389711" s="331"/>
    </row>
    <row r="389712" spans="14:14">
      <c r="N389712" s="331"/>
    </row>
    <row r="389713" spans="14:14">
      <c r="N389713" s="332"/>
    </row>
    <row r="389734" spans="14:14">
      <c r="N389734" s="331"/>
    </row>
    <row r="389735" spans="14:14">
      <c r="N389735" s="331"/>
    </row>
    <row r="389736" spans="14:14">
      <c r="N389736" s="332"/>
    </row>
    <row r="389757" spans="14:14">
      <c r="N389757" s="331"/>
    </row>
    <row r="389758" spans="14:14">
      <c r="N389758" s="331"/>
    </row>
    <row r="389759" spans="14:14">
      <c r="N389759" s="332"/>
    </row>
    <row r="389780" spans="14:14">
      <c r="N389780" s="331"/>
    </row>
    <row r="389781" spans="14:14">
      <c r="N389781" s="331"/>
    </row>
    <row r="389782" spans="14:14">
      <c r="N389782" s="332"/>
    </row>
    <row r="389803" spans="14:14">
      <c r="N389803" s="331"/>
    </row>
    <row r="389804" spans="14:14">
      <c r="N389804" s="331"/>
    </row>
    <row r="389805" spans="14:14">
      <c r="N389805" s="332"/>
    </row>
    <row r="389826" spans="14:14">
      <c r="N389826" s="331"/>
    </row>
    <row r="389827" spans="14:14">
      <c r="N389827" s="331"/>
    </row>
    <row r="389828" spans="14:14">
      <c r="N389828" s="332"/>
    </row>
    <row r="389849" spans="14:14">
      <c r="N389849" s="331"/>
    </row>
    <row r="389850" spans="14:14">
      <c r="N389850" s="331"/>
    </row>
    <row r="389851" spans="14:14">
      <c r="N389851" s="332"/>
    </row>
    <row r="389872" spans="14:14">
      <c r="N389872" s="331"/>
    </row>
    <row r="389873" spans="14:14">
      <c r="N389873" s="331"/>
    </row>
    <row r="389874" spans="14:14">
      <c r="N389874" s="332"/>
    </row>
    <row r="389895" spans="14:14">
      <c r="N389895" s="331"/>
    </row>
    <row r="389896" spans="14:14">
      <c r="N389896" s="331"/>
    </row>
    <row r="389897" spans="14:14">
      <c r="N389897" s="332"/>
    </row>
    <row r="389918" spans="14:14">
      <c r="N389918" s="331"/>
    </row>
    <row r="389919" spans="14:14">
      <c r="N389919" s="331"/>
    </row>
    <row r="389920" spans="14:14">
      <c r="N389920" s="332"/>
    </row>
    <row r="389941" spans="14:14">
      <c r="N389941" s="331"/>
    </row>
    <row r="389942" spans="14:14">
      <c r="N389942" s="331"/>
    </row>
    <row r="389943" spans="14:14">
      <c r="N389943" s="332"/>
    </row>
    <row r="389964" spans="14:14">
      <c r="N389964" s="331"/>
    </row>
    <row r="389965" spans="14:14">
      <c r="N389965" s="331"/>
    </row>
    <row r="389966" spans="14:14">
      <c r="N389966" s="332"/>
    </row>
    <row r="389987" spans="14:14">
      <c r="N389987" s="331"/>
    </row>
    <row r="389988" spans="14:14">
      <c r="N389988" s="331"/>
    </row>
    <row r="389989" spans="14:14">
      <c r="N389989" s="332"/>
    </row>
    <row r="390010" spans="14:14">
      <c r="N390010" s="331"/>
    </row>
    <row r="390011" spans="14:14">
      <c r="N390011" s="331"/>
    </row>
    <row r="390012" spans="14:14">
      <c r="N390012" s="332"/>
    </row>
    <row r="390033" spans="14:14">
      <c r="N390033" s="331"/>
    </row>
    <row r="390034" spans="14:14">
      <c r="N390034" s="331"/>
    </row>
    <row r="390035" spans="14:14">
      <c r="N390035" s="332"/>
    </row>
    <row r="390056" spans="14:14">
      <c r="N390056" s="331"/>
    </row>
    <row r="390057" spans="14:14">
      <c r="N390057" s="331"/>
    </row>
    <row r="390058" spans="14:14">
      <c r="N390058" s="332"/>
    </row>
    <row r="390079" spans="14:14">
      <c r="N390079" s="331"/>
    </row>
    <row r="390080" spans="14:14">
      <c r="N390080" s="331"/>
    </row>
    <row r="390081" spans="14:14">
      <c r="N390081" s="332"/>
    </row>
    <row r="390102" spans="14:14">
      <c r="N390102" s="331"/>
    </row>
    <row r="390103" spans="14:14">
      <c r="N390103" s="331"/>
    </row>
    <row r="390104" spans="14:14">
      <c r="N390104" s="332"/>
    </row>
    <row r="390125" spans="14:14">
      <c r="N390125" s="331"/>
    </row>
    <row r="390126" spans="14:14">
      <c r="N390126" s="331"/>
    </row>
    <row r="390127" spans="14:14">
      <c r="N390127" s="332"/>
    </row>
    <row r="390148" spans="14:14">
      <c r="N390148" s="331"/>
    </row>
    <row r="390149" spans="14:14">
      <c r="N390149" s="331"/>
    </row>
    <row r="390150" spans="14:14">
      <c r="N390150" s="332"/>
    </row>
    <row r="390171" spans="14:14">
      <c r="N390171" s="331"/>
    </row>
    <row r="390172" spans="14:14">
      <c r="N390172" s="331"/>
    </row>
    <row r="390173" spans="14:14">
      <c r="N390173" s="332"/>
    </row>
    <row r="390194" spans="14:14">
      <c r="N390194" s="331"/>
    </row>
    <row r="390195" spans="14:14">
      <c r="N390195" s="331"/>
    </row>
    <row r="390196" spans="14:14">
      <c r="N390196" s="332"/>
    </row>
    <row r="390217" spans="14:14">
      <c r="N390217" s="331"/>
    </row>
    <row r="390218" spans="14:14">
      <c r="N390218" s="331"/>
    </row>
    <row r="390219" spans="14:14">
      <c r="N390219" s="332"/>
    </row>
    <row r="390240" spans="14:14">
      <c r="N390240" s="331"/>
    </row>
    <row r="390241" spans="14:14">
      <c r="N390241" s="331"/>
    </row>
    <row r="390242" spans="14:14">
      <c r="N390242" s="332"/>
    </row>
    <row r="390263" spans="14:14">
      <c r="N390263" s="331"/>
    </row>
    <row r="390264" spans="14:14">
      <c r="N390264" s="331"/>
    </row>
    <row r="390265" spans="14:14">
      <c r="N390265" s="332"/>
    </row>
    <row r="390286" spans="14:14">
      <c r="N390286" s="331"/>
    </row>
    <row r="390287" spans="14:14">
      <c r="N390287" s="331"/>
    </row>
    <row r="390288" spans="14:14">
      <c r="N390288" s="332"/>
    </row>
    <row r="390309" spans="14:14">
      <c r="N390309" s="331"/>
    </row>
    <row r="390310" spans="14:14">
      <c r="N390310" s="331"/>
    </row>
    <row r="390311" spans="14:14">
      <c r="N390311" s="332"/>
    </row>
    <row r="390332" spans="14:14">
      <c r="N390332" s="331"/>
    </row>
    <row r="390333" spans="14:14">
      <c r="N390333" s="331"/>
    </row>
    <row r="390334" spans="14:14">
      <c r="N390334" s="332"/>
    </row>
    <row r="390355" spans="14:14">
      <c r="N390355" s="331"/>
    </row>
    <row r="390356" spans="14:14">
      <c r="N390356" s="331"/>
    </row>
    <row r="390357" spans="14:14">
      <c r="N390357" s="332"/>
    </row>
    <row r="390378" spans="14:14">
      <c r="N390378" s="331"/>
    </row>
    <row r="390379" spans="14:14">
      <c r="N390379" s="331"/>
    </row>
    <row r="390380" spans="14:14">
      <c r="N390380" s="332"/>
    </row>
    <row r="390401" spans="14:14">
      <c r="N390401" s="331"/>
    </row>
    <row r="390402" spans="14:14">
      <c r="N390402" s="331"/>
    </row>
    <row r="390403" spans="14:14">
      <c r="N390403" s="332"/>
    </row>
    <row r="390424" spans="14:14">
      <c r="N390424" s="331"/>
    </row>
    <row r="390425" spans="14:14">
      <c r="N390425" s="331"/>
    </row>
    <row r="390426" spans="14:14">
      <c r="N390426" s="332"/>
    </row>
    <row r="390447" spans="14:14">
      <c r="N390447" s="331"/>
    </row>
    <row r="390448" spans="14:14">
      <c r="N390448" s="331"/>
    </row>
    <row r="390449" spans="14:14">
      <c r="N390449" s="332"/>
    </row>
    <row r="390470" spans="14:14">
      <c r="N390470" s="331"/>
    </row>
    <row r="390471" spans="14:14">
      <c r="N390471" s="331"/>
    </row>
    <row r="390472" spans="14:14">
      <c r="N390472" s="332"/>
    </row>
    <row r="390493" spans="14:14">
      <c r="N390493" s="331"/>
    </row>
    <row r="390494" spans="14:14">
      <c r="N390494" s="331"/>
    </row>
    <row r="390495" spans="14:14">
      <c r="N390495" s="332"/>
    </row>
    <row r="390516" spans="14:14">
      <c r="N390516" s="331"/>
    </row>
    <row r="390517" spans="14:14">
      <c r="N390517" s="331"/>
    </row>
    <row r="390518" spans="14:14">
      <c r="N390518" s="332"/>
    </row>
    <row r="390539" spans="14:14">
      <c r="N390539" s="331"/>
    </row>
    <row r="390540" spans="14:14">
      <c r="N390540" s="331"/>
    </row>
    <row r="390541" spans="14:14">
      <c r="N390541" s="332"/>
    </row>
    <row r="390562" spans="14:14">
      <c r="N390562" s="331"/>
    </row>
    <row r="390563" spans="14:14">
      <c r="N390563" s="331"/>
    </row>
    <row r="390564" spans="14:14">
      <c r="N390564" s="332"/>
    </row>
    <row r="390585" spans="14:14">
      <c r="N390585" s="331"/>
    </row>
    <row r="390586" spans="14:14">
      <c r="N390586" s="331"/>
    </row>
    <row r="390587" spans="14:14">
      <c r="N390587" s="332"/>
    </row>
    <row r="390608" spans="14:14">
      <c r="N390608" s="331"/>
    </row>
    <row r="390609" spans="14:14">
      <c r="N390609" s="331"/>
    </row>
    <row r="390610" spans="14:14">
      <c r="N390610" s="332"/>
    </row>
    <row r="390631" spans="14:14">
      <c r="N390631" s="331"/>
    </row>
    <row r="390632" spans="14:14">
      <c r="N390632" s="331"/>
    </row>
    <row r="390633" spans="14:14">
      <c r="N390633" s="332"/>
    </row>
    <row r="390654" spans="14:14">
      <c r="N390654" s="331"/>
    </row>
    <row r="390655" spans="14:14">
      <c r="N390655" s="331"/>
    </row>
    <row r="390656" spans="14:14">
      <c r="N390656" s="332"/>
    </row>
    <row r="390677" spans="14:14">
      <c r="N390677" s="331"/>
    </row>
    <row r="390678" spans="14:14">
      <c r="N390678" s="331"/>
    </row>
    <row r="390679" spans="14:14">
      <c r="N390679" s="332"/>
    </row>
    <row r="390700" spans="14:14">
      <c r="N390700" s="331"/>
    </row>
    <row r="390701" spans="14:14">
      <c r="N390701" s="331"/>
    </row>
    <row r="390702" spans="14:14">
      <c r="N390702" s="332"/>
    </row>
    <row r="390723" spans="14:14">
      <c r="N390723" s="331"/>
    </row>
    <row r="390724" spans="14:14">
      <c r="N390724" s="331"/>
    </row>
    <row r="390725" spans="14:14">
      <c r="N390725" s="332"/>
    </row>
    <row r="390746" spans="14:14">
      <c r="N390746" s="331"/>
    </row>
    <row r="390747" spans="14:14">
      <c r="N390747" s="331"/>
    </row>
    <row r="390748" spans="14:14">
      <c r="N390748" s="332"/>
    </row>
    <row r="390769" spans="14:14">
      <c r="N390769" s="331"/>
    </row>
    <row r="390770" spans="14:14">
      <c r="N390770" s="331"/>
    </row>
    <row r="390771" spans="14:14">
      <c r="N390771" s="332"/>
    </row>
    <row r="390792" spans="14:14">
      <c r="N390792" s="331"/>
    </row>
    <row r="390793" spans="14:14">
      <c r="N390793" s="331"/>
    </row>
    <row r="390794" spans="14:14">
      <c r="N390794" s="332"/>
    </row>
    <row r="390815" spans="14:14">
      <c r="N390815" s="331"/>
    </row>
    <row r="390816" spans="14:14">
      <c r="N390816" s="331"/>
    </row>
    <row r="390817" spans="14:14">
      <c r="N390817" s="332"/>
    </row>
    <row r="390838" spans="14:14">
      <c r="N390838" s="331"/>
    </row>
    <row r="390839" spans="14:14">
      <c r="N390839" s="331"/>
    </row>
    <row r="390840" spans="14:14">
      <c r="N390840" s="332"/>
    </row>
    <row r="390861" spans="14:14">
      <c r="N390861" s="331"/>
    </row>
    <row r="390862" spans="14:14">
      <c r="N390862" s="331"/>
    </row>
    <row r="390863" spans="14:14">
      <c r="N390863" s="332"/>
    </row>
    <row r="390884" spans="14:14">
      <c r="N390884" s="331"/>
    </row>
    <row r="390885" spans="14:14">
      <c r="N390885" s="331"/>
    </row>
    <row r="390886" spans="14:14">
      <c r="N390886" s="332"/>
    </row>
    <row r="390907" spans="14:14">
      <c r="N390907" s="331"/>
    </row>
    <row r="390908" spans="14:14">
      <c r="N390908" s="331"/>
    </row>
    <row r="390909" spans="14:14">
      <c r="N390909" s="332"/>
    </row>
    <row r="390930" spans="14:14">
      <c r="N390930" s="331"/>
    </row>
    <row r="390931" spans="14:14">
      <c r="N390931" s="331"/>
    </row>
    <row r="390932" spans="14:14">
      <c r="N390932" s="332"/>
    </row>
    <row r="390953" spans="14:14">
      <c r="N390953" s="331"/>
    </row>
    <row r="390954" spans="14:14">
      <c r="N390954" s="331"/>
    </row>
    <row r="390955" spans="14:14">
      <c r="N390955" s="332"/>
    </row>
    <row r="390976" spans="14:14">
      <c r="N390976" s="331"/>
    </row>
    <row r="390977" spans="14:14">
      <c r="N390977" s="331"/>
    </row>
    <row r="390978" spans="14:14">
      <c r="N390978" s="332"/>
    </row>
    <row r="390999" spans="14:14">
      <c r="N390999" s="331"/>
    </row>
    <row r="391000" spans="14:14">
      <c r="N391000" s="331"/>
    </row>
    <row r="391001" spans="14:14">
      <c r="N391001" s="332"/>
    </row>
    <row r="391022" spans="14:14">
      <c r="N391022" s="331"/>
    </row>
    <row r="391023" spans="14:14">
      <c r="N391023" s="331"/>
    </row>
    <row r="391024" spans="14:14">
      <c r="N391024" s="332"/>
    </row>
    <row r="391045" spans="14:14">
      <c r="N391045" s="331"/>
    </row>
    <row r="391046" spans="14:14">
      <c r="N391046" s="331"/>
    </row>
    <row r="391047" spans="14:14">
      <c r="N391047" s="332"/>
    </row>
    <row r="391068" spans="14:14">
      <c r="N391068" s="331"/>
    </row>
    <row r="391069" spans="14:14">
      <c r="N391069" s="331"/>
    </row>
    <row r="391070" spans="14:14">
      <c r="N391070" s="332"/>
    </row>
    <row r="391091" spans="14:14">
      <c r="N391091" s="331"/>
    </row>
    <row r="391092" spans="14:14">
      <c r="N391092" s="331"/>
    </row>
    <row r="391093" spans="14:14">
      <c r="N391093" s="332"/>
    </row>
    <row r="391114" spans="14:14">
      <c r="N391114" s="331"/>
    </row>
    <row r="391115" spans="14:14">
      <c r="N391115" s="331"/>
    </row>
    <row r="391116" spans="14:14">
      <c r="N391116" s="332"/>
    </row>
    <row r="391137" spans="14:14">
      <c r="N391137" s="331"/>
    </row>
    <row r="391138" spans="14:14">
      <c r="N391138" s="331"/>
    </row>
    <row r="391139" spans="14:14">
      <c r="N391139" s="332"/>
    </row>
    <row r="391160" spans="14:14">
      <c r="N391160" s="331"/>
    </row>
    <row r="391161" spans="14:14">
      <c r="N391161" s="331"/>
    </row>
    <row r="391162" spans="14:14">
      <c r="N391162" s="332"/>
    </row>
    <row r="391183" spans="14:14">
      <c r="N391183" s="331"/>
    </row>
    <row r="391184" spans="14:14">
      <c r="N391184" s="331"/>
    </row>
    <row r="391185" spans="14:14">
      <c r="N391185" s="332"/>
    </row>
    <row r="391206" spans="14:14">
      <c r="N391206" s="331"/>
    </row>
    <row r="391207" spans="14:14">
      <c r="N391207" s="331"/>
    </row>
    <row r="391208" spans="14:14">
      <c r="N391208" s="332"/>
    </row>
    <row r="391229" spans="14:14">
      <c r="N391229" s="331"/>
    </row>
    <row r="391230" spans="14:14">
      <c r="N391230" s="331"/>
    </row>
    <row r="391231" spans="14:14">
      <c r="N391231" s="332"/>
    </row>
    <row r="391252" spans="14:14">
      <c r="N391252" s="331"/>
    </row>
    <row r="391253" spans="14:14">
      <c r="N391253" s="331"/>
    </row>
    <row r="391254" spans="14:14">
      <c r="N391254" s="332"/>
    </row>
    <row r="391275" spans="14:14">
      <c r="N391275" s="331"/>
    </row>
    <row r="391276" spans="14:14">
      <c r="N391276" s="331"/>
    </row>
    <row r="391277" spans="14:14">
      <c r="N391277" s="332"/>
    </row>
    <row r="391298" spans="14:14">
      <c r="N391298" s="331"/>
    </row>
    <row r="391299" spans="14:14">
      <c r="N391299" s="331"/>
    </row>
    <row r="391300" spans="14:14">
      <c r="N391300" s="332"/>
    </row>
    <row r="391321" spans="14:14">
      <c r="N391321" s="331"/>
    </row>
    <row r="391322" spans="14:14">
      <c r="N391322" s="331"/>
    </row>
    <row r="391323" spans="14:14">
      <c r="N391323" s="332"/>
    </row>
    <row r="391344" spans="14:14">
      <c r="N391344" s="331"/>
    </row>
    <row r="391345" spans="14:14">
      <c r="N391345" s="331"/>
    </row>
    <row r="391346" spans="14:14">
      <c r="N391346" s="332"/>
    </row>
    <row r="391367" spans="14:14">
      <c r="N391367" s="331"/>
    </row>
    <row r="391368" spans="14:14">
      <c r="N391368" s="331"/>
    </row>
    <row r="391369" spans="14:14">
      <c r="N391369" s="332"/>
    </row>
    <row r="391390" spans="14:14">
      <c r="N391390" s="331"/>
    </row>
    <row r="391391" spans="14:14">
      <c r="N391391" s="331"/>
    </row>
    <row r="391392" spans="14:14">
      <c r="N391392" s="332"/>
    </row>
    <row r="391413" spans="14:14">
      <c r="N391413" s="331"/>
    </row>
    <row r="391414" spans="14:14">
      <c r="N391414" s="331"/>
    </row>
    <row r="391415" spans="14:14">
      <c r="N391415" s="332"/>
    </row>
    <row r="391436" spans="14:14">
      <c r="N391436" s="331"/>
    </row>
    <row r="391437" spans="14:14">
      <c r="N391437" s="331"/>
    </row>
    <row r="391438" spans="14:14">
      <c r="N391438" s="332"/>
    </row>
    <row r="391459" spans="14:14">
      <c r="N391459" s="331"/>
    </row>
    <row r="391460" spans="14:14">
      <c r="N391460" s="331"/>
    </row>
    <row r="391461" spans="14:14">
      <c r="N391461" s="332"/>
    </row>
    <row r="391482" spans="14:14">
      <c r="N391482" s="331"/>
    </row>
    <row r="391483" spans="14:14">
      <c r="N391483" s="331"/>
    </row>
    <row r="391484" spans="14:14">
      <c r="N391484" s="332"/>
    </row>
    <row r="391505" spans="14:14">
      <c r="N391505" s="331"/>
    </row>
    <row r="391506" spans="14:14">
      <c r="N391506" s="331"/>
    </row>
    <row r="391507" spans="14:14">
      <c r="N391507" s="332"/>
    </row>
    <row r="391528" spans="14:14">
      <c r="N391528" s="331"/>
    </row>
    <row r="391529" spans="14:14">
      <c r="N391529" s="331"/>
    </row>
    <row r="391530" spans="14:14">
      <c r="N391530" s="332"/>
    </row>
    <row r="391551" spans="14:14">
      <c r="N391551" s="331"/>
    </row>
    <row r="391552" spans="14:14">
      <c r="N391552" s="331"/>
    </row>
    <row r="391553" spans="14:14">
      <c r="N391553" s="332"/>
    </row>
    <row r="391574" spans="14:14">
      <c r="N391574" s="331"/>
    </row>
    <row r="391575" spans="14:14">
      <c r="N391575" s="331"/>
    </row>
    <row r="391576" spans="14:14">
      <c r="N391576" s="332"/>
    </row>
    <row r="391597" spans="14:14">
      <c r="N391597" s="331"/>
    </row>
    <row r="391598" spans="14:14">
      <c r="N391598" s="331"/>
    </row>
    <row r="391599" spans="14:14">
      <c r="N391599" s="332"/>
    </row>
    <row r="391620" spans="14:14">
      <c r="N391620" s="331"/>
    </row>
    <row r="391621" spans="14:14">
      <c r="N391621" s="331"/>
    </row>
    <row r="391622" spans="14:14">
      <c r="N391622" s="332"/>
    </row>
    <row r="391643" spans="14:14">
      <c r="N391643" s="331"/>
    </row>
    <row r="391644" spans="14:14">
      <c r="N391644" s="331"/>
    </row>
    <row r="391645" spans="14:14">
      <c r="N391645" s="332"/>
    </row>
    <row r="391666" spans="14:14">
      <c r="N391666" s="331"/>
    </row>
    <row r="391667" spans="14:14">
      <c r="N391667" s="331"/>
    </row>
    <row r="391668" spans="14:14">
      <c r="N391668" s="332"/>
    </row>
    <row r="391689" spans="14:14">
      <c r="N391689" s="331"/>
    </row>
    <row r="391690" spans="14:14">
      <c r="N391690" s="331"/>
    </row>
    <row r="391691" spans="14:14">
      <c r="N391691" s="332"/>
    </row>
    <row r="391712" spans="14:14">
      <c r="N391712" s="331"/>
    </row>
    <row r="391713" spans="14:14">
      <c r="N391713" s="331"/>
    </row>
    <row r="391714" spans="14:14">
      <c r="N391714" s="332"/>
    </row>
    <row r="391735" spans="14:14">
      <c r="N391735" s="331"/>
    </row>
    <row r="391736" spans="14:14">
      <c r="N391736" s="331"/>
    </row>
    <row r="391737" spans="14:14">
      <c r="N391737" s="332"/>
    </row>
    <row r="391758" spans="14:14">
      <c r="N391758" s="331"/>
    </row>
    <row r="391759" spans="14:14">
      <c r="N391759" s="331"/>
    </row>
    <row r="391760" spans="14:14">
      <c r="N391760" s="332"/>
    </row>
    <row r="391781" spans="14:14">
      <c r="N391781" s="331"/>
    </row>
    <row r="391782" spans="14:14">
      <c r="N391782" s="331"/>
    </row>
    <row r="391783" spans="14:14">
      <c r="N391783" s="332"/>
    </row>
    <row r="391804" spans="14:14">
      <c r="N391804" s="331"/>
    </row>
    <row r="391805" spans="14:14">
      <c r="N391805" s="331"/>
    </row>
    <row r="391806" spans="14:14">
      <c r="N391806" s="332"/>
    </row>
    <row r="391827" spans="14:14">
      <c r="N391827" s="331"/>
    </row>
    <row r="391828" spans="14:14">
      <c r="N391828" s="331"/>
    </row>
    <row r="391829" spans="14:14">
      <c r="N391829" s="332"/>
    </row>
    <row r="391850" spans="14:14">
      <c r="N391850" s="331"/>
    </row>
    <row r="391851" spans="14:14">
      <c r="N391851" s="331"/>
    </row>
    <row r="391852" spans="14:14">
      <c r="N391852" s="332"/>
    </row>
    <row r="391873" spans="14:14">
      <c r="N391873" s="331"/>
    </row>
    <row r="391874" spans="14:14">
      <c r="N391874" s="331"/>
    </row>
    <row r="391875" spans="14:14">
      <c r="N391875" s="332"/>
    </row>
    <row r="391896" spans="14:14">
      <c r="N391896" s="331"/>
    </row>
    <row r="391897" spans="14:14">
      <c r="N391897" s="331"/>
    </row>
    <row r="391898" spans="14:14">
      <c r="N391898" s="332"/>
    </row>
    <row r="391919" spans="14:14">
      <c r="N391919" s="331"/>
    </row>
    <row r="391920" spans="14:14">
      <c r="N391920" s="331"/>
    </row>
    <row r="391921" spans="14:14">
      <c r="N391921" s="332"/>
    </row>
    <row r="391942" spans="14:14">
      <c r="N391942" s="331"/>
    </row>
    <row r="391943" spans="14:14">
      <c r="N391943" s="331"/>
    </row>
    <row r="391944" spans="14:14">
      <c r="N391944" s="332"/>
    </row>
    <row r="391965" spans="14:14">
      <c r="N391965" s="331"/>
    </row>
    <row r="391966" spans="14:14">
      <c r="N391966" s="331"/>
    </row>
    <row r="391967" spans="14:14">
      <c r="N391967" s="332"/>
    </row>
    <row r="391988" spans="14:14">
      <c r="N391988" s="331"/>
    </row>
    <row r="391989" spans="14:14">
      <c r="N391989" s="331"/>
    </row>
    <row r="391990" spans="14:14">
      <c r="N391990" s="332"/>
    </row>
    <row r="392011" spans="14:14">
      <c r="N392011" s="331"/>
    </row>
    <row r="392012" spans="14:14">
      <c r="N392012" s="331"/>
    </row>
    <row r="392013" spans="14:14">
      <c r="N392013" s="332"/>
    </row>
    <row r="392034" spans="14:14">
      <c r="N392034" s="331"/>
    </row>
    <row r="392035" spans="14:14">
      <c r="N392035" s="331"/>
    </row>
    <row r="392036" spans="14:14">
      <c r="N392036" s="332"/>
    </row>
    <row r="392057" spans="14:14">
      <c r="N392057" s="331"/>
    </row>
    <row r="392058" spans="14:14">
      <c r="N392058" s="331"/>
    </row>
    <row r="392059" spans="14:14">
      <c r="N392059" s="332"/>
    </row>
    <row r="392080" spans="14:14">
      <c r="N392080" s="331"/>
    </row>
    <row r="392081" spans="14:14">
      <c r="N392081" s="331"/>
    </row>
    <row r="392082" spans="14:14">
      <c r="N392082" s="332"/>
    </row>
    <row r="392103" spans="14:14">
      <c r="N392103" s="331"/>
    </row>
    <row r="392104" spans="14:14">
      <c r="N392104" s="331"/>
    </row>
    <row r="392105" spans="14:14">
      <c r="N392105" s="332"/>
    </row>
    <row r="392126" spans="14:14">
      <c r="N392126" s="331"/>
    </row>
    <row r="392127" spans="14:14">
      <c r="N392127" s="331"/>
    </row>
    <row r="392128" spans="14:14">
      <c r="N392128" s="332"/>
    </row>
    <row r="392149" spans="14:14">
      <c r="N392149" s="331"/>
    </row>
    <row r="392150" spans="14:14">
      <c r="N392150" s="331"/>
    </row>
    <row r="392151" spans="14:14">
      <c r="N392151" s="332"/>
    </row>
    <row r="392172" spans="14:14">
      <c r="N392172" s="331"/>
    </row>
    <row r="392173" spans="14:14">
      <c r="N392173" s="331"/>
    </row>
    <row r="392174" spans="14:14">
      <c r="N392174" s="332"/>
    </row>
    <row r="392195" spans="14:14">
      <c r="N392195" s="331"/>
    </row>
    <row r="392196" spans="14:14">
      <c r="N392196" s="331"/>
    </row>
    <row r="392197" spans="14:14">
      <c r="N392197" s="332"/>
    </row>
    <row r="392218" spans="14:14">
      <c r="N392218" s="331"/>
    </row>
    <row r="392219" spans="14:14">
      <c r="N392219" s="331"/>
    </row>
    <row r="392220" spans="14:14">
      <c r="N392220" s="332"/>
    </row>
    <row r="392241" spans="14:14">
      <c r="N392241" s="331"/>
    </row>
    <row r="392242" spans="14:14">
      <c r="N392242" s="331"/>
    </row>
    <row r="392243" spans="14:14">
      <c r="N392243" s="332"/>
    </row>
    <row r="392264" spans="14:14">
      <c r="N392264" s="331"/>
    </row>
    <row r="392265" spans="14:14">
      <c r="N392265" s="331"/>
    </row>
    <row r="392266" spans="14:14">
      <c r="N392266" s="332"/>
    </row>
    <row r="392287" spans="14:14">
      <c r="N392287" s="331"/>
    </row>
    <row r="392288" spans="14:14">
      <c r="N392288" s="331"/>
    </row>
    <row r="392289" spans="14:14">
      <c r="N392289" s="332"/>
    </row>
    <row r="392310" spans="14:14">
      <c r="N392310" s="331"/>
    </row>
    <row r="392311" spans="14:14">
      <c r="N392311" s="331"/>
    </row>
    <row r="392312" spans="14:14">
      <c r="N392312" s="332"/>
    </row>
    <row r="392333" spans="14:14">
      <c r="N392333" s="331"/>
    </row>
    <row r="392334" spans="14:14">
      <c r="N392334" s="331"/>
    </row>
    <row r="392335" spans="14:14">
      <c r="N392335" s="332"/>
    </row>
    <row r="392356" spans="14:14">
      <c r="N392356" s="331"/>
    </row>
    <row r="392357" spans="14:14">
      <c r="N392357" s="331"/>
    </row>
    <row r="392358" spans="14:14">
      <c r="N392358" s="332"/>
    </row>
    <row r="392379" spans="14:14">
      <c r="N392379" s="331"/>
    </row>
    <row r="392380" spans="14:14">
      <c r="N392380" s="331"/>
    </row>
    <row r="392381" spans="14:14">
      <c r="N392381" s="332"/>
    </row>
    <row r="392402" spans="14:14">
      <c r="N392402" s="331"/>
    </row>
    <row r="392403" spans="14:14">
      <c r="N392403" s="331"/>
    </row>
    <row r="392404" spans="14:14">
      <c r="N392404" s="332"/>
    </row>
    <row r="392425" spans="14:14">
      <c r="N392425" s="331"/>
    </row>
    <row r="392426" spans="14:14">
      <c r="N392426" s="331"/>
    </row>
    <row r="392427" spans="14:14">
      <c r="N392427" s="332"/>
    </row>
    <row r="392448" spans="14:14">
      <c r="N392448" s="331"/>
    </row>
    <row r="392449" spans="14:14">
      <c r="N392449" s="331"/>
    </row>
    <row r="392450" spans="14:14">
      <c r="N392450" s="332"/>
    </row>
    <row r="392471" spans="14:14">
      <c r="N392471" s="331"/>
    </row>
    <row r="392472" spans="14:14">
      <c r="N392472" s="331"/>
    </row>
    <row r="392473" spans="14:14">
      <c r="N392473" s="332"/>
    </row>
    <row r="392494" spans="14:14">
      <c r="N392494" s="331"/>
    </row>
    <row r="392495" spans="14:14">
      <c r="N392495" s="331"/>
    </row>
    <row r="392496" spans="14:14">
      <c r="N392496" s="332"/>
    </row>
    <row r="392517" spans="14:14">
      <c r="N392517" s="331"/>
    </row>
    <row r="392518" spans="14:14">
      <c r="N392518" s="331"/>
    </row>
    <row r="392519" spans="14:14">
      <c r="N392519" s="332"/>
    </row>
    <row r="392540" spans="14:14">
      <c r="N392540" s="331"/>
    </row>
    <row r="392541" spans="14:14">
      <c r="N392541" s="331"/>
    </row>
    <row r="392542" spans="14:14">
      <c r="N392542" s="332"/>
    </row>
    <row r="392563" spans="14:14">
      <c r="N392563" s="331"/>
    </row>
    <row r="392564" spans="14:14">
      <c r="N392564" s="331"/>
    </row>
    <row r="392565" spans="14:14">
      <c r="N392565" s="332"/>
    </row>
    <row r="392586" spans="14:14">
      <c r="N392586" s="331"/>
    </row>
    <row r="392587" spans="14:14">
      <c r="N392587" s="331"/>
    </row>
    <row r="392588" spans="14:14">
      <c r="N392588" s="332"/>
    </row>
    <row r="392609" spans="14:14">
      <c r="N392609" s="331"/>
    </row>
    <row r="392610" spans="14:14">
      <c r="N392610" s="331"/>
    </row>
    <row r="392611" spans="14:14">
      <c r="N392611" s="332"/>
    </row>
    <row r="392632" spans="14:14">
      <c r="N392632" s="331"/>
    </row>
    <row r="392633" spans="14:14">
      <c r="N392633" s="331"/>
    </row>
    <row r="392634" spans="14:14">
      <c r="N392634" s="332"/>
    </row>
    <row r="392655" spans="14:14">
      <c r="N392655" s="331"/>
    </row>
    <row r="392656" spans="14:14">
      <c r="N392656" s="331"/>
    </row>
    <row r="392657" spans="14:14">
      <c r="N392657" s="332"/>
    </row>
    <row r="392678" spans="14:14">
      <c r="N392678" s="331"/>
    </row>
    <row r="392679" spans="14:14">
      <c r="N392679" s="331"/>
    </row>
    <row r="392680" spans="14:14">
      <c r="N392680" s="332"/>
    </row>
    <row r="392701" spans="14:14">
      <c r="N392701" s="331"/>
    </row>
    <row r="392702" spans="14:14">
      <c r="N392702" s="331"/>
    </row>
    <row r="392703" spans="14:14">
      <c r="N392703" s="332"/>
    </row>
    <row r="392724" spans="14:14">
      <c r="N392724" s="331"/>
    </row>
    <row r="392725" spans="14:14">
      <c r="N392725" s="331"/>
    </row>
    <row r="392726" spans="14:14">
      <c r="N392726" s="332"/>
    </row>
    <row r="392747" spans="14:14">
      <c r="N392747" s="331"/>
    </row>
    <row r="392748" spans="14:14">
      <c r="N392748" s="331"/>
    </row>
    <row r="392749" spans="14:14">
      <c r="N392749" s="332"/>
    </row>
    <row r="392770" spans="14:14">
      <c r="N392770" s="331"/>
    </row>
    <row r="392771" spans="14:14">
      <c r="N392771" s="331"/>
    </row>
    <row r="392772" spans="14:14">
      <c r="N392772" s="332"/>
    </row>
    <row r="392793" spans="14:14">
      <c r="N392793" s="331"/>
    </row>
    <row r="392794" spans="14:14">
      <c r="N392794" s="331"/>
    </row>
    <row r="392795" spans="14:14">
      <c r="N392795" s="332"/>
    </row>
    <row r="392816" spans="14:14">
      <c r="N392816" s="331"/>
    </row>
    <row r="392817" spans="14:14">
      <c r="N392817" s="331"/>
    </row>
    <row r="392818" spans="14:14">
      <c r="N392818" s="332"/>
    </row>
    <row r="392839" spans="14:14">
      <c r="N392839" s="331"/>
    </row>
    <row r="392840" spans="14:14">
      <c r="N392840" s="331"/>
    </row>
    <row r="392841" spans="14:14">
      <c r="N392841" s="332"/>
    </row>
    <row r="392862" spans="14:14">
      <c r="N392862" s="331"/>
    </row>
    <row r="392863" spans="14:14">
      <c r="N392863" s="331"/>
    </row>
    <row r="392864" spans="14:14">
      <c r="N392864" s="332"/>
    </row>
    <row r="392885" spans="14:14">
      <c r="N392885" s="331"/>
    </row>
    <row r="392886" spans="14:14">
      <c r="N392886" s="331"/>
    </row>
    <row r="392887" spans="14:14">
      <c r="N392887" s="332"/>
    </row>
    <row r="392908" spans="14:14">
      <c r="N392908" s="331"/>
    </row>
    <row r="392909" spans="14:14">
      <c r="N392909" s="331"/>
    </row>
    <row r="392910" spans="14:14">
      <c r="N392910" s="332"/>
    </row>
    <row r="392931" spans="14:14">
      <c r="N392931" s="331"/>
    </row>
    <row r="392932" spans="14:14">
      <c r="N392932" s="331"/>
    </row>
    <row r="392933" spans="14:14">
      <c r="N392933" s="332"/>
    </row>
    <row r="392954" spans="14:14">
      <c r="N392954" s="331"/>
    </row>
    <row r="392955" spans="14:14">
      <c r="N392955" s="331"/>
    </row>
    <row r="392956" spans="14:14">
      <c r="N392956" s="332"/>
    </row>
    <row r="392977" spans="14:14">
      <c r="N392977" s="331"/>
    </row>
    <row r="392978" spans="14:14">
      <c r="N392978" s="331"/>
    </row>
    <row r="392979" spans="14:14">
      <c r="N392979" s="332"/>
    </row>
    <row r="393000" spans="14:14">
      <c r="N393000" s="331"/>
    </row>
    <row r="393001" spans="14:14">
      <c r="N393001" s="331"/>
    </row>
    <row r="393002" spans="14:14">
      <c r="N393002" s="332"/>
    </row>
    <row r="393023" spans="14:14">
      <c r="N393023" s="331"/>
    </row>
    <row r="393024" spans="14:14">
      <c r="N393024" s="331"/>
    </row>
    <row r="393025" spans="14:14">
      <c r="N393025" s="332"/>
    </row>
    <row r="393046" spans="14:14">
      <c r="N393046" s="331"/>
    </row>
    <row r="393047" spans="14:14">
      <c r="N393047" s="331"/>
    </row>
    <row r="393048" spans="14:14">
      <c r="N393048" s="332"/>
    </row>
    <row r="393069" spans="14:14">
      <c r="N393069" s="331"/>
    </row>
    <row r="393070" spans="14:14">
      <c r="N393070" s="331"/>
    </row>
    <row r="393071" spans="14:14">
      <c r="N393071" s="332"/>
    </row>
    <row r="393092" spans="14:14">
      <c r="N393092" s="331"/>
    </row>
    <row r="393093" spans="14:14">
      <c r="N393093" s="331"/>
    </row>
    <row r="393094" spans="14:14">
      <c r="N393094" s="332"/>
    </row>
    <row r="393115" spans="14:14">
      <c r="N393115" s="331"/>
    </row>
    <row r="393116" spans="14:14">
      <c r="N393116" s="331"/>
    </row>
    <row r="393117" spans="14:14">
      <c r="N393117" s="332"/>
    </row>
    <row r="393138" spans="14:14">
      <c r="N393138" s="331"/>
    </row>
    <row r="393139" spans="14:14">
      <c r="N393139" s="331"/>
    </row>
    <row r="393140" spans="14:14">
      <c r="N393140" s="332"/>
    </row>
    <row r="393161" spans="14:14">
      <c r="N393161" s="331"/>
    </row>
    <row r="393162" spans="14:14">
      <c r="N393162" s="331"/>
    </row>
    <row r="393163" spans="14:14">
      <c r="N393163" s="332"/>
    </row>
    <row r="393184" spans="14:14">
      <c r="N393184" s="331"/>
    </row>
    <row r="393185" spans="14:14">
      <c r="N393185" s="331"/>
    </row>
    <row r="393186" spans="14:14">
      <c r="N393186" s="332"/>
    </row>
    <row r="393207" spans="14:14">
      <c r="N393207" s="331"/>
    </row>
    <row r="393208" spans="14:14">
      <c r="N393208" s="331"/>
    </row>
    <row r="393209" spans="14:14">
      <c r="N393209" s="332"/>
    </row>
    <row r="393230" spans="14:14">
      <c r="N393230" s="331"/>
    </row>
    <row r="393231" spans="14:14">
      <c r="N393231" s="331"/>
    </row>
    <row r="393232" spans="14:14">
      <c r="N393232" s="332"/>
    </row>
    <row r="393253" spans="14:14">
      <c r="N393253" s="331"/>
    </row>
    <row r="393254" spans="14:14">
      <c r="N393254" s="331"/>
    </row>
    <row r="393255" spans="14:14">
      <c r="N393255" s="332"/>
    </row>
    <row r="393276" spans="14:14">
      <c r="N393276" s="331"/>
    </row>
    <row r="393277" spans="14:14">
      <c r="N393277" s="331"/>
    </row>
    <row r="393278" spans="14:14">
      <c r="N393278" s="332"/>
    </row>
    <row r="393299" spans="14:14">
      <c r="N393299" s="331"/>
    </row>
    <row r="393300" spans="14:14">
      <c r="N393300" s="331"/>
    </row>
    <row r="393301" spans="14:14">
      <c r="N393301" s="332"/>
    </row>
    <row r="393322" spans="14:14">
      <c r="N393322" s="331"/>
    </row>
    <row r="393323" spans="14:14">
      <c r="N393323" s="331"/>
    </row>
    <row r="393324" spans="14:14">
      <c r="N393324" s="332"/>
    </row>
    <row r="393345" spans="14:14">
      <c r="N393345" s="331"/>
    </row>
    <row r="393346" spans="14:14">
      <c r="N393346" s="331"/>
    </row>
    <row r="393347" spans="14:14">
      <c r="N393347" s="332"/>
    </row>
    <row r="393368" spans="14:14">
      <c r="N393368" s="331"/>
    </row>
    <row r="393369" spans="14:14">
      <c r="N393369" s="331"/>
    </row>
    <row r="393370" spans="14:14">
      <c r="N393370" s="332"/>
    </row>
    <row r="393391" spans="14:14">
      <c r="N393391" s="331"/>
    </row>
    <row r="393392" spans="14:14">
      <c r="N393392" s="331"/>
    </row>
    <row r="393393" spans="14:14">
      <c r="N393393" s="332"/>
    </row>
    <row r="393414" spans="14:14">
      <c r="N393414" s="331"/>
    </row>
    <row r="393415" spans="14:14">
      <c r="N393415" s="331"/>
    </row>
    <row r="393416" spans="14:14">
      <c r="N393416" s="332"/>
    </row>
    <row r="393437" spans="14:14">
      <c r="N393437" s="331"/>
    </row>
    <row r="393438" spans="14:14">
      <c r="N393438" s="331"/>
    </row>
    <row r="393439" spans="14:14">
      <c r="N393439" s="332"/>
    </row>
    <row r="393460" spans="14:14">
      <c r="N393460" s="331"/>
    </row>
    <row r="393461" spans="14:14">
      <c r="N393461" s="331"/>
    </row>
    <row r="393462" spans="14:14">
      <c r="N393462" s="332"/>
    </row>
    <row r="393483" spans="14:14">
      <c r="N393483" s="331"/>
    </row>
    <row r="393484" spans="14:14">
      <c r="N393484" s="331"/>
    </row>
    <row r="393485" spans="14:14">
      <c r="N393485" s="332"/>
    </row>
    <row r="393506" spans="14:14">
      <c r="N393506" s="331"/>
    </row>
    <row r="393507" spans="14:14">
      <c r="N393507" s="331"/>
    </row>
    <row r="393508" spans="14:14">
      <c r="N393508" s="332"/>
    </row>
    <row r="393529" spans="14:14">
      <c r="N393529" s="331"/>
    </row>
    <row r="393530" spans="14:14">
      <c r="N393530" s="331"/>
    </row>
    <row r="393531" spans="14:14">
      <c r="N393531" s="332"/>
    </row>
    <row r="393552" spans="14:14">
      <c r="N393552" s="331"/>
    </row>
    <row r="393553" spans="14:14">
      <c r="N393553" s="331"/>
    </row>
    <row r="393554" spans="14:14">
      <c r="N393554" s="332"/>
    </row>
    <row r="393575" spans="14:14">
      <c r="N393575" s="331"/>
    </row>
    <row r="393576" spans="14:14">
      <c r="N393576" s="331"/>
    </row>
    <row r="393577" spans="14:14">
      <c r="N393577" s="332"/>
    </row>
    <row r="393598" spans="14:14">
      <c r="N393598" s="331"/>
    </row>
    <row r="393599" spans="14:14">
      <c r="N393599" s="331"/>
    </row>
    <row r="393600" spans="14:14">
      <c r="N393600" s="332"/>
    </row>
    <row r="393621" spans="14:14">
      <c r="N393621" s="331"/>
    </row>
    <row r="393622" spans="14:14">
      <c r="N393622" s="331"/>
    </row>
    <row r="393623" spans="14:14">
      <c r="N393623" s="332"/>
    </row>
    <row r="393644" spans="14:14">
      <c r="N393644" s="331"/>
    </row>
    <row r="393645" spans="14:14">
      <c r="N393645" s="331"/>
    </row>
    <row r="393646" spans="14:14">
      <c r="N393646" s="332"/>
    </row>
    <row r="393667" spans="14:14">
      <c r="N393667" s="331"/>
    </row>
    <row r="393668" spans="14:14">
      <c r="N393668" s="331"/>
    </row>
    <row r="393669" spans="14:14">
      <c r="N393669" s="332"/>
    </row>
    <row r="393690" spans="14:14">
      <c r="N393690" s="331"/>
    </row>
    <row r="393691" spans="14:14">
      <c r="N393691" s="331"/>
    </row>
    <row r="393692" spans="14:14">
      <c r="N393692" s="332"/>
    </row>
    <row r="393713" spans="14:14">
      <c r="N393713" s="331"/>
    </row>
    <row r="393714" spans="14:14">
      <c r="N393714" s="331"/>
    </row>
    <row r="393715" spans="14:14">
      <c r="N393715" s="332"/>
    </row>
    <row r="393736" spans="14:14">
      <c r="N393736" s="331"/>
    </row>
    <row r="393737" spans="14:14">
      <c r="N393737" s="331"/>
    </row>
    <row r="393738" spans="14:14">
      <c r="N393738" s="332"/>
    </row>
    <row r="393759" spans="14:14">
      <c r="N393759" s="331"/>
    </row>
    <row r="393760" spans="14:14">
      <c r="N393760" s="331"/>
    </row>
    <row r="393761" spans="14:14">
      <c r="N393761" s="332"/>
    </row>
    <row r="393782" spans="14:14">
      <c r="N393782" s="331"/>
    </row>
    <row r="393783" spans="14:14">
      <c r="N393783" s="331"/>
    </row>
    <row r="393784" spans="14:14">
      <c r="N393784" s="332"/>
    </row>
    <row r="393805" spans="14:14">
      <c r="N393805" s="331"/>
    </row>
    <row r="393806" spans="14:14">
      <c r="N393806" s="331"/>
    </row>
    <row r="393807" spans="14:14">
      <c r="N393807" s="332"/>
    </row>
    <row r="393828" spans="14:14">
      <c r="N393828" s="331"/>
    </row>
    <row r="393829" spans="14:14">
      <c r="N393829" s="331"/>
    </row>
    <row r="393830" spans="14:14">
      <c r="N393830" s="332"/>
    </row>
    <row r="393851" spans="14:14">
      <c r="N393851" s="331"/>
    </row>
    <row r="393852" spans="14:14">
      <c r="N393852" s="331"/>
    </row>
    <row r="393853" spans="14:14">
      <c r="N393853" s="332"/>
    </row>
    <row r="393874" spans="14:14">
      <c r="N393874" s="331"/>
    </row>
    <row r="393875" spans="14:14">
      <c r="N393875" s="331"/>
    </row>
    <row r="393876" spans="14:14">
      <c r="N393876" s="332"/>
    </row>
    <row r="393897" spans="14:14">
      <c r="N393897" s="331"/>
    </row>
    <row r="393898" spans="14:14">
      <c r="N393898" s="331"/>
    </row>
    <row r="393899" spans="14:14">
      <c r="N393899" s="332"/>
    </row>
    <row r="393920" spans="14:14">
      <c r="N393920" s="331"/>
    </row>
    <row r="393921" spans="14:14">
      <c r="N393921" s="331"/>
    </row>
    <row r="393922" spans="14:14">
      <c r="N393922" s="332"/>
    </row>
    <row r="393943" spans="14:14">
      <c r="N393943" s="331"/>
    </row>
    <row r="393944" spans="14:14">
      <c r="N393944" s="331"/>
    </row>
    <row r="393945" spans="14:14">
      <c r="N393945" s="332"/>
    </row>
    <row r="393966" spans="14:14">
      <c r="N393966" s="331"/>
    </row>
    <row r="393967" spans="14:14">
      <c r="N393967" s="331"/>
    </row>
    <row r="393968" spans="14:14">
      <c r="N393968" s="332"/>
    </row>
    <row r="393989" spans="14:14">
      <c r="N393989" s="331"/>
    </row>
    <row r="393990" spans="14:14">
      <c r="N393990" s="331"/>
    </row>
    <row r="393991" spans="14:14">
      <c r="N393991" s="332"/>
    </row>
    <row r="394012" spans="14:14">
      <c r="N394012" s="331"/>
    </row>
    <row r="394013" spans="14:14">
      <c r="N394013" s="331"/>
    </row>
    <row r="394014" spans="14:14">
      <c r="N394014" s="332"/>
    </row>
    <row r="394035" spans="14:14">
      <c r="N394035" s="331"/>
    </row>
    <row r="394036" spans="14:14">
      <c r="N394036" s="331"/>
    </row>
    <row r="394037" spans="14:14">
      <c r="N394037" s="332"/>
    </row>
    <row r="394058" spans="14:14">
      <c r="N394058" s="331"/>
    </row>
    <row r="394059" spans="14:14">
      <c r="N394059" s="331"/>
    </row>
    <row r="394060" spans="14:14">
      <c r="N394060" s="332"/>
    </row>
    <row r="394081" spans="14:14">
      <c r="N394081" s="331"/>
    </row>
    <row r="394082" spans="14:14">
      <c r="N394082" s="331"/>
    </row>
    <row r="394083" spans="14:14">
      <c r="N394083" s="332"/>
    </row>
    <row r="394104" spans="14:14">
      <c r="N394104" s="331"/>
    </row>
    <row r="394105" spans="14:14">
      <c r="N394105" s="331"/>
    </row>
    <row r="394106" spans="14:14">
      <c r="N394106" s="332"/>
    </row>
    <row r="394127" spans="14:14">
      <c r="N394127" s="331"/>
    </row>
    <row r="394128" spans="14:14">
      <c r="N394128" s="331"/>
    </row>
    <row r="394129" spans="14:14">
      <c r="N394129" s="332"/>
    </row>
    <row r="394150" spans="14:14">
      <c r="N394150" s="331"/>
    </row>
    <row r="394151" spans="14:14">
      <c r="N394151" s="331"/>
    </row>
    <row r="394152" spans="14:14">
      <c r="N394152" s="332"/>
    </row>
    <row r="394173" spans="14:14">
      <c r="N394173" s="331"/>
    </row>
    <row r="394174" spans="14:14">
      <c r="N394174" s="331"/>
    </row>
    <row r="394175" spans="14:14">
      <c r="N394175" s="332"/>
    </row>
    <row r="394196" spans="14:14">
      <c r="N394196" s="331"/>
    </row>
    <row r="394197" spans="14:14">
      <c r="N394197" s="331"/>
    </row>
    <row r="394198" spans="14:14">
      <c r="N394198" s="332"/>
    </row>
    <row r="394219" spans="14:14">
      <c r="N394219" s="331"/>
    </row>
    <row r="394220" spans="14:14">
      <c r="N394220" s="331"/>
    </row>
    <row r="394221" spans="14:14">
      <c r="N394221" s="332"/>
    </row>
    <row r="394242" spans="14:14">
      <c r="N394242" s="331"/>
    </row>
    <row r="394243" spans="14:14">
      <c r="N394243" s="331"/>
    </row>
    <row r="394244" spans="14:14">
      <c r="N394244" s="332"/>
    </row>
    <row r="394265" spans="14:14">
      <c r="N394265" s="331"/>
    </row>
    <row r="394266" spans="14:14">
      <c r="N394266" s="331"/>
    </row>
    <row r="394267" spans="14:14">
      <c r="N394267" s="332"/>
    </row>
    <row r="394288" spans="14:14">
      <c r="N394288" s="331"/>
    </row>
    <row r="394289" spans="14:14">
      <c r="N394289" s="331"/>
    </row>
    <row r="394290" spans="14:14">
      <c r="N394290" s="332"/>
    </row>
    <row r="394311" spans="14:14">
      <c r="N394311" s="331"/>
    </row>
    <row r="394312" spans="14:14">
      <c r="N394312" s="331"/>
    </row>
    <row r="394313" spans="14:14">
      <c r="N394313" s="332"/>
    </row>
    <row r="394334" spans="14:14">
      <c r="N394334" s="331"/>
    </row>
    <row r="394335" spans="14:14">
      <c r="N394335" s="331"/>
    </row>
    <row r="394336" spans="14:14">
      <c r="N394336" s="332"/>
    </row>
    <row r="394357" spans="14:14">
      <c r="N394357" s="331"/>
    </row>
    <row r="394358" spans="14:14">
      <c r="N394358" s="331"/>
    </row>
    <row r="394359" spans="14:14">
      <c r="N394359" s="332"/>
    </row>
    <row r="394380" spans="14:14">
      <c r="N394380" s="331"/>
    </row>
    <row r="394381" spans="14:14">
      <c r="N394381" s="331"/>
    </row>
    <row r="394382" spans="14:14">
      <c r="N394382" s="332"/>
    </row>
    <row r="394403" spans="14:14">
      <c r="N394403" s="331"/>
    </row>
    <row r="394404" spans="14:14">
      <c r="N394404" s="331"/>
    </row>
    <row r="394405" spans="14:14">
      <c r="N394405" s="332"/>
    </row>
    <row r="394426" spans="14:14">
      <c r="N394426" s="331"/>
    </row>
    <row r="394427" spans="14:14">
      <c r="N394427" s="331"/>
    </row>
    <row r="394428" spans="14:14">
      <c r="N394428" s="332"/>
    </row>
    <row r="394449" spans="14:14">
      <c r="N394449" s="331"/>
    </row>
    <row r="394450" spans="14:14">
      <c r="N394450" s="331"/>
    </row>
    <row r="394451" spans="14:14">
      <c r="N394451" s="332"/>
    </row>
    <row r="394472" spans="14:14">
      <c r="N394472" s="331"/>
    </row>
    <row r="394473" spans="14:14">
      <c r="N394473" s="331"/>
    </row>
    <row r="394474" spans="14:14">
      <c r="N394474" s="332"/>
    </row>
    <row r="394495" spans="14:14">
      <c r="N394495" s="331"/>
    </row>
    <row r="394496" spans="14:14">
      <c r="N394496" s="331"/>
    </row>
    <row r="394497" spans="14:14">
      <c r="N394497" s="332"/>
    </row>
    <row r="394518" spans="14:14">
      <c r="N394518" s="331"/>
    </row>
    <row r="394519" spans="14:14">
      <c r="N394519" s="331"/>
    </row>
    <row r="394520" spans="14:14">
      <c r="N394520" s="332"/>
    </row>
    <row r="394541" spans="14:14">
      <c r="N394541" s="331"/>
    </row>
    <row r="394542" spans="14:14">
      <c r="N394542" s="331"/>
    </row>
    <row r="394543" spans="14:14">
      <c r="N394543" s="332"/>
    </row>
    <row r="394564" spans="14:14">
      <c r="N394564" s="331"/>
    </row>
    <row r="394565" spans="14:14">
      <c r="N394565" s="331"/>
    </row>
    <row r="394566" spans="14:14">
      <c r="N394566" s="332"/>
    </row>
    <row r="394587" spans="14:14">
      <c r="N394587" s="331"/>
    </row>
    <row r="394588" spans="14:14">
      <c r="N394588" s="331"/>
    </row>
    <row r="394589" spans="14:14">
      <c r="N394589" s="332"/>
    </row>
    <row r="394610" spans="14:14">
      <c r="N394610" s="331"/>
    </row>
    <row r="394611" spans="14:14">
      <c r="N394611" s="331"/>
    </row>
    <row r="394612" spans="14:14">
      <c r="N394612" s="332"/>
    </row>
    <row r="394633" spans="14:14">
      <c r="N394633" s="331"/>
    </row>
    <row r="394634" spans="14:14">
      <c r="N394634" s="331"/>
    </row>
    <row r="394635" spans="14:14">
      <c r="N394635" s="332"/>
    </row>
    <row r="394656" spans="14:14">
      <c r="N394656" s="331"/>
    </row>
    <row r="394657" spans="14:14">
      <c r="N394657" s="331"/>
    </row>
    <row r="394658" spans="14:14">
      <c r="N394658" s="332"/>
    </row>
    <row r="394679" spans="14:14">
      <c r="N394679" s="331"/>
    </row>
    <row r="394680" spans="14:14">
      <c r="N394680" s="331"/>
    </row>
    <row r="394681" spans="14:14">
      <c r="N394681" s="332"/>
    </row>
    <row r="394702" spans="14:14">
      <c r="N394702" s="331"/>
    </row>
    <row r="394703" spans="14:14">
      <c r="N394703" s="331"/>
    </row>
    <row r="394704" spans="14:14">
      <c r="N394704" s="332"/>
    </row>
    <row r="394725" spans="14:14">
      <c r="N394725" s="331"/>
    </row>
    <row r="394726" spans="14:14">
      <c r="N394726" s="331"/>
    </row>
    <row r="394727" spans="14:14">
      <c r="N394727" s="332"/>
    </row>
    <row r="394748" spans="14:14">
      <c r="N394748" s="331"/>
    </row>
    <row r="394749" spans="14:14">
      <c r="N394749" s="331"/>
    </row>
    <row r="394750" spans="14:14">
      <c r="N394750" s="332"/>
    </row>
    <row r="394771" spans="14:14">
      <c r="N394771" s="331"/>
    </row>
    <row r="394772" spans="14:14">
      <c r="N394772" s="331"/>
    </row>
    <row r="394773" spans="14:14">
      <c r="N394773" s="332"/>
    </row>
    <row r="394794" spans="14:14">
      <c r="N394794" s="331"/>
    </row>
    <row r="394795" spans="14:14">
      <c r="N394795" s="331"/>
    </row>
    <row r="394796" spans="14:14">
      <c r="N394796" s="332"/>
    </row>
    <row r="394817" spans="14:14">
      <c r="N394817" s="331"/>
    </row>
    <row r="394818" spans="14:14">
      <c r="N394818" s="331"/>
    </row>
    <row r="394819" spans="14:14">
      <c r="N394819" s="332"/>
    </row>
    <row r="394840" spans="14:14">
      <c r="N394840" s="331"/>
    </row>
    <row r="394841" spans="14:14">
      <c r="N394841" s="331"/>
    </row>
    <row r="394842" spans="14:14">
      <c r="N394842" s="332"/>
    </row>
    <row r="394863" spans="14:14">
      <c r="N394863" s="331"/>
    </row>
    <row r="394864" spans="14:14">
      <c r="N394864" s="331"/>
    </row>
    <row r="394865" spans="14:14">
      <c r="N394865" s="332"/>
    </row>
    <row r="394886" spans="14:14">
      <c r="N394886" s="331"/>
    </row>
    <row r="394887" spans="14:14">
      <c r="N394887" s="331"/>
    </row>
    <row r="394888" spans="14:14">
      <c r="N394888" s="332"/>
    </row>
    <row r="394909" spans="14:14">
      <c r="N394909" s="331"/>
    </row>
    <row r="394910" spans="14:14">
      <c r="N394910" s="331"/>
    </row>
    <row r="394911" spans="14:14">
      <c r="N394911" s="332"/>
    </row>
    <row r="394932" spans="14:14">
      <c r="N394932" s="331"/>
    </row>
    <row r="394933" spans="14:14">
      <c r="N394933" s="331"/>
    </row>
    <row r="394934" spans="14:14">
      <c r="N394934" s="332"/>
    </row>
    <row r="394955" spans="14:14">
      <c r="N394955" s="331"/>
    </row>
    <row r="394956" spans="14:14">
      <c r="N394956" s="331"/>
    </row>
    <row r="394957" spans="14:14">
      <c r="N394957" s="332"/>
    </row>
    <row r="394978" spans="14:14">
      <c r="N394978" s="331"/>
    </row>
    <row r="394979" spans="14:14">
      <c r="N394979" s="331"/>
    </row>
    <row r="394980" spans="14:14">
      <c r="N394980" s="332"/>
    </row>
    <row r="395001" spans="14:14">
      <c r="N395001" s="331"/>
    </row>
    <row r="395002" spans="14:14">
      <c r="N395002" s="331"/>
    </row>
    <row r="395003" spans="14:14">
      <c r="N395003" s="332"/>
    </row>
    <row r="395024" spans="14:14">
      <c r="N395024" s="331"/>
    </row>
    <row r="395025" spans="14:14">
      <c r="N395025" s="331"/>
    </row>
    <row r="395026" spans="14:14">
      <c r="N395026" s="332"/>
    </row>
    <row r="395047" spans="14:14">
      <c r="N395047" s="331"/>
    </row>
    <row r="395048" spans="14:14">
      <c r="N395048" s="331"/>
    </row>
    <row r="395049" spans="14:14">
      <c r="N395049" s="332"/>
    </row>
    <row r="395070" spans="14:14">
      <c r="N395070" s="331"/>
    </row>
    <row r="395071" spans="14:14">
      <c r="N395071" s="331"/>
    </row>
    <row r="395072" spans="14:14">
      <c r="N395072" s="332"/>
    </row>
    <row r="395093" spans="14:14">
      <c r="N395093" s="331"/>
    </row>
    <row r="395094" spans="14:14">
      <c r="N395094" s="331"/>
    </row>
    <row r="395095" spans="14:14">
      <c r="N395095" s="332"/>
    </row>
    <row r="395116" spans="14:14">
      <c r="N395116" s="331"/>
    </row>
    <row r="395117" spans="14:14">
      <c r="N395117" s="331"/>
    </row>
    <row r="395118" spans="14:14">
      <c r="N395118" s="332"/>
    </row>
    <row r="395139" spans="14:14">
      <c r="N395139" s="331"/>
    </row>
    <row r="395140" spans="14:14">
      <c r="N395140" s="331"/>
    </row>
    <row r="395141" spans="14:14">
      <c r="N395141" s="332"/>
    </row>
    <row r="395162" spans="14:14">
      <c r="N395162" s="331"/>
    </row>
    <row r="395163" spans="14:14">
      <c r="N395163" s="331"/>
    </row>
    <row r="395164" spans="14:14">
      <c r="N395164" s="332"/>
    </row>
    <row r="395185" spans="14:14">
      <c r="N395185" s="331"/>
    </row>
    <row r="395186" spans="14:14">
      <c r="N395186" s="331"/>
    </row>
    <row r="395187" spans="14:14">
      <c r="N395187" s="332"/>
    </row>
    <row r="395208" spans="14:14">
      <c r="N395208" s="331"/>
    </row>
    <row r="395209" spans="14:14">
      <c r="N395209" s="331"/>
    </row>
    <row r="395210" spans="14:14">
      <c r="N395210" s="332"/>
    </row>
    <row r="395231" spans="14:14">
      <c r="N395231" s="331"/>
    </row>
    <row r="395232" spans="14:14">
      <c r="N395232" s="331"/>
    </row>
    <row r="395233" spans="14:14">
      <c r="N395233" s="332"/>
    </row>
    <row r="395254" spans="14:14">
      <c r="N395254" s="331"/>
    </row>
    <row r="395255" spans="14:14">
      <c r="N395255" s="331"/>
    </row>
    <row r="395256" spans="14:14">
      <c r="N395256" s="332"/>
    </row>
    <row r="395277" spans="14:14">
      <c r="N395277" s="331"/>
    </row>
    <row r="395278" spans="14:14">
      <c r="N395278" s="331"/>
    </row>
    <row r="395279" spans="14:14">
      <c r="N395279" s="332"/>
    </row>
    <row r="395300" spans="14:14">
      <c r="N395300" s="331"/>
    </row>
    <row r="395301" spans="14:14">
      <c r="N395301" s="331"/>
    </row>
    <row r="395302" spans="14:14">
      <c r="N395302" s="332"/>
    </row>
    <row r="395323" spans="14:14">
      <c r="N395323" s="331"/>
    </row>
    <row r="395324" spans="14:14">
      <c r="N395324" s="331"/>
    </row>
    <row r="395325" spans="14:14">
      <c r="N395325" s="332"/>
    </row>
    <row r="395346" spans="14:14">
      <c r="N395346" s="331"/>
    </row>
    <row r="395347" spans="14:14">
      <c r="N395347" s="331"/>
    </row>
    <row r="395348" spans="14:14">
      <c r="N395348" s="332"/>
    </row>
    <row r="395369" spans="14:14">
      <c r="N395369" s="331"/>
    </row>
    <row r="395370" spans="14:14">
      <c r="N395370" s="331"/>
    </row>
    <row r="395371" spans="14:14">
      <c r="N395371" s="332"/>
    </row>
    <row r="395392" spans="14:14">
      <c r="N395392" s="331"/>
    </row>
    <row r="395393" spans="14:14">
      <c r="N395393" s="331"/>
    </row>
    <row r="395394" spans="14:14">
      <c r="N395394" s="332"/>
    </row>
    <row r="395415" spans="14:14">
      <c r="N395415" s="331"/>
    </row>
    <row r="395416" spans="14:14">
      <c r="N395416" s="331"/>
    </row>
    <row r="395417" spans="14:14">
      <c r="N395417" s="332"/>
    </row>
    <row r="395438" spans="14:14">
      <c r="N395438" s="331"/>
    </row>
    <row r="395439" spans="14:14">
      <c r="N395439" s="331"/>
    </row>
    <row r="395440" spans="14:14">
      <c r="N395440" s="332"/>
    </row>
    <row r="395461" spans="14:14">
      <c r="N395461" s="331"/>
    </row>
    <row r="395462" spans="14:14">
      <c r="N395462" s="331"/>
    </row>
    <row r="395463" spans="14:14">
      <c r="N395463" s="332"/>
    </row>
    <row r="395484" spans="14:14">
      <c r="N395484" s="331"/>
    </row>
    <row r="395485" spans="14:14">
      <c r="N395485" s="331"/>
    </row>
    <row r="395486" spans="14:14">
      <c r="N395486" s="332"/>
    </row>
    <row r="395507" spans="14:14">
      <c r="N395507" s="331"/>
    </row>
    <row r="395508" spans="14:14">
      <c r="N395508" s="331"/>
    </row>
    <row r="395509" spans="14:14">
      <c r="N395509" s="332"/>
    </row>
    <row r="395530" spans="14:14">
      <c r="N395530" s="331"/>
    </row>
    <row r="395531" spans="14:14">
      <c r="N395531" s="331"/>
    </row>
    <row r="395532" spans="14:14">
      <c r="N395532" s="332"/>
    </row>
    <row r="395553" spans="14:14">
      <c r="N395553" s="331"/>
    </row>
    <row r="395554" spans="14:14">
      <c r="N395554" s="331"/>
    </row>
    <row r="395555" spans="14:14">
      <c r="N395555" s="332"/>
    </row>
    <row r="395576" spans="14:14">
      <c r="N395576" s="331"/>
    </row>
    <row r="395577" spans="14:14">
      <c r="N395577" s="331"/>
    </row>
    <row r="395578" spans="14:14">
      <c r="N395578" s="332"/>
    </row>
    <row r="395599" spans="14:14">
      <c r="N395599" s="331"/>
    </row>
    <row r="395600" spans="14:14">
      <c r="N395600" s="331"/>
    </row>
    <row r="395601" spans="14:14">
      <c r="N395601" s="332"/>
    </row>
    <row r="395622" spans="14:14">
      <c r="N395622" s="331"/>
    </row>
    <row r="395623" spans="14:14">
      <c r="N395623" s="331"/>
    </row>
    <row r="395624" spans="14:14">
      <c r="N395624" s="332"/>
    </row>
    <row r="395645" spans="14:14">
      <c r="N395645" s="331"/>
    </row>
    <row r="395646" spans="14:14">
      <c r="N395646" s="331"/>
    </row>
    <row r="395647" spans="14:14">
      <c r="N395647" s="332"/>
    </row>
    <row r="395668" spans="14:14">
      <c r="N395668" s="331"/>
    </row>
    <row r="395669" spans="14:14">
      <c r="N395669" s="331"/>
    </row>
    <row r="395670" spans="14:14">
      <c r="N395670" s="332"/>
    </row>
    <row r="395691" spans="14:14">
      <c r="N395691" s="331"/>
    </row>
    <row r="395692" spans="14:14">
      <c r="N395692" s="331"/>
    </row>
    <row r="395693" spans="14:14">
      <c r="N395693" s="332"/>
    </row>
    <row r="395714" spans="14:14">
      <c r="N395714" s="331"/>
    </row>
    <row r="395715" spans="14:14">
      <c r="N395715" s="331"/>
    </row>
    <row r="395716" spans="14:14">
      <c r="N395716" s="332"/>
    </row>
    <row r="395737" spans="14:14">
      <c r="N395737" s="331"/>
    </row>
    <row r="395738" spans="14:14">
      <c r="N395738" s="331"/>
    </row>
    <row r="395739" spans="14:14">
      <c r="N395739" s="332"/>
    </row>
    <row r="395760" spans="14:14">
      <c r="N395760" s="331"/>
    </row>
    <row r="395761" spans="14:14">
      <c r="N395761" s="331"/>
    </row>
    <row r="395762" spans="14:14">
      <c r="N395762" s="332"/>
    </row>
    <row r="395783" spans="14:14">
      <c r="N395783" s="331"/>
    </row>
    <row r="395784" spans="14:14">
      <c r="N395784" s="331"/>
    </row>
    <row r="395785" spans="14:14">
      <c r="N395785" s="332"/>
    </row>
    <row r="395806" spans="14:14">
      <c r="N395806" s="331"/>
    </row>
    <row r="395807" spans="14:14">
      <c r="N395807" s="331"/>
    </row>
    <row r="395808" spans="14:14">
      <c r="N395808" s="332"/>
    </row>
    <row r="395829" spans="14:14">
      <c r="N395829" s="331"/>
    </row>
    <row r="395830" spans="14:14">
      <c r="N395830" s="331"/>
    </row>
    <row r="395831" spans="14:14">
      <c r="N395831" s="332"/>
    </row>
    <row r="395852" spans="14:14">
      <c r="N395852" s="331"/>
    </row>
    <row r="395853" spans="14:14">
      <c r="N395853" s="331"/>
    </row>
    <row r="395854" spans="14:14">
      <c r="N395854" s="332"/>
    </row>
    <row r="395875" spans="14:14">
      <c r="N395875" s="331"/>
    </row>
    <row r="395876" spans="14:14">
      <c r="N395876" s="331"/>
    </row>
    <row r="395877" spans="14:14">
      <c r="N395877" s="332"/>
    </row>
    <row r="395898" spans="14:14">
      <c r="N395898" s="331"/>
    </row>
    <row r="395899" spans="14:14">
      <c r="N395899" s="331"/>
    </row>
    <row r="395900" spans="14:14">
      <c r="N395900" s="332"/>
    </row>
    <row r="395921" spans="14:14">
      <c r="N395921" s="331"/>
    </row>
    <row r="395922" spans="14:14">
      <c r="N395922" s="331"/>
    </row>
    <row r="395923" spans="14:14">
      <c r="N395923" s="332"/>
    </row>
    <row r="395944" spans="14:14">
      <c r="N395944" s="331"/>
    </row>
    <row r="395945" spans="14:14">
      <c r="N395945" s="331"/>
    </row>
    <row r="395946" spans="14:14">
      <c r="N395946" s="332"/>
    </row>
    <row r="395967" spans="14:14">
      <c r="N395967" s="331"/>
    </row>
    <row r="395968" spans="14:14">
      <c r="N395968" s="331"/>
    </row>
    <row r="395969" spans="14:14">
      <c r="N395969" s="332"/>
    </row>
    <row r="395990" spans="14:14">
      <c r="N395990" s="331"/>
    </row>
    <row r="395991" spans="14:14">
      <c r="N395991" s="331"/>
    </row>
    <row r="395992" spans="14:14">
      <c r="N395992" s="332"/>
    </row>
    <row r="396013" spans="14:14">
      <c r="N396013" s="331"/>
    </row>
    <row r="396014" spans="14:14">
      <c r="N396014" s="331"/>
    </row>
    <row r="396015" spans="14:14">
      <c r="N396015" s="332"/>
    </row>
    <row r="396036" spans="14:14">
      <c r="N396036" s="331"/>
    </row>
    <row r="396037" spans="14:14">
      <c r="N396037" s="331"/>
    </row>
    <row r="396038" spans="14:14">
      <c r="N396038" s="332"/>
    </row>
    <row r="396059" spans="14:14">
      <c r="N396059" s="331"/>
    </row>
    <row r="396060" spans="14:14">
      <c r="N396060" s="331"/>
    </row>
    <row r="396061" spans="14:14">
      <c r="N396061" s="332"/>
    </row>
    <row r="396082" spans="14:14">
      <c r="N396082" s="331"/>
    </row>
    <row r="396083" spans="14:14">
      <c r="N396083" s="331"/>
    </row>
    <row r="396084" spans="14:14">
      <c r="N396084" s="332"/>
    </row>
    <row r="396105" spans="14:14">
      <c r="N396105" s="331"/>
    </row>
    <row r="396106" spans="14:14">
      <c r="N396106" s="331"/>
    </row>
    <row r="396107" spans="14:14">
      <c r="N396107" s="332"/>
    </row>
    <row r="396128" spans="14:14">
      <c r="N396128" s="331"/>
    </row>
    <row r="396129" spans="14:14">
      <c r="N396129" s="331"/>
    </row>
    <row r="396130" spans="14:14">
      <c r="N396130" s="332"/>
    </row>
    <row r="396151" spans="14:14">
      <c r="N396151" s="331"/>
    </row>
    <row r="396152" spans="14:14">
      <c r="N396152" s="331"/>
    </row>
    <row r="396153" spans="14:14">
      <c r="N396153" s="332"/>
    </row>
    <row r="396174" spans="14:14">
      <c r="N396174" s="331"/>
    </row>
    <row r="396175" spans="14:14">
      <c r="N396175" s="331"/>
    </row>
    <row r="396176" spans="14:14">
      <c r="N396176" s="332"/>
    </row>
    <row r="396197" spans="14:14">
      <c r="N396197" s="331"/>
    </row>
    <row r="396198" spans="14:14">
      <c r="N396198" s="331"/>
    </row>
    <row r="396199" spans="14:14">
      <c r="N396199" s="332"/>
    </row>
    <row r="396220" spans="14:14">
      <c r="N396220" s="331"/>
    </row>
    <row r="396221" spans="14:14">
      <c r="N396221" s="331"/>
    </row>
    <row r="396222" spans="14:14">
      <c r="N396222" s="332"/>
    </row>
    <row r="396243" spans="14:14">
      <c r="N396243" s="331"/>
    </row>
    <row r="396244" spans="14:14">
      <c r="N396244" s="331"/>
    </row>
    <row r="396245" spans="14:14">
      <c r="N396245" s="332"/>
    </row>
    <row r="396266" spans="14:14">
      <c r="N396266" s="331"/>
    </row>
    <row r="396267" spans="14:14">
      <c r="N396267" s="331"/>
    </row>
    <row r="396268" spans="14:14">
      <c r="N396268" s="332"/>
    </row>
    <row r="396289" spans="14:14">
      <c r="N396289" s="331"/>
    </row>
    <row r="396290" spans="14:14">
      <c r="N396290" s="331"/>
    </row>
    <row r="396291" spans="14:14">
      <c r="N396291" s="332"/>
    </row>
    <row r="396312" spans="14:14">
      <c r="N396312" s="331"/>
    </row>
    <row r="396313" spans="14:14">
      <c r="N396313" s="331"/>
    </row>
    <row r="396314" spans="14:14">
      <c r="N396314" s="332"/>
    </row>
    <row r="396335" spans="14:14">
      <c r="N396335" s="331"/>
    </row>
    <row r="396336" spans="14:14">
      <c r="N396336" s="331"/>
    </row>
    <row r="396337" spans="14:14">
      <c r="N396337" s="332"/>
    </row>
    <row r="396358" spans="14:14">
      <c r="N396358" s="331"/>
    </row>
    <row r="396359" spans="14:14">
      <c r="N396359" s="331"/>
    </row>
    <row r="396360" spans="14:14">
      <c r="N396360" s="332"/>
    </row>
    <row r="396381" spans="14:14">
      <c r="N396381" s="331"/>
    </row>
    <row r="396382" spans="14:14">
      <c r="N396382" s="331"/>
    </row>
    <row r="396383" spans="14:14">
      <c r="N396383" s="332"/>
    </row>
    <row r="396404" spans="14:14">
      <c r="N396404" s="331"/>
    </row>
    <row r="396405" spans="14:14">
      <c r="N396405" s="331"/>
    </row>
    <row r="396406" spans="14:14">
      <c r="N396406" s="332"/>
    </row>
    <row r="396427" spans="14:14">
      <c r="N396427" s="331"/>
    </row>
    <row r="396428" spans="14:14">
      <c r="N396428" s="331"/>
    </row>
    <row r="396429" spans="14:14">
      <c r="N396429" s="332"/>
    </row>
    <row r="396450" spans="14:14">
      <c r="N396450" s="331"/>
    </row>
    <row r="396451" spans="14:14">
      <c r="N396451" s="331"/>
    </row>
    <row r="396452" spans="14:14">
      <c r="N396452" s="332"/>
    </row>
    <row r="396473" spans="14:14">
      <c r="N396473" s="331"/>
    </row>
    <row r="396474" spans="14:14">
      <c r="N396474" s="331"/>
    </row>
    <row r="396475" spans="14:14">
      <c r="N396475" s="332"/>
    </row>
    <row r="396496" spans="14:14">
      <c r="N396496" s="331"/>
    </row>
    <row r="396497" spans="14:14">
      <c r="N396497" s="331"/>
    </row>
    <row r="396498" spans="14:14">
      <c r="N396498" s="332"/>
    </row>
    <row r="396519" spans="14:14">
      <c r="N396519" s="331"/>
    </row>
    <row r="396520" spans="14:14">
      <c r="N396520" s="331"/>
    </row>
    <row r="396521" spans="14:14">
      <c r="N396521" s="332"/>
    </row>
    <row r="396542" spans="14:14">
      <c r="N396542" s="331"/>
    </row>
    <row r="396543" spans="14:14">
      <c r="N396543" s="331"/>
    </row>
    <row r="396544" spans="14:14">
      <c r="N396544" s="332"/>
    </row>
    <row r="396565" spans="14:14">
      <c r="N396565" s="331"/>
    </row>
    <row r="396566" spans="14:14">
      <c r="N396566" s="331"/>
    </row>
    <row r="396567" spans="14:14">
      <c r="N396567" s="332"/>
    </row>
    <row r="396588" spans="14:14">
      <c r="N396588" s="331"/>
    </row>
    <row r="396589" spans="14:14">
      <c r="N396589" s="331"/>
    </row>
    <row r="396590" spans="14:14">
      <c r="N396590" s="332"/>
    </row>
    <row r="396611" spans="14:14">
      <c r="N396611" s="331"/>
    </row>
    <row r="396612" spans="14:14">
      <c r="N396612" s="331"/>
    </row>
    <row r="396613" spans="14:14">
      <c r="N396613" s="332"/>
    </row>
    <row r="396634" spans="14:14">
      <c r="N396634" s="331"/>
    </row>
    <row r="396635" spans="14:14">
      <c r="N396635" s="331"/>
    </row>
    <row r="396636" spans="14:14">
      <c r="N396636" s="332"/>
    </row>
    <row r="396657" spans="14:14">
      <c r="N396657" s="331"/>
    </row>
    <row r="396658" spans="14:14">
      <c r="N396658" s="331"/>
    </row>
    <row r="396659" spans="14:14">
      <c r="N396659" s="332"/>
    </row>
    <row r="396680" spans="14:14">
      <c r="N396680" s="331"/>
    </row>
    <row r="396681" spans="14:14">
      <c r="N396681" s="331"/>
    </row>
    <row r="396682" spans="14:14">
      <c r="N396682" s="332"/>
    </row>
    <row r="396703" spans="14:14">
      <c r="N396703" s="331"/>
    </row>
    <row r="396704" spans="14:14">
      <c r="N396704" s="331"/>
    </row>
    <row r="396705" spans="14:14">
      <c r="N396705" s="332"/>
    </row>
    <row r="396726" spans="14:14">
      <c r="N396726" s="331"/>
    </row>
    <row r="396727" spans="14:14">
      <c r="N396727" s="331"/>
    </row>
    <row r="396728" spans="14:14">
      <c r="N396728" s="332"/>
    </row>
    <row r="396749" spans="14:14">
      <c r="N396749" s="331"/>
    </row>
    <row r="396750" spans="14:14">
      <c r="N396750" s="331"/>
    </row>
    <row r="396751" spans="14:14">
      <c r="N396751" s="332"/>
    </row>
    <row r="396772" spans="14:14">
      <c r="N396772" s="331"/>
    </row>
    <row r="396773" spans="14:14">
      <c r="N396773" s="331"/>
    </row>
    <row r="396774" spans="14:14">
      <c r="N396774" s="332"/>
    </row>
    <row r="396795" spans="14:14">
      <c r="N396795" s="331"/>
    </row>
    <row r="396796" spans="14:14">
      <c r="N396796" s="331"/>
    </row>
    <row r="396797" spans="14:14">
      <c r="N396797" s="332"/>
    </row>
    <row r="396818" spans="14:14">
      <c r="N396818" s="331"/>
    </row>
    <row r="396819" spans="14:14">
      <c r="N396819" s="331"/>
    </row>
    <row r="396820" spans="14:14">
      <c r="N396820" s="332"/>
    </row>
    <row r="396841" spans="14:14">
      <c r="N396841" s="331"/>
    </row>
    <row r="396842" spans="14:14">
      <c r="N396842" s="331"/>
    </row>
    <row r="396843" spans="14:14">
      <c r="N396843" s="332"/>
    </row>
    <row r="396864" spans="14:14">
      <c r="N396864" s="331"/>
    </row>
    <row r="396865" spans="14:14">
      <c r="N396865" s="331"/>
    </row>
    <row r="396866" spans="14:14">
      <c r="N396866" s="332"/>
    </row>
    <row r="396887" spans="14:14">
      <c r="N396887" s="331"/>
    </row>
    <row r="396888" spans="14:14">
      <c r="N396888" s="331"/>
    </row>
    <row r="396889" spans="14:14">
      <c r="N396889" s="332"/>
    </row>
    <row r="396910" spans="14:14">
      <c r="N396910" s="331"/>
    </row>
    <row r="396911" spans="14:14">
      <c r="N396911" s="331"/>
    </row>
    <row r="396912" spans="14:14">
      <c r="N396912" s="332"/>
    </row>
    <row r="396933" spans="14:14">
      <c r="N396933" s="331"/>
    </row>
    <row r="396934" spans="14:14">
      <c r="N396934" s="331"/>
    </row>
    <row r="396935" spans="14:14">
      <c r="N396935" s="332"/>
    </row>
    <row r="396956" spans="14:14">
      <c r="N396956" s="331"/>
    </row>
    <row r="396957" spans="14:14">
      <c r="N396957" s="331"/>
    </row>
    <row r="396958" spans="14:14">
      <c r="N396958" s="332"/>
    </row>
    <row r="396979" spans="14:14">
      <c r="N396979" s="331"/>
    </row>
    <row r="396980" spans="14:14">
      <c r="N396980" s="331"/>
    </row>
    <row r="396981" spans="14:14">
      <c r="N396981" s="332"/>
    </row>
    <row r="397002" spans="14:14">
      <c r="N397002" s="331"/>
    </row>
    <row r="397003" spans="14:14">
      <c r="N397003" s="331"/>
    </row>
    <row r="397004" spans="14:14">
      <c r="N397004" s="332"/>
    </row>
    <row r="397025" spans="14:14">
      <c r="N397025" s="331"/>
    </row>
    <row r="397026" spans="14:14">
      <c r="N397026" s="331"/>
    </row>
    <row r="397027" spans="14:14">
      <c r="N397027" s="332"/>
    </row>
    <row r="397048" spans="14:14">
      <c r="N397048" s="331"/>
    </row>
    <row r="397049" spans="14:14">
      <c r="N397049" s="331"/>
    </row>
    <row r="397050" spans="14:14">
      <c r="N397050" s="332"/>
    </row>
    <row r="397071" spans="14:14">
      <c r="N397071" s="331"/>
    </row>
    <row r="397072" spans="14:14">
      <c r="N397072" s="331"/>
    </row>
    <row r="397073" spans="14:14">
      <c r="N397073" s="332"/>
    </row>
    <row r="397094" spans="14:14">
      <c r="N397094" s="331"/>
    </row>
    <row r="397095" spans="14:14">
      <c r="N397095" s="331"/>
    </row>
    <row r="397096" spans="14:14">
      <c r="N397096" s="332"/>
    </row>
    <row r="397117" spans="14:14">
      <c r="N397117" s="331"/>
    </row>
    <row r="397118" spans="14:14">
      <c r="N397118" s="331"/>
    </row>
    <row r="397119" spans="14:14">
      <c r="N397119" s="332"/>
    </row>
    <row r="397140" spans="14:14">
      <c r="N397140" s="331"/>
    </row>
    <row r="397141" spans="14:14">
      <c r="N397141" s="331"/>
    </row>
    <row r="397142" spans="14:14">
      <c r="N397142" s="332"/>
    </row>
    <row r="397163" spans="14:14">
      <c r="N397163" s="331"/>
    </row>
    <row r="397164" spans="14:14">
      <c r="N397164" s="331"/>
    </row>
    <row r="397165" spans="14:14">
      <c r="N397165" s="332"/>
    </row>
    <row r="397186" spans="14:14">
      <c r="N397186" s="331"/>
    </row>
    <row r="397187" spans="14:14">
      <c r="N397187" s="331"/>
    </row>
    <row r="397188" spans="14:14">
      <c r="N397188" s="332"/>
    </row>
    <row r="397209" spans="14:14">
      <c r="N397209" s="331"/>
    </row>
    <row r="397210" spans="14:14">
      <c r="N397210" s="331"/>
    </row>
    <row r="397211" spans="14:14">
      <c r="N397211" s="332"/>
    </row>
    <row r="397232" spans="14:14">
      <c r="N397232" s="331"/>
    </row>
    <row r="397233" spans="14:14">
      <c r="N397233" s="331"/>
    </row>
    <row r="397234" spans="14:14">
      <c r="N397234" s="332"/>
    </row>
    <row r="397255" spans="14:14">
      <c r="N397255" s="331"/>
    </row>
    <row r="397256" spans="14:14">
      <c r="N397256" s="331"/>
    </row>
    <row r="397257" spans="14:14">
      <c r="N397257" s="332"/>
    </row>
    <row r="397278" spans="14:14">
      <c r="N397278" s="331"/>
    </row>
    <row r="397279" spans="14:14">
      <c r="N397279" s="331"/>
    </row>
    <row r="397280" spans="14:14">
      <c r="N397280" s="332"/>
    </row>
    <row r="397301" spans="14:14">
      <c r="N397301" s="331"/>
    </row>
    <row r="397302" spans="14:14">
      <c r="N397302" s="331"/>
    </row>
    <row r="397303" spans="14:14">
      <c r="N397303" s="332"/>
    </row>
    <row r="397324" spans="14:14">
      <c r="N397324" s="331"/>
    </row>
    <row r="397325" spans="14:14">
      <c r="N397325" s="331"/>
    </row>
    <row r="397326" spans="14:14">
      <c r="N397326" s="332"/>
    </row>
    <row r="397347" spans="14:14">
      <c r="N397347" s="331"/>
    </row>
    <row r="397348" spans="14:14">
      <c r="N397348" s="331"/>
    </row>
    <row r="397349" spans="14:14">
      <c r="N397349" s="332"/>
    </row>
    <row r="397370" spans="14:14">
      <c r="N397370" s="331"/>
    </row>
    <row r="397371" spans="14:14">
      <c r="N397371" s="331"/>
    </row>
    <row r="397372" spans="14:14">
      <c r="N397372" s="332"/>
    </row>
    <row r="397393" spans="14:14">
      <c r="N397393" s="331"/>
    </row>
    <row r="397394" spans="14:14">
      <c r="N397394" s="331"/>
    </row>
    <row r="397395" spans="14:14">
      <c r="N397395" s="332"/>
    </row>
    <row r="397416" spans="14:14">
      <c r="N397416" s="331"/>
    </row>
    <row r="397417" spans="14:14">
      <c r="N397417" s="331"/>
    </row>
    <row r="397418" spans="14:14">
      <c r="N397418" s="332"/>
    </row>
    <row r="397439" spans="14:14">
      <c r="N397439" s="331"/>
    </row>
    <row r="397440" spans="14:14">
      <c r="N397440" s="331"/>
    </row>
    <row r="397441" spans="14:14">
      <c r="N397441" s="332"/>
    </row>
    <row r="397462" spans="14:14">
      <c r="N397462" s="331"/>
    </row>
    <row r="397463" spans="14:14">
      <c r="N397463" s="331"/>
    </row>
    <row r="397464" spans="14:14">
      <c r="N397464" s="332"/>
    </row>
    <row r="397485" spans="14:14">
      <c r="N397485" s="331"/>
    </row>
    <row r="397486" spans="14:14">
      <c r="N397486" s="331"/>
    </row>
    <row r="397487" spans="14:14">
      <c r="N397487" s="332"/>
    </row>
    <row r="397508" spans="14:14">
      <c r="N397508" s="331"/>
    </row>
    <row r="397509" spans="14:14">
      <c r="N397509" s="331"/>
    </row>
    <row r="397510" spans="14:14">
      <c r="N397510" s="332"/>
    </row>
    <row r="397531" spans="14:14">
      <c r="N397531" s="331"/>
    </row>
    <row r="397532" spans="14:14">
      <c r="N397532" s="331"/>
    </row>
    <row r="397533" spans="14:14">
      <c r="N397533" s="332"/>
    </row>
    <row r="397554" spans="14:14">
      <c r="N397554" s="331"/>
    </row>
    <row r="397555" spans="14:14">
      <c r="N397555" s="331"/>
    </row>
    <row r="397556" spans="14:14">
      <c r="N397556" s="332"/>
    </row>
    <row r="397577" spans="14:14">
      <c r="N397577" s="331"/>
    </row>
    <row r="397578" spans="14:14">
      <c r="N397578" s="331"/>
    </row>
    <row r="397579" spans="14:14">
      <c r="N397579" s="332"/>
    </row>
    <row r="397600" spans="14:14">
      <c r="N397600" s="331"/>
    </row>
    <row r="397601" spans="14:14">
      <c r="N397601" s="331"/>
    </row>
    <row r="397602" spans="14:14">
      <c r="N397602" s="332"/>
    </row>
    <row r="397623" spans="14:14">
      <c r="N397623" s="331"/>
    </row>
    <row r="397624" spans="14:14">
      <c r="N397624" s="331"/>
    </row>
    <row r="397625" spans="14:14">
      <c r="N397625" s="332"/>
    </row>
    <row r="397646" spans="14:14">
      <c r="N397646" s="331"/>
    </row>
    <row r="397647" spans="14:14">
      <c r="N397647" s="331"/>
    </row>
    <row r="397648" spans="14:14">
      <c r="N397648" s="332"/>
    </row>
    <row r="397669" spans="14:14">
      <c r="N397669" s="331"/>
    </row>
    <row r="397670" spans="14:14">
      <c r="N397670" s="331"/>
    </row>
    <row r="397671" spans="14:14">
      <c r="N397671" s="332"/>
    </row>
    <row r="397692" spans="14:14">
      <c r="N397692" s="331"/>
    </row>
    <row r="397693" spans="14:14">
      <c r="N397693" s="331"/>
    </row>
    <row r="397694" spans="14:14">
      <c r="N397694" s="332"/>
    </row>
    <row r="397715" spans="14:14">
      <c r="N397715" s="331"/>
    </row>
    <row r="397716" spans="14:14">
      <c r="N397716" s="331"/>
    </row>
    <row r="397717" spans="14:14">
      <c r="N397717" s="332"/>
    </row>
    <row r="397738" spans="14:14">
      <c r="N397738" s="331"/>
    </row>
    <row r="397739" spans="14:14">
      <c r="N397739" s="331"/>
    </row>
    <row r="397740" spans="14:14">
      <c r="N397740" s="332"/>
    </row>
    <row r="397761" spans="14:14">
      <c r="N397761" s="331"/>
    </row>
    <row r="397762" spans="14:14">
      <c r="N397762" s="331"/>
    </row>
    <row r="397763" spans="14:14">
      <c r="N397763" s="332"/>
    </row>
    <row r="397784" spans="14:14">
      <c r="N397784" s="331"/>
    </row>
    <row r="397785" spans="14:14">
      <c r="N397785" s="331"/>
    </row>
    <row r="397786" spans="14:14">
      <c r="N397786" s="332"/>
    </row>
    <row r="397807" spans="14:14">
      <c r="N397807" s="331"/>
    </row>
    <row r="397808" spans="14:14">
      <c r="N397808" s="331"/>
    </row>
    <row r="397809" spans="14:14">
      <c r="N397809" s="332"/>
    </row>
    <row r="397830" spans="14:14">
      <c r="N397830" s="331"/>
    </row>
    <row r="397831" spans="14:14">
      <c r="N397831" s="331"/>
    </row>
    <row r="397832" spans="14:14">
      <c r="N397832" s="332"/>
    </row>
    <row r="397853" spans="14:14">
      <c r="N397853" s="331"/>
    </row>
    <row r="397854" spans="14:14">
      <c r="N397854" s="331"/>
    </row>
    <row r="397855" spans="14:14">
      <c r="N397855" s="332"/>
    </row>
    <row r="397876" spans="14:14">
      <c r="N397876" s="331"/>
    </row>
    <row r="397877" spans="14:14">
      <c r="N397877" s="331"/>
    </row>
    <row r="397878" spans="14:14">
      <c r="N397878" s="332"/>
    </row>
    <row r="397899" spans="14:14">
      <c r="N397899" s="331"/>
    </row>
    <row r="397900" spans="14:14">
      <c r="N397900" s="331"/>
    </row>
    <row r="397901" spans="14:14">
      <c r="N397901" s="332"/>
    </row>
    <row r="397922" spans="14:14">
      <c r="N397922" s="331"/>
    </row>
    <row r="397923" spans="14:14">
      <c r="N397923" s="331"/>
    </row>
    <row r="397924" spans="14:14">
      <c r="N397924" s="332"/>
    </row>
    <row r="397945" spans="14:14">
      <c r="N397945" s="331"/>
    </row>
    <row r="397946" spans="14:14">
      <c r="N397946" s="331"/>
    </row>
    <row r="397947" spans="14:14">
      <c r="N397947" s="332"/>
    </row>
    <row r="397968" spans="14:14">
      <c r="N397968" s="331"/>
    </row>
    <row r="397969" spans="14:14">
      <c r="N397969" s="331"/>
    </row>
    <row r="397970" spans="14:14">
      <c r="N397970" s="332"/>
    </row>
    <row r="397991" spans="14:14">
      <c r="N397991" s="331"/>
    </row>
    <row r="397992" spans="14:14">
      <c r="N397992" s="331"/>
    </row>
    <row r="397993" spans="14:14">
      <c r="N397993" s="332"/>
    </row>
    <row r="398014" spans="14:14">
      <c r="N398014" s="331"/>
    </row>
    <row r="398015" spans="14:14">
      <c r="N398015" s="331"/>
    </row>
    <row r="398016" spans="14:14">
      <c r="N398016" s="332"/>
    </row>
    <row r="398037" spans="14:14">
      <c r="N398037" s="331"/>
    </row>
    <row r="398038" spans="14:14">
      <c r="N398038" s="331"/>
    </row>
    <row r="398039" spans="14:14">
      <c r="N398039" s="332"/>
    </row>
    <row r="398060" spans="14:14">
      <c r="N398060" s="331"/>
    </row>
    <row r="398061" spans="14:14">
      <c r="N398061" s="331"/>
    </row>
    <row r="398062" spans="14:14">
      <c r="N398062" s="332"/>
    </row>
    <row r="398083" spans="14:14">
      <c r="N398083" s="331"/>
    </row>
    <row r="398084" spans="14:14">
      <c r="N398084" s="331"/>
    </row>
    <row r="398085" spans="14:14">
      <c r="N398085" s="332"/>
    </row>
    <row r="398106" spans="14:14">
      <c r="N398106" s="331"/>
    </row>
    <row r="398107" spans="14:14">
      <c r="N398107" s="331"/>
    </row>
    <row r="398108" spans="14:14">
      <c r="N398108" s="332"/>
    </row>
    <row r="398129" spans="14:14">
      <c r="N398129" s="331"/>
    </row>
    <row r="398130" spans="14:14">
      <c r="N398130" s="331"/>
    </row>
    <row r="398131" spans="14:14">
      <c r="N398131" s="332"/>
    </row>
    <row r="398152" spans="14:14">
      <c r="N398152" s="331"/>
    </row>
    <row r="398153" spans="14:14">
      <c r="N398153" s="331"/>
    </row>
    <row r="398154" spans="14:14">
      <c r="N398154" s="332"/>
    </row>
    <row r="398175" spans="14:14">
      <c r="N398175" s="331"/>
    </row>
    <row r="398176" spans="14:14">
      <c r="N398176" s="331"/>
    </row>
    <row r="398177" spans="14:14">
      <c r="N398177" s="332"/>
    </row>
    <row r="398198" spans="14:14">
      <c r="N398198" s="331"/>
    </row>
    <row r="398199" spans="14:14">
      <c r="N398199" s="331"/>
    </row>
    <row r="398200" spans="14:14">
      <c r="N398200" s="332"/>
    </row>
    <row r="398221" spans="14:14">
      <c r="N398221" s="331"/>
    </row>
    <row r="398222" spans="14:14">
      <c r="N398222" s="331"/>
    </row>
    <row r="398223" spans="14:14">
      <c r="N398223" s="332"/>
    </row>
    <row r="398244" spans="14:14">
      <c r="N398244" s="331"/>
    </row>
    <row r="398245" spans="14:14">
      <c r="N398245" s="331"/>
    </row>
    <row r="398246" spans="14:14">
      <c r="N398246" s="332"/>
    </row>
    <row r="398267" spans="14:14">
      <c r="N398267" s="331"/>
    </row>
    <row r="398268" spans="14:14">
      <c r="N398268" s="331"/>
    </row>
    <row r="398269" spans="14:14">
      <c r="N398269" s="332"/>
    </row>
    <row r="398290" spans="14:14">
      <c r="N398290" s="331"/>
    </row>
    <row r="398291" spans="14:14">
      <c r="N398291" s="331"/>
    </row>
    <row r="398292" spans="14:14">
      <c r="N398292" s="332"/>
    </row>
    <row r="398313" spans="14:14">
      <c r="N398313" s="331"/>
    </row>
    <row r="398314" spans="14:14">
      <c r="N398314" s="331"/>
    </row>
    <row r="398315" spans="14:14">
      <c r="N398315" s="332"/>
    </row>
    <row r="398336" spans="14:14">
      <c r="N398336" s="331"/>
    </row>
    <row r="398337" spans="14:14">
      <c r="N398337" s="331"/>
    </row>
    <row r="398338" spans="14:14">
      <c r="N398338" s="332"/>
    </row>
    <row r="398359" spans="14:14">
      <c r="N398359" s="331"/>
    </row>
    <row r="398360" spans="14:14">
      <c r="N398360" s="331"/>
    </row>
    <row r="398361" spans="14:14">
      <c r="N398361" s="332"/>
    </row>
    <row r="398382" spans="14:14">
      <c r="N398382" s="331"/>
    </row>
    <row r="398383" spans="14:14">
      <c r="N398383" s="331"/>
    </row>
    <row r="398384" spans="14:14">
      <c r="N398384" s="332"/>
    </row>
    <row r="398405" spans="14:14">
      <c r="N398405" s="331"/>
    </row>
    <row r="398406" spans="14:14">
      <c r="N398406" s="331"/>
    </row>
    <row r="398407" spans="14:14">
      <c r="N398407" s="332"/>
    </row>
    <row r="398428" spans="14:14">
      <c r="N398428" s="331"/>
    </row>
    <row r="398429" spans="14:14">
      <c r="N398429" s="331"/>
    </row>
    <row r="398430" spans="14:14">
      <c r="N398430" s="332"/>
    </row>
    <row r="398451" spans="14:14">
      <c r="N398451" s="331"/>
    </row>
    <row r="398452" spans="14:14">
      <c r="N398452" s="331"/>
    </row>
    <row r="398453" spans="14:14">
      <c r="N398453" s="332"/>
    </row>
    <row r="398474" spans="14:14">
      <c r="N398474" s="331"/>
    </row>
    <row r="398475" spans="14:14">
      <c r="N398475" s="331"/>
    </row>
    <row r="398476" spans="14:14">
      <c r="N398476" s="332"/>
    </row>
    <row r="398497" spans="14:14">
      <c r="N398497" s="331"/>
    </row>
    <row r="398498" spans="14:14">
      <c r="N398498" s="331"/>
    </row>
    <row r="398499" spans="14:14">
      <c r="N398499" s="332"/>
    </row>
    <row r="398520" spans="14:14">
      <c r="N398520" s="331"/>
    </row>
    <row r="398521" spans="14:14">
      <c r="N398521" s="331"/>
    </row>
    <row r="398522" spans="14:14">
      <c r="N398522" s="332"/>
    </row>
    <row r="398543" spans="14:14">
      <c r="N398543" s="331"/>
    </row>
    <row r="398544" spans="14:14">
      <c r="N398544" s="331"/>
    </row>
    <row r="398545" spans="14:14">
      <c r="N398545" s="332"/>
    </row>
    <row r="398566" spans="14:14">
      <c r="N398566" s="331"/>
    </row>
    <row r="398567" spans="14:14">
      <c r="N398567" s="331"/>
    </row>
    <row r="398568" spans="14:14">
      <c r="N398568" s="332"/>
    </row>
    <row r="398589" spans="14:14">
      <c r="N398589" s="331"/>
    </row>
    <row r="398590" spans="14:14">
      <c r="N398590" s="331"/>
    </row>
    <row r="398591" spans="14:14">
      <c r="N398591" s="332"/>
    </row>
    <row r="398612" spans="14:14">
      <c r="N398612" s="331"/>
    </row>
    <row r="398613" spans="14:14">
      <c r="N398613" s="331"/>
    </row>
    <row r="398614" spans="14:14">
      <c r="N398614" s="332"/>
    </row>
    <row r="398635" spans="14:14">
      <c r="N398635" s="331"/>
    </row>
    <row r="398636" spans="14:14">
      <c r="N398636" s="331"/>
    </row>
    <row r="398637" spans="14:14">
      <c r="N398637" s="332"/>
    </row>
    <row r="398658" spans="14:14">
      <c r="N398658" s="331"/>
    </row>
    <row r="398659" spans="14:14">
      <c r="N398659" s="331"/>
    </row>
    <row r="398660" spans="14:14">
      <c r="N398660" s="332"/>
    </row>
    <row r="398681" spans="14:14">
      <c r="N398681" s="331"/>
    </row>
    <row r="398682" spans="14:14">
      <c r="N398682" s="331"/>
    </row>
    <row r="398683" spans="14:14">
      <c r="N398683" s="332"/>
    </row>
    <row r="398704" spans="14:14">
      <c r="N398704" s="331"/>
    </row>
    <row r="398705" spans="14:14">
      <c r="N398705" s="331"/>
    </row>
    <row r="398706" spans="14:14">
      <c r="N398706" s="332"/>
    </row>
    <row r="398727" spans="14:14">
      <c r="N398727" s="331"/>
    </row>
    <row r="398728" spans="14:14">
      <c r="N398728" s="331"/>
    </row>
    <row r="398729" spans="14:14">
      <c r="N398729" s="332"/>
    </row>
    <row r="398750" spans="14:14">
      <c r="N398750" s="331"/>
    </row>
    <row r="398751" spans="14:14">
      <c r="N398751" s="331"/>
    </row>
    <row r="398752" spans="14:14">
      <c r="N398752" s="332"/>
    </row>
    <row r="398773" spans="14:14">
      <c r="N398773" s="331"/>
    </row>
    <row r="398774" spans="14:14">
      <c r="N398774" s="331"/>
    </row>
    <row r="398775" spans="14:14">
      <c r="N398775" s="332"/>
    </row>
    <row r="398796" spans="14:14">
      <c r="N398796" s="331"/>
    </row>
    <row r="398797" spans="14:14">
      <c r="N398797" s="331"/>
    </row>
    <row r="398798" spans="14:14">
      <c r="N398798" s="332"/>
    </row>
    <row r="398819" spans="14:14">
      <c r="N398819" s="331"/>
    </row>
    <row r="398820" spans="14:14">
      <c r="N398820" s="331"/>
    </row>
    <row r="398821" spans="14:14">
      <c r="N398821" s="332"/>
    </row>
    <row r="398842" spans="14:14">
      <c r="N398842" s="331"/>
    </row>
    <row r="398843" spans="14:14">
      <c r="N398843" s="331"/>
    </row>
    <row r="398844" spans="14:14">
      <c r="N398844" s="332"/>
    </row>
    <row r="398865" spans="14:14">
      <c r="N398865" s="331"/>
    </row>
    <row r="398866" spans="14:14">
      <c r="N398866" s="331"/>
    </row>
    <row r="398867" spans="14:14">
      <c r="N398867" s="332"/>
    </row>
    <row r="398888" spans="14:14">
      <c r="N398888" s="331"/>
    </row>
    <row r="398889" spans="14:14">
      <c r="N398889" s="331"/>
    </row>
    <row r="398890" spans="14:14">
      <c r="N398890" s="332"/>
    </row>
    <row r="398911" spans="14:14">
      <c r="N398911" s="331"/>
    </row>
    <row r="398912" spans="14:14">
      <c r="N398912" s="331"/>
    </row>
    <row r="398913" spans="14:14">
      <c r="N398913" s="332"/>
    </row>
    <row r="398934" spans="14:14">
      <c r="N398934" s="331"/>
    </row>
    <row r="398935" spans="14:14">
      <c r="N398935" s="331"/>
    </row>
    <row r="398936" spans="14:14">
      <c r="N398936" s="332"/>
    </row>
    <row r="398957" spans="14:14">
      <c r="N398957" s="331"/>
    </row>
    <row r="398958" spans="14:14">
      <c r="N398958" s="331"/>
    </row>
    <row r="398959" spans="14:14">
      <c r="N398959" s="332"/>
    </row>
    <row r="398980" spans="14:14">
      <c r="N398980" s="331"/>
    </row>
    <row r="398981" spans="14:14">
      <c r="N398981" s="331"/>
    </row>
    <row r="398982" spans="14:14">
      <c r="N398982" s="332"/>
    </row>
    <row r="399003" spans="14:14">
      <c r="N399003" s="331"/>
    </row>
    <row r="399004" spans="14:14">
      <c r="N399004" s="331"/>
    </row>
    <row r="399005" spans="14:14">
      <c r="N399005" s="332"/>
    </row>
    <row r="399026" spans="14:14">
      <c r="N399026" s="331"/>
    </row>
    <row r="399027" spans="14:14">
      <c r="N399027" s="331"/>
    </row>
    <row r="399028" spans="14:14">
      <c r="N399028" s="332"/>
    </row>
    <row r="399049" spans="14:14">
      <c r="N399049" s="331"/>
    </row>
    <row r="399050" spans="14:14">
      <c r="N399050" s="331"/>
    </row>
    <row r="399051" spans="14:14">
      <c r="N399051" s="332"/>
    </row>
    <row r="399072" spans="14:14">
      <c r="N399072" s="331"/>
    </row>
    <row r="399073" spans="14:14">
      <c r="N399073" s="331"/>
    </row>
    <row r="399074" spans="14:14">
      <c r="N399074" s="332"/>
    </row>
    <row r="399095" spans="14:14">
      <c r="N399095" s="331"/>
    </row>
    <row r="399096" spans="14:14">
      <c r="N399096" s="331"/>
    </row>
    <row r="399097" spans="14:14">
      <c r="N399097" s="332"/>
    </row>
    <row r="399118" spans="14:14">
      <c r="N399118" s="331"/>
    </row>
    <row r="399119" spans="14:14">
      <c r="N399119" s="331"/>
    </row>
    <row r="399120" spans="14:14">
      <c r="N399120" s="332"/>
    </row>
    <row r="399141" spans="14:14">
      <c r="N399141" s="331"/>
    </row>
    <row r="399142" spans="14:14">
      <c r="N399142" s="331"/>
    </row>
    <row r="399143" spans="14:14">
      <c r="N399143" s="332"/>
    </row>
    <row r="399164" spans="14:14">
      <c r="N399164" s="331"/>
    </row>
    <row r="399165" spans="14:14">
      <c r="N399165" s="331"/>
    </row>
    <row r="399166" spans="14:14">
      <c r="N399166" s="332"/>
    </row>
    <row r="399187" spans="14:14">
      <c r="N399187" s="331"/>
    </row>
    <row r="399188" spans="14:14">
      <c r="N399188" s="331"/>
    </row>
    <row r="399189" spans="14:14">
      <c r="N399189" s="332"/>
    </row>
    <row r="399210" spans="14:14">
      <c r="N399210" s="331"/>
    </row>
    <row r="399211" spans="14:14">
      <c r="N399211" s="331"/>
    </row>
    <row r="399212" spans="14:14">
      <c r="N399212" s="332"/>
    </row>
    <row r="399233" spans="14:14">
      <c r="N399233" s="331"/>
    </row>
    <row r="399234" spans="14:14">
      <c r="N399234" s="331"/>
    </row>
    <row r="399235" spans="14:14">
      <c r="N399235" s="332"/>
    </row>
    <row r="399256" spans="14:14">
      <c r="N399256" s="331"/>
    </row>
    <row r="399257" spans="14:14">
      <c r="N399257" s="331"/>
    </row>
    <row r="399258" spans="14:14">
      <c r="N399258" s="332"/>
    </row>
    <row r="399279" spans="14:14">
      <c r="N399279" s="331"/>
    </row>
    <row r="399280" spans="14:14">
      <c r="N399280" s="331"/>
    </row>
    <row r="399281" spans="14:14">
      <c r="N399281" s="332"/>
    </row>
    <row r="399302" spans="14:14">
      <c r="N399302" s="331"/>
    </row>
    <row r="399303" spans="14:14">
      <c r="N399303" s="331"/>
    </row>
    <row r="399304" spans="14:14">
      <c r="N399304" s="332"/>
    </row>
    <row r="399325" spans="14:14">
      <c r="N399325" s="331"/>
    </row>
    <row r="399326" spans="14:14">
      <c r="N399326" s="331"/>
    </row>
    <row r="399327" spans="14:14">
      <c r="N399327" s="332"/>
    </row>
    <row r="399348" spans="14:14">
      <c r="N399348" s="331"/>
    </row>
    <row r="399349" spans="14:14">
      <c r="N399349" s="331"/>
    </row>
    <row r="399350" spans="14:14">
      <c r="N399350" s="332"/>
    </row>
    <row r="399371" spans="14:14">
      <c r="N399371" s="331"/>
    </row>
    <row r="399372" spans="14:14">
      <c r="N399372" s="331"/>
    </row>
    <row r="399373" spans="14:14">
      <c r="N399373" s="332"/>
    </row>
    <row r="399394" spans="14:14">
      <c r="N399394" s="331"/>
    </row>
    <row r="399395" spans="14:14">
      <c r="N399395" s="331"/>
    </row>
    <row r="399396" spans="14:14">
      <c r="N399396" s="332"/>
    </row>
    <row r="399417" spans="14:14">
      <c r="N399417" s="331"/>
    </row>
    <row r="399418" spans="14:14">
      <c r="N399418" s="331"/>
    </row>
    <row r="399419" spans="14:14">
      <c r="N399419" s="332"/>
    </row>
    <row r="399440" spans="14:14">
      <c r="N399440" s="331"/>
    </row>
    <row r="399441" spans="14:14">
      <c r="N399441" s="331"/>
    </row>
    <row r="399442" spans="14:14">
      <c r="N399442" s="332"/>
    </row>
    <row r="399463" spans="14:14">
      <c r="N399463" s="331"/>
    </row>
    <row r="399464" spans="14:14">
      <c r="N399464" s="331"/>
    </row>
    <row r="399465" spans="14:14">
      <c r="N399465" s="332"/>
    </row>
    <row r="399486" spans="14:14">
      <c r="N399486" s="331"/>
    </row>
    <row r="399487" spans="14:14">
      <c r="N399487" s="331"/>
    </row>
    <row r="399488" spans="14:14">
      <c r="N399488" s="332"/>
    </row>
    <row r="399509" spans="14:14">
      <c r="N399509" s="331"/>
    </row>
    <row r="399510" spans="14:14">
      <c r="N399510" s="331"/>
    </row>
    <row r="399511" spans="14:14">
      <c r="N399511" s="332"/>
    </row>
    <row r="399532" spans="14:14">
      <c r="N399532" s="331"/>
    </row>
    <row r="399533" spans="14:14">
      <c r="N399533" s="331"/>
    </row>
    <row r="399534" spans="14:14">
      <c r="N399534" s="332"/>
    </row>
    <row r="399555" spans="14:14">
      <c r="N399555" s="331"/>
    </row>
    <row r="399556" spans="14:14">
      <c r="N399556" s="331"/>
    </row>
    <row r="399557" spans="14:14">
      <c r="N399557" s="332"/>
    </row>
    <row r="399578" spans="14:14">
      <c r="N399578" s="331"/>
    </row>
    <row r="399579" spans="14:14">
      <c r="N399579" s="331"/>
    </row>
    <row r="399580" spans="14:14">
      <c r="N399580" s="332"/>
    </row>
    <row r="399601" spans="14:14">
      <c r="N399601" s="331"/>
    </row>
    <row r="399602" spans="14:14">
      <c r="N399602" s="331"/>
    </row>
    <row r="399603" spans="14:14">
      <c r="N399603" s="332"/>
    </row>
    <row r="399624" spans="14:14">
      <c r="N399624" s="331"/>
    </row>
    <row r="399625" spans="14:14">
      <c r="N399625" s="331"/>
    </row>
    <row r="399626" spans="14:14">
      <c r="N399626" s="332"/>
    </row>
    <row r="399647" spans="14:14">
      <c r="N399647" s="331"/>
    </row>
    <row r="399648" spans="14:14">
      <c r="N399648" s="331"/>
    </row>
    <row r="399649" spans="14:14">
      <c r="N399649" s="332"/>
    </row>
    <row r="399670" spans="14:14">
      <c r="N399670" s="331"/>
    </row>
    <row r="399671" spans="14:14">
      <c r="N399671" s="331"/>
    </row>
    <row r="399672" spans="14:14">
      <c r="N399672" s="332"/>
    </row>
    <row r="399693" spans="14:14">
      <c r="N399693" s="331"/>
    </row>
    <row r="399694" spans="14:14">
      <c r="N399694" s="331"/>
    </row>
    <row r="399695" spans="14:14">
      <c r="N399695" s="332"/>
    </row>
    <row r="399716" spans="14:14">
      <c r="N399716" s="331"/>
    </row>
    <row r="399717" spans="14:14">
      <c r="N399717" s="331"/>
    </row>
    <row r="399718" spans="14:14">
      <c r="N399718" s="332"/>
    </row>
    <row r="399739" spans="14:14">
      <c r="N399739" s="331"/>
    </row>
    <row r="399740" spans="14:14">
      <c r="N399740" s="331"/>
    </row>
    <row r="399741" spans="14:14">
      <c r="N399741" s="332"/>
    </row>
    <row r="399762" spans="14:14">
      <c r="N399762" s="331"/>
    </row>
    <row r="399763" spans="14:14">
      <c r="N399763" s="331"/>
    </row>
    <row r="399764" spans="14:14">
      <c r="N399764" s="332"/>
    </row>
    <row r="399785" spans="14:14">
      <c r="N399785" s="331"/>
    </row>
    <row r="399786" spans="14:14">
      <c r="N399786" s="331"/>
    </row>
    <row r="399787" spans="14:14">
      <c r="N399787" s="332"/>
    </row>
    <row r="399808" spans="14:14">
      <c r="N399808" s="331"/>
    </row>
    <row r="399809" spans="14:14">
      <c r="N399809" s="331"/>
    </row>
    <row r="399810" spans="14:14">
      <c r="N399810" s="332"/>
    </row>
    <row r="399831" spans="14:14">
      <c r="N399831" s="331"/>
    </row>
    <row r="399832" spans="14:14">
      <c r="N399832" s="331"/>
    </row>
    <row r="399833" spans="14:14">
      <c r="N399833" s="332"/>
    </row>
    <row r="399854" spans="14:14">
      <c r="N399854" s="331"/>
    </row>
    <row r="399855" spans="14:14">
      <c r="N399855" s="331"/>
    </row>
    <row r="399856" spans="14:14">
      <c r="N399856" s="332"/>
    </row>
    <row r="399877" spans="14:14">
      <c r="N399877" s="331"/>
    </row>
    <row r="399878" spans="14:14">
      <c r="N399878" s="331"/>
    </row>
    <row r="399879" spans="14:14">
      <c r="N399879" s="332"/>
    </row>
    <row r="399900" spans="14:14">
      <c r="N399900" s="331"/>
    </row>
    <row r="399901" spans="14:14">
      <c r="N399901" s="331"/>
    </row>
    <row r="399902" spans="14:14">
      <c r="N399902" s="332"/>
    </row>
    <row r="399923" spans="14:14">
      <c r="N399923" s="331"/>
    </row>
    <row r="399924" spans="14:14">
      <c r="N399924" s="331"/>
    </row>
    <row r="399925" spans="14:14">
      <c r="N399925" s="332"/>
    </row>
    <row r="399946" spans="14:14">
      <c r="N399946" s="331"/>
    </row>
    <row r="399947" spans="14:14">
      <c r="N399947" s="331"/>
    </row>
    <row r="399948" spans="14:14">
      <c r="N399948" s="332"/>
    </row>
    <row r="399969" spans="14:14">
      <c r="N399969" s="331"/>
    </row>
    <row r="399970" spans="14:14">
      <c r="N399970" s="331"/>
    </row>
    <row r="399971" spans="14:14">
      <c r="N399971" s="332"/>
    </row>
    <row r="399992" spans="14:14">
      <c r="N399992" s="331"/>
    </row>
    <row r="399993" spans="14:14">
      <c r="N399993" s="331"/>
    </row>
    <row r="399994" spans="14:14">
      <c r="N399994" s="332"/>
    </row>
    <row r="400015" spans="14:14">
      <c r="N400015" s="331"/>
    </row>
    <row r="400016" spans="14:14">
      <c r="N400016" s="331"/>
    </row>
    <row r="400017" spans="14:14">
      <c r="N400017" s="332"/>
    </row>
    <row r="400038" spans="14:14">
      <c r="N400038" s="331"/>
    </row>
    <row r="400039" spans="14:14">
      <c r="N400039" s="331"/>
    </row>
    <row r="400040" spans="14:14">
      <c r="N400040" s="332"/>
    </row>
    <row r="400061" spans="14:14">
      <c r="N400061" s="331"/>
    </row>
    <row r="400062" spans="14:14">
      <c r="N400062" s="331"/>
    </row>
    <row r="400063" spans="14:14">
      <c r="N400063" s="332"/>
    </row>
    <row r="400084" spans="14:14">
      <c r="N400084" s="331"/>
    </row>
    <row r="400085" spans="14:14">
      <c r="N400085" s="331"/>
    </row>
    <row r="400086" spans="14:14">
      <c r="N400086" s="332"/>
    </row>
    <row r="400107" spans="14:14">
      <c r="N400107" s="331"/>
    </row>
    <row r="400108" spans="14:14">
      <c r="N400108" s="331"/>
    </row>
    <row r="400109" spans="14:14">
      <c r="N400109" s="332"/>
    </row>
    <row r="400130" spans="14:14">
      <c r="N400130" s="331"/>
    </row>
    <row r="400131" spans="14:14">
      <c r="N400131" s="331"/>
    </row>
    <row r="400132" spans="14:14">
      <c r="N400132" s="332"/>
    </row>
    <row r="400153" spans="14:14">
      <c r="N400153" s="331"/>
    </row>
    <row r="400154" spans="14:14">
      <c r="N400154" s="331"/>
    </row>
    <row r="400155" spans="14:14">
      <c r="N400155" s="332"/>
    </row>
    <row r="400176" spans="14:14">
      <c r="N400176" s="331"/>
    </row>
    <row r="400177" spans="14:14">
      <c r="N400177" s="331"/>
    </row>
    <row r="400178" spans="14:14">
      <c r="N400178" s="332"/>
    </row>
    <row r="400199" spans="14:14">
      <c r="N400199" s="331"/>
    </row>
    <row r="400200" spans="14:14">
      <c r="N400200" s="331"/>
    </row>
    <row r="400201" spans="14:14">
      <c r="N400201" s="332"/>
    </row>
    <row r="400222" spans="14:14">
      <c r="N400222" s="331"/>
    </row>
    <row r="400223" spans="14:14">
      <c r="N400223" s="331"/>
    </row>
    <row r="400224" spans="14:14">
      <c r="N400224" s="332"/>
    </row>
    <row r="400245" spans="14:14">
      <c r="N400245" s="331"/>
    </row>
    <row r="400246" spans="14:14">
      <c r="N400246" s="331"/>
    </row>
    <row r="400247" spans="14:14">
      <c r="N400247" s="332"/>
    </row>
    <row r="400268" spans="14:14">
      <c r="N400268" s="331"/>
    </row>
    <row r="400269" spans="14:14">
      <c r="N400269" s="331"/>
    </row>
    <row r="400270" spans="14:14">
      <c r="N400270" s="332"/>
    </row>
    <row r="400291" spans="14:14">
      <c r="N400291" s="331"/>
    </row>
    <row r="400292" spans="14:14">
      <c r="N400292" s="331"/>
    </row>
    <row r="400293" spans="14:14">
      <c r="N400293" s="332"/>
    </row>
    <row r="400314" spans="14:14">
      <c r="N400314" s="331"/>
    </row>
    <row r="400315" spans="14:14">
      <c r="N400315" s="331"/>
    </row>
    <row r="400316" spans="14:14">
      <c r="N400316" s="332"/>
    </row>
    <row r="400337" spans="14:14">
      <c r="N400337" s="331"/>
    </row>
    <row r="400338" spans="14:14">
      <c r="N400338" s="331"/>
    </row>
    <row r="400339" spans="14:14">
      <c r="N400339" s="332"/>
    </row>
    <row r="400360" spans="14:14">
      <c r="N400360" s="331"/>
    </row>
    <row r="400361" spans="14:14">
      <c r="N400361" s="331"/>
    </row>
    <row r="400362" spans="14:14">
      <c r="N400362" s="332"/>
    </row>
    <row r="400383" spans="14:14">
      <c r="N400383" s="331"/>
    </row>
    <row r="400384" spans="14:14">
      <c r="N400384" s="331"/>
    </row>
    <row r="400385" spans="14:14">
      <c r="N400385" s="332"/>
    </row>
    <row r="400406" spans="14:14">
      <c r="N400406" s="331"/>
    </row>
    <row r="400407" spans="14:14">
      <c r="N400407" s="331"/>
    </row>
    <row r="400408" spans="14:14">
      <c r="N400408" s="332"/>
    </row>
    <row r="400429" spans="14:14">
      <c r="N400429" s="331"/>
    </row>
    <row r="400430" spans="14:14">
      <c r="N400430" s="331"/>
    </row>
    <row r="400431" spans="14:14">
      <c r="N400431" s="332"/>
    </row>
    <row r="400452" spans="14:14">
      <c r="N400452" s="331"/>
    </row>
    <row r="400453" spans="14:14">
      <c r="N400453" s="331"/>
    </row>
    <row r="400454" spans="14:14">
      <c r="N400454" s="332"/>
    </row>
    <row r="400475" spans="14:14">
      <c r="N400475" s="331"/>
    </row>
    <row r="400476" spans="14:14">
      <c r="N400476" s="331"/>
    </row>
    <row r="400477" spans="14:14">
      <c r="N400477" s="332"/>
    </row>
    <row r="400498" spans="14:14">
      <c r="N400498" s="331"/>
    </row>
    <row r="400499" spans="14:14">
      <c r="N400499" s="331"/>
    </row>
    <row r="400500" spans="14:14">
      <c r="N400500" s="332"/>
    </row>
    <row r="400521" spans="14:14">
      <c r="N400521" s="331"/>
    </row>
    <row r="400522" spans="14:14">
      <c r="N400522" s="331"/>
    </row>
    <row r="400523" spans="14:14">
      <c r="N400523" s="332"/>
    </row>
    <row r="400544" spans="14:14">
      <c r="N400544" s="331"/>
    </row>
    <row r="400545" spans="14:14">
      <c r="N400545" s="331"/>
    </row>
    <row r="400546" spans="14:14">
      <c r="N400546" s="332"/>
    </row>
    <row r="400567" spans="14:14">
      <c r="N400567" s="331"/>
    </row>
    <row r="400568" spans="14:14">
      <c r="N400568" s="331"/>
    </row>
    <row r="400569" spans="14:14">
      <c r="N400569" s="332"/>
    </row>
    <row r="400590" spans="14:14">
      <c r="N400590" s="331"/>
    </row>
    <row r="400591" spans="14:14">
      <c r="N400591" s="331"/>
    </row>
    <row r="400592" spans="14:14">
      <c r="N400592" s="332"/>
    </row>
    <row r="400613" spans="14:14">
      <c r="N400613" s="331"/>
    </row>
    <row r="400614" spans="14:14">
      <c r="N400614" s="331"/>
    </row>
    <row r="400615" spans="14:14">
      <c r="N400615" s="332"/>
    </row>
    <row r="400636" spans="14:14">
      <c r="N400636" s="331"/>
    </row>
    <row r="400637" spans="14:14">
      <c r="N400637" s="331"/>
    </row>
    <row r="400638" spans="14:14">
      <c r="N400638" s="332"/>
    </row>
    <row r="400659" spans="14:14">
      <c r="N400659" s="331"/>
    </row>
    <row r="400660" spans="14:14">
      <c r="N400660" s="331"/>
    </row>
    <row r="400661" spans="14:14">
      <c r="N400661" s="332"/>
    </row>
    <row r="400682" spans="14:14">
      <c r="N400682" s="331"/>
    </row>
    <row r="400683" spans="14:14">
      <c r="N400683" s="331"/>
    </row>
    <row r="400684" spans="14:14">
      <c r="N400684" s="332"/>
    </row>
    <row r="400705" spans="14:14">
      <c r="N400705" s="331"/>
    </row>
    <row r="400706" spans="14:14">
      <c r="N400706" s="331"/>
    </row>
    <row r="400707" spans="14:14">
      <c r="N400707" s="332"/>
    </row>
    <row r="400728" spans="14:14">
      <c r="N400728" s="331"/>
    </row>
    <row r="400729" spans="14:14">
      <c r="N400729" s="331"/>
    </row>
    <row r="400730" spans="14:14">
      <c r="N400730" s="332"/>
    </row>
    <row r="400751" spans="14:14">
      <c r="N400751" s="331"/>
    </row>
    <row r="400752" spans="14:14">
      <c r="N400752" s="331"/>
    </row>
    <row r="400753" spans="14:14">
      <c r="N400753" s="332"/>
    </row>
    <row r="400774" spans="14:14">
      <c r="N400774" s="331"/>
    </row>
    <row r="400775" spans="14:14">
      <c r="N400775" s="331"/>
    </row>
    <row r="400776" spans="14:14">
      <c r="N400776" s="332"/>
    </row>
    <row r="400797" spans="14:14">
      <c r="N400797" s="331"/>
    </row>
    <row r="400798" spans="14:14">
      <c r="N400798" s="331"/>
    </row>
    <row r="400799" spans="14:14">
      <c r="N400799" s="332"/>
    </row>
    <row r="400820" spans="14:14">
      <c r="N400820" s="331"/>
    </row>
    <row r="400821" spans="14:14">
      <c r="N400821" s="331"/>
    </row>
    <row r="400822" spans="14:14">
      <c r="N400822" s="332"/>
    </row>
    <row r="400843" spans="14:14">
      <c r="N400843" s="331"/>
    </row>
    <row r="400844" spans="14:14">
      <c r="N400844" s="331"/>
    </row>
    <row r="400845" spans="14:14">
      <c r="N400845" s="332"/>
    </row>
    <row r="400866" spans="14:14">
      <c r="N400866" s="331"/>
    </row>
    <row r="400867" spans="14:14">
      <c r="N400867" s="331"/>
    </row>
    <row r="400868" spans="14:14">
      <c r="N400868" s="332"/>
    </row>
    <row r="400889" spans="14:14">
      <c r="N400889" s="331"/>
    </row>
    <row r="400890" spans="14:14">
      <c r="N400890" s="331"/>
    </row>
    <row r="400891" spans="14:14">
      <c r="N400891" s="332"/>
    </row>
    <row r="400912" spans="14:14">
      <c r="N400912" s="331"/>
    </row>
    <row r="400913" spans="14:14">
      <c r="N400913" s="331"/>
    </row>
    <row r="400914" spans="14:14">
      <c r="N400914" s="332"/>
    </row>
    <row r="400935" spans="14:14">
      <c r="N400935" s="331"/>
    </row>
    <row r="400936" spans="14:14">
      <c r="N400936" s="331"/>
    </row>
    <row r="400937" spans="14:14">
      <c r="N400937" s="332"/>
    </row>
    <row r="400958" spans="14:14">
      <c r="N400958" s="331"/>
    </row>
    <row r="400959" spans="14:14">
      <c r="N400959" s="331"/>
    </row>
    <row r="400960" spans="14:14">
      <c r="N400960" s="332"/>
    </row>
    <row r="400981" spans="14:14">
      <c r="N400981" s="331"/>
    </row>
    <row r="400982" spans="14:14">
      <c r="N400982" s="331"/>
    </row>
    <row r="400983" spans="14:14">
      <c r="N400983" s="332"/>
    </row>
    <row r="401004" spans="14:14">
      <c r="N401004" s="331"/>
    </row>
    <row r="401005" spans="14:14">
      <c r="N401005" s="331"/>
    </row>
    <row r="401006" spans="14:14">
      <c r="N401006" s="332"/>
    </row>
    <row r="401027" spans="14:14">
      <c r="N401027" s="331"/>
    </row>
    <row r="401028" spans="14:14">
      <c r="N401028" s="331"/>
    </row>
    <row r="401029" spans="14:14">
      <c r="N401029" s="332"/>
    </row>
    <row r="401050" spans="14:14">
      <c r="N401050" s="331"/>
    </row>
    <row r="401051" spans="14:14">
      <c r="N401051" s="331"/>
    </row>
    <row r="401052" spans="14:14">
      <c r="N401052" s="332"/>
    </row>
    <row r="401073" spans="14:14">
      <c r="N401073" s="331"/>
    </row>
    <row r="401074" spans="14:14">
      <c r="N401074" s="331"/>
    </row>
    <row r="401075" spans="14:14">
      <c r="N401075" s="332"/>
    </row>
    <row r="401096" spans="14:14">
      <c r="N401096" s="331"/>
    </row>
    <row r="401097" spans="14:14">
      <c r="N401097" s="331"/>
    </row>
    <row r="401098" spans="14:14">
      <c r="N401098" s="332"/>
    </row>
    <row r="401119" spans="14:14">
      <c r="N401119" s="331"/>
    </row>
    <row r="401120" spans="14:14">
      <c r="N401120" s="331"/>
    </row>
    <row r="401121" spans="14:14">
      <c r="N401121" s="332"/>
    </row>
    <row r="401142" spans="14:14">
      <c r="N401142" s="331"/>
    </row>
    <row r="401143" spans="14:14">
      <c r="N401143" s="331"/>
    </row>
    <row r="401144" spans="14:14">
      <c r="N401144" s="332"/>
    </row>
    <row r="401165" spans="14:14">
      <c r="N401165" s="331"/>
    </row>
    <row r="401166" spans="14:14">
      <c r="N401166" s="331"/>
    </row>
    <row r="401167" spans="14:14">
      <c r="N401167" s="332"/>
    </row>
    <row r="401188" spans="14:14">
      <c r="N401188" s="331"/>
    </row>
    <row r="401189" spans="14:14">
      <c r="N401189" s="331"/>
    </row>
    <row r="401190" spans="14:14">
      <c r="N401190" s="332"/>
    </row>
    <row r="401211" spans="14:14">
      <c r="N401211" s="331"/>
    </row>
    <row r="401212" spans="14:14">
      <c r="N401212" s="331"/>
    </row>
    <row r="401213" spans="14:14">
      <c r="N401213" s="332"/>
    </row>
    <row r="401234" spans="14:14">
      <c r="N401234" s="331"/>
    </row>
    <row r="401235" spans="14:14">
      <c r="N401235" s="331"/>
    </row>
    <row r="401236" spans="14:14">
      <c r="N401236" s="332"/>
    </row>
    <row r="401257" spans="14:14">
      <c r="N401257" s="331"/>
    </row>
    <row r="401258" spans="14:14">
      <c r="N401258" s="331"/>
    </row>
    <row r="401259" spans="14:14">
      <c r="N401259" s="332"/>
    </row>
    <row r="401280" spans="14:14">
      <c r="N401280" s="331"/>
    </row>
    <row r="401281" spans="14:14">
      <c r="N401281" s="331"/>
    </row>
    <row r="401282" spans="14:14">
      <c r="N401282" s="332"/>
    </row>
    <row r="401303" spans="14:14">
      <c r="N401303" s="331"/>
    </row>
    <row r="401304" spans="14:14">
      <c r="N401304" s="331"/>
    </row>
    <row r="401305" spans="14:14">
      <c r="N401305" s="332"/>
    </row>
    <row r="401326" spans="14:14">
      <c r="N401326" s="331"/>
    </row>
    <row r="401327" spans="14:14">
      <c r="N401327" s="331"/>
    </row>
    <row r="401328" spans="14:14">
      <c r="N401328" s="332"/>
    </row>
    <row r="401349" spans="14:14">
      <c r="N401349" s="331"/>
    </row>
    <row r="401350" spans="14:14">
      <c r="N401350" s="331"/>
    </row>
    <row r="401351" spans="14:14">
      <c r="N401351" s="332"/>
    </row>
    <row r="401372" spans="14:14">
      <c r="N401372" s="331"/>
    </row>
    <row r="401373" spans="14:14">
      <c r="N401373" s="331"/>
    </row>
    <row r="401374" spans="14:14">
      <c r="N401374" s="332"/>
    </row>
    <row r="401395" spans="14:14">
      <c r="N401395" s="331"/>
    </row>
    <row r="401396" spans="14:14">
      <c r="N401396" s="331"/>
    </row>
    <row r="401397" spans="14:14">
      <c r="N401397" s="332"/>
    </row>
    <row r="401418" spans="14:14">
      <c r="N401418" s="331"/>
    </row>
    <row r="401419" spans="14:14">
      <c r="N401419" s="331"/>
    </row>
    <row r="401420" spans="14:14">
      <c r="N401420" s="332"/>
    </row>
    <row r="401441" spans="14:14">
      <c r="N401441" s="331"/>
    </row>
    <row r="401442" spans="14:14">
      <c r="N401442" s="331"/>
    </row>
    <row r="401443" spans="14:14">
      <c r="N401443" s="332"/>
    </row>
    <row r="401464" spans="14:14">
      <c r="N401464" s="331"/>
    </row>
    <row r="401465" spans="14:14">
      <c r="N401465" s="331"/>
    </row>
    <row r="401466" spans="14:14">
      <c r="N401466" s="332"/>
    </row>
    <row r="401487" spans="14:14">
      <c r="N401487" s="331"/>
    </row>
    <row r="401488" spans="14:14">
      <c r="N401488" s="331"/>
    </row>
    <row r="401489" spans="14:14">
      <c r="N401489" s="332"/>
    </row>
    <row r="401510" spans="14:14">
      <c r="N401510" s="331"/>
    </row>
    <row r="401511" spans="14:14">
      <c r="N401511" s="331"/>
    </row>
    <row r="401512" spans="14:14">
      <c r="N401512" s="332"/>
    </row>
    <row r="401533" spans="14:14">
      <c r="N401533" s="331"/>
    </row>
    <row r="401534" spans="14:14">
      <c r="N401534" s="331"/>
    </row>
    <row r="401535" spans="14:14">
      <c r="N401535" s="332"/>
    </row>
    <row r="401556" spans="14:14">
      <c r="N401556" s="331"/>
    </row>
    <row r="401557" spans="14:14">
      <c r="N401557" s="331"/>
    </row>
    <row r="401558" spans="14:14">
      <c r="N401558" s="332"/>
    </row>
    <row r="401579" spans="14:14">
      <c r="N401579" s="331"/>
    </row>
    <row r="401580" spans="14:14">
      <c r="N401580" s="331"/>
    </row>
    <row r="401581" spans="14:14">
      <c r="N401581" s="332"/>
    </row>
    <row r="401602" spans="14:14">
      <c r="N401602" s="331"/>
    </row>
    <row r="401603" spans="14:14">
      <c r="N401603" s="331"/>
    </row>
    <row r="401604" spans="14:14">
      <c r="N401604" s="332"/>
    </row>
    <row r="401625" spans="14:14">
      <c r="N401625" s="331"/>
    </row>
    <row r="401626" spans="14:14">
      <c r="N401626" s="331"/>
    </row>
    <row r="401627" spans="14:14">
      <c r="N401627" s="332"/>
    </row>
    <row r="401648" spans="14:14">
      <c r="N401648" s="331"/>
    </row>
    <row r="401649" spans="14:14">
      <c r="N401649" s="331"/>
    </row>
    <row r="401650" spans="14:14">
      <c r="N401650" s="332"/>
    </row>
    <row r="401671" spans="14:14">
      <c r="N401671" s="331"/>
    </row>
    <row r="401672" spans="14:14">
      <c r="N401672" s="331"/>
    </row>
    <row r="401673" spans="14:14">
      <c r="N401673" s="332"/>
    </row>
    <row r="401694" spans="14:14">
      <c r="N401694" s="331"/>
    </row>
    <row r="401695" spans="14:14">
      <c r="N401695" s="331"/>
    </row>
    <row r="401696" spans="14:14">
      <c r="N401696" s="332"/>
    </row>
    <row r="401717" spans="14:14">
      <c r="N401717" s="331"/>
    </row>
    <row r="401718" spans="14:14">
      <c r="N401718" s="331"/>
    </row>
    <row r="401719" spans="14:14">
      <c r="N401719" s="332"/>
    </row>
    <row r="401740" spans="14:14">
      <c r="N401740" s="331"/>
    </row>
    <row r="401741" spans="14:14">
      <c r="N401741" s="331"/>
    </row>
    <row r="401742" spans="14:14">
      <c r="N401742" s="332"/>
    </row>
    <row r="401763" spans="14:14">
      <c r="N401763" s="331"/>
    </row>
    <row r="401764" spans="14:14">
      <c r="N401764" s="331"/>
    </row>
    <row r="401765" spans="14:14">
      <c r="N401765" s="332"/>
    </row>
    <row r="401786" spans="14:14">
      <c r="N401786" s="331"/>
    </row>
    <row r="401787" spans="14:14">
      <c r="N401787" s="331"/>
    </row>
    <row r="401788" spans="14:14">
      <c r="N401788" s="332"/>
    </row>
    <row r="401809" spans="14:14">
      <c r="N401809" s="331"/>
    </row>
    <row r="401810" spans="14:14">
      <c r="N401810" s="331"/>
    </row>
    <row r="401811" spans="14:14">
      <c r="N401811" s="332"/>
    </row>
    <row r="401832" spans="14:14">
      <c r="N401832" s="331"/>
    </row>
    <row r="401833" spans="14:14">
      <c r="N401833" s="331"/>
    </row>
    <row r="401834" spans="14:14">
      <c r="N401834" s="332"/>
    </row>
    <row r="401855" spans="14:14">
      <c r="N401855" s="331"/>
    </row>
    <row r="401856" spans="14:14">
      <c r="N401856" s="331"/>
    </row>
    <row r="401857" spans="14:14">
      <c r="N401857" s="332"/>
    </row>
    <row r="401878" spans="14:14">
      <c r="N401878" s="331"/>
    </row>
    <row r="401879" spans="14:14">
      <c r="N401879" s="331"/>
    </row>
    <row r="401880" spans="14:14">
      <c r="N401880" s="332"/>
    </row>
    <row r="401901" spans="14:14">
      <c r="N401901" s="331"/>
    </row>
    <row r="401902" spans="14:14">
      <c r="N401902" s="331"/>
    </row>
    <row r="401903" spans="14:14">
      <c r="N401903" s="332"/>
    </row>
    <row r="401924" spans="14:14">
      <c r="N401924" s="331"/>
    </row>
    <row r="401925" spans="14:14">
      <c r="N401925" s="331"/>
    </row>
    <row r="401926" spans="14:14">
      <c r="N401926" s="332"/>
    </row>
    <row r="401947" spans="14:14">
      <c r="N401947" s="331"/>
    </row>
    <row r="401948" spans="14:14">
      <c r="N401948" s="331"/>
    </row>
    <row r="401949" spans="14:14">
      <c r="N401949" s="332"/>
    </row>
    <row r="401970" spans="14:14">
      <c r="N401970" s="331"/>
    </row>
    <row r="401971" spans="14:14">
      <c r="N401971" s="331"/>
    </row>
    <row r="401972" spans="14:14">
      <c r="N401972" s="332"/>
    </row>
    <row r="401993" spans="14:14">
      <c r="N401993" s="331"/>
    </row>
    <row r="401994" spans="14:14">
      <c r="N401994" s="331"/>
    </row>
    <row r="401995" spans="14:14">
      <c r="N401995" s="332"/>
    </row>
    <row r="402016" spans="14:14">
      <c r="N402016" s="331"/>
    </row>
    <row r="402017" spans="14:14">
      <c r="N402017" s="331"/>
    </row>
    <row r="402018" spans="14:14">
      <c r="N402018" s="332"/>
    </row>
    <row r="402039" spans="14:14">
      <c r="N402039" s="331"/>
    </row>
    <row r="402040" spans="14:14">
      <c r="N402040" s="331"/>
    </row>
    <row r="402041" spans="14:14">
      <c r="N402041" s="332"/>
    </row>
    <row r="402062" spans="14:14">
      <c r="N402062" s="331"/>
    </row>
    <row r="402063" spans="14:14">
      <c r="N402063" s="331"/>
    </row>
    <row r="402064" spans="14:14">
      <c r="N402064" s="332"/>
    </row>
    <row r="402085" spans="14:14">
      <c r="N402085" s="331"/>
    </row>
    <row r="402086" spans="14:14">
      <c r="N402086" s="331"/>
    </row>
    <row r="402087" spans="14:14">
      <c r="N402087" s="332"/>
    </row>
    <row r="402108" spans="14:14">
      <c r="N402108" s="331"/>
    </row>
    <row r="402109" spans="14:14">
      <c r="N402109" s="331"/>
    </row>
    <row r="402110" spans="14:14">
      <c r="N402110" s="332"/>
    </row>
    <row r="402131" spans="14:14">
      <c r="N402131" s="331"/>
    </row>
    <row r="402132" spans="14:14">
      <c r="N402132" s="331"/>
    </row>
    <row r="402133" spans="14:14">
      <c r="N402133" s="332"/>
    </row>
    <row r="402154" spans="14:14">
      <c r="N402154" s="331"/>
    </row>
    <row r="402155" spans="14:14">
      <c r="N402155" s="331"/>
    </row>
    <row r="402156" spans="14:14">
      <c r="N402156" s="332"/>
    </row>
    <row r="402177" spans="14:14">
      <c r="N402177" s="331"/>
    </row>
    <row r="402178" spans="14:14">
      <c r="N402178" s="331"/>
    </row>
    <row r="402179" spans="14:14">
      <c r="N402179" s="332"/>
    </row>
    <row r="402200" spans="14:14">
      <c r="N402200" s="331"/>
    </row>
    <row r="402201" spans="14:14">
      <c r="N402201" s="331"/>
    </row>
    <row r="402202" spans="14:14">
      <c r="N402202" s="332"/>
    </row>
    <row r="402223" spans="14:14">
      <c r="N402223" s="331"/>
    </row>
    <row r="402224" spans="14:14">
      <c r="N402224" s="331"/>
    </row>
    <row r="402225" spans="14:14">
      <c r="N402225" s="332"/>
    </row>
    <row r="402246" spans="14:14">
      <c r="N402246" s="331"/>
    </row>
    <row r="402247" spans="14:14">
      <c r="N402247" s="331"/>
    </row>
    <row r="402248" spans="14:14">
      <c r="N402248" s="332"/>
    </row>
    <row r="402269" spans="14:14">
      <c r="N402269" s="331"/>
    </row>
    <row r="402270" spans="14:14">
      <c r="N402270" s="331"/>
    </row>
    <row r="402271" spans="14:14">
      <c r="N402271" s="332"/>
    </row>
    <row r="402292" spans="14:14">
      <c r="N402292" s="331"/>
    </row>
    <row r="402293" spans="14:14">
      <c r="N402293" s="331"/>
    </row>
    <row r="402294" spans="14:14">
      <c r="N402294" s="332"/>
    </row>
    <row r="402315" spans="14:14">
      <c r="N402315" s="331"/>
    </row>
    <row r="402316" spans="14:14">
      <c r="N402316" s="331"/>
    </row>
    <row r="402317" spans="14:14">
      <c r="N402317" s="332"/>
    </row>
    <row r="402338" spans="14:14">
      <c r="N402338" s="331"/>
    </row>
    <row r="402339" spans="14:14">
      <c r="N402339" s="331"/>
    </row>
    <row r="402340" spans="14:14">
      <c r="N402340" s="332"/>
    </row>
    <row r="402361" spans="14:14">
      <c r="N402361" s="331"/>
    </row>
    <row r="402362" spans="14:14">
      <c r="N402362" s="331"/>
    </row>
    <row r="402363" spans="14:14">
      <c r="N402363" s="332"/>
    </row>
    <row r="402384" spans="14:14">
      <c r="N402384" s="331"/>
    </row>
    <row r="402385" spans="14:14">
      <c r="N402385" s="331"/>
    </row>
    <row r="402386" spans="14:14">
      <c r="N402386" s="332"/>
    </row>
    <row r="402407" spans="14:14">
      <c r="N402407" s="331"/>
    </row>
    <row r="402408" spans="14:14">
      <c r="N402408" s="331"/>
    </row>
    <row r="402409" spans="14:14">
      <c r="N402409" s="332"/>
    </row>
    <row r="402430" spans="14:14">
      <c r="N402430" s="331"/>
    </row>
    <row r="402431" spans="14:14">
      <c r="N402431" s="331"/>
    </row>
    <row r="402432" spans="14:14">
      <c r="N402432" s="332"/>
    </row>
    <row r="402453" spans="14:14">
      <c r="N402453" s="331"/>
    </row>
    <row r="402454" spans="14:14">
      <c r="N402454" s="331"/>
    </row>
    <row r="402455" spans="14:14">
      <c r="N402455" s="332"/>
    </row>
    <row r="402476" spans="14:14">
      <c r="N402476" s="331"/>
    </row>
    <row r="402477" spans="14:14">
      <c r="N402477" s="331"/>
    </row>
    <row r="402478" spans="14:14">
      <c r="N402478" s="332"/>
    </row>
    <row r="402499" spans="14:14">
      <c r="N402499" s="331"/>
    </row>
    <row r="402500" spans="14:14">
      <c r="N402500" s="331"/>
    </row>
    <row r="402501" spans="14:14">
      <c r="N402501" s="332"/>
    </row>
    <row r="402522" spans="14:14">
      <c r="N402522" s="331"/>
    </row>
    <row r="402523" spans="14:14">
      <c r="N402523" s="331"/>
    </row>
    <row r="402524" spans="14:14">
      <c r="N402524" s="332"/>
    </row>
    <row r="402545" spans="14:14">
      <c r="N402545" s="331"/>
    </row>
    <row r="402546" spans="14:14">
      <c r="N402546" s="331"/>
    </row>
    <row r="402547" spans="14:14">
      <c r="N402547" s="332"/>
    </row>
    <row r="402568" spans="14:14">
      <c r="N402568" s="331"/>
    </row>
    <row r="402569" spans="14:14">
      <c r="N402569" s="331"/>
    </row>
    <row r="402570" spans="14:14">
      <c r="N402570" s="332"/>
    </row>
    <row r="402591" spans="14:14">
      <c r="N402591" s="331"/>
    </row>
    <row r="402592" spans="14:14">
      <c r="N402592" s="331"/>
    </row>
    <row r="402593" spans="14:14">
      <c r="N402593" s="332"/>
    </row>
    <row r="402614" spans="14:14">
      <c r="N402614" s="331"/>
    </row>
    <row r="402615" spans="14:14">
      <c r="N402615" s="331"/>
    </row>
    <row r="402616" spans="14:14">
      <c r="N402616" s="332"/>
    </row>
    <row r="402637" spans="14:14">
      <c r="N402637" s="331"/>
    </row>
    <row r="402638" spans="14:14">
      <c r="N402638" s="331"/>
    </row>
    <row r="402639" spans="14:14">
      <c r="N402639" s="332"/>
    </row>
    <row r="402660" spans="14:14">
      <c r="N402660" s="331"/>
    </row>
    <row r="402661" spans="14:14">
      <c r="N402661" s="331"/>
    </row>
    <row r="402662" spans="14:14">
      <c r="N402662" s="332"/>
    </row>
    <row r="402683" spans="14:14">
      <c r="N402683" s="331"/>
    </row>
    <row r="402684" spans="14:14">
      <c r="N402684" s="331"/>
    </row>
    <row r="402685" spans="14:14">
      <c r="N402685" s="332"/>
    </row>
    <row r="402706" spans="14:14">
      <c r="N402706" s="331"/>
    </row>
    <row r="402707" spans="14:14">
      <c r="N402707" s="331"/>
    </row>
    <row r="402708" spans="14:14">
      <c r="N402708" s="332"/>
    </row>
    <row r="402729" spans="14:14">
      <c r="N402729" s="331"/>
    </row>
    <row r="402730" spans="14:14">
      <c r="N402730" s="331"/>
    </row>
    <row r="402731" spans="14:14">
      <c r="N402731" s="332"/>
    </row>
    <row r="402752" spans="14:14">
      <c r="N402752" s="331"/>
    </row>
    <row r="402753" spans="14:14">
      <c r="N402753" s="331"/>
    </row>
    <row r="402754" spans="14:14">
      <c r="N402754" s="332"/>
    </row>
    <row r="402775" spans="14:14">
      <c r="N402775" s="331"/>
    </row>
    <row r="402776" spans="14:14">
      <c r="N402776" s="331"/>
    </row>
    <row r="402777" spans="14:14">
      <c r="N402777" s="332"/>
    </row>
    <row r="402798" spans="14:14">
      <c r="N402798" s="331"/>
    </row>
    <row r="402799" spans="14:14">
      <c r="N402799" s="331"/>
    </row>
    <row r="402800" spans="14:14">
      <c r="N402800" s="332"/>
    </row>
    <row r="402821" spans="14:14">
      <c r="N402821" s="331"/>
    </row>
    <row r="402822" spans="14:14">
      <c r="N402822" s="331"/>
    </row>
    <row r="402823" spans="14:14">
      <c r="N402823" s="332"/>
    </row>
    <row r="402844" spans="14:14">
      <c r="N402844" s="331"/>
    </row>
    <row r="402845" spans="14:14">
      <c r="N402845" s="331"/>
    </row>
    <row r="402846" spans="14:14">
      <c r="N402846" s="332"/>
    </row>
    <row r="402867" spans="14:14">
      <c r="N402867" s="331"/>
    </row>
    <row r="402868" spans="14:14">
      <c r="N402868" s="331"/>
    </row>
    <row r="402869" spans="14:14">
      <c r="N402869" s="332"/>
    </row>
    <row r="402890" spans="14:14">
      <c r="N402890" s="331"/>
    </row>
    <row r="402891" spans="14:14">
      <c r="N402891" s="331"/>
    </row>
    <row r="402892" spans="14:14">
      <c r="N402892" s="332"/>
    </row>
    <row r="402913" spans="14:14">
      <c r="N402913" s="331"/>
    </row>
    <row r="402914" spans="14:14">
      <c r="N402914" s="331"/>
    </row>
    <row r="402915" spans="14:14">
      <c r="N402915" s="332"/>
    </row>
    <row r="402936" spans="14:14">
      <c r="N402936" s="331"/>
    </row>
    <row r="402937" spans="14:14">
      <c r="N402937" s="331"/>
    </row>
    <row r="402938" spans="14:14">
      <c r="N402938" s="332"/>
    </row>
    <row r="402959" spans="14:14">
      <c r="N402959" s="331"/>
    </row>
    <row r="402960" spans="14:14">
      <c r="N402960" s="331"/>
    </row>
    <row r="402961" spans="14:14">
      <c r="N402961" s="332"/>
    </row>
    <row r="402982" spans="14:14">
      <c r="N402982" s="331"/>
    </row>
    <row r="402983" spans="14:14">
      <c r="N402983" s="331"/>
    </row>
    <row r="402984" spans="14:14">
      <c r="N402984" s="332"/>
    </row>
    <row r="403005" spans="14:14">
      <c r="N403005" s="331"/>
    </row>
    <row r="403006" spans="14:14">
      <c r="N403006" s="331"/>
    </row>
    <row r="403007" spans="14:14">
      <c r="N403007" s="332"/>
    </row>
    <row r="403028" spans="14:14">
      <c r="N403028" s="331"/>
    </row>
    <row r="403029" spans="14:14">
      <c r="N403029" s="331"/>
    </row>
    <row r="403030" spans="14:14">
      <c r="N403030" s="332"/>
    </row>
    <row r="403051" spans="14:14">
      <c r="N403051" s="331"/>
    </row>
    <row r="403052" spans="14:14">
      <c r="N403052" s="331"/>
    </row>
    <row r="403053" spans="14:14">
      <c r="N403053" s="332"/>
    </row>
    <row r="403074" spans="14:14">
      <c r="N403074" s="331"/>
    </row>
    <row r="403075" spans="14:14">
      <c r="N403075" s="331"/>
    </row>
    <row r="403076" spans="14:14">
      <c r="N403076" s="332"/>
    </row>
    <row r="403097" spans="14:14">
      <c r="N403097" s="331"/>
    </row>
    <row r="403098" spans="14:14">
      <c r="N403098" s="331"/>
    </row>
    <row r="403099" spans="14:14">
      <c r="N403099" s="332"/>
    </row>
    <row r="403120" spans="14:14">
      <c r="N403120" s="331"/>
    </row>
    <row r="403121" spans="14:14">
      <c r="N403121" s="331"/>
    </row>
    <row r="403122" spans="14:14">
      <c r="N403122" s="332"/>
    </row>
    <row r="403143" spans="14:14">
      <c r="N403143" s="331"/>
    </row>
    <row r="403144" spans="14:14">
      <c r="N403144" s="331"/>
    </row>
    <row r="403145" spans="14:14">
      <c r="N403145" s="332"/>
    </row>
    <row r="403166" spans="14:14">
      <c r="N403166" s="331"/>
    </row>
    <row r="403167" spans="14:14">
      <c r="N403167" s="331"/>
    </row>
    <row r="403168" spans="14:14">
      <c r="N403168" s="332"/>
    </row>
    <row r="403189" spans="14:14">
      <c r="N403189" s="331"/>
    </row>
    <row r="403190" spans="14:14">
      <c r="N403190" s="331"/>
    </row>
    <row r="403191" spans="14:14">
      <c r="N403191" s="332"/>
    </row>
    <row r="403212" spans="14:14">
      <c r="N403212" s="331"/>
    </row>
    <row r="403213" spans="14:14">
      <c r="N403213" s="331"/>
    </row>
    <row r="403214" spans="14:14">
      <c r="N403214" s="332"/>
    </row>
    <row r="403235" spans="14:14">
      <c r="N403235" s="331"/>
    </row>
    <row r="403236" spans="14:14">
      <c r="N403236" s="331"/>
    </row>
    <row r="403237" spans="14:14">
      <c r="N403237" s="332"/>
    </row>
    <row r="403258" spans="14:14">
      <c r="N403258" s="331"/>
    </row>
    <row r="403259" spans="14:14">
      <c r="N403259" s="331"/>
    </row>
    <row r="403260" spans="14:14">
      <c r="N403260" s="332"/>
    </row>
    <row r="403281" spans="14:14">
      <c r="N403281" s="331"/>
    </row>
    <row r="403282" spans="14:14">
      <c r="N403282" s="331"/>
    </row>
    <row r="403283" spans="14:14">
      <c r="N403283" s="332"/>
    </row>
    <row r="403304" spans="14:14">
      <c r="N403304" s="331"/>
    </row>
    <row r="403305" spans="14:14">
      <c r="N403305" s="331"/>
    </row>
    <row r="403306" spans="14:14">
      <c r="N403306" s="332"/>
    </row>
    <row r="403327" spans="14:14">
      <c r="N403327" s="331"/>
    </row>
    <row r="403328" spans="14:14">
      <c r="N403328" s="331"/>
    </row>
    <row r="403329" spans="14:14">
      <c r="N403329" s="332"/>
    </row>
    <row r="403350" spans="14:14">
      <c r="N403350" s="331"/>
    </row>
    <row r="403351" spans="14:14">
      <c r="N403351" s="331"/>
    </row>
    <row r="403352" spans="14:14">
      <c r="N403352" s="332"/>
    </row>
    <row r="403373" spans="14:14">
      <c r="N403373" s="331"/>
    </row>
    <row r="403374" spans="14:14">
      <c r="N403374" s="331"/>
    </row>
    <row r="403375" spans="14:14">
      <c r="N403375" s="332"/>
    </row>
    <row r="403396" spans="14:14">
      <c r="N403396" s="331"/>
    </row>
    <row r="403397" spans="14:14">
      <c r="N403397" s="331"/>
    </row>
    <row r="403398" spans="14:14">
      <c r="N403398" s="332"/>
    </row>
    <row r="403419" spans="14:14">
      <c r="N403419" s="331"/>
    </row>
    <row r="403420" spans="14:14">
      <c r="N403420" s="331"/>
    </row>
    <row r="403421" spans="14:14">
      <c r="N403421" s="332"/>
    </row>
    <row r="403442" spans="14:14">
      <c r="N403442" s="331"/>
    </row>
    <row r="403443" spans="14:14">
      <c r="N403443" s="331"/>
    </row>
    <row r="403444" spans="14:14">
      <c r="N403444" s="332"/>
    </row>
    <row r="403465" spans="14:14">
      <c r="N403465" s="331"/>
    </row>
    <row r="403466" spans="14:14">
      <c r="N403466" s="331"/>
    </row>
    <row r="403467" spans="14:14">
      <c r="N403467" s="332"/>
    </row>
    <row r="403488" spans="14:14">
      <c r="N403488" s="331"/>
    </row>
    <row r="403489" spans="14:14">
      <c r="N403489" s="331"/>
    </row>
    <row r="403490" spans="14:14">
      <c r="N403490" s="332"/>
    </row>
    <row r="403511" spans="14:14">
      <c r="N403511" s="331"/>
    </row>
    <row r="403512" spans="14:14">
      <c r="N403512" s="331"/>
    </row>
    <row r="403513" spans="14:14">
      <c r="N403513" s="332"/>
    </row>
    <row r="403534" spans="14:14">
      <c r="N403534" s="331"/>
    </row>
    <row r="403535" spans="14:14">
      <c r="N403535" s="331"/>
    </row>
    <row r="403536" spans="14:14">
      <c r="N403536" s="332"/>
    </row>
    <row r="403557" spans="14:14">
      <c r="N403557" s="331"/>
    </row>
    <row r="403558" spans="14:14">
      <c r="N403558" s="331"/>
    </row>
    <row r="403559" spans="14:14">
      <c r="N403559" s="332"/>
    </row>
    <row r="403580" spans="14:14">
      <c r="N403580" s="331"/>
    </row>
    <row r="403581" spans="14:14">
      <c r="N403581" s="331"/>
    </row>
    <row r="403582" spans="14:14">
      <c r="N403582" s="332"/>
    </row>
    <row r="403603" spans="14:14">
      <c r="N403603" s="331"/>
    </row>
    <row r="403604" spans="14:14">
      <c r="N403604" s="331"/>
    </row>
    <row r="403605" spans="14:14">
      <c r="N403605" s="332"/>
    </row>
    <row r="403626" spans="14:14">
      <c r="N403626" s="331"/>
    </row>
    <row r="403627" spans="14:14">
      <c r="N403627" s="331"/>
    </row>
    <row r="403628" spans="14:14">
      <c r="N403628" s="332"/>
    </row>
    <row r="403649" spans="14:14">
      <c r="N403649" s="331"/>
    </row>
    <row r="403650" spans="14:14">
      <c r="N403650" s="331"/>
    </row>
    <row r="403651" spans="14:14">
      <c r="N403651" s="332"/>
    </row>
    <row r="403672" spans="14:14">
      <c r="N403672" s="331"/>
    </row>
    <row r="403673" spans="14:14">
      <c r="N403673" s="331"/>
    </row>
    <row r="403674" spans="14:14">
      <c r="N403674" s="332"/>
    </row>
    <row r="403695" spans="14:14">
      <c r="N403695" s="331"/>
    </row>
    <row r="403696" spans="14:14">
      <c r="N403696" s="331"/>
    </row>
    <row r="403697" spans="14:14">
      <c r="N403697" s="332"/>
    </row>
    <row r="403718" spans="14:14">
      <c r="N403718" s="331"/>
    </row>
    <row r="403719" spans="14:14">
      <c r="N403719" s="331"/>
    </row>
    <row r="403720" spans="14:14">
      <c r="N403720" s="332"/>
    </row>
    <row r="403741" spans="14:14">
      <c r="N403741" s="331"/>
    </row>
    <row r="403742" spans="14:14">
      <c r="N403742" s="331"/>
    </row>
    <row r="403743" spans="14:14">
      <c r="N403743" s="332"/>
    </row>
    <row r="403764" spans="14:14">
      <c r="N403764" s="331"/>
    </row>
    <row r="403765" spans="14:14">
      <c r="N403765" s="331"/>
    </row>
    <row r="403766" spans="14:14">
      <c r="N403766" s="332"/>
    </row>
    <row r="403787" spans="14:14">
      <c r="N403787" s="331"/>
    </row>
    <row r="403788" spans="14:14">
      <c r="N403788" s="331"/>
    </row>
    <row r="403789" spans="14:14">
      <c r="N403789" s="332"/>
    </row>
    <row r="403810" spans="14:14">
      <c r="N403810" s="331"/>
    </row>
    <row r="403811" spans="14:14">
      <c r="N403811" s="331"/>
    </row>
    <row r="403812" spans="14:14">
      <c r="N403812" s="332"/>
    </row>
    <row r="403833" spans="14:14">
      <c r="N403833" s="331"/>
    </row>
    <row r="403834" spans="14:14">
      <c r="N403834" s="331"/>
    </row>
    <row r="403835" spans="14:14">
      <c r="N403835" s="332"/>
    </row>
    <row r="403856" spans="14:14">
      <c r="N403856" s="331"/>
    </row>
    <row r="403857" spans="14:14">
      <c r="N403857" s="331"/>
    </row>
    <row r="403858" spans="14:14">
      <c r="N403858" s="332"/>
    </row>
    <row r="403879" spans="14:14">
      <c r="N403879" s="331"/>
    </row>
    <row r="403880" spans="14:14">
      <c r="N403880" s="331"/>
    </row>
    <row r="403881" spans="14:14">
      <c r="N403881" s="332"/>
    </row>
    <row r="403902" spans="14:14">
      <c r="N403902" s="331"/>
    </row>
    <row r="403903" spans="14:14">
      <c r="N403903" s="331"/>
    </row>
    <row r="403904" spans="14:14">
      <c r="N403904" s="332"/>
    </row>
    <row r="403925" spans="14:14">
      <c r="N403925" s="331"/>
    </row>
    <row r="403926" spans="14:14">
      <c r="N403926" s="331"/>
    </row>
    <row r="403927" spans="14:14">
      <c r="N403927" s="332"/>
    </row>
    <row r="403948" spans="14:14">
      <c r="N403948" s="331"/>
    </row>
    <row r="403949" spans="14:14">
      <c r="N403949" s="331"/>
    </row>
    <row r="403950" spans="14:14">
      <c r="N403950" s="332"/>
    </row>
    <row r="403971" spans="14:14">
      <c r="N403971" s="331"/>
    </row>
    <row r="403972" spans="14:14">
      <c r="N403972" s="331"/>
    </row>
    <row r="403973" spans="14:14">
      <c r="N403973" s="332"/>
    </row>
    <row r="403994" spans="14:14">
      <c r="N403994" s="331"/>
    </row>
    <row r="403995" spans="14:14">
      <c r="N403995" s="331"/>
    </row>
    <row r="403996" spans="14:14">
      <c r="N403996" s="332"/>
    </row>
    <row r="404017" spans="14:14">
      <c r="N404017" s="331"/>
    </row>
    <row r="404018" spans="14:14">
      <c r="N404018" s="331"/>
    </row>
    <row r="404019" spans="14:14">
      <c r="N404019" s="332"/>
    </row>
    <row r="404040" spans="14:14">
      <c r="N404040" s="331"/>
    </row>
    <row r="404041" spans="14:14">
      <c r="N404041" s="331"/>
    </row>
    <row r="404042" spans="14:14">
      <c r="N404042" s="332"/>
    </row>
    <row r="404063" spans="14:14">
      <c r="N404063" s="331"/>
    </row>
    <row r="404064" spans="14:14">
      <c r="N404064" s="331"/>
    </row>
    <row r="404065" spans="14:14">
      <c r="N404065" s="332"/>
    </row>
    <row r="404086" spans="14:14">
      <c r="N404086" s="331"/>
    </row>
    <row r="404087" spans="14:14">
      <c r="N404087" s="331"/>
    </row>
    <row r="404088" spans="14:14">
      <c r="N404088" s="332"/>
    </row>
    <row r="404109" spans="14:14">
      <c r="N404109" s="331"/>
    </row>
    <row r="404110" spans="14:14">
      <c r="N404110" s="331"/>
    </row>
    <row r="404111" spans="14:14">
      <c r="N404111" s="332"/>
    </row>
    <row r="404132" spans="14:14">
      <c r="N404132" s="331"/>
    </row>
    <row r="404133" spans="14:14">
      <c r="N404133" s="331"/>
    </row>
    <row r="404134" spans="14:14">
      <c r="N404134" s="332"/>
    </row>
    <row r="404155" spans="14:14">
      <c r="N404155" s="331"/>
    </row>
    <row r="404156" spans="14:14">
      <c r="N404156" s="331"/>
    </row>
    <row r="404157" spans="14:14">
      <c r="N404157" s="332"/>
    </row>
    <row r="404178" spans="14:14">
      <c r="N404178" s="331"/>
    </row>
    <row r="404179" spans="14:14">
      <c r="N404179" s="331"/>
    </row>
    <row r="404180" spans="14:14">
      <c r="N404180" s="332"/>
    </row>
    <row r="404201" spans="14:14">
      <c r="N404201" s="331"/>
    </row>
    <row r="404202" spans="14:14">
      <c r="N404202" s="331"/>
    </row>
    <row r="404203" spans="14:14">
      <c r="N404203" s="332"/>
    </row>
    <row r="404224" spans="14:14">
      <c r="N404224" s="331"/>
    </row>
    <row r="404225" spans="14:14">
      <c r="N404225" s="331"/>
    </row>
    <row r="404226" spans="14:14">
      <c r="N404226" s="332"/>
    </row>
    <row r="404247" spans="14:14">
      <c r="N404247" s="331"/>
    </row>
    <row r="404248" spans="14:14">
      <c r="N404248" s="331"/>
    </row>
    <row r="404249" spans="14:14">
      <c r="N404249" s="332"/>
    </row>
    <row r="404270" spans="14:14">
      <c r="N404270" s="331"/>
    </row>
    <row r="404271" spans="14:14">
      <c r="N404271" s="331"/>
    </row>
    <row r="404272" spans="14:14">
      <c r="N404272" s="332"/>
    </row>
    <row r="404293" spans="14:14">
      <c r="N404293" s="331"/>
    </row>
    <row r="404294" spans="14:14">
      <c r="N404294" s="331"/>
    </row>
    <row r="404295" spans="14:14">
      <c r="N404295" s="332"/>
    </row>
    <row r="404316" spans="14:14">
      <c r="N404316" s="331"/>
    </row>
    <row r="404317" spans="14:14">
      <c r="N404317" s="331"/>
    </row>
    <row r="404318" spans="14:14">
      <c r="N404318" s="332"/>
    </row>
    <row r="404339" spans="14:14">
      <c r="N404339" s="331"/>
    </row>
    <row r="404340" spans="14:14">
      <c r="N404340" s="331"/>
    </row>
    <row r="404341" spans="14:14">
      <c r="N404341" s="332"/>
    </row>
    <row r="404362" spans="14:14">
      <c r="N404362" s="331"/>
    </row>
    <row r="404363" spans="14:14">
      <c r="N404363" s="331"/>
    </row>
    <row r="404364" spans="14:14">
      <c r="N404364" s="332"/>
    </row>
    <row r="404385" spans="14:14">
      <c r="N404385" s="331"/>
    </row>
    <row r="404386" spans="14:14">
      <c r="N404386" s="331"/>
    </row>
    <row r="404387" spans="14:14">
      <c r="N404387" s="332"/>
    </row>
    <row r="404408" spans="14:14">
      <c r="N404408" s="331"/>
    </row>
    <row r="404409" spans="14:14">
      <c r="N404409" s="331"/>
    </row>
    <row r="404410" spans="14:14">
      <c r="N404410" s="332"/>
    </row>
    <row r="404431" spans="14:14">
      <c r="N404431" s="331"/>
    </row>
    <row r="404432" spans="14:14">
      <c r="N404432" s="331"/>
    </row>
    <row r="404433" spans="14:14">
      <c r="N404433" s="332"/>
    </row>
    <row r="404454" spans="14:14">
      <c r="N404454" s="331"/>
    </row>
    <row r="404455" spans="14:14">
      <c r="N404455" s="331"/>
    </row>
    <row r="404456" spans="14:14">
      <c r="N404456" s="332"/>
    </row>
    <row r="404477" spans="14:14">
      <c r="N404477" s="331"/>
    </row>
    <row r="404478" spans="14:14">
      <c r="N404478" s="331"/>
    </row>
    <row r="404479" spans="14:14">
      <c r="N404479" s="332"/>
    </row>
    <row r="404500" spans="14:14">
      <c r="N404500" s="331"/>
    </row>
    <row r="404501" spans="14:14">
      <c r="N404501" s="331"/>
    </row>
    <row r="404502" spans="14:14">
      <c r="N404502" s="332"/>
    </row>
    <row r="404523" spans="14:14">
      <c r="N404523" s="331"/>
    </row>
    <row r="404524" spans="14:14">
      <c r="N404524" s="331"/>
    </row>
    <row r="404525" spans="14:14">
      <c r="N404525" s="332"/>
    </row>
    <row r="404546" spans="14:14">
      <c r="N404546" s="331"/>
    </row>
    <row r="404547" spans="14:14">
      <c r="N404547" s="331"/>
    </row>
    <row r="404548" spans="14:14">
      <c r="N404548" s="332"/>
    </row>
    <row r="404569" spans="14:14">
      <c r="N404569" s="331"/>
    </row>
    <row r="404570" spans="14:14">
      <c r="N404570" s="331"/>
    </row>
    <row r="404571" spans="14:14">
      <c r="N404571" s="332"/>
    </row>
    <row r="404592" spans="14:14">
      <c r="N404592" s="331"/>
    </row>
    <row r="404593" spans="14:14">
      <c r="N404593" s="331"/>
    </row>
    <row r="404594" spans="14:14">
      <c r="N404594" s="332"/>
    </row>
    <row r="404615" spans="14:14">
      <c r="N404615" s="331"/>
    </row>
    <row r="404616" spans="14:14">
      <c r="N404616" s="331"/>
    </row>
    <row r="404617" spans="14:14">
      <c r="N404617" s="332"/>
    </row>
    <row r="404638" spans="14:14">
      <c r="N404638" s="331"/>
    </row>
    <row r="404639" spans="14:14">
      <c r="N404639" s="331"/>
    </row>
    <row r="404640" spans="14:14">
      <c r="N404640" s="332"/>
    </row>
    <row r="404661" spans="14:14">
      <c r="N404661" s="331"/>
    </row>
    <row r="404662" spans="14:14">
      <c r="N404662" s="331"/>
    </row>
    <row r="404663" spans="14:14">
      <c r="N404663" s="332"/>
    </row>
    <row r="404684" spans="14:14">
      <c r="N404684" s="331"/>
    </row>
    <row r="404685" spans="14:14">
      <c r="N404685" s="331"/>
    </row>
    <row r="404686" spans="14:14">
      <c r="N404686" s="332"/>
    </row>
    <row r="404707" spans="14:14">
      <c r="N404707" s="331"/>
    </row>
    <row r="404708" spans="14:14">
      <c r="N404708" s="331"/>
    </row>
    <row r="404709" spans="14:14">
      <c r="N404709" s="332"/>
    </row>
    <row r="404730" spans="14:14">
      <c r="N404730" s="331"/>
    </row>
    <row r="404731" spans="14:14">
      <c r="N404731" s="331"/>
    </row>
    <row r="404732" spans="14:14">
      <c r="N404732" s="332"/>
    </row>
    <row r="404753" spans="14:14">
      <c r="N404753" s="331"/>
    </row>
    <row r="404754" spans="14:14">
      <c r="N404754" s="331"/>
    </row>
    <row r="404755" spans="14:14">
      <c r="N404755" s="332"/>
    </row>
    <row r="404776" spans="14:14">
      <c r="N404776" s="331"/>
    </row>
    <row r="404777" spans="14:14">
      <c r="N404777" s="331"/>
    </row>
    <row r="404778" spans="14:14">
      <c r="N404778" s="332"/>
    </row>
    <row r="404799" spans="14:14">
      <c r="N404799" s="331"/>
    </row>
    <row r="404800" spans="14:14">
      <c r="N404800" s="331"/>
    </row>
    <row r="404801" spans="14:14">
      <c r="N404801" s="332"/>
    </row>
    <row r="404822" spans="14:14">
      <c r="N404822" s="331"/>
    </row>
    <row r="404823" spans="14:14">
      <c r="N404823" s="331"/>
    </row>
    <row r="404824" spans="14:14">
      <c r="N404824" s="332"/>
    </row>
    <row r="404845" spans="14:14">
      <c r="N404845" s="331"/>
    </row>
    <row r="404846" spans="14:14">
      <c r="N404846" s="331"/>
    </row>
    <row r="404847" spans="14:14">
      <c r="N404847" s="332"/>
    </row>
    <row r="404868" spans="14:14">
      <c r="N404868" s="331"/>
    </row>
    <row r="404869" spans="14:14">
      <c r="N404869" s="331"/>
    </row>
    <row r="404870" spans="14:14">
      <c r="N404870" s="332"/>
    </row>
    <row r="404891" spans="14:14">
      <c r="N404891" s="331"/>
    </row>
    <row r="404892" spans="14:14">
      <c r="N404892" s="331"/>
    </row>
    <row r="404893" spans="14:14">
      <c r="N404893" s="332"/>
    </row>
    <row r="404914" spans="14:14">
      <c r="N404914" s="331"/>
    </row>
    <row r="404915" spans="14:14">
      <c r="N404915" s="331"/>
    </row>
    <row r="404916" spans="14:14">
      <c r="N404916" s="332"/>
    </row>
    <row r="404937" spans="14:14">
      <c r="N404937" s="331"/>
    </row>
    <row r="404938" spans="14:14">
      <c r="N404938" s="331"/>
    </row>
    <row r="404939" spans="14:14">
      <c r="N404939" s="332"/>
    </row>
    <row r="404960" spans="14:14">
      <c r="N404960" s="331"/>
    </row>
    <row r="404961" spans="14:14">
      <c r="N404961" s="331"/>
    </row>
    <row r="404962" spans="14:14">
      <c r="N404962" s="332"/>
    </row>
    <row r="404983" spans="14:14">
      <c r="N404983" s="331"/>
    </row>
    <row r="404984" spans="14:14">
      <c r="N404984" s="331"/>
    </row>
    <row r="404985" spans="14:14">
      <c r="N404985" s="332"/>
    </row>
    <row r="405006" spans="14:14">
      <c r="N405006" s="331"/>
    </row>
    <row r="405007" spans="14:14">
      <c r="N405007" s="331"/>
    </row>
    <row r="405008" spans="14:14">
      <c r="N405008" s="332"/>
    </row>
    <row r="405029" spans="14:14">
      <c r="N405029" s="331"/>
    </row>
    <row r="405030" spans="14:14">
      <c r="N405030" s="331"/>
    </row>
    <row r="405031" spans="14:14">
      <c r="N405031" s="332"/>
    </row>
    <row r="405052" spans="14:14">
      <c r="N405052" s="331"/>
    </row>
    <row r="405053" spans="14:14">
      <c r="N405053" s="331"/>
    </row>
    <row r="405054" spans="14:14">
      <c r="N405054" s="332"/>
    </row>
    <row r="405075" spans="14:14">
      <c r="N405075" s="331"/>
    </row>
    <row r="405076" spans="14:14">
      <c r="N405076" s="331"/>
    </row>
    <row r="405077" spans="14:14">
      <c r="N405077" s="332"/>
    </row>
    <row r="405098" spans="14:14">
      <c r="N405098" s="331"/>
    </row>
    <row r="405099" spans="14:14">
      <c r="N405099" s="331"/>
    </row>
    <row r="405100" spans="14:14">
      <c r="N405100" s="332"/>
    </row>
    <row r="405121" spans="14:14">
      <c r="N405121" s="331"/>
    </row>
    <row r="405122" spans="14:14">
      <c r="N405122" s="331"/>
    </row>
    <row r="405123" spans="14:14">
      <c r="N405123" s="332"/>
    </row>
    <row r="405144" spans="14:14">
      <c r="N405144" s="331"/>
    </row>
    <row r="405145" spans="14:14">
      <c r="N405145" s="331"/>
    </row>
    <row r="405146" spans="14:14">
      <c r="N405146" s="332"/>
    </row>
    <row r="405167" spans="14:14">
      <c r="N405167" s="331"/>
    </row>
    <row r="405168" spans="14:14">
      <c r="N405168" s="331"/>
    </row>
    <row r="405169" spans="14:14">
      <c r="N405169" s="332"/>
    </row>
    <row r="405190" spans="14:14">
      <c r="N405190" s="331"/>
    </row>
    <row r="405191" spans="14:14">
      <c r="N405191" s="331"/>
    </row>
    <row r="405192" spans="14:14">
      <c r="N405192" s="332"/>
    </row>
    <row r="405213" spans="14:14">
      <c r="N405213" s="331"/>
    </row>
    <row r="405214" spans="14:14">
      <c r="N405214" s="331"/>
    </row>
    <row r="405215" spans="14:14">
      <c r="N405215" s="332"/>
    </row>
    <row r="405236" spans="14:14">
      <c r="N405236" s="331"/>
    </row>
    <row r="405237" spans="14:14">
      <c r="N405237" s="331"/>
    </row>
    <row r="405238" spans="14:14">
      <c r="N405238" s="332"/>
    </row>
    <row r="405259" spans="14:14">
      <c r="N405259" s="331"/>
    </row>
    <row r="405260" spans="14:14">
      <c r="N405260" s="331"/>
    </row>
    <row r="405261" spans="14:14">
      <c r="N405261" s="332"/>
    </row>
    <row r="405282" spans="14:14">
      <c r="N405282" s="331"/>
    </row>
    <row r="405283" spans="14:14">
      <c r="N405283" s="331"/>
    </row>
    <row r="405284" spans="14:14">
      <c r="N405284" s="332"/>
    </row>
    <row r="405305" spans="14:14">
      <c r="N405305" s="331"/>
    </row>
    <row r="405306" spans="14:14">
      <c r="N405306" s="331"/>
    </row>
    <row r="405307" spans="14:14">
      <c r="N405307" s="332"/>
    </row>
    <row r="405328" spans="14:14">
      <c r="N405328" s="331"/>
    </row>
    <row r="405329" spans="14:14">
      <c r="N405329" s="331"/>
    </row>
    <row r="405330" spans="14:14">
      <c r="N405330" s="332"/>
    </row>
    <row r="405351" spans="14:14">
      <c r="N405351" s="331"/>
    </row>
    <row r="405352" spans="14:14">
      <c r="N405352" s="331"/>
    </row>
    <row r="405353" spans="14:14">
      <c r="N405353" s="332"/>
    </row>
    <row r="405374" spans="14:14">
      <c r="N405374" s="331"/>
    </row>
    <row r="405375" spans="14:14">
      <c r="N405375" s="331"/>
    </row>
    <row r="405376" spans="14:14">
      <c r="N405376" s="332"/>
    </row>
    <row r="405397" spans="14:14">
      <c r="N405397" s="331"/>
    </row>
    <row r="405398" spans="14:14">
      <c r="N405398" s="331"/>
    </row>
    <row r="405399" spans="14:14">
      <c r="N405399" s="332"/>
    </row>
    <row r="405420" spans="14:14">
      <c r="N405420" s="331"/>
    </row>
    <row r="405421" spans="14:14">
      <c r="N405421" s="331"/>
    </row>
    <row r="405422" spans="14:14">
      <c r="N405422" s="332"/>
    </row>
    <row r="405443" spans="14:14">
      <c r="N405443" s="331"/>
    </row>
    <row r="405444" spans="14:14">
      <c r="N405444" s="331"/>
    </row>
    <row r="405445" spans="14:14">
      <c r="N405445" s="332"/>
    </row>
    <row r="405466" spans="14:14">
      <c r="N405466" s="331"/>
    </row>
    <row r="405467" spans="14:14">
      <c r="N405467" s="331"/>
    </row>
    <row r="405468" spans="14:14">
      <c r="N405468" s="332"/>
    </row>
    <row r="405489" spans="14:14">
      <c r="N405489" s="331"/>
    </row>
    <row r="405490" spans="14:14">
      <c r="N405490" s="331"/>
    </row>
    <row r="405491" spans="14:14">
      <c r="N405491" s="332"/>
    </row>
    <row r="405512" spans="14:14">
      <c r="N405512" s="331"/>
    </row>
    <row r="405513" spans="14:14">
      <c r="N405513" s="331"/>
    </row>
    <row r="405514" spans="14:14">
      <c r="N405514" s="332"/>
    </row>
    <row r="405535" spans="14:14">
      <c r="N405535" s="331"/>
    </row>
    <row r="405536" spans="14:14">
      <c r="N405536" s="331"/>
    </row>
    <row r="405537" spans="14:14">
      <c r="N405537" s="332"/>
    </row>
    <row r="405558" spans="14:14">
      <c r="N405558" s="331"/>
    </row>
    <row r="405559" spans="14:14">
      <c r="N405559" s="331"/>
    </row>
    <row r="405560" spans="14:14">
      <c r="N405560" s="332"/>
    </row>
    <row r="405581" spans="14:14">
      <c r="N405581" s="331"/>
    </row>
    <row r="405582" spans="14:14">
      <c r="N405582" s="331"/>
    </row>
    <row r="405583" spans="14:14">
      <c r="N405583" s="332"/>
    </row>
    <row r="405604" spans="14:14">
      <c r="N405604" s="331"/>
    </row>
    <row r="405605" spans="14:14">
      <c r="N405605" s="331"/>
    </row>
    <row r="405606" spans="14:14">
      <c r="N405606" s="332"/>
    </row>
    <row r="405627" spans="14:14">
      <c r="N405627" s="331"/>
    </row>
    <row r="405628" spans="14:14">
      <c r="N405628" s="331"/>
    </row>
    <row r="405629" spans="14:14">
      <c r="N405629" s="332"/>
    </row>
    <row r="405650" spans="14:14">
      <c r="N405650" s="331"/>
    </row>
    <row r="405651" spans="14:14">
      <c r="N405651" s="331"/>
    </row>
    <row r="405652" spans="14:14">
      <c r="N405652" s="332"/>
    </row>
    <row r="405673" spans="14:14">
      <c r="N405673" s="331"/>
    </row>
    <row r="405674" spans="14:14">
      <c r="N405674" s="331"/>
    </row>
    <row r="405675" spans="14:14">
      <c r="N405675" s="332"/>
    </row>
    <row r="405696" spans="14:14">
      <c r="N405696" s="331"/>
    </row>
    <row r="405697" spans="14:14">
      <c r="N405697" s="331"/>
    </row>
    <row r="405698" spans="14:14">
      <c r="N405698" s="332"/>
    </row>
    <row r="405719" spans="14:14">
      <c r="N405719" s="331"/>
    </row>
    <row r="405720" spans="14:14">
      <c r="N405720" s="331"/>
    </row>
    <row r="405721" spans="14:14">
      <c r="N405721" s="332"/>
    </row>
    <row r="405742" spans="14:14">
      <c r="N405742" s="331"/>
    </row>
    <row r="405743" spans="14:14">
      <c r="N405743" s="331"/>
    </row>
    <row r="405744" spans="14:14">
      <c r="N405744" s="332"/>
    </row>
    <row r="405765" spans="14:14">
      <c r="N405765" s="331"/>
    </row>
    <row r="405766" spans="14:14">
      <c r="N405766" s="331"/>
    </row>
    <row r="405767" spans="14:14">
      <c r="N405767" s="332"/>
    </row>
    <row r="405788" spans="14:14">
      <c r="N405788" s="331"/>
    </row>
    <row r="405789" spans="14:14">
      <c r="N405789" s="331"/>
    </row>
    <row r="405790" spans="14:14">
      <c r="N405790" s="332"/>
    </row>
    <row r="405811" spans="14:14">
      <c r="N405811" s="331"/>
    </row>
    <row r="405812" spans="14:14">
      <c r="N405812" s="331"/>
    </row>
    <row r="405813" spans="14:14">
      <c r="N405813" s="332"/>
    </row>
    <row r="405834" spans="14:14">
      <c r="N405834" s="331"/>
    </row>
    <row r="405835" spans="14:14">
      <c r="N405835" s="331"/>
    </row>
    <row r="405836" spans="14:14">
      <c r="N405836" s="332"/>
    </row>
    <row r="405857" spans="14:14">
      <c r="N405857" s="331"/>
    </row>
    <row r="405858" spans="14:14">
      <c r="N405858" s="331"/>
    </row>
    <row r="405859" spans="14:14">
      <c r="N405859" s="332"/>
    </row>
    <row r="405880" spans="14:14">
      <c r="N405880" s="331"/>
    </row>
    <row r="405881" spans="14:14">
      <c r="N405881" s="331"/>
    </row>
    <row r="405882" spans="14:14">
      <c r="N405882" s="332"/>
    </row>
    <row r="405903" spans="14:14">
      <c r="N405903" s="331"/>
    </row>
    <row r="405904" spans="14:14">
      <c r="N405904" s="331"/>
    </row>
    <row r="405905" spans="14:14">
      <c r="N405905" s="332"/>
    </row>
    <row r="405926" spans="14:14">
      <c r="N405926" s="331"/>
    </row>
    <row r="405927" spans="14:14">
      <c r="N405927" s="331"/>
    </row>
    <row r="405928" spans="14:14">
      <c r="N405928" s="332"/>
    </row>
    <row r="405949" spans="14:14">
      <c r="N405949" s="331"/>
    </row>
    <row r="405950" spans="14:14">
      <c r="N405950" s="331"/>
    </row>
    <row r="405951" spans="14:14">
      <c r="N405951" s="332"/>
    </row>
    <row r="405972" spans="14:14">
      <c r="N405972" s="331"/>
    </row>
    <row r="405973" spans="14:14">
      <c r="N405973" s="331"/>
    </row>
    <row r="405974" spans="14:14">
      <c r="N405974" s="332"/>
    </row>
    <row r="405995" spans="14:14">
      <c r="N405995" s="331"/>
    </row>
    <row r="405996" spans="14:14">
      <c r="N405996" s="331"/>
    </row>
    <row r="405997" spans="14:14">
      <c r="N405997" s="332"/>
    </row>
    <row r="406018" spans="14:14">
      <c r="N406018" s="331"/>
    </row>
    <row r="406019" spans="14:14">
      <c r="N406019" s="331"/>
    </row>
    <row r="406020" spans="14:14">
      <c r="N406020" s="332"/>
    </row>
    <row r="406041" spans="14:14">
      <c r="N406041" s="331"/>
    </row>
    <row r="406042" spans="14:14">
      <c r="N406042" s="331"/>
    </row>
    <row r="406043" spans="14:14">
      <c r="N406043" s="332"/>
    </row>
    <row r="406064" spans="14:14">
      <c r="N406064" s="331"/>
    </row>
    <row r="406065" spans="14:14">
      <c r="N406065" s="331"/>
    </row>
    <row r="406066" spans="14:14">
      <c r="N406066" s="332"/>
    </row>
    <row r="406087" spans="14:14">
      <c r="N406087" s="331"/>
    </row>
    <row r="406088" spans="14:14">
      <c r="N406088" s="331"/>
    </row>
    <row r="406089" spans="14:14">
      <c r="N406089" s="332"/>
    </row>
    <row r="406110" spans="14:14">
      <c r="N406110" s="331"/>
    </row>
    <row r="406111" spans="14:14">
      <c r="N406111" s="331"/>
    </row>
    <row r="406112" spans="14:14">
      <c r="N406112" s="332"/>
    </row>
    <row r="406133" spans="14:14">
      <c r="N406133" s="331"/>
    </row>
    <row r="406134" spans="14:14">
      <c r="N406134" s="331"/>
    </row>
    <row r="406135" spans="14:14">
      <c r="N406135" s="332"/>
    </row>
    <row r="406156" spans="14:14">
      <c r="N406156" s="331"/>
    </row>
    <row r="406157" spans="14:14">
      <c r="N406157" s="331"/>
    </row>
    <row r="406158" spans="14:14">
      <c r="N406158" s="332"/>
    </row>
    <row r="406179" spans="14:14">
      <c r="N406179" s="331"/>
    </row>
    <row r="406180" spans="14:14">
      <c r="N406180" s="331"/>
    </row>
    <row r="406181" spans="14:14">
      <c r="N406181" s="332"/>
    </row>
    <row r="406202" spans="14:14">
      <c r="N406202" s="331"/>
    </row>
    <row r="406203" spans="14:14">
      <c r="N406203" s="331"/>
    </row>
    <row r="406204" spans="14:14">
      <c r="N406204" s="332"/>
    </row>
    <row r="406225" spans="14:14">
      <c r="N406225" s="331"/>
    </row>
    <row r="406226" spans="14:14">
      <c r="N406226" s="331"/>
    </row>
    <row r="406227" spans="14:14">
      <c r="N406227" s="332"/>
    </row>
    <row r="406248" spans="14:14">
      <c r="N406248" s="331"/>
    </row>
    <row r="406249" spans="14:14">
      <c r="N406249" s="331"/>
    </row>
    <row r="406250" spans="14:14">
      <c r="N406250" s="332"/>
    </row>
    <row r="406271" spans="14:14">
      <c r="N406271" s="331"/>
    </row>
    <row r="406272" spans="14:14">
      <c r="N406272" s="331"/>
    </row>
    <row r="406273" spans="14:14">
      <c r="N406273" s="332"/>
    </row>
    <row r="406294" spans="14:14">
      <c r="N406294" s="331"/>
    </row>
    <row r="406295" spans="14:14">
      <c r="N406295" s="331"/>
    </row>
    <row r="406296" spans="14:14">
      <c r="N406296" s="332"/>
    </row>
    <row r="406317" spans="14:14">
      <c r="N406317" s="331"/>
    </row>
    <row r="406318" spans="14:14">
      <c r="N406318" s="331"/>
    </row>
    <row r="406319" spans="14:14">
      <c r="N406319" s="332"/>
    </row>
    <row r="406340" spans="14:14">
      <c r="N406340" s="331"/>
    </row>
    <row r="406341" spans="14:14">
      <c r="N406341" s="331"/>
    </row>
    <row r="406342" spans="14:14">
      <c r="N406342" s="332"/>
    </row>
    <row r="406363" spans="14:14">
      <c r="N406363" s="331"/>
    </row>
    <row r="406364" spans="14:14">
      <c r="N406364" s="331"/>
    </row>
    <row r="406365" spans="14:14">
      <c r="N406365" s="332"/>
    </row>
    <row r="406386" spans="14:14">
      <c r="N406386" s="331"/>
    </row>
    <row r="406387" spans="14:14">
      <c r="N406387" s="331"/>
    </row>
    <row r="406388" spans="14:14">
      <c r="N406388" s="332"/>
    </row>
    <row r="406409" spans="14:14">
      <c r="N406409" s="331"/>
    </row>
    <row r="406410" spans="14:14">
      <c r="N406410" s="331"/>
    </row>
    <row r="406411" spans="14:14">
      <c r="N406411" s="332"/>
    </row>
    <row r="406432" spans="14:14">
      <c r="N406432" s="331"/>
    </row>
    <row r="406433" spans="14:14">
      <c r="N406433" s="331"/>
    </row>
    <row r="406434" spans="14:14">
      <c r="N406434" s="332"/>
    </row>
    <row r="406455" spans="14:14">
      <c r="N406455" s="331"/>
    </row>
    <row r="406456" spans="14:14">
      <c r="N406456" s="331"/>
    </row>
    <row r="406457" spans="14:14">
      <c r="N406457" s="332"/>
    </row>
    <row r="406478" spans="14:14">
      <c r="N406478" s="331"/>
    </row>
    <row r="406479" spans="14:14">
      <c r="N406479" s="331"/>
    </row>
    <row r="406480" spans="14:14">
      <c r="N406480" s="332"/>
    </row>
    <row r="406501" spans="14:14">
      <c r="N406501" s="331"/>
    </row>
    <row r="406502" spans="14:14">
      <c r="N406502" s="331"/>
    </row>
    <row r="406503" spans="14:14">
      <c r="N406503" s="332"/>
    </row>
    <row r="406524" spans="14:14">
      <c r="N406524" s="331"/>
    </row>
    <row r="406525" spans="14:14">
      <c r="N406525" s="331"/>
    </row>
    <row r="406526" spans="14:14">
      <c r="N406526" s="332"/>
    </row>
    <row r="406547" spans="14:14">
      <c r="N406547" s="331"/>
    </row>
    <row r="406548" spans="14:14">
      <c r="N406548" s="331"/>
    </row>
    <row r="406549" spans="14:14">
      <c r="N406549" s="332"/>
    </row>
    <row r="406570" spans="14:14">
      <c r="N406570" s="331"/>
    </row>
    <row r="406571" spans="14:14">
      <c r="N406571" s="331"/>
    </row>
    <row r="406572" spans="14:14">
      <c r="N406572" s="332"/>
    </row>
    <row r="406593" spans="14:14">
      <c r="N406593" s="331"/>
    </row>
    <row r="406594" spans="14:14">
      <c r="N406594" s="331"/>
    </row>
    <row r="406595" spans="14:14">
      <c r="N406595" s="332"/>
    </row>
    <row r="406616" spans="14:14">
      <c r="N406616" s="331"/>
    </row>
    <row r="406617" spans="14:14">
      <c r="N406617" s="331"/>
    </row>
    <row r="406618" spans="14:14">
      <c r="N406618" s="332"/>
    </row>
    <row r="406639" spans="14:14">
      <c r="N406639" s="331"/>
    </row>
    <row r="406640" spans="14:14">
      <c r="N406640" s="331"/>
    </row>
    <row r="406641" spans="14:14">
      <c r="N406641" s="332"/>
    </row>
    <row r="406662" spans="14:14">
      <c r="N406662" s="331"/>
    </row>
    <row r="406663" spans="14:14">
      <c r="N406663" s="331"/>
    </row>
    <row r="406664" spans="14:14">
      <c r="N406664" s="332"/>
    </row>
    <row r="406685" spans="14:14">
      <c r="N406685" s="331"/>
    </row>
    <row r="406686" spans="14:14">
      <c r="N406686" s="331"/>
    </row>
    <row r="406687" spans="14:14">
      <c r="N406687" s="332"/>
    </row>
    <row r="406708" spans="14:14">
      <c r="N406708" s="331"/>
    </row>
    <row r="406709" spans="14:14">
      <c r="N406709" s="331"/>
    </row>
    <row r="406710" spans="14:14">
      <c r="N406710" s="332"/>
    </row>
    <row r="406731" spans="14:14">
      <c r="N406731" s="331"/>
    </row>
    <row r="406732" spans="14:14">
      <c r="N406732" s="331"/>
    </row>
    <row r="406733" spans="14:14">
      <c r="N406733" s="332"/>
    </row>
    <row r="406754" spans="14:14">
      <c r="N406754" s="331"/>
    </row>
    <row r="406755" spans="14:14">
      <c r="N406755" s="331"/>
    </row>
    <row r="406756" spans="14:14">
      <c r="N406756" s="332"/>
    </row>
    <row r="406777" spans="14:14">
      <c r="N406777" s="331"/>
    </row>
    <row r="406778" spans="14:14">
      <c r="N406778" s="331"/>
    </row>
    <row r="406779" spans="14:14">
      <c r="N406779" s="332"/>
    </row>
    <row r="406800" spans="14:14">
      <c r="N406800" s="331"/>
    </row>
    <row r="406801" spans="14:14">
      <c r="N406801" s="331"/>
    </row>
    <row r="406802" spans="14:14">
      <c r="N406802" s="332"/>
    </row>
    <row r="406823" spans="14:14">
      <c r="N406823" s="331"/>
    </row>
    <row r="406824" spans="14:14">
      <c r="N406824" s="331"/>
    </row>
    <row r="406825" spans="14:14">
      <c r="N406825" s="332"/>
    </row>
    <row r="406846" spans="14:14">
      <c r="N406846" s="331"/>
    </row>
    <row r="406847" spans="14:14">
      <c r="N406847" s="331"/>
    </row>
    <row r="406848" spans="14:14">
      <c r="N406848" s="332"/>
    </row>
    <row r="406869" spans="14:14">
      <c r="N406869" s="331"/>
    </row>
    <row r="406870" spans="14:14">
      <c r="N406870" s="331"/>
    </row>
    <row r="406871" spans="14:14">
      <c r="N406871" s="332"/>
    </row>
    <row r="406892" spans="14:14">
      <c r="N406892" s="331"/>
    </row>
    <row r="406893" spans="14:14">
      <c r="N406893" s="331"/>
    </row>
    <row r="406894" spans="14:14">
      <c r="N406894" s="332"/>
    </row>
    <row r="406915" spans="14:14">
      <c r="N406915" s="331"/>
    </row>
    <row r="406916" spans="14:14">
      <c r="N406916" s="331"/>
    </row>
    <row r="406917" spans="14:14">
      <c r="N406917" s="332"/>
    </row>
    <row r="406938" spans="14:14">
      <c r="N406938" s="331"/>
    </row>
    <row r="406939" spans="14:14">
      <c r="N406939" s="331"/>
    </row>
    <row r="406940" spans="14:14">
      <c r="N406940" s="332"/>
    </row>
    <row r="406961" spans="14:14">
      <c r="N406961" s="331"/>
    </row>
    <row r="406962" spans="14:14">
      <c r="N406962" s="331"/>
    </row>
    <row r="406963" spans="14:14">
      <c r="N406963" s="332"/>
    </row>
    <row r="406984" spans="14:14">
      <c r="N406984" s="331"/>
    </row>
    <row r="406985" spans="14:14">
      <c r="N406985" s="331"/>
    </row>
    <row r="406986" spans="14:14">
      <c r="N406986" s="332"/>
    </row>
    <row r="407007" spans="14:14">
      <c r="N407007" s="331"/>
    </row>
    <row r="407008" spans="14:14">
      <c r="N407008" s="331"/>
    </row>
    <row r="407009" spans="14:14">
      <c r="N407009" s="332"/>
    </row>
    <row r="407030" spans="14:14">
      <c r="N407030" s="331"/>
    </row>
    <row r="407031" spans="14:14">
      <c r="N407031" s="331"/>
    </row>
    <row r="407032" spans="14:14">
      <c r="N407032" s="332"/>
    </row>
    <row r="407053" spans="14:14">
      <c r="N407053" s="331"/>
    </row>
    <row r="407054" spans="14:14">
      <c r="N407054" s="331"/>
    </row>
    <row r="407055" spans="14:14">
      <c r="N407055" s="332"/>
    </row>
    <row r="407076" spans="14:14">
      <c r="N407076" s="331"/>
    </row>
    <row r="407077" spans="14:14">
      <c r="N407077" s="331"/>
    </row>
    <row r="407078" spans="14:14">
      <c r="N407078" s="332"/>
    </row>
    <row r="407099" spans="14:14">
      <c r="N407099" s="331"/>
    </row>
    <row r="407100" spans="14:14">
      <c r="N407100" s="331"/>
    </row>
    <row r="407101" spans="14:14">
      <c r="N407101" s="332"/>
    </row>
    <row r="407122" spans="14:14">
      <c r="N407122" s="331"/>
    </row>
    <row r="407123" spans="14:14">
      <c r="N407123" s="331"/>
    </row>
    <row r="407124" spans="14:14">
      <c r="N407124" s="332"/>
    </row>
    <row r="407145" spans="14:14">
      <c r="N407145" s="331"/>
    </row>
    <row r="407146" spans="14:14">
      <c r="N407146" s="331"/>
    </row>
    <row r="407147" spans="14:14">
      <c r="N407147" s="332"/>
    </row>
    <row r="407168" spans="14:14">
      <c r="N407168" s="331"/>
    </row>
    <row r="407169" spans="14:14">
      <c r="N407169" s="331"/>
    </row>
    <row r="407170" spans="14:14">
      <c r="N407170" s="332"/>
    </row>
    <row r="407191" spans="14:14">
      <c r="N407191" s="331"/>
    </row>
    <row r="407192" spans="14:14">
      <c r="N407192" s="331"/>
    </row>
    <row r="407193" spans="14:14">
      <c r="N407193" s="332"/>
    </row>
    <row r="407214" spans="14:14">
      <c r="N407214" s="331"/>
    </row>
    <row r="407215" spans="14:14">
      <c r="N407215" s="331"/>
    </row>
    <row r="407216" spans="14:14">
      <c r="N407216" s="332"/>
    </row>
    <row r="407237" spans="14:14">
      <c r="N407237" s="331"/>
    </row>
    <row r="407238" spans="14:14">
      <c r="N407238" s="331"/>
    </row>
    <row r="407239" spans="14:14">
      <c r="N407239" s="332"/>
    </row>
    <row r="407260" spans="14:14">
      <c r="N407260" s="331"/>
    </row>
    <row r="407261" spans="14:14">
      <c r="N407261" s="331"/>
    </row>
    <row r="407262" spans="14:14">
      <c r="N407262" s="332"/>
    </row>
    <row r="407283" spans="14:14">
      <c r="N407283" s="331"/>
    </row>
    <row r="407284" spans="14:14">
      <c r="N407284" s="331"/>
    </row>
    <row r="407285" spans="14:14">
      <c r="N407285" s="332"/>
    </row>
    <row r="407306" spans="14:14">
      <c r="N407306" s="331"/>
    </row>
    <row r="407307" spans="14:14">
      <c r="N407307" s="331"/>
    </row>
    <row r="407308" spans="14:14">
      <c r="N407308" s="332"/>
    </row>
    <row r="407329" spans="14:14">
      <c r="N407329" s="331"/>
    </row>
    <row r="407330" spans="14:14">
      <c r="N407330" s="331"/>
    </row>
    <row r="407331" spans="14:14">
      <c r="N407331" s="332"/>
    </row>
    <row r="407352" spans="14:14">
      <c r="N407352" s="331"/>
    </row>
    <row r="407353" spans="14:14">
      <c r="N407353" s="331"/>
    </row>
    <row r="407354" spans="14:14">
      <c r="N407354" s="332"/>
    </row>
    <row r="407375" spans="14:14">
      <c r="N407375" s="331"/>
    </row>
    <row r="407376" spans="14:14">
      <c r="N407376" s="331"/>
    </row>
    <row r="407377" spans="14:14">
      <c r="N407377" s="332"/>
    </row>
    <row r="407398" spans="14:14">
      <c r="N407398" s="331"/>
    </row>
    <row r="407399" spans="14:14">
      <c r="N407399" s="331"/>
    </row>
    <row r="407400" spans="14:14">
      <c r="N407400" s="332"/>
    </row>
    <row r="407421" spans="14:14">
      <c r="N407421" s="331"/>
    </row>
    <row r="407422" spans="14:14">
      <c r="N407422" s="331"/>
    </row>
    <row r="407423" spans="14:14">
      <c r="N407423" s="332"/>
    </row>
    <row r="407444" spans="14:14">
      <c r="N407444" s="331"/>
    </row>
    <row r="407445" spans="14:14">
      <c r="N407445" s="331"/>
    </row>
    <row r="407446" spans="14:14">
      <c r="N407446" s="332"/>
    </row>
    <row r="407467" spans="14:14">
      <c r="N407467" s="331"/>
    </row>
    <row r="407468" spans="14:14">
      <c r="N407468" s="331"/>
    </row>
    <row r="407469" spans="14:14">
      <c r="N407469" s="332"/>
    </row>
    <row r="407490" spans="14:14">
      <c r="N407490" s="331"/>
    </row>
    <row r="407491" spans="14:14">
      <c r="N407491" s="331"/>
    </row>
    <row r="407492" spans="14:14">
      <c r="N407492" s="332"/>
    </row>
    <row r="407513" spans="14:14">
      <c r="N407513" s="331"/>
    </row>
    <row r="407514" spans="14:14">
      <c r="N407514" s="331"/>
    </row>
    <row r="407515" spans="14:14">
      <c r="N407515" s="332"/>
    </row>
    <row r="407536" spans="14:14">
      <c r="N407536" s="331"/>
    </row>
    <row r="407537" spans="14:14">
      <c r="N407537" s="331"/>
    </row>
    <row r="407538" spans="14:14">
      <c r="N407538" s="332"/>
    </row>
    <row r="407559" spans="14:14">
      <c r="N407559" s="331"/>
    </row>
    <row r="407560" spans="14:14">
      <c r="N407560" s="331"/>
    </row>
    <row r="407561" spans="14:14">
      <c r="N407561" s="332"/>
    </row>
    <row r="407582" spans="14:14">
      <c r="N407582" s="331"/>
    </row>
    <row r="407583" spans="14:14">
      <c r="N407583" s="331"/>
    </row>
    <row r="407584" spans="14:14">
      <c r="N407584" s="332"/>
    </row>
    <row r="407605" spans="14:14">
      <c r="N407605" s="331"/>
    </row>
    <row r="407606" spans="14:14">
      <c r="N407606" s="331"/>
    </row>
    <row r="407607" spans="14:14">
      <c r="N407607" s="332"/>
    </row>
    <row r="407628" spans="14:14">
      <c r="N407628" s="331"/>
    </row>
    <row r="407629" spans="14:14">
      <c r="N407629" s="331"/>
    </row>
    <row r="407630" spans="14:14">
      <c r="N407630" s="332"/>
    </row>
    <row r="407651" spans="14:14">
      <c r="N407651" s="331"/>
    </row>
    <row r="407652" spans="14:14">
      <c r="N407652" s="331"/>
    </row>
    <row r="407653" spans="14:14">
      <c r="N407653" s="332"/>
    </row>
    <row r="407674" spans="14:14">
      <c r="N407674" s="331"/>
    </row>
    <row r="407675" spans="14:14">
      <c r="N407675" s="331"/>
    </row>
    <row r="407676" spans="14:14">
      <c r="N407676" s="332"/>
    </row>
    <row r="407697" spans="14:14">
      <c r="N407697" s="331"/>
    </row>
    <row r="407698" spans="14:14">
      <c r="N407698" s="331"/>
    </row>
    <row r="407699" spans="14:14">
      <c r="N407699" s="332"/>
    </row>
    <row r="407720" spans="14:14">
      <c r="N407720" s="331"/>
    </row>
    <row r="407721" spans="14:14">
      <c r="N407721" s="331"/>
    </row>
    <row r="407722" spans="14:14">
      <c r="N407722" s="332"/>
    </row>
    <row r="407743" spans="14:14">
      <c r="N407743" s="331"/>
    </row>
    <row r="407744" spans="14:14">
      <c r="N407744" s="331"/>
    </row>
    <row r="407745" spans="14:14">
      <c r="N407745" s="332"/>
    </row>
    <row r="407766" spans="14:14">
      <c r="N407766" s="331"/>
    </row>
    <row r="407767" spans="14:14">
      <c r="N407767" s="331"/>
    </row>
    <row r="407768" spans="14:14">
      <c r="N407768" s="332"/>
    </row>
    <row r="407789" spans="14:14">
      <c r="N407789" s="331"/>
    </row>
    <row r="407790" spans="14:14">
      <c r="N407790" s="331"/>
    </row>
    <row r="407791" spans="14:14">
      <c r="N407791" s="332"/>
    </row>
    <row r="407812" spans="14:14">
      <c r="N407812" s="331"/>
    </row>
    <row r="407813" spans="14:14">
      <c r="N407813" s="331"/>
    </row>
    <row r="407814" spans="14:14">
      <c r="N407814" s="332"/>
    </row>
    <row r="407835" spans="14:14">
      <c r="N407835" s="331"/>
    </row>
    <row r="407836" spans="14:14">
      <c r="N407836" s="331"/>
    </row>
    <row r="407837" spans="14:14">
      <c r="N407837" s="332"/>
    </row>
    <row r="407858" spans="14:14">
      <c r="N407858" s="331"/>
    </row>
    <row r="407859" spans="14:14">
      <c r="N407859" s="331"/>
    </row>
    <row r="407860" spans="14:14">
      <c r="N407860" s="332"/>
    </row>
    <row r="407881" spans="14:14">
      <c r="N407881" s="331"/>
    </row>
    <row r="407882" spans="14:14">
      <c r="N407882" s="331"/>
    </row>
    <row r="407883" spans="14:14">
      <c r="N407883" s="332"/>
    </row>
    <row r="407904" spans="14:14">
      <c r="N407904" s="331"/>
    </row>
    <row r="407905" spans="14:14">
      <c r="N407905" s="331"/>
    </row>
    <row r="407906" spans="14:14">
      <c r="N407906" s="332"/>
    </row>
    <row r="407927" spans="14:14">
      <c r="N407927" s="331"/>
    </row>
    <row r="407928" spans="14:14">
      <c r="N407928" s="331"/>
    </row>
    <row r="407929" spans="14:14">
      <c r="N407929" s="332"/>
    </row>
    <row r="407950" spans="14:14">
      <c r="N407950" s="331"/>
    </row>
    <row r="407951" spans="14:14">
      <c r="N407951" s="331"/>
    </row>
    <row r="407952" spans="14:14">
      <c r="N407952" s="332"/>
    </row>
    <row r="407973" spans="14:14">
      <c r="N407973" s="331"/>
    </row>
    <row r="407974" spans="14:14">
      <c r="N407974" s="331"/>
    </row>
    <row r="407975" spans="14:14">
      <c r="N407975" s="332"/>
    </row>
    <row r="407996" spans="14:14">
      <c r="N407996" s="331"/>
    </row>
    <row r="407997" spans="14:14">
      <c r="N407997" s="331"/>
    </row>
    <row r="407998" spans="14:14">
      <c r="N407998" s="332"/>
    </row>
    <row r="408019" spans="14:14">
      <c r="N408019" s="331"/>
    </row>
    <row r="408020" spans="14:14">
      <c r="N408020" s="331"/>
    </row>
    <row r="408021" spans="14:14">
      <c r="N408021" s="332"/>
    </row>
    <row r="408042" spans="14:14">
      <c r="N408042" s="331"/>
    </row>
    <row r="408043" spans="14:14">
      <c r="N408043" s="331"/>
    </row>
    <row r="408044" spans="14:14">
      <c r="N408044" s="332"/>
    </row>
    <row r="408065" spans="14:14">
      <c r="N408065" s="331"/>
    </row>
    <row r="408066" spans="14:14">
      <c r="N408066" s="331"/>
    </row>
    <row r="408067" spans="14:14">
      <c r="N408067" s="332"/>
    </row>
    <row r="408088" spans="14:14">
      <c r="N408088" s="331"/>
    </row>
    <row r="408089" spans="14:14">
      <c r="N408089" s="331"/>
    </row>
    <row r="408090" spans="14:14">
      <c r="N408090" s="332"/>
    </row>
    <row r="408111" spans="14:14">
      <c r="N408111" s="331"/>
    </row>
    <row r="408112" spans="14:14">
      <c r="N408112" s="331"/>
    </row>
    <row r="408113" spans="14:14">
      <c r="N408113" s="332"/>
    </row>
    <row r="408134" spans="14:14">
      <c r="N408134" s="331"/>
    </row>
    <row r="408135" spans="14:14">
      <c r="N408135" s="331"/>
    </row>
    <row r="408136" spans="14:14">
      <c r="N408136" s="332"/>
    </row>
    <row r="408157" spans="14:14">
      <c r="N408157" s="331"/>
    </row>
    <row r="408158" spans="14:14">
      <c r="N408158" s="331"/>
    </row>
    <row r="408159" spans="14:14">
      <c r="N408159" s="332"/>
    </row>
    <row r="408180" spans="14:14">
      <c r="N408180" s="331"/>
    </row>
    <row r="408181" spans="14:14">
      <c r="N408181" s="331"/>
    </row>
    <row r="408182" spans="14:14">
      <c r="N408182" s="332"/>
    </row>
    <row r="408203" spans="14:14">
      <c r="N408203" s="331"/>
    </row>
    <row r="408204" spans="14:14">
      <c r="N408204" s="331"/>
    </row>
    <row r="408205" spans="14:14">
      <c r="N408205" s="332"/>
    </row>
    <row r="408226" spans="14:14">
      <c r="N408226" s="331"/>
    </row>
    <row r="408227" spans="14:14">
      <c r="N408227" s="331"/>
    </row>
    <row r="408228" spans="14:14">
      <c r="N408228" s="332"/>
    </row>
    <row r="408249" spans="14:14">
      <c r="N408249" s="331"/>
    </row>
    <row r="408250" spans="14:14">
      <c r="N408250" s="331"/>
    </row>
    <row r="408251" spans="14:14">
      <c r="N408251" s="332"/>
    </row>
    <row r="408272" spans="14:14">
      <c r="N408272" s="331"/>
    </row>
    <row r="408273" spans="14:14">
      <c r="N408273" s="331"/>
    </row>
    <row r="408274" spans="14:14">
      <c r="N408274" s="332"/>
    </row>
    <row r="408295" spans="14:14">
      <c r="N408295" s="331"/>
    </row>
    <row r="408296" spans="14:14">
      <c r="N408296" s="331"/>
    </row>
    <row r="408297" spans="14:14">
      <c r="N408297" s="332"/>
    </row>
    <row r="408318" spans="14:14">
      <c r="N408318" s="331"/>
    </row>
    <row r="408319" spans="14:14">
      <c r="N408319" s="331"/>
    </row>
    <row r="408320" spans="14:14">
      <c r="N408320" s="332"/>
    </row>
    <row r="408341" spans="14:14">
      <c r="N408341" s="331"/>
    </row>
    <row r="408342" spans="14:14">
      <c r="N408342" s="331"/>
    </row>
    <row r="408343" spans="14:14">
      <c r="N408343" s="332"/>
    </row>
    <row r="408364" spans="14:14">
      <c r="N408364" s="331"/>
    </row>
    <row r="408365" spans="14:14">
      <c r="N408365" s="331"/>
    </row>
    <row r="408366" spans="14:14">
      <c r="N408366" s="332"/>
    </row>
    <row r="408387" spans="14:14">
      <c r="N408387" s="331"/>
    </row>
    <row r="408388" spans="14:14">
      <c r="N408388" s="331"/>
    </row>
    <row r="408389" spans="14:14">
      <c r="N408389" s="332"/>
    </row>
    <row r="408410" spans="14:14">
      <c r="N408410" s="331"/>
    </row>
    <row r="408411" spans="14:14">
      <c r="N408411" s="331"/>
    </row>
    <row r="408412" spans="14:14">
      <c r="N408412" s="332"/>
    </row>
    <row r="408433" spans="14:14">
      <c r="N408433" s="331"/>
    </row>
    <row r="408434" spans="14:14">
      <c r="N408434" s="331"/>
    </row>
    <row r="408435" spans="14:14">
      <c r="N408435" s="332"/>
    </row>
    <row r="408456" spans="14:14">
      <c r="N408456" s="331"/>
    </row>
    <row r="408457" spans="14:14">
      <c r="N408457" s="331"/>
    </row>
    <row r="408458" spans="14:14">
      <c r="N408458" s="332"/>
    </row>
    <row r="408479" spans="14:14">
      <c r="N408479" s="331"/>
    </row>
    <row r="408480" spans="14:14">
      <c r="N408480" s="331"/>
    </row>
    <row r="408481" spans="14:14">
      <c r="N408481" s="332"/>
    </row>
    <row r="408502" spans="14:14">
      <c r="N408502" s="331"/>
    </row>
    <row r="408503" spans="14:14">
      <c r="N408503" s="331"/>
    </row>
    <row r="408504" spans="14:14">
      <c r="N408504" s="332"/>
    </row>
    <row r="408525" spans="14:14">
      <c r="N408525" s="331"/>
    </row>
    <row r="408526" spans="14:14">
      <c r="N408526" s="331"/>
    </row>
    <row r="408527" spans="14:14">
      <c r="N408527" s="332"/>
    </row>
    <row r="408548" spans="14:14">
      <c r="N408548" s="331"/>
    </row>
    <row r="408549" spans="14:14">
      <c r="N408549" s="331"/>
    </row>
    <row r="408550" spans="14:14">
      <c r="N408550" s="332"/>
    </row>
    <row r="408571" spans="14:14">
      <c r="N408571" s="331"/>
    </row>
    <row r="408572" spans="14:14">
      <c r="N408572" s="331"/>
    </row>
    <row r="408573" spans="14:14">
      <c r="N408573" s="332"/>
    </row>
    <row r="408594" spans="14:14">
      <c r="N408594" s="331"/>
    </row>
    <row r="408595" spans="14:14">
      <c r="N408595" s="331"/>
    </row>
    <row r="408596" spans="14:14">
      <c r="N408596" s="332"/>
    </row>
    <row r="408617" spans="14:14">
      <c r="N408617" s="331"/>
    </row>
    <row r="408618" spans="14:14">
      <c r="N408618" s="331"/>
    </row>
    <row r="408619" spans="14:14">
      <c r="N408619" s="332"/>
    </row>
    <row r="408640" spans="14:14">
      <c r="N408640" s="331"/>
    </row>
    <row r="408641" spans="14:14">
      <c r="N408641" s="331"/>
    </row>
    <row r="408642" spans="14:14">
      <c r="N408642" s="332"/>
    </row>
    <row r="408663" spans="14:14">
      <c r="N408663" s="331"/>
    </row>
    <row r="408664" spans="14:14">
      <c r="N408664" s="331"/>
    </row>
    <row r="408665" spans="14:14">
      <c r="N408665" s="332"/>
    </row>
    <row r="408686" spans="14:14">
      <c r="N408686" s="331"/>
    </row>
    <row r="408687" spans="14:14">
      <c r="N408687" s="331"/>
    </row>
    <row r="408688" spans="14:14">
      <c r="N408688" s="332"/>
    </row>
    <row r="408709" spans="14:14">
      <c r="N408709" s="331"/>
    </row>
    <row r="408710" spans="14:14">
      <c r="N408710" s="331"/>
    </row>
    <row r="408711" spans="14:14">
      <c r="N408711" s="332"/>
    </row>
    <row r="408732" spans="14:14">
      <c r="N408732" s="331"/>
    </row>
    <row r="408733" spans="14:14">
      <c r="N408733" s="331"/>
    </row>
    <row r="408734" spans="14:14">
      <c r="N408734" s="332"/>
    </row>
    <row r="408755" spans="14:14">
      <c r="N408755" s="331"/>
    </row>
    <row r="408756" spans="14:14">
      <c r="N408756" s="331"/>
    </row>
    <row r="408757" spans="14:14">
      <c r="N408757" s="332"/>
    </row>
    <row r="408778" spans="14:14">
      <c r="N408778" s="331"/>
    </row>
    <row r="408779" spans="14:14">
      <c r="N408779" s="331"/>
    </row>
    <row r="408780" spans="14:14">
      <c r="N408780" s="332"/>
    </row>
    <row r="408801" spans="14:14">
      <c r="N408801" s="331"/>
    </row>
    <row r="408802" spans="14:14">
      <c r="N408802" s="331"/>
    </row>
    <row r="408803" spans="14:14">
      <c r="N408803" s="332"/>
    </row>
    <row r="408824" spans="14:14">
      <c r="N408824" s="331"/>
    </row>
    <row r="408825" spans="14:14">
      <c r="N408825" s="331"/>
    </row>
    <row r="408826" spans="14:14">
      <c r="N408826" s="332"/>
    </row>
    <row r="408847" spans="14:14">
      <c r="N408847" s="331"/>
    </row>
    <row r="408848" spans="14:14">
      <c r="N408848" s="331"/>
    </row>
    <row r="408849" spans="14:14">
      <c r="N408849" s="332"/>
    </row>
    <row r="408870" spans="14:14">
      <c r="N408870" s="331"/>
    </row>
    <row r="408871" spans="14:14">
      <c r="N408871" s="331"/>
    </row>
    <row r="408872" spans="14:14">
      <c r="N408872" s="332"/>
    </row>
    <row r="408893" spans="14:14">
      <c r="N408893" s="331"/>
    </row>
    <row r="408894" spans="14:14">
      <c r="N408894" s="331"/>
    </row>
    <row r="408895" spans="14:14">
      <c r="N408895" s="332"/>
    </row>
    <row r="408916" spans="14:14">
      <c r="N408916" s="331"/>
    </row>
    <row r="408917" spans="14:14">
      <c r="N408917" s="331"/>
    </row>
    <row r="408918" spans="14:14">
      <c r="N408918" s="332"/>
    </row>
    <row r="408939" spans="14:14">
      <c r="N408939" s="331"/>
    </row>
    <row r="408940" spans="14:14">
      <c r="N408940" s="331"/>
    </row>
    <row r="408941" spans="14:14">
      <c r="N408941" s="332"/>
    </row>
    <row r="408962" spans="14:14">
      <c r="N408962" s="331"/>
    </row>
    <row r="408963" spans="14:14">
      <c r="N408963" s="331"/>
    </row>
    <row r="408964" spans="14:14">
      <c r="N408964" s="332"/>
    </row>
    <row r="408985" spans="14:14">
      <c r="N408985" s="331"/>
    </row>
    <row r="408986" spans="14:14">
      <c r="N408986" s="331"/>
    </row>
    <row r="408987" spans="14:14">
      <c r="N408987" s="332"/>
    </row>
    <row r="409008" spans="14:14">
      <c r="N409008" s="331"/>
    </row>
    <row r="409009" spans="14:14">
      <c r="N409009" s="331"/>
    </row>
    <row r="409010" spans="14:14">
      <c r="N409010" s="332"/>
    </row>
    <row r="409031" spans="14:14">
      <c r="N409031" s="331"/>
    </row>
    <row r="409032" spans="14:14">
      <c r="N409032" s="331"/>
    </row>
    <row r="409033" spans="14:14">
      <c r="N409033" s="332"/>
    </row>
    <row r="409054" spans="14:14">
      <c r="N409054" s="331"/>
    </row>
    <row r="409055" spans="14:14">
      <c r="N409055" s="331"/>
    </row>
    <row r="409056" spans="14:14">
      <c r="N409056" s="332"/>
    </row>
    <row r="409077" spans="14:14">
      <c r="N409077" s="331"/>
    </row>
    <row r="409078" spans="14:14">
      <c r="N409078" s="331"/>
    </row>
    <row r="409079" spans="14:14">
      <c r="N409079" s="332"/>
    </row>
    <row r="409100" spans="14:14">
      <c r="N409100" s="331"/>
    </row>
    <row r="409101" spans="14:14">
      <c r="N409101" s="331"/>
    </row>
    <row r="409102" spans="14:14">
      <c r="N409102" s="332"/>
    </row>
    <row r="409123" spans="14:14">
      <c r="N409123" s="331"/>
    </row>
    <row r="409124" spans="14:14">
      <c r="N409124" s="331"/>
    </row>
    <row r="409125" spans="14:14">
      <c r="N409125" s="332"/>
    </row>
    <row r="409146" spans="14:14">
      <c r="N409146" s="331"/>
    </row>
    <row r="409147" spans="14:14">
      <c r="N409147" s="331"/>
    </row>
    <row r="409148" spans="14:14">
      <c r="N409148" s="332"/>
    </row>
    <row r="409169" spans="14:14">
      <c r="N409169" s="331"/>
    </row>
    <row r="409170" spans="14:14">
      <c r="N409170" s="331"/>
    </row>
    <row r="409171" spans="14:14">
      <c r="N409171" s="332"/>
    </row>
    <row r="409192" spans="14:14">
      <c r="N409192" s="331"/>
    </row>
    <row r="409193" spans="14:14">
      <c r="N409193" s="331"/>
    </row>
    <row r="409194" spans="14:14">
      <c r="N409194" s="332"/>
    </row>
    <row r="409215" spans="14:14">
      <c r="N409215" s="331"/>
    </row>
    <row r="409216" spans="14:14">
      <c r="N409216" s="331"/>
    </row>
    <row r="409217" spans="14:14">
      <c r="N409217" s="332"/>
    </row>
    <row r="409238" spans="14:14">
      <c r="N409238" s="331"/>
    </row>
    <row r="409239" spans="14:14">
      <c r="N409239" s="331"/>
    </row>
    <row r="409240" spans="14:14">
      <c r="N409240" s="332"/>
    </row>
    <row r="409261" spans="14:14">
      <c r="N409261" s="331"/>
    </row>
    <row r="409262" spans="14:14">
      <c r="N409262" s="331"/>
    </row>
    <row r="409263" spans="14:14">
      <c r="N409263" s="332"/>
    </row>
    <row r="409284" spans="14:14">
      <c r="N409284" s="331"/>
    </row>
    <row r="409285" spans="14:14">
      <c r="N409285" s="331"/>
    </row>
    <row r="409286" spans="14:14">
      <c r="N409286" s="332"/>
    </row>
    <row r="409307" spans="14:14">
      <c r="N409307" s="331"/>
    </row>
    <row r="409308" spans="14:14">
      <c r="N409308" s="331"/>
    </row>
    <row r="409309" spans="14:14">
      <c r="N409309" s="332"/>
    </row>
    <row r="409330" spans="14:14">
      <c r="N409330" s="331"/>
    </row>
    <row r="409331" spans="14:14">
      <c r="N409331" s="331"/>
    </row>
    <row r="409332" spans="14:14">
      <c r="N409332" s="332"/>
    </row>
    <row r="409353" spans="14:14">
      <c r="N409353" s="331"/>
    </row>
    <row r="409354" spans="14:14">
      <c r="N409354" s="331"/>
    </row>
    <row r="409355" spans="14:14">
      <c r="N409355" s="332"/>
    </row>
    <row r="409376" spans="14:14">
      <c r="N409376" s="331"/>
    </row>
    <row r="409377" spans="14:14">
      <c r="N409377" s="331"/>
    </row>
    <row r="409378" spans="14:14">
      <c r="N409378" s="332"/>
    </row>
    <row r="409399" spans="14:14">
      <c r="N409399" s="331"/>
    </row>
    <row r="409400" spans="14:14">
      <c r="N409400" s="331"/>
    </row>
    <row r="409401" spans="14:14">
      <c r="N409401" s="332"/>
    </row>
    <row r="409422" spans="14:14">
      <c r="N409422" s="331"/>
    </row>
    <row r="409423" spans="14:14">
      <c r="N409423" s="331"/>
    </row>
    <row r="409424" spans="14:14">
      <c r="N409424" s="332"/>
    </row>
    <row r="409445" spans="14:14">
      <c r="N409445" s="331"/>
    </row>
    <row r="409446" spans="14:14">
      <c r="N409446" s="331"/>
    </row>
    <row r="409447" spans="14:14">
      <c r="N409447" s="332"/>
    </row>
    <row r="409468" spans="14:14">
      <c r="N409468" s="331"/>
    </row>
    <row r="409469" spans="14:14">
      <c r="N409469" s="331"/>
    </row>
    <row r="409470" spans="14:14">
      <c r="N409470" s="332"/>
    </row>
    <row r="409491" spans="14:14">
      <c r="N409491" s="331"/>
    </row>
    <row r="409492" spans="14:14">
      <c r="N409492" s="331"/>
    </row>
    <row r="409493" spans="14:14">
      <c r="N409493" s="332"/>
    </row>
    <row r="409514" spans="14:14">
      <c r="N409514" s="331"/>
    </row>
    <row r="409515" spans="14:14">
      <c r="N409515" s="331"/>
    </row>
    <row r="409516" spans="14:14">
      <c r="N409516" s="332"/>
    </row>
    <row r="409537" spans="14:14">
      <c r="N409537" s="331"/>
    </row>
    <row r="409538" spans="14:14">
      <c r="N409538" s="331"/>
    </row>
    <row r="409539" spans="14:14">
      <c r="N409539" s="332"/>
    </row>
    <row r="409560" spans="14:14">
      <c r="N409560" s="331"/>
    </row>
    <row r="409561" spans="14:14">
      <c r="N409561" s="331"/>
    </row>
    <row r="409562" spans="14:14">
      <c r="N409562" s="332"/>
    </row>
    <row r="409583" spans="14:14">
      <c r="N409583" s="331"/>
    </row>
    <row r="409584" spans="14:14">
      <c r="N409584" s="331"/>
    </row>
    <row r="409585" spans="14:14">
      <c r="N409585" s="332"/>
    </row>
    <row r="409606" spans="14:14">
      <c r="N409606" s="331"/>
    </row>
    <row r="409607" spans="14:14">
      <c r="N409607" s="331"/>
    </row>
    <row r="409608" spans="14:14">
      <c r="N409608" s="332"/>
    </row>
    <row r="409629" spans="14:14">
      <c r="N409629" s="331"/>
    </row>
    <row r="409630" spans="14:14">
      <c r="N409630" s="331"/>
    </row>
    <row r="409631" spans="14:14">
      <c r="N409631" s="332"/>
    </row>
    <row r="409652" spans="14:14">
      <c r="N409652" s="331"/>
    </row>
    <row r="409653" spans="14:14">
      <c r="N409653" s="331"/>
    </row>
    <row r="409654" spans="14:14">
      <c r="N409654" s="332"/>
    </row>
    <row r="409675" spans="14:14">
      <c r="N409675" s="331"/>
    </row>
    <row r="409676" spans="14:14">
      <c r="N409676" s="331"/>
    </row>
    <row r="409677" spans="14:14">
      <c r="N409677" s="332"/>
    </row>
    <row r="409698" spans="14:14">
      <c r="N409698" s="331"/>
    </row>
    <row r="409699" spans="14:14">
      <c r="N409699" s="331"/>
    </row>
    <row r="409700" spans="14:14">
      <c r="N409700" s="332"/>
    </row>
    <row r="409721" spans="14:14">
      <c r="N409721" s="331"/>
    </row>
    <row r="409722" spans="14:14">
      <c r="N409722" s="331"/>
    </row>
    <row r="409723" spans="14:14">
      <c r="N409723" s="332"/>
    </row>
    <row r="409744" spans="14:14">
      <c r="N409744" s="331"/>
    </row>
    <row r="409745" spans="14:14">
      <c r="N409745" s="331"/>
    </row>
    <row r="409746" spans="14:14">
      <c r="N409746" s="332"/>
    </row>
    <row r="409767" spans="14:14">
      <c r="N409767" s="331"/>
    </row>
    <row r="409768" spans="14:14">
      <c r="N409768" s="331"/>
    </row>
    <row r="409769" spans="14:14">
      <c r="N409769" s="332"/>
    </row>
    <row r="409790" spans="14:14">
      <c r="N409790" s="331"/>
    </row>
    <row r="409791" spans="14:14">
      <c r="N409791" s="331"/>
    </row>
    <row r="409792" spans="14:14">
      <c r="N409792" s="332"/>
    </row>
    <row r="409813" spans="14:14">
      <c r="N409813" s="331"/>
    </row>
    <row r="409814" spans="14:14">
      <c r="N409814" s="331"/>
    </row>
    <row r="409815" spans="14:14">
      <c r="N409815" s="332"/>
    </row>
    <row r="409836" spans="14:14">
      <c r="N409836" s="331"/>
    </row>
    <row r="409837" spans="14:14">
      <c r="N409837" s="331"/>
    </row>
    <row r="409838" spans="14:14">
      <c r="N409838" s="332"/>
    </row>
    <row r="409859" spans="14:14">
      <c r="N409859" s="331"/>
    </row>
    <row r="409860" spans="14:14">
      <c r="N409860" s="331"/>
    </row>
    <row r="409861" spans="14:14">
      <c r="N409861" s="332"/>
    </row>
    <row r="409882" spans="14:14">
      <c r="N409882" s="331"/>
    </row>
    <row r="409883" spans="14:14">
      <c r="N409883" s="331"/>
    </row>
    <row r="409884" spans="14:14">
      <c r="N409884" s="332"/>
    </row>
    <row r="409905" spans="14:14">
      <c r="N409905" s="331"/>
    </row>
    <row r="409906" spans="14:14">
      <c r="N409906" s="331"/>
    </row>
    <row r="409907" spans="14:14">
      <c r="N409907" s="332"/>
    </row>
    <row r="409928" spans="14:14">
      <c r="N409928" s="331"/>
    </row>
    <row r="409929" spans="14:14">
      <c r="N409929" s="331"/>
    </row>
    <row r="409930" spans="14:14">
      <c r="N409930" s="332"/>
    </row>
    <row r="409951" spans="14:14">
      <c r="N409951" s="331"/>
    </row>
    <row r="409952" spans="14:14">
      <c r="N409952" s="331"/>
    </row>
    <row r="409953" spans="14:14">
      <c r="N409953" s="332"/>
    </row>
    <row r="409974" spans="14:14">
      <c r="N409974" s="331"/>
    </row>
    <row r="409975" spans="14:14">
      <c r="N409975" s="331"/>
    </row>
    <row r="409976" spans="14:14">
      <c r="N409976" s="332"/>
    </row>
    <row r="409997" spans="14:14">
      <c r="N409997" s="331"/>
    </row>
    <row r="409998" spans="14:14">
      <c r="N409998" s="331"/>
    </row>
    <row r="409999" spans="14:14">
      <c r="N409999" s="332"/>
    </row>
    <row r="410020" spans="14:14">
      <c r="N410020" s="331"/>
    </row>
    <row r="410021" spans="14:14">
      <c r="N410021" s="331"/>
    </row>
    <row r="410022" spans="14:14">
      <c r="N410022" s="332"/>
    </row>
    <row r="410043" spans="14:14">
      <c r="N410043" s="331"/>
    </row>
    <row r="410044" spans="14:14">
      <c r="N410044" s="331"/>
    </row>
    <row r="410045" spans="14:14">
      <c r="N410045" s="332"/>
    </row>
    <row r="410066" spans="14:14">
      <c r="N410066" s="331"/>
    </row>
    <row r="410067" spans="14:14">
      <c r="N410067" s="331"/>
    </row>
    <row r="410068" spans="14:14">
      <c r="N410068" s="332"/>
    </row>
    <row r="410089" spans="14:14">
      <c r="N410089" s="331"/>
    </row>
    <row r="410090" spans="14:14">
      <c r="N410090" s="331"/>
    </row>
    <row r="410091" spans="14:14">
      <c r="N410091" s="332"/>
    </row>
    <row r="410112" spans="14:14">
      <c r="N410112" s="331"/>
    </row>
    <row r="410113" spans="14:14">
      <c r="N410113" s="331"/>
    </row>
    <row r="410114" spans="14:14">
      <c r="N410114" s="332"/>
    </row>
    <row r="410135" spans="14:14">
      <c r="N410135" s="331"/>
    </row>
    <row r="410136" spans="14:14">
      <c r="N410136" s="331"/>
    </row>
    <row r="410137" spans="14:14">
      <c r="N410137" s="332"/>
    </row>
    <row r="410158" spans="14:14">
      <c r="N410158" s="331"/>
    </row>
    <row r="410159" spans="14:14">
      <c r="N410159" s="331"/>
    </row>
    <row r="410160" spans="14:14">
      <c r="N410160" s="332"/>
    </row>
    <row r="410181" spans="14:14">
      <c r="N410181" s="331"/>
    </row>
    <row r="410182" spans="14:14">
      <c r="N410182" s="331"/>
    </row>
    <row r="410183" spans="14:14">
      <c r="N410183" s="332"/>
    </row>
    <row r="410204" spans="14:14">
      <c r="N410204" s="331"/>
    </row>
    <row r="410205" spans="14:14">
      <c r="N410205" s="331"/>
    </row>
    <row r="410206" spans="14:14">
      <c r="N410206" s="332"/>
    </row>
    <row r="410227" spans="14:14">
      <c r="N410227" s="331"/>
    </row>
    <row r="410228" spans="14:14">
      <c r="N410228" s="331"/>
    </row>
    <row r="410229" spans="14:14">
      <c r="N410229" s="332"/>
    </row>
    <row r="410250" spans="14:14">
      <c r="N410250" s="331"/>
    </row>
    <row r="410251" spans="14:14">
      <c r="N410251" s="331"/>
    </row>
    <row r="410252" spans="14:14">
      <c r="N410252" s="332"/>
    </row>
    <row r="410273" spans="14:14">
      <c r="N410273" s="331"/>
    </row>
    <row r="410274" spans="14:14">
      <c r="N410274" s="331"/>
    </row>
    <row r="410275" spans="14:14">
      <c r="N410275" s="332"/>
    </row>
    <row r="410296" spans="14:14">
      <c r="N410296" s="331"/>
    </row>
    <row r="410297" spans="14:14">
      <c r="N410297" s="331"/>
    </row>
    <row r="410298" spans="14:14">
      <c r="N410298" s="332"/>
    </row>
    <row r="410319" spans="14:14">
      <c r="N410319" s="331"/>
    </row>
    <row r="410320" spans="14:14">
      <c r="N410320" s="331"/>
    </row>
    <row r="410321" spans="14:14">
      <c r="N410321" s="332"/>
    </row>
    <row r="410342" spans="14:14">
      <c r="N410342" s="331"/>
    </row>
    <row r="410343" spans="14:14">
      <c r="N410343" s="331"/>
    </row>
    <row r="410344" spans="14:14">
      <c r="N410344" s="332"/>
    </row>
    <row r="410365" spans="14:14">
      <c r="N410365" s="331"/>
    </row>
    <row r="410366" spans="14:14">
      <c r="N410366" s="331"/>
    </row>
    <row r="410367" spans="14:14">
      <c r="N410367" s="332"/>
    </row>
    <row r="410388" spans="14:14">
      <c r="N410388" s="331"/>
    </row>
    <row r="410389" spans="14:14">
      <c r="N410389" s="331"/>
    </row>
    <row r="410390" spans="14:14">
      <c r="N410390" s="332"/>
    </row>
    <row r="410411" spans="14:14">
      <c r="N410411" s="331"/>
    </row>
    <row r="410412" spans="14:14">
      <c r="N410412" s="331"/>
    </row>
    <row r="410413" spans="14:14">
      <c r="N410413" s="332"/>
    </row>
    <row r="410434" spans="14:14">
      <c r="N410434" s="331"/>
    </row>
    <row r="410435" spans="14:14">
      <c r="N410435" s="331"/>
    </row>
    <row r="410436" spans="14:14">
      <c r="N410436" s="332"/>
    </row>
    <row r="410457" spans="14:14">
      <c r="N410457" s="331"/>
    </row>
    <row r="410458" spans="14:14">
      <c r="N410458" s="331"/>
    </row>
    <row r="410459" spans="14:14">
      <c r="N410459" s="332"/>
    </row>
    <row r="410480" spans="14:14">
      <c r="N410480" s="331"/>
    </row>
    <row r="410481" spans="14:14">
      <c r="N410481" s="331"/>
    </row>
    <row r="410482" spans="14:14">
      <c r="N410482" s="332"/>
    </row>
    <row r="410503" spans="14:14">
      <c r="N410503" s="331"/>
    </row>
    <row r="410504" spans="14:14">
      <c r="N410504" s="331"/>
    </row>
    <row r="410505" spans="14:14">
      <c r="N410505" s="332"/>
    </row>
    <row r="410526" spans="14:14">
      <c r="N410526" s="331"/>
    </row>
    <row r="410527" spans="14:14">
      <c r="N410527" s="331"/>
    </row>
    <row r="410528" spans="14:14">
      <c r="N410528" s="332"/>
    </row>
    <row r="410549" spans="14:14">
      <c r="N410549" s="331"/>
    </row>
    <row r="410550" spans="14:14">
      <c r="N410550" s="331"/>
    </row>
    <row r="410551" spans="14:14">
      <c r="N410551" s="332"/>
    </row>
    <row r="410572" spans="14:14">
      <c r="N410572" s="331"/>
    </row>
    <row r="410573" spans="14:14">
      <c r="N410573" s="331"/>
    </row>
    <row r="410574" spans="14:14">
      <c r="N410574" s="332"/>
    </row>
    <row r="410595" spans="14:14">
      <c r="N410595" s="331"/>
    </row>
    <row r="410596" spans="14:14">
      <c r="N410596" s="331"/>
    </row>
    <row r="410597" spans="14:14">
      <c r="N410597" s="332"/>
    </row>
    <row r="410618" spans="14:14">
      <c r="N410618" s="331"/>
    </row>
    <row r="410619" spans="14:14">
      <c r="N410619" s="331"/>
    </row>
    <row r="410620" spans="14:14">
      <c r="N410620" s="332"/>
    </row>
    <row r="410641" spans="14:14">
      <c r="N410641" s="331"/>
    </row>
    <row r="410642" spans="14:14">
      <c r="N410642" s="331"/>
    </row>
    <row r="410643" spans="14:14">
      <c r="N410643" s="332"/>
    </row>
    <row r="410664" spans="14:14">
      <c r="N410664" s="331"/>
    </row>
    <row r="410665" spans="14:14">
      <c r="N410665" s="331"/>
    </row>
    <row r="410666" spans="14:14">
      <c r="N410666" s="332"/>
    </row>
    <row r="410687" spans="14:14">
      <c r="N410687" s="331"/>
    </row>
    <row r="410688" spans="14:14">
      <c r="N410688" s="331"/>
    </row>
    <row r="410689" spans="14:14">
      <c r="N410689" s="332"/>
    </row>
    <row r="410710" spans="14:14">
      <c r="N410710" s="331"/>
    </row>
    <row r="410711" spans="14:14">
      <c r="N410711" s="331"/>
    </row>
    <row r="410712" spans="14:14">
      <c r="N410712" s="332"/>
    </row>
    <row r="410733" spans="14:14">
      <c r="N410733" s="331"/>
    </row>
    <row r="410734" spans="14:14">
      <c r="N410734" s="331"/>
    </row>
    <row r="410735" spans="14:14">
      <c r="N410735" s="332"/>
    </row>
    <row r="410756" spans="14:14">
      <c r="N410756" s="331"/>
    </row>
    <row r="410757" spans="14:14">
      <c r="N410757" s="331"/>
    </row>
    <row r="410758" spans="14:14">
      <c r="N410758" s="332"/>
    </row>
    <row r="410779" spans="14:14">
      <c r="N410779" s="331"/>
    </row>
    <row r="410780" spans="14:14">
      <c r="N410780" s="331"/>
    </row>
    <row r="410781" spans="14:14">
      <c r="N410781" s="332"/>
    </row>
    <row r="410802" spans="14:14">
      <c r="N410802" s="331"/>
    </row>
    <row r="410803" spans="14:14">
      <c r="N410803" s="331"/>
    </row>
    <row r="410804" spans="14:14">
      <c r="N410804" s="332"/>
    </row>
    <row r="410825" spans="14:14">
      <c r="N410825" s="331"/>
    </row>
    <row r="410826" spans="14:14">
      <c r="N410826" s="331"/>
    </row>
    <row r="410827" spans="14:14">
      <c r="N410827" s="332"/>
    </row>
    <row r="410848" spans="14:14">
      <c r="N410848" s="331"/>
    </row>
    <row r="410849" spans="14:14">
      <c r="N410849" s="331"/>
    </row>
    <row r="410850" spans="14:14">
      <c r="N410850" s="332"/>
    </row>
    <row r="410871" spans="14:14">
      <c r="N410871" s="331"/>
    </row>
    <row r="410872" spans="14:14">
      <c r="N410872" s="331"/>
    </row>
    <row r="410873" spans="14:14">
      <c r="N410873" s="332"/>
    </row>
    <row r="410894" spans="14:14">
      <c r="N410894" s="331"/>
    </row>
    <row r="410895" spans="14:14">
      <c r="N410895" s="331"/>
    </row>
    <row r="410896" spans="14:14">
      <c r="N410896" s="332"/>
    </row>
    <row r="410917" spans="14:14">
      <c r="N410917" s="331"/>
    </row>
    <row r="410918" spans="14:14">
      <c r="N410918" s="331"/>
    </row>
    <row r="410919" spans="14:14">
      <c r="N410919" s="332"/>
    </row>
    <row r="410940" spans="14:14">
      <c r="N410940" s="331"/>
    </row>
    <row r="410941" spans="14:14">
      <c r="N410941" s="331"/>
    </row>
    <row r="410942" spans="14:14">
      <c r="N410942" s="332"/>
    </row>
    <row r="410963" spans="14:14">
      <c r="N410963" s="331"/>
    </row>
    <row r="410964" spans="14:14">
      <c r="N410964" s="331"/>
    </row>
    <row r="410965" spans="14:14">
      <c r="N410965" s="332"/>
    </row>
    <row r="410986" spans="14:14">
      <c r="N410986" s="331"/>
    </row>
    <row r="410987" spans="14:14">
      <c r="N410987" s="331"/>
    </row>
    <row r="410988" spans="14:14">
      <c r="N410988" s="332"/>
    </row>
    <row r="411009" spans="14:14">
      <c r="N411009" s="331"/>
    </row>
    <row r="411010" spans="14:14">
      <c r="N411010" s="331"/>
    </row>
    <row r="411011" spans="14:14">
      <c r="N411011" s="332"/>
    </row>
    <row r="411032" spans="14:14">
      <c r="N411032" s="331"/>
    </row>
    <row r="411033" spans="14:14">
      <c r="N411033" s="331"/>
    </row>
    <row r="411034" spans="14:14">
      <c r="N411034" s="332"/>
    </row>
    <row r="411055" spans="14:14">
      <c r="N411055" s="331"/>
    </row>
    <row r="411056" spans="14:14">
      <c r="N411056" s="331"/>
    </row>
    <row r="411057" spans="14:14">
      <c r="N411057" s="332"/>
    </row>
    <row r="411078" spans="14:14">
      <c r="N411078" s="331"/>
    </row>
    <row r="411079" spans="14:14">
      <c r="N411079" s="331"/>
    </row>
    <row r="411080" spans="14:14">
      <c r="N411080" s="332"/>
    </row>
    <row r="411101" spans="14:14">
      <c r="N411101" s="331"/>
    </row>
    <row r="411102" spans="14:14">
      <c r="N411102" s="331"/>
    </row>
    <row r="411103" spans="14:14">
      <c r="N411103" s="332"/>
    </row>
    <row r="411124" spans="14:14">
      <c r="N411124" s="331"/>
    </row>
    <row r="411125" spans="14:14">
      <c r="N411125" s="331"/>
    </row>
    <row r="411126" spans="14:14">
      <c r="N411126" s="332"/>
    </row>
    <row r="411147" spans="14:14">
      <c r="N411147" s="331"/>
    </row>
    <row r="411148" spans="14:14">
      <c r="N411148" s="331"/>
    </row>
    <row r="411149" spans="14:14">
      <c r="N411149" s="332"/>
    </row>
    <row r="411170" spans="14:14">
      <c r="N411170" s="331"/>
    </row>
    <row r="411171" spans="14:14">
      <c r="N411171" s="331"/>
    </row>
    <row r="411172" spans="14:14">
      <c r="N411172" s="332"/>
    </row>
    <row r="411193" spans="14:14">
      <c r="N411193" s="331"/>
    </row>
    <row r="411194" spans="14:14">
      <c r="N411194" s="331"/>
    </row>
    <row r="411195" spans="14:14">
      <c r="N411195" s="332"/>
    </row>
    <row r="411216" spans="14:14">
      <c r="N411216" s="331"/>
    </row>
    <row r="411217" spans="14:14">
      <c r="N411217" s="331"/>
    </row>
    <row r="411218" spans="14:14">
      <c r="N411218" s="332"/>
    </row>
    <row r="411239" spans="14:14">
      <c r="N411239" s="331"/>
    </row>
    <row r="411240" spans="14:14">
      <c r="N411240" s="331"/>
    </row>
    <row r="411241" spans="14:14">
      <c r="N411241" s="332"/>
    </row>
    <row r="411262" spans="14:14">
      <c r="N411262" s="331"/>
    </row>
    <row r="411263" spans="14:14">
      <c r="N411263" s="331"/>
    </row>
    <row r="411264" spans="14:14">
      <c r="N411264" s="332"/>
    </row>
    <row r="411285" spans="14:14">
      <c r="N411285" s="331"/>
    </row>
    <row r="411286" spans="14:14">
      <c r="N411286" s="331"/>
    </row>
    <row r="411287" spans="14:14">
      <c r="N411287" s="332"/>
    </row>
    <row r="411308" spans="14:14">
      <c r="N411308" s="331"/>
    </row>
    <row r="411309" spans="14:14">
      <c r="N411309" s="331"/>
    </row>
    <row r="411310" spans="14:14">
      <c r="N411310" s="332"/>
    </row>
    <row r="411331" spans="14:14">
      <c r="N411331" s="331"/>
    </row>
    <row r="411332" spans="14:14">
      <c r="N411332" s="331"/>
    </row>
    <row r="411333" spans="14:14">
      <c r="N411333" s="332"/>
    </row>
    <row r="411354" spans="14:14">
      <c r="N411354" s="331"/>
    </row>
    <row r="411355" spans="14:14">
      <c r="N411355" s="331"/>
    </row>
    <row r="411356" spans="14:14">
      <c r="N411356" s="332"/>
    </row>
    <row r="411377" spans="14:14">
      <c r="N411377" s="331"/>
    </row>
    <row r="411378" spans="14:14">
      <c r="N411378" s="331"/>
    </row>
    <row r="411379" spans="14:14">
      <c r="N411379" s="332"/>
    </row>
    <row r="411400" spans="14:14">
      <c r="N411400" s="331"/>
    </row>
    <row r="411401" spans="14:14">
      <c r="N411401" s="331"/>
    </row>
    <row r="411402" spans="14:14">
      <c r="N411402" s="332"/>
    </row>
    <row r="411423" spans="14:14">
      <c r="N411423" s="331"/>
    </row>
    <row r="411424" spans="14:14">
      <c r="N411424" s="331"/>
    </row>
    <row r="411425" spans="14:14">
      <c r="N411425" s="332"/>
    </row>
    <row r="411446" spans="14:14">
      <c r="N411446" s="331"/>
    </row>
    <row r="411447" spans="14:14">
      <c r="N411447" s="331"/>
    </row>
    <row r="411448" spans="14:14">
      <c r="N411448" s="332"/>
    </row>
    <row r="411469" spans="14:14">
      <c r="N411469" s="331"/>
    </row>
    <row r="411470" spans="14:14">
      <c r="N411470" s="331"/>
    </row>
    <row r="411471" spans="14:14">
      <c r="N411471" s="332"/>
    </row>
    <row r="411492" spans="14:14">
      <c r="N411492" s="331"/>
    </row>
    <row r="411493" spans="14:14">
      <c r="N411493" s="331"/>
    </row>
    <row r="411494" spans="14:14">
      <c r="N411494" s="332"/>
    </row>
    <row r="411515" spans="14:14">
      <c r="N411515" s="331"/>
    </row>
    <row r="411516" spans="14:14">
      <c r="N411516" s="331"/>
    </row>
    <row r="411517" spans="14:14">
      <c r="N411517" s="332"/>
    </row>
    <row r="411538" spans="14:14">
      <c r="N411538" s="331"/>
    </row>
    <row r="411539" spans="14:14">
      <c r="N411539" s="331"/>
    </row>
    <row r="411540" spans="14:14">
      <c r="N411540" s="332"/>
    </row>
    <row r="411561" spans="14:14">
      <c r="N411561" s="331"/>
    </row>
    <row r="411562" spans="14:14">
      <c r="N411562" s="331"/>
    </row>
    <row r="411563" spans="14:14">
      <c r="N411563" s="332"/>
    </row>
    <row r="411584" spans="14:14">
      <c r="N411584" s="331"/>
    </row>
    <row r="411585" spans="14:14">
      <c r="N411585" s="331"/>
    </row>
    <row r="411586" spans="14:14">
      <c r="N411586" s="332"/>
    </row>
    <row r="411607" spans="14:14">
      <c r="N411607" s="331"/>
    </row>
    <row r="411608" spans="14:14">
      <c r="N411608" s="331"/>
    </row>
    <row r="411609" spans="14:14">
      <c r="N411609" s="332"/>
    </row>
    <row r="411630" spans="14:14">
      <c r="N411630" s="331"/>
    </row>
    <row r="411631" spans="14:14">
      <c r="N411631" s="331"/>
    </row>
    <row r="411632" spans="14:14">
      <c r="N411632" s="332"/>
    </row>
    <row r="411653" spans="14:14">
      <c r="N411653" s="331"/>
    </row>
    <row r="411654" spans="14:14">
      <c r="N411654" s="331"/>
    </row>
    <row r="411655" spans="14:14">
      <c r="N411655" s="332"/>
    </row>
    <row r="411676" spans="14:14">
      <c r="N411676" s="331"/>
    </row>
    <row r="411677" spans="14:14">
      <c r="N411677" s="331"/>
    </row>
    <row r="411678" spans="14:14">
      <c r="N411678" s="332"/>
    </row>
    <row r="411699" spans="14:14">
      <c r="N411699" s="331"/>
    </row>
    <row r="411700" spans="14:14">
      <c r="N411700" s="331"/>
    </row>
    <row r="411701" spans="14:14">
      <c r="N411701" s="332"/>
    </row>
    <row r="411722" spans="14:14">
      <c r="N411722" s="331"/>
    </row>
    <row r="411723" spans="14:14">
      <c r="N411723" s="331"/>
    </row>
    <row r="411724" spans="14:14">
      <c r="N411724" s="332"/>
    </row>
    <row r="411745" spans="14:14">
      <c r="N411745" s="331"/>
    </row>
    <row r="411746" spans="14:14">
      <c r="N411746" s="331"/>
    </row>
    <row r="411747" spans="14:14">
      <c r="N411747" s="332"/>
    </row>
    <row r="411768" spans="14:14">
      <c r="N411768" s="331"/>
    </row>
    <row r="411769" spans="14:14">
      <c r="N411769" s="331"/>
    </row>
    <row r="411770" spans="14:14">
      <c r="N411770" s="332"/>
    </row>
    <row r="411791" spans="14:14">
      <c r="N411791" s="331"/>
    </row>
    <row r="411792" spans="14:14">
      <c r="N411792" s="331"/>
    </row>
    <row r="411793" spans="14:14">
      <c r="N411793" s="332"/>
    </row>
    <row r="411814" spans="14:14">
      <c r="N411814" s="331"/>
    </row>
    <row r="411815" spans="14:14">
      <c r="N411815" s="331"/>
    </row>
    <row r="411816" spans="14:14">
      <c r="N411816" s="332"/>
    </row>
    <row r="411837" spans="14:14">
      <c r="N411837" s="331"/>
    </row>
    <row r="411838" spans="14:14">
      <c r="N411838" s="331"/>
    </row>
    <row r="411839" spans="14:14">
      <c r="N411839" s="332"/>
    </row>
    <row r="411860" spans="14:14">
      <c r="N411860" s="331"/>
    </row>
    <row r="411861" spans="14:14">
      <c r="N411861" s="331"/>
    </row>
    <row r="411862" spans="14:14">
      <c r="N411862" s="332"/>
    </row>
    <row r="411883" spans="14:14">
      <c r="N411883" s="331"/>
    </row>
    <row r="411884" spans="14:14">
      <c r="N411884" s="331"/>
    </row>
    <row r="411885" spans="14:14">
      <c r="N411885" s="332"/>
    </row>
    <row r="411906" spans="14:14">
      <c r="N411906" s="331"/>
    </row>
    <row r="411907" spans="14:14">
      <c r="N411907" s="331"/>
    </row>
    <row r="411908" spans="14:14">
      <c r="N411908" s="332"/>
    </row>
    <row r="411929" spans="14:14">
      <c r="N411929" s="331"/>
    </row>
    <row r="411930" spans="14:14">
      <c r="N411930" s="331"/>
    </row>
    <row r="411931" spans="14:14">
      <c r="N411931" s="332"/>
    </row>
    <row r="411952" spans="14:14">
      <c r="N411952" s="331"/>
    </row>
    <row r="411953" spans="14:14">
      <c r="N411953" s="331"/>
    </row>
    <row r="411954" spans="14:14">
      <c r="N411954" s="332"/>
    </row>
    <row r="411975" spans="14:14">
      <c r="N411975" s="331"/>
    </row>
    <row r="411976" spans="14:14">
      <c r="N411976" s="331"/>
    </row>
    <row r="411977" spans="14:14">
      <c r="N411977" s="332"/>
    </row>
    <row r="411998" spans="14:14">
      <c r="N411998" s="331"/>
    </row>
    <row r="411999" spans="14:14">
      <c r="N411999" s="331"/>
    </row>
    <row r="412000" spans="14:14">
      <c r="N412000" s="332"/>
    </row>
    <row r="412021" spans="14:14">
      <c r="N412021" s="331"/>
    </row>
    <row r="412022" spans="14:14">
      <c r="N412022" s="331"/>
    </row>
    <row r="412023" spans="14:14">
      <c r="N412023" s="332"/>
    </row>
    <row r="412044" spans="14:14">
      <c r="N412044" s="331"/>
    </row>
    <row r="412045" spans="14:14">
      <c r="N412045" s="331"/>
    </row>
    <row r="412046" spans="14:14">
      <c r="N412046" s="332"/>
    </row>
    <row r="412067" spans="14:14">
      <c r="N412067" s="331"/>
    </row>
    <row r="412068" spans="14:14">
      <c r="N412068" s="331"/>
    </row>
    <row r="412069" spans="14:14">
      <c r="N412069" s="332"/>
    </row>
    <row r="412090" spans="14:14">
      <c r="N412090" s="331"/>
    </row>
    <row r="412091" spans="14:14">
      <c r="N412091" s="331"/>
    </row>
    <row r="412092" spans="14:14">
      <c r="N412092" s="332"/>
    </row>
    <row r="412113" spans="14:14">
      <c r="N412113" s="331"/>
    </row>
    <row r="412114" spans="14:14">
      <c r="N412114" s="331"/>
    </row>
    <row r="412115" spans="14:14">
      <c r="N412115" s="332"/>
    </row>
    <row r="412136" spans="14:14">
      <c r="N412136" s="331"/>
    </row>
    <row r="412137" spans="14:14">
      <c r="N412137" s="331"/>
    </row>
    <row r="412138" spans="14:14">
      <c r="N412138" s="332"/>
    </row>
    <row r="412159" spans="14:14">
      <c r="N412159" s="331"/>
    </row>
    <row r="412160" spans="14:14">
      <c r="N412160" s="331"/>
    </row>
    <row r="412161" spans="14:14">
      <c r="N412161" s="332"/>
    </row>
    <row r="412182" spans="14:14">
      <c r="N412182" s="331"/>
    </row>
    <row r="412183" spans="14:14">
      <c r="N412183" s="331"/>
    </row>
    <row r="412184" spans="14:14">
      <c r="N412184" s="332"/>
    </row>
    <row r="412205" spans="14:14">
      <c r="N412205" s="331"/>
    </row>
    <row r="412206" spans="14:14">
      <c r="N412206" s="331"/>
    </row>
    <row r="412207" spans="14:14">
      <c r="N412207" s="332"/>
    </row>
    <row r="412228" spans="14:14">
      <c r="N412228" s="331"/>
    </row>
    <row r="412229" spans="14:14">
      <c r="N412229" s="331"/>
    </row>
    <row r="412230" spans="14:14">
      <c r="N412230" s="332"/>
    </row>
    <row r="412251" spans="14:14">
      <c r="N412251" s="331"/>
    </row>
    <row r="412252" spans="14:14">
      <c r="N412252" s="331"/>
    </row>
    <row r="412253" spans="14:14">
      <c r="N412253" s="332"/>
    </row>
    <row r="412274" spans="14:14">
      <c r="N412274" s="331"/>
    </row>
    <row r="412275" spans="14:14">
      <c r="N412275" s="331"/>
    </row>
    <row r="412276" spans="14:14">
      <c r="N412276" s="332"/>
    </row>
    <row r="412297" spans="14:14">
      <c r="N412297" s="331"/>
    </row>
    <row r="412298" spans="14:14">
      <c r="N412298" s="331"/>
    </row>
    <row r="412299" spans="14:14">
      <c r="N412299" s="332"/>
    </row>
    <row r="412320" spans="14:14">
      <c r="N412320" s="331"/>
    </row>
    <row r="412321" spans="14:14">
      <c r="N412321" s="331"/>
    </row>
    <row r="412322" spans="14:14">
      <c r="N412322" s="332"/>
    </row>
    <row r="412343" spans="14:14">
      <c r="N412343" s="331"/>
    </row>
    <row r="412344" spans="14:14">
      <c r="N412344" s="331"/>
    </row>
    <row r="412345" spans="14:14">
      <c r="N412345" s="332"/>
    </row>
    <row r="412366" spans="14:14">
      <c r="N412366" s="331"/>
    </row>
    <row r="412367" spans="14:14">
      <c r="N412367" s="331"/>
    </row>
    <row r="412368" spans="14:14">
      <c r="N412368" s="332"/>
    </row>
    <row r="412389" spans="14:14">
      <c r="N412389" s="331"/>
    </row>
    <row r="412390" spans="14:14">
      <c r="N412390" s="331"/>
    </row>
    <row r="412391" spans="14:14">
      <c r="N412391" s="332"/>
    </row>
    <row r="412412" spans="14:14">
      <c r="N412412" s="331"/>
    </row>
    <row r="412413" spans="14:14">
      <c r="N412413" s="331"/>
    </row>
    <row r="412414" spans="14:14">
      <c r="N412414" s="332"/>
    </row>
    <row r="412435" spans="14:14">
      <c r="N412435" s="331"/>
    </row>
    <row r="412436" spans="14:14">
      <c r="N412436" s="331"/>
    </row>
    <row r="412437" spans="14:14">
      <c r="N412437" s="332"/>
    </row>
    <row r="412458" spans="14:14">
      <c r="N412458" s="331"/>
    </row>
    <row r="412459" spans="14:14">
      <c r="N412459" s="331"/>
    </row>
    <row r="412460" spans="14:14">
      <c r="N412460" s="332"/>
    </row>
    <row r="412481" spans="14:14">
      <c r="N412481" s="331"/>
    </row>
    <row r="412482" spans="14:14">
      <c r="N412482" s="331"/>
    </row>
    <row r="412483" spans="14:14">
      <c r="N412483" s="332"/>
    </row>
    <row r="412504" spans="14:14">
      <c r="N412504" s="331"/>
    </row>
    <row r="412505" spans="14:14">
      <c r="N412505" s="331"/>
    </row>
    <row r="412506" spans="14:14">
      <c r="N412506" s="332"/>
    </row>
    <row r="412527" spans="14:14">
      <c r="N412527" s="331"/>
    </row>
    <row r="412528" spans="14:14">
      <c r="N412528" s="331"/>
    </row>
    <row r="412529" spans="14:14">
      <c r="N412529" s="332"/>
    </row>
    <row r="412550" spans="14:14">
      <c r="N412550" s="331"/>
    </row>
    <row r="412551" spans="14:14">
      <c r="N412551" s="331"/>
    </row>
    <row r="412552" spans="14:14">
      <c r="N412552" s="332"/>
    </row>
    <row r="412573" spans="14:14">
      <c r="N412573" s="331"/>
    </row>
    <row r="412574" spans="14:14">
      <c r="N412574" s="331"/>
    </row>
    <row r="412575" spans="14:14">
      <c r="N412575" s="332"/>
    </row>
    <row r="412596" spans="14:14">
      <c r="N412596" s="331"/>
    </row>
    <row r="412597" spans="14:14">
      <c r="N412597" s="331"/>
    </row>
    <row r="412598" spans="14:14">
      <c r="N412598" s="332"/>
    </row>
    <row r="412619" spans="14:14">
      <c r="N412619" s="331"/>
    </row>
    <row r="412620" spans="14:14">
      <c r="N412620" s="331"/>
    </row>
    <row r="412621" spans="14:14">
      <c r="N412621" s="332"/>
    </row>
    <row r="412642" spans="14:14">
      <c r="N412642" s="331"/>
    </row>
    <row r="412643" spans="14:14">
      <c r="N412643" s="331"/>
    </row>
    <row r="412644" spans="14:14">
      <c r="N412644" s="332"/>
    </row>
    <row r="412665" spans="14:14">
      <c r="N412665" s="331"/>
    </row>
    <row r="412666" spans="14:14">
      <c r="N412666" s="331"/>
    </row>
    <row r="412667" spans="14:14">
      <c r="N412667" s="332"/>
    </row>
    <row r="412688" spans="14:14">
      <c r="N412688" s="331"/>
    </row>
    <row r="412689" spans="14:14">
      <c r="N412689" s="331"/>
    </row>
    <row r="412690" spans="14:14">
      <c r="N412690" s="332"/>
    </row>
    <row r="412711" spans="14:14">
      <c r="N412711" s="331"/>
    </row>
    <row r="412712" spans="14:14">
      <c r="N412712" s="331"/>
    </row>
    <row r="412713" spans="14:14">
      <c r="N412713" s="332"/>
    </row>
    <row r="412734" spans="14:14">
      <c r="N412734" s="331"/>
    </row>
    <row r="412735" spans="14:14">
      <c r="N412735" s="331"/>
    </row>
    <row r="412736" spans="14:14">
      <c r="N412736" s="332"/>
    </row>
    <row r="412757" spans="14:14">
      <c r="N412757" s="331"/>
    </row>
    <row r="412758" spans="14:14">
      <c r="N412758" s="331"/>
    </row>
    <row r="412759" spans="14:14">
      <c r="N412759" s="332"/>
    </row>
    <row r="412780" spans="14:14">
      <c r="N412780" s="331"/>
    </row>
    <row r="412781" spans="14:14">
      <c r="N412781" s="331"/>
    </row>
    <row r="412782" spans="14:14">
      <c r="N412782" s="332"/>
    </row>
    <row r="412803" spans="14:14">
      <c r="N412803" s="331"/>
    </row>
    <row r="412804" spans="14:14">
      <c r="N412804" s="331"/>
    </row>
    <row r="412805" spans="14:14">
      <c r="N412805" s="332"/>
    </row>
    <row r="412826" spans="14:14">
      <c r="N412826" s="331"/>
    </row>
    <row r="412827" spans="14:14">
      <c r="N412827" s="331"/>
    </row>
    <row r="412828" spans="14:14">
      <c r="N412828" s="332"/>
    </row>
    <row r="412849" spans="14:14">
      <c r="N412849" s="331"/>
    </row>
    <row r="412850" spans="14:14">
      <c r="N412850" s="331"/>
    </row>
    <row r="412851" spans="14:14">
      <c r="N412851" s="332"/>
    </row>
    <row r="412872" spans="14:14">
      <c r="N412872" s="331"/>
    </row>
    <row r="412873" spans="14:14">
      <c r="N412873" s="331"/>
    </row>
    <row r="412874" spans="14:14">
      <c r="N412874" s="332"/>
    </row>
    <row r="412895" spans="14:14">
      <c r="N412895" s="331"/>
    </row>
    <row r="412896" spans="14:14">
      <c r="N412896" s="331"/>
    </row>
    <row r="412897" spans="14:14">
      <c r="N412897" s="332"/>
    </row>
    <row r="412918" spans="14:14">
      <c r="N412918" s="331"/>
    </row>
    <row r="412919" spans="14:14">
      <c r="N412919" s="331"/>
    </row>
    <row r="412920" spans="14:14">
      <c r="N412920" s="332"/>
    </row>
    <row r="412941" spans="14:14">
      <c r="N412941" s="331"/>
    </row>
    <row r="412942" spans="14:14">
      <c r="N412942" s="331"/>
    </row>
    <row r="412943" spans="14:14">
      <c r="N412943" s="332"/>
    </row>
    <row r="412964" spans="14:14">
      <c r="N412964" s="331"/>
    </row>
    <row r="412965" spans="14:14">
      <c r="N412965" s="331"/>
    </row>
    <row r="412966" spans="14:14">
      <c r="N412966" s="332"/>
    </row>
    <row r="412987" spans="14:14">
      <c r="N412987" s="331"/>
    </row>
    <row r="412988" spans="14:14">
      <c r="N412988" s="331"/>
    </row>
    <row r="412989" spans="14:14">
      <c r="N412989" s="332"/>
    </row>
    <row r="413010" spans="14:14">
      <c r="N413010" s="331"/>
    </row>
    <row r="413011" spans="14:14">
      <c r="N413011" s="331"/>
    </row>
    <row r="413012" spans="14:14">
      <c r="N413012" s="332"/>
    </row>
    <row r="413033" spans="14:14">
      <c r="N413033" s="331"/>
    </row>
    <row r="413034" spans="14:14">
      <c r="N413034" s="331"/>
    </row>
    <row r="413035" spans="14:14">
      <c r="N413035" s="332"/>
    </row>
    <row r="413056" spans="14:14">
      <c r="N413056" s="331"/>
    </row>
    <row r="413057" spans="14:14">
      <c r="N413057" s="331"/>
    </row>
    <row r="413058" spans="14:14">
      <c r="N413058" s="332"/>
    </row>
    <row r="413079" spans="14:14">
      <c r="N413079" s="331"/>
    </row>
    <row r="413080" spans="14:14">
      <c r="N413080" s="331"/>
    </row>
    <row r="413081" spans="14:14">
      <c r="N413081" s="332"/>
    </row>
    <row r="413102" spans="14:14">
      <c r="N413102" s="331"/>
    </row>
    <row r="413103" spans="14:14">
      <c r="N413103" s="331"/>
    </row>
    <row r="413104" spans="14:14">
      <c r="N413104" s="332"/>
    </row>
    <row r="413125" spans="14:14">
      <c r="N413125" s="331"/>
    </row>
    <row r="413126" spans="14:14">
      <c r="N413126" s="331"/>
    </row>
    <row r="413127" spans="14:14">
      <c r="N413127" s="332"/>
    </row>
    <row r="413148" spans="14:14">
      <c r="N413148" s="331"/>
    </row>
    <row r="413149" spans="14:14">
      <c r="N413149" s="331"/>
    </row>
    <row r="413150" spans="14:14">
      <c r="N413150" s="332"/>
    </row>
    <row r="413171" spans="14:14">
      <c r="N413171" s="331"/>
    </row>
    <row r="413172" spans="14:14">
      <c r="N413172" s="331"/>
    </row>
    <row r="413173" spans="14:14">
      <c r="N413173" s="332"/>
    </row>
    <row r="413194" spans="14:14">
      <c r="N413194" s="331"/>
    </row>
    <row r="413195" spans="14:14">
      <c r="N413195" s="331"/>
    </row>
    <row r="413196" spans="14:14">
      <c r="N413196" s="332"/>
    </row>
    <row r="413217" spans="14:14">
      <c r="N413217" s="331"/>
    </row>
    <row r="413218" spans="14:14">
      <c r="N413218" s="331"/>
    </row>
    <row r="413219" spans="14:14">
      <c r="N413219" s="332"/>
    </row>
    <row r="413240" spans="14:14">
      <c r="N413240" s="331"/>
    </row>
    <row r="413241" spans="14:14">
      <c r="N413241" s="331"/>
    </row>
    <row r="413242" spans="14:14">
      <c r="N413242" s="332"/>
    </row>
    <row r="413263" spans="14:14">
      <c r="N413263" s="331"/>
    </row>
    <row r="413264" spans="14:14">
      <c r="N413264" s="331"/>
    </row>
    <row r="413265" spans="14:14">
      <c r="N413265" s="332"/>
    </row>
    <row r="413286" spans="14:14">
      <c r="N413286" s="331"/>
    </row>
    <row r="413287" spans="14:14">
      <c r="N413287" s="331"/>
    </row>
    <row r="413288" spans="14:14">
      <c r="N413288" s="332"/>
    </row>
    <row r="413309" spans="14:14">
      <c r="N413309" s="331"/>
    </row>
    <row r="413310" spans="14:14">
      <c r="N413310" s="331"/>
    </row>
    <row r="413311" spans="14:14">
      <c r="N413311" s="332"/>
    </row>
    <row r="413332" spans="14:14">
      <c r="N413332" s="331"/>
    </row>
    <row r="413333" spans="14:14">
      <c r="N413333" s="331"/>
    </row>
    <row r="413334" spans="14:14">
      <c r="N413334" s="332"/>
    </row>
    <row r="413355" spans="14:14">
      <c r="N413355" s="331"/>
    </row>
    <row r="413356" spans="14:14">
      <c r="N413356" s="331"/>
    </row>
    <row r="413357" spans="14:14">
      <c r="N413357" s="332"/>
    </row>
    <row r="413378" spans="14:14">
      <c r="N413378" s="331"/>
    </row>
    <row r="413379" spans="14:14">
      <c r="N413379" s="331"/>
    </row>
    <row r="413380" spans="14:14">
      <c r="N413380" s="332"/>
    </row>
    <row r="413401" spans="14:14">
      <c r="N413401" s="331"/>
    </row>
    <row r="413402" spans="14:14">
      <c r="N413402" s="331"/>
    </row>
    <row r="413403" spans="14:14">
      <c r="N413403" s="332"/>
    </row>
    <row r="413424" spans="14:14">
      <c r="N413424" s="331"/>
    </row>
    <row r="413425" spans="14:14">
      <c r="N413425" s="331"/>
    </row>
    <row r="413426" spans="14:14">
      <c r="N413426" s="332"/>
    </row>
    <row r="413447" spans="14:14">
      <c r="N413447" s="331"/>
    </row>
    <row r="413448" spans="14:14">
      <c r="N413448" s="331"/>
    </row>
    <row r="413449" spans="14:14">
      <c r="N413449" s="332"/>
    </row>
    <row r="413470" spans="14:14">
      <c r="N413470" s="331"/>
    </row>
    <row r="413471" spans="14:14">
      <c r="N413471" s="331"/>
    </row>
    <row r="413472" spans="14:14">
      <c r="N413472" s="332"/>
    </row>
    <row r="413493" spans="14:14">
      <c r="N413493" s="331"/>
    </row>
    <row r="413494" spans="14:14">
      <c r="N413494" s="331"/>
    </row>
    <row r="413495" spans="14:14">
      <c r="N413495" s="332"/>
    </row>
    <row r="413516" spans="14:14">
      <c r="N413516" s="331"/>
    </row>
    <row r="413517" spans="14:14">
      <c r="N413517" s="331"/>
    </row>
    <row r="413518" spans="14:14">
      <c r="N413518" s="332"/>
    </row>
    <row r="413539" spans="14:14">
      <c r="N413539" s="331"/>
    </row>
    <row r="413540" spans="14:14">
      <c r="N413540" s="331"/>
    </row>
    <row r="413541" spans="14:14">
      <c r="N413541" s="332"/>
    </row>
    <row r="413562" spans="14:14">
      <c r="N413562" s="331"/>
    </row>
    <row r="413563" spans="14:14">
      <c r="N413563" s="331"/>
    </row>
    <row r="413564" spans="14:14">
      <c r="N413564" s="332"/>
    </row>
    <row r="413585" spans="14:14">
      <c r="N413585" s="331"/>
    </row>
    <row r="413586" spans="14:14">
      <c r="N413586" s="331"/>
    </row>
    <row r="413587" spans="14:14">
      <c r="N413587" s="332"/>
    </row>
    <row r="413608" spans="14:14">
      <c r="N413608" s="331"/>
    </row>
    <row r="413609" spans="14:14">
      <c r="N413609" s="331"/>
    </row>
    <row r="413610" spans="14:14">
      <c r="N413610" s="332"/>
    </row>
    <row r="413631" spans="14:14">
      <c r="N413631" s="331"/>
    </row>
    <row r="413632" spans="14:14">
      <c r="N413632" s="331"/>
    </row>
    <row r="413633" spans="14:14">
      <c r="N413633" s="332"/>
    </row>
    <row r="413654" spans="14:14">
      <c r="N413654" s="331"/>
    </row>
    <row r="413655" spans="14:14">
      <c r="N413655" s="331"/>
    </row>
    <row r="413656" spans="14:14">
      <c r="N413656" s="332"/>
    </row>
    <row r="413677" spans="14:14">
      <c r="N413677" s="331"/>
    </row>
    <row r="413678" spans="14:14">
      <c r="N413678" s="331"/>
    </row>
    <row r="413679" spans="14:14">
      <c r="N413679" s="332"/>
    </row>
    <row r="413700" spans="14:14">
      <c r="N413700" s="331"/>
    </row>
    <row r="413701" spans="14:14">
      <c r="N413701" s="331"/>
    </row>
    <row r="413702" spans="14:14">
      <c r="N413702" s="332"/>
    </row>
    <row r="413723" spans="14:14">
      <c r="N413723" s="331"/>
    </row>
    <row r="413724" spans="14:14">
      <c r="N413724" s="331"/>
    </row>
    <row r="413725" spans="14:14">
      <c r="N413725" s="332"/>
    </row>
    <row r="413746" spans="14:14">
      <c r="N413746" s="331"/>
    </row>
    <row r="413747" spans="14:14">
      <c r="N413747" s="331"/>
    </row>
    <row r="413748" spans="14:14">
      <c r="N413748" s="332"/>
    </row>
    <row r="413769" spans="14:14">
      <c r="N413769" s="331"/>
    </row>
    <row r="413770" spans="14:14">
      <c r="N413770" s="331"/>
    </row>
    <row r="413771" spans="14:14">
      <c r="N413771" s="332"/>
    </row>
    <row r="413792" spans="14:14">
      <c r="N413792" s="331"/>
    </row>
    <row r="413793" spans="14:14">
      <c r="N413793" s="331"/>
    </row>
    <row r="413794" spans="14:14">
      <c r="N413794" s="332"/>
    </row>
    <row r="413815" spans="14:14">
      <c r="N413815" s="331"/>
    </row>
    <row r="413816" spans="14:14">
      <c r="N413816" s="331"/>
    </row>
    <row r="413817" spans="14:14">
      <c r="N413817" s="332"/>
    </row>
    <row r="413838" spans="14:14">
      <c r="N413838" s="331"/>
    </row>
    <row r="413839" spans="14:14">
      <c r="N413839" s="331"/>
    </row>
    <row r="413840" spans="14:14">
      <c r="N413840" s="332"/>
    </row>
    <row r="413861" spans="14:14">
      <c r="N413861" s="331"/>
    </row>
    <row r="413862" spans="14:14">
      <c r="N413862" s="331"/>
    </row>
    <row r="413863" spans="14:14">
      <c r="N413863" s="332"/>
    </row>
    <row r="413884" spans="14:14">
      <c r="N413884" s="331"/>
    </row>
    <row r="413885" spans="14:14">
      <c r="N413885" s="331"/>
    </row>
    <row r="413886" spans="14:14">
      <c r="N413886" s="332"/>
    </row>
    <row r="413907" spans="14:14">
      <c r="N413907" s="331"/>
    </row>
    <row r="413908" spans="14:14">
      <c r="N413908" s="331"/>
    </row>
    <row r="413909" spans="14:14">
      <c r="N413909" s="332"/>
    </row>
    <row r="413930" spans="14:14">
      <c r="N413930" s="331"/>
    </row>
    <row r="413931" spans="14:14">
      <c r="N413931" s="331"/>
    </row>
    <row r="413932" spans="14:14">
      <c r="N413932" s="332"/>
    </row>
    <row r="413953" spans="14:14">
      <c r="N413953" s="331"/>
    </row>
    <row r="413954" spans="14:14">
      <c r="N413954" s="331"/>
    </row>
    <row r="413955" spans="14:14">
      <c r="N413955" s="332"/>
    </row>
    <row r="413976" spans="14:14">
      <c r="N413976" s="331"/>
    </row>
    <row r="413977" spans="14:14">
      <c r="N413977" s="331"/>
    </row>
    <row r="413978" spans="14:14">
      <c r="N413978" s="332"/>
    </row>
    <row r="413999" spans="14:14">
      <c r="N413999" s="331"/>
    </row>
    <row r="414000" spans="14:14">
      <c r="N414000" s="331"/>
    </row>
    <row r="414001" spans="14:14">
      <c r="N414001" s="332"/>
    </row>
    <row r="414022" spans="14:14">
      <c r="N414022" s="331"/>
    </row>
    <row r="414023" spans="14:14">
      <c r="N414023" s="331"/>
    </row>
    <row r="414024" spans="14:14">
      <c r="N414024" s="332"/>
    </row>
    <row r="414045" spans="14:14">
      <c r="N414045" s="331"/>
    </row>
    <row r="414046" spans="14:14">
      <c r="N414046" s="331"/>
    </row>
    <row r="414047" spans="14:14">
      <c r="N414047" s="332"/>
    </row>
    <row r="414068" spans="14:14">
      <c r="N414068" s="331"/>
    </row>
    <row r="414069" spans="14:14">
      <c r="N414069" s="331"/>
    </row>
    <row r="414070" spans="14:14">
      <c r="N414070" s="332"/>
    </row>
    <row r="414091" spans="14:14">
      <c r="N414091" s="331"/>
    </row>
    <row r="414092" spans="14:14">
      <c r="N414092" s="331"/>
    </row>
    <row r="414093" spans="14:14">
      <c r="N414093" s="332"/>
    </row>
    <row r="414114" spans="14:14">
      <c r="N414114" s="331"/>
    </row>
    <row r="414115" spans="14:14">
      <c r="N414115" s="331"/>
    </row>
    <row r="414116" spans="14:14">
      <c r="N414116" s="332"/>
    </row>
    <row r="414137" spans="14:14">
      <c r="N414137" s="331"/>
    </row>
    <row r="414138" spans="14:14">
      <c r="N414138" s="331"/>
    </row>
    <row r="414139" spans="14:14">
      <c r="N414139" s="332"/>
    </row>
    <row r="414160" spans="14:14">
      <c r="N414160" s="331"/>
    </row>
    <row r="414161" spans="14:14">
      <c r="N414161" s="331"/>
    </row>
    <row r="414162" spans="14:14">
      <c r="N414162" s="332"/>
    </row>
    <row r="414183" spans="14:14">
      <c r="N414183" s="331"/>
    </row>
    <row r="414184" spans="14:14">
      <c r="N414184" s="331"/>
    </row>
    <row r="414185" spans="14:14">
      <c r="N414185" s="332"/>
    </row>
    <row r="414206" spans="14:14">
      <c r="N414206" s="331"/>
    </row>
    <row r="414207" spans="14:14">
      <c r="N414207" s="331"/>
    </row>
    <row r="414208" spans="14:14">
      <c r="N414208" s="332"/>
    </row>
    <row r="414229" spans="14:14">
      <c r="N414229" s="331"/>
    </row>
    <row r="414230" spans="14:14">
      <c r="N414230" s="331"/>
    </row>
    <row r="414231" spans="14:14">
      <c r="N414231" s="332"/>
    </row>
    <row r="414252" spans="14:14">
      <c r="N414252" s="331"/>
    </row>
    <row r="414253" spans="14:14">
      <c r="N414253" s="331"/>
    </row>
    <row r="414254" spans="14:14">
      <c r="N414254" s="332"/>
    </row>
    <row r="414275" spans="14:14">
      <c r="N414275" s="331"/>
    </row>
    <row r="414276" spans="14:14">
      <c r="N414276" s="331"/>
    </row>
    <row r="414277" spans="14:14">
      <c r="N414277" s="332"/>
    </row>
    <row r="414298" spans="14:14">
      <c r="N414298" s="331"/>
    </row>
    <row r="414299" spans="14:14">
      <c r="N414299" s="331"/>
    </row>
    <row r="414300" spans="14:14">
      <c r="N414300" s="332"/>
    </row>
    <row r="414321" spans="14:14">
      <c r="N414321" s="331"/>
    </row>
    <row r="414322" spans="14:14">
      <c r="N414322" s="331"/>
    </row>
    <row r="414323" spans="14:14">
      <c r="N414323" s="332"/>
    </row>
    <row r="414344" spans="14:14">
      <c r="N414344" s="331"/>
    </row>
    <row r="414345" spans="14:14">
      <c r="N414345" s="331"/>
    </row>
    <row r="414346" spans="14:14">
      <c r="N414346" s="332"/>
    </row>
    <row r="414367" spans="14:14">
      <c r="N414367" s="331"/>
    </row>
    <row r="414368" spans="14:14">
      <c r="N414368" s="331"/>
    </row>
    <row r="414369" spans="14:14">
      <c r="N414369" s="332"/>
    </row>
    <row r="414390" spans="14:14">
      <c r="N414390" s="331"/>
    </row>
    <row r="414391" spans="14:14">
      <c r="N414391" s="331"/>
    </row>
    <row r="414392" spans="14:14">
      <c r="N414392" s="332"/>
    </row>
    <row r="414413" spans="14:14">
      <c r="N414413" s="331"/>
    </row>
    <row r="414414" spans="14:14">
      <c r="N414414" s="331"/>
    </row>
    <row r="414415" spans="14:14">
      <c r="N414415" s="332"/>
    </row>
    <row r="414436" spans="14:14">
      <c r="N414436" s="331"/>
    </row>
    <row r="414437" spans="14:14">
      <c r="N414437" s="331"/>
    </row>
    <row r="414438" spans="14:14">
      <c r="N414438" s="332"/>
    </row>
    <row r="414459" spans="14:14">
      <c r="N414459" s="331"/>
    </row>
    <row r="414460" spans="14:14">
      <c r="N414460" s="331"/>
    </row>
    <row r="414461" spans="14:14">
      <c r="N414461" s="332"/>
    </row>
    <row r="414482" spans="14:14">
      <c r="N414482" s="331"/>
    </row>
    <row r="414483" spans="14:14">
      <c r="N414483" s="331"/>
    </row>
    <row r="414484" spans="14:14">
      <c r="N414484" s="332"/>
    </row>
    <row r="414505" spans="14:14">
      <c r="N414505" s="331"/>
    </row>
    <row r="414506" spans="14:14">
      <c r="N414506" s="331"/>
    </row>
    <row r="414507" spans="14:14">
      <c r="N414507" s="332"/>
    </row>
    <row r="414528" spans="14:14">
      <c r="N414528" s="331"/>
    </row>
    <row r="414529" spans="14:14">
      <c r="N414529" s="331"/>
    </row>
    <row r="414530" spans="14:14">
      <c r="N414530" s="332"/>
    </row>
    <row r="414551" spans="14:14">
      <c r="N414551" s="331"/>
    </row>
    <row r="414552" spans="14:14">
      <c r="N414552" s="331"/>
    </row>
    <row r="414553" spans="14:14">
      <c r="N414553" s="332"/>
    </row>
    <row r="414574" spans="14:14">
      <c r="N414574" s="331"/>
    </row>
    <row r="414575" spans="14:14">
      <c r="N414575" s="331"/>
    </row>
    <row r="414576" spans="14:14">
      <c r="N414576" s="332"/>
    </row>
    <row r="414597" spans="14:14">
      <c r="N414597" s="331"/>
    </row>
    <row r="414598" spans="14:14">
      <c r="N414598" s="331"/>
    </row>
    <row r="414599" spans="14:14">
      <c r="N414599" s="332"/>
    </row>
    <row r="414620" spans="14:14">
      <c r="N414620" s="331"/>
    </row>
    <row r="414621" spans="14:14">
      <c r="N414621" s="331"/>
    </row>
    <row r="414622" spans="14:14">
      <c r="N414622" s="332"/>
    </row>
    <row r="414643" spans="14:14">
      <c r="N414643" s="331"/>
    </row>
    <row r="414644" spans="14:14">
      <c r="N414644" s="331"/>
    </row>
    <row r="414645" spans="14:14">
      <c r="N414645" s="332"/>
    </row>
    <row r="414666" spans="14:14">
      <c r="N414666" s="331"/>
    </row>
    <row r="414667" spans="14:14">
      <c r="N414667" s="331"/>
    </row>
    <row r="414668" spans="14:14">
      <c r="N414668" s="332"/>
    </row>
    <row r="414689" spans="14:14">
      <c r="N414689" s="331"/>
    </row>
    <row r="414690" spans="14:14">
      <c r="N414690" s="331"/>
    </row>
    <row r="414691" spans="14:14">
      <c r="N414691" s="332"/>
    </row>
    <row r="414712" spans="14:14">
      <c r="N414712" s="331"/>
    </row>
    <row r="414713" spans="14:14">
      <c r="N414713" s="331"/>
    </row>
    <row r="414714" spans="14:14">
      <c r="N414714" s="332"/>
    </row>
    <row r="414735" spans="14:14">
      <c r="N414735" s="331"/>
    </row>
    <row r="414736" spans="14:14">
      <c r="N414736" s="331"/>
    </row>
    <row r="414737" spans="14:14">
      <c r="N414737" s="332"/>
    </row>
    <row r="414758" spans="14:14">
      <c r="N414758" s="331"/>
    </row>
    <row r="414759" spans="14:14">
      <c r="N414759" s="331"/>
    </row>
    <row r="414760" spans="14:14">
      <c r="N414760" s="332"/>
    </row>
    <row r="414781" spans="14:14">
      <c r="N414781" s="331"/>
    </row>
    <row r="414782" spans="14:14">
      <c r="N414782" s="331"/>
    </row>
    <row r="414783" spans="14:14">
      <c r="N414783" s="332"/>
    </row>
    <row r="414804" spans="14:14">
      <c r="N414804" s="331"/>
    </row>
    <row r="414805" spans="14:14">
      <c r="N414805" s="331"/>
    </row>
    <row r="414806" spans="14:14">
      <c r="N414806" s="332"/>
    </row>
    <row r="414827" spans="14:14">
      <c r="N414827" s="331"/>
    </row>
    <row r="414828" spans="14:14">
      <c r="N414828" s="331"/>
    </row>
    <row r="414829" spans="14:14">
      <c r="N414829" s="332"/>
    </row>
    <row r="414850" spans="14:14">
      <c r="N414850" s="331"/>
    </row>
    <row r="414851" spans="14:14">
      <c r="N414851" s="331"/>
    </row>
    <row r="414852" spans="14:14">
      <c r="N414852" s="332"/>
    </row>
    <row r="414873" spans="14:14">
      <c r="N414873" s="331"/>
    </row>
    <row r="414874" spans="14:14">
      <c r="N414874" s="331"/>
    </row>
    <row r="414875" spans="14:14">
      <c r="N414875" s="332"/>
    </row>
    <row r="414896" spans="14:14">
      <c r="N414896" s="331"/>
    </row>
    <row r="414897" spans="14:14">
      <c r="N414897" s="331"/>
    </row>
    <row r="414898" spans="14:14">
      <c r="N414898" s="332"/>
    </row>
    <row r="414919" spans="14:14">
      <c r="N414919" s="331"/>
    </row>
    <row r="414920" spans="14:14">
      <c r="N414920" s="331"/>
    </row>
    <row r="414921" spans="14:14">
      <c r="N414921" s="332"/>
    </row>
    <row r="414942" spans="14:14">
      <c r="N414942" s="331"/>
    </row>
    <row r="414943" spans="14:14">
      <c r="N414943" s="331"/>
    </row>
    <row r="414944" spans="14:14">
      <c r="N414944" s="332"/>
    </row>
    <row r="414965" spans="14:14">
      <c r="N414965" s="331"/>
    </row>
    <row r="414966" spans="14:14">
      <c r="N414966" s="331"/>
    </row>
    <row r="414967" spans="14:14">
      <c r="N414967" s="332"/>
    </row>
    <row r="414988" spans="14:14">
      <c r="N414988" s="331"/>
    </row>
    <row r="414989" spans="14:14">
      <c r="N414989" s="331"/>
    </row>
    <row r="414990" spans="14:14">
      <c r="N414990" s="332"/>
    </row>
    <row r="415011" spans="14:14">
      <c r="N415011" s="331"/>
    </row>
    <row r="415012" spans="14:14">
      <c r="N415012" s="331"/>
    </row>
    <row r="415013" spans="14:14">
      <c r="N415013" s="332"/>
    </row>
    <row r="415034" spans="14:14">
      <c r="N415034" s="331"/>
    </row>
    <row r="415035" spans="14:14">
      <c r="N415035" s="331"/>
    </row>
    <row r="415036" spans="14:14">
      <c r="N415036" s="332"/>
    </row>
    <row r="415057" spans="14:14">
      <c r="N415057" s="331"/>
    </row>
    <row r="415058" spans="14:14">
      <c r="N415058" s="331"/>
    </row>
    <row r="415059" spans="14:14">
      <c r="N415059" s="332"/>
    </row>
    <row r="415080" spans="14:14">
      <c r="N415080" s="331"/>
    </row>
    <row r="415081" spans="14:14">
      <c r="N415081" s="331"/>
    </row>
    <row r="415082" spans="14:14">
      <c r="N415082" s="332"/>
    </row>
    <row r="415103" spans="14:14">
      <c r="N415103" s="331"/>
    </row>
    <row r="415104" spans="14:14">
      <c r="N415104" s="331"/>
    </row>
    <row r="415105" spans="14:14">
      <c r="N415105" s="332"/>
    </row>
    <row r="415126" spans="14:14">
      <c r="N415126" s="331"/>
    </row>
    <row r="415127" spans="14:14">
      <c r="N415127" s="331"/>
    </row>
    <row r="415128" spans="14:14">
      <c r="N415128" s="332"/>
    </row>
    <row r="415149" spans="14:14">
      <c r="N415149" s="331"/>
    </row>
    <row r="415150" spans="14:14">
      <c r="N415150" s="331"/>
    </row>
    <row r="415151" spans="14:14">
      <c r="N415151" s="332"/>
    </row>
    <row r="415172" spans="14:14">
      <c r="N415172" s="331"/>
    </row>
    <row r="415173" spans="14:14">
      <c r="N415173" s="331"/>
    </row>
    <row r="415174" spans="14:14">
      <c r="N415174" s="332"/>
    </row>
    <row r="415195" spans="14:14">
      <c r="N415195" s="331"/>
    </row>
    <row r="415196" spans="14:14">
      <c r="N415196" s="331"/>
    </row>
    <row r="415197" spans="14:14">
      <c r="N415197" s="332"/>
    </row>
    <row r="415218" spans="14:14">
      <c r="N415218" s="331"/>
    </row>
    <row r="415219" spans="14:14">
      <c r="N415219" s="331"/>
    </row>
    <row r="415220" spans="14:14">
      <c r="N415220" s="332"/>
    </row>
    <row r="415241" spans="14:14">
      <c r="N415241" s="331"/>
    </row>
    <row r="415242" spans="14:14">
      <c r="N415242" s="331"/>
    </row>
    <row r="415243" spans="14:14">
      <c r="N415243" s="332"/>
    </row>
    <row r="415264" spans="14:14">
      <c r="N415264" s="331"/>
    </row>
    <row r="415265" spans="14:14">
      <c r="N415265" s="331"/>
    </row>
    <row r="415266" spans="14:14">
      <c r="N415266" s="332"/>
    </row>
    <row r="415287" spans="14:14">
      <c r="N415287" s="331"/>
    </row>
    <row r="415288" spans="14:14">
      <c r="N415288" s="331"/>
    </row>
    <row r="415289" spans="14:14">
      <c r="N415289" s="332"/>
    </row>
    <row r="415310" spans="14:14">
      <c r="N415310" s="331"/>
    </row>
    <row r="415311" spans="14:14">
      <c r="N415311" s="331"/>
    </row>
    <row r="415312" spans="14:14">
      <c r="N415312" s="332"/>
    </row>
    <row r="415333" spans="14:14">
      <c r="N415333" s="331"/>
    </row>
    <row r="415334" spans="14:14">
      <c r="N415334" s="331"/>
    </row>
    <row r="415335" spans="14:14">
      <c r="N415335" s="332"/>
    </row>
    <row r="415356" spans="14:14">
      <c r="N415356" s="331"/>
    </row>
    <row r="415357" spans="14:14">
      <c r="N415357" s="331"/>
    </row>
    <row r="415358" spans="14:14">
      <c r="N415358" s="332"/>
    </row>
    <row r="415379" spans="14:14">
      <c r="N415379" s="331"/>
    </row>
    <row r="415380" spans="14:14">
      <c r="N415380" s="331"/>
    </row>
    <row r="415381" spans="14:14">
      <c r="N415381" s="332"/>
    </row>
    <row r="415402" spans="14:14">
      <c r="N415402" s="331"/>
    </row>
    <row r="415403" spans="14:14">
      <c r="N415403" s="331"/>
    </row>
    <row r="415404" spans="14:14">
      <c r="N415404" s="332"/>
    </row>
    <row r="415425" spans="14:14">
      <c r="N415425" s="331"/>
    </row>
    <row r="415426" spans="14:14">
      <c r="N415426" s="331"/>
    </row>
    <row r="415427" spans="14:14">
      <c r="N415427" s="332"/>
    </row>
    <row r="415448" spans="14:14">
      <c r="N415448" s="331"/>
    </row>
    <row r="415449" spans="14:14">
      <c r="N415449" s="331"/>
    </row>
    <row r="415450" spans="14:14">
      <c r="N415450" s="332"/>
    </row>
    <row r="415471" spans="14:14">
      <c r="N415471" s="331"/>
    </row>
    <row r="415472" spans="14:14">
      <c r="N415472" s="331"/>
    </row>
    <row r="415473" spans="14:14">
      <c r="N415473" s="332"/>
    </row>
    <row r="415494" spans="14:14">
      <c r="N415494" s="331"/>
    </row>
    <row r="415495" spans="14:14">
      <c r="N415495" s="331"/>
    </row>
    <row r="415496" spans="14:14">
      <c r="N415496" s="332"/>
    </row>
    <row r="415517" spans="14:14">
      <c r="N415517" s="331"/>
    </row>
    <row r="415518" spans="14:14">
      <c r="N415518" s="331"/>
    </row>
    <row r="415519" spans="14:14">
      <c r="N415519" s="332"/>
    </row>
    <row r="415540" spans="14:14">
      <c r="N415540" s="331"/>
    </row>
    <row r="415541" spans="14:14">
      <c r="N415541" s="331"/>
    </row>
    <row r="415542" spans="14:14">
      <c r="N415542" s="332"/>
    </row>
    <row r="415563" spans="14:14">
      <c r="N415563" s="331"/>
    </row>
    <row r="415564" spans="14:14">
      <c r="N415564" s="331"/>
    </row>
    <row r="415565" spans="14:14">
      <c r="N415565" s="332"/>
    </row>
    <row r="415586" spans="14:14">
      <c r="N415586" s="331"/>
    </row>
    <row r="415587" spans="14:14">
      <c r="N415587" s="331"/>
    </row>
    <row r="415588" spans="14:14">
      <c r="N415588" s="332"/>
    </row>
    <row r="415609" spans="14:14">
      <c r="N415609" s="331"/>
    </row>
    <row r="415610" spans="14:14">
      <c r="N415610" s="331"/>
    </row>
    <row r="415611" spans="14:14">
      <c r="N415611" s="332"/>
    </row>
    <row r="415632" spans="14:14">
      <c r="N415632" s="331"/>
    </row>
    <row r="415633" spans="14:14">
      <c r="N415633" s="331"/>
    </row>
    <row r="415634" spans="14:14">
      <c r="N415634" s="332"/>
    </row>
    <row r="415655" spans="14:14">
      <c r="N415655" s="331"/>
    </row>
    <row r="415656" spans="14:14">
      <c r="N415656" s="331"/>
    </row>
    <row r="415657" spans="14:14">
      <c r="N415657" s="332"/>
    </row>
    <row r="415678" spans="14:14">
      <c r="N415678" s="331"/>
    </row>
    <row r="415679" spans="14:14">
      <c r="N415679" s="331"/>
    </row>
    <row r="415680" spans="14:14">
      <c r="N415680" s="332"/>
    </row>
    <row r="415701" spans="14:14">
      <c r="N415701" s="331"/>
    </row>
    <row r="415702" spans="14:14">
      <c r="N415702" s="331"/>
    </row>
    <row r="415703" spans="14:14">
      <c r="N415703" s="332"/>
    </row>
    <row r="415724" spans="14:14">
      <c r="N415724" s="331"/>
    </row>
    <row r="415725" spans="14:14">
      <c r="N415725" s="331"/>
    </row>
    <row r="415726" spans="14:14">
      <c r="N415726" s="332"/>
    </row>
    <row r="415747" spans="14:14">
      <c r="N415747" s="331"/>
    </row>
    <row r="415748" spans="14:14">
      <c r="N415748" s="331"/>
    </row>
    <row r="415749" spans="14:14">
      <c r="N415749" s="332"/>
    </row>
    <row r="415770" spans="14:14">
      <c r="N415770" s="331"/>
    </row>
    <row r="415771" spans="14:14">
      <c r="N415771" s="331"/>
    </row>
    <row r="415772" spans="14:14">
      <c r="N415772" s="332"/>
    </row>
    <row r="415793" spans="14:14">
      <c r="N415793" s="331"/>
    </row>
    <row r="415794" spans="14:14">
      <c r="N415794" s="331"/>
    </row>
    <row r="415795" spans="14:14">
      <c r="N415795" s="332"/>
    </row>
    <row r="415816" spans="14:14">
      <c r="N415816" s="331"/>
    </row>
    <row r="415817" spans="14:14">
      <c r="N415817" s="331"/>
    </row>
    <row r="415818" spans="14:14">
      <c r="N415818" s="332"/>
    </row>
    <row r="415839" spans="14:14">
      <c r="N415839" s="331"/>
    </row>
    <row r="415840" spans="14:14">
      <c r="N415840" s="331"/>
    </row>
    <row r="415841" spans="14:14">
      <c r="N415841" s="332"/>
    </row>
    <row r="415862" spans="14:14">
      <c r="N415862" s="331"/>
    </row>
    <row r="415863" spans="14:14">
      <c r="N415863" s="331"/>
    </row>
    <row r="415864" spans="14:14">
      <c r="N415864" s="332"/>
    </row>
    <row r="415885" spans="14:14">
      <c r="N415885" s="331"/>
    </row>
    <row r="415886" spans="14:14">
      <c r="N415886" s="331"/>
    </row>
    <row r="415887" spans="14:14">
      <c r="N415887" s="332"/>
    </row>
    <row r="415908" spans="14:14">
      <c r="N415908" s="331"/>
    </row>
    <row r="415909" spans="14:14">
      <c r="N415909" s="331"/>
    </row>
    <row r="415910" spans="14:14">
      <c r="N415910" s="332"/>
    </row>
    <row r="415931" spans="14:14">
      <c r="N415931" s="331"/>
    </row>
    <row r="415932" spans="14:14">
      <c r="N415932" s="331"/>
    </row>
    <row r="415933" spans="14:14">
      <c r="N415933" s="332"/>
    </row>
    <row r="415954" spans="14:14">
      <c r="N415954" s="331"/>
    </row>
    <row r="415955" spans="14:14">
      <c r="N415955" s="331"/>
    </row>
    <row r="415956" spans="14:14">
      <c r="N415956" s="332"/>
    </row>
    <row r="415977" spans="14:14">
      <c r="N415977" s="331"/>
    </row>
    <row r="415978" spans="14:14">
      <c r="N415978" s="331"/>
    </row>
    <row r="415979" spans="14:14">
      <c r="N415979" s="332"/>
    </row>
    <row r="416000" spans="14:14">
      <c r="N416000" s="331"/>
    </row>
    <row r="416001" spans="14:14">
      <c r="N416001" s="331"/>
    </row>
    <row r="416002" spans="14:14">
      <c r="N416002" s="332"/>
    </row>
    <row r="416023" spans="14:14">
      <c r="N416023" s="331"/>
    </row>
    <row r="416024" spans="14:14">
      <c r="N416024" s="331"/>
    </row>
    <row r="416025" spans="14:14">
      <c r="N416025" s="332"/>
    </row>
    <row r="416046" spans="14:14">
      <c r="N416046" s="331"/>
    </row>
    <row r="416047" spans="14:14">
      <c r="N416047" s="331"/>
    </row>
    <row r="416048" spans="14:14">
      <c r="N416048" s="332"/>
    </row>
    <row r="416069" spans="14:14">
      <c r="N416069" s="331"/>
    </row>
    <row r="416070" spans="14:14">
      <c r="N416070" s="331"/>
    </row>
    <row r="416071" spans="14:14">
      <c r="N416071" s="332"/>
    </row>
    <row r="416092" spans="14:14">
      <c r="N416092" s="331"/>
    </row>
    <row r="416093" spans="14:14">
      <c r="N416093" s="331"/>
    </row>
    <row r="416094" spans="14:14">
      <c r="N416094" s="332"/>
    </row>
    <row r="416115" spans="14:14">
      <c r="N416115" s="331"/>
    </row>
    <row r="416116" spans="14:14">
      <c r="N416116" s="331"/>
    </row>
    <row r="416117" spans="14:14">
      <c r="N416117" s="332"/>
    </row>
    <row r="416138" spans="14:14">
      <c r="N416138" s="331"/>
    </row>
    <row r="416139" spans="14:14">
      <c r="N416139" s="331"/>
    </row>
    <row r="416140" spans="14:14">
      <c r="N416140" s="332"/>
    </row>
    <row r="416161" spans="14:14">
      <c r="N416161" s="331"/>
    </row>
    <row r="416162" spans="14:14">
      <c r="N416162" s="331"/>
    </row>
    <row r="416163" spans="14:14">
      <c r="N416163" s="332"/>
    </row>
    <row r="416184" spans="14:14">
      <c r="N416184" s="331"/>
    </row>
    <row r="416185" spans="14:14">
      <c r="N416185" s="331"/>
    </row>
    <row r="416186" spans="14:14">
      <c r="N416186" s="332"/>
    </row>
    <row r="416207" spans="14:14">
      <c r="N416207" s="331"/>
    </row>
    <row r="416208" spans="14:14">
      <c r="N416208" s="331"/>
    </row>
    <row r="416209" spans="14:14">
      <c r="N416209" s="332"/>
    </row>
    <row r="416230" spans="14:14">
      <c r="N416230" s="331"/>
    </row>
    <row r="416231" spans="14:14">
      <c r="N416231" s="331"/>
    </row>
    <row r="416232" spans="14:14">
      <c r="N416232" s="332"/>
    </row>
    <row r="416253" spans="14:14">
      <c r="N416253" s="331"/>
    </row>
    <row r="416254" spans="14:14">
      <c r="N416254" s="331"/>
    </row>
    <row r="416255" spans="14:14">
      <c r="N416255" s="332"/>
    </row>
    <row r="416276" spans="14:14">
      <c r="N416276" s="331"/>
    </row>
    <row r="416277" spans="14:14">
      <c r="N416277" s="331"/>
    </row>
    <row r="416278" spans="14:14">
      <c r="N416278" s="332"/>
    </row>
    <row r="416299" spans="14:14">
      <c r="N416299" s="331"/>
    </row>
    <row r="416300" spans="14:14">
      <c r="N416300" s="331"/>
    </row>
    <row r="416301" spans="14:14">
      <c r="N416301" s="332"/>
    </row>
    <row r="416322" spans="14:14">
      <c r="N416322" s="331"/>
    </row>
    <row r="416323" spans="14:14">
      <c r="N416323" s="331"/>
    </row>
    <row r="416324" spans="14:14">
      <c r="N416324" s="332"/>
    </row>
    <row r="416345" spans="14:14">
      <c r="N416345" s="331"/>
    </row>
    <row r="416346" spans="14:14">
      <c r="N416346" s="331"/>
    </row>
    <row r="416347" spans="14:14">
      <c r="N416347" s="332"/>
    </row>
    <row r="416368" spans="14:14">
      <c r="N416368" s="331"/>
    </row>
    <row r="416369" spans="14:14">
      <c r="N416369" s="331"/>
    </row>
    <row r="416370" spans="14:14">
      <c r="N416370" s="332"/>
    </row>
    <row r="416391" spans="14:14">
      <c r="N416391" s="331"/>
    </row>
    <row r="416392" spans="14:14">
      <c r="N416392" s="331"/>
    </row>
    <row r="416393" spans="14:14">
      <c r="N416393" s="332"/>
    </row>
    <row r="416414" spans="14:14">
      <c r="N416414" s="331"/>
    </row>
    <row r="416415" spans="14:14">
      <c r="N416415" s="331"/>
    </row>
    <row r="416416" spans="14:14">
      <c r="N416416" s="332"/>
    </row>
    <row r="416437" spans="14:14">
      <c r="N416437" s="331"/>
    </row>
    <row r="416438" spans="14:14">
      <c r="N416438" s="331"/>
    </row>
    <row r="416439" spans="14:14">
      <c r="N416439" s="332"/>
    </row>
    <row r="416460" spans="14:14">
      <c r="N416460" s="331"/>
    </row>
    <row r="416461" spans="14:14">
      <c r="N416461" s="331"/>
    </row>
    <row r="416462" spans="14:14">
      <c r="N416462" s="332"/>
    </row>
    <row r="416483" spans="14:14">
      <c r="N416483" s="331"/>
    </row>
    <row r="416484" spans="14:14">
      <c r="N416484" s="331"/>
    </row>
    <row r="416485" spans="14:14">
      <c r="N416485" s="332"/>
    </row>
    <row r="416506" spans="14:14">
      <c r="N416506" s="331"/>
    </row>
    <row r="416507" spans="14:14">
      <c r="N416507" s="331"/>
    </row>
    <row r="416508" spans="14:14">
      <c r="N416508" s="332"/>
    </row>
    <row r="416529" spans="14:14">
      <c r="N416529" s="331"/>
    </row>
    <row r="416530" spans="14:14">
      <c r="N416530" s="331"/>
    </row>
    <row r="416531" spans="14:14">
      <c r="N416531" s="332"/>
    </row>
    <row r="416552" spans="14:14">
      <c r="N416552" s="331"/>
    </row>
    <row r="416553" spans="14:14">
      <c r="N416553" s="331"/>
    </row>
    <row r="416554" spans="14:14">
      <c r="N416554" s="332"/>
    </row>
    <row r="416575" spans="14:14">
      <c r="N416575" s="331"/>
    </row>
    <row r="416576" spans="14:14">
      <c r="N416576" s="331"/>
    </row>
    <row r="416577" spans="14:14">
      <c r="N416577" s="332"/>
    </row>
    <row r="416598" spans="14:14">
      <c r="N416598" s="331"/>
    </row>
    <row r="416599" spans="14:14">
      <c r="N416599" s="331"/>
    </row>
    <row r="416600" spans="14:14">
      <c r="N416600" s="332"/>
    </row>
    <row r="416621" spans="14:14">
      <c r="N416621" s="331"/>
    </row>
    <row r="416622" spans="14:14">
      <c r="N416622" s="331"/>
    </row>
    <row r="416623" spans="14:14">
      <c r="N416623" s="332"/>
    </row>
    <row r="416644" spans="14:14">
      <c r="N416644" s="331"/>
    </row>
    <row r="416645" spans="14:14">
      <c r="N416645" s="331"/>
    </row>
    <row r="416646" spans="14:14">
      <c r="N416646" s="332"/>
    </row>
    <row r="416667" spans="14:14">
      <c r="N416667" s="331"/>
    </row>
    <row r="416668" spans="14:14">
      <c r="N416668" s="331"/>
    </row>
    <row r="416669" spans="14:14">
      <c r="N416669" s="332"/>
    </row>
    <row r="416690" spans="14:14">
      <c r="N416690" s="331"/>
    </row>
    <row r="416691" spans="14:14">
      <c r="N416691" s="331"/>
    </row>
    <row r="416692" spans="14:14">
      <c r="N416692" s="332"/>
    </row>
    <row r="416713" spans="14:14">
      <c r="N416713" s="331"/>
    </row>
    <row r="416714" spans="14:14">
      <c r="N416714" s="331"/>
    </row>
    <row r="416715" spans="14:14">
      <c r="N416715" s="332"/>
    </row>
    <row r="416736" spans="14:14">
      <c r="N416736" s="331"/>
    </row>
    <row r="416737" spans="14:14">
      <c r="N416737" s="331"/>
    </row>
    <row r="416738" spans="14:14">
      <c r="N416738" s="332"/>
    </row>
    <row r="416759" spans="14:14">
      <c r="N416759" s="331"/>
    </row>
    <row r="416760" spans="14:14">
      <c r="N416760" s="331"/>
    </row>
    <row r="416761" spans="14:14">
      <c r="N416761" s="332"/>
    </row>
    <row r="416782" spans="14:14">
      <c r="N416782" s="331"/>
    </row>
    <row r="416783" spans="14:14">
      <c r="N416783" s="331"/>
    </row>
    <row r="416784" spans="14:14">
      <c r="N416784" s="332"/>
    </row>
    <row r="416805" spans="14:14">
      <c r="N416805" s="331"/>
    </row>
    <row r="416806" spans="14:14">
      <c r="N416806" s="331"/>
    </row>
    <row r="416807" spans="14:14">
      <c r="N416807" s="332"/>
    </row>
    <row r="416828" spans="14:14">
      <c r="N416828" s="331"/>
    </row>
    <row r="416829" spans="14:14">
      <c r="N416829" s="331"/>
    </row>
    <row r="416830" spans="14:14">
      <c r="N416830" s="332"/>
    </row>
    <row r="416851" spans="14:14">
      <c r="N416851" s="331"/>
    </row>
    <row r="416852" spans="14:14">
      <c r="N416852" s="331"/>
    </row>
    <row r="416853" spans="14:14">
      <c r="N416853" s="332"/>
    </row>
    <row r="416874" spans="14:14">
      <c r="N416874" s="331"/>
    </row>
    <row r="416875" spans="14:14">
      <c r="N416875" s="331"/>
    </row>
    <row r="416876" spans="14:14">
      <c r="N416876" s="332"/>
    </row>
    <row r="416897" spans="14:14">
      <c r="N416897" s="331"/>
    </row>
    <row r="416898" spans="14:14">
      <c r="N416898" s="331"/>
    </row>
    <row r="416899" spans="14:14">
      <c r="N416899" s="332"/>
    </row>
    <row r="416920" spans="14:14">
      <c r="N416920" s="331"/>
    </row>
    <row r="416921" spans="14:14">
      <c r="N416921" s="331"/>
    </row>
    <row r="416922" spans="14:14">
      <c r="N416922" s="332"/>
    </row>
    <row r="416943" spans="14:14">
      <c r="N416943" s="331"/>
    </row>
    <row r="416944" spans="14:14">
      <c r="N416944" s="331"/>
    </row>
    <row r="416945" spans="14:14">
      <c r="N416945" s="332"/>
    </row>
    <row r="416966" spans="14:14">
      <c r="N416966" s="331"/>
    </row>
    <row r="416967" spans="14:14">
      <c r="N416967" s="331"/>
    </row>
    <row r="416968" spans="14:14">
      <c r="N416968" s="332"/>
    </row>
    <row r="416989" spans="14:14">
      <c r="N416989" s="331"/>
    </row>
    <row r="416990" spans="14:14">
      <c r="N416990" s="331"/>
    </row>
    <row r="416991" spans="14:14">
      <c r="N416991" s="332"/>
    </row>
    <row r="417012" spans="14:14">
      <c r="N417012" s="331"/>
    </row>
    <row r="417013" spans="14:14">
      <c r="N417013" s="331"/>
    </row>
    <row r="417014" spans="14:14">
      <c r="N417014" s="332"/>
    </row>
    <row r="417035" spans="14:14">
      <c r="N417035" s="331"/>
    </row>
    <row r="417036" spans="14:14">
      <c r="N417036" s="331"/>
    </row>
    <row r="417037" spans="14:14">
      <c r="N417037" s="332"/>
    </row>
    <row r="417058" spans="14:14">
      <c r="N417058" s="331"/>
    </row>
    <row r="417059" spans="14:14">
      <c r="N417059" s="331"/>
    </row>
    <row r="417060" spans="14:14">
      <c r="N417060" s="332"/>
    </row>
    <row r="417081" spans="14:14">
      <c r="N417081" s="331"/>
    </row>
    <row r="417082" spans="14:14">
      <c r="N417082" s="331"/>
    </row>
    <row r="417083" spans="14:14">
      <c r="N417083" s="332"/>
    </row>
    <row r="417104" spans="14:14">
      <c r="N417104" s="331"/>
    </row>
    <row r="417105" spans="14:14">
      <c r="N417105" s="331"/>
    </row>
    <row r="417106" spans="14:14">
      <c r="N417106" s="332"/>
    </row>
    <row r="417127" spans="14:14">
      <c r="N417127" s="331"/>
    </row>
    <row r="417128" spans="14:14">
      <c r="N417128" s="331"/>
    </row>
    <row r="417129" spans="14:14">
      <c r="N417129" s="332"/>
    </row>
    <row r="417150" spans="14:14">
      <c r="N417150" s="331"/>
    </row>
    <row r="417151" spans="14:14">
      <c r="N417151" s="331"/>
    </row>
    <row r="417152" spans="14:14">
      <c r="N417152" s="332"/>
    </row>
    <row r="417173" spans="14:14">
      <c r="N417173" s="331"/>
    </row>
    <row r="417174" spans="14:14">
      <c r="N417174" s="331"/>
    </row>
    <row r="417175" spans="14:14">
      <c r="N417175" s="332"/>
    </row>
    <row r="417196" spans="14:14">
      <c r="N417196" s="331"/>
    </row>
    <row r="417197" spans="14:14">
      <c r="N417197" s="331"/>
    </row>
    <row r="417198" spans="14:14">
      <c r="N417198" s="332"/>
    </row>
    <row r="417219" spans="14:14">
      <c r="N417219" s="331"/>
    </row>
    <row r="417220" spans="14:14">
      <c r="N417220" s="331"/>
    </row>
    <row r="417221" spans="14:14">
      <c r="N417221" s="332"/>
    </row>
    <row r="417242" spans="14:14">
      <c r="N417242" s="331"/>
    </row>
    <row r="417243" spans="14:14">
      <c r="N417243" s="331"/>
    </row>
    <row r="417244" spans="14:14">
      <c r="N417244" s="332"/>
    </row>
    <row r="417265" spans="14:14">
      <c r="N417265" s="331"/>
    </row>
    <row r="417266" spans="14:14">
      <c r="N417266" s="331"/>
    </row>
    <row r="417267" spans="14:14">
      <c r="N417267" s="332"/>
    </row>
    <row r="417288" spans="14:14">
      <c r="N417288" s="331"/>
    </row>
    <row r="417289" spans="14:14">
      <c r="N417289" s="331"/>
    </row>
    <row r="417290" spans="14:14">
      <c r="N417290" s="332"/>
    </row>
    <row r="417311" spans="14:14">
      <c r="N417311" s="331"/>
    </row>
    <row r="417312" spans="14:14">
      <c r="N417312" s="331"/>
    </row>
    <row r="417313" spans="14:14">
      <c r="N417313" s="332"/>
    </row>
    <row r="417334" spans="14:14">
      <c r="N417334" s="331"/>
    </row>
    <row r="417335" spans="14:14">
      <c r="N417335" s="331"/>
    </row>
    <row r="417336" spans="14:14">
      <c r="N417336" s="332"/>
    </row>
    <row r="417357" spans="14:14">
      <c r="N417357" s="331"/>
    </row>
    <row r="417358" spans="14:14">
      <c r="N417358" s="331"/>
    </row>
    <row r="417359" spans="14:14">
      <c r="N417359" s="332"/>
    </row>
    <row r="417380" spans="14:14">
      <c r="N417380" s="331"/>
    </row>
    <row r="417381" spans="14:14">
      <c r="N417381" s="331"/>
    </row>
    <row r="417382" spans="14:14">
      <c r="N417382" s="332"/>
    </row>
    <row r="417403" spans="14:14">
      <c r="N417403" s="331"/>
    </row>
    <row r="417404" spans="14:14">
      <c r="N417404" s="331"/>
    </row>
    <row r="417405" spans="14:14">
      <c r="N417405" s="332"/>
    </row>
    <row r="417426" spans="14:14">
      <c r="N417426" s="331"/>
    </row>
    <row r="417427" spans="14:14">
      <c r="N417427" s="331"/>
    </row>
    <row r="417428" spans="14:14">
      <c r="N417428" s="332"/>
    </row>
    <row r="417449" spans="14:14">
      <c r="N417449" s="331"/>
    </row>
    <row r="417450" spans="14:14">
      <c r="N417450" s="331"/>
    </row>
    <row r="417451" spans="14:14">
      <c r="N417451" s="332"/>
    </row>
    <row r="417472" spans="14:14">
      <c r="N417472" s="331"/>
    </row>
    <row r="417473" spans="14:14">
      <c r="N417473" s="331"/>
    </row>
    <row r="417474" spans="14:14">
      <c r="N417474" s="332"/>
    </row>
    <row r="417495" spans="14:14">
      <c r="N417495" s="331"/>
    </row>
    <row r="417496" spans="14:14">
      <c r="N417496" s="331"/>
    </row>
    <row r="417497" spans="14:14">
      <c r="N417497" s="332"/>
    </row>
    <row r="417518" spans="14:14">
      <c r="N417518" s="331"/>
    </row>
    <row r="417519" spans="14:14">
      <c r="N417519" s="331"/>
    </row>
    <row r="417520" spans="14:14">
      <c r="N417520" s="332"/>
    </row>
    <row r="417541" spans="14:14">
      <c r="N417541" s="331"/>
    </row>
    <row r="417542" spans="14:14">
      <c r="N417542" s="331"/>
    </row>
    <row r="417543" spans="14:14">
      <c r="N417543" s="332"/>
    </row>
    <row r="417564" spans="14:14">
      <c r="N417564" s="331"/>
    </row>
    <row r="417565" spans="14:14">
      <c r="N417565" s="331"/>
    </row>
    <row r="417566" spans="14:14">
      <c r="N417566" s="332"/>
    </row>
    <row r="417587" spans="14:14">
      <c r="N417587" s="331"/>
    </row>
    <row r="417588" spans="14:14">
      <c r="N417588" s="331"/>
    </row>
    <row r="417589" spans="14:14">
      <c r="N417589" s="332"/>
    </row>
    <row r="417610" spans="14:14">
      <c r="N417610" s="331"/>
    </row>
    <row r="417611" spans="14:14">
      <c r="N417611" s="331"/>
    </row>
    <row r="417612" spans="14:14">
      <c r="N417612" s="332"/>
    </row>
    <row r="417633" spans="14:14">
      <c r="N417633" s="331"/>
    </row>
    <row r="417634" spans="14:14">
      <c r="N417634" s="331"/>
    </row>
    <row r="417635" spans="14:14">
      <c r="N417635" s="332"/>
    </row>
    <row r="417656" spans="14:14">
      <c r="N417656" s="331"/>
    </row>
    <row r="417657" spans="14:14">
      <c r="N417657" s="331"/>
    </row>
    <row r="417658" spans="14:14">
      <c r="N417658" s="332"/>
    </row>
    <row r="417679" spans="14:14">
      <c r="N417679" s="331"/>
    </row>
    <row r="417680" spans="14:14">
      <c r="N417680" s="331"/>
    </row>
    <row r="417681" spans="14:14">
      <c r="N417681" s="332"/>
    </row>
    <row r="417702" spans="14:14">
      <c r="N417702" s="331"/>
    </row>
    <row r="417703" spans="14:14">
      <c r="N417703" s="331"/>
    </row>
    <row r="417704" spans="14:14">
      <c r="N417704" s="332"/>
    </row>
    <row r="417725" spans="14:14">
      <c r="N417725" s="331"/>
    </row>
    <row r="417726" spans="14:14">
      <c r="N417726" s="331"/>
    </row>
    <row r="417727" spans="14:14">
      <c r="N417727" s="332"/>
    </row>
    <row r="417748" spans="14:14">
      <c r="N417748" s="331"/>
    </row>
    <row r="417749" spans="14:14">
      <c r="N417749" s="331"/>
    </row>
    <row r="417750" spans="14:14">
      <c r="N417750" s="332"/>
    </row>
    <row r="417771" spans="14:14">
      <c r="N417771" s="331"/>
    </row>
    <row r="417772" spans="14:14">
      <c r="N417772" s="331"/>
    </row>
    <row r="417773" spans="14:14">
      <c r="N417773" s="332"/>
    </row>
    <row r="417794" spans="14:14">
      <c r="N417794" s="331"/>
    </row>
    <row r="417795" spans="14:14">
      <c r="N417795" s="331"/>
    </row>
    <row r="417796" spans="14:14">
      <c r="N417796" s="332"/>
    </row>
    <row r="417817" spans="14:14">
      <c r="N417817" s="331"/>
    </row>
    <row r="417818" spans="14:14">
      <c r="N417818" s="331"/>
    </row>
    <row r="417819" spans="14:14">
      <c r="N417819" s="332"/>
    </row>
    <row r="417840" spans="14:14">
      <c r="N417840" s="331"/>
    </row>
    <row r="417841" spans="14:14">
      <c r="N417841" s="331"/>
    </row>
    <row r="417842" spans="14:14">
      <c r="N417842" s="332"/>
    </row>
    <row r="417863" spans="14:14">
      <c r="N417863" s="331"/>
    </row>
    <row r="417864" spans="14:14">
      <c r="N417864" s="331"/>
    </row>
    <row r="417865" spans="14:14">
      <c r="N417865" s="332"/>
    </row>
    <row r="417886" spans="14:14">
      <c r="N417886" s="331"/>
    </row>
    <row r="417887" spans="14:14">
      <c r="N417887" s="331"/>
    </row>
    <row r="417888" spans="14:14">
      <c r="N417888" s="332"/>
    </row>
    <row r="417909" spans="14:14">
      <c r="N417909" s="331"/>
    </row>
    <row r="417910" spans="14:14">
      <c r="N417910" s="331"/>
    </row>
    <row r="417911" spans="14:14">
      <c r="N417911" s="332"/>
    </row>
    <row r="417932" spans="14:14">
      <c r="N417932" s="331"/>
    </row>
    <row r="417933" spans="14:14">
      <c r="N417933" s="331"/>
    </row>
    <row r="417934" spans="14:14">
      <c r="N417934" s="332"/>
    </row>
    <row r="417955" spans="14:14">
      <c r="N417955" s="331"/>
    </row>
    <row r="417956" spans="14:14">
      <c r="N417956" s="331"/>
    </row>
    <row r="417957" spans="14:14">
      <c r="N417957" s="332"/>
    </row>
    <row r="417978" spans="14:14">
      <c r="N417978" s="331"/>
    </row>
    <row r="417979" spans="14:14">
      <c r="N417979" s="331"/>
    </row>
    <row r="417980" spans="14:14">
      <c r="N417980" s="332"/>
    </row>
    <row r="418001" spans="14:14">
      <c r="N418001" s="331"/>
    </row>
    <row r="418002" spans="14:14">
      <c r="N418002" s="331"/>
    </row>
    <row r="418003" spans="14:14">
      <c r="N418003" s="332"/>
    </row>
    <row r="418024" spans="14:14">
      <c r="N418024" s="331"/>
    </row>
    <row r="418025" spans="14:14">
      <c r="N418025" s="331"/>
    </row>
    <row r="418026" spans="14:14">
      <c r="N418026" s="332"/>
    </row>
    <row r="418047" spans="14:14">
      <c r="N418047" s="331"/>
    </row>
    <row r="418048" spans="14:14">
      <c r="N418048" s="331"/>
    </row>
    <row r="418049" spans="14:14">
      <c r="N418049" s="332"/>
    </row>
    <row r="418070" spans="14:14">
      <c r="N418070" s="331"/>
    </row>
    <row r="418071" spans="14:14">
      <c r="N418071" s="331"/>
    </row>
    <row r="418072" spans="14:14">
      <c r="N418072" s="332"/>
    </row>
    <row r="418093" spans="14:14">
      <c r="N418093" s="331"/>
    </row>
    <row r="418094" spans="14:14">
      <c r="N418094" s="331"/>
    </row>
    <row r="418095" spans="14:14">
      <c r="N418095" s="332"/>
    </row>
    <row r="418116" spans="14:14">
      <c r="N418116" s="331"/>
    </row>
    <row r="418117" spans="14:14">
      <c r="N418117" s="331"/>
    </row>
    <row r="418118" spans="14:14">
      <c r="N418118" s="332"/>
    </row>
    <row r="418139" spans="14:14">
      <c r="N418139" s="331"/>
    </row>
    <row r="418140" spans="14:14">
      <c r="N418140" s="331"/>
    </row>
    <row r="418141" spans="14:14">
      <c r="N418141" s="332"/>
    </row>
    <row r="418162" spans="14:14">
      <c r="N418162" s="331"/>
    </row>
    <row r="418163" spans="14:14">
      <c r="N418163" s="331"/>
    </row>
    <row r="418164" spans="14:14">
      <c r="N418164" s="332"/>
    </row>
    <row r="418185" spans="14:14">
      <c r="N418185" s="331"/>
    </row>
    <row r="418186" spans="14:14">
      <c r="N418186" s="331"/>
    </row>
    <row r="418187" spans="14:14">
      <c r="N418187" s="332"/>
    </row>
    <row r="418208" spans="14:14">
      <c r="N418208" s="331"/>
    </row>
    <row r="418209" spans="14:14">
      <c r="N418209" s="331"/>
    </row>
    <row r="418210" spans="14:14">
      <c r="N418210" s="332"/>
    </row>
    <row r="418231" spans="14:14">
      <c r="N418231" s="331"/>
    </row>
    <row r="418232" spans="14:14">
      <c r="N418232" s="331"/>
    </row>
    <row r="418233" spans="14:14">
      <c r="N418233" s="332"/>
    </row>
    <row r="418254" spans="14:14">
      <c r="N418254" s="331"/>
    </row>
    <row r="418255" spans="14:14">
      <c r="N418255" s="331"/>
    </row>
    <row r="418256" spans="14:14">
      <c r="N418256" s="332"/>
    </row>
    <row r="418277" spans="14:14">
      <c r="N418277" s="331"/>
    </row>
    <row r="418278" spans="14:14">
      <c r="N418278" s="331"/>
    </row>
    <row r="418279" spans="14:14">
      <c r="N418279" s="332"/>
    </row>
    <row r="418300" spans="14:14">
      <c r="N418300" s="331"/>
    </row>
    <row r="418301" spans="14:14">
      <c r="N418301" s="331"/>
    </row>
    <row r="418302" spans="14:14">
      <c r="N418302" s="332"/>
    </row>
    <row r="418323" spans="14:14">
      <c r="N418323" s="331"/>
    </row>
    <row r="418324" spans="14:14">
      <c r="N418324" s="331"/>
    </row>
    <row r="418325" spans="14:14">
      <c r="N418325" s="332"/>
    </row>
    <row r="418346" spans="14:14">
      <c r="N418346" s="331"/>
    </row>
    <row r="418347" spans="14:14">
      <c r="N418347" s="331"/>
    </row>
    <row r="418348" spans="14:14">
      <c r="N418348" s="332"/>
    </row>
    <row r="418369" spans="14:14">
      <c r="N418369" s="331"/>
    </row>
    <row r="418370" spans="14:14">
      <c r="N418370" s="331"/>
    </row>
    <row r="418371" spans="14:14">
      <c r="N418371" s="332"/>
    </row>
    <row r="418392" spans="14:14">
      <c r="N418392" s="331"/>
    </row>
    <row r="418393" spans="14:14">
      <c r="N418393" s="331"/>
    </row>
    <row r="418394" spans="14:14">
      <c r="N418394" s="332"/>
    </row>
    <row r="418415" spans="14:14">
      <c r="N418415" s="331"/>
    </row>
    <row r="418416" spans="14:14">
      <c r="N418416" s="331"/>
    </row>
    <row r="418417" spans="14:14">
      <c r="N418417" s="332"/>
    </row>
    <row r="418438" spans="14:14">
      <c r="N418438" s="331"/>
    </row>
    <row r="418439" spans="14:14">
      <c r="N418439" s="331"/>
    </row>
    <row r="418440" spans="14:14">
      <c r="N418440" s="332"/>
    </row>
    <row r="418461" spans="14:14">
      <c r="N418461" s="331"/>
    </row>
    <row r="418462" spans="14:14">
      <c r="N418462" s="331"/>
    </row>
    <row r="418463" spans="14:14">
      <c r="N418463" s="332"/>
    </row>
    <row r="418484" spans="14:14">
      <c r="N418484" s="331"/>
    </row>
    <row r="418485" spans="14:14">
      <c r="N418485" s="331"/>
    </row>
    <row r="418486" spans="14:14">
      <c r="N418486" s="332"/>
    </row>
    <row r="418507" spans="14:14">
      <c r="N418507" s="331"/>
    </row>
    <row r="418508" spans="14:14">
      <c r="N418508" s="331"/>
    </row>
    <row r="418509" spans="14:14">
      <c r="N418509" s="332"/>
    </row>
    <row r="418530" spans="14:14">
      <c r="N418530" s="331"/>
    </row>
    <row r="418531" spans="14:14">
      <c r="N418531" s="331"/>
    </row>
    <row r="418532" spans="14:14">
      <c r="N418532" s="332"/>
    </row>
    <row r="418553" spans="14:14">
      <c r="N418553" s="331"/>
    </row>
    <row r="418554" spans="14:14">
      <c r="N418554" s="331"/>
    </row>
    <row r="418555" spans="14:14">
      <c r="N418555" s="332"/>
    </row>
    <row r="418576" spans="14:14">
      <c r="N418576" s="331"/>
    </row>
    <row r="418577" spans="14:14">
      <c r="N418577" s="331"/>
    </row>
    <row r="418578" spans="14:14">
      <c r="N418578" s="332"/>
    </row>
    <row r="418599" spans="14:14">
      <c r="N418599" s="331"/>
    </row>
    <row r="418600" spans="14:14">
      <c r="N418600" s="331"/>
    </row>
    <row r="418601" spans="14:14">
      <c r="N418601" s="332"/>
    </row>
    <row r="418622" spans="14:14">
      <c r="N418622" s="331"/>
    </row>
    <row r="418623" spans="14:14">
      <c r="N418623" s="331"/>
    </row>
    <row r="418624" spans="14:14">
      <c r="N418624" s="332"/>
    </row>
    <row r="418645" spans="14:14">
      <c r="N418645" s="331"/>
    </row>
    <row r="418646" spans="14:14">
      <c r="N418646" s="331"/>
    </row>
    <row r="418647" spans="14:14">
      <c r="N418647" s="332"/>
    </row>
    <row r="418668" spans="14:14">
      <c r="N418668" s="331"/>
    </row>
    <row r="418669" spans="14:14">
      <c r="N418669" s="331"/>
    </row>
    <row r="418670" spans="14:14">
      <c r="N418670" s="332"/>
    </row>
    <row r="418691" spans="14:14">
      <c r="N418691" s="331"/>
    </row>
    <row r="418692" spans="14:14">
      <c r="N418692" s="331"/>
    </row>
    <row r="418693" spans="14:14">
      <c r="N418693" s="332"/>
    </row>
    <row r="418714" spans="14:14">
      <c r="N418714" s="331"/>
    </row>
    <row r="418715" spans="14:14">
      <c r="N418715" s="331"/>
    </row>
    <row r="418716" spans="14:14">
      <c r="N418716" s="332"/>
    </row>
    <row r="418737" spans="14:14">
      <c r="N418737" s="331"/>
    </row>
    <row r="418738" spans="14:14">
      <c r="N418738" s="331"/>
    </row>
    <row r="418739" spans="14:14">
      <c r="N418739" s="332"/>
    </row>
    <row r="418760" spans="14:14">
      <c r="N418760" s="331"/>
    </row>
    <row r="418761" spans="14:14">
      <c r="N418761" s="331"/>
    </row>
    <row r="418762" spans="14:14">
      <c r="N418762" s="332"/>
    </row>
    <row r="418783" spans="14:14">
      <c r="N418783" s="331"/>
    </row>
    <row r="418784" spans="14:14">
      <c r="N418784" s="331"/>
    </row>
    <row r="418785" spans="14:14">
      <c r="N418785" s="332"/>
    </row>
    <row r="418806" spans="14:14">
      <c r="N418806" s="331"/>
    </row>
    <row r="418807" spans="14:14">
      <c r="N418807" s="331"/>
    </row>
    <row r="418808" spans="14:14">
      <c r="N418808" s="332"/>
    </row>
    <row r="418829" spans="14:14">
      <c r="N418829" s="331"/>
    </row>
    <row r="418830" spans="14:14">
      <c r="N418830" s="331"/>
    </row>
    <row r="418831" spans="14:14">
      <c r="N418831" s="332"/>
    </row>
    <row r="418852" spans="14:14">
      <c r="N418852" s="331"/>
    </row>
    <row r="418853" spans="14:14">
      <c r="N418853" s="331"/>
    </row>
    <row r="418854" spans="14:14">
      <c r="N418854" s="332"/>
    </row>
    <row r="418875" spans="14:14">
      <c r="N418875" s="331"/>
    </row>
    <row r="418876" spans="14:14">
      <c r="N418876" s="331"/>
    </row>
    <row r="418877" spans="14:14">
      <c r="N418877" s="332"/>
    </row>
    <row r="418898" spans="14:14">
      <c r="N418898" s="331"/>
    </row>
    <row r="418899" spans="14:14">
      <c r="N418899" s="331"/>
    </row>
    <row r="418900" spans="14:14">
      <c r="N418900" s="332"/>
    </row>
    <row r="418921" spans="14:14">
      <c r="N418921" s="331"/>
    </row>
    <row r="418922" spans="14:14">
      <c r="N418922" s="331"/>
    </row>
    <row r="418923" spans="14:14">
      <c r="N418923" s="332"/>
    </row>
    <row r="418944" spans="14:14">
      <c r="N418944" s="331"/>
    </row>
    <row r="418945" spans="14:14">
      <c r="N418945" s="331"/>
    </row>
    <row r="418946" spans="14:14">
      <c r="N418946" s="332"/>
    </row>
    <row r="418967" spans="14:14">
      <c r="N418967" s="331"/>
    </row>
    <row r="418968" spans="14:14">
      <c r="N418968" s="331"/>
    </row>
    <row r="418969" spans="14:14">
      <c r="N418969" s="332"/>
    </row>
    <row r="418990" spans="14:14">
      <c r="N418990" s="331"/>
    </row>
    <row r="418991" spans="14:14">
      <c r="N418991" s="331"/>
    </row>
    <row r="418992" spans="14:14">
      <c r="N418992" s="332"/>
    </row>
    <row r="419013" spans="14:14">
      <c r="N419013" s="331"/>
    </row>
    <row r="419014" spans="14:14">
      <c r="N419014" s="331"/>
    </row>
    <row r="419015" spans="14:14">
      <c r="N419015" s="332"/>
    </row>
    <row r="419036" spans="14:14">
      <c r="N419036" s="331"/>
    </row>
    <row r="419037" spans="14:14">
      <c r="N419037" s="331"/>
    </row>
    <row r="419038" spans="14:14">
      <c r="N419038" s="332"/>
    </row>
    <row r="419059" spans="14:14">
      <c r="N419059" s="331"/>
    </row>
    <row r="419060" spans="14:14">
      <c r="N419060" s="331"/>
    </row>
    <row r="419061" spans="14:14">
      <c r="N419061" s="332"/>
    </row>
    <row r="419082" spans="14:14">
      <c r="N419082" s="331"/>
    </row>
    <row r="419083" spans="14:14">
      <c r="N419083" s="331"/>
    </row>
    <row r="419084" spans="14:14">
      <c r="N419084" s="332"/>
    </row>
    <row r="419105" spans="14:14">
      <c r="N419105" s="331"/>
    </row>
    <row r="419106" spans="14:14">
      <c r="N419106" s="331"/>
    </row>
    <row r="419107" spans="14:14">
      <c r="N419107" s="332"/>
    </row>
    <row r="419128" spans="14:14">
      <c r="N419128" s="331"/>
    </row>
    <row r="419129" spans="14:14">
      <c r="N419129" s="331"/>
    </row>
    <row r="419130" spans="14:14">
      <c r="N419130" s="332"/>
    </row>
    <row r="419151" spans="14:14">
      <c r="N419151" s="331"/>
    </row>
    <row r="419152" spans="14:14">
      <c r="N419152" s="331"/>
    </row>
    <row r="419153" spans="14:14">
      <c r="N419153" s="332"/>
    </row>
    <row r="419174" spans="14:14">
      <c r="N419174" s="331"/>
    </row>
    <row r="419175" spans="14:14">
      <c r="N419175" s="331"/>
    </row>
    <row r="419176" spans="14:14">
      <c r="N419176" s="332"/>
    </row>
    <row r="419197" spans="14:14">
      <c r="N419197" s="331"/>
    </row>
    <row r="419198" spans="14:14">
      <c r="N419198" s="331"/>
    </row>
    <row r="419199" spans="14:14">
      <c r="N419199" s="332"/>
    </row>
    <row r="419220" spans="14:14">
      <c r="N419220" s="331"/>
    </row>
    <row r="419221" spans="14:14">
      <c r="N419221" s="331"/>
    </row>
    <row r="419222" spans="14:14">
      <c r="N419222" s="332"/>
    </row>
    <row r="419243" spans="14:14">
      <c r="N419243" s="331"/>
    </row>
    <row r="419244" spans="14:14">
      <c r="N419244" s="331"/>
    </row>
    <row r="419245" spans="14:14">
      <c r="N419245" s="332"/>
    </row>
    <row r="419266" spans="14:14">
      <c r="N419266" s="331"/>
    </row>
    <row r="419267" spans="14:14">
      <c r="N419267" s="331"/>
    </row>
    <row r="419268" spans="14:14">
      <c r="N419268" s="332"/>
    </row>
    <row r="419289" spans="14:14">
      <c r="N419289" s="331"/>
    </row>
    <row r="419290" spans="14:14">
      <c r="N419290" s="331"/>
    </row>
    <row r="419291" spans="14:14">
      <c r="N419291" s="332"/>
    </row>
    <row r="419312" spans="14:14">
      <c r="N419312" s="331"/>
    </row>
    <row r="419313" spans="14:14">
      <c r="N419313" s="331"/>
    </row>
    <row r="419314" spans="14:14">
      <c r="N419314" s="332"/>
    </row>
    <row r="419335" spans="14:14">
      <c r="N419335" s="331"/>
    </row>
    <row r="419336" spans="14:14">
      <c r="N419336" s="331"/>
    </row>
    <row r="419337" spans="14:14">
      <c r="N419337" s="332"/>
    </row>
    <row r="419358" spans="14:14">
      <c r="N419358" s="331"/>
    </row>
    <row r="419359" spans="14:14">
      <c r="N419359" s="331"/>
    </row>
    <row r="419360" spans="14:14">
      <c r="N419360" s="332"/>
    </row>
    <row r="419381" spans="14:14">
      <c r="N419381" s="331"/>
    </row>
    <row r="419382" spans="14:14">
      <c r="N419382" s="331"/>
    </row>
    <row r="419383" spans="14:14">
      <c r="N419383" s="332"/>
    </row>
    <row r="419404" spans="14:14">
      <c r="N419404" s="331"/>
    </row>
    <row r="419405" spans="14:14">
      <c r="N419405" s="331"/>
    </row>
    <row r="419406" spans="14:14">
      <c r="N419406" s="332"/>
    </row>
    <row r="419427" spans="14:14">
      <c r="N419427" s="331"/>
    </row>
    <row r="419428" spans="14:14">
      <c r="N419428" s="331"/>
    </row>
    <row r="419429" spans="14:14">
      <c r="N419429" s="332"/>
    </row>
    <row r="419450" spans="14:14">
      <c r="N419450" s="331"/>
    </row>
    <row r="419451" spans="14:14">
      <c r="N419451" s="331"/>
    </row>
    <row r="419452" spans="14:14">
      <c r="N419452" s="332"/>
    </row>
    <row r="419473" spans="14:14">
      <c r="N419473" s="331"/>
    </row>
    <row r="419474" spans="14:14">
      <c r="N419474" s="331"/>
    </row>
    <row r="419475" spans="14:14">
      <c r="N419475" s="332"/>
    </row>
    <row r="419496" spans="14:14">
      <c r="N419496" s="331"/>
    </row>
    <row r="419497" spans="14:14">
      <c r="N419497" s="331"/>
    </row>
    <row r="419498" spans="14:14">
      <c r="N419498" s="332"/>
    </row>
    <row r="419519" spans="14:14">
      <c r="N419519" s="331"/>
    </row>
    <row r="419520" spans="14:14">
      <c r="N419520" s="331"/>
    </row>
    <row r="419521" spans="14:14">
      <c r="N419521" s="332"/>
    </row>
    <row r="419542" spans="14:14">
      <c r="N419542" s="331"/>
    </row>
    <row r="419543" spans="14:14">
      <c r="N419543" s="331"/>
    </row>
    <row r="419544" spans="14:14">
      <c r="N419544" s="332"/>
    </row>
    <row r="419565" spans="14:14">
      <c r="N419565" s="331"/>
    </row>
    <row r="419566" spans="14:14">
      <c r="N419566" s="331"/>
    </row>
    <row r="419567" spans="14:14">
      <c r="N419567" s="332"/>
    </row>
    <row r="419588" spans="14:14">
      <c r="N419588" s="331"/>
    </row>
    <row r="419589" spans="14:14">
      <c r="N419589" s="331"/>
    </row>
    <row r="419590" spans="14:14">
      <c r="N419590" s="332"/>
    </row>
    <row r="419611" spans="14:14">
      <c r="N419611" s="331"/>
    </row>
    <row r="419612" spans="14:14">
      <c r="N419612" s="331"/>
    </row>
    <row r="419613" spans="14:14">
      <c r="N419613" s="332"/>
    </row>
    <row r="419634" spans="14:14">
      <c r="N419634" s="331"/>
    </row>
    <row r="419635" spans="14:14">
      <c r="N419635" s="331"/>
    </row>
    <row r="419636" spans="14:14">
      <c r="N419636" s="332"/>
    </row>
    <row r="419657" spans="14:14">
      <c r="N419657" s="331"/>
    </row>
    <row r="419658" spans="14:14">
      <c r="N419658" s="331"/>
    </row>
    <row r="419659" spans="14:14">
      <c r="N419659" s="332"/>
    </row>
    <row r="419680" spans="14:14">
      <c r="N419680" s="331"/>
    </row>
    <row r="419681" spans="14:14">
      <c r="N419681" s="331"/>
    </row>
    <row r="419682" spans="14:14">
      <c r="N419682" s="332"/>
    </row>
    <row r="419703" spans="14:14">
      <c r="N419703" s="331"/>
    </row>
    <row r="419704" spans="14:14">
      <c r="N419704" s="331"/>
    </row>
    <row r="419705" spans="14:14">
      <c r="N419705" s="332"/>
    </row>
    <row r="419726" spans="14:14">
      <c r="N419726" s="331"/>
    </row>
    <row r="419727" spans="14:14">
      <c r="N419727" s="331"/>
    </row>
    <row r="419728" spans="14:14">
      <c r="N419728" s="332"/>
    </row>
    <row r="419749" spans="14:14">
      <c r="N419749" s="331"/>
    </row>
    <row r="419750" spans="14:14">
      <c r="N419750" s="331"/>
    </row>
    <row r="419751" spans="14:14">
      <c r="N419751" s="332"/>
    </row>
    <row r="419772" spans="14:14">
      <c r="N419772" s="331"/>
    </row>
    <row r="419773" spans="14:14">
      <c r="N419773" s="331"/>
    </row>
    <row r="419774" spans="14:14">
      <c r="N419774" s="332"/>
    </row>
    <row r="419795" spans="14:14">
      <c r="N419795" s="331"/>
    </row>
    <row r="419796" spans="14:14">
      <c r="N419796" s="331"/>
    </row>
    <row r="419797" spans="14:14">
      <c r="N419797" s="332"/>
    </row>
    <row r="419818" spans="14:14">
      <c r="N419818" s="331"/>
    </row>
    <row r="419819" spans="14:14">
      <c r="N419819" s="331"/>
    </row>
    <row r="419820" spans="14:14">
      <c r="N419820" s="332"/>
    </row>
    <row r="419841" spans="14:14">
      <c r="N419841" s="331"/>
    </row>
    <row r="419842" spans="14:14">
      <c r="N419842" s="331"/>
    </row>
    <row r="419843" spans="14:14">
      <c r="N419843" s="332"/>
    </row>
    <row r="419864" spans="14:14">
      <c r="N419864" s="331"/>
    </row>
    <row r="419865" spans="14:14">
      <c r="N419865" s="331"/>
    </row>
    <row r="419866" spans="14:14">
      <c r="N419866" s="332"/>
    </row>
    <row r="419887" spans="14:14">
      <c r="N419887" s="331"/>
    </row>
    <row r="419888" spans="14:14">
      <c r="N419888" s="331"/>
    </row>
    <row r="419889" spans="14:14">
      <c r="N419889" s="332"/>
    </row>
    <row r="419910" spans="14:14">
      <c r="N419910" s="331"/>
    </row>
    <row r="419911" spans="14:14">
      <c r="N419911" s="331"/>
    </row>
    <row r="419912" spans="14:14">
      <c r="N419912" s="332"/>
    </row>
    <row r="419933" spans="14:14">
      <c r="N419933" s="331"/>
    </row>
    <row r="419934" spans="14:14">
      <c r="N419934" s="331"/>
    </row>
    <row r="419935" spans="14:14">
      <c r="N419935" s="332"/>
    </row>
    <row r="419956" spans="14:14">
      <c r="N419956" s="331"/>
    </row>
    <row r="419957" spans="14:14">
      <c r="N419957" s="331"/>
    </row>
    <row r="419958" spans="14:14">
      <c r="N419958" s="332"/>
    </row>
    <row r="419979" spans="14:14">
      <c r="N419979" s="331"/>
    </row>
    <row r="419980" spans="14:14">
      <c r="N419980" s="331"/>
    </row>
    <row r="419981" spans="14:14">
      <c r="N419981" s="332"/>
    </row>
    <row r="420002" spans="14:14">
      <c r="N420002" s="331"/>
    </row>
    <row r="420003" spans="14:14">
      <c r="N420003" s="331"/>
    </row>
    <row r="420004" spans="14:14">
      <c r="N420004" s="332"/>
    </row>
    <row r="420025" spans="14:14">
      <c r="N420025" s="331"/>
    </row>
    <row r="420026" spans="14:14">
      <c r="N420026" s="331"/>
    </row>
    <row r="420027" spans="14:14">
      <c r="N420027" s="332"/>
    </row>
    <row r="420048" spans="14:14">
      <c r="N420048" s="331"/>
    </row>
    <row r="420049" spans="14:14">
      <c r="N420049" s="331"/>
    </row>
    <row r="420050" spans="14:14">
      <c r="N420050" s="332"/>
    </row>
    <row r="420071" spans="14:14">
      <c r="N420071" s="331"/>
    </row>
    <row r="420072" spans="14:14">
      <c r="N420072" s="331"/>
    </row>
    <row r="420073" spans="14:14">
      <c r="N420073" s="332"/>
    </row>
    <row r="420094" spans="14:14">
      <c r="N420094" s="331"/>
    </row>
    <row r="420095" spans="14:14">
      <c r="N420095" s="331"/>
    </row>
    <row r="420096" spans="14:14">
      <c r="N420096" s="332"/>
    </row>
    <row r="420117" spans="14:14">
      <c r="N420117" s="331"/>
    </row>
    <row r="420118" spans="14:14">
      <c r="N420118" s="331"/>
    </row>
    <row r="420119" spans="14:14">
      <c r="N420119" s="332"/>
    </row>
    <row r="420140" spans="14:14">
      <c r="N420140" s="331"/>
    </row>
    <row r="420141" spans="14:14">
      <c r="N420141" s="331"/>
    </row>
    <row r="420142" spans="14:14">
      <c r="N420142" s="332"/>
    </row>
    <row r="420163" spans="14:14">
      <c r="N420163" s="331"/>
    </row>
    <row r="420164" spans="14:14">
      <c r="N420164" s="331"/>
    </row>
    <row r="420165" spans="14:14">
      <c r="N420165" s="332"/>
    </row>
    <row r="420186" spans="14:14">
      <c r="N420186" s="331"/>
    </row>
    <row r="420187" spans="14:14">
      <c r="N420187" s="331"/>
    </row>
    <row r="420188" spans="14:14">
      <c r="N420188" s="332"/>
    </row>
    <row r="420209" spans="14:14">
      <c r="N420209" s="331"/>
    </row>
    <row r="420210" spans="14:14">
      <c r="N420210" s="331"/>
    </row>
    <row r="420211" spans="14:14">
      <c r="N420211" s="332"/>
    </row>
    <row r="420232" spans="14:14">
      <c r="N420232" s="331"/>
    </row>
    <row r="420233" spans="14:14">
      <c r="N420233" s="331"/>
    </row>
    <row r="420234" spans="14:14">
      <c r="N420234" s="332"/>
    </row>
    <row r="420255" spans="14:14">
      <c r="N420255" s="331"/>
    </row>
    <row r="420256" spans="14:14">
      <c r="N420256" s="331"/>
    </row>
    <row r="420257" spans="14:14">
      <c r="N420257" s="332"/>
    </row>
    <row r="420278" spans="14:14">
      <c r="N420278" s="331"/>
    </row>
    <row r="420279" spans="14:14">
      <c r="N420279" s="331"/>
    </row>
    <row r="420280" spans="14:14">
      <c r="N420280" s="332"/>
    </row>
    <row r="420301" spans="14:14">
      <c r="N420301" s="331"/>
    </row>
    <row r="420302" spans="14:14">
      <c r="N420302" s="331"/>
    </row>
    <row r="420303" spans="14:14">
      <c r="N420303" s="332"/>
    </row>
    <row r="420324" spans="14:14">
      <c r="N420324" s="331"/>
    </row>
    <row r="420325" spans="14:14">
      <c r="N420325" s="331"/>
    </row>
    <row r="420326" spans="14:14">
      <c r="N420326" s="332"/>
    </row>
    <row r="420347" spans="14:14">
      <c r="N420347" s="331"/>
    </row>
    <row r="420348" spans="14:14">
      <c r="N420348" s="331"/>
    </row>
    <row r="420349" spans="14:14">
      <c r="N420349" s="332"/>
    </row>
    <row r="420370" spans="14:14">
      <c r="N420370" s="331"/>
    </row>
    <row r="420371" spans="14:14">
      <c r="N420371" s="331"/>
    </row>
    <row r="420372" spans="14:14">
      <c r="N420372" s="332"/>
    </row>
    <row r="420393" spans="14:14">
      <c r="N420393" s="331"/>
    </row>
    <row r="420394" spans="14:14">
      <c r="N420394" s="331"/>
    </row>
    <row r="420395" spans="14:14">
      <c r="N420395" s="332"/>
    </row>
    <row r="420416" spans="14:14">
      <c r="N420416" s="331"/>
    </row>
    <row r="420417" spans="14:14">
      <c r="N420417" s="331"/>
    </row>
    <row r="420418" spans="14:14">
      <c r="N420418" s="332"/>
    </row>
    <row r="420439" spans="14:14">
      <c r="N420439" s="331"/>
    </row>
    <row r="420440" spans="14:14">
      <c r="N420440" s="331"/>
    </row>
    <row r="420441" spans="14:14">
      <c r="N420441" s="332"/>
    </row>
    <row r="420462" spans="14:14">
      <c r="N420462" s="331"/>
    </row>
    <row r="420463" spans="14:14">
      <c r="N420463" s="331"/>
    </row>
    <row r="420464" spans="14:14">
      <c r="N420464" s="332"/>
    </row>
    <row r="420485" spans="14:14">
      <c r="N420485" s="331"/>
    </row>
    <row r="420486" spans="14:14">
      <c r="N420486" s="331"/>
    </row>
    <row r="420487" spans="14:14">
      <c r="N420487" s="332"/>
    </row>
    <row r="420508" spans="14:14">
      <c r="N420508" s="331"/>
    </row>
    <row r="420509" spans="14:14">
      <c r="N420509" s="331"/>
    </row>
    <row r="420510" spans="14:14">
      <c r="N420510" s="332"/>
    </row>
    <row r="420531" spans="14:14">
      <c r="N420531" s="331"/>
    </row>
    <row r="420532" spans="14:14">
      <c r="N420532" s="331"/>
    </row>
    <row r="420533" spans="14:14">
      <c r="N420533" s="332"/>
    </row>
    <row r="420554" spans="14:14">
      <c r="N420554" s="331"/>
    </row>
    <row r="420555" spans="14:14">
      <c r="N420555" s="331"/>
    </row>
    <row r="420556" spans="14:14">
      <c r="N420556" s="332"/>
    </row>
    <row r="420577" spans="14:14">
      <c r="N420577" s="331"/>
    </row>
    <row r="420578" spans="14:14">
      <c r="N420578" s="331"/>
    </row>
    <row r="420579" spans="14:14">
      <c r="N420579" s="332"/>
    </row>
    <row r="420600" spans="14:14">
      <c r="N420600" s="331"/>
    </row>
    <row r="420601" spans="14:14">
      <c r="N420601" s="331"/>
    </row>
    <row r="420602" spans="14:14">
      <c r="N420602" s="332"/>
    </row>
    <row r="420623" spans="14:14">
      <c r="N420623" s="331"/>
    </row>
    <row r="420624" spans="14:14">
      <c r="N420624" s="331"/>
    </row>
    <row r="420625" spans="14:14">
      <c r="N420625" s="332"/>
    </row>
    <row r="420646" spans="14:14">
      <c r="N420646" s="331"/>
    </row>
    <row r="420647" spans="14:14">
      <c r="N420647" s="331"/>
    </row>
    <row r="420648" spans="14:14">
      <c r="N420648" s="332"/>
    </row>
    <row r="420669" spans="14:14">
      <c r="N420669" s="331"/>
    </row>
    <row r="420670" spans="14:14">
      <c r="N420670" s="331"/>
    </row>
    <row r="420671" spans="14:14">
      <c r="N420671" s="332"/>
    </row>
    <row r="420692" spans="14:14">
      <c r="N420692" s="331"/>
    </row>
    <row r="420693" spans="14:14">
      <c r="N420693" s="331"/>
    </row>
    <row r="420694" spans="14:14">
      <c r="N420694" s="332"/>
    </row>
    <row r="420715" spans="14:14">
      <c r="N420715" s="331"/>
    </row>
    <row r="420716" spans="14:14">
      <c r="N420716" s="331"/>
    </row>
    <row r="420717" spans="14:14">
      <c r="N420717" s="332"/>
    </row>
    <row r="420738" spans="14:14">
      <c r="N420738" s="331"/>
    </row>
    <row r="420739" spans="14:14">
      <c r="N420739" s="331"/>
    </row>
    <row r="420740" spans="14:14">
      <c r="N420740" s="332"/>
    </row>
    <row r="420761" spans="14:14">
      <c r="N420761" s="331"/>
    </row>
    <row r="420762" spans="14:14">
      <c r="N420762" s="331"/>
    </row>
    <row r="420763" spans="14:14">
      <c r="N420763" s="332"/>
    </row>
    <row r="420784" spans="14:14">
      <c r="N420784" s="331"/>
    </row>
    <row r="420785" spans="14:14">
      <c r="N420785" s="331"/>
    </row>
    <row r="420786" spans="14:14">
      <c r="N420786" s="332"/>
    </row>
    <row r="420807" spans="14:14">
      <c r="N420807" s="331"/>
    </row>
    <row r="420808" spans="14:14">
      <c r="N420808" s="331"/>
    </row>
    <row r="420809" spans="14:14">
      <c r="N420809" s="332"/>
    </row>
    <row r="420830" spans="14:14">
      <c r="N420830" s="331"/>
    </row>
    <row r="420831" spans="14:14">
      <c r="N420831" s="331"/>
    </row>
    <row r="420832" spans="14:14">
      <c r="N420832" s="332"/>
    </row>
    <row r="420853" spans="14:14">
      <c r="N420853" s="331"/>
    </row>
    <row r="420854" spans="14:14">
      <c r="N420854" s="331"/>
    </row>
    <row r="420855" spans="14:14">
      <c r="N420855" s="332"/>
    </row>
    <row r="420876" spans="14:14">
      <c r="N420876" s="331"/>
    </row>
    <row r="420877" spans="14:14">
      <c r="N420877" s="331"/>
    </row>
    <row r="420878" spans="14:14">
      <c r="N420878" s="332"/>
    </row>
    <row r="420899" spans="14:14">
      <c r="N420899" s="331"/>
    </row>
    <row r="420900" spans="14:14">
      <c r="N420900" s="331"/>
    </row>
    <row r="420901" spans="14:14">
      <c r="N420901" s="332"/>
    </row>
    <row r="420922" spans="14:14">
      <c r="N420922" s="331"/>
    </row>
    <row r="420923" spans="14:14">
      <c r="N420923" s="331"/>
    </row>
    <row r="420924" spans="14:14">
      <c r="N420924" s="332"/>
    </row>
    <row r="420945" spans="14:14">
      <c r="N420945" s="331"/>
    </row>
    <row r="420946" spans="14:14">
      <c r="N420946" s="331"/>
    </row>
    <row r="420947" spans="14:14">
      <c r="N420947" s="332"/>
    </row>
    <row r="420968" spans="14:14">
      <c r="N420968" s="331"/>
    </row>
    <row r="420969" spans="14:14">
      <c r="N420969" s="331"/>
    </row>
    <row r="420970" spans="14:14">
      <c r="N420970" s="332"/>
    </row>
    <row r="420991" spans="14:14">
      <c r="N420991" s="331"/>
    </row>
    <row r="420992" spans="14:14">
      <c r="N420992" s="331"/>
    </row>
    <row r="420993" spans="14:14">
      <c r="N420993" s="332"/>
    </row>
    <row r="421014" spans="14:14">
      <c r="N421014" s="331"/>
    </row>
    <row r="421015" spans="14:14">
      <c r="N421015" s="331"/>
    </row>
    <row r="421016" spans="14:14">
      <c r="N421016" s="332"/>
    </row>
    <row r="421037" spans="14:14">
      <c r="N421037" s="331"/>
    </row>
    <row r="421038" spans="14:14">
      <c r="N421038" s="331"/>
    </row>
    <row r="421039" spans="14:14">
      <c r="N421039" s="332"/>
    </row>
    <row r="421060" spans="14:14">
      <c r="N421060" s="331"/>
    </row>
    <row r="421061" spans="14:14">
      <c r="N421061" s="331"/>
    </row>
    <row r="421062" spans="14:14">
      <c r="N421062" s="332"/>
    </row>
    <row r="421083" spans="14:14">
      <c r="N421083" s="331"/>
    </row>
    <row r="421084" spans="14:14">
      <c r="N421084" s="331"/>
    </row>
    <row r="421085" spans="14:14">
      <c r="N421085" s="332"/>
    </row>
    <row r="421106" spans="14:14">
      <c r="N421106" s="331"/>
    </row>
    <row r="421107" spans="14:14">
      <c r="N421107" s="331"/>
    </row>
    <row r="421108" spans="14:14">
      <c r="N421108" s="332"/>
    </row>
    <row r="421129" spans="14:14">
      <c r="N421129" s="331"/>
    </row>
    <row r="421130" spans="14:14">
      <c r="N421130" s="331"/>
    </row>
    <row r="421131" spans="14:14">
      <c r="N421131" s="332"/>
    </row>
    <row r="421152" spans="14:14">
      <c r="N421152" s="331"/>
    </row>
    <row r="421153" spans="14:14">
      <c r="N421153" s="331"/>
    </row>
    <row r="421154" spans="14:14">
      <c r="N421154" s="332"/>
    </row>
    <row r="421175" spans="14:14">
      <c r="N421175" s="331"/>
    </row>
    <row r="421176" spans="14:14">
      <c r="N421176" s="331"/>
    </row>
    <row r="421177" spans="14:14">
      <c r="N421177" s="332"/>
    </row>
    <row r="421198" spans="14:14">
      <c r="N421198" s="331"/>
    </row>
    <row r="421199" spans="14:14">
      <c r="N421199" s="331"/>
    </row>
    <row r="421200" spans="14:14">
      <c r="N421200" s="332"/>
    </row>
    <row r="421221" spans="14:14">
      <c r="N421221" s="331"/>
    </row>
    <row r="421222" spans="14:14">
      <c r="N421222" s="331"/>
    </row>
    <row r="421223" spans="14:14">
      <c r="N421223" s="332"/>
    </row>
    <row r="421244" spans="14:14">
      <c r="N421244" s="331"/>
    </row>
    <row r="421245" spans="14:14">
      <c r="N421245" s="331"/>
    </row>
    <row r="421246" spans="14:14">
      <c r="N421246" s="332"/>
    </row>
    <row r="421267" spans="14:14">
      <c r="N421267" s="331"/>
    </row>
    <row r="421268" spans="14:14">
      <c r="N421268" s="331"/>
    </row>
    <row r="421269" spans="14:14">
      <c r="N421269" s="332"/>
    </row>
    <row r="421290" spans="14:14">
      <c r="N421290" s="331"/>
    </row>
    <row r="421291" spans="14:14">
      <c r="N421291" s="331"/>
    </row>
    <row r="421292" spans="14:14">
      <c r="N421292" s="332"/>
    </row>
    <row r="421313" spans="14:14">
      <c r="N421313" s="331"/>
    </row>
    <row r="421314" spans="14:14">
      <c r="N421314" s="331"/>
    </row>
    <row r="421315" spans="14:14">
      <c r="N421315" s="332"/>
    </row>
    <row r="421336" spans="14:14">
      <c r="N421336" s="331"/>
    </row>
    <row r="421337" spans="14:14">
      <c r="N421337" s="331"/>
    </row>
    <row r="421338" spans="14:14">
      <c r="N421338" s="332"/>
    </row>
    <row r="421359" spans="14:14">
      <c r="N421359" s="331"/>
    </row>
    <row r="421360" spans="14:14">
      <c r="N421360" s="331"/>
    </row>
    <row r="421361" spans="14:14">
      <c r="N421361" s="332"/>
    </row>
    <row r="421382" spans="14:14">
      <c r="N421382" s="331"/>
    </row>
    <row r="421383" spans="14:14">
      <c r="N421383" s="331"/>
    </row>
    <row r="421384" spans="14:14">
      <c r="N421384" s="332"/>
    </row>
    <row r="421405" spans="14:14">
      <c r="N421405" s="331"/>
    </row>
    <row r="421406" spans="14:14">
      <c r="N421406" s="331"/>
    </row>
    <row r="421407" spans="14:14">
      <c r="N421407" s="332"/>
    </row>
    <row r="421428" spans="14:14">
      <c r="N421428" s="331"/>
    </row>
    <row r="421429" spans="14:14">
      <c r="N421429" s="331"/>
    </row>
    <row r="421430" spans="14:14">
      <c r="N421430" s="332"/>
    </row>
    <row r="421451" spans="14:14">
      <c r="N421451" s="331"/>
    </row>
    <row r="421452" spans="14:14">
      <c r="N421452" s="331"/>
    </row>
    <row r="421453" spans="14:14">
      <c r="N421453" s="332"/>
    </row>
    <row r="421474" spans="14:14">
      <c r="N421474" s="331"/>
    </row>
    <row r="421475" spans="14:14">
      <c r="N421475" s="331"/>
    </row>
    <row r="421476" spans="14:14">
      <c r="N421476" s="332"/>
    </row>
    <row r="421497" spans="14:14">
      <c r="N421497" s="331"/>
    </row>
    <row r="421498" spans="14:14">
      <c r="N421498" s="331"/>
    </row>
    <row r="421499" spans="14:14">
      <c r="N421499" s="332"/>
    </row>
    <row r="421520" spans="14:14">
      <c r="N421520" s="331"/>
    </row>
    <row r="421521" spans="14:14">
      <c r="N421521" s="331"/>
    </row>
    <row r="421522" spans="14:14">
      <c r="N421522" s="332"/>
    </row>
    <row r="421543" spans="14:14">
      <c r="N421543" s="331"/>
    </row>
    <row r="421544" spans="14:14">
      <c r="N421544" s="331"/>
    </row>
    <row r="421545" spans="14:14">
      <c r="N421545" s="332"/>
    </row>
    <row r="421566" spans="14:14">
      <c r="N421566" s="331"/>
    </row>
    <row r="421567" spans="14:14">
      <c r="N421567" s="331"/>
    </row>
    <row r="421568" spans="14:14">
      <c r="N421568" s="332"/>
    </row>
    <row r="421589" spans="14:14">
      <c r="N421589" s="331"/>
    </row>
    <row r="421590" spans="14:14">
      <c r="N421590" s="331"/>
    </row>
    <row r="421591" spans="14:14">
      <c r="N421591" s="332"/>
    </row>
    <row r="421612" spans="14:14">
      <c r="N421612" s="331"/>
    </row>
    <row r="421613" spans="14:14">
      <c r="N421613" s="331"/>
    </row>
    <row r="421614" spans="14:14">
      <c r="N421614" s="332"/>
    </row>
    <row r="421635" spans="14:14">
      <c r="N421635" s="331"/>
    </row>
    <row r="421636" spans="14:14">
      <c r="N421636" s="331"/>
    </row>
    <row r="421637" spans="14:14">
      <c r="N421637" s="332"/>
    </row>
    <row r="421658" spans="14:14">
      <c r="N421658" s="331"/>
    </row>
    <row r="421659" spans="14:14">
      <c r="N421659" s="331"/>
    </row>
    <row r="421660" spans="14:14">
      <c r="N421660" s="332"/>
    </row>
    <row r="421681" spans="14:14">
      <c r="N421681" s="331"/>
    </row>
    <row r="421682" spans="14:14">
      <c r="N421682" s="331"/>
    </row>
    <row r="421683" spans="14:14">
      <c r="N421683" s="332"/>
    </row>
    <row r="421704" spans="14:14">
      <c r="N421704" s="331"/>
    </row>
    <row r="421705" spans="14:14">
      <c r="N421705" s="331"/>
    </row>
    <row r="421706" spans="14:14">
      <c r="N421706" s="332"/>
    </row>
    <row r="421727" spans="14:14">
      <c r="N421727" s="331"/>
    </row>
    <row r="421728" spans="14:14">
      <c r="N421728" s="331"/>
    </row>
    <row r="421729" spans="14:14">
      <c r="N421729" s="332"/>
    </row>
    <row r="421750" spans="14:14">
      <c r="N421750" s="331"/>
    </row>
    <row r="421751" spans="14:14">
      <c r="N421751" s="331"/>
    </row>
    <row r="421752" spans="14:14">
      <c r="N421752" s="332"/>
    </row>
    <row r="421773" spans="14:14">
      <c r="N421773" s="331"/>
    </row>
    <row r="421774" spans="14:14">
      <c r="N421774" s="331"/>
    </row>
    <row r="421775" spans="14:14">
      <c r="N421775" s="332"/>
    </row>
    <row r="421796" spans="14:14">
      <c r="N421796" s="331"/>
    </row>
    <row r="421797" spans="14:14">
      <c r="N421797" s="331"/>
    </row>
    <row r="421798" spans="14:14">
      <c r="N421798" s="332"/>
    </row>
    <row r="421819" spans="14:14">
      <c r="N421819" s="331"/>
    </row>
    <row r="421820" spans="14:14">
      <c r="N421820" s="331"/>
    </row>
    <row r="421821" spans="14:14">
      <c r="N421821" s="332"/>
    </row>
    <row r="421842" spans="14:14">
      <c r="N421842" s="331"/>
    </row>
    <row r="421843" spans="14:14">
      <c r="N421843" s="331"/>
    </row>
    <row r="421844" spans="14:14">
      <c r="N421844" s="332"/>
    </row>
    <row r="421865" spans="14:14">
      <c r="N421865" s="331"/>
    </row>
    <row r="421866" spans="14:14">
      <c r="N421866" s="331"/>
    </row>
    <row r="421867" spans="14:14">
      <c r="N421867" s="332"/>
    </row>
    <row r="421888" spans="14:14">
      <c r="N421888" s="331"/>
    </row>
    <row r="421889" spans="14:14">
      <c r="N421889" s="331"/>
    </row>
    <row r="421890" spans="14:14">
      <c r="N421890" s="332"/>
    </row>
    <row r="421911" spans="14:14">
      <c r="N421911" s="331"/>
    </row>
    <row r="421912" spans="14:14">
      <c r="N421912" s="331"/>
    </row>
    <row r="421913" spans="14:14">
      <c r="N421913" s="332"/>
    </row>
    <row r="421934" spans="14:14">
      <c r="N421934" s="331"/>
    </row>
    <row r="421935" spans="14:14">
      <c r="N421935" s="331"/>
    </row>
    <row r="421936" spans="14:14">
      <c r="N421936" s="332"/>
    </row>
    <row r="421957" spans="14:14">
      <c r="N421957" s="331"/>
    </row>
    <row r="421958" spans="14:14">
      <c r="N421958" s="331"/>
    </row>
    <row r="421959" spans="14:14">
      <c r="N421959" s="332"/>
    </row>
    <row r="421980" spans="14:14">
      <c r="N421980" s="331"/>
    </row>
    <row r="421981" spans="14:14">
      <c r="N421981" s="331"/>
    </row>
    <row r="421982" spans="14:14">
      <c r="N421982" s="332"/>
    </row>
    <row r="422003" spans="14:14">
      <c r="N422003" s="331"/>
    </row>
    <row r="422004" spans="14:14">
      <c r="N422004" s="331"/>
    </row>
    <row r="422005" spans="14:14">
      <c r="N422005" s="332"/>
    </row>
    <row r="422026" spans="14:14">
      <c r="N422026" s="331"/>
    </row>
    <row r="422027" spans="14:14">
      <c r="N422027" s="331"/>
    </row>
    <row r="422028" spans="14:14">
      <c r="N422028" s="332"/>
    </row>
    <row r="422049" spans="14:14">
      <c r="N422049" s="331"/>
    </row>
    <row r="422050" spans="14:14">
      <c r="N422050" s="331"/>
    </row>
    <row r="422051" spans="14:14">
      <c r="N422051" s="332"/>
    </row>
    <row r="422072" spans="14:14">
      <c r="N422072" s="331"/>
    </row>
    <row r="422073" spans="14:14">
      <c r="N422073" s="331"/>
    </row>
    <row r="422074" spans="14:14">
      <c r="N422074" s="332"/>
    </row>
    <row r="422095" spans="14:14">
      <c r="N422095" s="331"/>
    </row>
    <row r="422096" spans="14:14">
      <c r="N422096" s="331"/>
    </row>
    <row r="422097" spans="14:14">
      <c r="N422097" s="332"/>
    </row>
    <row r="422118" spans="14:14">
      <c r="N422118" s="331"/>
    </row>
    <row r="422119" spans="14:14">
      <c r="N422119" s="331"/>
    </row>
    <row r="422120" spans="14:14">
      <c r="N422120" s="332"/>
    </row>
    <row r="422141" spans="14:14">
      <c r="N422141" s="331"/>
    </row>
    <row r="422142" spans="14:14">
      <c r="N422142" s="331"/>
    </row>
    <row r="422143" spans="14:14">
      <c r="N422143" s="332"/>
    </row>
    <row r="422164" spans="14:14">
      <c r="N422164" s="331"/>
    </row>
    <row r="422165" spans="14:14">
      <c r="N422165" s="331"/>
    </row>
    <row r="422166" spans="14:14">
      <c r="N422166" s="332"/>
    </row>
    <row r="422187" spans="14:14">
      <c r="N422187" s="331"/>
    </row>
    <row r="422188" spans="14:14">
      <c r="N422188" s="331"/>
    </row>
    <row r="422189" spans="14:14">
      <c r="N422189" s="332"/>
    </row>
    <row r="422210" spans="14:14">
      <c r="N422210" s="331"/>
    </row>
    <row r="422211" spans="14:14">
      <c r="N422211" s="331"/>
    </row>
    <row r="422212" spans="14:14">
      <c r="N422212" s="332"/>
    </row>
    <row r="422233" spans="14:14">
      <c r="N422233" s="331"/>
    </row>
    <row r="422234" spans="14:14">
      <c r="N422234" s="331"/>
    </row>
    <row r="422235" spans="14:14">
      <c r="N422235" s="332"/>
    </row>
    <row r="422256" spans="14:14">
      <c r="N422256" s="331"/>
    </row>
    <row r="422257" spans="14:14">
      <c r="N422257" s="331"/>
    </row>
    <row r="422258" spans="14:14">
      <c r="N422258" s="332"/>
    </row>
    <row r="422279" spans="14:14">
      <c r="N422279" s="331"/>
    </row>
    <row r="422280" spans="14:14">
      <c r="N422280" s="331"/>
    </row>
    <row r="422281" spans="14:14">
      <c r="N422281" s="332"/>
    </row>
    <row r="422302" spans="14:14">
      <c r="N422302" s="331"/>
    </row>
    <row r="422303" spans="14:14">
      <c r="N422303" s="331"/>
    </row>
    <row r="422304" spans="14:14">
      <c r="N422304" s="332"/>
    </row>
    <row r="422325" spans="14:14">
      <c r="N422325" s="331"/>
    </row>
    <row r="422326" spans="14:14">
      <c r="N422326" s="331"/>
    </row>
    <row r="422327" spans="14:14">
      <c r="N422327" s="332"/>
    </row>
    <row r="422348" spans="14:14">
      <c r="N422348" s="331"/>
    </row>
    <row r="422349" spans="14:14">
      <c r="N422349" s="331"/>
    </row>
    <row r="422350" spans="14:14">
      <c r="N422350" s="332"/>
    </row>
    <row r="422371" spans="14:14">
      <c r="N422371" s="331"/>
    </row>
    <row r="422372" spans="14:14">
      <c r="N422372" s="331"/>
    </row>
    <row r="422373" spans="14:14">
      <c r="N422373" s="332"/>
    </row>
    <row r="422394" spans="14:14">
      <c r="N422394" s="331"/>
    </row>
    <row r="422395" spans="14:14">
      <c r="N422395" s="331"/>
    </row>
    <row r="422396" spans="14:14">
      <c r="N422396" s="332"/>
    </row>
    <row r="422417" spans="14:14">
      <c r="N422417" s="331"/>
    </row>
    <row r="422418" spans="14:14">
      <c r="N422418" s="331"/>
    </row>
    <row r="422419" spans="14:14">
      <c r="N422419" s="332"/>
    </row>
    <row r="422440" spans="14:14">
      <c r="N422440" s="331"/>
    </row>
    <row r="422441" spans="14:14">
      <c r="N422441" s="331"/>
    </row>
    <row r="422442" spans="14:14">
      <c r="N422442" s="332"/>
    </row>
    <row r="422463" spans="14:14">
      <c r="N422463" s="331"/>
    </row>
    <row r="422464" spans="14:14">
      <c r="N422464" s="331"/>
    </row>
    <row r="422465" spans="14:14">
      <c r="N422465" s="332"/>
    </row>
    <row r="422486" spans="14:14">
      <c r="N422486" s="331"/>
    </row>
    <row r="422487" spans="14:14">
      <c r="N422487" s="331"/>
    </row>
    <row r="422488" spans="14:14">
      <c r="N422488" s="332"/>
    </row>
    <row r="422509" spans="14:14">
      <c r="N422509" s="331"/>
    </row>
    <row r="422510" spans="14:14">
      <c r="N422510" s="331"/>
    </row>
    <row r="422511" spans="14:14">
      <c r="N422511" s="332"/>
    </row>
    <row r="422532" spans="14:14">
      <c r="N422532" s="331"/>
    </row>
    <row r="422533" spans="14:14">
      <c r="N422533" s="331"/>
    </row>
    <row r="422534" spans="14:14">
      <c r="N422534" s="332"/>
    </row>
    <row r="422555" spans="14:14">
      <c r="N422555" s="331"/>
    </row>
    <row r="422556" spans="14:14">
      <c r="N422556" s="331"/>
    </row>
    <row r="422557" spans="14:14">
      <c r="N422557" s="332"/>
    </row>
    <row r="422578" spans="14:14">
      <c r="N422578" s="331"/>
    </row>
    <row r="422579" spans="14:14">
      <c r="N422579" s="331"/>
    </row>
    <row r="422580" spans="14:14">
      <c r="N422580" s="332"/>
    </row>
    <row r="422601" spans="14:14">
      <c r="N422601" s="331"/>
    </row>
    <row r="422602" spans="14:14">
      <c r="N422602" s="331"/>
    </row>
    <row r="422603" spans="14:14">
      <c r="N422603" s="332"/>
    </row>
    <row r="422624" spans="14:14">
      <c r="N422624" s="331"/>
    </row>
    <row r="422625" spans="14:14">
      <c r="N422625" s="331"/>
    </row>
    <row r="422626" spans="14:14">
      <c r="N422626" s="332"/>
    </row>
    <row r="422647" spans="14:14">
      <c r="N422647" s="331"/>
    </row>
    <row r="422648" spans="14:14">
      <c r="N422648" s="331"/>
    </row>
    <row r="422649" spans="14:14">
      <c r="N422649" s="332"/>
    </row>
    <row r="422670" spans="14:14">
      <c r="N422670" s="331"/>
    </row>
    <row r="422671" spans="14:14">
      <c r="N422671" s="331"/>
    </row>
    <row r="422672" spans="14:14">
      <c r="N422672" s="332"/>
    </row>
    <row r="422693" spans="14:14">
      <c r="N422693" s="331"/>
    </row>
    <row r="422694" spans="14:14">
      <c r="N422694" s="331"/>
    </row>
    <row r="422695" spans="14:14">
      <c r="N422695" s="332"/>
    </row>
    <row r="422716" spans="14:14">
      <c r="N422716" s="331"/>
    </row>
    <row r="422717" spans="14:14">
      <c r="N422717" s="331"/>
    </row>
    <row r="422718" spans="14:14">
      <c r="N422718" s="332"/>
    </row>
    <row r="422739" spans="14:14">
      <c r="N422739" s="331"/>
    </row>
    <row r="422740" spans="14:14">
      <c r="N422740" s="331"/>
    </row>
    <row r="422741" spans="14:14">
      <c r="N422741" s="332"/>
    </row>
    <row r="422762" spans="14:14">
      <c r="N422762" s="331"/>
    </row>
    <row r="422763" spans="14:14">
      <c r="N422763" s="331"/>
    </row>
    <row r="422764" spans="14:14">
      <c r="N422764" s="332"/>
    </row>
    <row r="422785" spans="14:14">
      <c r="N422785" s="331"/>
    </row>
    <row r="422786" spans="14:14">
      <c r="N422786" s="331"/>
    </row>
    <row r="422787" spans="14:14">
      <c r="N422787" s="332"/>
    </row>
    <row r="422808" spans="14:14">
      <c r="N422808" s="331"/>
    </row>
    <row r="422809" spans="14:14">
      <c r="N422809" s="331"/>
    </row>
    <row r="422810" spans="14:14">
      <c r="N422810" s="332"/>
    </row>
    <row r="422831" spans="14:14">
      <c r="N422831" s="331"/>
    </row>
    <row r="422832" spans="14:14">
      <c r="N422832" s="331"/>
    </row>
    <row r="422833" spans="14:14">
      <c r="N422833" s="332"/>
    </row>
    <row r="422854" spans="14:14">
      <c r="N422854" s="331"/>
    </row>
    <row r="422855" spans="14:14">
      <c r="N422855" s="331"/>
    </row>
    <row r="422856" spans="14:14">
      <c r="N422856" s="332"/>
    </row>
    <row r="422877" spans="14:14">
      <c r="N422877" s="331"/>
    </row>
    <row r="422878" spans="14:14">
      <c r="N422878" s="331"/>
    </row>
    <row r="422879" spans="14:14">
      <c r="N422879" s="332"/>
    </row>
    <row r="422900" spans="14:14">
      <c r="N422900" s="331"/>
    </row>
    <row r="422901" spans="14:14">
      <c r="N422901" s="331"/>
    </row>
    <row r="422902" spans="14:14">
      <c r="N422902" s="332"/>
    </row>
    <row r="422923" spans="14:14">
      <c r="N422923" s="331"/>
    </row>
    <row r="422924" spans="14:14">
      <c r="N422924" s="331"/>
    </row>
    <row r="422925" spans="14:14">
      <c r="N422925" s="332"/>
    </row>
    <row r="422946" spans="14:14">
      <c r="N422946" s="331"/>
    </row>
    <row r="422947" spans="14:14">
      <c r="N422947" s="331"/>
    </row>
    <row r="422948" spans="14:14">
      <c r="N422948" s="332"/>
    </row>
    <row r="422969" spans="14:14">
      <c r="N422969" s="331"/>
    </row>
    <row r="422970" spans="14:14">
      <c r="N422970" s="331"/>
    </row>
    <row r="422971" spans="14:14">
      <c r="N422971" s="332"/>
    </row>
    <row r="422992" spans="14:14">
      <c r="N422992" s="331"/>
    </row>
    <row r="422993" spans="14:14">
      <c r="N422993" s="331"/>
    </row>
    <row r="422994" spans="14:14">
      <c r="N422994" s="332"/>
    </row>
    <row r="423015" spans="14:14">
      <c r="N423015" s="331"/>
    </row>
    <row r="423016" spans="14:14">
      <c r="N423016" s="331"/>
    </row>
    <row r="423017" spans="14:14">
      <c r="N423017" s="332"/>
    </row>
    <row r="423038" spans="14:14">
      <c r="N423038" s="331"/>
    </row>
    <row r="423039" spans="14:14">
      <c r="N423039" s="331"/>
    </row>
    <row r="423040" spans="14:14">
      <c r="N423040" s="332"/>
    </row>
    <row r="423061" spans="14:14">
      <c r="N423061" s="331"/>
    </row>
    <row r="423062" spans="14:14">
      <c r="N423062" s="331"/>
    </row>
    <row r="423063" spans="14:14">
      <c r="N423063" s="332"/>
    </row>
    <row r="423084" spans="14:14">
      <c r="N423084" s="331"/>
    </row>
    <row r="423085" spans="14:14">
      <c r="N423085" s="331"/>
    </row>
    <row r="423086" spans="14:14">
      <c r="N423086" s="332"/>
    </row>
    <row r="423107" spans="14:14">
      <c r="N423107" s="331"/>
    </row>
    <row r="423108" spans="14:14">
      <c r="N423108" s="331"/>
    </row>
    <row r="423109" spans="14:14">
      <c r="N423109" s="332"/>
    </row>
    <row r="423130" spans="14:14">
      <c r="N423130" s="331"/>
    </row>
    <row r="423131" spans="14:14">
      <c r="N423131" s="331"/>
    </row>
    <row r="423132" spans="14:14">
      <c r="N423132" s="332"/>
    </row>
    <row r="423153" spans="14:14">
      <c r="N423153" s="331"/>
    </row>
    <row r="423154" spans="14:14">
      <c r="N423154" s="331"/>
    </row>
    <row r="423155" spans="14:14">
      <c r="N423155" s="332"/>
    </row>
    <row r="423176" spans="14:14">
      <c r="N423176" s="331"/>
    </row>
    <row r="423177" spans="14:14">
      <c r="N423177" s="331"/>
    </row>
    <row r="423178" spans="14:14">
      <c r="N423178" s="332"/>
    </row>
    <row r="423199" spans="14:14">
      <c r="N423199" s="331"/>
    </row>
    <row r="423200" spans="14:14">
      <c r="N423200" s="331"/>
    </row>
    <row r="423201" spans="14:14">
      <c r="N423201" s="332"/>
    </row>
    <row r="423222" spans="14:14">
      <c r="N423222" s="331"/>
    </row>
    <row r="423223" spans="14:14">
      <c r="N423223" s="331"/>
    </row>
    <row r="423224" spans="14:14">
      <c r="N423224" s="332"/>
    </row>
    <row r="423245" spans="14:14">
      <c r="N423245" s="331"/>
    </row>
    <row r="423246" spans="14:14">
      <c r="N423246" s="331"/>
    </row>
    <row r="423247" spans="14:14">
      <c r="N423247" s="332"/>
    </row>
    <row r="423268" spans="14:14">
      <c r="N423268" s="331"/>
    </row>
    <row r="423269" spans="14:14">
      <c r="N423269" s="331"/>
    </row>
    <row r="423270" spans="14:14">
      <c r="N423270" s="332"/>
    </row>
    <row r="423291" spans="14:14">
      <c r="N423291" s="331"/>
    </row>
    <row r="423292" spans="14:14">
      <c r="N423292" s="331"/>
    </row>
    <row r="423293" spans="14:14">
      <c r="N423293" s="332"/>
    </row>
    <row r="423314" spans="14:14">
      <c r="N423314" s="331"/>
    </row>
    <row r="423315" spans="14:14">
      <c r="N423315" s="331"/>
    </row>
    <row r="423316" spans="14:14">
      <c r="N423316" s="332"/>
    </row>
    <row r="423337" spans="14:14">
      <c r="N423337" s="331"/>
    </row>
    <row r="423338" spans="14:14">
      <c r="N423338" s="331"/>
    </row>
    <row r="423339" spans="14:14">
      <c r="N423339" s="332"/>
    </row>
    <row r="423360" spans="14:14">
      <c r="N423360" s="331"/>
    </row>
    <row r="423361" spans="14:14">
      <c r="N423361" s="331"/>
    </row>
    <row r="423362" spans="14:14">
      <c r="N423362" s="332"/>
    </row>
    <row r="423383" spans="14:14">
      <c r="N423383" s="331"/>
    </row>
    <row r="423384" spans="14:14">
      <c r="N423384" s="331"/>
    </row>
    <row r="423385" spans="14:14">
      <c r="N423385" s="332"/>
    </row>
    <row r="423406" spans="14:14">
      <c r="N423406" s="331"/>
    </row>
    <row r="423407" spans="14:14">
      <c r="N423407" s="331"/>
    </row>
    <row r="423408" spans="14:14">
      <c r="N423408" s="332"/>
    </row>
    <row r="423429" spans="14:14">
      <c r="N423429" s="331"/>
    </row>
    <row r="423430" spans="14:14">
      <c r="N423430" s="331"/>
    </row>
    <row r="423431" spans="14:14">
      <c r="N423431" s="332"/>
    </row>
    <row r="423452" spans="14:14">
      <c r="N423452" s="331"/>
    </row>
    <row r="423453" spans="14:14">
      <c r="N423453" s="331"/>
    </row>
    <row r="423454" spans="14:14">
      <c r="N423454" s="332"/>
    </row>
    <row r="423475" spans="14:14">
      <c r="N423475" s="331"/>
    </row>
    <row r="423476" spans="14:14">
      <c r="N423476" s="331"/>
    </row>
    <row r="423477" spans="14:14">
      <c r="N423477" s="332"/>
    </row>
    <row r="423498" spans="14:14">
      <c r="N423498" s="331"/>
    </row>
    <row r="423499" spans="14:14">
      <c r="N423499" s="331"/>
    </row>
    <row r="423500" spans="14:14">
      <c r="N423500" s="332"/>
    </row>
    <row r="423521" spans="14:14">
      <c r="N423521" s="331"/>
    </row>
    <row r="423522" spans="14:14">
      <c r="N423522" s="331"/>
    </row>
    <row r="423523" spans="14:14">
      <c r="N423523" s="332"/>
    </row>
    <row r="423544" spans="14:14">
      <c r="N423544" s="331"/>
    </row>
    <row r="423545" spans="14:14">
      <c r="N423545" s="331"/>
    </row>
    <row r="423546" spans="14:14">
      <c r="N423546" s="332"/>
    </row>
    <row r="423567" spans="14:14">
      <c r="N423567" s="331"/>
    </row>
    <row r="423568" spans="14:14">
      <c r="N423568" s="331"/>
    </row>
    <row r="423569" spans="14:14">
      <c r="N423569" s="332"/>
    </row>
    <row r="423590" spans="14:14">
      <c r="N423590" s="331"/>
    </row>
    <row r="423591" spans="14:14">
      <c r="N423591" s="331"/>
    </row>
    <row r="423592" spans="14:14">
      <c r="N423592" s="332"/>
    </row>
    <row r="423613" spans="14:14">
      <c r="N423613" s="331"/>
    </row>
    <row r="423614" spans="14:14">
      <c r="N423614" s="331"/>
    </row>
    <row r="423615" spans="14:14">
      <c r="N423615" s="332"/>
    </row>
    <row r="423636" spans="14:14">
      <c r="N423636" s="331"/>
    </row>
    <row r="423637" spans="14:14">
      <c r="N423637" s="331"/>
    </row>
    <row r="423638" spans="14:14">
      <c r="N423638" s="332"/>
    </row>
    <row r="423659" spans="14:14">
      <c r="N423659" s="331"/>
    </row>
    <row r="423660" spans="14:14">
      <c r="N423660" s="331"/>
    </row>
    <row r="423661" spans="14:14">
      <c r="N423661" s="332"/>
    </row>
    <row r="423682" spans="14:14">
      <c r="N423682" s="331"/>
    </row>
    <row r="423683" spans="14:14">
      <c r="N423683" s="331"/>
    </row>
    <row r="423684" spans="14:14">
      <c r="N423684" s="332"/>
    </row>
    <row r="423705" spans="14:14">
      <c r="N423705" s="331"/>
    </row>
    <row r="423706" spans="14:14">
      <c r="N423706" s="331"/>
    </row>
    <row r="423707" spans="14:14">
      <c r="N423707" s="332"/>
    </row>
    <row r="423728" spans="14:14">
      <c r="N423728" s="331"/>
    </row>
    <row r="423729" spans="14:14">
      <c r="N423729" s="331"/>
    </row>
    <row r="423730" spans="14:14">
      <c r="N423730" s="332"/>
    </row>
    <row r="423751" spans="14:14">
      <c r="N423751" s="331"/>
    </row>
    <row r="423752" spans="14:14">
      <c r="N423752" s="331"/>
    </row>
    <row r="423753" spans="14:14">
      <c r="N423753" s="332"/>
    </row>
    <row r="423774" spans="14:14">
      <c r="N423774" s="331"/>
    </row>
    <row r="423775" spans="14:14">
      <c r="N423775" s="331"/>
    </row>
    <row r="423776" spans="14:14">
      <c r="N423776" s="332"/>
    </row>
    <row r="423797" spans="14:14">
      <c r="N423797" s="331"/>
    </row>
    <row r="423798" spans="14:14">
      <c r="N423798" s="331"/>
    </row>
    <row r="423799" spans="14:14">
      <c r="N423799" s="332"/>
    </row>
    <row r="423820" spans="14:14">
      <c r="N423820" s="331"/>
    </row>
    <row r="423821" spans="14:14">
      <c r="N423821" s="331"/>
    </row>
    <row r="423822" spans="14:14">
      <c r="N423822" s="332"/>
    </row>
    <row r="423843" spans="14:14">
      <c r="N423843" s="331"/>
    </row>
    <row r="423844" spans="14:14">
      <c r="N423844" s="331"/>
    </row>
    <row r="423845" spans="14:14">
      <c r="N423845" s="332"/>
    </row>
    <row r="423866" spans="14:14">
      <c r="N423866" s="331"/>
    </row>
    <row r="423867" spans="14:14">
      <c r="N423867" s="331"/>
    </row>
    <row r="423868" spans="14:14">
      <c r="N423868" s="332"/>
    </row>
    <row r="423889" spans="14:14">
      <c r="N423889" s="331"/>
    </row>
    <row r="423890" spans="14:14">
      <c r="N423890" s="331"/>
    </row>
    <row r="423891" spans="14:14">
      <c r="N423891" s="332"/>
    </row>
    <row r="423912" spans="14:14">
      <c r="N423912" s="331"/>
    </row>
    <row r="423913" spans="14:14">
      <c r="N423913" s="331"/>
    </row>
    <row r="423914" spans="14:14">
      <c r="N423914" s="332"/>
    </row>
    <row r="423935" spans="14:14">
      <c r="N423935" s="331"/>
    </row>
    <row r="423936" spans="14:14">
      <c r="N423936" s="331"/>
    </row>
    <row r="423937" spans="14:14">
      <c r="N423937" s="332"/>
    </row>
    <row r="423958" spans="14:14">
      <c r="N423958" s="331"/>
    </row>
    <row r="423959" spans="14:14">
      <c r="N423959" s="331"/>
    </row>
    <row r="423960" spans="14:14">
      <c r="N423960" s="332"/>
    </row>
    <row r="423981" spans="14:14">
      <c r="N423981" s="331"/>
    </row>
    <row r="423982" spans="14:14">
      <c r="N423982" s="331"/>
    </row>
    <row r="423983" spans="14:14">
      <c r="N423983" s="332"/>
    </row>
    <row r="424004" spans="14:14">
      <c r="N424004" s="331"/>
    </row>
    <row r="424005" spans="14:14">
      <c r="N424005" s="331"/>
    </row>
    <row r="424006" spans="14:14">
      <c r="N424006" s="332"/>
    </row>
    <row r="424027" spans="14:14">
      <c r="N424027" s="331"/>
    </row>
    <row r="424028" spans="14:14">
      <c r="N424028" s="331"/>
    </row>
    <row r="424029" spans="14:14">
      <c r="N424029" s="332"/>
    </row>
    <row r="424050" spans="14:14">
      <c r="N424050" s="331"/>
    </row>
    <row r="424051" spans="14:14">
      <c r="N424051" s="331"/>
    </row>
    <row r="424052" spans="14:14">
      <c r="N424052" s="332"/>
    </row>
    <row r="424073" spans="14:14">
      <c r="N424073" s="331"/>
    </row>
    <row r="424074" spans="14:14">
      <c r="N424074" s="331"/>
    </row>
    <row r="424075" spans="14:14">
      <c r="N424075" s="332"/>
    </row>
    <row r="424096" spans="14:14">
      <c r="N424096" s="331"/>
    </row>
    <row r="424097" spans="14:14">
      <c r="N424097" s="331"/>
    </row>
    <row r="424098" spans="14:14">
      <c r="N424098" s="332"/>
    </row>
    <row r="424119" spans="14:14">
      <c r="N424119" s="331"/>
    </row>
    <row r="424120" spans="14:14">
      <c r="N424120" s="331"/>
    </row>
    <row r="424121" spans="14:14">
      <c r="N424121" s="332"/>
    </row>
    <row r="424142" spans="14:14">
      <c r="N424142" s="331"/>
    </row>
    <row r="424143" spans="14:14">
      <c r="N424143" s="331"/>
    </row>
    <row r="424144" spans="14:14">
      <c r="N424144" s="332"/>
    </row>
    <row r="424165" spans="14:14">
      <c r="N424165" s="331"/>
    </row>
    <row r="424166" spans="14:14">
      <c r="N424166" s="331"/>
    </row>
    <row r="424167" spans="14:14">
      <c r="N424167" s="332"/>
    </row>
    <row r="424188" spans="14:14">
      <c r="N424188" s="331"/>
    </row>
    <row r="424189" spans="14:14">
      <c r="N424189" s="331"/>
    </row>
    <row r="424190" spans="14:14">
      <c r="N424190" s="332"/>
    </row>
    <row r="424211" spans="14:14">
      <c r="N424211" s="331"/>
    </row>
    <row r="424212" spans="14:14">
      <c r="N424212" s="331"/>
    </row>
    <row r="424213" spans="14:14">
      <c r="N424213" s="332"/>
    </row>
    <row r="424234" spans="14:14">
      <c r="N424234" s="331"/>
    </row>
    <row r="424235" spans="14:14">
      <c r="N424235" s="331"/>
    </row>
    <row r="424236" spans="14:14">
      <c r="N424236" s="332"/>
    </row>
    <row r="424257" spans="14:14">
      <c r="N424257" s="331"/>
    </row>
    <row r="424258" spans="14:14">
      <c r="N424258" s="331"/>
    </row>
    <row r="424259" spans="14:14">
      <c r="N424259" s="332"/>
    </row>
    <row r="424280" spans="14:14">
      <c r="N424280" s="331"/>
    </row>
    <row r="424281" spans="14:14">
      <c r="N424281" s="331"/>
    </row>
    <row r="424282" spans="14:14">
      <c r="N424282" s="332"/>
    </row>
    <row r="424303" spans="14:14">
      <c r="N424303" s="331"/>
    </row>
    <row r="424304" spans="14:14">
      <c r="N424304" s="331"/>
    </row>
    <row r="424305" spans="14:14">
      <c r="N424305" s="332"/>
    </row>
    <row r="424326" spans="14:14">
      <c r="N424326" s="331"/>
    </row>
    <row r="424327" spans="14:14">
      <c r="N424327" s="331"/>
    </row>
    <row r="424328" spans="14:14">
      <c r="N424328" s="332"/>
    </row>
    <row r="424349" spans="14:14">
      <c r="N424349" s="331"/>
    </row>
    <row r="424350" spans="14:14">
      <c r="N424350" s="331"/>
    </row>
    <row r="424351" spans="14:14">
      <c r="N424351" s="332"/>
    </row>
    <row r="424372" spans="14:14">
      <c r="N424372" s="331"/>
    </row>
    <row r="424373" spans="14:14">
      <c r="N424373" s="331"/>
    </row>
    <row r="424374" spans="14:14">
      <c r="N424374" s="332"/>
    </row>
    <row r="424395" spans="14:14">
      <c r="N424395" s="331"/>
    </row>
    <row r="424396" spans="14:14">
      <c r="N424396" s="331"/>
    </row>
    <row r="424397" spans="14:14">
      <c r="N424397" s="332"/>
    </row>
    <row r="424418" spans="14:14">
      <c r="N424418" s="331"/>
    </row>
    <row r="424419" spans="14:14">
      <c r="N424419" s="331"/>
    </row>
    <row r="424420" spans="14:14">
      <c r="N424420" s="332"/>
    </row>
    <row r="424441" spans="14:14">
      <c r="N424441" s="331"/>
    </row>
    <row r="424442" spans="14:14">
      <c r="N424442" s="331"/>
    </row>
    <row r="424443" spans="14:14">
      <c r="N424443" s="332"/>
    </row>
    <row r="424464" spans="14:14">
      <c r="N424464" s="331"/>
    </row>
    <row r="424465" spans="14:14">
      <c r="N424465" s="331"/>
    </row>
    <row r="424466" spans="14:14">
      <c r="N424466" s="332"/>
    </row>
    <row r="424487" spans="14:14">
      <c r="N424487" s="331"/>
    </row>
    <row r="424488" spans="14:14">
      <c r="N424488" s="331"/>
    </row>
    <row r="424489" spans="14:14">
      <c r="N424489" s="332"/>
    </row>
    <row r="424510" spans="14:14">
      <c r="N424510" s="331"/>
    </row>
    <row r="424511" spans="14:14">
      <c r="N424511" s="331"/>
    </row>
    <row r="424512" spans="14:14">
      <c r="N424512" s="332"/>
    </row>
    <row r="424533" spans="14:14">
      <c r="N424533" s="331"/>
    </row>
    <row r="424534" spans="14:14">
      <c r="N424534" s="331"/>
    </row>
    <row r="424535" spans="14:14">
      <c r="N424535" s="332"/>
    </row>
    <row r="424556" spans="14:14">
      <c r="N424556" s="331"/>
    </row>
    <row r="424557" spans="14:14">
      <c r="N424557" s="331"/>
    </row>
    <row r="424558" spans="14:14">
      <c r="N424558" s="332"/>
    </row>
    <row r="424579" spans="14:14">
      <c r="N424579" s="331"/>
    </row>
    <row r="424580" spans="14:14">
      <c r="N424580" s="331"/>
    </row>
    <row r="424581" spans="14:14">
      <c r="N424581" s="332"/>
    </row>
    <row r="424602" spans="14:14">
      <c r="N424602" s="331"/>
    </row>
    <row r="424603" spans="14:14">
      <c r="N424603" s="331"/>
    </row>
    <row r="424604" spans="14:14">
      <c r="N424604" s="332"/>
    </row>
    <row r="424625" spans="14:14">
      <c r="N424625" s="331"/>
    </row>
    <row r="424626" spans="14:14">
      <c r="N424626" s="331"/>
    </row>
    <row r="424627" spans="14:14">
      <c r="N424627" s="332"/>
    </row>
    <row r="424648" spans="14:14">
      <c r="N424648" s="331"/>
    </row>
    <row r="424649" spans="14:14">
      <c r="N424649" s="331"/>
    </row>
    <row r="424650" spans="14:14">
      <c r="N424650" s="332"/>
    </row>
    <row r="424671" spans="14:14">
      <c r="N424671" s="331"/>
    </row>
    <row r="424672" spans="14:14">
      <c r="N424672" s="331"/>
    </row>
    <row r="424673" spans="14:14">
      <c r="N424673" s="332"/>
    </row>
    <row r="424694" spans="14:14">
      <c r="N424694" s="331"/>
    </row>
    <row r="424695" spans="14:14">
      <c r="N424695" s="331"/>
    </row>
    <row r="424696" spans="14:14">
      <c r="N424696" s="332"/>
    </row>
    <row r="424717" spans="14:14">
      <c r="N424717" s="331"/>
    </row>
    <row r="424718" spans="14:14">
      <c r="N424718" s="331"/>
    </row>
    <row r="424719" spans="14:14">
      <c r="N424719" s="332"/>
    </row>
    <row r="424740" spans="14:14">
      <c r="N424740" s="331"/>
    </row>
    <row r="424741" spans="14:14">
      <c r="N424741" s="331"/>
    </row>
    <row r="424742" spans="14:14">
      <c r="N424742" s="332"/>
    </row>
    <row r="424763" spans="14:14">
      <c r="N424763" s="331"/>
    </row>
    <row r="424764" spans="14:14">
      <c r="N424764" s="331"/>
    </row>
    <row r="424765" spans="14:14">
      <c r="N424765" s="332"/>
    </row>
    <row r="424786" spans="14:14">
      <c r="N424786" s="331"/>
    </row>
    <row r="424787" spans="14:14">
      <c r="N424787" s="331"/>
    </row>
    <row r="424788" spans="14:14">
      <c r="N424788" s="332"/>
    </row>
    <row r="424809" spans="14:14">
      <c r="N424809" s="331"/>
    </row>
    <row r="424810" spans="14:14">
      <c r="N424810" s="331"/>
    </row>
    <row r="424811" spans="14:14">
      <c r="N424811" s="332"/>
    </row>
    <row r="424832" spans="14:14">
      <c r="N424832" s="331"/>
    </row>
    <row r="424833" spans="14:14">
      <c r="N424833" s="331"/>
    </row>
    <row r="424834" spans="14:14">
      <c r="N424834" s="332"/>
    </row>
    <row r="424855" spans="14:14">
      <c r="N424855" s="331"/>
    </row>
    <row r="424856" spans="14:14">
      <c r="N424856" s="331"/>
    </row>
    <row r="424857" spans="14:14">
      <c r="N424857" s="332"/>
    </row>
    <row r="424878" spans="14:14">
      <c r="N424878" s="331"/>
    </row>
    <row r="424879" spans="14:14">
      <c r="N424879" s="331"/>
    </row>
    <row r="424880" spans="14:14">
      <c r="N424880" s="332"/>
    </row>
    <row r="424901" spans="14:14">
      <c r="N424901" s="331"/>
    </row>
    <row r="424902" spans="14:14">
      <c r="N424902" s="331"/>
    </row>
    <row r="424903" spans="14:14">
      <c r="N424903" s="332"/>
    </row>
    <row r="424924" spans="14:14">
      <c r="N424924" s="331"/>
    </row>
    <row r="424925" spans="14:14">
      <c r="N424925" s="331"/>
    </row>
    <row r="424926" spans="14:14">
      <c r="N424926" s="332"/>
    </row>
    <row r="424947" spans="14:14">
      <c r="N424947" s="331"/>
    </row>
    <row r="424948" spans="14:14">
      <c r="N424948" s="331"/>
    </row>
    <row r="424949" spans="14:14">
      <c r="N424949" s="332"/>
    </row>
    <row r="424970" spans="14:14">
      <c r="N424970" s="331"/>
    </row>
    <row r="424971" spans="14:14">
      <c r="N424971" s="331"/>
    </row>
    <row r="424972" spans="14:14">
      <c r="N424972" s="332"/>
    </row>
    <row r="424993" spans="14:14">
      <c r="N424993" s="331"/>
    </row>
    <row r="424994" spans="14:14">
      <c r="N424994" s="331"/>
    </row>
    <row r="424995" spans="14:14">
      <c r="N424995" s="332"/>
    </row>
    <row r="425016" spans="14:14">
      <c r="N425016" s="331"/>
    </row>
    <row r="425017" spans="14:14">
      <c r="N425017" s="331"/>
    </row>
    <row r="425018" spans="14:14">
      <c r="N425018" s="332"/>
    </row>
    <row r="425039" spans="14:14">
      <c r="N425039" s="331"/>
    </row>
    <row r="425040" spans="14:14">
      <c r="N425040" s="331"/>
    </row>
    <row r="425041" spans="14:14">
      <c r="N425041" s="332"/>
    </row>
    <row r="425062" spans="14:14">
      <c r="N425062" s="331"/>
    </row>
    <row r="425063" spans="14:14">
      <c r="N425063" s="331"/>
    </row>
    <row r="425064" spans="14:14">
      <c r="N425064" s="332"/>
    </row>
    <row r="425085" spans="14:14">
      <c r="N425085" s="331"/>
    </row>
    <row r="425086" spans="14:14">
      <c r="N425086" s="331"/>
    </row>
    <row r="425087" spans="14:14">
      <c r="N425087" s="332"/>
    </row>
    <row r="425108" spans="14:14">
      <c r="N425108" s="331"/>
    </row>
    <row r="425109" spans="14:14">
      <c r="N425109" s="331"/>
    </row>
    <row r="425110" spans="14:14">
      <c r="N425110" s="332"/>
    </row>
    <row r="425131" spans="14:14">
      <c r="N425131" s="331"/>
    </row>
    <row r="425132" spans="14:14">
      <c r="N425132" s="331"/>
    </row>
    <row r="425133" spans="14:14">
      <c r="N425133" s="332"/>
    </row>
    <row r="425154" spans="14:14">
      <c r="N425154" s="331"/>
    </row>
    <row r="425155" spans="14:14">
      <c r="N425155" s="331"/>
    </row>
    <row r="425156" spans="14:14">
      <c r="N425156" s="332"/>
    </row>
    <row r="425177" spans="14:14">
      <c r="N425177" s="331"/>
    </row>
    <row r="425178" spans="14:14">
      <c r="N425178" s="331"/>
    </row>
    <row r="425179" spans="14:14">
      <c r="N425179" s="332"/>
    </row>
    <row r="425200" spans="14:14">
      <c r="N425200" s="331"/>
    </row>
    <row r="425201" spans="14:14">
      <c r="N425201" s="331"/>
    </row>
    <row r="425202" spans="14:14">
      <c r="N425202" s="332"/>
    </row>
    <row r="425223" spans="14:14">
      <c r="N425223" s="331"/>
    </row>
    <row r="425224" spans="14:14">
      <c r="N425224" s="331"/>
    </row>
    <row r="425225" spans="14:14">
      <c r="N425225" s="332"/>
    </row>
    <row r="425246" spans="14:14">
      <c r="N425246" s="331"/>
    </row>
    <row r="425247" spans="14:14">
      <c r="N425247" s="331"/>
    </row>
    <row r="425248" spans="14:14">
      <c r="N425248" s="332"/>
    </row>
    <row r="425269" spans="14:14">
      <c r="N425269" s="331"/>
    </row>
    <row r="425270" spans="14:14">
      <c r="N425270" s="331"/>
    </row>
    <row r="425271" spans="14:14">
      <c r="N425271" s="332"/>
    </row>
    <row r="425292" spans="14:14">
      <c r="N425292" s="331"/>
    </row>
    <row r="425293" spans="14:14">
      <c r="N425293" s="331"/>
    </row>
    <row r="425294" spans="14:14">
      <c r="N425294" s="332"/>
    </row>
    <row r="425315" spans="14:14">
      <c r="N425315" s="331"/>
    </row>
    <row r="425316" spans="14:14">
      <c r="N425316" s="331"/>
    </row>
    <row r="425317" spans="14:14">
      <c r="N425317" s="332"/>
    </row>
    <row r="425338" spans="14:14">
      <c r="N425338" s="331"/>
    </row>
    <row r="425339" spans="14:14">
      <c r="N425339" s="331"/>
    </row>
    <row r="425340" spans="14:14">
      <c r="N425340" s="332"/>
    </row>
    <row r="425361" spans="14:14">
      <c r="N425361" s="331"/>
    </row>
    <row r="425362" spans="14:14">
      <c r="N425362" s="331"/>
    </row>
    <row r="425363" spans="14:14">
      <c r="N425363" s="332"/>
    </row>
    <row r="425384" spans="14:14">
      <c r="N425384" s="331"/>
    </row>
    <row r="425385" spans="14:14">
      <c r="N425385" s="331"/>
    </row>
    <row r="425386" spans="14:14">
      <c r="N425386" s="332"/>
    </row>
    <row r="425407" spans="14:14">
      <c r="N425407" s="331"/>
    </row>
    <row r="425408" spans="14:14">
      <c r="N425408" s="331"/>
    </row>
    <row r="425409" spans="14:14">
      <c r="N425409" s="332"/>
    </row>
    <row r="425430" spans="14:14">
      <c r="N425430" s="331"/>
    </row>
    <row r="425431" spans="14:14">
      <c r="N425431" s="331"/>
    </row>
    <row r="425432" spans="14:14">
      <c r="N425432" s="332"/>
    </row>
    <row r="425453" spans="14:14">
      <c r="N425453" s="331"/>
    </row>
    <row r="425454" spans="14:14">
      <c r="N425454" s="331"/>
    </row>
    <row r="425455" spans="14:14">
      <c r="N425455" s="332"/>
    </row>
    <row r="425476" spans="14:14">
      <c r="N425476" s="331"/>
    </row>
    <row r="425477" spans="14:14">
      <c r="N425477" s="331"/>
    </row>
    <row r="425478" spans="14:14">
      <c r="N425478" s="332"/>
    </row>
    <row r="425499" spans="14:14">
      <c r="N425499" s="331"/>
    </row>
    <row r="425500" spans="14:14">
      <c r="N425500" s="331"/>
    </row>
    <row r="425501" spans="14:14">
      <c r="N425501" s="332"/>
    </row>
    <row r="425522" spans="14:14">
      <c r="N425522" s="331"/>
    </row>
    <row r="425523" spans="14:14">
      <c r="N425523" s="331"/>
    </row>
    <row r="425524" spans="14:14">
      <c r="N425524" s="332"/>
    </row>
    <row r="425545" spans="14:14">
      <c r="N425545" s="331"/>
    </row>
    <row r="425546" spans="14:14">
      <c r="N425546" s="331"/>
    </row>
    <row r="425547" spans="14:14">
      <c r="N425547" s="332"/>
    </row>
    <row r="425568" spans="14:14">
      <c r="N425568" s="331"/>
    </row>
    <row r="425569" spans="14:14">
      <c r="N425569" s="331"/>
    </row>
    <row r="425570" spans="14:14">
      <c r="N425570" s="332"/>
    </row>
    <row r="425591" spans="14:14">
      <c r="N425591" s="331"/>
    </row>
    <row r="425592" spans="14:14">
      <c r="N425592" s="331"/>
    </row>
    <row r="425593" spans="14:14">
      <c r="N425593" s="332"/>
    </row>
    <row r="425614" spans="14:14">
      <c r="N425614" s="331"/>
    </row>
    <row r="425615" spans="14:14">
      <c r="N425615" s="331"/>
    </row>
    <row r="425616" spans="14:14">
      <c r="N425616" s="332"/>
    </row>
    <row r="425637" spans="14:14">
      <c r="N425637" s="331"/>
    </row>
    <row r="425638" spans="14:14">
      <c r="N425638" s="331"/>
    </row>
    <row r="425639" spans="14:14">
      <c r="N425639" s="332"/>
    </row>
    <row r="425660" spans="14:14">
      <c r="N425660" s="331"/>
    </row>
    <row r="425661" spans="14:14">
      <c r="N425661" s="331"/>
    </row>
    <row r="425662" spans="14:14">
      <c r="N425662" s="332"/>
    </row>
    <row r="425683" spans="14:14">
      <c r="N425683" s="331"/>
    </row>
    <row r="425684" spans="14:14">
      <c r="N425684" s="331"/>
    </row>
    <row r="425685" spans="14:14">
      <c r="N425685" s="332"/>
    </row>
    <row r="425706" spans="14:14">
      <c r="N425706" s="331"/>
    </row>
    <row r="425707" spans="14:14">
      <c r="N425707" s="331"/>
    </row>
    <row r="425708" spans="14:14">
      <c r="N425708" s="332"/>
    </row>
    <row r="425729" spans="14:14">
      <c r="N425729" s="331"/>
    </row>
    <row r="425730" spans="14:14">
      <c r="N425730" s="331"/>
    </row>
    <row r="425731" spans="14:14">
      <c r="N425731" s="332"/>
    </row>
    <row r="425752" spans="14:14">
      <c r="N425752" s="331"/>
    </row>
    <row r="425753" spans="14:14">
      <c r="N425753" s="331"/>
    </row>
    <row r="425754" spans="14:14">
      <c r="N425754" s="332"/>
    </row>
    <row r="425775" spans="14:14">
      <c r="N425775" s="331"/>
    </row>
    <row r="425776" spans="14:14">
      <c r="N425776" s="331"/>
    </row>
    <row r="425777" spans="14:14">
      <c r="N425777" s="332"/>
    </row>
    <row r="425798" spans="14:14">
      <c r="N425798" s="331"/>
    </row>
    <row r="425799" spans="14:14">
      <c r="N425799" s="331"/>
    </row>
    <row r="425800" spans="14:14">
      <c r="N425800" s="332"/>
    </row>
    <row r="425821" spans="14:14">
      <c r="N425821" s="331"/>
    </row>
    <row r="425822" spans="14:14">
      <c r="N425822" s="331"/>
    </row>
    <row r="425823" spans="14:14">
      <c r="N425823" s="332"/>
    </row>
    <row r="425844" spans="14:14">
      <c r="N425844" s="331"/>
    </row>
    <row r="425845" spans="14:14">
      <c r="N425845" s="331"/>
    </row>
    <row r="425846" spans="14:14">
      <c r="N425846" s="332"/>
    </row>
    <row r="425867" spans="14:14">
      <c r="N425867" s="331"/>
    </row>
    <row r="425868" spans="14:14">
      <c r="N425868" s="331"/>
    </row>
    <row r="425869" spans="14:14">
      <c r="N425869" s="332"/>
    </row>
    <row r="425890" spans="14:14">
      <c r="N425890" s="331"/>
    </row>
    <row r="425891" spans="14:14">
      <c r="N425891" s="331"/>
    </row>
    <row r="425892" spans="14:14">
      <c r="N425892" s="332"/>
    </row>
    <row r="425913" spans="14:14">
      <c r="N425913" s="331"/>
    </row>
    <row r="425914" spans="14:14">
      <c r="N425914" s="331"/>
    </row>
    <row r="425915" spans="14:14">
      <c r="N425915" s="332"/>
    </row>
    <row r="425936" spans="14:14">
      <c r="N425936" s="331"/>
    </row>
    <row r="425937" spans="14:14">
      <c r="N425937" s="331"/>
    </row>
    <row r="425938" spans="14:14">
      <c r="N425938" s="332"/>
    </row>
    <row r="425959" spans="14:14">
      <c r="N425959" s="331"/>
    </row>
    <row r="425960" spans="14:14">
      <c r="N425960" s="331"/>
    </row>
    <row r="425961" spans="14:14">
      <c r="N425961" s="332"/>
    </row>
    <row r="425982" spans="14:14">
      <c r="N425982" s="331"/>
    </row>
    <row r="425983" spans="14:14">
      <c r="N425983" s="331"/>
    </row>
    <row r="425984" spans="14:14">
      <c r="N425984" s="332"/>
    </row>
    <row r="426005" spans="14:14">
      <c r="N426005" s="331"/>
    </row>
    <row r="426006" spans="14:14">
      <c r="N426006" s="331"/>
    </row>
    <row r="426007" spans="14:14">
      <c r="N426007" s="332"/>
    </row>
    <row r="426028" spans="14:14">
      <c r="N426028" s="331"/>
    </row>
    <row r="426029" spans="14:14">
      <c r="N426029" s="331"/>
    </row>
    <row r="426030" spans="14:14">
      <c r="N426030" s="332"/>
    </row>
    <row r="426051" spans="14:14">
      <c r="N426051" s="331"/>
    </row>
    <row r="426052" spans="14:14">
      <c r="N426052" s="331"/>
    </row>
    <row r="426053" spans="14:14">
      <c r="N426053" s="332"/>
    </row>
    <row r="426074" spans="14:14">
      <c r="N426074" s="331"/>
    </row>
    <row r="426075" spans="14:14">
      <c r="N426075" s="331"/>
    </row>
    <row r="426076" spans="14:14">
      <c r="N426076" s="332"/>
    </row>
    <row r="426097" spans="14:14">
      <c r="N426097" s="331"/>
    </row>
    <row r="426098" spans="14:14">
      <c r="N426098" s="331"/>
    </row>
    <row r="426099" spans="14:14">
      <c r="N426099" s="332"/>
    </row>
    <row r="426120" spans="14:14">
      <c r="N426120" s="331"/>
    </row>
    <row r="426121" spans="14:14">
      <c r="N426121" s="331"/>
    </row>
    <row r="426122" spans="14:14">
      <c r="N426122" s="332"/>
    </row>
    <row r="426143" spans="14:14">
      <c r="N426143" s="331"/>
    </row>
    <row r="426144" spans="14:14">
      <c r="N426144" s="331"/>
    </row>
    <row r="426145" spans="14:14">
      <c r="N426145" s="332"/>
    </row>
    <row r="426166" spans="14:14">
      <c r="N426166" s="331"/>
    </row>
    <row r="426167" spans="14:14">
      <c r="N426167" s="331"/>
    </row>
    <row r="426168" spans="14:14">
      <c r="N426168" s="332"/>
    </row>
    <row r="426189" spans="14:14">
      <c r="N426189" s="331"/>
    </row>
    <row r="426190" spans="14:14">
      <c r="N426190" s="331"/>
    </row>
    <row r="426191" spans="14:14">
      <c r="N426191" s="332"/>
    </row>
    <row r="426212" spans="14:14">
      <c r="N426212" s="331"/>
    </row>
    <row r="426213" spans="14:14">
      <c r="N426213" s="331"/>
    </row>
    <row r="426214" spans="14:14">
      <c r="N426214" s="332"/>
    </row>
    <row r="426235" spans="14:14">
      <c r="N426235" s="331"/>
    </row>
    <row r="426236" spans="14:14">
      <c r="N426236" s="331"/>
    </row>
    <row r="426237" spans="14:14">
      <c r="N426237" s="332"/>
    </row>
    <row r="426258" spans="14:14">
      <c r="N426258" s="331"/>
    </row>
    <row r="426259" spans="14:14">
      <c r="N426259" s="331"/>
    </row>
    <row r="426260" spans="14:14">
      <c r="N426260" s="332"/>
    </row>
    <row r="426281" spans="14:14">
      <c r="N426281" s="331"/>
    </row>
    <row r="426282" spans="14:14">
      <c r="N426282" s="331"/>
    </row>
    <row r="426283" spans="14:14">
      <c r="N426283" s="332"/>
    </row>
    <row r="426304" spans="14:14">
      <c r="N426304" s="331"/>
    </row>
    <row r="426305" spans="14:14">
      <c r="N426305" s="331"/>
    </row>
    <row r="426306" spans="14:14">
      <c r="N426306" s="332"/>
    </row>
    <row r="426327" spans="14:14">
      <c r="N426327" s="331"/>
    </row>
    <row r="426328" spans="14:14">
      <c r="N426328" s="331"/>
    </row>
    <row r="426329" spans="14:14">
      <c r="N426329" s="332"/>
    </row>
    <row r="426350" spans="14:14">
      <c r="N426350" s="331"/>
    </row>
    <row r="426351" spans="14:14">
      <c r="N426351" s="331"/>
    </row>
    <row r="426352" spans="14:14">
      <c r="N426352" s="332"/>
    </row>
    <row r="426373" spans="14:14">
      <c r="N426373" s="331"/>
    </row>
    <row r="426374" spans="14:14">
      <c r="N426374" s="331"/>
    </row>
    <row r="426375" spans="14:14">
      <c r="N426375" s="332"/>
    </row>
    <row r="426396" spans="14:14">
      <c r="N426396" s="331"/>
    </row>
    <row r="426397" spans="14:14">
      <c r="N426397" s="331"/>
    </row>
    <row r="426398" spans="14:14">
      <c r="N426398" s="332"/>
    </row>
    <row r="426419" spans="14:14">
      <c r="N426419" s="331"/>
    </row>
    <row r="426420" spans="14:14">
      <c r="N426420" s="331"/>
    </row>
    <row r="426421" spans="14:14">
      <c r="N426421" s="332"/>
    </row>
    <row r="426442" spans="14:14">
      <c r="N426442" s="331"/>
    </row>
    <row r="426443" spans="14:14">
      <c r="N426443" s="331"/>
    </row>
    <row r="426444" spans="14:14">
      <c r="N426444" s="332"/>
    </row>
    <row r="426465" spans="14:14">
      <c r="N426465" s="331"/>
    </row>
    <row r="426466" spans="14:14">
      <c r="N426466" s="331"/>
    </row>
    <row r="426467" spans="14:14">
      <c r="N426467" s="332"/>
    </row>
    <row r="426488" spans="14:14">
      <c r="N426488" s="331"/>
    </row>
    <row r="426489" spans="14:14">
      <c r="N426489" s="331"/>
    </row>
    <row r="426490" spans="14:14">
      <c r="N426490" s="332"/>
    </row>
    <row r="426511" spans="14:14">
      <c r="N426511" s="331"/>
    </row>
    <row r="426512" spans="14:14">
      <c r="N426512" s="331"/>
    </row>
    <row r="426513" spans="14:14">
      <c r="N426513" s="332"/>
    </row>
    <row r="426534" spans="14:14">
      <c r="N426534" s="331"/>
    </row>
    <row r="426535" spans="14:14">
      <c r="N426535" s="331"/>
    </row>
    <row r="426536" spans="14:14">
      <c r="N426536" s="332"/>
    </row>
    <row r="426557" spans="14:14">
      <c r="N426557" s="331"/>
    </row>
    <row r="426558" spans="14:14">
      <c r="N426558" s="331"/>
    </row>
    <row r="426559" spans="14:14">
      <c r="N426559" s="332"/>
    </row>
    <row r="426580" spans="14:14">
      <c r="N426580" s="331"/>
    </row>
    <row r="426581" spans="14:14">
      <c r="N426581" s="331"/>
    </row>
    <row r="426582" spans="14:14">
      <c r="N426582" s="332"/>
    </row>
    <row r="426603" spans="14:14">
      <c r="N426603" s="331"/>
    </row>
    <row r="426604" spans="14:14">
      <c r="N426604" s="331"/>
    </row>
    <row r="426605" spans="14:14">
      <c r="N426605" s="332"/>
    </row>
    <row r="426626" spans="14:14">
      <c r="N426626" s="331"/>
    </row>
    <row r="426627" spans="14:14">
      <c r="N426627" s="331"/>
    </row>
    <row r="426628" spans="14:14">
      <c r="N426628" s="332"/>
    </row>
    <row r="426649" spans="14:14">
      <c r="N426649" s="331"/>
    </row>
    <row r="426650" spans="14:14">
      <c r="N426650" s="331"/>
    </row>
    <row r="426651" spans="14:14">
      <c r="N426651" s="332"/>
    </row>
    <row r="426672" spans="14:14">
      <c r="N426672" s="331"/>
    </row>
    <row r="426673" spans="14:14">
      <c r="N426673" s="331"/>
    </row>
    <row r="426674" spans="14:14">
      <c r="N426674" s="332"/>
    </row>
    <row r="426695" spans="14:14">
      <c r="N426695" s="331"/>
    </row>
    <row r="426696" spans="14:14">
      <c r="N426696" s="331"/>
    </row>
    <row r="426697" spans="14:14">
      <c r="N426697" s="332"/>
    </row>
    <row r="426718" spans="14:14">
      <c r="N426718" s="331"/>
    </row>
    <row r="426719" spans="14:14">
      <c r="N426719" s="331"/>
    </row>
    <row r="426720" spans="14:14">
      <c r="N426720" s="332"/>
    </row>
    <row r="426741" spans="14:14">
      <c r="N426741" s="331"/>
    </row>
    <row r="426742" spans="14:14">
      <c r="N426742" s="331"/>
    </row>
    <row r="426743" spans="14:14">
      <c r="N426743" s="332"/>
    </row>
    <row r="426764" spans="14:14">
      <c r="N426764" s="331"/>
    </row>
    <row r="426765" spans="14:14">
      <c r="N426765" s="331"/>
    </row>
    <row r="426766" spans="14:14">
      <c r="N426766" s="332"/>
    </row>
    <row r="426787" spans="14:14">
      <c r="N426787" s="331"/>
    </row>
    <row r="426788" spans="14:14">
      <c r="N426788" s="331"/>
    </row>
    <row r="426789" spans="14:14">
      <c r="N426789" s="332"/>
    </row>
    <row r="426810" spans="14:14">
      <c r="N426810" s="331"/>
    </row>
    <row r="426811" spans="14:14">
      <c r="N426811" s="331"/>
    </row>
    <row r="426812" spans="14:14">
      <c r="N426812" s="332"/>
    </row>
    <row r="426833" spans="14:14">
      <c r="N426833" s="331"/>
    </row>
    <row r="426834" spans="14:14">
      <c r="N426834" s="331"/>
    </row>
    <row r="426835" spans="14:14">
      <c r="N426835" s="332"/>
    </row>
    <row r="426856" spans="14:14">
      <c r="N426856" s="331"/>
    </row>
    <row r="426857" spans="14:14">
      <c r="N426857" s="331"/>
    </row>
    <row r="426858" spans="14:14">
      <c r="N426858" s="332"/>
    </row>
    <row r="426879" spans="14:14">
      <c r="N426879" s="331"/>
    </row>
    <row r="426880" spans="14:14">
      <c r="N426880" s="331"/>
    </row>
    <row r="426881" spans="14:14">
      <c r="N426881" s="332"/>
    </row>
    <row r="426902" spans="14:14">
      <c r="N426902" s="331"/>
    </row>
    <row r="426903" spans="14:14">
      <c r="N426903" s="331"/>
    </row>
    <row r="426904" spans="14:14">
      <c r="N426904" s="332"/>
    </row>
    <row r="426925" spans="14:14">
      <c r="N426925" s="331"/>
    </row>
    <row r="426926" spans="14:14">
      <c r="N426926" s="331"/>
    </row>
    <row r="426927" spans="14:14">
      <c r="N426927" s="332"/>
    </row>
    <row r="426948" spans="14:14">
      <c r="N426948" s="331"/>
    </row>
    <row r="426949" spans="14:14">
      <c r="N426949" s="331"/>
    </row>
    <row r="426950" spans="14:14">
      <c r="N426950" s="332"/>
    </row>
    <row r="426971" spans="14:14">
      <c r="N426971" s="331"/>
    </row>
    <row r="426972" spans="14:14">
      <c r="N426972" s="331"/>
    </row>
    <row r="426973" spans="14:14">
      <c r="N426973" s="332"/>
    </row>
    <row r="426994" spans="14:14">
      <c r="N426994" s="331"/>
    </row>
    <row r="426995" spans="14:14">
      <c r="N426995" s="331"/>
    </row>
    <row r="426996" spans="14:14">
      <c r="N426996" s="332"/>
    </row>
    <row r="427017" spans="14:14">
      <c r="N427017" s="331"/>
    </row>
    <row r="427018" spans="14:14">
      <c r="N427018" s="331"/>
    </row>
    <row r="427019" spans="14:14">
      <c r="N427019" s="332"/>
    </row>
    <row r="427040" spans="14:14">
      <c r="N427040" s="331"/>
    </row>
    <row r="427041" spans="14:14">
      <c r="N427041" s="331"/>
    </row>
    <row r="427042" spans="14:14">
      <c r="N427042" s="332"/>
    </row>
    <row r="427063" spans="14:14">
      <c r="N427063" s="331"/>
    </row>
    <row r="427064" spans="14:14">
      <c r="N427064" s="331"/>
    </row>
    <row r="427065" spans="14:14">
      <c r="N427065" s="332"/>
    </row>
    <row r="427086" spans="14:14">
      <c r="N427086" s="331"/>
    </row>
    <row r="427087" spans="14:14">
      <c r="N427087" s="331"/>
    </row>
    <row r="427088" spans="14:14">
      <c r="N427088" s="332"/>
    </row>
    <row r="427109" spans="14:14">
      <c r="N427109" s="331"/>
    </row>
    <row r="427110" spans="14:14">
      <c r="N427110" s="331"/>
    </row>
    <row r="427111" spans="14:14">
      <c r="N427111" s="332"/>
    </row>
    <row r="427132" spans="14:14">
      <c r="N427132" s="331"/>
    </row>
    <row r="427133" spans="14:14">
      <c r="N427133" s="331"/>
    </row>
    <row r="427134" spans="14:14">
      <c r="N427134" s="332"/>
    </row>
    <row r="427155" spans="14:14">
      <c r="N427155" s="331"/>
    </row>
    <row r="427156" spans="14:14">
      <c r="N427156" s="331"/>
    </row>
    <row r="427157" spans="14:14">
      <c r="N427157" s="332"/>
    </row>
    <row r="427178" spans="14:14">
      <c r="N427178" s="331"/>
    </row>
    <row r="427179" spans="14:14">
      <c r="N427179" s="331"/>
    </row>
    <row r="427180" spans="14:14">
      <c r="N427180" s="332"/>
    </row>
    <row r="427201" spans="14:14">
      <c r="N427201" s="331"/>
    </row>
    <row r="427202" spans="14:14">
      <c r="N427202" s="331"/>
    </row>
    <row r="427203" spans="14:14">
      <c r="N427203" s="332"/>
    </row>
    <row r="427224" spans="14:14">
      <c r="N427224" s="331"/>
    </row>
    <row r="427225" spans="14:14">
      <c r="N427225" s="331"/>
    </row>
    <row r="427226" spans="14:14">
      <c r="N427226" s="332"/>
    </row>
    <row r="427247" spans="14:14">
      <c r="N427247" s="331"/>
    </row>
    <row r="427248" spans="14:14">
      <c r="N427248" s="331"/>
    </row>
    <row r="427249" spans="14:14">
      <c r="N427249" s="332"/>
    </row>
    <row r="427270" spans="14:14">
      <c r="N427270" s="331"/>
    </row>
    <row r="427271" spans="14:14">
      <c r="N427271" s="331"/>
    </row>
    <row r="427272" spans="14:14">
      <c r="N427272" s="332"/>
    </row>
    <row r="427293" spans="14:14">
      <c r="N427293" s="331"/>
    </row>
    <row r="427294" spans="14:14">
      <c r="N427294" s="331"/>
    </row>
    <row r="427295" spans="14:14">
      <c r="N427295" s="332"/>
    </row>
    <row r="427316" spans="14:14">
      <c r="N427316" s="331"/>
    </row>
    <row r="427317" spans="14:14">
      <c r="N427317" s="331"/>
    </row>
    <row r="427318" spans="14:14">
      <c r="N427318" s="332"/>
    </row>
    <row r="427339" spans="14:14">
      <c r="N427339" s="331"/>
    </row>
    <row r="427340" spans="14:14">
      <c r="N427340" s="331"/>
    </row>
    <row r="427341" spans="14:14">
      <c r="N427341" s="332"/>
    </row>
    <row r="427362" spans="14:14">
      <c r="N427362" s="331"/>
    </row>
    <row r="427363" spans="14:14">
      <c r="N427363" s="331"/>
    </row>
    <row r="427364" spans="14:14">
      <c r="N427364" s="332"/>
    </row>
    <row r="427385" spans="14:14">
      <c r="N427385" s="331"/>
    </row>
    <row r="427386" spans="14:14">
      <c r="N427386" s="331"/>
    </row>
    <row r="427387" spans="14:14">
      <c r="N427387" s="332"/>
    </row>
    <row r="427408" spans="14:14">
      <c r="N427408" s="331"/>
    </row>
    <row r="427409" spans="14:14">
      <c r="N427409" s="331"/>
    </row>
    <row r="427410" spans="14:14">
      <c r="N427410" s="332"/>
    </row>
    <row r="427431" spans="14:14">
      <c r="N427431" s="331"/>
    </row>
    <row r="427432" spans="14:14">
      <c r="N427432" s="331"/>
    </row>
    <row r="427433" spans="14:14">
      <c r="N427433" s="332"/>
    </row>
    <row r="427454" spans="14:14">
      <c r="N427454" s="331"/>
    </row>
    <row r="427455" spans="14:14">
      <c r="N427455" s="331"/>
    </row>
    <row r="427456" spans="14:14">
      <c r="N427456" s="332"/>
    </row>
    <row r="427477" spans="14:14">
      <c r="N427477" s="331"/>
    </row>
    <row r="427478" spans="14:14">
      <c r="N427478" s="331"/>
    </row>
    <row r="427479" spans="14:14">
      <c r="N427479" s="332"/>
    </row>
    <row r="427500" spans="14:14">
      <c r="N427500" s="331"/>
    </row>
    <row r="427501" spans="14:14">
      <c r="N427501" s="331"/>
    </row>
    <row r="427502" spans="14:14">
      <c r="N427502" s="332"/>
    </row>
    <row r="427523" spans="14:14">
      <c r="N427523" s="331"/>
    </row>
    <row r="427524" spans="14:14">
      <c r="N427524" s="331"/>
    </row>
    <row r="427525" spans="14:14">
      <c r="N427525" s="332"/>
    </row>
    <row r="427546" spans="14:14">
      <c r="N427546" s="331"/>
    </row>
    <row r="427547" spans="14:14">
      <c r="N427547" s="331"/>
    </row>
    <row r="427548" spans="14:14">
      <c r="N427548" s="332"/>
    </row>
    <row r="427569" spans="14:14">
      <c r="N427569" s="331"/>
    </row>
    <row r="427570" spans="14:14">
      <c r="N427570" s="331"/>
    </row>
    <row r="427571" spans="14:14">
      <c r="N427571" s="332"/>
    </row>
    <row r="427592" spans="14:14">
      <c r="N427592" s="331"/>
    </row>
    <row r="427593" spans="14:14">
      <c r="N427593" s="331"/>
    </row>
    <row r="427594" spans="14:14">
      <c r="N427594" s="332"/>
    </row>
    <row r="427615" spans="14:14">
      <c r="N427615" s="331"/>
    </row>
    <row r="427616" spans="14:14">
      <c r="N427616" s="331"/>
    </row>
    <row r="427617" spans="14:14">
      <c r="N427617" s="332"/>
    </row>
    <row r="427638" spans="14:14">
      <c r="N427638" s="331"/>
    </row>
    <row r="427639" spans="14:14">
      <c r="N427639" s="331"/>
    </row>
    <row r="427640" spans="14:14">
      <c r="N427640" s="332"/>
    </row>
    <row r="427661" spans="14:14">
      <c r="N427661" s="331"/>
    </row>
    <row r="427662" spans="14:14">
      <c r="N427662" s="331"/>
    </row>
    <row r="427663" spans="14:14">
      <c r="N427663" s="332"/>
    </row>
    <row r="427684" spans="14:14">
      <c r="N427684" s="331"/>
    </row>
    <row r="427685" spans="14:14">
      <c r="N427685" s="331"/>
    </row>
    <row r="427686" spans="14:14">
      <c r="N427686" s="332"/>
    </row>
    <row r="427707" spans="14:14">
      <c r="N427707" s="331"/>
    </row>
    <row r="427708" spans="14:14">
      <c r="N427708" s="331"/>
    </row>
    <row r="427709" spans="14:14">
      <c r="N427709" s="332"/>
    </row>
    <row r="427730" spans="14:14">
      <c r="N427730" s="331"/>
    </row>
    <row r="427731" spans="14:14">
      <c r="N427731" s="331"/>
    </row>
    <row r="427732" spans="14:14">
      <c r="N427732" s="332"/>
    </row>
    <row r="427753" spans="14:14">
      <c r="N427753" s="331"/>
    </row>
    <row r="427754" spans="14:14">
      <c r="N427754" s="331"/>
    </row>
    <row r="427755" spans="14:14">
      <c r="N427755" s="332"/>
    </row>
    <row r="427776" spans="14:14">
      <c r="N427776" s="331"/>
    </row>
    <row r="427777" spans="14:14">
      <c r="N427777" s="331"/>
    </row>
    <row r="427778" spans="14:14">
      <c r="N427778" s="332"/>
    </row>
    <row r="427799" spans="14:14">
      <c r="N427799" s="331"/>
    </row>
    <row r="427800" spans="14:14">
      <c r="N427800" s="331"/>
    </row>
    <row r="427801" spans="14:14">
      <c r="N427801" s="332"/>
    </row>
    <row r="427822" spans="14:14">
      <c r="N427822" s="331"/>
    </row>
    <row r="427823" spans="14:14">
      <c r="N427823" s="331"/>
    </row>
    <row r="427824" spans="14:14">
      <c r="N427824" s="332"/>
    </row>
    <row r="427845" spans="14:14">
      <c r="N427845" s="331"/>
    </row>
    <row r="427846" spans="14:14">
      <c r="N427846" s="331"/>
    </row>
    <row r="427847" spans="14:14">
      <c r="N427847" s="332"/>
    </row>
    <row r="427868" spans="14:14">
      <c r="N427868" s="331"/>
    </row>
    <row r="427869" spans="14:14">
      <c r="N427869" s="331"/>
    </row>
    <row r="427870" spans="14:14">
      <c r="N427870" s="332"/>
    </row>
    <row r="427891" spans="14:14">
      <c r="N427891" s="331"/>
    </row>
    <row r="427892" spans="14:14">
      <c r="N427892" s="331"/>
    </row>
    <row r="427893" spans="14:14">
      <c r="N427893" s="332"/>
    </row>
    <row r="427914" spans="14:14">
      <c r="N427914" s="331"/>
    </row>
    <row r="427915" spans="14:14">
      <c r="N427915" s="331"/>
    </row>
    <row r="427916" spans="14:14">
      <c r="N427916" s="332"/>
    </row>
    <row r="427937" spans="14:14">
      <c r="N427937" s="331"/>
    </row>
    <row r="427938" spans="14:14">
      <c r="N427938" s="331"/>
    </row>
    <row r="427939" spans="14:14">
      <c r="N427939" s="332"/>
    </row>
    <row r="427960" spans="14:14">
      <c r="N427960" s="331"/>
    </row>
    <row r="427961" spans="14:14">
      <c r="N427961" s="331"/>
    </row>
    <row r="427962" spans="14:14">
      <c r="N427962" s="332"/>
    </row>
    <row r="427983" spans="14:14">
      <c r="N427983" s="331"/>
    </row>
    <row r="427984" spans="14:14">
      <c r="N427984" s="331"/>
    </row>
    <row r="427985" spans="14:14">
      <c r="N427985" s="332"/>
    </row>
    <row r="428006" spans="14:14">
      <c r="N428006" s="331"/>
    </row>
    <row r="428007" spans="14:14">
      <c r="N428007" s="331"/>
    </row>
    <row r="428008" spans="14:14">
      <c r="N428008" s="332"/>
    </row>
    <row r="428029" spans="14:14">
      <c r="N428029" s="331"/>
    </row>
    <row r="428030" spans="14:14">
      <c r="N428030" s="331"/>
    </row>
    <row r="428031" spans="14:14">
      <c r="N428031" s="332"/>
    </row>
    <row r="428052" spans="14:14">
      <c r="N428052" s="331"/>
    </row>
    <row r="428053" spans="14:14">
      <c r="N428053" s="331"/>
    </row>
    <row r="428054" spans="14:14">
      <c r="N428054" s="332"/>
    </row>
    <row r="428075" spans="14:14">
      <c r="N428075" s="331"/>
    </row>
    <row r="428076" spans="14:14">
      <c r="N428076" s="331"/>
    </row>
    <row r="428077" spans="14:14">
      <c r="N428077" s="332"/>
    </row>
    <row r="428098" spans="14:14">
      <c r="N428098" s="331"/>
    </row>
    <row r="428099" spans="14:14">
      <c r="N428099" s="331"/>
    </row>
    <row r="428100" spans="14:14">
      <c r="N428100" s="332"/>
    </row>
    <row r="428121" spans="14:14">
      <c r="N428121" s="331"/>
    </row>
    <row r="428122" spans="14:14">
      <c r="N428122" s="331"/>
    </row>
    <row r="428123" spans="14:14">
      <c r="N428123" s="332"/>
    </row>
    <row r="428144" spans="14:14">
      <c r="N428144" s="331"/>
    </row>
    <row r="428145" spans="14:14">
      <c r="N428145" s="331"/>
    </row>
    <row r="428146" spans="14:14">
      <c r="N428146" s="332"/>
    </row>
    <row r="428167" spans="14:14">
      <c r="N428167" s="331"/>
    </row>
    <row r="428168" spans="14:14">
      <c r="N428168" s="331"/>
    </row>
    <row r="428169" spans="14:14">
      <c r="N428169" s="332"/>
    </row>
    <row r="428190" spans="14:14">
      <c r="N428190" s="331"/>
    </row>
    <row r="428191" spans="14:14">
      <c r="N428191" s="331"/>
    </row>
    <row r="428192" spans="14:14">
      <c r="N428192" s="332"/>
    </row>
    <row r="428213" spans="14:14">
      <c r="N428213" s="331"/>
    </row>
    <row r="428214" spans="14:14">
      <c r="N428214" s="331"/>
    </row>
    <row r="428215" spans="14:14">
      <c r="N428215" s="332"/>
    </row>
    <row r="428236" spans="14:14">
      <c r="N428236" s="331"/>
    </row>
    <row r="428237" spans="14:14">
      <c r="N428237" s="331"/>
    </row>
    <row r="428238" spans="14:14">
      <c r="N428238" s="332"/>
    </row>
    <row r="428259" spans="14:14">
      <c r="N428259" s="331"/>
    </row>
    <row r="428260" spans="14:14">
      <c r="N428260" s="331"/>
    </row>
    <row r="428261" spans="14:14">
      <c r="N428261" s="332"/>
    </row>
    <row r="428282" spans="14:14">
      <c r="N428282" s="331"/>
    </row>
    <row r="428283" spans="14:14">
      <c r="N428283" s="331"/>
    </row>
    <row r="428284" spans="14:14">
      <c r="N428284" s="332"/>
    </row>
    <row r="428305" spans="14:14">
      <c r="N428305" s="331"/>
    </row>
    <row r="428306" spans="14:14">
      <c r="N428306" s="331"/>
    </row>
    <row r="428307" spans="14:14">
      <c r="N428307" s="332"/>
    </row>
    <row r="428328" spans="14:14">
      <c r="N428328" s="331"/>
    </row>
    <row r="428329" spans="14:14">
      <c r="N428329" s="331"/>
    </row>
    <row r="428330" spans="14:14">
      <c r="N428330" s="332"/>
    </row>
    <row r="428351" spans="14:14">
      <c r="N428351" s="331"/>
    </row>
    <row r="428352" spans="14:14">
      <c r="N428352" s="331"/>
    </row>
    <row r="428353" spans="14:14">
      <c r="N428353" s="332"/>
    </row>
    <row r="428374" spans="14:14">
      <c r="N428374" s="331"/>
    </row>
    <row r="428375" spans="14:14">
      <c r="N428375" s="331"/>
    </row>
    <row r="428376" spans="14:14">
      <c r="N428376" s="332"/>
    </row>
    <row r="428397" spans="14:14">
      <c r="N428397" s="331"/>
    </row>
    <row r="428398" spans="14:14">
      <c r="N428398" s="331"/>
    </row>
    <row r="428399" spans="14:14">
      <c r="N428399" s="332"/>
    </row>
    <row r="428420" spans="14:14">
      <c r="N428420" s="331"/>
    </row>
    <row r="428421" spans="14:14">
      <c r="N428421" s="331"/>
    </row>
    <row r="428422" spans="14:14">
      <c r="N428422" s="332"/>
    </row>
    <row r="428443" spans="14:14">
      <c r="N428443" s="331"/>
    </row>
    <row r="428444" spans="14:14">
      <c r="N428444" s="331"/>
    </row>
    <row r="428445" spans="14:14">
      <c r="N428445" s="332"/>
    </row>
    <row r="428466" spans="14:14">
      <c r="N428466" s="331"/>
    </row>
    <row r="428467" spans="14:14">
      <c r="N428467" s="331"/>
    </row>
    <row r="428468" spans="14:14">
      <c r="N428468" s="332"/>
    </row>
    <row r="428489" spans="14:14">
      <c r="N428489" s="331"/>
    </row>
    <row r="428490" spans="14:14">
      <c r="N428490" s="331"/>
    </row>
    <row r="428491" spans="14:14">
      <c r="N428491" s="332"/>
    </row>
    <row r="428512" spans="14:14">
      <c r="N428512" s="331"/>
    </row>
    <row r="428513" spans="14:14">
      <c r="N428513" s="331"/>
    </row>
    <row r="428514" spans="14:14">
      <c r="N428514" s="332"/>
    </row>
    <row r="428535" spans="14:14">
      <c r="N428535" s="331"/>
    </row>
    <row r="428536" spans="14:14">
      <c r="N428536" s="331"/>
    </row>
    <row r="428537" spans="14:14">
      <c r="N428537" s="332"/>
    </row>
    <row r="428558" spans="14:14">
      <c r="N428558" s="331"/>
    </row>
    <row r="428559" spans="14:14">
      <c r="N428559" s="331"/>
    </row>
    <row r="428560" spans="14:14">
      <c r="N428560" s="332"/>
    </row>
    <row r="428581" spans="14:14">
      <c r="N428581" s="331"/>
    </row>
    <row r="428582" spans="14:14">
      <c r="N428582" s="331"/>
    </row>
    <row r="428583" spans="14:14">
      <c r="N428583" s="332"/>
    </row>
    <row r="428604" spans="14:14">
      <c r="N428604" s="331"/>
    </row>
    <row r="428605" spans="14:14">
      <c r="N428605" s="331"/>
    </row>
    <row r="428606" spans="14:14">
      <c r="N428606" s="332"/>
    </row>
    <row r="428627" spans="14:14">
      <c r="N428627" s="331"/>
    </row>
    <row r="428628" spans="14:14">
      <c r="N428628" s="331"/>
    </row>
    <row r="428629" spans="14:14">
      <c r="N428629" s="332"/>
    </row>
    <row r="428650" spans="14:14">
      <c r="N428650" s="331"/>
    </row>
    <row r="428651" spans="14:14">
      <c r="N428651" s="331"/>
    </row>
    <row r="428652" spans="14:14">
      <c r="N428652" s="332"/>
    </row>
    <row r="428673" spans="14:14">
      <c r="N428673" s="331"/>
    </row>
    <row r="428674" spans="14:14">
      <c r="N428674" s="331"/>
    </row>
    <row r="428675" spans="14:14">
      <c r="N428675" s="332"/>
    </row>
    <row r="428696" spans="14:14">
      <c r="N428696" s="331"/>
    </row>
    <row r="428697" spans="14:14">
      <c r="N428697" s="331"/>
    </row>
    <row r="428698" spans="14:14">
      <c r="N428698" s="332"/>
    </row>
    <row r="428719" spans="14:14">
      <c r="N428719" s="331"/>
    </row>
    <row r="428720" spans="14:14">
      <c r="N428720" s="331"/>
    </row>
    <row r="428721" spans="14:14">
      <c r="N428721" s="332"/>
    </row>
    <row r="428742" spans="14:14">
      <c r="N428742" s="331"/>
    </row>
    <row r="428743" spans="14:14">
      <c r="N428743" s="331"/>
    </row>
    <row r="428744" spans="14:14">
      <c r="N428744" s="332"/>
    </row>
    <row r="428765" spans="14:14">
      <c r="N428765" s="331"/>
    </row>
    <row r="428766" spans="14:14">
      <c r="N428766" s="331"/>
    </row>
    <row r="428767" spans="14:14">
      <c r="N428767" s="332"/>
    </row>
    <row r="428788" spans="14:14">
      <c r="N428788" s="331"/>
    </row>
    <row r="428789" spans="14:14">
      <c r="N428789" s="331"/>
    </row>
    <row r="428790" spans="14:14">
      <c r="N428790" s="332"/>
    </row>
    <row r="428811" spans="14:14">
      <c r="N428811" s="331"/>
    </row>
    <row r="428812" spans="14:14">
      <c r="N428812" s="331"/>
    </row>
    <row r="428813" spans="14:14">
      <c r="N428813" s="332"/>
    </row>
    <row r="428834" spans="14:14">
      <c r="N428834" s="331"/>
    </row>
    <row r="428835" spans="14:14">
      <c r="N428835" s="331"/>
    </row>
    <row r="428836" spans="14:14">
      <c r="N428836" s="332"/>
    </row>
    <row r="428857" spans="14:14">
      <c r="N428857" s="331"/>
    </row>
    <row r="428858" spans="14:14">
      <c r="N428858" s="331"/>
    </row>
    <row r="428859" spans="14:14">
      <c r="N428859" s="332"/>
    </row>
    <row r="428880" spans="14:14">
      <c r="N428880" s="331"/>
    </row>
    <row r="428881" spans="14:14">
      <c r="N428881" s="331"/>
    </row>
    <row r="428882" spans="14:14">
      <c r="N428882" s="332"/>
    </row>
    <row r="428903" spans="14:14">
      <c r="N428903" s="331"/>
    </row>
    <row r="428904" spans="14:14">
      <c r="N428904" s="331"/>
    </row>
    <row r="428905" spans="14:14">
      <c r="N428905" s="332"/>
    </row>
    <row r="428926" spans="14:14">
      <c r="N428926" s="331"/>
    </row>
    <row r="428927" spans="14:14">
      <c r="N428927" s="331"/>
    </row>
    <row r="428928" spans="14:14">
      <c r="N428928" s="332"/>
    </row>
    <row r="428949" spans="14:14">
      <c r="N428949" s="331"/>
    </row>
    <row r="428950" spans="14:14">
      <c r="N428950" s="331"/>
    </row>
    <row r="428951" spans="14:14">
      <c r="N428951" s="332"/>
    </row>
    <row r="428972" spans="14:14">
      <c r="N428972" s="331"/>
    </row>
    <row r="428973" spans="14:14">
      <c r="N428973" s="331"/>
    </row>
    <row r="428974" spans="14:14">
      <c r="N428974" s="332"/>
    </row>
    <row r="428995" spans="14:14">
      <c r="N428995" s="331"/>
    </row>
    <row r="428996" spans="14:14">
      <c r="N428996" s="331"/>
    </row>
    <row r="428997" spans="14:14">
      <c r="N428997" s="332"/>
    </row>
    <row r="429018" spans="14:14">
      <c r="N429018" s="331"/>
    </row>
    <row r="429019" spans="14:14">
      <c r="N429019" s="331"/>
    </row>
    <row r="429020" spans="14:14">
      <c r="N429020" s="332"/>
    </row>
    <row r="429041" spans="14:14">
      <c r="N429041" s="331"/>
    </row>
    <row r="429042" spans="14:14">
      <c r="N429042" s="331"/>
    </row>
    <row r="429043" spans="14:14">
      <c r="N429043" s="332"/>
    </row>
    <row r="429064" spans="14:14">
      <c r="N429064" s="331"/>
    </row>
    <row r="429065" spans="14:14">
      <c r="N429065" s="331"/>
    </row>
    <row r="429066" spans="14:14">
      <c r="N429066" s="332"/>
    </row>
    <row r="429087" spans="14:14">
      <c r="N429087" s="331"/>
    </row>
    <row r="429088" spans="14:14">
      <c r="N429088" s="331"/>
    </row>
    <row r="429089" spans="14:14">
      <c r="N429089" s="332"/>
    </row>
    <row r="429110" spans="14:14">
      <c r="N429110" s="331"/>
    </row>
    <row r="429111" spans="14:14">
      <c r="N429111" s="331"/>
    </row>
    <row r="429112" spans="14:14">
      <c r="N429112" s="332"/>
    </row>
    <row r="429133" spans="14:14">
      <c r="N429133" s="331"/>
    </row>
    <row r="429134" spans="14:14">
      <c r="N429134" s="331"/>
    </row>
    <row r="429135" spans="14:14">
      <c r="N429135" s="332"/>
    </row>
    <row r="429156" spans="14:14">
      <c r="N429156" s="331"/>
    </row>
    <row r="429157" spans="14:14">
      <c r="N429157" s="331"/>
    </row>
    <row r="429158" spans="14:14">
      <c r="N429158" s="332"/>
    </row>
    <row r="429179" spans="14:14">
      <c r="N429179" s="331"/>
    </row>
    <row r="429180" spans="14:14">
      <c r="N429180" s="331"/>
    </row>
    <row r="429181" spans="14:14">
      <c r="N429181" s="332"/>
    </row>
    <row r="429202" spans="14:14">
      <c r="N429202" s="331"/>
    </row>
    <row r="429203" spans="14:14">
      <c r="N429203" s="331"/>
    </row>
    <row r="429204" spans="14:14">
      <c r="N429204" s="332"/>
    </row>
    <row r="429225" spans="14:14">
      <c r="N429225" s="331"/>
    </row>
    <row r="429226" spans="14:14">
      <c r="N429226" s="331"/>
    </row>
    <row r="429227" spans="14:14">
      <c r="N429227" s="332"/>
    </row>
    <row r="429248" spans="14:14">
      <c r="N429248" s="331"/>
    </row>
    <row r="429249" spans="14:14">
      <c r="N429249" s="331"/>
    </row>
    <row r="429250" spans="14:14">
      <c r="N429250" s="332"/>
    </row>
    <row r="429271" spans="14:14">
      <c r="N429271" s="331"/>
    </row>
    <row r="429272" spans="14:14">
      <c r="N429272" s="331"/>
    </row>
    <row r="429273" spans="14:14">
      <c r="N429273" s="332"/>
    </row>
    <row r="429294" spans="14:14">
      <c r="N429294" s="331"/>
    </row>
    <row r="429295" spans="14:14">
      <c r="N429295" s="331"/>
    </row>
    <row r="429296" spans="14:14">
      <c r="N429296" s="332"/>
    </row>
    <row r="429317" spans="14:14">
      <c r="N429317" s="331"/>
    </row>
    <row r="429318" spans="14:14">
      <c r="N429318" s="331"/>
    </row>
    <row r="429319" spans="14:14">
      <c r="N429319" s="332"/>
    </row>
    <row r="429340" spans="14:14">
      <c r="N429340" s="331"/>
    </row>
    <row r="429341" spans="14:14">
      <c r="N429341" s="331"/>
    </row>
    <row r="429342" spans="14:14">
      <c r="N429342" s="332"/>
    </row>
    <row r="429363" spans="14:14">
      <c r="N429363" s="331"/>
    </row>
    <row r="429364" spans="14:14">
      <c r="N429364" s="331"/>
    </row>
    <row r="429365" spans="14:14">
      <c r="N429365" s="332"/>
    </row>
    <row r="429386" spans="14:14">
      <c r="N429386" s="331"/>
    </row>
    <row r="429387" spans="14:14">
      <c r="N429387" s="331"/>
    </row>
    <row r="429388" spans="14:14">
      <c r="N429388" s="332"/>
    </row>
    <row r="429409" spans="14:14">
      <c r="N429409" s="331"/>
    </row>
    <row r="429410" spans="14:14">
      <c r="N429410" s="331"/>
    </row>
    <row r="429411" spans="14:14">
      <c r="N429411" s="332"/>
    </row>
    <row r="429432" spans="14:14">
      <c r="N429432" s="331"/>
    </row>
    <row r="429433" spans="14:14">
      <c r="N429433" s="331"/>
    </row>
    <row r="429434" spans="14:14">
      <c r="N429434" s="332"/>
    </row>
    <row r="429455" spans="14:14">
      <c r="N429455" s="331"/>
    </row>
    <row r="429456" spans="14:14">
      <c r="N429456" s="331"/>
    </row>
    <row r="429457" spans="14:14">
      <c r="N429457" s="332"/>
    </row>
    <row r="429478" spans="14:14">
      <c r="N429478" s="331"/>
    </row>
    <row r="429479" spans="14:14">
      <c r="N429479" s="331"/>
    </row>
    <row r="429480" spans="14:14">
      <c r="N429480" s="332"/>
    </row>
    <row r="429501" spans="14:14">
      <c r="N429501" s="331"/>
    </row>
    <row r="429502" spans="14:14">
      <c r="N429502" s="331"/>
    </row>
    <row r="429503" spans="14:14">
      <c r="N429503" s="332"/>
    </row>
    <row r="429524" spans="14:14">
      <c r="N429524" s="331"/>
    </row>
    <row r="429525" spans="14:14">
      <c r="N429525" s="331"/>
    </row>
    <row r="429526" spans="14:14">
      <c r="N429526" s="332"/>
    </row>
    <row r="429547" spans="14:14">
      <c r="N429547" s="331"/>
    </row>
    <row r="429548" spans="14:14">
      <c r="N429548" s="331"/>
    </row>
    <row r="429549" spans="14:14">
      <c r="N429549" s="332"/>
    </row>
    <row r="429570" spans="14:14">
      <c r="N429570" s="331"/>
    </row>
    <row r="429571" spans="14:14">
      <c r="N429571" s="331"/>
    </row>
    <row r="429572" spans="14:14">
      <c r="N429572" s="332"/>
    </row>
    <row r="429593" spans="14:14">
      <c r="N429593" s="331"/>
    </row>
    <row r="429594" spans="14:14">
      <c r="N429594" s="331"/>
    </row>
    <row r="429595" spans="14:14">
      <c r="N429595" s="332"/>
    </row>
    <row r="429616" spans="14:14">
      <c r="N429616" s="331"/>
    </row>
    <row r="429617" spans="14:14">
      <c r="N429617" s="331"/>
    </row>
    <row r="429618" spans="14:14">
      <c r="N429618" s="332"/>
    </row>
    <row r="429639" spans="14:14">
      <c r="N429639" s="331"/>
    </row>
    <row r="429640" spans="14:14">
      <c r="N429640" s="331"/>
    </row>
    <row r="429641" spans="14:14">
      <c r="N429641" s="332"/>
    </row>
    <row r="429662" spans="14:14">
      <c r="N429662" s="331"/>
    </row>
    <row r="429663" spans="14:14">
      <c r="N429663" s="331"/>
    </row>
    <row r="429664" spans="14:14">
      <c r="N429664" s="332"/>
    </row>
    <row r="429685" spans="14:14">
      <c r="N429685" s="331"/>
    </row>
    <row r="429686" spans="14:14">
      <c r="N429686" s="331"/>
    </row>
    <row r="429687" spans="14:14">
      <c r="N429687" s="332"/>
    </row>
    <row r="429708" spans="14:14">
      <c r="N429708" s="331"/>
    </row>
    <row r="429709" spans="14:14">
      <c r="N429709" s="331"/>
    </row>
    <row r="429710" spans="14:14">
      <c r="N429710" s="332"/>
    </row>
    <row r="429731" spans="14:14">
      <c r="N429731" s="331"/>
    </row>
    <row r="429732" spans="14:14">
      <c r="N429732" s="331"/>
    </row>
    <row r="429733" spans="14:14">
      <c r="N429733" s="332"/>
    </row>
    <row r="429754" spans="14:14">
      <c r="N429754" s="331"/>
    </row>
    <row r="429755" spans="14:14">
      <c r="N429755" s="331"/>
    </row>
    <row r="429756" spans="14:14">
      <c r="N429756" s="332"/>
    </row>
    <row r="429777" spans="14:14">
      <c r="N429777" s="331"/>
    </row>
    <row r="429778" spans="14:14">
      <c r="N429778" s="331"/>
    </row>
    <row r="429779" spans="14:14">
      <c r="N429779" s="332"/>
    </row>
    <row r="429800" spans="14:14">
      <c r="N429800" s="331"/>
    </row>
    <row r="429801" spans="14:14">
      <c r="N429801" s="331"/>
    </row>
    <row r="429802" spans="14:14">
      <c r="N429802" s="332"/>
    </row>
    <row r="429823" spans="14:14">
      <c r="N429823" s="331"/>
    </row>
    <row r="429824" spans="14:14">
      <c r="N429824" s="331"/>
    </row>
    <row r="429825" spans="14:14">
      <c r="N429825" s="332"/>
    </row>
    <row r="429846" spans="14:14">
      <c r="N429846" s="331"/>
    </row>
    <row r="429847" spans="14:14">
      <c r="N429847" s="331"/>
    </row>
    <row r="429848" spans="14:14">
      <c r="N429848" s="332"/>
    </row>
    <row r="429869" spans="14:14">
      <c r="N429869" s="331"/>
    </row>
    <row r="429870" spans="14:14">
      <c r="N429870" s="331"/>
    </row>
    <row r="429871" spans="14:14">
      <c r="N429871" s="332"/>
    </row>
    <row r="429892" spans="14:14">
      <c r="N429892" s="331"/>
    </row>
    <row r="429893" spans="14:14">
      <c r="N429893" s="331"/>
    </row>
    <row r="429894" spans="14:14">
      <c r="N429894" s="332"/>
    </row>
    <row r="429915" spans="14:14">
      <c r="N429915" s="331"/>
    </row>
    <row r="429916" spans="14:14">
      <c r="N429916" s="331"/>
    </row>
    <row r="429917" spans="14:14">
      <c r="N429917" s="332"/>
    </row>
    <row r="429938" spans="14:14">
      <c r="N429938" s="331"/>
    </row>
    <row r="429939" spans="14:14">
      <c r="N429939" s="331"/>
    </row>
    <row r="429940" spans="14:14">
      <c r="N429940" s="332"/>
    </row>
    <row r="429961" spans="14:14">
      <c r="N429961" s="331"/>
    </row>
    <row r="429962" spans="14:14">
      <c r="N429962" s="331"/>
    </row>
    <row r="429963" spans="14:14">
      <c r="N429963" s="332"/>
    </row>
    <row r="429984" spans="14:14">
      <c r="N429984" s="331"/>
    </row>
    <row r="429985" spans="14:14">
      <c r="N429985" s="331"/>
    </row>
    <row r="429986" spans="14:14">
      <c r="N429986" s="332"/>
    </row>
    <row r="430007" spans="14:14">
      <c r="N430007" s="331"/>
    </row>
    <row r="430008" spans="14:14">
      <c r="N430008" s="331"/>
    </row>
    <row r="430009" spans="14:14">
      <c r="N430009" s="332"/>
    </row>
    <row r="430030" spans="14:14">
      <c r="N430030" s="331"/>
    </row>
    <row r="430031" spans="14:14">
      <c r="N430031" s="331"/>
    </row>
    <row r="430032" spans="14:14">
      <c r="N430032" s="332"/>
    </row>
    <row r="430053" spans="14:14">
      <c r="N430053" s="331"/>
    </row>
    <row r="430054" spans="14:14">
      <c r="N430054" s="331"/>
    </row>
    <row r="430055" spans="14:14">
      <c r="N430055" s="332"/>
    </row>
    <row r="430076" spans="14:14">
      <c r="N430076" s="331"/>
    </row>
    <row r="430077" spans="14:14">
      <c r="N430077" s="331"/>
    </row>
    <row r="430078" spans="14:14">
      <c r="N430078" s="332"/>
    </row>
    <row r="430099" spans="14:14">
      <c r="N430099" s="331"/>
    </row>
    <row r="430100" spans="14:14">
      <c r="N430100" s="331"/>
    </row>
    <row r="430101" spans="14:14">
      <c r="N430101" s="332"/>
    </row>
    <row r="430122" spans="14:14">
      <c r="N430122" s="331"/>
    </row>
    <row r="430123" spans="14:14">
      <c r="N430123" s="331"/>
    </row>
    <row r="430124" spans="14:14">
      <c r="N430124" s="332"/>
    </row>
    <row r="430145" spans="14:14">
      <c r="N430145" s="331"/>
    </row>
    <row r="430146" spans="14:14">
      <c r="N430146" s="331"/>
    </row>
    <row r="430147" spans="14:14">
      <c r="N430147" s="332"/>
    </row>
    <row r="430168" spans="14:14">
      <c r="N430168" s="331"/>
    </row>
    <row r="430169" spans="14:14">
      <c r="N430169" s="331"/>
    </row>
    <row r="430170" spans="14:14">
      <c r="N430170" s="332"/>
    </row>
    <row r="430191" spans="14:14">
      <c r="N430191" s="331"/>
    </row>
    <row r="430192" spans="14:14">
      <c r="N430192" s="331"/>
    </row>
    <row r="430193" spans="14:14">
      <c r="N430193" s="332"/>
    </row>
    <row r="430214" spans="14:14">
      <c r="N430214" s="331"/>
    </row>
    <row r="430215" spans="14:14">
      <c r="N430215" s="331"/>
    </row>
    <row r="430216" spans="14:14">
      <c r="N430216" s="332"/>
    </row>
    <row r="430237" spans="14:14">
      <c r="N430237" s="331"/>
    </row>
    <row r="430238" spans="14:14">
      <c r="N430238" s="331"/>
    </row>
    <row r="430239" spans="14:14">
      <c r="N430239" s="332"/>
    </row>
    <row r="430260" spans="14:14">
      <c r="N430260" s="331"/>
    </row>
    <row r="430261" spans="14:14">
      <c r="N430261" s="331"/>
    </row>
    <row r="430262" spans="14:14">
      <c r="N430262" s="332"/>
    </row>
    <row r="430283" spans="14:14">
      <c r="N430283" s="331"/>
    </row>
    <row r="430284" spans="14:14">
      <c r="N430284" s="331"/>
    </row>
    <row r="430285" spans="14:14">
      <c r="N430285" s="332"/>
    </row>
    <row r="430306" spans="14:14">
      <c r="N430306" s="331"/>
    </row>
    <row r="430307" spans="14:14">
      <c r="N430307" s="331"/>
    </row>
    <row r="430308" spans="14:14">
      <c r="N430308" s="332"/>
    </row>
    <row r="430329" spans="14:14">
      <c r="N430329" s="331"/>
    </row>
    <row r="430330" spans="14:14">
      <c r="N430330" s="331"/>
    </row>
    <row r="430331" spans="14:14">
      <c r="N430331" s="332"/>
    </row>
    <row r="430352" spans="14:14">
      <c r="N430352" s="331"/>
    </row>
    <row r="430353" spans="14:14">
      <c r="N430353" s="331"/>
    </row>
    <row r="430354" spans="14:14">
      <c r="N430354" s="332"/>
    </row>
    <row r="430375" spans="14:14">
      <c r="N430375" s="331"/>
    </row>
    <row r="430376" spans="14:14">
      <c r="N430376" s="331"/>
    </row>
    <row r="430377" spans="14:14">
      <c r="N430377" s="332"/>
    </row>
    <row r="430398" spans="14:14">
      <c r="N430398" s="331"/>
    </row>
    <row r="430399" spans="14:14">
      <c r="N430399" s="331"/>
    </row>
    <row r="430400" spans="14:14">
      <c r="N430400" s="332"/>
    </row>
    <row r="430421" spans="14:14">
      <c r="N430421" s="331"/>
    </row>
    <row r="430422" spans="14:14">
      <c r="N430422" s="331"/>
    </row>
    <row r="430423" spans="14:14">
      <c r="N430423" s="332"/>
    </row>
    <row r="430444" spans="14:14">
      <c r="N430444" s="331"/>
    </row>
    <row r="430445" spans="14:14">
      <c r="N430445" s="331"/>
    </row>
    <row r="430446" spans="14:14">
      <c r="N430446" s="332"/>
    </row>
    <row r="430467" spans="14:14">
      <c r="N430467" s="331"/>
    </row>
    <row r="430468" spans="14:14">
      <c r="N430468" s="331"/>
    </row>
    <row r="430469" spans="14:14">
      <c r="N430469" s="332"/>
    </row>
    <row r="430490" spans="14:14">
      <c r="N430490" s="331"/>
    </row>
    <row r="430491" spans="14:14">
      <c r="N430491" s="331"/>
    </row>
    <row r="430492" spans="14:14">
      <c r="N430492" s="332"/>
    </row>
    <row r="430513" spans="14:14">
      <c r="N430513" s="331"/>
    </row>
    <row r="430514" spans="14:14">
      <c r="N430514" s="331"/>
    </row>
    <row r="430515" spans="14:14">
      <c r="N430515" s="332"/>
    </row>
    <row r="430536" spans="14:14">
      <c r="N430536" s="331"/>
    </row>
    <row r="430537" spans="14:14">
      <c r="N430537" s="331"/>
    </row>
    <row r="430538" spans="14:14">
      <c r="N430538" s="332"/>
    </row>
    <row r="430559" spans="14:14">
      <c r="N430559" s="331"/>
    </row>
    <row r="430560" spans="14:14">
      <c r="N430560" s="331"/>
    </row>
    <row r="430561" spans="14:14">
      <c r="N430561" s="332"/>
    </row>
    <row r="430582" spans="14:14">
      <c r="N430582" s="331"/>
    </row>
    <row r="430583" spans="14:14">
      <c r="N430583" s="331"/>
    </row>
    <row r="430584" spans="14:14">
      <c r="N430584" s="332"/>
    </row>
    <row r="430605" spans="14:14">
      <c r="N430605" s="331"/>
    </row>
    <row r="430606" spans="14:14">
      <c r="N430606" s="331"/>
    </row>
    <row r="430607" spans="14:14">
      <c r="N430607" s="332"/>
    </row>
    <row r="430628" spans="14:14">
      <c r="N430628" s="331"/>
    </row>
    <row r="430629" spans="14:14">
      <c r="N430629" s="331"/>
    </row>
    <row r="430630" spans="14:14">
      <c r="N430630" s="332"/>
    </row>
    <row r="430651" spans="14:14">
      <c r="N430651" s="331"/>
    </row>
    <row r="430652" spans="14:14">
      <c r="N430652" s="331"/>
    </row>
    <row r="430653" spans="14:14">
      <c r="N430653" s="332"/>
    </row>
    <row r="430674" spans="14:14">
      <c r="N430674" s="331"/>
    </row>
    <row r="430675" spans="14:14">
      <c r="N430675" s="331"/>
    </row>
    <row r="430676" spans="14:14">
      <c r="N430676" s="332"/>
    </row>
    <row r="430697" spans="14:14">
      <c r="N430697" s="331"/>
    </row>
    <row r="430698" spans="14:14">
      <c r="N430698" s="331"/>
    </row>
    <row r="430699" spans="14:14">
      <c r="N430699" s="332"/>
    </row>
    <row r="430720" spans="14:14">
      <c r="N430720" s="331"/>
    </row>
    <row r="430721" spans="14:14">
      <c r="N430721" s="331"/>
    </row>
    <row r="430722" spans="14:14">
      <c r="N430722" s="332"/>
    </row>
    <row r="430743" spans="14:14">
      <c r="N430743" s="331"/>
    </row>
    <row r="430744" spans="14:14">
      <c r="N430744" s="331"/>
    </row>
    <row r="430745" spans="14:14">
      <c r="N430745" s="332"/>
    </row>
    <row r="430766" spans="14:14">
      <c r="N430766" s="331"/>
    </row>
    <row r="430767" spans="14:14">
      <c r="N430767" s="331"/>
    </row>
    <row r="430768" spans="14:14">
      <c r="N430768" s="332"/>
    </row>
    <row r="430789" spans="14:14">
      <c r="N430789" s="331"/>
    </row>
    <row r="430790" spans="14:14">
      <c r="N430790" s="331"/>
    </row>
    <row r="430791" spans="14:14">
      <c r="N430791" s="332"/>
    </row>
    <row r="430812" spans="14:14">
      <c r="N430812" s="331"/>
    </row>
    <row r="430813" spans="14:14">
      <c r="N430813" s="331"/>
    </row>
    <row r="430814" spans="14:14">
      <c r="N430814" s="332"/>
    </row>
    <row r="430835" spans="14:14">
      <c r="N430835" s="331"/>
    </row>
    <row r="430836" spans="14:14">
      <c r="N430836" s="331"/>
    </row>
    <row r="430837" spans="14:14">
      <c r="N430837" s="332"/>
    </row>
    <row r="430858" spans="14:14">
      <c r="N430858" s="331"/>
    </row>
    <row r="430859" spans="14:14">
      <c r="N430859" s="331"/>
    </row>
    <row r="430860" spans="14:14">
      <c r="N430860" s="332"/>
    </row>
    <row r="430881" spans="14:14">
      <c r="N430881" s="331"/>
    </row>
    <row r="430882" spans="14:14">
      <c r="N430882" s="331"/>
    </row>
    <row r="430883" spans="14:14">
      <c r="N430883" s="332"/>
    </row>
    <row r="430904" spans="14:14">
      <c r="N430904" s="331"/>
    </row>
    <row r="430905" spans="14:14">
      <c r="N430905" s="331"/>
    </row>
    <row r="430906" spans="14:14">
      <c r="N430906" s="332"/>
    </row>
    <row r="430927" spans="14:14">
      <c r="N430927" s="331"/>
    </row>
    <row r="430928" spans="14:14">
      <c r="N430928" s="331"/>
    </row>
    <row r="430929" spans="14:14">
      <c r="N430929" s="332"/>
    </row>
    <row r="430950" spans="14:14">
      <c r="N430950" s="331"/>
    </row>
    <row r="430951" spans="14:14">
      <c r="N430951" s="331"/>
    </row>
    <row r="430952" spans="14:14">
      <c r="N430952" s="332"/>
    </row>
    <row r="430973" spans="14:14">
      <c r="N430973" s="331"/>
    </row>
    <row r="430974" spans="14:14">
      <c r="N430974" s="331"/>
    </row>
    <row r="430975" spans="14:14">
      <c r="N430975" s="332"/>
    </row>
    <row r="430996" spans="14:14">
      <c r="N430996" s="331"/>
    </row>
    <row r="430997" spans="14:14">
      <c r="N430997" s="331"/>
    </row>
    <row r="430998" spans="14:14">
      <c r="N430998" s="332"/>
    </row>
    <row r="431019" spans="14:14">
      <c r="N431019" s="331"/>
    </row>
    <row r="431020" spans="14:14">
      <c r="N431020" s="331"/>
    </row>
    <row r="431021" spans="14:14">
      <c r="N431021" s="332"/>
    </row>
    <row r="431042" spans="14:14">
      <c r="N431042" s="331"/>
    </row>
    <row r="431043" spans="14:14">
      <c r="N431043" s="331"/>
    </row>
    <row r="431044" spans="14:14">
      <c r="N431044" s="332"/>
    </row>
    <row r="431065" spans="14:14">
      <c r="N431065" s="331"/>
    </row>
    <row r="431066" spans="14:14">
      <c r="N431066" s="331"/>
    </row>
    <row r="431067" spans="14:14">
      <c r="N431067" s="332"/>
    </row>
    <row r="431088" spans="14:14">
      <c r="N431088" s="331"/>
    </row>
    <row r="431089" spans="14:14">
      <c r="N431089" s="331"/>
    </row>
    <row r="431090" spans="14:14">
      <c r="N431090" s="332"/>
    </row>
    <row r="431111" spans="14:14">
      <c r="N431111" s="331"/>
    </row>
    <row r="431112" spans="14:14">
      <c r="N431112" s="331"/>
    </row>
    <row r="431113" spans="14:14">
      <c r="N431113" s="332"/>
    </row>
    <row r="431134" spans="14:14">
      <c r="N431134" s="331"/>
    </row>
    <row r="431135" spans="14:14">
      <c r="N431135" s="331"/>
    </row>
    <row r="431136" spans="14:14">
      <c r="N431136" s="332"/>
    </row>
    <row r="431157" spans="14:14">
      <c r="N431157" s="331"/>
    </row>
    <row r="431158" spans="14:14">
      <c r="N431158" s="331"/>
    </row>
    <row r="431159" spans="14:14">
      <c r="N431159" s="332"/>
    </row>
    <row r="431180" spans="14:14">
      <c r="N431180" s="331"/>
    </row>
    <row r="431181" spans="14:14">
      <c r="N431181" s="331"/>
    </row>
    <row r="431182" spans="14:14">
      <c r="N431182" s="332"/>
    </row>
    <row r="431203" spans="14:14">
      <c r="N431203" s="331"/>
    </row>
    <row r="431204" spans="14:14">
      <c r="N431204" s="331"/>
    </row>
    <row r="431205" spans="14:14">
      <c r="N431205" s="332"/>
    </row>
    <row r="431226" spans="14:14">
      <c r="N431226" s="331"/>
    </row>
    <row r="431227" spans="14:14">
      <c r="N431227" s="331"/>
    </row>
    <row r="431228" spans="14:14">
      <c r="N431228" s="332"/>
    </row>
    <row r="431249" spans="14:14">
      <c r="N431249" s="331"/>
    </row>
    <row r="431250" spans="14:14">
      <c r="N431250" s="331"/>
    </row>
    <row r="431251" spans="14:14">
      <c r="N431251" s="332"/>
    </row>
    <row r="431272" spans="14:14">
      <c r="N431272" s="331"/>
    </row>
    <row r="431273" spans="14:14">
      <c r="N431273" s="331"/>
    </row>
    <row r="431274" spans="14:14">
      <c r="N431274" s="332"/>
    </row>
    <row r="431295" spans="14:14">
      <c r="N431295" s="331"/>
    </row>
    <row r="431296" spans="14:14">
      <c r="N431296" s="331"/>
    </row>
    <row r="431297" spans="14:14">
      <c r="N431297" s="332"/>
    </row>
    <row r="431318" spans="14:14">
      <c r="N431318" s="331"/>
    </row>
    <row r="431319" spans="14:14">
      <c r="N431319" s="331"/>
    </row>
    <row r="431320" spans="14:14">
      <c r="N431320" s="332"/>
    </row>
    <row r="431341" spans="14:14">
      <c r="N431341" s="331"/>
    </row>
    <row r="431342" spans="14:14">
      <c r="N431342" s="331"/>
    </row>
    <row r="431343" spans="14:14">
      <c r="N431343" s="332"/>
    </row>
    <row r="431364" spans="14:14">
      <c r="N431364" s="331"/>
    </row>
    <row r="431365" spans="14:14">
      <c r="N431365" s="331"/>
    </row>
    <row r="431366" spans="14:14">
      <c r="N431366" s="332"/>
    </row>
    <row r="431387" spans="14:14">
      <c r="N431387" s="331"/>
    </row>
    <row r="431388" spans="14:14">
      <c r="N431388" s="331"/>
    </row>
    <row r="431389" spans="14:14">
      <c r="N431389" s="332"/>
    </row>
    <row r="431410" spans="14:14">
      <c r="N431410" s="331"/>
    </row>
    <row r="431411" spans="14:14">
      <c r="N431411" s="331"/>
    </row>
    <row r="431412" spans="14:14">
      <c r="N431412" s="332"/>
    </row>
    <row r="431433" spans="14:14">
      <c r="N431433" s="331"/>
    </row>
    <row r="431434" spans="14:14">
      <c r="N431434" s="331"/>
    </row>
    <row r="431435" spans="14:14">
      <c r="N431435" s="332"/>
    </row>
    <row r="431456" spans="14:14">
      <c r="N431456" s="331"/>
    </row>
    <row r="431457" spans="14:14">
      <c r="N431457" s="331"/>
    </row>
    <row r="431458" spans="14:14">
      <c r="N431458" s="332"/>
    </row>
    <row r="431479" spans="14:14">
      <c r="N431479" s="331"/>
    </row>
    <row r="431480" spans="14:14">
      <c r="N431480" s="331"/>
    </row>
    <row r="431481" spans="14:14">
      <c r="N431481" s="332"/>
    </row>
    <row r="431502" spans="14:14">
      <c r="N431502" s="331"/>
    </row>
    <row r="431503" spans="14:14">
      <c r="N431503" s="331"/>
    </row>
    <row r="431504" spans="14:14">
      <c r="N431504" s="332"/>
    </row>
    <row r="431525" spans="14:14">
      <c r="N431525" s="331"/>
    </row>
    <row r="431526" spans="14:14">
      <c r="N431526" s="331"/>
    </row>
    <row r="431527" spans="14:14">
      <c r="N431527" s="332"/>
    </row>
    <row r="431548" spans="14:14">
      <c r="N431548" s="331"/>
    </row>
    <row r="431549" spans="14:14">
      <c r="N431549" s="331"/>
    </row>
    <row r="431550" spans="14:14">
      <c r="N431550" s="332"/>
    </row>
    <row r="431571" spans="14:14">
      <c r="N431571" s="331"/>
    </row>
    <row r="431572" spans="14:14">
      <c r="N431572" s="331"/>
    </row>
    <row r="431573" spans="14:14">
      <c r="N431573" s="332"/>
    </row>
    <row r="431594" spans="14:14">
      <c r="N431594" s="331"/>
    </row>
    <row r="431595" spans="14:14">
      <c r="N431595" s="331"/>
    </row>
    <row r="431596" spans="14:14">
      <c r="N431596" s="332"/>
    </row>
    <row r="431617" spans="14:14">
      <c r="N431617" s="331"/>
    </row>
    <row r="431618" spans="14:14">
      <c r="N431618" s="331"/>
    </row>
    <row r="431619" spans="14:14">
      <c r="N431619" s="332"/>
    </row>
    <row r="431640" spans="14:14">
      <c r="N431640" s="331"/>
    </row>
    <row r="431641" spans="14:14">
      <c r="N431641" s="331"/>
    </row>
    <row r="431642" spans="14:14">
      <c r="N431642" s="332"/>
    </row>
    <row r="431663" spans="14:14">
      <c r="N431663" s="331"/>
    </row>
    <row r="431664" spans="14:14">
      <c r="N431664" s="331"/>
    </row>
    <row r="431665" spans="14:14">
      <c r="N431665" s="332"/>
    </row>
    <row r="431686" spans="14:14">
      <c r="N431686" s="331"/>
    </row>
    <row r="431687" spans="14:14">
      <c r="N431687" s="331"/>
    </row>
    <row r="431688" spans="14:14">
      <c r="N431688" s="332"/>
    </row>
    <row r="431709" spans="14:14">
      <c r="N431709" s="331"/>
    </row>
    <row r="431710" spans="14:14">
      <c r="N431710" s="331"/>
    </row>
    <row r="431711" spans="14:14">
      <c r="N431711" s="332"/>
    </row>
    <row r="431732" spans="14:14">
      <c r="N431732" s="331"/>
    </row>
    <row r="431733" spans="14:14">
      <c r="N431733" s="331"/>
    </row>
    <row r="431734" spans="14:14">
      <c r="N431734" s="332"/>
    </row>
    <row r="431755" spans="14:14">
      <c r="N431755" s="331"/>
    </row>
    <row r="431756" spans="14:14">
      <c r="N431756" s="331"/>
    </row>
    <row r="431757" spans="14:14">
      <c r="N431757" s="332"/>
    </row>
    <row r="431778" spans="14:14">
      <c r="N431778" s="331"/>
    </row>
    <row r="431779" spans="14:14">
      <c r="N431779" s="331"/>
    </row>
    <row r="431780" spans="14:14">
      <c r="N431780" s="332"/>
    </row>
    <row r="431801" spans="14:14">
      <c r="N431801" s="331"/>
    </row>
    <row r="431802" spans="14:14">
      <c r="N431802" s="331"/>
    </row>
    <row r="431803" spans="14:14">
      <c r="N431803" s="332"/>
    </row>
    <row r="431824" spans="14:14">
      <c r="N431824" s="331"/>
    </row>
    <row r="431825" spans="14:14">
      <c r="N431825" s="331"/>
    </row>
    <row r="431826" spans="14:14">
      <c r="N431826" s="332"/>
    </row>
    <row r="431847" spans="14:14">
      <c r="N431847" s="331"/>
    </row>
    <row r="431848" spans="14:14">
      <c r="N431848" s="331"/>
    </row>
    <row r="431849" spans="14:14">
      <c r="N431849" s="332"/>
    </row>
    <row r="431870" spans="14:14">
      <c r="N431870" s="331"/>
    </row>
    <row r="431871" spans="14:14">
      <c r="N431871" s="331"/>
    </row>
    <row r="431872" spans="14:14">
      <c r="N431872" s="332"/>
    </row>
    <row r="431893" spans="14:14">
      <c r="N431893" s="331"/>
    </row>
    <row r="431894" spans="14:14">
      <c r="N431894" s="331"/>
    </row>
    <row r="431895" spans="14:14">
      <c r="N431895" s="332"/>
    </row>
    <row r="431916" spans="14:14">
      <c r="N431916" s="331"/>
    </row>
    <row r="431917" spans="14:14">
      <c r="N431917" s="331"/>
    </row>
    <row r="431918" spans="14:14">
      <c r="N431918" s="332"/>
    </row>
    <row r="431939" spans="14:14">
      <c r="N431939" s="331"/>
    </row>
    <row r="431940" spans="14:14">
      <c r="N431940" s="331"/>
    </row>
    <row r="431941" spans="14:14">
      <c r="N431941" s="332"/>
    </row>
    <row r="431962" spans="14:14">
      <c r="N431962" s="331"/>
    </row>
    <row r="431963" spans="14:14">
      <c r="N431963" s="331"/>
    </row>
    <row r="431964" spans="14:14">
      <c r="N431964" s="332"/>
    </row>
    <row r="431985" spans="14:14">
      <c r="N431985" s="331"/>
    </row>
    <row r="431986" spans="14:14">
      <c r="N431986" s="331"/>
    </row>
    <row r="431987" spans="14:14">
      <c r="N431987" s="332"/>
    </row>
    <row r="432008" spans="14:14">
      <c r="N432008" s="331"/>
    </row>
    <row r="432009" spans="14:14">
      <c r="N432009" s="331"/>
    </row>
    <row r="432010" spans="14:14">
      <c r="N432010" s="332"/>
    </row>
    <row r="432031" spans="14:14">
      <c r="N432031" s="331"/>
    </row>
    <row r="432032" spans="14:14">
      <c r="N432032" s="331"/>
    </row>
    <row r="432033" spans="14:14">
      <c r="N432033" s="332"/>
    </row>
    <row r="432054" spans="14:14">
      <c r="N432054" s="331"/>
    </row>
    <row r="432055" spans="14:14">
      <c r="N432055" s="331"/>
    </row>
    <row r="432056" spans="14:14">
      <c r="N432056" s="332"/>
    </row>
    <row r="432077" spans="14:14">
      <c r="N432077" s="331"/>
    </row>
    <row r="432078" spans="14:14">
      <c r="N432078" s="331"/>
    </row>
    <row r="432079" spans="14:14">
      <c r="N432079" s="332"/>
    </row>
    <row r="432100" spans="14:14">
      <c r="N432100" s="331"/>
    </row>
    <row r="432101" spans="14:14">
      <c r="N432101" s="331"/>
    </row>
    <row r="432102" spans="14:14">
      <c r="N432102" s="332"/>
    </row>
    <row r="432123" spans="14:14">
      <c r="N432123" s="331"/>
    </row>
    <row r="432124" spans="14:14">
      <c r="N432124" s="331"/>
    </row>
    <row r="432125" spans="14:14">
      <c r="N432125" s="332"/>
    </row>
    <row r="432146" spans="14:14">
      <c r="N432146" s="331"/>
    </row>
    <row r="432147" spans="14:14">
      <c r="N432147" s="331"/>
    </row>
    <row r="432148" spans="14:14">
      <c r="N432148" s="332"/>
    </row>
    <row r="432169" spans="14:14">
      <c r="N432169" s="331"/>
    </row>
    <row r="432170" spans="14:14">
      <c r="N432170" s="331"/>
    </row>
    <row r="432171" spans="14:14">
      <c r="N432171" s="332"/>
    </row>
    <row r="432192" spans="14:14">
      <c r="N432192" s="331"/>
    </row>
    <row r="432193" spans="14:14">
      <c r="N432193" s="331"/>
    </row>
    <row r="432194" spans="14:14">
      <c r="N432194" s="332"/>
    </row>
    <row r="432215" spans="14:14">
      <c r="N432215" s="331"/>
    </row>
    <row r="432216" spans="14:14">
      <c r="N432216" s="331"/>
    </row>
    <row r="432217" spans="14:14">
      <c r="N432217" s="332"/>
    </row>
    <row r="432238" spans="14:14">
      <c r="N432238" s="331"/>
    </row>
    <row r="432239" spans="14:14">
      <c r="N432239" s="331"/>
    </row>
    <row r="432240" spans="14:14">
      <c r="N432240" s="332"/>
    </row>
    <row r="432261" spans="14:14">
      <c r="N432261" s="331"/>
    </row>
    <row r="432262" spans="14:14">
      <c r="N432262" s="331"/>
    </row>
    <row r="432263" spans="14:14">
      <c r="N432263" s="332"/>
    </row>
    <row r="432284" spans="14:14">
      <c r="N432284" s="331"/>
    </row>
    <row r="432285" spans="14:14">
      <c r="N432285" s="331"/>
    </row>
    <row r="432286" spans="14:14">
      <c r="N432286" s="332"/>
    </row>
    <row r="432307" spans="14:14">
      <c r="N432307" s="331"/>
    </row>
    <row r="432308" spans="14:14">
      <c r="N432308" s="331"/>
    </row>
    <row r="432309" spans="14:14">
      <c r="N432309" s="332"/>
    </row>
    <row r="432330" spans="14:14">
      <c r="N432330" s="331"/>
    </row>
    <row r="432331" spans="14:14">
      <c r="N432331" s="331"/>
    </row>
    <row r="432332" spans="14:14">
      <c r="N432332" s="332"/>
    </row>
    <row r="432353" spans="14:14">
      <c r="N432353" s="331"/>
    </row>
    <row r="432354" spans="14:14">
      <c r="N432354" s="331"/>
    </row>
    <row r="432355" spans="14:14">
      <c r="N432355" s="332"/>
    </row>
    <row r="432376" spans="14:14">
      <c r="N432376" s="331"/>
    </row>
    <row r="432377" spans="14:14">
      <c r="N432377" s="331"/>
    </row>
    <row r="432378" spans="14:14">
      <c r="N432378" s="332"/>
    </row>
    <row r="432399" spans="14:14">
      <c r="N432399" s="331"/>
    </row>
    <row r="432400" spans="14:14">
      <c r="N432400" s="331"/>
    </row>
    <row r="432401" spans="14:14">
      <c r="N432401" s="332"/>
    </row>
    <row r="432422" spans="14:14">
      <c r="N432422" s="331"/>
    </row>
    <row r="432423" spans="14:14">
      <c r="N432423" s="331"/>
    </row>
    <row r="432424" spans="14:14">
      <c r="N432424" s="332"/>
    </row>
    <row r="432445" spans="14:14">
      <c r="N432445" s="331"/>
    </row>
    <row r="432446" spans="14:14">
      <c r="N432446" s="331"/>
    </row>
    <row r="432447" spans="14:14">
      <c r="N432447" s="332"/>
    </row>
    <row r="432468" spans="14:14">
      <c r="N432468" s="331"/>
    </row>
    <row r="432469" spans="14:14">
      <c r="N432469" s="331"/>
    </row>
    <row r="432470" spans="14:14">
      <c r="N432470" s="332"/>
    </row>
    <row r="432491" spans="14:14">
      <c r="N432491" s="331"/>
    </row>
    <row r="432492" spans="14:14">
      <c r="N432492" s="331"/>
    </row>
    <row r="432493" spans="14:14">
      <c r="N432493" s="332"/>
    </row>
    <row r="432514" spans="14:14">
      <c r="N432514" s="331"/>
    </row>
    <row r="432515" spans="14:14">
      <c r="N432515" s="331"/>
    </row>
    <row r="432516" spans="14:14">
      <c r="N432516" s="332"/>
    </row>
    <row r="432537" spans="14:14">
      <c r="N432537" s="331"/>
    </row>
    <row r="432538" spans="14:14">
      <c r="N432538" s="331"/>
    </row>
    <row r="432539" spans="14:14">
      <c r="N432539" s="332"/>
    </row>
    <row r="432560" spans="14:14">
      <c r="N432560" s="331"/>
    </row>
    <row r="432561" spans="14:14">
      <c r="N432561" s="331"/>
    </row>
    <row r="432562" spans="14:14">
      <c r="N432562" s="332"/>
    </row>
    <row r="432583" spans="14:14">
      <c r="N432583" s="331"/>
    </row>
    <row r="432584" spans="14:14">
      <c r="N432584" s="331"/>
    </row>
    <row r="432585" spans="14:14">
      <c r="N432585" s="332"/>
    </row>
    <row r="432606" spans="14:14">
      <c r="N432606" s="331"/>
    </row>
    <row r="432607" spans="14:14">
      <c r="N432607" s="331"/>
    </row>
    <row r="432608" spans="14:14">
      <c r="N432608" s="332"/>
    </row>
    <row r="432629" spans="14:14">
      <c r="N432629" s="331"/>
    </row>
    <row r="432630" spans="14:14">
      <c r="N432630" s="331"/>
    </row>
    <row r="432631" spans="14:14">
      <c r="N432631" s="332"/>
    </row>
    <row r="432652" spans="14:14">
      <c r="N432652" s="331"/>
    </row>
    <row r="432653" spans="14:14">
      <c r="N432653" s="331"/>
    </row>
    <row r="432654" spans="14:14">
      <c r="N432654" s="332"/>
    </row>
    <row r="432675" spans="14:14">
      <c r="N432675" s="331"/>
    </row>
    <row r="432676" spans="14:14">
      <c r="N432676" s="331"/>
    </row>
    <row r="432677" spans="14:14">
      <c r="N432677" s="332"/>
    </row>
    <row r="432698" spans="14:14">
      <c r="N432698" s="331"/>
    </row>
    <row r="432699" spans="14:14">
      <c r="N432699" s="331"/>
    </row>
    <row r="432700" spans="14:14">
      <c r="N432700" s="332"/>
    </row>
    <row r="432721" spans="14:14">
      <c r="N432721" s="331"/>
    </row>
    <row r="432722" spans="14:14">
      <c r="N432722" s="331"/>
    </row>
    <row r="432723" spans="14:14">
      <c r="N432723" s="332"/>
    </row>
    <row r="432744" spans="14:14">
      <c r="N432744" s="331"/>
    </row>
    <row r="432745" spans="14:14">
      <c r="N432745" s="331"/>
    </row>
    <row r="432746" spans="14:14">
      <c r="N432746" s="332"/>
    </row>
    <row r="432767" spans="14:14">
      <c r="N432767" s="331"/>
    </row>
    <row r="432768" spans="14:14">
      <c r="N432768" s="331"/>
    </row>
    <row r="432769" spans="14:14">
      <c r="N432769" s="332"/>
    </row>
    <row r="432790" spans="14:14">
      <c r="N432790" s="331"/>
    </row>
    <row r="432791" spans="14:14">
      <c r="N432791" s="331"/>
    </row>
    <row r="432792" spans="14:14">
      <c r="N432792" s="332"/>
    </row>
    <row r="432813" spans="14:14">
      <c r="N432813" s="331"/>
    </row>
    <row r="432814" spans="14:14">
      <c r="N432814" s="331"/>
    </row>
    <row r="432815" spans="14:14">
      <c r="N432815" s="332"/>
    </row>
    <row r="432836" spans="14:14">
      <c r="N432836" s="331"/>
    </row>
    <row r="432837" spans="14:14">
      <c r="N432837" s="331"/>
    </row>
    <row r="432838" spans="14:14">
      <c r="N432838" s="332"/>
    </row>
    <row r="432859" spans="14:14">
      <c r="N432859" s="331"/>
    </row>
    <row r="432860" spans="14:14">
      <c r="N432860" s="331"/>
    </row>
    <row r="432861" spans="14:14">
      <c r="N432861" s="332"/>
    </row>
    <row r="432882" spans="14:14">
      <c r="N432882" s="331"/>
    </row>
    <row r="432883" spans="14:14">
      <c r="N432883" s="331"/>
    </row>
    <row r="432884" spans="14:14">
      <c r="N432884" s="332"/>
    </row>
    <row r="432905" spans="14:14">
      <c r="N432905" s="331"/>
    </row>
    <row r="432906" spans="14:14">
      <c r="N432906" s="331"/>
    </row>
    <row r="432907" spans="14:14">
      <c r="N432907" s="332"/>
    </row>
    <row r="432928" spans="14:14">
      <c r="N432928" s="331"/>
    </row>
    <row r="432929" spans="14:14">
      <c r="N432929" s="331"/>
    </row>
    <row r="432930" spans="14:14">
      <c r="N432930" s="332"/>
    </row>
    <row r="432951" spans="14:14">
      <c r="N432951" s="331"/>
    </row>
    <row r="432952" spans="14:14">
      <c r="N432952" s="331"/>
    </row>
    <row r="432953" spans="14:14">
      <c r="N432953" s="332"/>
    </row>
    <row r="432974" spans="14:14">
      <c r="N432974" s="331"/>
    </row>
    <row r="432975" spans="14:14">
      <c r="N432975" s="331"/>
    </row>
    <row r="432976" spans="14:14">
      <c r="N432976" s="332"/>
    </row>
    <row r="432997" spans="14:14">
      <c r="N432997" s="331"/>
    </row>
    <row r="432998" spans="14:14">
      <c r="N432998" s="331"/>
    </row>
    <row r="432999" spans="14:14">
      <c r="N432999" s="332"/>
    </row>
    <row r="433020" spans="14:14">
      <c r="N433020" s="331"/>
    </row>
    <row r="433021" spans="14:14">
      <c r="N433021" s="331"/>
    </row>
    <row r="433022" spans="14:14">
      <c r="N433022" s="332"/>
    </row>
    <row r="433043" spans="14:14">
      <c r="N433043" s="331"/>
    </row>
    <row r="433044" spans="14:14">
      <c r="N433044" s="331"/>
    </row>
    <row r="433045" spans="14:14">
      <c r="N433045" s="332"/>
    </row>
    <row r="433066" spans="14:14">
      <c r="N433066" s="331"/>
    </row>
    <row r="433067" spans="14:14">
      <c r="N433067" s="331"/>
    </row>
    <row r="433068" spans="14:14">
      <c r="N433068" s="332"/>
    </row>
    <row r="433089" spans="14:14">
      <c r="N433089" s="331"/>
    </row>
    <row r="433090" spans="14:14">
      <c r="N433090" s="331"/>
    </row>
    <row r="433091" spans="14:14">
      <c r="N433091" s="332"/>
    </row>
    <row r="433112" spans="14:14">
      <c r="N433112" s="331"/>
    </row>
    <row r="433113" spans="14:14">
      <c r="N433113" s="331"/>
    </row>
    <row r="433114" spans="14:14">
      <c r="N433114" s="332"/>
    </row>
    <row r="433135" spans="14:14">
      <c r="N433135" s="331"/>
    </row>
    <row r="433136" spans="14:14">
      <c r="N433136" s="331"/>
    </row>
    <row r="433137" spans="14:14">
      <c r="N433137" s="332"/>
    </row>
    <row r="433158" spans="14:14">
      <c r="N433158" s="331"/>
    </row>
    <row r="433159" spans="14:14">
      <c r="N433159" s="331"/>
    </row>
    <row r="433160" spans="14:14">
      <c r="N433160" s="332"/>
    </row>
    <row r="433181" spans="14:14">
      <c r="N433181" s="331"/>
    </row>
    <row r="433182" spans="14:14">
      <c r="N433182" s="331"/>
    </row>
    <row r="433183" spans="14:14">
      <c r="N433183" s="332"/>
    </row>
    <row r="433204" spans="14:14">
      <c r="N433204" s="331"/>
    </row>
    <row r="433205" spans="14:14">
      <c r="N433205" s="331"/>
    </row>
    <row r="433206" spans="14:14">
      <c r="N433206" s="332"/>
    </row>
    <row r="433227" spans="14:14">
      <c r="N433227" s="331"/>
    </row>
    <row r="433228" spans="14:14">
      <c r="N433228" s="331"/>
    </row>
    <row r="433229" spans="14:14">
      <c r="N433229" s="332"/>
    </row>
    <row r="433250" spans="14:14">
      <c r="N433250" s="331"/>
    </row>
    <row r="433251" spans="14:14">
      <c r="N433251" s="331"/>
    </row>
    <row r="433252" spans="14:14">
      <c r="N433252" s="332"/>
    </row>
    <row r="433273" spans="14:14">
      <c r="N433273" s="331"/>
    </row>
    <row r="433274" spans="14:14">
      <c r="N433274" s="331"/>
    </row>
    <row r="433275" spans="14:14">
      <c r="N433275" s="332"/>
    </row>
    <row r="433296" spans="14:14">
      <c r="N433296" s="331"/>
    </row>
    <row r="433297" spans="14:14">
      <c r="N433297" s="331"/>
    </row>
    <row r="433298" spans="14:14">
      <c r="N433298" s="332"/>
    </row>
    <row r="433319" spans="14:14">
      <c r="N433319" s="331"/>
    </row>
    <row r="433320" spans="14:14">
      <c r="N433320" s="331"/>
    </row>
    <row r="433321" spans="14:14">
      <c r="N433321" s="332"/>
    </row>
    <row r="433342" spans="14:14">
      <c r="N433342" s="331"/>
    </row>
    <row r="433343" spans="14:14">
      <c r="N433343" s="331"/>
    </row>
    <row r="433344" spans="14:14">
      <c r="N433344" s="332"/>
    </row>
    <row r="433365" spans="14:14">
      <c r="N433365" s="331"/>
    </row>
    <row r="433366" spans="14:14">
      <c r="N433366" s="331"/>
    </row>
    <row r="433367" spans="14:14">
      <c r="N433367" s="332"/>
    </row>
    <row r="433388" spans="14:14">
      <c r="N433388" s="331"/>
    </row>
    <row r="433389" spans="14:14">
      <c r="N433389" s="331"/>
    </row>
    <row r="433390" spans="14:14">
      <c r="N433390" s="332"/>
    </row>
    <row r="433411" spans="14:14">
      <c r="N433411" s="331"/>
    </row>
    <row r="433412" spans="14:14">
      <c r="N433412" s="331"/>
    </row>
    <row r="433413" spans="14:14">
      <c r="N433413" s="332"/>
    </row>
    <row r="433434" spans="14:14">
      <c r="N433434" s="331"/>
    </row>
    <row r="433435" spans="14:14">
      <c r="N433435" s="331"/>
    </row>
    <row r="433436" spans="14:14">
      <c r="N433436" s="332"/>
    </row>
    <row r="433457" spans="14:14">
      <c r="N433457" s="331"/>
    </row>
    <row r="433458" spans="14:14">
      <c r="N433458" s="331"/>
    </row>
    <row r="433459" spans="14:14">
      <c r="N433459" s="332"/>
    </row>
    <row r="433480" spans="14:14">
      <c r="N433480" s="331"/>
    </row>
    <row r="433481" spans="14:14">
      <c r="N433481" s="331"/>
    </row>
    <row r="433482" spans="14:14">
      <c r="N433482" s="332"/>
    </row>
    <row r="433503" spans="14:14">
      <c r="N433503" s="331"/>
    </row>
    <row r="433504" spans="14:14">
      <c r="N433504" s="331"/>
    </row>
    <row r="433505" spans="14:14">
      <c r="N433505" s="332"/>
    </row>
    <row r="433526" spans="14:14">
      <c r="N433526" s="331"/>
    </row>
    <row r="433527" spans="14:14">
      <c r="N433527" s="331"/>
    </row>
    <row r="433528" spans="14:14">
      <c r="N433528" s="332"/>
    </row>
    <row r="433549" spans="14:14">
      <c r="N433549" s="331"/>
    </row>
    <row r="433550" spans="14:14">
      <c r="N433550" s="331"/>
    </row>
    <row r="433551" spans="14:14">
      <c r="N433551" s="332"/>
    </row>
    <row r="433572" spans="14:14">
      <c r="N433572" s="331"/>
    </row>
    <row r="433573" spans="14:14">
      <c r="N433573" s="331"/>
    </row>
    <row r="433574" spans="14:14">
      <c r="N433574" s="332"/>
    </row>
    <row r="433595" spans="14:14">
      <c r="N433595" s="331"/>
    </row>
    <row r="433596" spans="14:14">
      <c r="N433596" s="331"/>
    </row>
    <row r="433597" spans="14:14">
      <c r="N433597" s="332"/>
    </row>
    <row r="433618" spans="14:14">
      <c r="N433618" s="331"/>
    </row>
    <row r="433619" spans="14:14">
      <c r="N433619" s="331"/>
    </row>
    <row r="433620" spans="14:14">
      <c r="N433620" s="332"/>
    </row>
    <row r="433641" spans="14:14">
      <c r="N433641" s="331"/>
    </row>
    <row r="433642" spans="14:14">
      <c r="N433642" s="331"/>
    </row>
    <row r="433643" spans="14:14">
      <c r="N433643" s="332"/>
    </row>
    <row r="433664" spans="14:14">
      <c r="N433664" s="331"/>
    </row>
    <row r="433665" spans="14:14">
      <c r="N433665" s="331"/>
    </row>
    <row r="433666" spans="14:14">
      <c r="N433666" s="332"/>
    </row>
    <row r="433687" spans="14:14">
      <c r="N433687" s="331"/>
    </row>
    <row r="433688" spans="14:14">
      <c r="N433688" s="331"/>
    </row>
    <row r="433689" spans="14:14">
      <c r="N433689" s="332"/>
    </row>
    <row r="433710" spans="14:14">
      <c r="N433710" s="331"/>
    </row>
    <row r="433711" spans="14:14">
      <c r="N433711" s="331"/>
    </row>
    <row r="433712" spans="14:14">
      <c r="N433712" s="332"/>
    </row>
    <row r="433733" spans="14:14">
      <c r="N433733" s="331"/>
    </row>
    <row r="433734" spans="14:14">
      <c r="N433734" s="331"/>
    </row>
    <row r="433735" spans="14:14">
      <c r="N433735" s="332"/>
    </row>
    <row r="433756" spans="14:14">
      <c r="N433756" s="331"/>
    </row>
    <row r="433757" spans="14:14">
      <c r="N433757" s="331"/>
    </row>
    <row r="433758" spans="14:14">
      <c r="N433758" s="332"/>
    </row>
    <row r="433779" spans="14:14">
      <c r="N433779" s="331"/>
    </row>
    <row r="433780" spans="14:14">
      <c r="N433780" s="331"/>
    </row>
    <row r="433781" spans="14:14">
      <c r="N433781" s="332"/>
    </row>
    <row r="433802" spans="14:14">
      <c r="N433802" s="331"/>
    </row>
    <row r="433803" spans="14:14">
      <c r="N433803" s="331"/>
    </row>
    <row r="433804" spans="14:14">
      <c r="N433804" s="332"/>
    </row>
    <row r="433825" spans="14:14">
      <c r="N433825" s="331"/>
    </row>
    <row r="433826" spans="14:14">
      <c r="N433826" s="331"/>
    </row>
    <row r="433827" spans="14:14">
      <c r="N433827" s="332"/>
    </row>
    <row r="433848" spans="14:14">
      <c r="N433848" s="331"/>
    </row>
    <row r="433849" spans="14:14">
      <c r="N433849" s="331"/>
    </row>
    <row r="433850" spans="14:14">
      <c r="N433850" s="332"/>
    </row>
    <row r="433871" spans="14:14">
      <c r="N433871" s="331"/>
    </row>
    <row r="433872" spans="14:14">
      <c r="N433872" s="331"/>
    </row>
    <row r="433873" spans="14:14">
      <c r="N433873" s="332"/>
    </row>
    <row r="433894" spans="14:14">
      <c r="N433894" s="331"/>
    </row>
    <row r="433895" spans="14:14">
      <c r="N433895" s="331"/>
    </row>
    <row r="433896" spans="14:14">
      <c r="N433896" s="332"/>
    </row>
    <row r="433917" spans="14:14">
      <c r="N433917" s="331"/>
    </row>
    <row r="433918" spans="14:14">
      <c r="N433918" s="331"/>
    </row>
    <row r="433919" spans="14:14">
      <c r="N433919" s="332"/>
    </row>
    <row r="433940" spans="14:14">
      <c r="N433940" s="331"/>
    </row>
    <row r="433941" spans="14:14">
      <c r="N433941" s="331"/>
    </row>
    <row r="433942" spans="14:14">
      <c r="N433942" s="332"/>
    </row>
    <row r="433963" spans="14:14">
      <c r="N433963" s="331"/>
    </row>
    <row r="433964" spans="14:14">
      <c r="N433964" s="331"/>
    </row>
    <row r="433965" spans="14:14">
      <c r="N433965" s="332"/>
    </row>
    <row r="433986" spans="14:14">
      <c r="N433986" s="331"/>
    </row>
    <row r="433987" spans="14:14">
      <c r="N433987" s="331"/>
    </row>
    <row r="433988" spans="14:14">
      <c r="N433988" s="332"/>
    </row>
    <row r="434009" spans="14:14">
      <c r="N434009" s="331"/>
    </row>
    <row r="434010" spans="14:14">
      <c r="N434010" s="331"/>
    </row>
    <row r="434011" spans="14:14">
      <c r="N434011" s="332"/>
    </row>
    <row r="434032" spans="14:14">
      <c r="N434032" s="331"/>
    </row>
    <row r="434033" spans="14:14">
      <c r="N434033" s="331"/>
    </row>
    <row r="434034" spans="14:14">
      <c r="N434034" s="332"/>
    </row>
    <row r="434055" spans="14:14">
      <c r="N434055" s="331"/>
    </row>
    <row r="434056" spans="14:14">
      <c r="N434056" s="331"/>
    </row>
    <row r="434057" spans="14:14">
      <c r="N434057" s="332"/>
    </row>
    <row r="434078" spans="14:14">
      <c r="N434078" s="331"/>
    </row>
    <row r="434079" spans="14:14">
      <c r="N434079" s="331"/>
    </row>
    <row r="434080" spans="14:14">
      <c r="N434080" s="332"/>
    </row>
    <row r="434101" spans="14:14">
      <c r="N434101" s="331"/>
    </row>
    <row r="434102" spans="14:14">
      <c r="N434102" s="331"/>
    </row>
    <row r="434103" spans="14:14">
      <c r="N434103" s="332"/>
    </row>
    <row r="434124" spans="14:14">
      <c r="N434124" s="331"/>
    </row>
    <row r="434125" spans="14:14">
      <c r="N434125" s="331"/>
    </row>
    <row r="434126" spans="14:14">
      <c r="N434126" s="332"/>
    </row>
    <row r="434147" spans="14:14">
      <c r="N434147" s="331"/>
    </row>
    <row r="434148" spans="14:14">
      <c r="N434148" s="331"/>
    </row>
    <row r="434149" spans="14:14">
      <c r="N434149" s="332"/>
    </row>
    <row r="434170" spans="14:14">
      <c r="N434170" s="331"/>
    </row>
    <row r="434171" spans="14:14">
      <c r="N434171" s="331"/>
    </row>
    <row r="434172" spans="14:14">
      <c r="N434172" s="332"/>
    </row>
    <row r="434193" spans="14:14">
      <c r="N434193" s="331"/>
    </row>
    <row r="434194" spans="14:14">
      <c r="N434194" s="331"/>
    </row>
    <row r="434195" spans="14:14">
      <c r="N434195" s="332"/>
    </row>
    <row r="434216" spans="14:14">
      <c r="N434216" s="331"/>
    </row>
    <row r="434217" spans="14:14">
      <c r="N434217" s="331"/>
    </row>
    <row r="434218" spans="14:14">
      <c r="N434218" s="332"/>
    </row>
    <row r="434239" spans="14:14">
      <c r="N434239" s="331"/>
    </row>
    <row r="434240" spans="14:14">
      <c r="N434240" s="331"/>
    </row>
    <row r="434241" spans="14:14">
      <c r="N434241" s="332"/>
    </row>
    <row r="434262" spans="14:14">
      <c r="N434262" s="331"/>
    </row>
    <row r="434263" spans="14:14">
      <c r="N434263" s="331"/>
    </row>
    <row r="434264" spans="14:14">
      <c r="N434264" s="332"/>
    </row>
    <row r="434285" spans="14:14">
      <c r="N434285" s="331"/>
    </row>
    <row r="434286" spans="14:14">
      <c r="N434286" s="331"/>
    </row>
    <row r="434287" spans="14:14">
      <c r="N434287" s="332"/>
    </row>
    <row r="434308" spans="14:14">
      <c r="N434308" s="331"/>
    </row>
    <row r="434309" spans="14:14">
      <c r="N434309" s="331"/>
    </row>
    <row r="434310" spans="14:14">
      <c r="N434310" s="332"/>
    </row>
    <row r="434331" spans="14:14">
      <c r="N434331" s="331"/>
    </row>
    <row r="434332" spans="14:14">
      <c r="N434332" s="331"/>
    </row>
    <row r="434333" spans="14:14">
      <c r="N434333" s="332"/>
    </row>
    <row r="434354" spans="14:14">
      <c r="N434354" s="331"/>
    </row>
    <row r="434355" spans="14:14">
      <c r="N434355" s="331"/>
    </row>
    <row r="434356" spans="14:14">
      <c r="N434356" s="332"/>
    </row>
    <row r="434377" spans="14:14">
      <c r="N434377" s="331"/>
    </row>
    <row r="434378" spans="14:14">
      <c r="N434378" s="331"/>
    </row>
    <row r="434379" spans="14:14">
      <c r="N434379" s="332"/>
    </row>
    <row r="434400" spans="14:14">
      <c r="N434400" s="331"/>
    </row>
    <row r="434401" spans="14:14">
      <c r="N434401" s="331"/>
    </row>
    <row r="434402" spans="14:14">
      <c r="N434402" s="332"/>
    </row>
    <row r="434423" spans="14:14">
      <c r="N434423" s="331"/>
    </row>
    <row r="434424" spans="14:14">
      <c r="N434424" s="331"/>
    </row>
    <row r="434425" spans="14:14">
      <c r="N434425" s="332"/>
    </row>
    <row r="434446" spans="14:14">
      <c r="N434446" s="331"/>
    </row>
    <row r="434447" spans="14:14">
      <c r="N434447" s="331"/>
    </row>
    <row r="434448" spans="14:14">
      <c r="N434448" s="332"/>
    </row>
    <row r="434469" spans="14:14">
      <c r="N434469" s="331"/>
    </row>
    <row r="434470" spans="14:14">
      <c r="N434470" s="331"/>
    </row>
    <row r="434471" spans="14:14">
      <c r="N434471" s="332"/>
    </row>
    <row r="434492" spans="14:14">
      <c r="N434492" s="331"/>
    </row>
    <row r="434493" spans="14:14">
      <c r="N434493" s="331"/>
    </row>
    <row r="434494" spans="14:14">
      <c r="N434494" s="332"/>
    </row>
    <row r="434515" spans="14:14">
      <c r="N434515" s="331"/>
    </row>
    <row r="434516" spans="14:14">
      <c r="N434516" s="331"/>
    </row>
    <row r="434517" spans="14:14">
      <c r="N434517" s="332"/>
    </row>
    <row r="434538" spans="14:14">
      <c r="N434538" s="331"/>
    </row>
    <row r="434539" spans="14:14">
      <c r="N434539" s="331"/>
    </row>
    <row r="434540" spans="14:14">
      <c r="N434540" s="332"/>
    </row>
    <row r="434561" spans="14:14">
      <c r="N434561" s="331"/>
    </row>
    <row r="434562" spans="14:14">
      <c r="N434562" s="331"/>
    </row>
    <row r="434563" spans="14:14">
      <c r="N434563" s="332"/>
    </row>
    <row r="434584" spans="14:14">
      <c r="N434584" s="331"/>
    </row>
    <row r="434585" spans="14:14">
      <c r="N434585" s="331"/>
    </row>
    <row r="434586" spans="14:14">
      <c r="N434586" s="332"/>
    </row>
    <row r="434607" spans="14:14">
      <c r="N434607" s="331"/>
    </row>
    <row r="434608" spans="14:14">
      <c r="N434608" s="331"/>
    </row>
    <row r="434609" spans="14:14">
      <c r="N434609" s="332"/>
    </row>
    <row r="434630" spans="14:14">
      <c r="N434630" s="331"/>
    </row>
    <row r="434631" spans="14:14">
      <c r="N434631" s="331"/>
    </row>
    <row r="434632" spans="14:14">
      <c r="N434632" s="332"/>
    </row>
    <row r="434653" spans="14:14">
      <c r="N434653" s="331"/>
    </row>
    <row r="434654" spans="14:14">
      <c r="N434654" s="331"/>
    </row>
    <row r="434655" spans="14:14">
      <c r="N434655" s="332"/>
    </row>
    <row r="434676" spans="14:14">
      <c r="N434676" s="331"/>
    </row>
    <row r="434677" spans="14:14">
      <c r="N434677" s="331"/>
    </row>
    <row r="434678" spans="14:14">
      <c r="N434678" s="332"/>
    </row>
    <row r="434699" spans="14:14">
      <c r="N434699" s="331"/>
    </row>
    <row r="434700" spans="14:14">
      <c r="N434700" s="331"/>
    </row>
    <row r="434701" spans="14:14">
      <c r="N434701" s="332"/>
    </row>
    <row r="434722" spans="14:14">
      <c r="N434722" s="331"/>
    </row>
    <row r="434723" spans="14:14">
      <c r="N434723" s="331"/>
    </row>
    <row r="434724" spans="14:14">
      <c r="N434724" s="332"/>
    </row>
    <row r="434745" spans="14:14">
      <c r="N434745" s="331"/>
    </row>
    <row r="434746" spans="14:14">
      <c r="N434746" s="331"/>
    </row>
    <row r="434747" spans="14:14">
      <c r="N434747" s="332"/>
    </row>
    <row r="434768" spans="14:14">
      <c r="N434768" s="331"/>
    </row>
    <row r="434769" spans="14:14">
      <c r="N434769" s="331"/>
    </row>
    <row r="434770" spans="14:14">
      <c r="N434770" s="332"/>
    </row>
    <row r="434791" spans="14:14">
      <c r="N434791" s="331"/>
    </row>
    <row r="434792" spans="14:14">
      <c r="N434792" s="331"/>
    </row>
    <row r="434793" spans="14:14">
      <c r="N434793" s="332"/>
    </row>
    <row r="434814" spans="14:14">
      <c r="N434814" s="331"/>
    </row>
    <row r="434815" spans="14:14">
      <c r="N434815" s="331"/>
    </row>
    <row r="434816" spans="14:14">
      <c r="N434816" s="332"/>
    </row>
    <row r="434837" spans="14:14">
      <c r="N434837" s="331"/>
    </row>
    <row r="434838" spans="14:14">
      <c r="N434838" s="331"/>
    </row>
    <row r="434839" spans="14:14">
      <c r="N434839" s="332"/>
    </row>
    <row r="434860" spans="14:14">
      <c r="N434860" s="331"/>
    </row>
    <row r="434861" spans="14:14">
      <c r="N434861" s="331"/>
    </row>
    <row r="434862" spans="14:14">
      <c r="N434862" s="332"/>
    </row>
    <row r="434883" spans="14:14">
      <c r="N434883" s="331"/>
    </row>
    <row r="434884" spans="14:14">
      <c r="N434884" s="331"/>
    </row>
    <row r="434885" spans="14:14">
      <c r="N434885" s="332"/>
    </row>
    <row r="434906" spans="14:14">
      <c r="N434906" s="331"/>
    </row>
    <row r="434907" spans="14:14">
      <c r="N434907" s="331"/>
    </row>
    <row r="434908" spans="14:14">
      <c r="N434908" s="332"/>
    </row>
    <row r="434929" spans="14:14">
      <c r="N434929" s="331"/>
    </row>
    <row r="434930" spans="14:14">
      <c r="N434930" s="331"/>
    </row>
    <row r="434931" spans="14:14">
      <c r="N434931" s="332"/>
    </row>
    <row r="434952" spans="14:14">
      <c r="N434952" s="331"/>
    </row>
    <row r="434953" spans="14:14">
      <c r="N434953" s="331"/>
    </row>
    <row r="434954" spans="14:14">
      <c r="N434954" s="332"/>
    </row>
    <row r="434975" spans="14:14">
      <c r="N434975" s="331"/>
    </row>
    <row r="434976" spans="14:14">
      <c r="N434976" s="331"/>
    </row>
    <row r="434977" spans="14:14">
      <c r="N434977" s="332"/>
    </row>
    <row r="434998" spans="14:14">
      <c r="N434998" s="331"/>
    </row>
    <row r="434999" spans="14:14">
      <c r="N434999" s="331"/>
    </row>
    <row r="435000" spans="14:14">
      <c r="N435000" s="332"/>
    </row>
    <row r="435021" spans="14:14">
      <c r="N435021" s="331"/>
    </row>
    <row r="435022" spans="14:14">
      <c r="N435022" s="331"/>
    </row>
    <row r="435023" spans="14:14">
      <c r="N435023" s="332"/>
    </row>
    <row r="435044" spans="14:14">
      <c r="N435044" s="331"/>
    </row>
    <row r="435045" spans="14:14">
      <c r="N435045" s="331"/>
    </row>
    <row r="435046" spans="14:14">
      <c r="N435046" s="332"/>
    </row>
    <row r="435067" spans="14:14">
      <c r="N435067" s="331"/>
    </row>
    <row r="435068" spans="14:14">
      <c r="N435068" s="331"/>
    </row>
    <row r="435069" spans="14:14">
      <c r="N435069" s="332"/>
    </row>
    <row r="435090" spans="14:14">
      <c r="N435090" s="331"/>
    </row>
    <row r="435091" spans="14:14">
      <c r="N435091" s="331"/>
    </row>
    <row r="435092" spans="14:14">
      <c r="N435092" s="332"/>
    </row>
    <row r="435113" spans="14:14">
      <c r="N435113" s="331"/>
    </row>
    <row r="435114" spans="14:14">
      <c r="N435114" s="331"/>
    </row>
    <row r="435115" spans="14:14">
      <c r="N435115" s="332"/>
    </row>
    <row r="435136" spans="14:14">
      <c r="N435136" s="331"/>
    </row>
    <row r="435137" spans="14:14">
      <c r="N435137" s="331"/>
    </row>
    <row r="435138" spans="14:14">
      <c r="N435138" s="332"/>
    </row>
    <row r="435159" spans="14:14">
      <c r="N435159" s="331"/>
    </row>
    <row r="435160" spans="14:14">
      <c r="N435160" s="331"/>
    </row>
    <row r="435161" spans="14:14">
      <c r="N435161" s="332"/>
    </row>
    <row r="435182" spans="14:14">
      <c r="N435182" s="331"/>
    </row>
    <row r="435183" spans="14:14">
      <c r="N435183" s="331"/>
    </row>
    <row r="435184" spans="14:14">
      <c r="N435184" s="332"/>
    </row>
    <row r="435205" spans="14:14">
      <c r="N435205" s="331"/>
    </row>
    <row r="435206" spans="14:14">
      <c r="N435206" s="331"/>
    </row>
    <row r="435207" spans="14:14">
      <c r="N435207" s="332"/>
    </row>
    <row r="435228" spans="14:14">
      <c r="N435228" s="331"/>
    </row>
    <row r="435229" spans="14:14">
      <c r="N435229" s="331"/>
    </row>
    <row r="435230" spans="14:14">
      <c r="N435230" s="332"/>
    </row>
    <row r="435251" spans="14:14">
      <c r="N435251" s="331"/>
    </row>
    <row r="435252" spans="14:14">
      <c r="N435252" s="331"/>
    </row>
    <row r="435253" spans="14:14">
      <c r="N435253" s="332"/>
    </row>
    <row r="435274" spans="14:14">
      <c r="N435274" s="331"/>
    </row>
    <row r="435275" spans="14:14">
      <c r="N435275" s="331"/>
    </row>
    <row r="435276" spans="14:14">
      <c r="N435276" s="332"/>
    </row>
    <row r="435297" spans="14:14">
      <c r="N435297" s="331"/>
    </row>
    <row r="435298" spans="14:14">
      <c r="N435298" s="331"/>
    </row>
    <row r="435299" spans="14:14">
      <c r="N435299" s="332"/>
    </row>
    <row r="435320" spans="14:14">
      <c r="N435320" s="331"/>
    </row>
    <row r="435321" spans="14:14">
      <c r="N435321" s="331"/>
    </row>
    <row r="435322" spans="14:14">
      <c r="N435322" s="332"/>
    </row>
    <row r="435343" spans="14:14">
      <c r="N435343" s="331"/>
    </row>
    <row r="435344" spans="14:14">
      <c r="N435344" s="331"/>
    </row>
    <row r="435345" spans="14:14">
      <c r="N435345" s="332"/>
    </row>
    <row r="435366" spans="14:14">
      <c r="N435366" s="331"/>
    </row>
    <row r="435367" spans="14:14">
      <c r="N435367" s="331"/>
    </row>
    <row r="435368" spans="14:14">
      <c r="N435368" s="332"/>
    </row>
    <row r="435389" spans="14:14">
      <c r="N435389" s="331"/>
    </row>
    <row r="435390" spans="14:14">
      <c r="N435390" s="331"/>
    </row>
    <row r="435391" spans="14:14">
      <c r="N435391" s="332"/>
    </row>
    <row r="435412" spans="14:14">
      <c r="N435412" s="331"/>
    </row>
    <row r="435413" spans="14:14">
      <c r="N435413" s="331"/>
    </row>
    <row r="435414" spans="14:14">
      <c r="N435414" s="332"/>
    </row>
    <row r="435435" spans="14:14">
      <c r="N435435" s="331"/>
    </row>
    <row r="435436" spans="14:14">
      <c r="N435436" s="331"/>
    </row>
    <row r="435437" spans="14:14">
      <c r="N435437" s="332"/>
    </row>
    <row r="435458" spans="14:14">
      <c r="N435458" s="331"/>
    </row>
    <row r="435459" spans="14:14">
      <c r="N435459" s="331"/>
    </row>
    <row r="435460" spans="14:14">
      <c r="N435460" s="332"/>
    </row>
    <row r="435481" spans="14:14">
      <c r="N435481" s="331"/>
    </row>
    <row r="435482" spans="14:14">
      <c r="N435482" s="331"/>
    </row>
    <row r="435483" spans="14:14">
      <c r="N435483" s="332"/>
    </row>
    <row r="435504" spans="14:14">
      <c r="N435504" s="331"/>
    </row>
    <row r="435505" spans="14:14">
      <c r="N435505" s="331"/>
    </row>
    <row r="435506" spans="14:14">
      <c r="N435506" s="332"/>
    </row>
    <row r="435527" spans="14:14">
      <c r="N435527" s="331"/>
    </row>
    <row r="435528" spans="14:14">
      <c r="N435528" s="331"/>
    </row>
    <row r="435529" spans="14:14">
      <c r="N435529" s="332"/>
    </row>
    <row r="435550" spans="14:14">
      <c r="N435550" s="331"/>
    </row>
    <row r="435551" spans="14:14">
      <c r="N435551" s="331"/>
    </row>
    <row r="435552" spans="14:14">
      <c r="N435552" s="332"/>
    </row>
    <row r="435573" spans="14:14">
      <c r="N435573" s="331"/>
    </row>
    <row r="435574" spans="14:14">
      <c r="N435574" s="331"/>
    </row>
    <row r="435575" spans="14:14">
      <c r="N435575" s="332"/>
    </row>
    <row r="435596" spans="14:14">
      <c r="N435596" s="331"/>
    </row>
    <row r="435597" spans="14:14">
      <c r="N435597" s="331"/>
    </row>
    <row r="435598" spans="14:14">
      <c r="N435598" s="332"/>
    </row>
    <row r="435619" spans="14:14">
      <c r="N435619" s="331"/>
    </row>
    <row r="435620" spans="14:14">
      <c r="N435620" s="331"/>
    </row>
    <row r="435621" spans="14:14">
      <c r="N435621" s="332"/>
    </row>
    <row r="435642" spans="14:14">
      <c r="N435642" s="331"/>
    </row>
    <row r="435643" spans="14:14">
      <c r="N435643" s="331"/>
    </row>
    <row r="435644" spans="14:14">
      <c r="N435644" s="332"/>
    </row>
    <row r="435665" spans="14:14">
      <c r="N435665" s="331"/>
    </row>
    <row r="435666" spans="14:14">
      <c r="N435666" s="331"/>
    </row>
    <row r="435667" spans="14:14">
      <c r="N435667" s="332"/>
    </row>
    <row r="435688" spans="14:14">
      <c r="N435688" s="331"/>
    </row>
    <row r="435689" spans="14:14">
      <c r="N435689" s="331"/>
    </row>
    <row r="435690" spans="14:14">
      <c r="N435690" s="332"/>
    </row>
    <row r="435711" spans="14:14">
      <c r="N435711" s="331"/>
    </row>
    <row r="435712" spans="14:14">
      <c r="N435712" s="331"/>
    </row>
    <row r="435713" spans="14:14">
      <c r="N435713" s="332"/>
    </row>
    <row r="435734" spans="14:14">
      <c r="N435734" s="331"/>
    </row>
    <row r="435735" spans="14:14">
      <c r="N435735" s="331"/>
    </row>
    <row r="435736" spans="14:14">
      <c r="N435736" s="332"/>
    </row>
    <row r="435757" spans="14:14">
      <c r="N435757" s="331"/>
    </row>
    <row r="435758" spans="14:14">
      <c r="N435758" s="331"/>
    </row>
    <row r="435759" spans="14:14">
      <c r="N435759" s="332"/>
    </row>
    <row r="435780" spans="14:14">
      <c r="N435780" s="331"/>
    </row>
    <row r="435781" spans="14:14">
      <c r="N435781" s="331"/>
    </row>
    <row r="435782" spans="14:14">
      <c r="N435782" s="332"/>
    </row>
    <row r="435803" spans="14:14">
      <c r="N435803" s="331"/>
    </row>
    <row r="435804" spans="14:14">
      <c r="N435804" s="331"/>
    </row>
    <row r="435805" spans="14:14">
      <c r="N435805" s="332"/>
    </row>
    <row r="435826" spans="14:14">
      <c r="N435826" s="331"/>
    </row>
    <row r="435827" spans="14:14">
      <c r="N435827" s="331"/>
    </row>
    <row r="435828" spans="14:14">
      <c r="N435828" s="332"/>
    </row>
    <row r="435849" spans="14:14">
      <c r="N435849" s="331"/>
    </row>
    <row r="435850" spans="14:14">
      <c r="N435850" s="331"/>
    </row>
    <row r="435851" spans="14:14">
      <c r="N435851" s="332"/>
    </row>
    <row r="435872" spans="14:14">
      <c r="N435872" s="331"/>
    </row>
    <row r="435873" spans="14:14">
      <c r="N435873" s="331"/>
    </row>
    <row r="435874" spans="14:14">
      <c r="N435874" s="332"/>
    </row>
    <row r="435895" spans="14:14">
      <c r="N435895" s="331"/>
    </row>
    <row r="435896" spans="14:14">
      <c r="N435896" s="331"/>
    </row>
    <row r="435897" spans="14:14">
      <c r="N435897" s="332"/>
    </row>
    <row r="435918" spans="14:14">
      <c r="N435918" s="331"/>
    </row>
    <row r="435919" spans="14:14">
      <c r="N435919" s="331"/>
    </row>
    <row r="435920" spans="14:14">
      <c r="N435920" s="332"/>
    </row>
    <row r="435941" spans="14:14">
      <c r="N435941" s="331"/>
    </row>
    <row r="435942" spans="14:14">
      <c r="N435942" s="331"/>
    </row>
    <row r="435943" spans="14:14">
      <c r="N435943" s="332"/>
    </row>
    <row r="435964" spans="14:14">
      <c r="N435964" s="331"/>
    </row>
    <row r="435965" spans="14:14">
      <c r="N435965" s="331"/>
    </row>
    <row r="435966" spans="14:14">
      <c r="N435966" s="332"/>
    </row>
    <row r="435987" spans="14:14">
      <c r="N435987" s="331"/>
    </row>
    <row r="435988" spans="14:14">
      <c r="N435988" s="331"/>
    </row>
    <row r="435989" spans="14:14">
      <c r="N435989" s="332"/>
    </row>
    <row r="436010" spans="14:14">
      <c r="N436010" s="331"/>
    </row>
    <row r="436011" spans="14:14">
      <c r="N436011" s="331"/>
    </row>
    <row r="436012" spans="14:14">
      <c r="N436012" s="332"/>
    </row>
    <row r="436033" spans="14:14">
      <c r="N436033" s="331"/>
    </row>
    <row r="436034" spans="14:14">
      <c r="N436034" s="331"/>
    </row>
    <row r="436035" spans="14:14">
      <c r="N436035" s="332"/>
    </row>
    <row r="436056" spans="14:14">
      <c r="N436056" s="331"/>
    </row>
    <row r="436057" spans="14:14">
      <c r="N436057" s="331"/>
    </row>
    <row r="436058" spans="14:14">
      <c r="N436058" s="332"/>
    </row>
    <row r="436079" spans="14:14">
      <c r="N436079" s="331"/>
    </row>
    <row r="436080" spans="14:14">
      <c r="N436080" s="331"/>
    </row>
    <row r="436081" spans="14:14">
      <c r="N436081" s="332"/>
    </row>
    <row r="436102" spans="14:14">
      <c r="N436102" s="331"/>
    </row>
    <row r="436103" spans="14:14">
      <c r="N436103" s="331"/>
    </row>
    <row r="436104" spans="14:14">
      <c r="N436104" s="332"/>
    </row>
    <row r="436125" spans="14:14">
      <c r="N436125" s="331"/>
    </row>
    <row r="436126" spans="14:14">
      <c r="N436126" s="331"/>
    </row>
    <row r="436127" spans="14:14">
      <c r="N436127" s="332"/>
    </row>
    <row r="436148" spans="14:14">
      <c r="N436148" s="331"/>
    </row>
    <row r="436149" spans="14:14">
      <c r="N436149" s="331"/>
    </row>
    <row r="436150" spans="14:14">
      <c r="N436150" s="332"/>
    </row>
    <row r="436171" spans="14:14">
      <c r="N436171" s="331"/>
    </row>
    <row r="436172" spans="14:14">
      <c r="N436172" s="331"/>
    </row>
    <row r="436173" spans="14:14">
      <c r="N436173" s="332"/>
    </row>
    <row r="436194" spans="14:14">
      <c r="N436194" s="331"/>
    </row>
    <row r="436195" spans="14:14">
      <c r="N436195" s="331"/>
    </row>
    <row r="436196" spans="14:14">
      <c r="N436196" s="332"/>
    </row>
    <row r="436217" spans="14:14">
      <c r="N436217" s="331"/>
    </row>
    <row r="436218" spans="14:14">
      <c r="N436218" s="331"/>
    </row>
    <row r="436219" spans="14:14">
      <c r="N436219" s="332"/>
    </row>
    <row r="436240" spans="14:14">
      <c r="N436240" s="331"/>
    </row>
    <row r="436241" spans="14:14">
      <c r="N436241" s="331"/>
    </row>
    <row r="436242" spans="14:14">
      <c r="N436242" s="332"/>
    </row>
    <row r="436263" spans="14:14">
      <c r="N436263" s="331"/>
    </row>
    <row r="436264" spans="14:14">
      <c r="N436264" s="331"/>
    </row>
    <row r="436265" spans="14:14">
      <c r="N436265" s="332"/>
    </row>
    <row r="436286" spans="14:14">
      <c r="N436286" s="331"/>
    </row>
    <row r="436287" spans="14:14">
      <c r="N436287" s="331"/>
    </row>
    <row r="436288" spans="14:14">
      <c r="N436288" s="332"/>
    </row>
    <row r="436309" spans="14:14">
      <c r="N436309" s="331"/>
    </row>
    <row r="436310" spans="14:14">
      <c r="N436310" s="331"/>
    </row>
    <row r="436311" spans="14:14">
      <c r="N436311" s="332"/>
    </row>
    <row r="436332" spans="14:14">
      <c r="N436332" s="331"/>
    </row>
    <row r="436333" spans="14:14">
      <c r="N436333" s="331"/>
    </row>
    <row r="436334" spans="14:14">
      <c r="N436334" s="332"/>
    </row>
    <row r="436355" spans="14:14">
      <c r="N436355" s="331"/>
    </row>
    <row r="436356" spans="14:14">
      <c r="N436356" s="331"/>
    </row>
    <row r="436357" spans="14:14">
      <c r="N436357" s="332"/>
    </row>
    <row r="436378" spans="14:14">
      <c r="N436378" s="331"/>
    </row>
    <row r="436379" spans="14:14">
      <c r="N436379" s="331"/>
    </row>
    <row r="436380" spans="14:14">
      <c r="N436380" s="332"/>
    </row>
    <row r="436401" spans="14:14">
      <c r="N436401" s="331"/>
    </row>
    <row r="436402" spans="14:14">
      <c r="N436402" s="331"/>
    </row>
    <row r="436403" spans="14:14">
      <c r="N436403" s="332"/>
    </row>
    <row r="436424" spans="14:14">
      <c r="N436424" s="331"/>
    </row>
    <row r="436425" spans="14:14">
      <c r="N436425" s="331"/>
    </row>
    <row r="436426" spans="14:14">
      <c r="N436426" s="332"/>
    </row>
    <row r="436447" spans="14:14">
      <c r="N436447" s="331"/>
    </row>
    <row r="436448" spans="14:14">
      <c r="N436448" s="331"/>
    </row>
    <row r="436449" spans="14:14">
      <c r="N436449" s="332"/>
    </row>
    <row r="436470" spans="14:14">
      <c r="N436470" s="331"/>
    </row>
    <row r="436471" spans="14:14">
      <c r="N436471" s="331"/>
    </row>
    <row r="436472" spans="14:14">
      <c r="N436472" s="332"/>
    </row>
    <row r="436493" spans="14:14">
      <c r="N436493" s="331"/>
    </row>
    <row r="436494" spans="14:14">
      <c r="N436494" s="331"/>
    </row>
    <row r="436495" spans="14:14">
      <c r="N436495" s="332"/>
    </row>
    <row r="436516" spans="14:14">
      <c r="N436516" s="331"/>
    </row>
    <row r="436517" spans="14:14">
      <c r="N436517" s="331"/>
    </row>
    <row r="436518" spans="14:14">
      <c r="N436518" s="332"/>
    </row>
    <row r="436539" spans="14:14">
      <c r="N436539" s="331"/>
    </row>
    <row r="436540" spans="14:14">
      <c r="N436540" s="331"/>
    </row>
    <row r="436541" spans="14:14">
      <c r="N436541" s="332"/>
    </row>
    <row r="436562" spans="14:14">
      <c r="N436562" s="331"/>
    </row>
    <row r="436563" spans="14:14">
      <c r="N436563" s="331"/>
    </row>
    <row r="436564" spans="14:14">
      <c r="N436564" s="332"/>
    </row>
    <row r="436585" spans="14:14">
      <c r="N436585" s="331"/>
    </row>
    <row r="436586" spans="14:14">
      <c r="N436586" s="331"/>
    </row>
    <row r="436587" spans="14:14">
      <c r="N436587" s="332"/>
    </row>
    <row r="436608" spans="14:14">
      <c r="N436608" s="331"/>
    </row>
    <row r="436609" spans="14:14">
      <c r="N436609" s="331"/>
    </row>
    <row r="436610" spans="14:14">
      <c r="N436610" s="332"/>
    </row>
    <row r="436631" spans="14:14">
      <c r="N436631" s="331"/>
    </row>
    <row r="436632" spans="14:14">
      <c r="N436632" s="331"/>
    </row>
    <row r="436633" spans="14:14">
      <c r="N436633" s="332"/>
    </row>
    <row r="436654" spans="14:14">
      <c r="N436654" s="331"/>
    </row>
    <row r="436655" spans="14:14">
      <c r="N436655" s="331"/>
    </row>
    <row r="436656" spans="14:14">
      <c r="N436656" s="332"/>
    </row>
    <row r="436677" spans="14:14">
      <c r="N436677" s="331"/>
    </row>
    <row r="436678" spans="14:14">
      <c r="N436678" s="331"/>
    </row>
    <row r="436679" spans="14:14">
      <c r="N436679" s="332"/>
    </row>
    <row r="436700" spans="14:14">
      <c r="N436700" s="331"/>
    </row>
    <row r="436701" spans="14:14">
      <c r="N436701" s="331"/>
    </row>
    <row r="436702" spans="14:14">
      <c r="N436702" s="332"/>
    </row>
    <row r="436723" spans="14:14">
      <c r="N436723" s="331"/>
    </row>
    <row r="436724" spans="14:14">
      <c r="N436724" s="331"/>
    </row>
    <row r="436725" spans="14:14">
      <c r="N436725" s="332"/>
    </row>
    <row r="436746" spans="14:14">
      <c r="N436746" s="331"/>
    </row>
    <row r="436747" spans="14:14">
      <c r="N436747" s="331"/>
    </row>
    <row r="436748" spans="14:14">
      <c r="N436748" s="332"/>
    </row>
    <row r="436769" spans="14:14">
      <c r="N436769" s="331"/>
    </row>
    <row r="436770" spans="14:14">
      <c r="N436770" s="331"/>
    </row>
    <row r="436771" spans="14:14">
      <c r="N436771" s="332"/>
    </row>
    <row r="436792" spans="14:14">
      <c r="N436792" s="331"/>
    </row>
    <row r="436793" spans="14:14">
      <c r="N436793" s="331"/>
    </row>
    <row r="436794" spans="14:14">
      <c r="N436794" s="332"/>
    </row>
    <row r="436815" spans="14:14">
      <c r="N436815" s="331"/>
    </row>
    <row r="436816" spans="14:14">
      <c r="N436816" s="331"/>
    </row>
    <row r="436817" spans="14:14">
      <c r="N436817" s="332"/>
    </row>
    <row r="436838" spans="14:14">
      <c r="N436838" s="331"/>
    </row>
    <row r="436839" spans="14:14">
      <c r="N436839" s="331"/>
    </row>
    <row r="436840" spans="14:14">
      <c r="N436840" s="332"/>
    </row>
    <row r="436861" spans="14:14">
      <c r="N436861" s="331"/>
    </row>
    <row r="436862" spans="14:14">
      <c r="N436862" s="331"/>
    </row>
    <row r="436863" spans="14:14">
      <c r="N436863" s="332"/>
    </row>
    <row r="436884" spans="14:14">
      <c r="N436884" s="331"/>
    </row>
    <row r="436885" spans="14:14">
      <c r="N436885" s="331"/>
    </row>
    <row r="436886" spans="14:14">
      <c r="N436886" s="332"/>
    </row>
    <row r="436907" spans="14:14">
      <c r="N436907" s="331"/>
    </row>
    <row r="436908" spans="14:14">
      <c r="N436908" s="331"/>
    </row>
    <row r="436909" spans="14:14">
      <c r="N436909" s="332"/>
    </row>
    <row r="436930" spans="14:14">
      <c r="N436930" s="331"/>
    </row>
    <row r="436931" spans="14:14">
      <c r="N436931" s="331"/>
    </row>
    <row r="436932" spans="14:14">
      <c r="N436932" s="332"/>
    </row>
    <row r="436953" spans="14:14">
      <c r="N436953" s="331"/>
    </row>
    <row r="436954" spans="14:14">
      <c r="N436954" s="331"/>
    </row>
    <row r="436955" spans="14:14">
      <c r="N436955" s="332"/>
    </row>
    <row r="436976" spans="14:14">
      <c r="N436976" s="331"/>
    </row>
    <row r="436977" spans="14:14">
      <c r="N436977" s="331"/>
    </row>
    <row r="436978" spans="14:14">
      <c r="N436978" s="332"/>
    </row>
    <row r="436999" spans="14:14">
      <c r="N436999" s="331"/>
    </row>
    <row r="437000" spans="14:14">
      <c r="N437000" s="331"/>
    </row>
    <row r="437001" spans="14:14">
      <c r="N437001" s="332"/>
    </row>
    <row r="437022" spans="14:14">
      <c r="N437022" s="331"/>
    </row>
    <row r="437023" spans="14:14">
      <c r="N437023" s="331"/>
    </row>
    <row r="437024" spans="14:14">
      <c r="N437024" s="332"/>
    </row>
    <row r="437045" spans="14:14">
      <c r="N437045" s="331"/>
    </row>
    <row r="437046" spans="14:14">
      <c r="N437046" s="331"/>
    </row>
    <row r="437047" spans="14:14">
      <c r="N437047" s="332"/>
    </row>
    <row r="437068" spans="14:14">
      <c r="N437068" s="331"/>
    </row>
    <row r="437069" spans="14:14">
      <c r="N437069" s="331"/>
    </row>
    <row r="437070" spans="14:14">
      <c r="N437070" s="332"/>
    </row>
    <row r="437091" spans="14:14">
      <c r="N437091" s="331"/>
    </row>
    <row r="437092" spans="14:14">
      <c r="N437092" s="331"/>
    </row>
    <row r="437093" spans="14:14">
      <c r="N437093" s="332"/>
    </row>
    <row r="437114" spans="14:14">
      <c r="N437114" s="331"/>
    </row>
    <row r="437115" spans="14:14">
      <c r="N437115" s="331"/>
    </row>
    <row r="437116" spans="14:14">
      <c r="N437116" s="332"/>
    </row>
    <row r="437137" spans="14:14">
      <c r="N437137" s="331"/>
    </row>
    <row r="437138" spans="14:14">
      <c r="N437138" s="331"/>
    </row>
    <row r="437139" spans="14:14">
      <c r="N437139" s="332"/>
    </row>
    <row r="437160" spans="14:14">
      <c r="N437160" s="331"/>
    </row>
    <row r="437161" spans="14:14">
      <c r="N437161" s="331"/>
    </row>
    <row r="437162" spans="14:14">
      <c r="N437162" s="332"/>
    </row>
    <row r="437183" spans="14:14">
      <c r="N437183" s="331"/>
    </row>
    <row r="437184" spans="14:14">
      <c r="N437184" s="331"/>
    </row>
    <row r="437185" spans="14:14">
      <c r="N437185" s="332"/>
    </row>
    <row r="437206" spans="14:14">
      <c r="N437206" s="331"/>
    </row>
    <row r="437207" spans="14:14">
      <c r="N437207" s="331"/>
    </row>
    <row r="437208" spans="14:14">
      <c r="N437208" s="332"/>
    </row>
    <row r="437229" spans="14:14">
      <c r="N437229" s="331"/>
    </row>
    <row r="437230" spans="14:14">
      <c r="N437230" s="331"/>
    </row>
    <row r="437231" spans="14:14">
      <c r="N437231" s="332"/>
    </row>
    <row r="437252" spans="14:14">
      <c r="N437252" s="331"/>
    </row>
    <row r="437253" spans="14:14">
      <c r="N437253" s="331"/>
    </row>
    <row r="437254" spans="14:14">
      <c r="N437254" s="332"/>
    </row>
    <row r="437275" spans="14:14">
      <c r="N437275" s="331"/>
    </row>
    <row r="437276" spans="14:14">
      <c r="N437276" s="331"/>
    </row>
    <row r="437277" spans="14:14">
      <c r="N437277" s="332"/>
    </row>
    <row r="437298" spans="14:14">
      <c r="N437298" s="331"/>
    </row>
    <row r="437299" spans="14:14">
      <c r="N437299" s="331"/>
    </row>
    <row r="437300" spans="14:14">
      <c r="N437300" s="332"/>
    </row>
    <row r="437321" spans="14:14">
      <c r="N437321" s="331"/>
    </row>
    <row r="437322" spans="14:14">
      <c r="N437322" s="331"/>
    </row>
    <row r="437323" spans="14:14">
      <c r="N437323" s="332"/>
    </row>
    <row r="437344" spans="14:14">
      <c r="N437344" s="331"/>
    </row>
    <row r="437345" spans="14:14">
      <c r="N437345" s="331"/>
    </row>
    <row r="437346" spans="14:14">
      <c r="N437346" s="332"/>
    </row>
    <row r="437367" spans="14:14">
      <c r="N437367" s="331"/>
    </row>
    <row r="437368" spans="14:14">
      <c r="N437368" s="331"/>
    </row>
    <row r="437369" spans="14:14">
      <c r="N437369" s="332"/>
    </row>
    <row r="437390" spans="14:14">
      <c r="N437390" s="331"/>
    </row>
    <row r="437391" spans="14:14">
      <c r="N437391" s="331"/>
    </row>
    <row r="437392" spans="14:14">
      <c r="N437392" s="332"/>
    </row>
    <row r="437413" spans="14:14">
      <c r="N437413" s="331"/>
    </row>
    <row r="437414" spans="14:14">
      <c r="N437414" s="331"/>
    </row>
    <row r="437415" spans="14:14">
      <c r="N437415" s="332"/>
    </row>
    <row r="437436" spans="14:14">
      <c r="N437436" s="331"/>
    </row>
    <row r="437437" spans="14:14">
      <c r="N437437" s="331"/>
    </row>
    <row r="437438" spans="14:14">
      <c r="N437438" s="332"/>
    </row>
    <row r="437459" spans="14:14">
      <c r="N437459" s="331"/>
    </row>
    <row r="437460" spans="14:14">
      <c r="N437460" s="331"/>
    </row>
    <row r="437461" spans="14:14">
      <c r="N437461" s="332"/>
    </row>
    <row r="437482" spans="14:14">
      <c r="N437482" s="331"/>
    </row>
    <row r="437483" spans="14:14">
      <c r="N437483" s="331"/>
    </row>
    <row r="437484" spans="14:14">
      <c r="N437484" s="332"/>
    </row>
    <row r="437505" spans="14:14">
      <c r="N437505" s="331"/>
    </row>
    <row r="437506" spans="14:14">
      <c r="N437506" s="331"/>
    </row>
    <row r="437507" spans="14:14">
      <c r="N437507" s="332"/>
    </row>
    <row r="437528" spans="14:14">
      <c r="N437528" s="331"/>
    </row>
    <row r="437529" spans="14:14">
      <c r="N437529" s="331"/>
    </row>
    <row r="437530" spans="14:14">
      <c r="N437530" s="332"/>
    </row>
    <row r="437551" spans="14:14">
      <c r="N437551" s="331"/>
    </row>
    <row r="437552" spans="14:14">
      <c r="N437552" s="331"/>
    </row>
    <row r="437553" spans="14:14">
      <c r="N437553" s="332"/>
    </row>
    <row r="437574" spans="14:14">
      <c r="N437574" s="331"/>
    </row>
    <row r="437575" spans="14:14">
      <c r="N437575" s="331"/>
    </row>
    <row r="437576" spans="14:14">
      <c r="N437576" s="332"/>
    </row>
    <row r="437597" spans="14:14">
      <c r="N437597" s="331"/>
    </row>
    <row r="437598" spans="14:14">
      <c r="N437598" s="331"/>
    </row>
    <row r="437599" spans="14:14">
      <c r="N437599" s="332"/>
    </row>
    <row r="437620" spans="14:14">
      <c r="N437620" s="331"/>
    </row>
    <row r="437621" spans="14:14">
      <c r="N437621" s="331"/>
    </row>
    <row r="437622" spans="14:14">
      <c r="N437622" s="332"/>
    </row>
    <row r="437643" spans="14:14">
      <c r="N437643" s="331"/>
    </row>
    <row r="437644" spans="14:14">
      <c r="N437644" s="331"/>
    </row>
    <row r="437645" spans="14:14">
      <c r="N437645" s="332"/>
    </row>
    <row r="437666" spans="14:14">
      <c r="N437666" s="331"/>
    </row>
    <row r="437667" spans="14:14">
      <c r="N437667" s="331"/>
    </row>
    <row r="437668" spans="14:14">
      <c r="N437668" s="332"/>
    </row>
    <row r="437689" spans="14:14">
      <c r="N437689" s="331"/>
    </row>
    <row r="437690" spans="14:14">
      <c r="N437690" s="331"/>
    </row>
    <row r="437691" spans="14:14">
      <c r="N437691" s="332"/>
    </row>
    <row r="437712" spans="14:14">
      <c r="N437712" s="331"/>
    </row>
    <row r="437713" spans="14:14">
      <c r="N437713" s="331"/>
    </row>
    <row r="437714" spans="14:14">
      <c r="N437714" s="332"/>
    </row>
    <row r="437735" spans="14:14">
      <c r="N437735" s="331"/>
    </row>
    <row r="437736" spans="14:14">
      <c r="N437736" s="331"/>
    </row>
    <row r="437737" spans="14:14">
      <c r="N437737" s="332"/>
    </row>
    <row r="437758" spans="14:14">
      <c r="N437758" s="331"/>
    </row>
    <row r="437759" spans="14:14">
      <c r="N437759" s="331"/>
    </row>
    <row r="437760" spans="14:14">
      <c r="N437760" s="332"/>
    </row>
    <row r="437781" spans="14:14">
      <c r="N437781" s="331"/>
    </row>
    <row r="437782" spans="14:14">
      <c r="N437782" s="331"/>
    </row>
    <row r="437783" spans="14:14">
      <c r="N437783" s="332"/>
    </row>
    <row r="437804" spans="14:14">
      <c r="N437804" s="331"/>
    </row>
    <row r="437805" spans="14:14">
      <c r="N437805" s="331"/>
    </row>
    <row r="437806" spans="14:14">
      <c r="N437806" s="332"/>
    </row>
    <row r="437827" spans="14:14">
      <c r="N437827" s="331"/>
    </row>
    <row r="437828" spans="14:14">
      <c r="N437828" s="331"/>
    </row>
    <row r="437829" spans="14:14">
      <c r="N437829" s="332"/>
    </row>
    <row r="437850" spans="14:14">
      <c r="N437850" s="331"/>
    </row>
    <row r="437851" spans="14:14">
      <c r="N437851" s="331"/>
    </row>
    <row r="437852" spans="14:14">
      <c r="N437852" s="332"/>
    </row>
    <row r="437873" spans="14:14">
      <c r="N437873" s="331"/>
    </row>
    <row r="437874" spans="14:14">
      <c r="N437874" s="331"/>
    </row>
    <row r="437875" spans="14:14">
      <c r="N437875" s="332"/>
    </row>
    <row r="437896" spans="14:14">
      <c r="N437896" s="331"/>
    </row>
    <row r="437897" spans="14:14">
      <c r="N437897" s="331"/>
    </row>
    <row r="437898" spans="14:14">
      <c r="N437898" s="332"/>
    </row>
    <row r="437919" spans="14:14">
      <c r="N437919" s="331"/>
    </row>
    <row r="437920" spans="14:14">
      <c r="N437920" s="331"/>
    </row>
    <row r="437921" spans="14:14">
      <c r="N437921" s="332"/>
    </row>
    <row r="437942" spans="14:14">
      <c r="N437942" s="331"/>
    </row>
    <row r="437943" spans="14:14">
      <c r="N437943" s="331"/>
    </row>
    <row r="437944" spans="14:14">
      <c r="N437944" s="332"/>
    </row>
    <row r="437965" spans="14:14">
      <c r="N437965" s="331"/>
    </row>
    <row r="437966" spans="14:14">
      <c r="N437966" s="331"/>
    </row>
    <row r="437967" spans="14:14">
      <c r="N437967" s="332"/>
    </row>
    <row r="437988" spans="14:14">
      <c r="N437988" s="331"/>
    </row>
    <row r="437989" spans="14:14">
      <c r="N437989" s="331"/>
    </row>
    <row r="437990" spans="14:14">
      <c r="N437990" s="332"/>
    </row>
    <row r="438011" spans="14:14">
      <c r="N438011" s="331"/>
    </row>
    <row r="438012" spans="14:14">
      <c r="N438012" s="331"/>
    </row>
    <row r="438013" spans="14:14">
      <c r="N438013" s="332"/>
    </row>
    <row r="438034" spans="14:14">
      <c r="N438034" s="331"/>
    </row>
    <row r="438035" spans="14:14">
      <c r="N438035" s="331"/>
    </row>
    <row r="438036" spans="14:14">
      <c r="N438036" s="332"/>
    </row>
    <row r="438057" spans="14:14">
      <c r="N438057" s="331"/>
    </row>
    <row r="438058" spans="14:14">
      <c r="N438058" s="331"/>
    </row>
    <row r="438059" spans="14:14">
      <c r="N438059" s="332"/>
    </row>
    <row r="438080" spans="14:14">
      <c r="N438080" s="331"/>
    </row>
    <row r="438081" spans="14:14">
      <c r="N438081" s="331"/>
    </row>
    <row r="438082" spans="14:14">
      <c r="N438082" s="332"/>
    </row>
    <row r="438103" spans="14:14">
      <c r="N438103" s="331"/>
    </row>
    <row r="438104" spans="14:14">
      <c r="N438104" s="331"/>
    </row>
    <row r="438105" spans="14:14">
      <c r="N438105" s="332"/>
    </row>
    <row r="438126" spans="14:14">
      <c r="N438126" s="331"/>
    </row>
    <row r="438127" spans="14:14">
      <c r="N438127" s="331"/>
    </row>
    <row r="438128" spans="14:14">
      <c r="N438128" s="332"/>
    </row>
    <row r="438149" spans="14:14">
      <c r="N438149" s="331"/>
    </row>
    <row r="438150" spans="14:14">
      <c r="N438150" s="331"/>
    </row>
    <row r="438151" spans="14:14">
      <c r="N438151" s="332"/>
    </row>
    <row r="438172" spans="14:14">
      <c r="N438172" s="331"/>
    </row>
    <row r="438173" spans="14:14">
      <c r="N438173" s="331"/>
    </row>
    <row r="438174" spans="14:14">
      <c r="N438174" s="332"/>
    </row>
    <row r="438195" spans="14:14">
      <c r="N438195" s="331"/>
    </row>
    <row r="438196" spans="14:14">
      <c r="N438196" s="331"/>
    </row>
    <row r="438197" spans="14:14">
      <c r="N438197" s="332"/>
    </row>
    <row r="438218" spans="14:14">
      <c r="N438218" s="331"/>
    </row>
    <row r="438219" spans="14:14">
      <c r="N438219" s="331"/>
    </row>
    <row r="438220" spans="14:14">
      <c r="N438220" s="332"/>
    </row>
    <row r="438241" spans="14:14">
      <c r="N438241" s="331"/>
    </row>
    <row r="438242" spans="14:14">
      <c r="N438242" s="331"/>
    </row>
    <row r="438243" spans="14:14">
      <c r="N438243" s="332"/>
    </row>
    <row r="438264" spans="14:14">
      <c r="N438264" s="331"/>
    </row>
    <row r="438265" spans="14:14">
      <c r="N438265" s="331"/>
    </row>
    <row r="438266" spans="14:14">
      <c r="N438266" s="332"/>
    </row>
    <row r="438287" spans="14:14">
      <c r="N438287" s="331"/>
    </row>
    <row r="438288" spans="14:14">
      <c r="N438288" s="331"/>
    </row>
    <row r="438289" spans="14:14">
      <c r="N438289" s="332"/>
    </row>
    <row r="438310" spans="14:14">
      <c r="N438310" s="331"/>
    </row>
    <row r="438311" spans="14:14">
      <c r="N438311" s="331"/>
    </row>
    <row r="438312" spans="14:14">
      <c r="N438312" s="332"/>
    </row>
    <row r="438333" spans="14:14">
      <c r="N438333" s="331"/>
    </row>
    <row r="438334" spans="14:14">
      <c r="N438334" s="331"/>
    </row>
    <row r="438335" spans="14:14">
      <c r="N438335" s="332"/>
    </row>
    <row r="438356" spans="14:14">
      <c r="N438356" s="331"/>
    </row>
    <row r="438357" spans="14:14">
      <c r="N438357" s="331"/>
    </row>
    <row r="438358" spans="14:14">
      <c r="N438358" s="332"/>
    </row>
    <row r="438379" spans="14:14">
      <c r="N438379" s="331"/>
    </row>
    <row r="438380" spans="14:14">
      <c r="N438380" s="331"/>
    </row>
    <row r="438381" spans="14:14">
      <c r="N438381" s="332"/>
    </row>
    <row r="438402" spans="14:14">
      <c r="N438402" s="331"/>
    </row>
    <row r="438403" spans="14:14">
      <c r="N438403" s="331"/>
    </row>
    <row r="438404" spans="14:14">
      <c r="N438404" s="332"/>
    </row>
    <row r="438425" spans="14:14">
      <c r="N438425" s="331"/>
    </row>
    <row r="438426" spans="14:14">
      <c r="N438426" s="331"/>
    </row>
    <row r="438427" spans="14:14">
      <c r="N438427" s="332"/>
    </row>
    <row r="438448" spans="14:14">
      <c r="N438448" s="331"/>
    </row>
    <row r="438449" spans="14:14">
      <c r="N438449" s="331"/>
    </row>
    <row r="438450" spans="14:14">
      <c r="N438450" s="332"/>
    </row>
    <row r="438471" spans="14:14">
      <c r="N438471" s="331"/>
    </row>
    <row r="438472" spans="14:14">
      <c r="N438472" s="331"/>
    </row>
    <row r="438473" spans="14:14">
      <c r="N438473" s="332"/>
    </row>
    <row r="438494" spans="14:14">
      <c r="N438494" s="331"/>
    </row>
    <row r="438495" spans="14:14">
      <c r="N438495" s="331"/>
    </row>
    <row r="438496" spans="14:14">
      <c r="N438496" s="332"/>
    </row>
    <row r="438517" spans="14:14">
      <c r="N438517" s="331"/>
    </row>
    <row r="438518" spans="14:14">
      <c r="N438518" s="331"/>
    </row>
    <row r="438519" spans="14:14">
      <c r="N438519" s="332"/>
    </row>
    <row r="438540" spans="14:14">
      <c r="N438540" s="331"/>
    </row>
    <row r="438541" spans="14:14">
      <c r="N438541" s="331"/>
    </row>
    <row r="438542" spans="14:14">
      <c r="N438542" s="332"/>
    </row>
    <row r="438563" spans="14:14">
      <c r="N438563" s="331"/>
    </row>
    <row r="438564" spans="14:14">
      <c r="N438564" s="331"/>
    </row>
    <row r="438565" spans="14:14">
      <c r="N438565" s="332"/>
    </row>
    <row r="438586" spans="14:14">
      <c r="N438586" s="331"/>
    </row>
    <row r="438587" spans="14:14">
      <c r="N438587" s="331"/>
    </row>
    <row r="438588" spans="14:14">
      <c r="N438588" s="332"/>
    </row>
    <row r="438609" spans="14:14">
      <c r="N438609" s="331"/>
    </row>
    <row r="438610" spans="14:14">
      <c r="N438610" s="331"/>
    </row>
    <row r="438611" spans="14:14">
      <c r="N438611" s="332"/>
    </row>
    <row r="438632" spans="14:14">
      <c r="N438632" s="331"/>
    </row>
    <row r="438633" spans="14:14">
      <c r="N438633" s="331"/>
    </row>
    <row r="438634" spans="14:14">
      <c r="N438634" s="332"/>
    </row>
    <row r="438655" spans="14:14">
      <c r="N438655" s="331"/>
    </row>
    <row r="438656" spans="14:14">
      <c r="N438656" s="331"/>
    </row>
    <row r="438657" spans="14:14">
      <c r="N438657" s="332"/>
    </row>
    <row r="438678" spans="14:14">
      <c r="N438678" s="331"/>
    </row>
    <row r="438679" spans="14:14">
      <c r="N438679" s="331"/>
    </row>
    <row r="438680" spans="14:14">
      <c r="N438680" s="332"/>
    </row>
    <row r="438701" spans="14:14">
      <c r="N438701" s="331"/>
    </row>
    <row r="438702" spans="14:14">
      <c r="N438702" s="331"/>
    </row>
    <row r="438703" spans="14:14">
      <c r="N438703" s="332"/>
    </row>
    <row r="438724" spans="14:14">
      <c r="N438724" s="331"/>
    </row>
    <row r="438725" spans="14:14">
      <c r="N438725" s="331"/>
    </row>
    <row r="438726" spans="14:14">
      <c r="N438726" s="332"/>
    </row>
    <row r="438747" spans="14:14">
      <c r="N438747" s="331"/>
    </row>
    <row r="438748" spans="14:14">
      <c r="N438748" s="331"/>
    </row>
    <row r="438749" spans="14:14">
      <c r="N438749" s="332"/>
    </row>
    <row r="438770" spans="14:14">
      <c r="N438770" s="331"/>
    </row>
    <row r="438771" spans="14:14">
      <c r="N438771" s="331"/>
    </row>
    <row r="438772" spans="14:14">
      <c r="N438772" s="332"/>
    </row>
    <row r="438793" spans="14:14">
      <c r="N438793" s="331"/>
    </row>
    <row r="438794" spans="14:14">
      <c r="N438794" s="331"/>
    </row>
    <row r="438795" spans="14:14">
      <c r="N438795" s="332"/>
    </row>
    <row r="438816" spans="14:14">
      <c r="N438816" s="331"/>
    </row>
    <row r="438817" spans="14:14">
      <c r="N438817" s="331"/>
    </row>
    <row r="438818" spans="14:14">
      <c r="N438818" s="332"/>
    </row>
    <row r="438839" spans="14:14">
      <c r="N438839" s="331"/>
    </row>
    <row r="438840" spans="14:14">
      <c r="N438840" s="331"/>
    </row>
    <row r="438841" spans="14:14">
      <c r="N438841" s="332"/>
    </row>
    <row r="438862" spans="14:14">
      <c r="N438862" s="331"/>
    </row>
    <row r="438863" spans="14:14">
      <c r="N438863" s="331"/>
    </row>
    <row r="438864" spans="14:14">
      <c r="N438864" s="332"/>
    </row>
    <row r="438885" spans="14:14">
      <c r="N438885" s="331"/>
    </row>
    <row r="438886" spans="14:14">
      <c r="N438886" s="331"/>
    </row>
    <row r="438887" spans="14:14">
      <c r="N438887" s="332"/>
    </row>
    <row r="438908" spans="14:14">
      <c r="N438908" s="331"/>
    </row>
    <row r="438909" spans="14:14">
      <c r="N438909" s="331"/>
    </row>
    <row r="438910" spans="14:14">
      <c r="N438910" s="332"/>
    </row>
    <row r="438931" spans="14:14">
      <c r="N438931" s="331"/>
    </row>
    <row r="438932" spans="14:14">
      <c r="N438932" s="331"/>
    </row>
    <row r="438933" spans="14:14">
      <c r="N438933" s="332"/>
    </row>
    <row r="438954" spans="14:14">
      <c r="N438954" s="331"/>
    </row>
    <row r="438955" spans="14:14">
      <c r="N438955" s="331"/>
    </row>
    <row r="438956" spans="14:14">
      <c r="N438956" s="332"/>
    </row>
    <row r="438977" spans="14:14">
      <c r="N438977" s="331"/>
    </row>
    <row r="438978" spans="14:14">
      <c r="N438978" s="331"/>
    </row>
    <row r="438979" spans="14:14">
      <c r="N438979" s="332"/>
    </row>
    <row r="439000" spans="14:14">
      <c r="N439000" s="331"/>
    </row>
    <row r="439001" spans="14:14">
      <c r="N439001" s="331"/>
    </row>
    <row r="439002" spans="14:14">
      <c r="N439002" s="332"/>
    </row>
    <row r="439023" spans="14:14">
      <c r="N439023" s="331"/>
    </row>
    <row r="439024" spans="14:14">
      <c r="N439024" s="331"/>
    </row>
    <row r="439025" spans="14:14">
      <c r="N439025" s="332"/>
    </row>
    <row r="439046" spans="14:14">
      <c r="N439046" s="331"/>
    </row>
    <row r="439047" spans="14:14">
      <c r="N439047" s="331"/>
    </row>
    <row r="439048" spans="14:14">
      <c r="N439048" s="332"/>
    </row>
    <row r="439069" spans="14:14">
      <c r="N439069" s="331"/>
    </row>
    <row r="439070" spans="14:14">
      <c r="N439070" s="331"/>
    </row>
    <row r="439071" spans="14:14">
      <c r="N439071" s="332"/>
    </row>
    <row r="439092" spans="14:14">
      <c r="N439092" s="331"/>
    </row>
    <row r="439093" spans="14:14">
      <c r="N439093" s="331"/>
    </row>
    <row r="439094" spans="14:14">
      <c r="N439094" s="332"/>
    </row>
    <row r="439115" spans="14:14">
      <c r="N439115" s="331"/>
    </row>
    <row r="439116" spans="14:14">
      <c r="N439116" s="331"/>
    </row>
    <row r="439117" spans="14:14">
      <c r="N439117" s="332"/>
    </row>
    <row r="439138" spans="14:14">
      <c r="N439138" s="331"/>
    </row>
    <row r="439139" spans="14:14">
      <c r="N439139" s="331"/>
    </row>
    <row r="439140" spans="14:14">
      <c r="N439140" s="332"/>
    </row>
    <row r="439161" spans="14:14">
      <c r="N439161" s="331"/>
    </row>
    <row r="439162" spans="14:14">
      <c r="N439162" s="331"/>
    </row>
    <row r="439163" spans="14:14">
      <c r="N439163" s="332"/>
    </row>
    <row r="439184" spans="14:14">
      <c r="N439184" s="331"/>
    </row>
    <row r="439185" spans="14:14">
      <c r="N439185" s="331"/>
    </row>
    <row r="439186" spans="14:14">
      <c r="N439186" s="332"/>
    </row>
    <row r="439207" spans="14:14">
      <c r="N439207" s="331"/>
    </row>
    <row r="439208" spans="14:14">
      <c r="N439208" s="331"/>
    </row>
    <row r="439209" spans="14:14">
      <c r="N439209" s="332"/>
    </row>
    <row r="439230" spans="14:14">
      <c r="N439230" s="331"/>
    </row>
    <row r="439231" spans="14:14">
      <c r="N439231" s="331"/>
    </row>
    <row r="439232" spans="14:14">
      <c r="N439232" s="332"/>
    </row>
    <row r="439253" spans="14:14">
      <c r="N439253" s="331"/>
    </row>
    <row r="439254" spans="14:14">
      <c r="N439254" s="331"/>
    </row>
    <row r="439255" spans="14:14">
      <c r="N439255" s="332"/>
    </row>
    <row r="439276" spans="14:14">
      <c r="N439276" s="331"/>
    </row>
    <row r="439277" spans="14:14">
      <c r="N439277" s="331"/>
    </row>
    <row r="439278" spans="14:14">
      <c r="N439278" s="332"/>
    </row>
    <row r="439299" spans="14:14">
      <c r="N439299" s="331"/>
    </row>
    <row r="439300" spans="14:14">
      <c r="N439300" s="331"/>
    </row>
    <row r="439301" spans="14:14">
      <c r="N439301" s="332"/>
    </row>
    <row r="439322" spans="14:14">
      <c r="N439322" s="331"/>
    </row>
    <row r="439323" spans="14:14">
      <c r="N439323" s="331"/>
    </row>
    <row r="439324" spans="14:14">
      <c r="N439324" s="332"/>
    </row>
    <row r="439345" spans="14:14">
      <c r="N439345" s="331"/>
    </row>
    <row r="439346" spans="14:14">
      <c r="N439346" s="331"/>
    </row>
    <row r="439347" spans="14:14">
      <c r="N439347" s="332"/>
    </row>
    <row r="439368" spans="14:14">
      <c r="N439368" s="331"/>
    </row>
    <row r="439369" spans="14:14">
      <c r="N439369" s="331"/>
    </row>
    <row r="439370" spans="14:14">
      <c r="N439370" s="332"/>
    </row>
    <row r="439391" spans="14:14">
      <c r="N439391" s="331"/>
    </row>
    <row r="439392" spans="14:14">
      <c r="N439392" s="331"/>
    </row>
    <row r="439393" spans="14:14">
      <c r="N439393" s="332"/>
    </row>
    <row r="439414" spans="14:14">
      <c r="N439414" s="331"/>
    </row>
    <row r="439415" spans="14:14">
      <c r="N439415" s="331"/>
    </row>
    <row r="439416" spans="14:14">
      <c r="N439416" s="332"/>
    </row>
    <row r="439437" spans="14:14">
      <c r="N439437" s="331"/>
    </row>
    <row r="439438" spans="14:14">
      <c r="N439438" s="331"/>
    </row>
    <row r="439439" spans="14:14">
      <c r="N439439" s="332"/>
    </row>
    <row r="439460" spans="14:14">
      <c r="N439460" s="331"/>
    </row>
    <row r="439461" spans="14:14">
      <c r="N439461" s="331"/>
    </row>
    <row r="439462" spans="14:14">
      <c r="N439462" s="332"/>
    </row>
    <row r="439483" spans="14:14">
      <c r="N439483" s="331"/>
    </row>
    <row r="439484" spans="14:14">
      <c r="N439484" s="331"/>
    </row>
    <row r="439485" spans="14:14">
      <c r="N439485" s="332"/>
    </row>
    <row r="439506" spans="14:14">
      <c r="N439506" s="331"/>
    </row>
    <row r="439507" spans="14:14">
      <c r="N439507" s="331"/>
    </row>
    <row r="439508" spans="14:14">
      <c r="N439508" s="332"/>
    </row>
    <row r="439529" spans="14:14">
      <c r="N439529" s="331"/>
    </row>
    <row r="439530" spans="14:14">
      <c r="N439530" s="331"/>
    </row>
    <row r="439531" spans="14:14">
      <c r="N439531" s="332"/>
    </row>
    <row r="439552" spans="14:14">
      <c r="N439552" s="331"/>
    </row>
    <row r="439553" spans="14:14">
      <c r="N439553" s="331"/>
    </row>
    <row r="439554" spans="14:14">
      <c r="N439554" s="332"/>
    </row>
    <row r="439575" spans="14:14">
      <c r="N439575" s="331"/>
    </row>
    <row r="439576" spans="14:14">
      <c r="N439576" s="331"/>
    </row>
    <row r="439577" spans="14:14">
      <c r="N439577" s="332"/>
    </row>
    <row r="439598" spans="14:14">
      <c r="N439598" s="331"/>
    </row>
    <row r="439599" spans="14:14">
      <c r="N439599" s="331"/>
    </row>
    <row r="439600" spans="14:14">
      <c r="N439600" s="332"/>
    </row>
    <row r="439621" spans="14:14">
      <c r="N439621" s="331"/>
    </row>
    <row r="439622" spans="14:14">
      <c r="N439622" s="331"/>
    </row>
    <row r="439623" spans="14:14">
      <c r="N439623" s="332"/>
    </row>
    <row r="439644" spans="14:14">
      <c r="N439644" s="331"/>
    </row>
    <row r="439645" spans="14:14">
      <c r="N439645" s="331"/>
    </row>
    <row r="439646" spans="14:14">
      <c r="N439646" s="332"/>
    </row>
    <row r="439667" spans="14:14">
      <c r="N439667" s="331"/>
    </row>
    <row r="439668" spans="14:14">
      <c r="N439668" s="331"/>
    </row>
    <row r="439669" spans="14:14">
      <c r="N439669" s="332"/>
    </row>
    <row r="439690" spans="14:14">
      <c r="N439690" s="331"/>
    </row>
    <row r="439691" spans="14:14">
      <c r="N439691" s="331"/>
    </row>
    <row r="439692" spans="14:14">
      <c r="N439692" s="332"/>
    </row>
    <row r="439713" spans="14:14">
      <c r="N439713" s="331"/>
    </row>
    <row r="439714" spans="14:14">
      <c r="N439714" s="331"/>
    </row>
    <row r="439715" spans="14:14">
      <c r="N439715" s="332"/>
    </row>
    <row r="439736" spans="14:14">
      <c r="N439736" s="331"/>
    </row>
    <row r="439737" spans="14:14">
      <c r="N439737" s="331"/>
    </row>
    <row r="439738" spans="14:14">
      <c r="N439738" s="332"/>
    </row>
    <row r="439759" spans="14:14">
      <c r="N439759" s="331"/>
    </row>
    <row r="439760" spans="14:14">
      <c r="N439760" s="331"/>
    </row>
    <row r="439761" spans="14:14">
      <c r="N439761" s="332"/>
    </row>
    <row r="439782" spans="14:14">
      <c r="N439782" s="331"/>
    </row>
    <row r="439783" spans="14:14">
      <c r="N439783" s="331"/>
    </row>
    <row r="439784" spans="14:14">
      <c r="N439784" s="332"/>
    </row>
    <row r="439805" spans="14:14">
      <c r="N439805" s="331"/>
    </row>
    <row r="439806" spans="14:14">
      <c r="N439806" s="331"/>
    </row>
    <row r="439807" spans="14:14">
      <c r="N439807" s="332"/>
    </row>
    <row r="439828" spans="14:14">
      <c r="N439828" s="331"/>
    </row>
    <row r="439829" spans="14:14">
      <c r="N439829" s="331"/>
    </row>
    <row r="439830" spans="14:14">
      <c r="N439830" s="332"/>
    </row>
    <row r="439851" spans="14:14">
      <c r="N439851" s="331"/>
    </row>
    <row r="439852" spans="14:14">
      <c r="N439852" s="331"/>
    </row>
    <row r="439853" spans="14:14">
      <c r="N439853" s="332"/>
    </row>
    <row r="439874" spans="14:14">
      <c r="N439874" s="331"/>
    </row>
    <row r="439875" spans="14:14">
      <c r="N439875" s="331"/>
    </row>
    <row r="439876" spans="14:14">
      <c r="N439876" s="332"/>
    </row>
    <row r="439897" spans="14:14">
      <c r="N439897" s="331"/>
    </row>
    <row r="439898" spans="14:14">
      <c r="N439898" s="331"/>
    </row>
    <row r="439899" spans="14:14">
      <c r="N439899" s="332"/>
    </row>
    <row r="439920" spans="14:14">
      <c r="N439920" s="331"/>
    </row>
    <row r="439921" spans="14:14">
      <c r="N439921" s="331"/>
    </row>
    <row r="439922" spans="14:14">
      <c r="N439922" s="332"/>
    </row>
    <row r="439943" spans="14:14">
      <c r="N439943" s="331"/>
    </row>
    <row r="439944" spans="14:14">
      <c r="N439944" s="331"/>
    </row>
    <row r="439945" spans="14:14">
      <c r="N439945" s="332"/>
    </row>
    <row r="439966" spans="14:14">
      <c r="N439966" s="331"/>
    </row>
    <row r="439967" spans="14:14">
      <c r="N439967" s="331"/>
    </row>
    <row r="439968" spans="14:14">
      <c r="N439968" s="332"/>
    </row>
    <row r="439989" spans="14:14">
      <c r="N439989" s="331"/>
    </row>
    <row r="439990" spans="14:14">
      <c r="N439990" s="331"/>
    </row>
    <row r="439991" spans="14:14">
      <c r="N439991" s="332"/>
    </row>
    <row r="440012" spans="14:14">
      <c r="N440012" s="331"/>
    </row>
    <row r="440013" spans="14:14">
      <c r="N440013" s="331"/>
    </row>
    <row r="440014" spans="14:14">
      <c r="N440014" s="332"/>
    </row>
    <row r="440035" spans="14:14">
      <c r="N440035" s="331"/>
    </row>
    <row r="440036" spans="14:14">
      <c r="N440036" s="331"/>
    </row>
    <row r="440037" spans="14:14">
      <c r="N440037" s="332"/>
    </row>
    <row r="440058" spans="14:14">
      <c r="N440058" s="331"/>
    </row>
    <row r="440059" spans="14:14">
      <c r="N440059" s="331"/>
    </row>
    <row r="440060" spans="14:14">
      <c r="N440060" s="332"/>
    </row>
    <row r="440081" spans="14:14">
      <c r="N440081" s="331"/>
    </row>
    <row r="440082" spans="14:14">
      <c r="N440082" s="331"/>
    </row>
    <row r="440083" spans="14:14">
      <c r="N440083" s="332"/>
    </row>
    <row r="440104" spans="14:14">
      <c r="N440104" s="331"/>
    </row>
    <row r="440105" spans="14:14">
      <c r="N440105" s="331"/>
    </row>
    <row r="440106" spans="14:14">
      <c r="N440106" s="332"/>
    </row>
    <row r="440127" spans="14:14">
      <c r="N440127" s="331"/>
    </row>
    <row r="440128" spans="14:14">
      <c r="N440128" s="331"/>
    </row>
    <row r="440129" spans="14:14">
      <c r="N440129" s="332"/>
    </row>
    <row r="440150" spans="14:14">
      <c r="N440150" s="331"/>
    </row>
    <row r="440151" spans="14:14">
      <c r="N440151" s="331"/>
    </row>
    <row r="440152" spans="14:14">
      <c r="N440152" s="332"/>
    </row>
    <row r="440173" spans="14:14">
      <c r="N440173" s="331"/>
    </row>
    <row r="440174" spans="14:14">
      <c r="N440174" s="331"/>
    </row>
    <row r="440175" spans="14:14">
      <c r="N440175" s="332"/>
    </row>
    <row r="440196" spans="14:14">
      <c r="N440196" s="331"/>
    </row>
    <row r="440197" spans="14:14">
      <c r="N440197" s="331"/>
    </row>
    <row r="440198" spans="14:14">
      <c r="N440198" s="332"/>
    </row>
    <row r="440219" spans="14:14">
      <c r="N440219" s="331"/>
    </row>
    <row r="440220" spans="14:14">
      <c r="N440220" s="331"/>
    </row>
    <row r="440221" spans="14:14">
      <c r="N440221" s="332"/>
    </row>
    <row r="440242" spans="14:14">
      <c r="N440242" s="331"/>
    </row>
    <row r="440243" spans="14:14">
      <c r="N440243" s="331"/>
    </row>
    <row r="440244" spans="14:14">
      <c r="N440244" s="332"/>
    </row>
    <row r="440265" spans="14:14">
      <c r="N440265" s="331"/>
    </row>
    <row r="440266" spans="14:14">
      <c r="N440266" s="331"/>
    </row>
    <row r="440267" spans="14:14">
      <c r="N440267" s="332"/>
    </row>
    <row r="440288" spans="14:14">
      <c r="N440288" s="331"/>
    </row>
    <row r="440289" spans="14:14">
      <c r="N440289" s="331"/>
    </row>
    <row r="440290" spans="14:14">
      <c r="N440290" s="332"/>
    </row>
    <row r="440311" spans="14:14">
      <c r="N440311" s="331"/>
    </row>
    <row r="440312" spans="14:14">
      <c r="N440312" s="331"/>
    </row>
    <row r="440313" spans="14:14">
      <c r="N440313" s="332"/>
    </row>
    <row r="440334" spans="14:14">
      <c r="N440334" s="331"/>
    </row>
    <row r="440335" spans="14:14">
      <c r="N440335" s="331"/>
    </row>
    <row r="440336" spans="14:14">
      <c r="N440336" s="332"/>
    </row>
    <row r="440357" spans="14:14">
      <c r="N440357" s="331"/>
    </row>
    <row r="440358" spans="14:14">
      <c r="N440358" s="331"/>
    </row>
    <row r="440359" spans="14:14">
      <c r="N440359" s="332"/>
    </row>
    <row r="440380" spans="14:14">
      <c r="N440380" s="331"/>
    </row>
    <row r="440381" spans="14:14">
      <c r="N440381" s="331"/>
    </row>
    <row r="440382" spans="14:14">
      <c r="N440382" s="332"/>
    </row>
    <row r="440403" spans="14:14">
      <c r="N440403" s="331"/>
    </row>
    <row r="440404" spans="14:14">
      <c r="N440404" s="331"/>
    </row>
    <row r="440405" spans="14:14">
      <c r="N440405" s="332"/>
    </row>
    <row r="440426" spans="14:14">
      <c r="N440426" s="331"/>
    </row>
    <row r="440427" spans="14:14">
      <c r="N440427" s="331"/>
    </row>
    <row r="440428" spans="14:14">
      <c r="N440428" s="332"/>
    </row>
    <row r="440449" spans="14:14">
      <c r="N440449" s="331"/>
    </row>
    <row r="440450" spans="14:14">
      <c r="N440450" s="331"/>
    </row>
    <row r="440451" spans="14:14">
      <c r="N440451" s="332"/>
    </row>
    <row r="440472" spans="14:14">
      <c r="N440472" s="331"/>
    </row>
    <row r="440473" spans="14:14">
      <c r="N440473" s="331"/>
    </row>
    <row r="440474" spans="14:14">
      <c r="N440474" s="332"/>
    </row>
    <row r="440495" spans="14:14">
      <c r="N440495" s="331"/>
    </row>
    <row r="440496" spans="14:14">
      <c r="N440496" s="331"/>
    </row>
    <row r="440497" spans="14:14">
      <c r="N440497" s="332"/>
    </row>
    <row r="440518" spans="14:14">
      <c r="N440518" s="331"/>
    </row>
    <row r="440519" spans="14:14">
      <c r="N440519" s="331"/>
    </row>
    <row r="440520" spans="14:14">
      <c r="N440520" s="332"/>
    </row>
    <row r="440541" spans="14:14">
      <c r="N440541" s="331"/>
    </row>
    <row r="440542" spans="14:14">
      <c r="N440542" s="331"/>
    </row>
    <row r="440543" spans="14:14">
      <c r="N440543" s="332"/>
    </row>
    <row r="440564" spans="14:14">
      <c r="N440564" s="331"/>
    </row>
    <row r="440565" spans="14:14">
      <c r="N440565" s="331"/>
    </row>
    <row r="440566" spans="14:14">
      <c r="N440566" s="332"/>
    </row>
    <row r="440587" spans="14:14">
      <c r="N440587" s="331"/>
    </row>
    <row r="440588" spans="14:14">
      <c r="N440588" s="331"/>
    </row>
    <row r="440589" spans="14:14">
      <c r="N440589" s="332"/>
    </row>
    <row r="440610" spans="14:14">
      <c r="N440610" s="331"/>
    </row>
    <row r="440611" spans="14:14">
      <c r="N440611" s="331"/>
    </row>
    <row r="440612" spans="14:14">
      <c r="N440612" s="332"/>
    </row>
    <row r="440633" spans="14:14">
      <c r="N440633" s="331"/>
    </row>
    <row r="440634" spans="14:14">
      <c r="N440634" s="331"/>
    </row>
    <row r="440635" spans="14:14">
      <c r="N440635" s="332"/>
    </row>
    <row r="440656" spans="14:14">
      <c r="N440656" s="331"/>
    </row>
    <row r="440657" spans="14:14">
      <c r="N440657" s="331"/>
    </row>
    <row r="440658" spans="14:14">
      <c r="N440658" s="332"/>
    </row>
    <row r="440679" spans="14:14">
      <c r="N440679" s="331"/>
    </row>
    <row r="440680" spans="14:14">
      <c r="N440680" s="331"/>
    </row>
    <row r="440681" spans="14:14">
      <c r="N440681" s="332"/>
    </row>
    <row r="440702" spans="14:14">
      <c r="N440702" s="331"/>
    </row>
    <row r="440703" spans="14:14">
      <c r="N440703" s="331"/>
    </row>
    <row r="440704" spans="14:14">
      <c r="N440704" s="332"/>
    </row>
    <row r="440725" spans="14:14">
      <c r="N440725" s="331"/>
    </row>
    <row r="440726" spans="14:14">
      <c r="N440726" s="331"/>
    </row>
    <row r="440727" spans="14:14">
      <c r="N440727" s="332"/>
    </row>
    <row r="440748" spans="14:14">
      <c r="N440748" s="331"/>
    </row>
    <row r="440749" spans="14:14">
      <c r="N440749" s="331"/>
    </row>
    <row r="440750" spans="14:14">
      <c r="N440750" s="332"/>
    </row>
    <row r="440771" spans="14:14">
      <c r="N440771" s="331"/>
    </row>
    <row r="440772" spans="14:14">
      <c r="N440772" s="331"/>
    </row>
    <row r="440773" spans="14:14">
      <c r="N440773" s="332"/>
    </row>
    <row r="440794" spans="14:14">
      <c r="N440794" s="331"/>
    </row>
    <row r="440795" spans="14:14">
      <c r="N440795" s="331"/>
    </row>
    <row r="440796" spans="14:14">
      <c r="N440796" s="332"/>
    </row>
    <row r="440817" spans="14:14">
      <c r="N440817" s="331"/>
    </row>
    <row r="440818" spans="14:14">
      <c r="N440818" s="331"/>
    </row>
    <row r="440819" spans="14:14">
      <c r="N440819" s="332"/>
    </row>
    <row r="440840" spans="14:14">
      <c r="N440840" s="331"/>
    </row>
    <row r="440841" spans="14:14">
      <c r="N440841" s="331"/>
    </row>
    <row r="440842" spans="14:14">
      <c r="N440842" s="332"/>
    </row>
    <row r="440863" spans="14:14">
      <c r="N440863" s="331"/>
    </row>
    <row r="440864" spans="14:14">
      <c r="N440864" s="331"/>
    </row>
    <row r="440865" spans="14:14">
      <c r="N440865" s="332"/>
    </row>
    <row r="440886" spans="14:14">
      <c r="N440886" s="331"/>
    </row>
    <row r="440887" spans="14:14">
      <c r="N440887" s="331"/>
    </row>
    <row r="440888" spans="14:14">
      <c r="N440888" s="332"/>
    </row>
    <row r="440909" spans="14:14">
      <c r="N440909" s="331"/>
    </row>
    <row r="440910" spans="14:14">
      <c r="N440910" s="331"/>
    </row>
    <row r="440911" spans="14:14">
      <c r="N440911" s="332"/>
    </row>
    <row r="440932" spans="14:14">
      <c r="N440932" s="331"/>
    </row>
    <row r="440933" spans="14:14">
      <c r="N440933" s="331"/>
    </row>
    <row r="440934" spans="14:14">
      <c r="N440934" s="332"/>
    </row>
    <row r="440955" spans="14:14">
      <c r="N440955" s="331"/>
    </row>
    <row r="440956" spans="14:14">
      <c r="N440956" s="331"/>
    </row>
    <row r="440957" spans="14:14">
      <c r="N440957" s="332"/>
    </row>
    <row r="440978" spans="14:14">
      <c r="N440978" s="331"/>
    </row>
    <row r="440979" spans="14:14">
      <c r="N440979" s="331"/>
    </row>
    <row r="440980" spans="14:14">
      <c r="N440980" s="332"/>
    </row>
    <row r="441001" spans="14:14">
      <c r="N441001" s="331"/>
    </row>
    <row r="441002" spans="14:14">
      <c r="N441002" s="331"/>
    </row>
    <row r="441003" spans="14:14">
      <c r="N441003" s="332"/>
    </row>
    <row r="441024" spans="14:14">
      <c r="N441024" s="331"/>
    </row>
    <row r="441025" spans="14:14">
      <c r="N441025" s="331"/>
    </row>
    <row r="441026" spans="14:14">
      <c r="N441026" s="332"/>
    </row>
    <row r="441047" spans="14:14">
      <c r="N441047" s="331"/>
    </row>
    <row r="441048" spans="14:14">
      <c r="N441048" s="331"/>
    </row>
    <row r="441049" spans="14:14">
      <c r="N441049" s="332"/>
    </row>
    <row r="441070" spans="14:14">
      <c r="N441070" s="331"/>
    </row>
    <row r="441071" spans="14:14">
      <c r="N441071" s="331"/>
    </row>
    <row r="441072" spans="14:14">
      <c r="N441072" s="332"/>
    </row>
    <row r="441093" spans="14:14">
      <c r="N441093" s="331"/>
    </row>
    <row r="441094" spans="14:14">
      <c r="N441094" s="331"/>
    </row>
    <row r="441095" spans="14:14">
      <c r="N441095" s="332"/>
    </row>
    <row r="441116" spans="14:14">
      <c r="N441116" s="331"/>
    </row>
    <row r="441117" spans="14:14">
      <c r="N441117" s="331"/>
    </row>
    <row r="441118" spans="14:14">
      <c r="N441118" s="332"/>
    </row>
    <row r="441139" spans="14:14">
      <c r="N441139" s="331"/>
    </row>
    <row r="441140" spans="14:14">
      <c r="N441140" s="331"/>
    </row>
    <row r="441141" spans="14:14">
      <c r="N441141" s="332"/>
    </row>
    <row r="441162" spans="14:14">
      <c r="N441162" s="331"/>
    </row>
    <row r="441163" spans="14:14">
      <c r="N441163" s="331"/>
    </row>
    <row r="441164" spans="14:14">
      <c r="N441164" s="332"/>
    </row>
    <row r="441185" spans="14:14">
      <c r="N441185" s="331"/>
    </row>
    <row r="441186" spans="14:14">
      <c r="N441186" s="331"/>
    </row>
    <row r="441187" spans="14:14">
      <c r="N441187" s="332"/>
    </row>
    <row r="441208" spans="14:14">
      <c r="N441208" s="331"/>
    </row>
    <row r="441209" spans="14:14">
      <c r="N441209" s="331"/>
    </row>
    <row r="441210" spans="14:14">
      <c r="N441210" s="332"/>
    </row>
    <row r="441231" spans="14:14">
      <c r="N441231" s="331"/>
    </row>
    <row r="441232" spans="14:14">
      <c r="N441232" s="331"/>
    </row>
    <row r="441233" spans="14:14">
      <c r="N441233" s="332"/>
    </row>
    <row r="441254" spans="14:14">
      <c r="N441254" s="331"/>
    </row>
    <row r="441255" spans="14:14">
      <c r="N441255" s="331"/>
    </row>
    <row r="441256" spans="14:14">
      <c r="N441256" s="332"/>
    </row>
    <row r="441277" spans="14:14">
      <c r="N441277" s="331"/>
    </row>
    <row r="441278" spans="14:14">
      <c r="N441278" s="331"/>
    </row>
    <row r="441279" spans="14:14">
      <c r="N441279" s="332"/>
    </row>
    <row r="441300" spans="14:14">
      <c r="N441300" s="331"/>
    </row>
    <row r="441301" spans="14:14">
      <c r="N441301" s="331"/>
    </row>
    <row r="441302" spans="14:14">
      <c r="N441302" s="332"/>
    </row>
    <row r="441323" spans="14:14">
      <c r="N441323" s="331"/>
    </row>
    <row r="441324" spans="14:14">
      <c r="N441324" s="331"/>
    </row>
    <row r="441325" spans="14:14">
      <c r="N441325" s="332"/>
    </row>
    <row r="441346" spans="14:14">
      <c r="N441346" s="331"/>
    </row>
    <row r="441347" spans="14:14">
      <c r="N441347" s="331"/>
    </row>
    <row r="441348" spans="14:14">
      <c r="N441348" s="332"/>
    </row>
    <row r="441369" spans="14:14">
      <c r="N441369" s="331"/>
    </row>
    <row r="441370" spans="14:14">
      <c r="N441370" s="331"/>
    </row>
    <row r="441371" spans="14:14">
      <c r="N441371" s="332"/>
    </row>
    <row r="441392" spans="14:14">
      <c r="N441392" s="331"/>
    </row>
    <row r="441393" spans="14:14">
      <c r="N441393" s="331"/>
    </row>
    <row r="441394" spans="14:14">
      <c r="N441394" s="332"/>
    </row>
    <row r="441415" spans="14:14">
      <c r="N441415" s="331"/>
    </row>
    <row r="441416" spans="14:14">
      <c r="N441416" s="331"/>
    </row>
    <row r="441417" spans="14:14">
      <c r="N441417" s="332"/>
    </row>
    <row r="441438" spans="14:14">
      <c r="N441438" s="331"/>
    </row>
    <row r="441439" spans="14:14">
      <c r="N441439" s="331"/>
    </row>
    <row r="441440" spans="14:14">
      <c r="N441440" s="332"/>
    </row>
    <row r="441461" spans="14:14">
      <c r="N441461" s="331"/>
    </row>
    <row r="441462" spans="14:14">
      <c r="N441462" s="331"/>
    </row>
    <row r="441463" spans="14:14">
      <c r="N441463" s="332"/>
    </row>
    <row r="441484" spans="14:14">
      <c r="N441484" s="331"/>
    </row>
    <row r="441485" spans="14:14">
      <c r="N441485" s="331"/>
    </row>
    <row r="441486" spans="14:14">
      <c r="N441486" s="332"/>
    </row>
    <row r="441507" spans="14:14">
      <c r="N441507" s="331"/>
    </row>
    <row r="441508" spans="14:14">
      <c r="N441508" s="331"/>
    </row>
    <row r="441509" spans="14:14">
      <c r="N441509" s="332"/>
    </row>
    <row r="441530" spans="14:14">
      <c r="N441530" s="331"/>
    </row>
    <row r="441531" spans="14:14">
      <c r="N441531" s="331"/>
    </row>
    <row r="441532" spans="14:14">
      <c r="N441532" s="332"/>
    </row>
    <row r="441553" spans="14:14">
      <c r="N441553" s="331"/>
    </row>
    <row r="441554" spans="14:14">
      <c r="N441554" s="331"/>
    </row>
    <row r="441555" spans="14:14">
      <c r="N441555" s="332"/>
    </row>
    <row r="441576" spans="14:14">
      <c r="N441576" s="331"/>
    </row>
    <row r="441577" spans="14:14">
      <c r="N441577" s="331"/>
    </row>
    <row r="441578" spans="14:14">
      <c r="N441578" s="332"/>
    </row>
    <row r="441599" spans="14:14">
      <c r="N441599" s="331"/>
    </row>
    <row r="441600" spans="14:14">
      <c r="N441600" s="331"/>
    </row>
    <row r="441601" spans="14:14">
      <c r="N441601" s="332"/>
    </row>
    <row r="441622" spans="14:14">
      <c r="N441622" s="331"/>
    </row>
    <row r="441623" spans="14:14">
      <c r="N441623" s="331"/>
    </row>
    <row r="441624" spans="14:14">
      <c r="N441624" s="332"/>
    </row>
    <row r="441645" spans="14:14">
      <c r="N441645" s="331"/>
    </row>
    <row r="441646" spans="14:14">
      <c r="N441646" s="331"/>
    </row>
    <row r="441647" spans="14:14">
      <c r="N441647" s="332"/>
    </row>
    <row r="441668" spans="14:14">
      <c r="N441668" s="331"/>
    </row>
    <row r="441669" spans="14:14">
      <c r="N441669" s="331"/>
    </row>
    <row r="441670" spans="14:14">
      <c r="N441670" s="332"/>
    </row>
    <row r="441691" spans="14:14">
      <c r="N441691" s="331"/>
    </row>
    <row r="441692" spans="14:14">
      <c r="N441692" s="331"/>
    </row>
    <row r="441693" spans="14:14">
      <c r="N441693" s="332"/>
    </row>
    <row r="441714" spans="14:14">
      <c r="N441714" s="331"/>
    </row>
    <row r="441715" spans="14:14">
      <c r="N441715" s="331"/>
    </row>
    <row r="441716" spans="14:14">
      <c r="N441716" s="332"/>
    </row>
    <row r="441737" spans="14:14">
      <c r="N441737" s="331"/>
    </row>
    <row r="441738" spans="14:14">
      <c r="N441738" s="331"/>
    </row>
    <row r="441739" spans="14:14">
      <c r="N441739" s="332"/>
    </row>
    <row r="441760" spans="14:14">
      <c r="N441760" s="331"/>
    </row>
    <row r="441761" spans="14:14">
      <c r="N441761" s="331"/>
    </row>
    <row r="441762" spans="14:14">
      <c r="N441762" s="332"/>
    </row>
    <row r="441783" spans="14:14">
      <c r="N441783" s="331"/>
    </row>
    <row r="441784" spans="14:14">
      <c r="N441784" s="331"/>
    </row>
    <row r="441785" spans="14:14">
      <c r="N441785" s="332"/>
    </row>
    <row r="441806" spans="14:14">
      <c r="N441806" s="331"/>
    </row>
    <row r="441807" spans="14:14">
      <c r="N441807" s="331"/>
    </row>
    <row r="441808" spans="14:14">
      <c r="N441808" s="332"/>
    </row>
    <row r="441829" spans="14:14">
      <c r="N441829" s="331"/>
    </row>
    <row r="441830" spans="14:14">
      <c r="N441830" s="331"/>
    </row>
    <row r="441831" spans="14:14">
      <c r="N441831" s="332"/>
    </row>
    <row r="441852" spans="14:14">
      <c r="N441852" s="331"/>
    </row>
    <row r="441853" spans="14:14">
      <c r="N441853" s="331"/>
    </row>
    <row r="441854" spans="14:14">
      <c r="N441854" s="332"/>
    </row>
    <row r="441875" spans="14:14">
      <c r="N441875" s="331"/>
    </row>
    <row r="441876" spans="14:14">
      <c r="N441876" s="331"/>
    </row>
    <row r="441877" spans="14:14">
      <c r="N441877" s="332"/>
    </row>
    <row r="441898" spans="14:14">
      <c r="N441898" s="331"/>
    </row>
    <row r="441899" spans="14:14">
      <c r="N441899" s="331"/>
    </row>
    <row r="441900" spans="14:14">
      <c r="N441900" s="332"/>
    </row>
    <row r="441921" spans="14:14">
      <c r="N441921" s="331"/>
    </row>
    <row r="441922" spans="14:14">
      <c r="N441922" s="331"/>
    </row>
    <row r="441923" spans="14:14">
      <c r="N441923" s="332"/>
    </row>
    <row r="441944" spans="14:14">
      <c r="N441944" s="331"/>
    </row>
    <row r="441945" spans="14:14">
      <c r="N441945" s="331"/>
    </row>
    <row r="441946" spans="14:14">
      <c r="N441946" s="332"/>
    </row>
    <row r="441967" spans="14:14">
      <c r="N441967" s="331"/>
    </row>
    <row r="441968" spans="14:14">
      <c r="N441968" s="331"/>
    </row>
    <row r="441969" spans="14:14">
      <c r="N441969" s="332"/>
    </row>
    <row r="441990" spans="14:14">
      <c r="N441990" s="331"/>
    </row>
    <row r="441991" spans="14:14">
      <c r="N441991" s="331"/>
    </row>
    <row r="441992" spans="14:14">
      <c r="N441992" s="332"/>
    </row>
    <row r="442013" spans="14:14">
      <c r="N442013" s="331"/>
    </row>
    <row r="442014" spans="14:14">
      <c r="N442014" s="331"/>
    </row>
    <row r="442015" spans="14:14">
      <c r="N442015" s="332"/>
    </row>
    <row r="442036" spans="14:14">
      <c r="N442036" s="331"/>
    </row>
    <row r="442037" spans="14:14">
      <c r="N442037" s="331"/>
    </row>
    <row r="442038" spans="14:14">
      <c r="N442038" s="332"/>
    </row>
    <row r="442059" spans="14:14">
      <c r="N442059" s="331"/>
    </row>
    <row r="442060" spans="14:14">
      <c r="N442060" s="331"/>
    </row>
    <row r="442061" spans="14:14">
      <c r="N442061" s="332"/>
    </row>
    <row r="442082" spans="14:14">
      <c r="N442082" s="331"/>
    </row>
    <row r="442083" spans="14:14">
      <c r="N442083" s="331"/>
    </row>
    <row r="442084" spans="14:14">
      <c r="N442084" s="332"/>
    </row>
    <row r="442105" spans="14:14">
      <c r="N442105" s="331"/>
    </row>
    <row r="442106" spans="14:14">
      <c r="N442106" s="331"/>
    </row>
    <row r="442107" spans="14:14">
      <c r="N442107" s="332"/>
    </row>
    <row r="442128" spans="14:14">
      <c r="N442128" s="331"/>
    </row>
    <row r="442129" spans="14:14">
      <c r="N442129" s="331"/>
    </row>
    <row r="442130" spans="14:14">
      <c r="N442130" s="332"/>
    </row>
    <row r="442151" spans="14:14">
      <c r="N442151" s="331"/>
    </row>
    <row r="442152" spans="14:14">
      <c r="N442152" s="331"/>
    </row>
    <row r="442153" spans="14:14">
      <c r="N442153" s="332"/>
    </row>
    <row r="442174" spans="14:14">
      <c r="N442174" s="331"/>
    </row>
    <row r="442175" spans="14:14">
      <c r="N442175" s="331"/>
    </row>
    <row r="442176" spans="14:14">
      <c r="N442176" s="332"/>
    </row>
    <row r="442197" spans="14:14">
      <c r="N442197" s="331"/>
    </row>
    <row r="442198" spans="14:14">
      <c r="N442198" s="331"/>
    </row>
    <row r="442199" spans="14:14">
      <c r="N442199" s="332"/>
    </row>
    <row r="442220" spans="14:14">
      <c r="N442220" s="331"/>
    </row>
    <row r="442221" spans="14:14">
      <c r="N442221" s="331"/>
    </row>
    <row r="442222" spans="14:14">
      <c r="N442222" s="332"/>
    </row>
    <row r="442243" spans="14:14">
      <c r="N442243" s="331"/>
    </row>
    <row r="442244" spans="14:14">
      <c r="N442244" s="331"/>
    </row>
    <row r="442245" spans="14:14">
      <c r="N442245" s="332"/>
    </row>
    <row r="442266" spans="14:14">
      <c r="N442266" s="331"/>
    </row>
    <row r="442267" spans="14:14">
      <c r="N442267" s="331"/>
    </row>
    <row r="442268" spans="14:14">
      <c r="N442268" s="332"/>
    </row>
    <row r="442289" spans="14:14">
      <c r="N442289" s="331"/>
    </row>
    <row r="442290" spans="14:14">
      <c r="N442290" s="331"/>
    </row>
    <row r="442291" spans="14:14">
      <c r="N442291" s="332"/>
    </row>
    <row r="442312" spans="14:14">
      <c r="N442312" s="331"/>
    </row>
    <row r="442313" spans="14:14">
      <c r="N442313" s="331"/>
    </row>
    <row r="442314" spans="14:14">
      <c r="N442314" s="332"/>
    </row>
    <row r="442335" spans="14:14">
      <c r="N442335" s="331"/>
    </row>
    <row r="442336" spans="14:14">
      <c r="N442336" s="331"/>
    </row>
    <row r="442337" spans="14:14">
      <c r="N442337" s="332"/>
    </row>
    <row r="442358" spans="14:14">
      <c r="N442358" s="331"/>
    </row>
    <row r="442359" spans="14:14">
      <c r="N442359" s="331"/>
    </row>
    <row r="442360" spans="14:14">
      <c r="N442360" s="332"/>
    </row>
    <row r="442381" spans="14:14">
      <c r="N442381" s="331"/>
    </row>
    <row r="442382" spans="14:14">
      <c r="N442382" s="331"/>
    </row>
    <row r="442383" spans="14:14">
      <c r="N442383" s="332"/>
    </row>
    <row r="442404" spans="14:14">
      <c r="N442404" s="331"/>
    </row>
    <row r="442405" spans="14:14">
      <c r="N442405" s="331"/>
    </row>
    <row r="442406" spans="14:14">
      <c r="N442406" s="332"/>
    </row>
    <row r="442427" spans="14:14">
      <c r="N442427" s="331"/>
    </row>
    <row r="442428" spans="14:14">
      <c r="N442428" s="331"/>
    </row>
    <row r="442429" spans="14:14">
      <c r="N442429" s="332"/>
    </row>
    <row r="442450" spans="14:14">
      <c r="N442450" s="331"/>
    </row>
    <row r="442451" spans="14:14">
      <c r="N442451" s="331"/>
    </row>
    <row r="442452" spans="14:14">
      <c r="N442452" s="332"/>
    </row>
    <row r="442473" spans="14:14">
      <c r="N442473" s="331"/>
    </row>
    <row r="442474" spans="14:14">
      <c r="N442474" s="331"/>
    </row>
    <row r="442475" spans="14:14">
      <c r="N442475" s="332"/>
    </row>
    <row r="442496" spans="14:14">
      <c r="N442496" s="331"/>
    </row>
    <row r="442497" spans="14:14">
      <c r="N442497" s="331"/>
    </row>
    <row r="442498" spans="14:14">
      <c r="N442498" s="332"/>
    </row>
    <row r="442519" spans="14:14">
      <c r="N442519" s="331"/>
    </row>
    <row r="442520" spans="14:14">
      <c r="N442520" s="331"/>
    </row>
    <row r="442521" spans="14:14">
      <c r="N442521" s="332"/>
    </row>
    <row r="442542" spans="14:14">
      <c r="N442542" s="331"/>
    </row>
    <row r="442543" spans="14:14">
      <c r="N442543" s="331"/>
    </row>
    <row r="442544" spans="14:14">
      <c r="N442544" s="332"/>
    </row>
    <row r="442565" spans="14:14">
      <c r="N442565" s="331"/>
    </row>
    <row r="442566" spans="14:14">
      <c r="N442566" s="331"/>
    </row>
    <row r="442567" spans="14:14">
      <c r="N442567" s="332"/>
    </row>
    <row r="442588" spans="14:14">
      <c r="N442588" s="331"/>
    </row>
    <row r="442589" spans="14:14">
      <c r="N442589" s="331"/>
    </row>
    <row r="442590" spans="14:14">
      <c r="N442590" s="332"/>
    </row>
    <row r="442611" spans="14:14">
      <c r="N442611" s="331"/>
    </row>
    <row r="442612" spans="14:14">
      <c r="N442612" s="331"/>
    </row>
    <row r="442613" spans="14:14">
      <c r="N442613" s="332"/>
    </row>
    <row r="442634" spans="14:14">
      <c r="N442634" s="331"/>
    </row>
    <row r="442635" spans="14:14">
      <c r="N442635" s="331"/>
    </row>
    <row r="442636" spans="14:14">
      <c r="N442636" s="332"/>
    </row>
    <row r="442657" spans="14:14">
      <c r="N442657" s="331"/>
    </row>
    <row r="442658" spans="14:14">
      <c r="N442658" s="331"/>
    </row>
    <row r="442659" spans="14:14">
      <c r="N442659" s="332"/>
    </row>
    <row r="442680" spans="14:14">
      <c r="N442680" s="331"/>
    </row>
    <row r="442681" spans="14:14">
      <c r="N442681" s="331"/>
    </row>
    <row r="442682" spans="14:14">
      <c r="N442682" s="332"/>
    </row>
    <row r="442703" spans="14:14">
      <c r="N442703" s="331"/>
    </row>
    <row r="442704" spans="14:14">
      <c r="N442704" s="331"/>
    </row>
    <row r="442705" spans="14:14">
      <c r="N442705" s="332"/>
    </row>
    <row r="442726" spans="14:14">
      <c r="N442726" s="331"/>
    </row>
    <row r="442727" spans="14:14">
      <c r="N442727" s="331"/>
    </row>
    <row r="442728" spans="14:14">
      <c r="N442728" s="332"/>
    </row>
    <row r="442749" spans="14:14">
      <c r="N442749" s="331"/>
    </row>
    <row r="442750" spans="14:14">
      <c r="N442750" s="331"/>
    </row>
    <row r="442751" spans="14:14">
      <c r="N442751" s="332"/>
    </row>
    <row r="442772" spans="14:14">
      <c r="N442772" s="331"/>
    </row>
    <row r="442773" spans="14:14">
      <c r="N442773" s="331"/>
    </row>
    <row r="442774" spans="14:14">
      <c r="N442774" s="332"/>
    </row>
    <row r="442795" spans="14:14">
      <c r="N442795" s="331"/>
    </row>
    <row r="442796" spans="14:14">
      <c r="N442796" s="331"/>
    </row>
    <row r="442797" spans="14:14">
      <c r="N442797" s="332"/>
    </row>
    <row r="442818" spans="14:14">
      <c r="N442818" s="331"/>
    </row>
    <row r="442819" spans="14:14">
      <c r="N442819" s="331"/>
    </row>
    <row r="442820" spans="14:14">
      <c r="N442820" s="332"/>
    </row>
    <row r="442841" spans="14:14">
      <c r="N442841" s="331"/>
    </row>
    <row r="442842" spans="14:14">
      <c r="N442842" s="331"/>
    </row>
    <row r="442843" spans="14:14">
      <c r="N442843" s="332"/>
    </row>
    <row r="442864" spans="14:14">
      <c r="N442864" s="331"/>
    </row>
    <row r="442865" spans="14:14">
      <c r="N442865" s="331"/>
    </row>
    <row r="442866" spans="14:14">
      <c r="N442866" s="332"/>
    </row>
    <row r="442887" spans="14:14">
      <c r="N442887" s="331"/>
    </row>
    <row r="442888" spans="14:14">
      <c r="N442888" s="331"/>
    </row>
    <row r="442889" spans="14:14">
      <c r="N442889" s="332"/>
    </row>
    <row r="442910" spans="14:14">
      <c r="N442910" s="331"/>
    </row>
    <row r="442911" spans="14:14">
      <c r="N442911" s="331"/>
    </row>
    <row r="442912" spans="14:14">
      <c r="N442912" s="332"/>
    </row>
    <row r="442933" spans="14:14">
      <c r="N442933" s="331"/>
    </row>
    <row r="442934" spans="14:14">
      <c r="N442934" s="331"/>
    </row>
    <row r="442935" spans="14:14">
      <c r="N442935" s="332"/>
    </row>
    <row r="442956" spans="14:14">
      <c r="N442956" s="331"/>
    </row>
    <row r="442957" spans="14:14">
      <c r="N442957" s="331"/>
    </row>
    <row r="442958" spans="14:14">
      <c r="N442958" s="332"/>
    </row>
    <row r="442979" spans="14:14">
      <c r="N442979" s="331"/>
    </row>
    <row r="442980" spans="14:14">
      <c r="N442980" s="331"/>
    </row>
    <row r="442981" spans="14:14">
      <c r="N442981" s="332"/>
    </row>
    <row r="443002" spans="14:14">
      <c r="N443002" s="331"/>
    </row>
    <row r="443003" spans="14:14">
      <c r="N443003" s="331"/>
    </row>
    <row r="443004" spans="14:14">
      <c r="N443004" s="332"/>
    </row>
    <row r="443025" spans="14:14">
      <c r="N443025" s="331"/>
    </row>
    <row r="443026" spans="14:14">
      <c r="N443026" s="331"/>
    </row>
    <row r="443027" spans="14:14">
      <c r="N443027" s="332"/>
    </row>
    <row r="443048" spans="14:14">
      <c r="N443048" s="331"/>
    </row>
    <row r="443049" spans="14:14">
      <c r="N443049" s="331"/>
    </row>
    <row r="443050" spans="14:14">
      <c r="N443050" s="332"/>
    </row>
    <row r="443071" spans="14:14">
      <c r="N443071" s="331"/>
    </row>
    <row r="443072" spans="14:14">
      <c r="N443072" s="331"/>
    </row>
    <row r="443073" spans="14:14">
      <c r="N443073" s="332"/>
    </row>
    <row r="443094" spans="14:14">
      <c r="N443094" s="331"/>
    </row>
    <row r="443095" spans="14:14">
      <c r="N443095" s="331"/>
    </row>
    <row r="443096" spans="14:14">
      <c r="N443096" s="332"/>
    </row>
    <row r="443117" spans="14:14">
      <c r="N443117" s="331"/>
    </row>
    <row r="443118" spans="14:14">
      <c r="N443118" s="331"/>
    </row>
    <row r="443119" spans="14:14">
      <c r="N443119" s="332"/>
    </row>
    <row r="443140" spans="14:14">
      <c r="N443140" s="331"/>
    </row>
    <row r="443141" spans="14:14">
      <c r="N443141" s="331"/>
    </row>
    <row r="443142" spans="14:14">
      <c r="N443142" s="332"/>
    </row>
    <row r="443163" spans="14:14">
      <c r="N443163" s="331"/>
    </row>
    <row r="443164" spans="14:14">
      <c r="N443164" s="331"/>
    </row>
    <row r="443165" spans="14:14">
      <c r="N443165" s="332"/>
    </row>
    <row r="443186" spans="14:14">
      <c r="N443186" s="331"/>
    </row>
    <row r="443187" spans="14:14">
      <c r="N443187" s="331"/>
    </row>
    <row r="443188" spans="14:14">
      <c r="N443188" s="332"/>
    </row>
    <row r="443209" spans="14:14">
      <c r="N443209" s="331"/>
    </row>
    <row r="443210" spans="14:14">
      <c r="N443210" s="331"/>
    </row>
    <row r="443211" spans="14:14">
      <c r="N443211" s="332"/>
    </row>
    <row r="443232" spans="14:14">
      <c r="N443232" s="331"/>
    </row>
    <row r="443233" spans="14:14">
      <c r="N443233" s="331"/>
    </row>
    <row r="443234" spans="14:14">
      <c r="N443234" s="332"/>
    </row>
    <row r="443255" spans="14:14">
      <c r="N443255" s="331"/>
    </row>
    <row r="443256" spans="14:14">
      <c r="N443256" s="331"/>
    </row>
    <row r="443257" spans="14:14">
      <c r="N443257" s="332"/>
    </row>
    <row r="443278" spans="14:14">
      <c r="N443278" s="331"/>
    </row>
    <row r="443279" spans="14:14">
      <c r="N443279" s="331"/>
    </row>
    <row r="443280" spans="14:14">
      <c r="N443280" s="332"/>
    </row>
    <row r="443301" spans="14:14">
      <c r="N443301" s="331"/>
    </row>
    <row r="443302" spans="14:14">
      <c r="N443302" s="331"/>
    </row>
    <row r="443303" spans="14:14">
      <c r="N443303" s="332"/>
    </row>
    <row r="443324" spans="14:14">
      <c r="N443324" s="331"/>
    </row>
    <row r="443325" spans="14:14">
      <c r="N443325" s="331"/>
    </row>
    <row r="443326" spans="14:14">
      <c r="N443326" s="332"/>
    </row>
    <row r="443347" spans="14:14">
      <c r="N443347" s="331"/>
    </row>
    <row r="443348" spans="14:14">
      <c r="N443348" s="331"/>
    </row>
    <row r="443349" spans="14:14">
      <c r="N443349" s="332"/>
    </row>
    <row r="443370" spans="14:14">
      <c r="N443370" s="331"/>
    </row>
    <row r="443371" spans="14:14">
      <c r="N443371" s="331"/>
    </row>
    <row r="443372" spans="14:14">
      <c r="N443372" s="332"/>
    </row>
    <row r="443393" spans="14:14">
      <c r="N443393" s="331"/>
    </row>
    <row r="443394" spans="14:14">
      <c r="N443394" s="331"/>
    </row>
    <row r="443395" spans="14:14">
      <c r="N443395" s="332"/>
    </row>
    <row r="443416" spans="14:14">
      <c r="N443416" s="331"/>
    </row>
    <row r="443417" spans="14:14">
      <c r="N443417" s="331"/>
    </row>
    <row r="443418" spans="14:14">
      <c r="N443418" s="332"/>
    </row>
    <row r="443439" spans="14:14">
      <c r="N443439" s="331"/>
    </row>
    <row r="443440" spans="14:14">
      <c r="N443440" s="331"/>
    </row>
    <row r="443441" spans="14:14">
      <c r="N443441" s="332"/>
    </row>
    <row r="443462" spans="14:14">
      <c r="N443462" s="331"/>
    </row>
    <row r="443463" spans="14:14">
      <c r="N443463" s="331"/>
    </row>
    <row r="443464" spans="14:14">
      <c r="N443464" s="332"/>
    </row>
    <row r="443485" spans="14:14">
      <c r="N443485" s="331"/>
    </row>
    <row r="443486" spans="14:14">
      <c r="N443486" s="331"/>
    </row>
    <row r="443487" spans="14:14">
      <c r="N443487" s="332"/>
    </row>
    <row r="443508" spans="14:14">
      <c r="N443508" s="331"/>
    </row>
    <row r="443509" spans="14:14">
      <c r="N443509" s="331"/>
    </row>
    <row r="443510" spans="14:14">
      <c r="N443510" s="332"/>
    </row>
    <row r="443531" spans="14:14">
      <c r="N443531" s="331"/>
    </row>
    <row r="443532" spans="14:14">
      <c r="N443532" s="331"/>
    </row>
    <row r="443533" spans="14:14">
      <c r="N443533" s="332"/>
    </row>
    <row r="443554" spans="14:14">
      <c r="N443554" s="331"/>
    </row>
    <row r="443555" spans="14:14">
      <c r="N443555" s="331"/>
    </row>
    <row r="443556" spans="14:14">
      <c r="N443556" s="332"/>
    </row>
    <row r="443577" spans="14:14">
      <c r="N443577" s="331"/>
    </row>
    <row r="443578" spans="14:14">
      <c r="N443578" s="331"/>
    </row>
    <row r="443579" spans="14:14">
      <c r="N443579" s="332"/>
    </row>
    <row r="443600" spans="14:14">
      <c r="N443600" s="331"/>
    </row>
    <row r="443601" spans="14:14">
      <c r="N443601" s="331"/>
    </row>
    <row r="443602" spans="14:14">
      <c r="N443602" s="332"/>
    </row>
    <row r="443623" spans="14:14">
      <c r="N443623" s="331"/>
    </row>
    <row r="443624" spans="14:14">
      <c r="N443624" s="331"/>
    </row>
    <row r="443625" spans="14:14">
      <c r="N443625" s="332"/>
    </row>
    <row r="443646" spans="14:14">
      <c r="N443646" s="331"/>
    </row>
    <row r="443647" spans="14:14">
      <c r="N443647" s="331"/>
    </row>
    <row r="443648" spans="14:14">
      <c r="N443648" s="332"/>
    </row>
    <row r="443669" spans="14:14">
      <c r="N443669" s="331"/>
    </row>
    <row r="443670" spans="14:14">
      <c r="N443670" s="331"/>
    </row>
    <row r="443671" spans="14:14">
      <c r="N443671" s="332"/>
    </row>
    <row r="443692" spans="14:14">
      <c r="N443692" s="331"/>
    </row>
    <row r="443693" spans="14:14">
      <c r="N443693" s="331"/>
    </row>
    <row r="443694" spans="14:14">
      <c r="N443694" s="332"/>
    </row>
    <row r="443715" spans="14:14">
      <c r="N443715" s="331"/>
    </row>
    <row r="443716" spans="14:14">
      <c r="N443716" s="331"/>
    </row>
    <row r="443717" spans="14:14">
      <c r="N443717" s="332"/>
    </row>
    <row r="443738" spans="14:14">
      <c r="N443738" s="331"/>
    </row>
    <row r="443739" spans="14:14">
      <c r="N443739" s="331"/>
    </row>
    <row r="443740" spans="14:14">
      <c r="N443740" s="332"/>
    </row>
    <row r="443761" spans="14:14">
      <c r="N443761" s="331"/>
    </row>
    <row r="443762" spans="14:14">
      <c r="N443762" s="331"/>
    </row>
    <row r="443763" spans="14:14">
      <c r="N443763" s="332"/>
    </row>
    <row r="443784" spans="14:14">
      <c r="N443784" s="331"/>
    </row>
    <row r="443785" spans="14:14">
      <c r="N443785" s="331"/>
    </row>
    <row r="443786" spans="14:14">
      <c r="N443786" s="332"/>
    </row>
    <row r="443807" spans="14:14">
      <c r="N443807" s="331"/>
    </row>
    <row r="443808" spans="14:14">
      <c r="N443808" s="331"/>
    </row>
    <row r="443809" spans="14:14">
      <c r="N443809" s="332"/>
    </row>
    <row r="443830" spans="14:14">
      <c r="N443830" s="331"/>
    </row>
    <row r="443831" spans="14:14">
      <c r="N443831" s="331"/>
    </row>
    <row r="443832" spans="14:14">
      <c r="N443832" s="332"/>
    </row>
    <row r="443853" spans="14:14">
      <c r="N443853" s="331"/>
    </row>
    <row r="443854" spans="14:14">
      <c r="N443854" s="331"/>
    </row>
    <row r="443855" spans="14:14">
      <c r="N443855" s="332"/>
    </row>
    <row r="443876" spans="14:14">
      <c r="N443876" s="331"/>
    </row>
    <row r="443877" spans="14:14">
      <c r="N443877" s="331"/>
    </row>
    <row r="443878" spans="14:14">
      <c r="N443878" s="332"/>
    </row>
    <row r="443899" spans="14:14">
      <c r="N443899" s="331"/>
    </row>
    <row r="443900" spans="14:14">
      <c r="N443900" s="331"/>
    </row>
    <row r="443901" spans="14:14">
      <c r="N443901" s="332"/>
    </row>
    <row r="443922" spans="14:14">
      <c r="N443922" s="331"/>
    </row>
    <row r="443923" spans="14:14">
      <c r="N443923" s="331"/>
    </row>
    <row r="443924" spans="14:14">
      <c r="N443924" s="332"/>
    </row>
    <row r="443945" spans="14:14">
      <c r="N443945" s="331"/>
    </row>
    <row r="443946" spans="14:14">
      <c r="N443946" s="331"/>
    </row>
    <row r="443947" spans="14:14">
      <c r="N443947" s="332"/>
    </row>
    <row r="443968" spans="14:14">
      <c r="N443968" s="331"/>
    </row>
    <row r="443969" spans="14:14">
      <c r="N443969" s="331"/>
    </row>
    <row r="443970" spans="14:14">
      <c r="N443970" s="332"/>
    </row>
    <row r="443991" spans="14:14">
      <c r="N443991" s="331"/>
    </row>
    <row r="443992" spans="14:14">
      <c r="N443992" s="331"/>
    </row>
    <row r="443993" spans="14:14">
      <c r="N443993" s="332"/>
    </row>
    <row r="444014" spans="14:14">
      <c r="N444014" s="331"/>
    </row>
    <row r="444015" spans="14:14">
      <c r="N444015" s="331"/>
    </row>
    <row r="444016" spans="14:14">
      <c r="N444016" s="332"/>
    </row>
    <row r="444037" spans="14:14">
      <c r="N444037" s="331"/>
    </row>
    <row r="444038" spans="14:14">
      <c r="N444038" s="331"/>
    </row>
    <row r="444039" spans="14:14">
      <c r="N444039" s="332"/>
    </row>
    <row r="444060" spans="14:14">
      <c r="N444060" s="331"/>
    </row>
    <row r="444061" spans="14:14">
      <c r="N444061" s="331"/>
    </row>
    <row r="444062" spans="14:14">
      <c r="N444062" s="332"/>
    </row>
    <row r="444083" spans="14:14">
      <c r="N444083" s="331"/>
    </row>
    <row r="444084" spans="14:14">
      <c r="N444084" s="331"/>
    </row>
    <row r="444085" spans="14:14">
      <c r="N444085" s="332"/>
    </row>
    <row r="444106" spans="14:14">
      <c r="N444106" s="331"/>
    </row>
    <row r="444107" spans="14:14">
      <c r="N444107" s="331"/>
    </row>
    <row r="444108" spans="14:14">
      <c r="N444108" s="332"/>
    </row>
    <row r="444129" spans="14:14">
      <c r="N444129" s="331"/>
    </row>
    <row r="444130" spans="14:14">
      <c r="N444130" s="331"/>
    </row>
    <row r="444131" spans="14:14">
      <c r="N444131" s="332"/>
    </row>
    <row r="444152" spans="14:14">
      <c r="N444152" s="331"/>
    </row>
    <row r="444153" spans="14:14">
      <c r="N444153" s="331"/>
    </row>
    <row r="444154" spans="14:14">
      <c r="N444154" s="332"/>
    </row>
    <row r="444175" spans="14:14">
      <c r="N444175" s="331"/>
    </row>
    <row r="444176" spans="14:14">
      <c r="N444176" s="331"/>
    </row>
    <row r="444177" spans="14:14">
      <c r="N444177" s="332"/>
    </row>
    <row r="444198" spans="14:14">
      <c r="N444198" s="331"/>
    </row>
    <row r="444199" spans="14:14">
      <c r="N444199" s="331"/>
    </row>
    <row r="444200" spans="14:14">
      <c r="N444200" s="332"/>
    </row>
    <row r="444221" spans="14:14">
      <c r="N444221" s="331"/>
    </row>
    <row r="444222" spans="14:14">
      <c r="N444222" s="331"/>
    </row>
    <row r="444223" spans="14:14">
      <c r="N444223" s="332"/>
    </row>
    <row r="444244" spans="14:14">
      <c r="N444244" s="331"/>
    </row>
    <row r="444245" spans="14:14">
      <c r="N444245" s="331"/>
    </row>
    <row r="444246" spans="14:14">
      <c r="N444246" s="332"/>
    </row>
    <row r="444267" spans="14:14">
      <c r="N444267" s="331"/>
    </row>
    <row r="444268" spans="14:14">
      <c r="N444268" s="331"/>
    </row>
    <row r="444269" spans="14:14">
      <c r="N444269" s="332"/>
    </row>
    <row r="444290" spans="14:14">
      <c r="N444290" s="331"/>
    </row>
    <row r="444291" spans="14:14">
      <c r="N444291" s="331"/>
    </row>
    <row r="444292" spans="14:14">
      <c r="N444292" s="332"/>
    </row>
    <row r="444313" spans="14:14">
      <c r="N444313" s="331"/>
    </row>
    <row r="444314" spans="14:14">
      <c r="N444314" s="331"/>
    </row>
    <row r="444315" spans="14:14">
      <c r="N444315" s="332"/>
    </row>
    <row r="444336" spans="14:14">
      <c r="N444336" s="331"/>
    </row>
    <row r="444337" spans="14:14">
      <c r="N444337" s="331"/>
    </row>
    <row r="444338" spans="14:14">
      <c r="N444338" s="332"/>
    </row>
    <row r="444359" spans="14:14">
      <c r="N444359" s="331"/>
    </row>
    <row r="444360" spans="14:14">
      <c r="N444360" s="331"/>
    </row>
    <row r="444361" spans="14:14">
      <c r="N444361" s="332"/>
    </row>
    <row r="444382" spans="14:14">
      <c r="N444382" s="331"/>
    </row>
    <row r="444383" spans="14:14">
      <c r="N444383" s="331"/>
    </row>
    <row r="444384" spans="14:14">
      <c r="N444384" s="332"/>
    </row>
    <row r="444405" spans="14:14">
      <c r="N444405" s="331"/>
    </row>
    <row r="444406" spans="14:14">
      <c r="N444406" s="331"/>
    </row>
    <row r="444407" spans="14:14">
      <c r="N444407" s="332"/>
    </row>
    <row r="444428" spans="14:14">
      <c r="N444428" s="331"/>
    </row>
    <row r="444429" spans="14:14">
      <c r="N444429" s="331"/>
    </row>
    <row r="444430" spans="14:14">
      <c r="N444430" s="332"/>
    </row>
    <row r="444451" spans="14:14">
      <c r="N444451" s="331"/>
    </row>
    <row r="444452" spans="14:14">
      <c r="N444452" s="331"/>
    </row>
    <row r="444453" spans="14:14">
      <c r="N444453" s="332"/>
    </row>
    <row r="444474" spans="14:14">
      <c r="N444474" s="331"/>
    </row>
    <row r="444475" spans="14:14">
      <c r="N444475" s="331"/>
    </row>
    <row r="444476" spans="14:14">
      <c r="N444476" s="332"/>
    </row>
    <row r="444497" spans="14:14">
      <c r="N444497" s="331"/>
    </row>
    <row r="444498" spans="14:14">
      <c r="N444498" s="331"/>
    </row>
    <row r="444499" spans="14:14">
      <c r="N444499" s="332"/>
    </row>
    <row r="444520" spans="14:14">
      <c r="N444520" s="331"/>
    </row>
    <row r="444521" spans="14:14">
      <c r="N444521" s="331"/>
    </row>
    <row r="444522" spans="14:14">
      <c r="N444522" s="332"/>
    </row>
    <row r="444543" spans="14:14">
      <c r="N444543" s="331"/>
    </row>
    <row r="444544" spans="14:14">
      <c r="N444544" s="331"/>
    </row>
    <row r="444545" spans="14:14">
      <c r="N444545" s="332"/>
    </row>
    <row r="444566" spans="14:14">
      <c r="N444566" s="331"/>
    </row>
    <row r="444567" spans="14:14">
      <c r="N444567" s="331"/>
    </row>
    <row r="444568" spans="14:14">
      <c r="N444568" s="332"/>
    </row>
    <row r="444589" spans="14:14">
      <c r="N444589" s="331"/>
    </row>
    <row r="444590" spans="14:14">
      <c r="N444590" s="331"/>
    </row>
    <row r="444591" spans="14:14">
      <c r="N444591" s="332"/>
    </row>
    <row r="444612" spans="14:14">
      <c r="N444612" s="331"/>
    </row>
    <row r="444613" spans="14:14">
      <c r="N444613" s="331"/>
    </row>
    <row r="444614" spans="14:14">
      <c r="N444614" s="332"/>
    </row>
    <row r="444635" spans="14:14">
      <c r="N444635" s="331"/>
    </row>
    <row r="444636" spans="14:14">
      <c r="N444636" s="331"/>
    </row>
    <row r="444637" spans="14:14">
      <c r="N444637" s="332"/>
    </row>
    <row r="444658" spans="14:14">
      <c r="N444658" s="331"/>
    </row>
    <row r="444659" spans="14:14">
      <c r="N444659" s="331"/>
    </row>
    <row r="444660" spans="14:14">
      <c r="N444660" s="332"/>
    </row>
    <row r="444681" spans="14:14">
      <c r="N444681" s="331"/>
    </row>
    <row r="444682" spans="14:14">
      <c r="N444682" s="331"/>
    </row>
    <row r="444683" spans="14:14">
      <c r="N444683" s="332"/>
    </row>
    <row r="444704" spans="14:14">
      <c r="N444704" s="331"/>
    </row>
    <row r="444705" spans="14:14">
      <c r="N444705" s="331"/>
    </row>
    <row r="444706" spans="14:14">
      <c r="N444706" s="332"/>
    </row>
    <row r="444727" spans="14:14">
      <c r="N444727" s="331"/>
    </row>
    <row r="444728" spans="14:14">
      <c r="N444728" s="331"/>
    </row>
    <row r="444729" spans="14:14">
      <c r="N444729" s="332"/>
    </row>
    <row r="444750" spans="14:14">
      <c r="N444750" s="331"/>
    </row>
    <row r="444751" spans="14:14">
      <c r="N444751" s="331"/>
    </row>
    <row r="444752" spans="14:14">
      <c r="N444752" s="332"/>
    </row>
    <row r="444773" spans="14:14">
      <c r="N444773" s="331"/>
    </row>
    <row r="444774" spans="14:14">
      <c r="N444774" s="331"/>
    </row>
    <row r="444775" spans="14:14">
      <c r="N444775" s="332"/>
    </row>
    <row r="444796" spans="14:14">
      <c r="N444796" s="331"/>
    </row>
    <row r="444797" spans="14:14">
      <c r="N444797" s="331"/>
    </row>
    <row r="444798" spans="14:14">
      <c r="N444798" s="332"/>
    </row>
    <row r="444819" spans="14:14">
      <c r="N444819" s="331"/>
    </row>
    <row r="444820" spans="14:14">
      <c r="N444820" s="331"/>
    </row>
    <row r="444821" spans="14:14">
      <c r="N444821" s="332"/>
    </row>
    <row r="444842" spans="14:14">
      <c r="N444842" s="331"/>
    </row>
    <row r="444843" spans="14:14">
      <c r="N444843" s="331"/>
    </row>
    <row r="444844" spans="14:14">
      <c r="N444844" s="332"/>
    </row>
    <row r="444865" spans="14:14">
      <c r="N444865" s="331"/>
    </row>
    <row r="444866" spans="14:14">
      <c r="N444866" s="331"/>
    </row>
    <row r="444867" spans="14:14">
      <c r="N444867" s="332"/>
    </row>
    <row r="444888" spans="14:14">
      <c r="N444888" s="331"/>
    </row>
    <row r="444889" spans="14:14">
      <c r="N444889" s="331"/>
    </row>
    <row r="444890" spans="14:14">
      <c r="N444890" s="332"/>
    </row>
    <row r="444911" spans="14:14">
      <c r="N444911" s="331"/>
    </row>
    <row r="444912" spans="14:14">
      <c r="N444912" s="331"/>
    </row>
    <row r="444913" spans="14:14">
      <c r="N444913" s="332"/>
    </row>
    <row r="444934" spans="14:14">
      <c r="N444934" s="331"/>
    </row>
    <row r="444935" spans="14:14">
      <c r="N444935" s="331"/>
    </row>
    <row r="444936" spans="14:14">
      <c r="N444936" s="332"/>
    </row>
    <row r="444957" spans="14:14">
      <c r="N444957" s="331"/>
    </row>
    <row r="444958" spans="14:14">
      <c r="N444958" s="331"/>
    </row>
    <row r="444959" spans="14:14">
      <c r="N444959" s="332"/>
    </row>
    <row r="444980" spans="14:14">
      <c r="N444980" s="331"/>
    </row>
    <row r="444981" spans="14:14">
      <c r="N444981" s="331"/>
    </row>
    <row r="444982" spans="14:14">
      <c r="N444982" s="332"/>
    </row>
    <row r="445003" spans="14:14">
      <c r="N445003" s="331"/>
    </row>
    <row r="445004" spans="14:14">
      <c r="N445004" s="331"/>
    </row>
    <row r="445005" spans="14:14">
      <c r="N445005" s="332"/>
    </row>
    <row r="445026" spans="14:14">
      <c r="N445026" s="331"/>
    </row>
    <row r="445027" spans="14:14">
      <c r="N445027" s="331"/>
    </row>
    <row r="445028" spans="14:14">
      <c r="N445028" s="332"/>
    </row>
    <row r="445049" spans="14:14">
      <c r="N445049" s="331"/>
    </row>
    <row r="445050" spans="14:14">
      <c r="N445050" s="331"/>
    </row>
    <row r="445051" spans="14:14">
      <c r="N445051" s="332"/>
    </row>
    <row r="445072" spans="14:14">
      <c r="N445072" s="331"/>
    </row>
    <row r="445073" spans="14:14">
      <c r="N445073" s="331"/>
    </row>
    <row r="445074" spans="14:14">
      <c r="N445074" s="332"/>
    </row>
    <row r="445095" spans="14:14">
      <c r="N445095" s="331"/>
    </row>
    <row r="445096" spans="14:14">
      <c r="N445096" s="331"/>
    </row>
    <row r="445097" spans="14:14">
      <c r="N445097" s="332"/>
    </row>
    <row r="445118" spans="14:14">
      <c r="N445118" s="331"/>
    </row>
    <row r="445119" spans="14:14">
      <c r="N445119" s="331"/>
    </row>
    <row r="445120" spans="14:14">
      <c r="N445120" s="332"/>
    </row>
    <row r="445141" spans="14:14">
      <c r="N445141" s="331"/>
    </row>
    <row r="445142" spans="14:14">
      <c r="N445142" s="331"/>
    </row>
    <row r="445143" spans="14:14">
      <c r="N445143" s="332"/>
    </row>
    <row r="445164" spans="14:14">
      <c r="N445164" s="331"/>
    </row>
    <row r="445165" spans="14:14">
      <c r="N445165" s="331"/>
    </row>
    <row r="445166" spans="14:14">
      <c r="N445166" s="332"/>
    </row>
    <row r="445187" spans="14:14">
      <c r="N445187" s="331"/>
    </row>
    <row r="445188" spans="14:14">
      <c r="N445188" s="331"/>
    </row>
    <row r="445189" spans="14:14">
      <c r="N445189" s="332"/>
    </row>
    <row r="445210" spans="14:14">
      <c r="N445210" s="331"/>
    </row>
    <row r="445211" spans="14:14">
      <c r="N445211" s="331"/>
    </row>
    <row r="445212" spans="14:14">
      <c r="N445212" s="332"/>
    </row>
    <row r="445233" spans="14:14">
      <c r="N445233" s="331"/>
    </row>
    <row r="445234" spans="14:14">
      <c r="N445234" s="331"/>
    </row>
    <row r="445235" spans="14:14">
      <c r="N445235" s="332"/>
    </row>
    <row r="445256" spans="14:14">
      <c r="N445256" s="331"/>
    </row>
    <row r="445257" spans="14:14">
      <c r="N445257" s="331"/>
    </row>
    <row r="445258" spans="14:14">
      <c r="N445258" s="332"/>
    </row>
    <row r="445279" spans="14:14">
      <c r="N445279" s="331"/>
    </row>
    <row r="445280" spans="14:14">
      <c r="N445280" s="331"/>
    </row>
    <row r="445281" spans="14:14">
      <c r="N445281" s="332"/>
    </row>
    <row r="445302" spans="14:14">
      <c r="N445302" s="331"/>
    </row>
    <row r="445303" spans="14:14">
      <c r="N445303" s="331"/>
    </row>
    <row r="445304" spans="14:14">
      <c r="N445304" s="332"/>
    </row>
    <row r="445325" spans="14:14">
      <c r="N445325" s="331"/>
    </row>
    <row r="445326" spans="14:14">
      <c r="N445326" s="331"/>
    </row>
    <row r="445327" spans="14:14">
      <c r="N445327" s="332"/>
    </row>
    <row r="445348" spans="14:14">
      <c r="N445348" s="331"/>
    </row>
    <row r="445349" spans="14:14">
      <c r="N445349" s="331"/>
    </row>
    <row r="445350" spans="14:14">
      <c r="N445350" s="332"/>
    </row>
    <row r="445371" spans="14:14">
      <c r="N445371" s="331"/>
    </row>
    <row r="445372" spans="14:14">
      <c r="N445372" s="331"/>
    </row>
    <row r="445373" spans="14:14">
      <c r="N445373" s="332"/>
    </row>
    <row r="445394" spans="14:14">
      <c r="N445394" s="331"/>
    </row>
    <row r="445395" spans="14:14">
      <c r="N445395" s="331"/>
    </row>
    <row r="445396" spans="14:14">
      <c r="N445396" s="332"/>
    </row>
    <row r="445417" spans="14:14">
      <c r="N445417" s="331"/>
    </row>
    <row r="445418" spans="14:14">
      <c r="N445418" s="331"/>
    </row>
    <row r="445419" spans="14:14">
      <c r="N445419" s="332"/>
    </row>
    <row r="445440" spans="14:14">
      <c r="N445440" s="331"/>
    </row>
    <row r="445441" spans="14:14">
      <c r="N445441" s="331"/>
    </row>
    <row r="445442" spans="14:14">
      <c r="N445442" s="332"/>
    </row>
    <row r="445463" spans="14:14">
      <c r="N445463" s="331"/>
    </row>
    <row r="445464" spans="14:14">
      <c r="N445464" s="331"/>
    </row>
    <row r="445465" spans="14:14">
      <c r="N445465" s="332"/>
    </row>
    <row r="445486" spans="14:14">
      <c r="N445486" s="331"/>
    </row>
    <row r="445487" spans="14:14">
      <c r="N445487" s="331"/>
    </row>
    <row r="445488" spans="14:14">
      <c r="N445488" s="332"/>
    </row>
    <row r="445509" spans="14:14">
      <c r="N445509" s="331"/>
    </row>
    <row r="445510" spans="14:14">
      <c r="N445510" s="331"/>
    </row>
    <row r="445511" spans="14:14">
      <c r="N445511" s="332"/>
    </row>
    <row r="445532" spans="14:14">
      <c r="N445532" s="331"/>
    </row>
    <row r="445533" spans="14:14">
      <c r="N445533" s="331"/>
    </row>
    <row r="445534" spans="14:14">
      <c r="N445534" s="332"/>
    </row>
    <row r="445555" spans="14:14">
      <c r="N445555" s="331"/>
    </row>
    <row r="445556" spans="14:14">
      <c r="N445556" s="331"/>
    </row>
    <row r="445557" spans="14:14">
      <c r="N445557" s="332"/>
    </row>
    <row r="445578" spans="14:14">
      <c r="N445578" s="331"/>
    </row>
    <row r="445579" spans="14:14">
      <c r="N445579" s="331"/>
    </row>
    <row r="445580" spans="14:14">
      <c r="N445580" s="332"/>
    </row>
    <row r="445601" spans="14:14">
      <c r="N445601" s="331"/>
    </row>
    <row r="445602" spans="14:14">
      <c r="N445602" s="331"/>
    </row>
    <row r="445603" spans="14:14">
      <c r="N445603" s="332"/>
    </row>
    <row r="445624" spans="14:14">
      <c r="N445624" s="331"/>
    </row>
    <row r="445625" spans="14:14">
      <c r="N445625" s="331"/>
    </row>
    <row r="445626" spans="14:14">
      <c r="N445626" s="332"/>
    </row>
    <row r="445647" spans="14:14">
      <c r="N445647" s="331"/>
    </row>
    <row r="445648" spans="14:14">
      <c r="N445648" s="331"/>
    </row>
    <row r="445649" spans="14:14">
      <c r="N445649" s="332"/>
    </row>
    <row r="445670" spans="14:14">
      <c r="N445670" s="331"/>
    </row>
    <row r="445671" spans="14:14">
      <c r="N445671" s="331"/>
    </row>
    <row r="445672" spans="14:14">
      <c r="N445672" s="332"/>
    </row>
    <row r="445693" spans="14:14">
      <c r="N445693" s="331"/>
    </row>
    <row r="445694" spans="14:14">
      <c r="N445694" s="331"/>
    </row>
    <row r="445695" spans="14:14">
      <c r="N445695" s="332"/>
    </row>
    <row r="445716" spans="14:14">
      <c r="N445716" s="331"/>
    </row>
    <row r="445717" spans="14:14">
      <c r="N445717" s="331"/>
    </row>
    <row r="445718" spans="14:14">
      <c r="N445718" s="332"/>
    </row>
    <row r="445739" spans="14:14">
      <c r="N445739" s="331"/>
    </row>
    <row r="445740" spans="14:14">
      <c r="N445740" s="331"/>
    </row>
    <row r="445741" spans="14:14">
      <c r="N445741" s="332"/>
    </row>
    <row r="445762" spans="14:14">
      <c r="N445762" s="331"/>
    </row>
    <row r="445763" spans="14:14">
      <c r="N445763" s="331"/>
    </row>
    <row r="445764" spans="14:14">
      <c r="N445764" s="332"/>
    </row>
    <row r="445785" spans="14:14">
      <c r="N445785" s="331"/>
    </row>
    <row r="445786" spans="14:14">
      <c r="N445786" s="331"/>
    </row>
    <row r="445787" spans="14:14">
      <c r="N445787" s="332"/>
    </row>
    <row r="445808" spans="14:14">
      <c r="N445808" s="331"/>
    </row>
    <row r="445809" spans="14:14">
      <c r="N445809" s="331"/>
    </row>
    <row r="445810" spans="14:14">
      <c r="N445810" s="332"/>
    </row>
    <row r="445831" spans="14:14">
      <c r="N445831" s="331"/>
    </row>
    <row r="445832" spans="14:14">
      <c r="N445832" s="331"/>
    </row>
    <row r="445833" spans="14:14">
      <c r="N445833" s="332"/>
    </row>
    <row r="445854" spans="14:14">
      <c r="N445854" s="331"/>
    </row>
    <row r="445855" spans="14:14">
      <c r="N445855" s="331"/>
    </row>
    <row r="445856" spans="14:14">
      <c r="N445856" s="332"/>
    </row>
    <row r="445877" spans="14:14">
      <c r="N445877" s="331"/>
    </row>
    <row r="445878" spans="14:14">
      <c r="N445878" s="331"/>
    </row>
    <row r="445879" spans="14:14">
      <c r="N445879" s="332"/>
    </row>
    <row r="445900" spans="14:14">
      <c r="N445900" s="331"/>
    </row>
    <row r="445901" spans="14:14">
      <c r="N445901" s="331"/>
    </row>
    <row r="445902" spans="14:14">
      <c r="N445902" s="332"/>
    </row>
    <row r="445923" spans="14:14">
      <c r="N445923" s="331"/>
    </row>
    <row r="445924" spans="14:14">
      <c r="N445924" s="331"/>
    </row>
    <row r="445925" spans="14:14">
      <c r="N445925" s="332"/>
    </row>
    <row r="445946" spans="14:14">
      <c r="N445946" s="331"/>
    </row>
    <row r="445947" spans="14:14">
      <c r="N445947" s="331"/>
    </row>
    <row r="445948" spans="14:14">
      <c r="N445948" s="332"/>
    </row>
    <row r="445969" spans="14:14">
      <c r="N445969" s="331"/>
    </row>
    <row r="445970" spans="14:14">
      <c r="N445970" s="331"/>
    </row>
    <row r="445971" spans="14:14">
      <c r="N445971" s="332"/>
    </row>
    <row r="445992" spans="14:14">
      <c r="N445992" s="331"/>
    </row>
    <row r="445993" spans="14:14">
      <c r="N445993" s="331"/>
    </row>
    <row r="445994" spans="14:14">
      <c r="N445994" s="332"/>
    </row>
    <row r="446015" spans="14:14">
      <c r="N446015" s="331"/>
    </row>
    <row r="446016" spans="14:14">
      <c r="N446016" s="331"/>
    </row>
    <row r="446017" spans="14:14">
      <c r="N446017" s="332"/>
    </row>
    <row r="446038" spans="14:14">
      <c r="N446038" s="331"/>
    </row>
    <row r="446039" spans="14:14">
      <c r="N446039" s="331"/>
    </row>
    <row r="446040" spans="14:14">
      <c r="N446040" s="332"/>
    </row>
    <row r="446061" spans="14:14">
      <c r="N446061" s="331"/>
    </row>
    <row r="446062" spans="14:14">
      <c r="N446062" s="331"/>
    </row>
    <row r="446063" spans="14:14">
      <c r="N446063" s="332"/>
    </row>
    <row r="446084" spans="14:14">
      <c r="N446084" s="331"/>
    </row>
    <row r="446085" spans="14:14">
      <c r="N446085" s="331"/>
    </row>
    <row r="446086" spans="14:14">
      <c r="N446086" s="332"/>
    </row>
    <row r="446107" spans="14:14">
      <c r="N446107" s="331"/>
    </row>
    <row r="446108" spans="14:14">
      <c r="N446108" s="331"/>
    </row>
    <row r="446109" spans="14:14">
      <c r="N446109" s="332"/>
    </row>
    <row r="446130" spans="14:14">
      <c r="N446130" s="331"/>
    </row>
    <row r="446131" spans="14:14">
      <c r="N446131" s="331"/>
    </row>
    <row r="446132" spans="14:14">
      <c r="N446132" s="332"/>
    </row>
    <row r="446153" spans="14:14">
      <c r="N446153" s="331"/>
    </row>
    <row r="446154" spans="14:14">
      <c r="N446154" s="331"/>
    </row>
    <row r="446155" spans="14:14">
      <c r="N446155" s="332"/>
    </row>
    <row r="446176" spans="14:14">
      <c r="N446176" s="331"/>
    </row>
    <row r="446177" spans="14:14">
      <c r="N446177" s="331"/>
    </row>
    <row r="446178" spans="14:14">
      <c r="N446178" s="332"/>
    </row>
    <row r="446199" spans="14:14">
      <c r="N446199" s="331"/>
    </row>
    <row r="446200" spans="14:14">
      <c r="N446200" s="331"/>
    </row>
    <row r="446201" spans="14:14">
      <c r="N446201" s="332"/>
    </row>
    <row r="446222" spans="14:14">
      <c r="N446222" s="331"/>
    </row>
    <row r="446223" spans="14:14">
      <c r="N446223" s="331"/>
    </row>
    <row r="446224" spans="14:14">
      <c r="N446224" s="332"/>
    </row>
    <row r="446245" spans="14:14">
      <c r="N446245" s="331"/>
    </row>
    <row r="446246" spans="14:14">
      <c r="N446246" s="331"/>
    </row>
    <row r="446247" spans="14:14">
      <c r="N446247" s="332"/>
    </row>
    <row r="446268" spans="14:14">
      <c r="N446268" s="331"/>
    </row>
    <row r="446269" spans="14:14">
      <c r="N446269" s="331"/>
    </row>
    <row r="446270" spans="14:14">
      <c r="N446270" s="332"/>
    </row>
    <row r="446291" spans="14:14">
      <c r="N446291" s="331"/>
    </row>
    <row r="446292" spans="14:14">
      <c r="N446292" s="331"/>
    </row>
    <row r="446293" spans="14:14">
      <c r="N446293" s="332"/>
    </row>
    <row r="446314" spans="14:14">
      <c r="N446314" s="331"/>
    </row>
    <row r="446315" spans="14:14">
      <c r="N446315" s="331"/>
    </row>
    <row r="446316" spans="14:14">
      <c r="N446316" s="332"/>
    </row>
    <row r="446337" spans="14:14">
      <c r="N446337" s="331"/>
    </row>
    <row r="446338" spans="14:14">
      <c r="N446338" s="331"/>
    </row>
    <row r="446339" spans="14:14">
      <c r="N446339" s="332"/>
    </row>
    <row r="446360" spans="14:14">
      <c r="N446360" s="331"/>
    </row>
    <row r="446361" spans="14:14">
      <c r="N446361" s="331"/>
    </row>
    <row r="446362" spans="14:14">
      <c r="N446362" s="332"/>
    </row>
    <row r="446383" spans="14:14">
      <c r="N446383" s="331"/>
    </row>
    <row r="446384" spans="14:14">
      <c r="N446384" s="331"/>
    </row>
    <row r="446385" spans="14:14">
      <c r="N446385" s="332"/>
    </row>
    <row r="446406" spans="14:14">
      <c r="N446406" s="331"/>
    </row>
    <row r="446407" spans="14:14">
      <c r="N446407" s="331"/>
    </row>
    <row r="446408" spans="14:14">
      <c r="N446408" s="332"/>
    </row>
    <row r="446429" spans="14:14">
      <c r="N446429" s="331"/>
    </row>
    <row r="446430" spans="14:14">
      <c r="N446430" s="331"/>
    </row>
    <row r="446431" spans="14:14">
      <c r="N446431" s="332"/>
    </row>
    <row r="446452" spans="14:14">
      <c r="N446452" s="331"/>
    </row>
    <row r="446453" spans="14:14">
      <c r="N446453" s="331"/>
    </row>
    <row r="446454" spans="14:14">
      <c r="N446454" s="332"/>
    </row>
    <row r="446475" spans="14:14">
      <c r="N446475" s="331"/>
    </row>
    <row r="446476" spans="14:14">
      <c r="N446476" s="331"/>
    </row>
    <row r="446477" spans="14:14">
      <c r="N446477" s="332"/>
    </row>
    <row r="446498" spans="14:14">
      <c r="N446498" s="331"/>
    </row>
    <row r="446499" spans="14:14">
      <c r="N446499" s="331"/>
    </row>
    <row r="446500" spans="14:14">
      <c r="N446500" s="332"/>
    </row>
    <row r="446521" spans="14:14">
      <c r="N446521" s="331"/>
    </row>
    <row r="446522" spans="14:14">
      <c r="N446522" s="331"/>
    </row>
    <row r="446523" spans="14:14">
      <c r="N446523" s="332"/>
    </row>
    <row r="446544" spans="14:14">
      <c r="N446544" s="331"/>
    </row>
    <row r="446545" spans="14:14">
      <c r="N446545" s="331"/>
    </row>
    <row r="446546" spans="14:14">
      <c r="N446546" s="332"/>
    </row>
    <row r="446567" spans="14:14">
      <c r="N446567" s="331"/>
    </row>
    <row r="446568" spans="14:14">
      <c r="N446568" s="331"/>
    </row>
    <row r="446569" spans="14:14">
      <c r="N446569" s="332"/>
    </row>
    <row r="446590" spans="14:14">
      <c r="N446590" s="331"/>
    </row>
    <row r="446591" spans="14:14">
      <c r="N446591" s="331"/>
    </row>
    <row r="446592" spans="14:14">
      <c r="N446592" s="332"/>
    </row>
    <row r="446613" spans="14:14">
      <c r="N446613" s="331"/>
    </row>
    <row r="446614" spans="14:14">
      <c r="N446614" s="331"/>
    </row>
    <row r="446615" spans="14:14">
      <c r="N446615" s="332"/>
    </row>
    <row r="446636" spans="14:14">
      <c r="N446636" s="331"/>
    </row>
    <row r="446637" spans="14:14">
      <c r="N446637" s="331"/>
    </row>
    <row r="446638" spans="14:14">
      <c r="N446638" s="332"/>
    </row>
    <row r="446659" spans="14:14">
      <c r="N446659" s="331"/>
    </row>
    <row r="446660" spans="14:14">
      <c r="N446660" s="331"/>
    </row>
    <row r="446661" spans="14:14">
      <c r="N446661" s="332"/>
    </row>
    <row r="446682" spans="14:14">
      <c r="N446682" s="331"/>
    </row>
    <row r="446683" spans="14:14">
      <c r="N446683" s="331"/>
    </row>
    <row r="446684" spans="14:14">
      <c r="N446684" s="332"/>
    </row>
    <row r="446705" spans="14:14">
      <c r="N446705" s="331"/>
    </row>
    <row r="446706" spans="14:14">
      <c r="N446706" s="331"/>
    </row>
    <row r="446707" spans="14:14">
      <c r="N446707" s="332"/>
    </row>
    <row r="446728" spans="14:14">
      <c r="N446728" s="331"/>
    </row>
    <row r="446729" spans="14:14">
      <c r="N446729" s="331"/>
    </row>
    <row r="446730" spans="14:14">
      <c r="N446730" s="332"/>
    </row>
    <row r="446751" spans="14:14">
      <c r="N446751" s="331"/>
    </row>
    <row r="446752" spans="14:14">
      <c r="N446752" s="331"/>
    </row>
    <row r="446753" spans="14:14">
      <c r="N446753" s="332"/>
    </row>
    <row r="446774" spans="14:14">
      <c r="N446774" s="331"/>
    </row>
    <row r="446775" spans="14:14">
      <c r="N446775" s="331"/>
    </row>
    <row r="446776" spans="14:14">
      <c r="N446776" s="332"/>
    </row>
    <row r="446797" spans="14:14">
      <c r="N446797" s="331"/>
    </row>
    <row r="446798" spans="14:14">
      <c r="N446798" s="331"/>
    </row>
    <row r="446799" spans="14:14">
      <c r="N446799" s="332"/>
    </row>
    <row r="446820" spans="14:14">
      <c r="N446820" s="331"/>
    </row>
    <row r="446821" spans="14:14">
      <c r="N446821" s="331"/>
    </row>
    <row r="446822" spans="14:14">
      <c r="N446822" s="332"/>
    </row>
    <row r="446843" spans="14:14">
      <c r="N446843" s="331"/>
    </row>
    <row r="446844" spans="14:14">
      <c r="N446844" s="331"/>
    </row>
    <row r="446845" spans="14:14">
      <c r="N446845" s="332"/>
    </row>
    <row r="446866" spans="14:14">
      <c r="N446866" s="331"/>
    </row>
    <row r="446867" spans="14:14">
      <c r="N446867" s="331"/>
    </row>
    <row r="446868" spans="14:14">
      <c r="N446868" s="332"/>
    </row>
    <row r="446889" spans="14:14">
      <c r="N446889" s="331"/>
    </row>
    <row r="446890" spans="14:14">
      <c r="N446890" s="331"/>
    </row>
    <row r="446891" spans="14:14">
      <c r="N446891" s="332"/>
    </row>
    <row r="446912" spans="14:14">
      <c r="N446912" s="331"/>
    </row>
    <row r="446913" spans="14:14">
      <c r="N446913" s="331"/>
    </row>
    <row r="446914" spans="14:14">
      <c r="N446914" s="332"/>
    </row>
    <row r="446935" spans="14:14">
      <c r="N446935" s="331"/>
    </row>
    <row r="446936" spans="14:14">
      <c r="N446936" s="331"/>
    </row>
    <row r="446937" spans="14:14">
      <c r="N446937" s="332"/>
    </row>
    <row r="446958" spans="14:14">
      <c r="N446958" s="331"/>
    </row>
    <row r="446959" spans="14:14">
      <c r="N446959" s="331"/>
    </row>
    <row r="446960" spans="14:14">
      <c r="N446960" s="332"/>
    </row>
    <row r="446981" spans="14:14">
      <c r="N446981" s="331"/>
    </row>
    <row r="446982" spans="14:14">
      <c r="N446982" s="331"/>
    </row>
    <row r="446983" spans="14:14">
      <c r="N446983" s="332"/>
    </row>
    <row r="447004" spans="14:14">
      <c r="N447004" s="331"/>
    </row>
    <row r="447005" spans="14:14">
      <c r="N447005" s="331"/>
    </row>
    <row r="447006" spans="14:14">
      <c r="N447006" s="332"/>
    </row>
    <row r="447027" spans="14:14">
      <c r="N447027" s="331"/>
    </row>
    <row r="447028" spans="14:14">
      <c r="N447028" s="331"/>
    </row>
    <row r="447029" spans="14:14">
      <c r="N447029" s="332"/>
    </row>
    <row r="447050" spans="14:14">
      <c r="N447050" s="331"/>
    </row>
    <row r="447051" spans="14:14">
      <c r="N447051" s="331"/>
    </row>
    <row r="447052" spans="14:14">
      <c r="N447052" s="332"/>
    </row>
    <row r="447073" spans="14:14">
      <c r="N447073" s="331"/>
    </row>
    <row r="447074" spans="14:14">
      <c r="N447074" s="331"/>
    </row>
    <row r="447075" spans="14:14">
      <c r="N447075" s="332"/>
    </row>
    <row r="447096" spans="14:14">
      <c r="N447096" s="331"/>
    </row>
    <row r="447097" spans="14:14">
      <c r="N447097" s="331"/>
    </row>
    <row r="447098" spans="14:14">
      <c r="N447098" s="332"/>
    </row>
    <row r="447119" spans="14:14">
      <c r="N447119" s="331"/>
    </row>
    <row r="447120" spans="14:14">
      <c r="N447120" s="331"/>
    </row>
    <row r="447121" spans="14:14">
      <c r="N447121" s="332"/>
    </row>
    <row r="447142" spans="14:14">
      <c r="N447142" s="331"/>
    </row>
    <row r="447143" spans="14:14">
      <c r="N447143" s="331"/>
    </row>
    <row r="447144" spans="14:14">
      <c r="N447144" s="332"/>
    </row>
    <row r="447165" spans="14:14">
      <c r="N447165" s="331"/>
    </row>
    <row r="447166" spans="14:14">
      <c r="N447166" s="331"/>
    </row>
    <row r="447167" spans="14:14">
      <c r="N447167" s="332"/>
    </row>
    <row r="447188" spans="14:14">
      <c r="N447188" s="331"/>
    </row>
    <row r="447189" spans="14:14">
      <c r="N447189" s="331"/>
    </row>
    <row r="447190" spans="14:14">
      <c r="N447190" s="332"/>
    </row>
    <row r="447211" spans="14:14">
      <c r="N447211" s="331"/>
    </row>
    <row r="447212" spans="14:14">
      <c r="N447212" s="331"/>
    </row>
    <row r="447213" spans="14:14">
      <c r="N447213" s="332"/>
    </row>
    <row r="447234" spans="14:14">
      <c r="N447234" s="331"/>
    </row>
    <row r="447235" spans="14:14">
      <c r="N447235" s="331"/>
    </row>
    <row r="447236" spans="14:14">
      <c r="N447236" s="332"/>
    </row>
    <row r="447257" spans="14:14">
      <c r="N447257" s="331"/>
    </row>
    <row r="447258" spans="14:14">
      <c r="N447258" s="331"/>
    </row>
    <row r="447259" spans="14:14">
      <c r="N447259" s="332"/>
    </row>
    <row r="447280" spans="14:14">
      <c r="N447280" s="331"/>
    </row>
    <row r="447281" spans="14:14">
      <c r="N447281" s="331"/>
    </row>
    <row r="447282" spans="14:14">
      <c r="N447282" s="332"/>
    </row>
    <row r="447303" spans="14:14">
      <c r="N447303" s="331"/>
    </row>
    <row r="447304" spans="14:14">
      <c r="N447304" s="331"/>
    </row>
    <row r="447305" spans="14:14">
      <c r="N447305" s="332"/>
    </row>
    <row r="447326" spans="14:14">
      <c r="N447326" s="331"/>
    </row>
    <row r="447327" spans="14:14">
      <c r="N447327" s="331"/>
    </row>
    <row r="447328" spans="14:14">
      <c r="N447328" s="332"/>
    </row>
    <row r="447349" spans="14:14">
      <c r="N447349" s="331"/>
    </row>
    <row r="447350" spans="14:14">
      <c r="N447350" s="331"/>
    </row>
    <row r="447351" spans="14:14">
      <c r="N447351" s="332"/>
    </row>
    <row r="447372" spans="14:14">
      <c r="N447372" s="331"/>
    </row>
    <row r="447373" spans="14:14">
      <c r="N447373" s="331"/>
    </row>
    <row r="447374" spans="14:14">
      <c r="N447374" s="332"/>
    </row>
    <row r="447395" spans="14:14">
      <c r="N447395" s="331"/>
    </row>
    <row r="447396" spans="14:14">
      <c r="N447396" s="331"/>
    </row>
    <row r="447397" spans="14:14">
      <c r="N447397" s="332"/>
    </row>
    <row r="447418" spans="14:14">
      <c r="N447418" s="331"/>
    </row>
    <row r="447419" spans="14:14">
      <c r="N447419" s="331"/>
    </row>
    <row r="447420" spans="14:14">
      <c r="N447420" s="332"/>
    </row>
    <row r="447441" spans="14:14">
      <c r="N447441" s="331"/>
    </row>
    <row r="447442" spans="14:14">
      <c r="N447442" s="331"/>
    </row>
    <row r="447443" spans="14:14">
      <c r="N447443" s="332"/>
    </row>
    <row r="447464" spans="14:14">
      <c r="N447464" s="331"/>
    </row>
    <row r="447465" spans="14:14">
      <c r="N447465" s="331"/>
    </row>
    <row r="447466" spans="14:14">
      <c r="N447466" s="332"/>
    </row>
    <row r="447487" spans="14:14">
      <c r="N447487" s="331"/>
    </row>
    <row r="447488" spans="14:14">
      <c r="N447488" s="331"/>
    </row>
    <row r="447489" spans="14:14">
      <c r="N447489" s="332"/>
    </row>
    <row r="447510" spans="14:14">
      <c r="N447510" s="331"/>
    </row>
    <row r="447511" spans="14:14">
      <c r="N447511" s="331"/>
    </row>
    <row r="447512" spans="14:14">
      <c r="N447512" s="332"/>
    </row>
    <row r="447533" spans="14:14">
      <c r="N447533" s="331"/>
    </row>
    <row r="447534" spans="14:14">
      <c r="N447534" s="331"/>
    </row>
    <row r="447535" spans="14:14">
      <c r="N447535" s="332"/>
    </row>
    <row r="447556" spans="14:14">
      <c r="N447556" s="331"/>
    </row>
    <row r="447557" spans="14:14">
      <c r="N447557" s="331"/>
    </row>
    <row r="447558" spans="14:14">
      <c r="N447558" s="332"/>
    </row>
    <row r="447579" spans="14:14">
      <c r="N447579" s="331"/>
    </row>
    <row r="447580" spans="14:14">
      <c r="N447580" s="331"/>
    </row>
    <row r="447581" spans="14:14">
      <c r="N447581" s="332"/>
    </row>
    <row r="447602" spans="14:14">
      <c r="N447602" s="331"/>
    </row>
    <row r="447603" spans="14:14">
      <c r="N447603" s="331"/>
    </row>
    <row r="447604" spans="14:14">
      <c r="N447604" s="332"/>
    </row>
    <row r="447625" spans="14:14">
      <c r="N447625" s="331"/>
    </row>
    <row r="447626" spans="14:14">
      <c r="N447626" s="331"/>
    </row>
    <row r="447627" spans="14:14">
      <c r="N447627" s="332"/>
    </row>
    <row r="447648" spans="14:14">
      <c r="N447648" s="331"/>
    </row>
    <row r="447649" spans="14:14">
      <c r="N447649" s="331"/>
    </row>
    <row r="447650" spans="14:14">
      <c r="N447650" s="332"/>
    </row>
    <row r="447671" spans="14:14">
      <c r="N447671" s="331"/>
    </row>
    <row r="447672" spans="14:14">
      <c r="N447672" s="331"/>
    </row>
    <row r="447673" spans="14:14">
      <c r="N447673" s="332"/>
    </row>
    <row r="447694" spans="14:14">
      <c r="N447694" s="331"/>
    </row>
    <row r="447695" spans="14:14">
      <c r="N447695" s="331"/>
    </row>
    <row r="447696" spans="14:14">
      <c r="N447696" s="332"/>
    </row>
    <row r="447717" spans="14:14">
      <c r="N447717" s="331"/>
    </row>
    <row r="447718" spans="14:14">
      <c r="N447718" s="331"/>
    </row>
    <row r="447719" spans="14:14">
      <c r="N447719" s="332"/>
    </row>
    <row r="447740" spans="14:14">
      <c r="N447740" s="331"/>
    </row>
    <row r="447741" spans="14:14">
      <c r="N447741" s="331"/>
    </row>
    <row r="447742" spans="14:14">
      <c r="N447742" s="332"/>
    </row>
    <row r="447763" spans="14:14">
      <c r="N447763" s="331"/>
    </row>
    <row r="447764" spans="14:14">
      <c r="N447764" s="331"/>
    </row>
    <row r="447765" spans="14:14">
      <c r="N447765" s="332"/>
    </row>
    <row r="447786" spans="14:14">
      <c r="N447786" s="331"/>
    </row>
    <row r="447787" spans="14:14">
      <c r="N447787" s="331"/>
    </row>
    <row r="447788" spans="14:14">
      <c r="N447788" s="332"/>
    </row>
    <row r="447809" spans="14:14">
      <c r="N447809" s="331"/>
    </row>
    <row r="447810" spans="14:14">
      <c r="N447810" s="331"/>
    </row>
    <row r="447811" spans="14:14">
      <c r="N447811" s="332"/>
    </row>
    <row r="447832" spans="14:14">
      <c r="N447832" s="331"/>
    </row>
    <row r="447833" spans="14:14">
      <c r="N447833" s="331"/>
    </row>
    <row r="447834" spans="14:14">
      <c r="N447834" s="332"/>
    </row>
    <row r="447855" spans="14:14">
      <c r="N447855" s="331"/>
    </row>
    <row r="447856" spans="14:14">
      <c r="N447856" s="331"/>
    </row>
    <row r="447857" spans="14:14">
      <c r="N447857" s="332"/>
    </row>
    <row r="447878" spans="14:14">
      <c r="N447878" s="331"/>
    </row>
    <row r="447879" spans="14:14">
      <c r="N447879" s="331"/>
    </row>
    <row r="447880" spans="14:14">
      <c r="N447880" s="332"/>
    </row>
    <row r="447901" spans="14:14">
      <c r="N447901" s="331"/>
    </row>
    <row r="447902" spans="14:14">
      <c r="N447902" s="331"/>
    </row>
    <row r="447903" spans="14:14">
      <c r="N447903" s="332"/>
    </row>
    <row r="447924" spans="14:14">
      <c r="N447924" s="331"/>
    </row>
    <row r="447925" spans="14:14">
      <c r="N447925" s="331"/>
    </row>
    <row r="447926" spans="14:14">
      <c r="N447926" s="332"/>
    </row>
    <row r="447947" spans="14:14">
      <c r="N447947" s="331"/>
    </row>
    <row r="447948" spans="14:14">
      <c r="N447948" s="331"/>
    </row>
    <row r="447949" spans="14:14">
      <c r="N447949" s="332"/>
    </row>
    <row r="447970" spans="14:14">
      <c r="N447970" s="331"/>
    </row>
    <row r="447971" spans="14:14">
      <c r="N447971" s="331"/>
    </row>
    <row r="447972" spans="14:14">
      <c r="N447972" s="332"/>
    </row>
    <row r="447993" spans="14:14">
      <c r="N447993" s="331"/>
    </row>
    <row r="447994" spans="14:14">
      <c r="N447994" s="331"/>
    </row>
    <row r="447995" spans="14:14">
      <c r="N447995" s="332"/>
    </row>
    <row r="448016" spans="14:14">
      <c r="N448016" s="331"/>
    </row>
    <row r="448017" spans="14:14">
      <c r="N448017" s="331"/>
    </row>
    <row r="448018" spans="14:14">
      <c r="N448018" s="332"/>
    </row>
    <row r="448039" spans="14:14">
      <c r="N448039" s="331"/>
    </row>
    <row r="448040" spans="14:14">
      <c r="N448040" s="331"/>
    </row>
    <row r="448041" spans="14:14">
      <c r="N448041" s="332"/>
    </row>
    <row r="448062" spans="14:14">
      <c r="N448062" s="331"/>
    </row>
    <row r="448063" spans="14:14">
      <c r="N448063" s="331"/>
    </row>
    <row r="448064" spans="14:14">
      <c r="N448064" s="332"/>
    </row>
    <row r="448085" spans="14:14">
      <c r="N448085" s="331"/>
    </row>
    <row r="448086" spans="14:14">
      <c r="N448086" s="331"/>
    </row>
    <row r="448087" spans="14:14">
      <c r="N448087" s="332"/>
    </row>
    <row r="448108" spans="14:14">
      <c r="N448108" s="331"/>
    </row>
    <row r="448109" spans="14:14">
      <c r="N448109" s="331"/>
    </row>
    <row r="448110" spans="14:14">
      <c r="N448110" s="332"/>
    </row>
    <row r="448131" spans="14:14">
      <c r="N448131" s="331"/>
    </row>
    <row r="448132" spans="14:14">
      <c r="N448132" s="331"/>
    </row>
    <row r="448133" spans="14:14">
      <c r="N448133" s="332"/>
    </row>
    <row r="448154" spans="14:14">
      <c r="N448154" s="331"/>
    </row>
    <row r="448155" spans="14:14">
      <c r="N448155" s="331"/>
    </row>
    <row r="448156" spans="14:14">
      <c r="N448156" s="332"/>
    </row>
    <row r="448177" spans="14:14">
      <c r="N448177" s="331"/>
    </row>
    <row r="448178" spans="14:14">
      <c r="N448178" s="331"/>
    </row>
    <row r="448179" spans="14:14">
      <c r="N448179" s="332"/>
    </row>
    <row r="448200" spans="14:14">
      <c r="N448200" s="331"/>
    </row>
    <row r="448201" spans="14:14">
      <c r="N448201" s="331"/>
    </row>
    <row r="448202" spans="14:14">
      <c r="N448202" s="332"/>
    </row>
    <row r="448223" spans="14:14">
      <c r="N448223" s="331"/>
    </row>
    <row r="448224" spans="14:14">
      <c r="N448224" s="331"/>
    </row>
    <row r="448225" spans="14:14">
      <c r="N448225" s="332"/>
    </row>
    <row r="448246" spans="14:14">
      <c r="N448246" s="331"/>
    </row>
    <row r="448247" spans="14:14">
      <c r="N448247" s="331"/>
    </row>
    <row r="448248" spans="14:14">
      <c r="N448248" s="332"/>
    </row>
    <row r="448269" spans="14:14">
      <c r="N448269" s="331"/>
    </row>
    <row r="448270" spans="14:14">
      <c r="N448270" s="331"/>
    </row>
    <row r="448271" spans="14:14">
      <c r="N448271" s="332"/>
    </row>
    <row r="448292" spans="14:14">
      <c r="N448292" s="331"/>
    </row>
    <row r="448293" spans="14:14">
      <c r="N448293" s="331"/>
    </row>
    <row r="448294" spans="14:14">
      <c r="N448294" s="332"/>
    </row>
    <row r="448315" spans="14:14">
      <c r="N448315" s="331"/>
    </row>
    <row r="448316" spans="14:14">
      <c r="N448316" s="331"/>
    </row>
    <row r="448317" spans="14:14">
      <c r="N448317" s="332"/>
    </row>
    <row r="448338" spans="14:14">
      <c r="N448338" s="331"/>
    </row>
    <row r="448339" spans="14:14">
      <c r="N448339" s="331"/>
    </row>
    <row r="448340" spans="14:14">
      <c r="N448340" s="332"/>
    </row>
    <row r="448361" spans="14:14">
      <c r="N448361" s="331"/>
    </row>
    <row r="448362" spans="14:14">
      <c r="N448362" s="331"/>
    </row>
    <row r="448363" spans="14:14">
      <c r="N448363" s="332"/>
    </row>
    <row r="448384" spans="14:14">
      <c r="N448384" s="331"/>
    </row>
    <row r="448385" spans="14:14">
      <c r="N448385" s="331"/>
    </row>
    <row r="448386" spans="14:14">
      <c r="N448386" s="332"/>
    </row>
    <row r="448407" spans="14:14">
      <c r="N448407" s="331"/>
    </row>
    <row r="448408" spans="14:14">
      <c r="N448408" s="331"/>
    </row>
    <row r="448409" spans="14:14">
      <c r="N448409" s="332"/>
    </row>
    <row r="448430" spans="14:14">
      <c r="N448430" s="331"/>
    </row>
    <row r="448431" spans="14:14">
      <c r="N448431" s="331"/>
    </row>
    <row r="448432" spans="14:14">
      <c r="N448432" s="332"/>
    </row>
    <row r="448453" spans="14:14">
      <c r="N448453" s="331"/>
    </row>
    <row r="448454" spans="14:14">
      <c r="N448454" s="331"/>
    </row>
    <row r="448455" spans="14:14">
      <c r="N448455" s="332"/>
    </row>
    <row r="448476" spans="14:14">
      <c r="N448476" s="331"/>
    </row>
    <row r="448477" spans="14:14">
      <c r="N448477" s="331"/>
    </row>
    <row r="448478" spans="14:14">
      <c r="N448478" s="332"/>
    </row>
    <row r="448499" spans="14:14">
      <c r="N448499" s="331"/>
    </row>
    <row r="448500" spans="14:14">
      <c r="N448500" s="331"/>
    </row>
    <row r="448501" spans="14:14">
      <c r="N448501" s="332"/>
    </row>
    <row r="448522" spans="14:14">
      <c r="N448522" s="331"/>
    </row>
    <row r="448523" spans="14:14">
      <c r="N448523" s="331"/>
    </row>
    <row r="448524" spans="14:14">
      <c r="N448524" s="332"/>
    </row>
    <row r="448545" spans="14:14">
      <c r="N448545" s="331"/>
    </row>
    <row r="448546" spans="14:14">
      <c r="N448546" s="331"/>
    </row>
    <row r="448547" spans="14:14">
      <c r="N448547" s="332"/>
    </row>
    <row r="448568" spans="14:14">
      <c r="N448568" s="331"/>
    </row>
    <row r="448569" spans="14:14">
      <c r="N448569" s="331"/>
    </row>
    <row r="448570" spans="14:14">
      <c r="N448570" s="332"/>
    </row>
    <row r="448591" spans="14:14">
      <c r="N448591" s="331"/>
    </row>
    <row r="448592" spans="14:14">
      <c r="N448592" s="331"/>
    </row>
    <row r="448593" spans="14:14">
      <c r="N448593" s="332"/>
    </row>
    <row r="448614" spans="14:14">
      <c r="N448614" s="331"/>
    </row>
    <row r="448615" spans="14:14">
      <c r="N448615" s="331"/>
    </row>
    <row r="448616" spans="14:14">
      <c r="N448616" s="332"/>
    </row>
    <row r="448637" spans="14:14">
      <c r="N448637" s="331"/>
    </row>
    <row r="448638" spans="14:14">
      <c r="N448638" s="331"/>
    </row>
    <row r="448639" spans="14:14">
      <c r="N448639" s="332"/>
    </row>
    <row r="448660" spans="14:14">
      <c r="N448660" s="331"/>
    </row>
    <row r="448661" spans="14:14">
      <c r="N448661" s="331"/>
    </row>
    <row r="448662" spans="14:14">
      <c r="N448662" s="332"/>
    </row>
    <row r="448683" spans="14:14">
      <c r="N448683" s="331"/>
    </row>
    <row r="448684" spans="14:14">
      <c r="N448684" s="331"/>
    </row>
    <row r="448685" spans="14:14">
      <c r="N448685" s="332"/>
    </row>
    <row r="448706" spans="14:14">
      <c r="N448706" s="331"/>
    </row>
    <row r="448707" spans="14:14">
      <c r="N448707" s="331"/>
    </row>
    <row r="448708" spans="14:14">
      <c r="N448708" s="332"/>
    </row>
    <row r="448729" spans="14:14">
      <c r="N448729" s="331"/>
    </row>
    <row r="448730" spans="14:14">
      <c r="N448730" s="331"/>
    </row>
    <row r="448731" spans="14:14">
      <c r="N448731" s="332"/>
    </row>
    <row r="448752" spans="14:14">
      <c r="N448752" s="331"/>
    </row>
    <row r="448753" spans="14:14">
      <c r="N448753" s="331"/>
    </row>
    <row r="448754" spans="14:14">
      <c r="N448754" s="332"/>
    </row>
    <row r="448775" spans="14:14">
      <c r="N448775" s="331"/>
    </row>
    <row r="448776" spans="14:14">
      <c r="N448776" s="331"/>
    </row>
    <row r="448777" spans="14:14">
      <c r="N448777" s="332"/>
    </row>
    <row r="448798" spans="14:14">
      <c r="N448798" s="331"/>
    </row>
    <row r="448799" spans="14:14">
      <c r="N448799" s="331"/>
    </row>
    <row r="448800" spans="14:14">
      <c r="N448800" s="332"/>
    </row>
    <row r="448821" spans="14:14">
      <c r="N448821" s="331"/>
    </row>
    <row r="448822" spans="14:14">
      <c r="N448822" s="331"/>
    </row>
    <row r="448823" spans="14:14">
      <c r="N448823" s="332"/>
    </row>
    <row r="448844" spans="14:14">
      <c r="N448844" s="331"/>
    </row>
    <row r="448845" spans="14:14">
      <c r="N448845" s="331"/>
    </row>
    <row r="448846" spans="14:14">
      <c r="N448846" s="332"/>
    </row>
    <row r="448867" spans="14:14">
      <c r="N448867" s="331"/>
    </row>
    <row r="448868" spans="14:14">
      <c r="N448868" s="331"/>
    </row>
    <row r="448869" spans="14:14">
      <c r="N448869" s="332"/>
    </row>
    <row r="448890" spans="14:14">
      <c r="N448890" s="331"/>
    </row>
    <row r="448891" spans="14:14">
      <c r="N448891" s="331"/>
    </row>
    <row r="448892" spans="14:14">
      <c r="N448892" s="332"/>
    </row>
    <row r="448913" spans="14:14">
      <c r="N448913" s="331"/>
    </row>
    <row r="448914" spans="14:14">
      <c r="N448914" s="331"/>
    </row>
    <row r="448915" spans="14:14">
      <c r="N448915" s="332"/>
    </row>
    <row r="448936" spans="14:14">
      <c r="N448936" s="331"/>
    </row>
    <row r="448937" spans="14:14">
      <c r="N448937" s="331"/>
    </row>
    <row r="448938" spans="14:14">
      <c r="N448938" s="332"/>
    </row>
    <row r="448959" spans="14:14">
      <c r="N448959" s="331"/>
    </row>
    <row r="448960" spans="14:14">
      <c r="N448960" s="331"/>
    </row>
    <row r="448961" spans="14:14">
      <c r="N448961" s="332"/>
    </row>
    <row r="448982" spans="14:14">
      <c r="N448982" s="331"/>
    </row>
    <row r="448983" spans="14:14">
      <c r="N448983" s="331"/>
    </row>
    <row r="448984" spans="14:14">
      <c r="N448984" s="332"/>
    </row>
    <row r="449005" spans="14:14">
      <c r="N449005" s="331"/>
    </row>
    <row r="449006" spans="14:14">
      <c r="N449006" s="331"/>
    </row>
    <row r="449007" spans="14:14">
      <c r="N449007" s="332"/>
    </row>
    <row r="449028" spans="14:14">
      <c r="N449028" s="331"/>
    </row>
    <row r="449029" spans="14:14">
      <c r="N449029" s="331"/>
    </row>
    <row r="449030" spans="14:14">
      <c r="N449030" s="332"/>
    </row>
    <row r="449051" spans="14:14">
      <c r="N449051" s="331"/>
    </row>
    <row r="449052" spans="14:14">
      <c r="N449052" s="331"/>
    </row>
    <row r="449053" spans="14:14">
      <c r="N449053" s="332"/>
    </row>
    <row r="449074" spans="14:14">
      <c r="N449074" s="331"/>
    </row>
    <row r="449075" spans="14:14">
      <c r="N449075" s="331"/>
    </row>
    <row r="449076" spans="14:14">
      <c r="N449076" s="332"/>
    </row>
    <row r="449097" spans="14:14">
      <c r="N449097" s="331"/>
    </row>
    <row r="449098" spans="14:14">
      <c r="N449098" s="331"/>
    </row>
    <row r="449099" spans="14:14">
      <c r="N449099" s="332"/>
    </row>
    <row r="449120" spans="14:14">
      <c r="N449120" s="331"/>
    </row>
    <row r="449121" spans="14:14">
      <c r="N449121" s="331"/>
    </row>
    <row r="449122" spans="14:14">
      <c r="N449122" s="332"/>
    </row>
    <row r="449143" spans="14:14">
      <c r="N449143" s="331"/>
    </row>
    <row r="449144" spans="14:14">
      <c r="N449144" s="331"/>
    </row>
    <row r="449145" spans="14:14">
      <c r="N449145" s="332"/>
    </row>
    <row r="449166" spans="14:14">
      <c r="N449166" s="331"/>
    </row>
    <row r="449167" spans="14:14">
      <c r="N449167" s="331"/>
    </row>
    <row r="449168" spans="14:14">
      <c r="N449168" s="332"/>
    </row>
    <row r="449189" spans="14:14">
      <c r="N449189" s="331"/>
    </row>
    <row r="449190" spans="14:14">
      <c r="N449190" s="331"/>
    </row>
    <row r="449191" spans="14:14">
      <c r="N449191" s="332"/>
    </row>
    <row r="449212" spans="14:14">
      <c r="N449212" s="331"/>
    </row>
    <row r="449213" spans="14:14">
      <c r="N449213" s="331"/>
    </row>
    <row r="449214" spans="14:14">
      <c r="N449214" s="332"/>
    </row>
    <row r="449235" spans="14:14">
      <c r="N449235" s="331"/>
    </row>
    <row r="449236" spans="14:14">
      <c r="N449236" s="331"/>
    </row>
    <row r="449237" spans="14:14">
      <c r="N449237" s="332"/>
    </row>
    <row r="449258" spans="14:14">
      <c r="N449258" s="331"/>
    </row>
    <row r="449259" spans="14:14">
      <c r="N449259" s="331"/>
    </row>
    <row r="449260" spans="14:14">
      <c r="N449260" s="332"/>
    </row>
    <row r="449281" spans="14:14">
      <c r="N449281" s="331"/>
    </row>
    <row r="449282" spans="14:14">
      <c r="N449282" s="331"/>
    </row>
    <row r="449283" spans="14:14">
      <c r="N449283" s="332"/>
    </row>
    <row r="449304" spans="14:14">
      <c r="N449304" s="331"/>
    </row>
    <row r="449305" spans="14:14">
      <c r="N449305" s="331"/>
    </row>
    <row r="449306" spans="14:14">
      <c r="N449306" s="332"/>
    </row>
    <row r="449327" spans="14:14">
      <c r="N449327" s="331"/>
    </row>
    <row r="449328" spans="14:14">
      <c r="N449328" s="331"/>
    </row>
    <row r="449329" spans="14:14">
      <c r="N449329" s="332"/>
    </row>
    <row r="449350" spans="14:14">
      <c r="N449350" s="331"/>
    </row>
    <row r="449351" spans="14:14">
      <c r="N449351" s="331"/>
    </row>
    <row r="449352" spans="14:14">
      <c r="N449352" s="332"/>
    </row>
    <row r="449373" spans="14:14">
      <c r="N449373" s="331"/>
    </row>
    <row r="449374" spans="14:14">
      <c r="N449374" s="331"/>
    </row>
    <row r="449375" spans="14:14">
      <c r="N449375" s="332"/>
    </row>
    <row r="449396" spans="14:14">
      <c r="N449396" s="331"/>
    </row>
    <row r="449397" spans="14:14">
      <c r="N449397" s="331"/>
    </row>
    <row r="449398" spans="14:14">
      <c r="N449398" s="332"/>
    </row>
    <row r="449419" spans="14:14">
      <c r="N449419" s="331"/>
    </row>
    <row r="449420" spans="14:14">
      <c r="N449420" s="331"/>
    </row>
    <row r="449421" spans="14:14">
      <c r="N449421" s="332"/>
    </row>
    <row r="449442" spans="14:14">
      <c r="N449442" s="331"/>
    </row>
    <row r="449443" spans="14:14">
      <c r="N449443" s="331"/>
    </row>
    <row r="449444" spans="14:14">
      <c r="N449444" s="332"/>
    </row>
    <row r="449465" spans="14:14">
      <c r="N449465" s="331"/>
    </row>
    <row r="449466" spans="14:14">
      <c r="N449466" s="331"/>
    </row>
    <row r="449467" spans="14:14">
      <c r="N449467" s="332"/>
    </row>
    <row r="449488" spans="14:14">
      <c r="N449488" s="331"/>
    </row>
    <row r="449489" spans="14:14">
      <c r="N449489" s="331"/>
    </row>
    <row r="449490" spans="14:14">
      <c r="N449490" s="332"/>
    </row>
    <row r="449511" spans="14:14">
      <c r="N449511" s="331"/>
    </row>
    <row r="449512" spans="14:14">
      <c r="N449512" s="331"/>
    </row>
    <row r="449513" spans="14:14">
      <c r="N449513" s="332"/>
    </row>
    <row r="449534" spans="14:14">
      <c r="N449534" s="331"/>
    </row>
    <row r="449535" spans="14:14">
      <c r="N449535" s="331"/>
    </row>
    <row r="449536" spans="14:14">
      <c r="N449536" s="332"/>
    </row>
    <row r="449557" spans="14:14">
      <c r="N449557" s="331"/>
    </row>
    <row r="449558" spans="14:14">
      <c r="N449558" s="331"/>
    </row>
    <row r="449559" spans="14:14">
      <c r="N449559" s="332"/>
    </row>
    <row r="449580" spans="14:14">
      <c r="N449580" s="331"/>
    </row>
    <row r="449581" spans="14:14">
      <c r="N449581" s="331"/>
    </row>
    <row r="449582" spans="14:14">
      <c r="N449582" s="332"/>
    </row>
    <row r="449603" spans="14:14">
      <c r="N449603" s="331"/>
    </row>
    <row r="449604" spans="14:14">
      <c r="N449604" s="331"/>
    </row>
    <row r="449605" spans="14:14">
      <c r="N449605" s="332"/>
    </row>
    <row r="449626" spans="14:14">
      <c r="N449626" s="331"/>
    </row>
    <row r="449627" spans="14:14">
      <c r="N449627" s="331"/>
    </row>
    <row r="449628" spans="14:14">
      <c r="N449628" s="332"/>
    </row>
    <row r="449649" spans="14:14">
      <c r="N449649" s="331"/>
    </row>
    <row r="449650" spans="14:14">
      <c r="N449650" s="331"/>
    </row>
    <row r="449651" spans="14:14">
      <c r="N449651" s="332"/>
    </row>
    <row r="449672" spans="14:14">
      <c r="N449672" s="331"/>
    </row>
    <row r="449673" spans="14:14">
      <c r="N449673" s="331"/>
    </row>
    <row r="449674" spans="14:14">
      <c r="N449674" s="332"/>
    </row>
    <row r="449695" spans="14:14">
      <c r="N449695" s="331"/>
    </row>
    <row r="449696" spans="14:14">
      <c r="N449696" s="331"/>
    </row>
    <row r="449697" spans="14:14">
      <c r="N449697" s="332"/>
    </row>
    <row r="449718" spans="14:14">
      <c r="N449718" s="331"/>
    </row>
    <row r="449719" spans="14:14">
      <c r="N449719" s="331"/>
    </row>
    <row r="449720" spans="14:14">
      <c r="N449720" s="332"/>
    </row>
    <row r="449741" spans="14:14">
      <c r="N449741" s="331"/>
    </row>
    <row r="449742" spans="14:14">
      <c r="N449742" s="331"/>
    </row>
    <row r="449743" spans="14:14">
      <c r="N449743" s="332"/>
    </row>
    <row r="449764" spans="14:14">
      <c r="N449764" s="331"/>
    </row>
    <row r="449765" spans="14:14">
      <c r="N449765" s="331"/>
    </row>
    <row r="449766" spans="14:14">
      <c r="N449766" s="332"/>
    </row>
    <row r="449787" spans="14:14">
      <c r="N449787" s="331"/>
    </row>
    <row r="449788" spans="14:14">
      <c r="N449788" s="331"/>
    </row>
    <row r="449789" spans="14:14">
      <c r="N449789" s="332"/>
    </row>
    <row r="449810" spans="14:14">
      <c r="N449810" s="331"/>
    </row>
    <row r="449811" spans="14:14">
      <c r="N449811" s="331"/>
    </row>
    <row r="449812" spans="14:14">
      <c r="N449812" s="332"/>
    </row>
    <row r="449833" spans="14:14">
      <c r="N449833" s="331"/>
    </row>
    <row r="449834" spans="14:14">
      <c r="N449834" s="331"/>
    </row>
    <row r="449835" spans="14:14">
      <c r="N449835" s="332"/>
    </row>
    <row r="449856" spans="14:14">
      <c r="N449856" s="331"/>
    </row>
    <row r="449857" spans="14:14">
      <c r="N449857" s="331"/>
    </row>
    <row r="449858" spans="14:14">
      <c r="N449858" s="332"/>
    </row>
    <row r="449879" spans="14:14">
      <c r="N449879" s="331"/>
    </row>
    <row r="449880" spans="14:14">
      <c r="N449880" s="331"/>
    </row>
    <row r="449881" spans="14:14">
      <c r="N449881" s="332"/>
    </row>
    <row r="449902" spans="14:14">
      <c r="N449902" s="331"/>
    </row>
    <row r="449903" spans="14:14">
      <c r="N449903" s="331"/>
    </row>
    <row r="449904" spans="14:14">
      <c r="N449904" s="332"/>
    </row>
    <row r="449925" spans="14:14">
      <c r="N449925" s="331"/>
    </row>
    <row r="449926" spans="14:14">
      <c r="N449926" s="331"/>
    </row>
    <row r="449927" spans="14:14">
      <c r="N449927" s="332"/>
    </row>
    <row r="449948" spans="14:14">
      <c r="N449948" s="331"/>
    </row>
    <row r="449949" spans="14:14">
      <c r="N449949" s="331"/>
    </row>
    <row r="449950" spans="14:14">
      <c r="N449950" s="332"/>
    </row>
    <row r="449971" spans="14:14">
      <c r="N449971" s="331"/>
    </row>
    <row r="449972" spans="14:14">
      <c r="N449972" s="331"/>
    </row>
    <row r="449973" spans="14:14">
      <c r="N449973" s="332"/>
    </row>
    <row r="449994" spans="14:14">
      <c r="N449994" s="331"/>
    </row>
    <row r="449995" spans="14:14">
      <c r="N449995" s="331"/>
    </row>
    <row r="449996" spans="14:14">
      <c r="N449996" s="332"/>
    </row>
    <row r="450017" spans="14:14">
      <c r="N450017" s="331"/>
    </row>
    <row r="450018" spans="14:14">
      <c r="N450018" s="331"/>
    </row>
    <row r="450019" spans="14:14">
      <c r="N450019" s="332"/>
    </row>
    <row r="450040" spans="14:14">
      <c r="N450040" s="331"/>
    </row>
    <row r="450041" spans="14:14">
      <c r="N450041" s="331"/>
    </row>
    <row r="450042" spans="14:14">
      <c r="N450042" s="332"/>
    </row>
    <row r="450063" spans="14:14">
      <c r="N450063" s="331"/>
    </row>
    <row r="450064" spans="14:14">
      <c r="N450064" s="331"/>
    </row>
    <row r="450065" spans="14:14">
      <c r="N450065" s="332"/>
    </row>
    <row r="450086" spans="14:14">
      <c r="N450086" s="331"/>
    </row>
    <row r="450087" spans="14:14">
      <c r="N450087" s="331"/>
    </row>
    <row r="450088" spans="14:14">
      <c r="N450088" s="332"/>
    </row>
    <row r="450109" spans="14:14">
      <c r="N450109" s="331"/>
    </row>
    <row r="450110" spans="14:14">
      <c r="N450110" s="331"/>
    </row>
    <row r="450111" spans="14:14">
      <c r="N450111" s="332"/>
    </row>
    <row r="450132" spans="14:14">
      <c r="N450132" s="331"/>
    </row>
    <row r="450133" spans="14:14">
      <c r="N450133" s="331"/>
    </row>
    <row r="450134" spans="14:14">
      <c r="N450134" s="332"/>
    </row>
    <row r="450155" spans="14:14">
      <c r="N450155" s="331"/>
    </row>
    <row r="450156" spans="14:14">
      <c r="N450156" s="331"/>
    </row>
    <row r="450157" spans="14:14">
      <c r="N450157" s="332"/>
    </row>
    <row r="450178" spans="14:14">
      <c r="N450178" s="331"/>
    </row>
    <row r="450179" spans="14:14">
      <c r="N450179" s="331"/>
    </row>
    <row r="450180" spans="14:14">
      <c r="N450180" s="332"/>
    </row>
    <row r="450201" spans="14:14">
      <c r="N450201" s="331"/>
    </row>
    <row r="450202" spans="14:14">
      <c r="N450202" s="331"/>
    </row>
    <row r="450203" spans="14:14">
      <c r="N450203" s="332"/>
    </row>
    <row r="450224" spans="14:14">
      <c r="N450224" s="331"/>
    </row>
    <row r="450225" spans="14:14">
      <c r="N450225" s="331"/>
    </row>
    <row r="450226" spans="14:14">
      <c r="N450226" s="332"/>
    </row>
    <row r="450247" spans="14:14">
      <c r="N450247" s="331"/>
    </row>
    <row r="450248" spans="14:14">
      <c r="N450248" s="331"/>
    </row>
    <row r="450249" spans="14:14">
      <c r="N450249" s="332"/>
    </row>
    <row r="450270" spans="14:14">
      <c r="N450270" s="331"/>
    </row>
    <row r="450271" spans="14:14">
      <c r="N450271" s="331"/>
    </row>
    <row r="450272" spans="14:14">
      <c r="N450272" s="332"/>
    </row>
    <row r="450293" spans="14:14">
      <c r="N450293" s="331"/>
    </row>
    <row r="450294" spans="14:14">
      <c r="N450294" s="331"/>
    </row>
    <row r="450295" spans="14:14">
      <c r="N450295" s="332"/>
    </row>
    <row r="450316" spans="14:14">
      <c r="N450316" s="331"/>
    </row>
    <row r="450317" spans="14:14">
      <c r="N450317" s="331"/>
    </row>
    <row r="450318" spans="14:14">
      <c r="N450318" s="332"/>
    </row>
    <row r="450339" spans="14:14">
      <c r="N450339" s="331"/>
    </row>
    <row r="450340" spans="14:14">
      <c r="N450340" s="331"/>
    </row>
    <row r="450341" spans="14:14">
      <c r="N450341" s="332"/>
    </row>
    <row r="450362" spans="14:14">
      <c r="N450362" s="331"/>
    </row>
    <row r="450363" spans="14:14">
      <c r="N450363" s="331"/>
    </row>
    <row r="450364" spans="14:14">
      <c r="N450364" s="332"/>
    </row>
    <row r="450385" spans="14:14">
      <c r="N450385" s="331"/>
    </row>
    <row r="450386" spans="14:14">
      <c r="N450386" s="331"/>
    </row>
    <row r="450387" spans="14:14">
      <c r="N450387" s="332"/>
    </row>
    <row r="450408" spans="14:14">
      <c r="N450408" s="331"/>
    </row>
    <row r="450409" spans="14:14">
      <c r="N450409" s="331"/>
    </row>
    <row r="450410" spans="14:14">
      <c r="N450410" s="332"/>
    </row>
    <row r="450431" spans="14:14">
      <c r="N450431" s="331"/>
    </row>
    <row r="450432" spans="14:14">
      <c r="N450432" s="331"/>
    </row>
    <row r="450433" spans="14:14">
      <c r="N450433" s="332"/>
    </row>
    <row r="450454" spans="14:14">
      <c r="N450454" s="331"/>
    </row>
    <row r="450455" spans="14:14">
      <c r="N450455" s="331"/>
    </row>
    <row r="450456" spans="14:14">
      <c r="N450456" s="332"/>
    </row>
    <row r="450477" spans="14:14">
      <c r="N450477" s="331"/>
    </row>
    <row r="450478" spans="14:14">
      <c r="N450478" s="331"/>
    </row>
    <row r="450479" spans="14:14">
      <c r="N450479" s="332"/>
    </row>
    <row r="450500" spans="14:14">
      <c r="N450500" s="331"/>
    </row>
    <row r="450501" spans="14:14">
      <c r="N450501" s="331"/>
    </row>
    <row r="450502" spans="14:14">
      <c r="N450502" s="332"/>
    </row>
    <row r="450523" spans="14:14">
      <c r="N450523" s="331"/>
    </row>
    <row r="450524" spans="14:14">
      <c r="N450524" s="331"/>
    </row>
    <row r="450525" spans="14:14">
      <c r="N450525" s="332"/>
    </row>
    <row r="450546" spans="14:14">
      <c r="N450546" s="331"/>
    </row>
    <row r="450547" spans="14:14">
      <c r="N450547" s="331"/>
    </row>
    <row r="450548" spans="14:14">
      <c r="N450548" s="332"/>
    </row>
    <row r="450569" spans="14:14">
      <c r="N450569" s="331"/>
    </row>
    <row r="450570" spans="14:14">
      <c r="N450570" s="331"/>
    </row>
    <row r="450571" spans="14:14">
      <c r="N450571" s="332"/>
    </row>
    <row r="450592" spans="14:14">
      <c r="N450592" s="331"/>
    </row>
    <row r="450593" spans="14:14">
      <c r="N450593" s="331"/>
    </row>
    <row r="450594" spans="14:14">
      <c r="N450594" s="332"/>
    </row>
    <row r="450615" spans="14:14">
      <c r="N450615" s="331"/>
    </row>
    <row r="450616" spans="14:14">
      <c r="N450616" s="331"/>
    </row>
    <row r="450617" spans="14:14">
      <c r="N450617" s="332"/>
    </row>
    <row r="450638" spans="14:14">
      <c r="N450638" s="331"/>
    </row>
    <row r="450639" spans="14:14">
      <c r="N450639" s="331"/>
    </row>
    <row r="450640" spans="14:14">
      <c r="N450640" s="332"/>
    </row>
    <row r="450661" spans="14:14">
      <c r="N450661" s="331"/>
    </row>
    <row r="450662" spans="14:14">
      <c r="N450662" s="331"/>
    </row>
    <row r="450663" spans="14:14">
      <c r="N450663" s="332"/>
    </row>
    <row r="450684" spans="14:14">
      <c r="N450684" s="331"/>
    </row>
    <row r="450685" spans="14:14">
      <c r="N450685" s="331"/>
    </row>
    <row r="450686" spans="14:14">
      <c r="N450686" s="332"/>
    </row>
    <row r="450707" spans="14:14">
      <c r="N450707" s="331"/>
    </row>
    <row r="450708" spans="14:14">
      <c r="N450708" s="331"/>
    </row>
    <row r="450709" spans="14:14">
      <c r="N450709" s="332"/>
    </row>
    <row r="450730" spans="14:14">
      <c r="N450730" s="331"/>
    </row>
    <row r="450731" spans="14:14">
      <c r="N450731" s="331"/>
    </row>
    <row r="450732" spans="14:14">
      <c r="N450732" s="332"/>
    </row>
    <row r="450753" spans="14:14">
      <c r="N450753" s="331"/>
    </row>
    <row r="450754" spans="14:14">
      <c r="N450754" s="331"/>
    </row>
    <row r="450755" spans="14:14">
      <c r="N450755" s="332"/>
    </row>
    <row r="450776" spans="14:14">
      <c r="N450776" s="331"/>
    </row>
    <row r="450777" spans="14:14">
      <c r="N450777" s="331"/>
    </row>
    <row r="450778" spans="14:14">
      <c r="N450778" s="332"/>
    </row>
    <row r="450799" spans="14:14">
      <c r="N450799" s="331"/>
    </row>
    <row r="450800" spans="14:14">
      <c r="N450800" s="331"/>
    </row>
    <row r="450801" spans="14:14">
      <c r="N450801" s="332"/>
    </row>
    <row r="450822" spans="14:14">
      <c r="N450822" s="331"/>
    </row>
    <row r="450823" spans="14:14">
      <c r="N450823" s="331"/>
    </row>
    <row r="450824" spans="14:14">
      <c r="N450824" s="332"/>
    </row>
    <row r="450845" spans="14:14">
      <c r="N450845" s="331"/>
    </row>
    <row r="450846" spans="14:14">
      <c r="N450846" s="331"/>
    </row>
    <row r="450847" spans="14:14">
      <c r="N450847" s="332"/>
    </row>
    <row r="450868" spans="14:14">
      <c r="N450868" s="331"/>
    </row>
    <row r="450869" spans="14:14">
      <c r="N450869" s="331"/>
    </row>
    <row r="450870" spans="14:14">
      <c r="N450870" s="332"/>
    </row>
    <row r="450891" spans="14:14">
      <c r="N450891" s="331"/>
    </row>
    <row r="450892" spans="14:14">
      <c r="N450892" s="331"/>
    </row>
    <row r="450893" spans="14:14">
      <c r="N450893" s="332"/>
    </row>
    <row r="450914" spans="14:14">
      <c r="N450914" s="331"/>
    </row>
    <row r="450915" spans="14:14">
      <c r="N450915" s="331"/>
    </row>
    <row r="450916" spans="14:14">
      <c r="N450916" s="332"/>
    </row>
    <row r="450937" spans="14:14">
      <c r="N450937" s="331"/>
    </row>
    <row r="450938" spans="14:14">
      <c r="N450938" s="331"/>
    </row>
    <row r="450939" spans="14:14">
      <c r="N450939" s="332"/>
    </row>
    <row r="450960" spans="14:14">
      <c r="N450960" s="331"/>
    </row>
    <row r="450961" spans="14:14">
      <c r="N450961" s="331"/>
    </row>
    <row r="450962" spans="14:14">
      <c r="N450962" s="332"/>
    </row>
    <row r="450983" spans="14:14">
      <c r="N450983" s="331"/>
    </row>
    <row r="450984" spans="14:14">
      <c r="N450984" s="331"/>
    </row>
    <row r="450985" spans="14:14">
      <c r="N450985" s="332"/>
    </row>
    <row r="451006" spans="14:14">
      <c r="N451006" s="331"/>
    </row>
    <row r="451007" spans="14:14">
      <c r="N451007" s="331"/>
    </row>
    <row r="451008" spans="14:14">
      <c r="N451008" s="332"/>
    </row>
    <row r="451029" spans="14:14">
      <c r="N451029" s="331"/>
    </row>
    <row r="451030" spans="14:14">
      <c r="N451030" s="331"/>
    </row>
    <row r="451031" spans="14:14">
      <c r="N451031" s="332"/>
    </row>
    <row r="451052" spans="14:14">
      <c r="N451052" s="331"/>
    </row>
    <row r="451053" spans="14:14">
      <c r="N451053" s="331"/>
    </row>
    <row r="451054" spans="14:14">
      <c r="N451054" s="332"/>
    </row>
    <row r="451075" spans="14:14">
      <c r="N451075" s="331"/>
    </row>
    <row r="451076" spans="14:14">
      <c r="N451076" s="331"/>
    </row>
    <row r="451077" spans="14:14">
      <c r="N451077" s="332"/>
    </row>
    <row r="451098" spans="14:14">
      <c r="N451098" s="331"/>
    </row>
    <row r="451099" spans="14:14">
      <c r="N451099" s="331"/>
    </row>
    <row r="451100" spans="14:14">
      <c r="N451100" s="332"/>
    </row>
    <row r="451121" spans="14:14">
      <c r="N451121" s="331"/>
    </row>
    <row r="451122" spans="14:14">
      <c r="N451122" s="331"/>
    </row>
    <row r="451123" spans="14:14">
      <c r="N451123" s="332"/>
    </row>
    <row r="451144" spans="14:14">
      <c r="N451144" s="331"/>
    </row>
    <row r="451145" spans="14:14">
      <c r="N451145" s="331"/>
    </row>
    <row r="451146" spans="14:14">
      <c r="N451146" s="332"/>
    </row>
    <row r="451167" spans="14:14">
      <c r="N451167" s="331"/>
    </row>
    <row r="451168" spans="14:14">
      <c r="N451168" s="331"/>
    </row>
    <row r="451169" spans="14:14">
      <c r="N451169" s="332"/>
    </row>
    <row r="451190" spans="14:14">
      <c r="N451190" s="331"/>
    </row>
    <row r="451191" spans="14:14">
      <c r="N451191" s="331"/>
    </row>
    <row r="451192" spans="14:14">
      <c r="N451192" s="332"/>
    </row>
    <row r="451213" spans="14:14">
      <c r="N451213" s="331"/>
    </row>
    <row r="451214" spans="14:14">
      <c r="N451214" s="331"/>
    </row>
    <row r="451215" spans="14:14">
      <c r="N451215" s="332"/>
    </row>
    <row r="451236" spans="14:14">
      <c r="N451236" s="331"/>
    </row>
    <row r="451237" spans="14:14">
      <c r="N451237" s="331"/>
    </row>
    <row r="451238" spans="14:14">
      <c r="N451238" s="332"/>
    </row>
    <row r="451259" spans="14:14">
      <c r="N451259" s="331"/>
    </row>
    <row r="451260" spans="14:14">
      <c r="N451260" s="331"/>
    </row>
    <row r="451261" spans="14:14">
      <c r="N451261" s="332"/>
    </row>
    <row r="451282" spans="14:14">
      <c r="N451282" s="331"/>
    </row>
    <row r="451283" spans="14:14">
      <c r="N451283" s="331"/>
    </row>
    <row r="451284" spans="14:14">
      <c r="N451284" s="332"/>
    </row>
    <row r="451305" spans="14:14">
      <c r="N451305" s="331"/>
    </row>
    <row r="451306" spans="14:14">
      <c r="N451306" s="331"/>
    </row>
    <row r="451307" spans="14:14">
      <c r="N451307" s="332"/>
    </row>
    <row r="451328" spans="14:14">
      <c r="N451328" s="331"/>
    </row>
    <row r="451329" spans="14:14">
      <c r="N451329" s="331"/>
    </row>
    <row r="451330" spans="14:14">
      <c r="N451330" s="332"/>
    </row>
    <row r="451351" spans="14:14">
      <c r="N451351" s="331"/>
    </row>
    <row r="451352" spans="14:14">
      <c r="N451352" s="331"/>
    </row>
    <row r="451353" spans="14:14">
      <c r="N451353" s="332"/>
    </row>
    <row r="451374" spans="14:14">
      <c r="N451374" s="331"/>
    </row>
    <row r="451375" spans="14:14">
      <c r="N451375" s="331"/>
    </row>
    <row r="451376" spans="14:14">
      <c r="N451376" s="332"/>
    </row>
    <row r="451397" spans="14:14">
      <c r="N451397" s="331"/>
    </row>
    <row r="451398" spans="14:14">
      <c r="N451398" s="331"/>
    </row>
    <row r="451399" spans="14:14">
      <c r="N451399" s="332"/>
    </row>
    <row r="451420" spans="14:14">
      <c r="N451420" s="331"/>
    </row>
    <row r="451421" spans="14:14">
      <c r="N451421" s="331"/>
    </row>
    <row r="451422" spans="14:14">
      <c r="N451422" s="332"/>
    </row>
    <row r="451443" spans="14:14">
      <c r="N451443" s="331"/>
    </row>
    <row r="451444" spans="14:14">
      <c r="N451444" s="331"/>
    </row>
    <row r="451445" spans="14:14">
      <c r="N451445" s="332"/>
    </row>
    <row r="451466" spans="14:14">
      <c r="N451466" s="331"/>
    </row>
    <row r="451467" spans="14:14">
      <c r="N451467" s="331"/>
    </row>
    <row r="451468" spans="14:14">
      <c r="N451468" s="332"/>
    </row>
    <row r="451489" spans="14:14">
      <c r="N451489" s="331"/>
    </row>
    <row r="451490" spans="14:14">
      <c r="N451490" s="331"/>
    </row>
    <row r="451491" spans="14:14">
      <c r="N451491" s="332"/>
    </row>
    <row r="451512" spans="14:14">
      <c r="N451512" s="331"/>
    </row>
    <row r="451513" spans="14:14">
      <c r="N451513" s="331"/>
    </row>
    <row r="451514" spans="14:14">
      <c r="N451514" s="332"/>
    </row>
    <row r="451535" spans="14:14">
      <c r="N451535" s="331"/>
    </row>
    <row r="451536" spans="14:14">
      <c r="N451536" s="331"/>
    </row>
    <row r="451537" spans="14:14">
      <c r="N451537" s="332"/>
    </row>
    <row r="451558" spans="14:14">
      <c r="N451558" s="331"/>
    </row>
    <row r="451559" spans="14:14">
      <c r="N451559" s="331"/>
    </row>
    <row r="451560" spans="14:14">
      <c r="N451560" s="332"/>
    </row>
    <row r="451581" spans="14:14">
      <c r="N451581" s="331"/>
    </row>
    <row r="451582" spans="14:14">
      <c r="N451582" s="331"/>
    </row>
    <row r="451583" spans="14:14">
      <c r="N451583" s="332"/>
    </row>
    <row r="451604" spans="14:14">
      <c r="N451604" s="331"/>
    </row>
    <row r="451605" spans="14:14">
      <c r="N451605" s="331"/>
    </row>
    <row r="451606" spans="14:14">
      <c r="N451606" s="332"/>
    </row>
    <row r="451627" spans="14:14">
      <c r="N451627" s="331"/>
    </row>
    <row r="451628" spans="14:14">
      <c r="N451628" s="331"/>
    </row>
    <row r="451629" spans="14:14">
      <c r="N451629" s="332"/>
    </row>
    <row r="451650" spans="14:14">
      <c r="N451650" s="331"/>
    </row>
    <row r="451651" spans="14:14">
      <c r="N451651" s="331"/>
    </row>
    <row r="451652" spans="14:14">
      <c r="N451652" s="332"/>
    </row>
    <row r="451673" spans="14:14">
      <c r="N451673" s="331"/>
    </row>
    <row r="451674" spans="14:14">
      <c r="N451674" s="331"/>
    </row>
    <row r="451675" spans="14:14">
      <c r="N451675" s="332"/>
    </row>
    <row r="451696" spans="14:14">
      <c r="N451696" s="331"/>
    </row>
    <row r="451697" spans="14:14">
      <c r="N451697" s="331"/>
    </row>
    <row r="451698" spans="14:14">
      <c r="N451698" s="332"/>
    </row>
    <row r="451719" spans="14:14">
      <c r="N451719" s="331"/>
    </row>
    <row r="451720" spans="14:14">
      <c r="N451720" s="331"/>
    </row>
    <row r="451721" spans="14:14">
      <c r="N451721" s="332"/>
    </row>
    <row r="451742" spans="14:14">
      <c r="N451742" s="331"/>
    </row>
    <row r="451743" spans="14:14">
      <c r="N451743" s="331"/>
    </row>
    <row r="451744" spans="14:14">
      <c r="N451744" s="332"/>
    </row>
    <row r="451765" spans="14:14">
      <c r="N451765" s="331"/>
    </row>
    <row r="451766" spans="14:14">
      <c r="N451766" s="331"/>
    </row>
    <row r="451767" spans="14:14">
      <c r="N451767" s="332"/>
    </row>
    <row r="451788" spans="14:14">
      <c r="N451788" s="331"/>
    </row>
    <row r="451789" spans="14:14">
      <c r="N451789" s="331"/>
    </row>
    <row r="451790" spans="14:14">
      <c r="N451790" s="332"/>
    </row>
    <row r="451811" spans="14:14">
      <c r="N451811" s="331"/>
    </row>
    <row r="451812" spans="14:14">
      <c r="N451812" s="331"/>
    </row>
    <row r="451813" spans="14:14">
      <c r="N451813" s="332"/>
    </row>
    <row r="451834" spans="14:14">
      <c r="N451834" s="331"/>
    </row>
    <row r="451835" spans="14:14">
      <c r="N451835" s="331"/>
    </row>
    <row r="451836" spans="14:14">
      <c r="N451836" s="332"/>
    </row>
    <row r="451857" spans="14:14">
      <c r="N451857" s="331"/>
    </row>
    <row r="451858" spans="14:14">
      <c r="N451858" s="331"/>
    </row>
    <row r="451859" spans="14:14">
      <c r="N451859" s="332"/>
    </row>
    <row r="451880" spans="14:14">
      <c r="N451880" s="331"/>
    </row>
    <row r="451881" spans="14:14">
      <c r="N451881" s="331"/>
    </row>
    <row r="451882" spans="14:14">
      <c r="N451882" s="332"/>
    </row>
    <row r="451903" spans="14:14">
      <c r="N451903" s="331"/>
    </row>
    <row r="451904" spans="14:14">
      <c r="N451904" s="331"/>
    </row>
    <row r="451905" spans="14:14">
      <c r="N451905" s="332"/>
    </row>
    <row r="451926" spans="14:14">
      <c r="N451926" s="331"/>
    </row>
    <row r="451927" spans="14:14">
      <c r="N451927" s="331"/>
    </row>
    <row r="451928" spans="14:14">
      <c r="N451928" s="332"/>
    </row>
    <row r="451949" spans="14:14">
      <c r="N451949" s="331"/>
    </row>
    <row r="451950" spans="14:14">
      <c r="N451950" s="331"/>
    </row>
    <row r="451951" spans="14:14">
      <c r="N451951" s="332"/>
    </row>
    <row r="451972" spans="14:14">
      <c r="N451972" s="331"/>
    </row>
    <row r="451973" spans="14:14">
      <c r="N451973" s="331"/>
    </row>
    <row r="451974" spans="14:14">
      <c r="N451974" s="332"/>
    </row>
    <row r="451995" spans="14:14">
      <c r="N451995" s="331"/>
    </row>
    <row r="451996" spans="14:14">
      <c r="N451996" s="331"/>
    </row>
    <row r="451997" spans="14:14">
      <c r="N451997" s="332"/>
    </row>
    <row r="452018" spans="14:14">
      <c r="N452018" s="331"/>
    </row>
    <row r="452019" spans="14:14">
      <c r="N452019" s="331"/>
    </row>
    <row r="452020" spans="14:14">
      <c r="N452020" s="332"/>
    </row>
    <row r="452041" spans="14:14">
      <c r="N452041" s="331"/>
    </row>
    <row r="452042" spans="14:14">
      <c r="N452042" s="331"/>
    </row>
    <row r="452043" spans="14:14">
      <c r="N452043" s="332"/>
    </row>
    <row r="452064" spans="14:14">
      <c r="N452064" s="331"/>
    </row>
    <row r="452065" spans="14:14">
      <c r="N452065" s="331"/>
    </row>
    <row r="452066" spans="14:14">
      <c r="N452066" s="332"/>
    </row>
    <row r="452087" spans="14:14">
      <c r="N452087" s="331"/>
    </row>
    <row r="452088" spans="14:14">
      <c r="N452088" s="331"/>
    </row>
    <row r="452089" spans="14:14">
      <c r="N452089" s="332"/>
    </row>
    <row r="452110" spans="14:14">
      <c r="N452110" s="331"/>
    </row>
    <row r="452111" spans="14:14">
      <c r="N452111" s="331"/>
    </row>
    <row r="452112" spans="14:14">
      <c r="N452112" s="332"/>
    </row>
    <row r="452133" spans="14:14">
      <c r="N452133" s="331"/>
    </row>
    <row r="452134" spans="14:14">
      <c r="N452134" s="331"/>
    </row>
    <row r="452135" spans="14:14">
      <c r="N452135" s="332"/>
    </row>
    <row r="452156" spans="14:14">
      <c r="N452156" s="331"/>
    </row>
    <row r="452157" spans="14:14">
      <c r="N452157" s="331"/>
    </row>
    <row r="452158" spans="14:14">
      <c r="N452158" s="332"/>
    </row>
    <row r="452179" spans="14:14">
      <c r="N452179" s="331"/>
    </row>
    <row r="452180" spans="14:14">
      <c r="N452180" s="331"/>
    </row>
    <row r="452181" spans="14:14">
      <c r="N452181" s="332"/>
    </row>
    <row r="452202" spans="14:14">
      <c r="N452202" s="331"/>
    </row>
    <row r="452203" spans="14:14">
      <c r="N452203" s="331"/>
    </row>
    <row r="452204" spans="14:14">
      <c r="N452204" s="332"/>
    </row>
    <row r="452225" spans="14:14">
      <c r="N452225" s="331"/>
    </row>
    <row r="452226" spans="14:14">
      <c r="N452226" s="331"/>
    </row>
    <row r="452227" spans="14:14">
      <c r="N452227" s="332"/>
    </row>
    <row r="452248" spans="14:14">
      <c r="N452248" s="331"/>
    </row>
    <row r="452249" spans="14:14">
      <c r="N452249" s="331"/>
    </row>
    <row r="452250" spans="14:14">
      <c r="N452250" s="332"/>
    </row>
    <row r="452271" spans="14:14">
      <c r="N452271" s="331"/>
    </row>
    <row r="452272" spans="14:14">
      <c r="N452272" s="331"/>
    </row>
    <row r="452273" spans="14:14">
      <c r="N452273" s="332"/>
    </row>
    <row r="452294" spans="14:14">
      <c r="N452294" s="331"/>
    </row>
    <row r="452295" spans="14:14">
      <c r="N452295" s="331"/>
    </row>
    <row r="452296" spans="14:14">
      <c r="N452296" s="332"/>
    </row>
    <row r="452317" spans="14:14">
      <c r="N452317" s="331"/>
    </row>
    <row r="452318" spans="14:14">
      <c r="N452318" s="331"/>
    </row>
    <row r="452319" spans="14:14">
      <c r="N452319" s="332"/>
    </row>
    <row r="452340" spans="14:14">
      <c r="N452340" s="331"/>
    </row>
    <row r="452341" spans="14:14">
      <c r="N452341" s="331"/>
    </row>
    <row r="452342" spans="14:14">
      <c r="N452342" s="332"/>
    </row>
    <row r="452363" spans="14:14">
      <c r="N452363" s="331"/>
    </row>
    <row r="452364" spans="14:14">
      <c r="N452364" s="331"/>
    </row>
    <row r="452365" spans="14:14">
      <c r="N452365" s="332"/>
    </row>
    <row r="452386" spans="14:14">
      <c r="N452386" s="331"/>
    </row>
    <row r="452387" spans="14:14">
      <c r="N452387" s="331"/>
    </row>
    <row r="452388" spans="14:14">
      <c r="N452388" s="332"/>
    </row>
    <row r="452409" spans="14:14">
      <c r="N452409" s="331"/>
    </row>
    <row r="452410" spans="14:14">
      <c r="N452410" s="331"/>
    </row>
    <row r="452411" spans="14:14">
      <c r="N452411" s="332"/>
    </row>
    <row r="452432" spans="14:14">
      <c r="N452432" s="331"/>
    </row>
    <row r="452433" spans="14:14">
      <c r="N452433" s="331"/>
    </row>
    <row r="452434" spans="14:14">
      <c r="N452434" s="332"/>
    </row>
    <row r="452455" spans="14:14">
      <c r="N452455" s="331"/>
    </row>
    <row r="452456" spans="14:14">
      <c r="N452456" s="331"/>
    </row>
    <row r="452457" spans="14:14">
      <c r="N452457" s="332"/>
    </row>
    <row r="452478" spans="14:14">
      <c r="N452478" s="331"/>
    </row>
    <row r="452479" spans="14:14">
      <c r="N452479" s="331"/>
    </row>
    <row r="452480" spans="14:14">
      <c r="N452480" s="332"/>
    </row>
    <row r="452501" spans="14:14">
      <c r="N452501" s="331"/>
    </row>
    <row r="452502" spans="14:14">
      <c r="N452502" s="331"/>
    </row>
    <row r="452503" spans="14:14">
      <c r="N452503" s="332"/>
    </row>
    <row r="452524" spans="14:14">
      <c r="N452524" s="331"/>
    </row>
    <row r="452525" spans="14:14">
      <c r="N452525" s="331"/>
    </row>
    <row r="452526" spans="14:14">
      <c r="N452526" s="332"/>
    </row>
    <row r="452547" spans="14:14">
      <c r="N452547" s="331"/>
    </row>
    <row r="452548" spans="14:14">
      <c r="N452548" s="331"/>
    </row>
    <row r="452549" spans="14:14">
      <c r="N452549" s="332"/>
    </row>
    <row r="452570" spans="14:14">
      <c r="N452570" s="331"/>
    </row>
    <row r="452571" spans="14:14">
      <c r="N452571" s="331"/>
    </row>
    <row r="452572" spans="14:14">
      <c r="N452572" s="332"/>
    </row>
    <row r="452593" spans="14:14">
      <c r="N452593" s="331"/>
    </row>
    <row r="452594" spans="14:14">
      <c r="N452594" s="331"/>
    </row>
    <row r="452595" spans="14:14">
      <c r="N452595" s="332"/>
    </row>
    <row r="452616" spans="14:14">
      <c r="N452616" s="331"/>
    </row>
    <row r="452617" spans="14:14">
      <c r="N452617" s="331"/>
    </row>
    <row r="452618" spans="14:14">
      <c r="N452618" s="332"/>
    </row>
    <row r="452639" spans="14:14">
      <c r="N452639" s="331"/>
    </row>
    <row r="452640" spans="14:14">
      <c r="N452640" s="331"/>
    </row>
    <row r="452641" spans="14:14">
      <c r="N452641" s="332"/>
    </row>
    <row r="452662" spans="14:14">
      <c r="N452662" s="331"/>
    </row>
    <row r="452663" spans="14:14">
      <c r="N452663" s="331"/>
    </row>
    <row r="452664" spans="14:14">
      <c r="N452664" s="332"/>
    </row>
    <row r="452685" spans="14:14">
      <c r="N452685" s="331"/>
    </row>
    <row r="452686" spans="14:14">
      <c r="N452686" s="331"/>
    </row>
    <row r="452687" spans="14:14">
      <c r="N452687" s="332"/>
    </row>
    <row r="452708" spans="14:14">
      <c r="N452708" s="331"/>
    </row>
    <row r="452709" spans="14:14">
      <c r="N452709" s="331"/>
    </row>
    <row r="452710" spans="14:14">
      <c r="N452710" s="332"/>
    </row>
    <row r="452731" spans="14:14">
      <c r="N452731" s="331"/>
    </row>
    <row r="452732" spans="14:14">
      <c r="N452732" s="331"/>
    </row>
    <row r="452733" spans="14:14">
      <c r="N452733" s="332"/>
    </row>
    <row r="452754" spans="14:14">
      <c r="N452754" s="331"/>
    </row>
    <row r="452755" spans="14:14">
      <c r="N452755" s="331"/>
    </row>
    <row r="452756" spans="14:14">
      <c r="N452756" s="332"/>
    </row>
    <row r="452777" spans="14:14">
      <c r="N452777" s="331"/>
    </row>
    <row r="452778" spans="14:14">
      <c r="N452778" s="331"/>
    </row>
    <row r="452779" spans="14:14">
      <c r="N452779" s="332"/>
    </row>
    <row r="452800" spans="14:14">
      <c r="N452800" s="331"/>
    </row>
    <row r="452801" spans="14:14">
      <c r="N452801" s="331"/>
    </row>
    <row r="452802" spans="14:14">
      <c r="N452802" s="332"/>
    </row>
    <row r="452823" spans="14:14">
      <c r="N452823" s="331"/>
    </row>
    <row r="452824" spans="14:14">
      <c r="N452824" s="331"/>
    </row>
    <row r="452825" spans="14:14">
      <c r="N452825" s="332"/>
    </row>
    <row r="452846" spans="14:14">
      <c r="N452846" s="331"/>
    </row>
    <row r="452847" spans="14:14">
      <c r="N452847" s="331"/>
    </row>
    <row r="452848" spans="14:14">
      <c r="N452848" s="332"/>
    </row>
    <row r="452869" spans="14:14">
      <c r="N452869" s="331"/>
    </row>
    <row r="452870" spans="14:14">
      <c r="N452870" s="331"/>
    </row>
    <row r="452871" spans="14:14">
      <c r="N452871" s="332"/>
    </row>
    <row r="452892" spans="14:14">
      <c r="N452892" s="331"/>
    </row>
    <row r="452893" spans="14:14">
      <c r="N452893" s="331"/>
    </row>
    <row r="452894" spans="14:14">
      <c r="N452894" s="332"/>
    </row>
    <row r="452915" spans="14:14">
      <c r="N452915" s="331"/>
    </row>
    <row r="452916" spans="14:14">
      <c r="N452916" s="331"/>
    </row>
    <row r="452917" spans="14:14">
      <c r="N452917" s="332"/>
    </row>
    <row r="452938" spans="14:14">
      <c r="N452938" s="331"/>
    </row>
    <row r="452939" spans="14:14">
      <c r="N452939" s="331"/>
    </row>
    <row r="452940" spans="14:14">
      <c r="N452940" s="332"/>
    </row>
    <row r="452961" spans="14:14">
      <c r="N452961" s="331"/>
    </row>
    <row r="452962" spans="14:14">
      <c r="N452962" s="331"/>
    </row>
    <row r="452963" spans="14:14">
      <c r="N452963" s="332"/>
    </row>
    <row r="452984" spans="14:14">
      <c r="N452984" s="331"/>
    </row>
    <row r="452985" spans="14:14">
      <c r="N452985" s="331"/>
    </row>
    <row r="452986" spans="14:14">
      <c r="N452986" s="332"/>
    </row>
    <row r="453007" spans="14:14">
      <c r="N453007" s="331"/>
    </row>
    <row r="453008" spans="14:14">
      <c r="N453008" s="331"/>
    </row>
    <row r="453009" spans="14:14">
      <c r="N453009" s="332"/>
    </row>
    <row r="453030" spans="14:14">
      <c r="N453030" s="331"/>
    </row>
    <row r="453031" spans="14:14">
      <c r="N453031" s="331"/>
    </row>
    <row r="453032" spans="14:14">
      <c r="N453032" s="332"/>
    </row>
    <row r="453053" spans="14:14">
      <c r="N453053" s="331"/>
    </row>
    <row r="453054" spans="14:14">
      <c r="N453054" s="331"/>
    </row>
    <row r="453055" spans="14:14">
      <c r="N453055" s="332"/>
    </row>
    <row r="453076" spans="14:14">
      <c r="N453076" s="331"/>
    </row>
    <row r="453077" spans="14:14">
      <c r="N453077" s="331"/>
    </row>
    <row r="453078" spans="14:14">
      <c r="N453078" s="332"/>
    </row>
    <row r="453099" spans="14:14">
      <c r="N453099" s="331"/>
    </row>
    <row r="453100" spans="14:14">
      <c r="N453100" s="331"/>
    </row>
    <row r="453101" spans="14:14">
      <c r="N453101" s="332"/>
    </row>
    <row r="453122" spans="14:14">
      <c r="N453122" s="331"/>
    </row>
    <row r="453123" spans="14:14">
      <c r="N453123" s="331"/>
    </row>
    <row r="453124" spans="14:14">
      <c r="N453124" s="332"/>
    </row>
    <row r="453145" spans="14:14">
      <c r="N453145" s="331"/>
    </row>
    <row r="453146" spans="14:14">
      <c r="N453146" s="331"/>
    </row>
    <row r="453147" spans="14:14">
      <c r="N453147" s="332"/>
    </row>
    <row r="453168" spans="14:14">
      <c r="N453168" s="331"/>
    </row>
    <row r="453169" spans="14:14">
      <c r="N453169" s="331"/>
    </row>
    <row r="453170" spans="14:14">
      <c r="N453170" s="332"/>
    </row>
    <row r="453191" spans="14:14">
      <c r="N453191" s="331"/>
    </row>
    <row r="453192" spans="14:14">
      <c r="N453192" s="331"/>
    </row>
    <row r="453193" spans="14:14">
      <c r="N453193" s="332"/>
    </row>
    <row r="453214" spans="14:14">
      <c r="N453214" s="331"/>
    </row>
    <row r="453215" spans="14:14">
      <c r="N453215" s="331"/>
    </row>
    <row r="453216" spans="14:14">
      <c r="N453216" s="332"/>
    </row>
    <row r="453237" spans="14:14">
      <c r="N453237" s="331"/>
    </row>
    <row r="453238" spans="14:14">
      <c r="N453238" s="331"/>
    </row>
    <row r="453239" spans="14:14">
      <c r="N453239" s="332"/>
    </row>
    <row r="453260" spans="14:14">
      <c r="N453260" s="331"/>
    </row>
    <row r="453261" spans="14:14">
      <c r="N453261" s="331"/>
    </row>
    <row r="453262" spans="14:14">
      <c r="N453262" s="332"/>
    </row>
    <row r="453283" spans="14:14">
      <c r="N453283" s="331"/>
    </row>
    <row r="453284" spans="14:14">
      <c r="N453284" s="331"/>
    </row>
    <row r="453285" spans="14:14">
      <c r="N453285" s="332"/>
    </row>
    <row r="453306" spans="14:14">
      <c r="N453306" s="331"/>
    </row>
    <row r="453307" spans="14:14">
      <c r="N453307" s="331"/>
    </row>
    <row r="453308" spans="14:14">
      <c r="N453308" s="332"/>
    </row>
    <row r="453329" spans="14:14">
      <c r="N453329" s="331"/>
    </row>
    <row r="453330" spans="14:14">
      <c r="N453330" s="331"/>
    </row>
    <row r="453331" spans="14:14">
      <c r="N453331" s="332"/>
    </row>
    <row r="453352" spans="14:14">
      <c r="N453352" s="331"/>
    </row>
    <row r="453353" spans="14:14">
      <c r="N453353" s="331"/>
    </row>
    <row r="453354" spans="14:14">
      <c r="N453354" s="332"/>
    </row>
    <row r="453375" spans="14:14">
      <c r="N453375" s="331"/>
    </row>
    <row r="453376" spans="14:14">
      <c r="N453376" s="331"/>
    </row>
    <row r="453377" spans="14:14">
      <c r="N453377" s="332"/>
    </row>
    <row r="453398" spans="14:14">
      <c r="N453398" s="331"/>
    </row>
    <row r="453399" spans="14:14">
      <c r="N453399" s="331"/>
    </row>
    <row r="453400" spans="14:14">
      <c r="N453400" s="332"/>
    </row>
    <row r="453421" spans="14:14">
      <c r="N453421" s="331"/>
    </row>
    <row r="453422" spans="14:14">
      <c r="N453422" s="331"/>
    </row>
    <row r="453423" spans="14:14">
      <c r="N453423" s="332"/>
    </row>
    <row r="453444" spans="14:14">
      <c r="N453444" s="331"/>
    </row>
    <row r="453445" spans="14:14">
      <c r="N453445" s="331"/>
    </row>
    <row r="453446" spans="14:14">
      <c r="N453446" s="332"/>
    </row>
    <row r="453467" spans="14:14">
      <c r="N453467" s="331"/>
    </row>
    <row r="453468" spans="14:14">
      <c r="N453468" s="331"/>
    </row>
    <row r="453469" spans="14:14">
      <c r="N453469" s="332"/>
    </row>
    <row r="453490" spans="14:14">
      <c r="N453490" s="331"/>
    </row>
    <row r="453491" spans="14:14">
      <c r="N453491" s="331"/>
    </row>
    <row r="453492" spans="14:14">
      <c r="N453492" s="332"/>
    </row>
    <row r="453513" spans="14:14">
      <c r="N453513" s="331"/>
    </row>
    <row r="453514" spans="14:14">
      <c r="N453514" s="331"/>
    </row>
    <row r="453515" spans="14:14">
      <c r="N453515" s="332"/>
    </row>
    <row r="453536" spans="14:14">
      <c r="N453536" s="331"/>
    </row>
    <row r="453537" spans="14:14">
      <c r="N453537" s="331"/>
    </row>
    <row r="453538" spans="14:14">
      <c r="N453538" s="332"/>
    </row>
    <row r="453559" spans="14:14">
      <c r="N453559" s="331"/>
    </row>
    <row r="453560" spans="14:14">
      <c r="N453560" s="331"/>
    </row>
    <row r="453561" spans="14:14">
      <c r="N453561" s="332"/>
    </row>
    <row r="453582" spans="14:14">
      <c r="N453582" s="331"/>
    </row>
    <row r="453583" spans="14:14">
      <c r="N453583" s="331"/>
    </row>
    <row r="453584" spans="14:14">
      <c r="N453584" s="332"/>
    </row>
    <row r="453605" spans="14:14">
      <c r="N453605" s="331"/>
    </row>
    <row r="453606" spans="14:14">
      <c r="N453606" s="331"/>
    </row>
    <row r="453607" spans="14:14">
      <c r="N453607" s="332"/>
    </row>
    <row r="453628" spans="14:14">
      <c r="N453628" s="331"/>
    </row>
    <row r="453629" spans="14:14">
      <c r="N453629" s="331"/>
    </row>
    <row r="453630" spans="14:14">
      <c r="N453630" s="332"/>
    </row>
    <row r="453651" spans="14:14">
      <c r="N453651" s="331"/>
    </row>
    <row r="453652" spans="14:14">
      <c r="N453652" s="331"/>
    </row>
    <row r="453653" spans="14:14">
      <c r="N453653" s="332"/>
    </row>
    <row r="453674" spans="14:14">
      <c r="N453674" s="331"/>
    </row>
    <row r="453675" spans="14:14">
      <c r="N453675" s="331"/>
    </row>
    <row r="453676" spans="14:14">
      <c r="N453676" s="332"/>
    </row>
    <row r="453697" spans="14:14">
      <c r="N453697" s="331"/>
    </row>
    <row r="453698" spans="14:14">
      <c r="N453698" s="331"/>
    </row>
    <row r="453699" spans="14:14">
      <c r="N453699" s="332"/>
    </row>
    <row r="453720" spans="14:14">
      <c r="N453720" s="331"/>
    </row>
    <row r="453721" spans="14:14">
      <c r="N453721" s="331"/>
    </row>
    <row r="453722" spans="14:14">
      <c r="N453722" s="332"/>
    </row>
    <row r="453743" spans="14:14">
      <c r="N453743" s="331"/>
    </row>
    <row r="453744" spans="14:14">
      <c r="N453744" s="331"/>
    </row>
    <row r="453745" spans="14:14">
      <c r="N453745" s="332"/>
    </row>
    <row r="453766" spans="14:14">
      <c r="N453766" s="331"/>
    </row>
    <row r="453767" spans="14:14">
      <c r="N453767" s="331"/>
    </row>
    <row r="453768" spans="14:14">
      <c r="N453768" s="332"/>
    </row>
    <row r="453789" spans="14:14">
      <c r="N453789" s="331"/>
    </row>
    <row r="453790" spans="14:14">
      <c r="N453790" s="331"/>
    </row>
    <row r="453791" spans="14:14">
      <c r="N453791" s="332"/>
    </row>
    <row r="453812" spans="14:14">
      <c r="N453812" s="331"/>
    </row>
    <row r="453813" spans="14:14">
      <c r="N453813" s="331"/>
    </row>
    <row r="453814" spans="14:14">
      <c r="N453814" s="332"/>
    </row>
    <row r="453835" spans="14:14">
      <c r="N453835" s="331"/>
    </row>
    <row r="453836" spans="14:14">
      <c r="N453836" s="331"/>
    </row>
    <row r="453837" spans="14:14">
      <c r="N453837" s="332"/>
    </row>
    <row r="453858" spans="14:14">
      <c r="N453858" s="331"/>
    </row>
    <row r="453859" spans="14:14">
      <c r="N453859" s="331"/>
    </row>
    <row r="453860" spans="14:14">
      <c r="N453860" s="332"/>
    </row>
    <row r="453881" spans="14:14">
      <c r="N453881" s="331"/>
    </row>
    <row r="453882" spans="14:14">
      <c r="N453882" s="331"/>
    </row>
    <row r="453883" spans="14:14">
      <c r="N453883" s="332"/>
    </row>
    <row r="453904" spans="14:14">
      <c r="N453904" s="331"/>
    </row>
    <row r="453905" spans="14:14">
      <c r="N453905" s="331"/>
    </row>
    <row r="453906" spans="14:14">
      <c r="N453906" s="332"/>
    </row>
    <row r="453927" spans="14:14">
      <c r="N453927" s="331"/>
    </row>
    <row r="453928" spans="14:14">
      <c r="N453928" s="331"/>
    </row>
    <row r="453929" spans="14:14">
      <c r="N453929" s="332"/>
    </row>
    <row r="453950" spans="14:14">
      <c r="N453950" s="331"/>
    </row>
    <row r="453951" spans="14:14">
      <c r="N453951" s="331"/>
    </row>
    <row r="453952" spans="14:14">
      <c r="N453952" s="332"/>
    </row>
    <row r="453973" spans="14:14">
      <c r="N453973" s="331"/>
    </row>
    <row r="453974" spans="14:14">
      <c r="N453974" s="331"/>
    </row>
    <row r="453975" spans="14:14">
      <c r="N453975" s="332"/>
    </row>
    <row r="453996" spans="14:14">
      <c r="N453996" s="331"/>
    </row>
    <row r="453997" spans="14:14">
      <c r="N453997" s="331"/>
    </row>
    <row r="453998" spans="14:14">
      <c r="N453998" s="332"/>
    </row>
    <row r="454019" spans="14:14">
      <c r="N454019" s="331"/>
    </row>
    <row r="454020" spans="14:14">
      <c r="N454020" s="331"/>
    </row>
    <row r="454021" spans="14:14">
      <c r="N454021" s="332"/>
    </row>
    <row r="454042" spans="14:14">
      <c r="N454042" s="331"/>
    </row>
    <row r="454043" spans="14:14">
      <c r="N454043" s="331"/>
    </row>
    <row r="454044" spans="14:14">
      <c r="N454044" s="332"/>
    </row>
    <row r="454065" spans="14:14">
      <c r="N454065" s="331"/>
    </row>
    <row r="454066" spans="14:14">
      <c r="N454066" s="331"/>
    </row>
    <row r="454067" spans="14:14">
      <c r="N454067" s="332"/>
    </row>
    <row r="454088" spans="14:14">
      <c r="N454088" s="331"/>
    </row>
    <row r="454089" spans="14:14">
      <c r="N454089" s="331"/>
    </row>
    <row r="454090" spans="14:14">
      <c r="N454090" s="332"/>
    </row>
    <row r="454111" spans="14:14">
      <c r="N454111" s="331"/>
    </row>
    <row r="454112" spans="14:14">
      <c r="N454112" s="331"/>
    </row>
    <row r="454113" spans="14:14">
      <c r="N454113" s="332"/>
    </row>
    <row r="454134" spans="14:14">
      <c r="N454134" s="331"/>
    </row>
    <row r="454135" spans="14:14">
      <c r="N454135" s="331"/>
    </row>
    <row r="454136" spans="14:14">
      <c r="N454136" s="332"/>
    </row>
    <row r="454157" spans="14:14">
      <c r="N454157" s="331"/>
    </row>
    <row r="454158" spans="14:14">
      <c r="N454158" s="331"/>
    </row>
    <row r="454159" spans="14:14">
      <c r="N454159" s="332"/>
    </row>
    <row r="454180" spans="14:14">
      <c r="N454180" s="331"/>
    </row>
    <row r="454181" spans="14:14">
      <c r="N454181" s="331"/>
    </row>
    <row r="454182" spans="14:14">
      <c r="N454182" s="332"/>
    </row>
    <row r="454203" spans="14:14">
      <c r="N454203" s="331"/>
    </row>
    <row r="454204" spans="14:14">
      <c r="N454204" s="331"/>
    </row>
    <row r="454205" spans="14:14">
      <c r="N454205" s="332"/>
    </row>
    <row r="454226" spans="14:14">
      <c r="N454226" s="331"/>
    </row>
    <row r="454227" spans="14:14">
      <c r="N454227" s="331"/>
    </row>
    <row r="454228" spans="14:14">
      <c r="N454228" s="332"/>
    </row>
    <row r="454249" spans="14:14">
      <c r="N454249" s="331"/>
    </row>
    <row r="454250" spans="14:14">
      <c r="N454250" s="331"/>
    </row>
    <row r="454251" spans="14:14">
      <c r="N454251" s="332"/>
    </row>
    <row r="454272" spans="14:14">
      <c r="N454272" s="331"/>
    </row>
    <row r="454273" spans="14:14">
      <c r="N454273" s="331"/>
    </row>
    <row r="454274" spans="14:14">
      <c r="N454274" s="332"/>
    </row>
    <row r="454295" spans="14:14">
      <c r="N454295" s="331"/>
    </row>
    <row r="454296" spans="14:14">
      <c r="N454296" s="331"/>
    </row>
    <row r="454297" spans="14:14">
      <c r="N454297" s="332"/>
    </row>
    <row r="454318" spans="14:14">
      <c r="N454318" s="331"/>
    </row>
    <row r="454319" spans="14:14">
      <c r="N454319" s="331"/>
    </row>
    <row r="454320" spans="14:14">
      <c r="N454320" s="332"/>
    </row>
    <row r="454341" spans="14:14">
      <c r="N454341" s="331"/>
    </row>
    <row r="454342" spans="14:14">
      <c r="N454342" s="331"/>
    </row>
    <row r="454343" spans="14:14">
      <c r="N454343" s="332"/>
    </row>
    <row r="454364" spans="14:14">
      <c r="N454364" s="331"/>
    </row>
    <row r="454365" spans="14:14">
      <c r="N454365" s="331"/>
    </row>
    <row r="454366" spans="14:14">
      <c r="N454366" s="332"/>
    </row>
    <row r="454387" spans="14:14">
      <c r="N454387" s="331"/>
    </row>
    <row r="454388" spans="14:14">
      <c r="N454388" s="331"/>
    </row>
    <row r="454389" spans="14:14">
      <c r="N454389" s="332"/>
    </row>
    <row r="454410" spans="14:14">
      <c r="N454410" s="331"/>
    </row>
    <row r="454411" spans="14:14">
      <c r="N454411" s="331"/>
    </row>
    <row r="454412" spans="14:14">
      <c r="N454412" s="332"/>
    </row>
    <row r="454433" spans="14:14">
      <c r="N454433" s="331"/>
    </row>
    <row r="454434" spans="14:14">
      <c r="N454434" s="331"/>
    </row>
    <row r="454435" spans="14:14">
      <c r="N454435" s="332"/>
    </row>
    <row r="454456" spans="14:14">
      <c r="N454456" s="331"/>
    </row>
    <row r="454457" spans="14:14">
      <c r="N454457" s="331"/>
    </row>
    <row r="454458" spans="14:14">
      <c r="N454458" s="332"/>
    </row>
    <row r="454479" spans="14:14">
      <c r="N454479" s="331"/>
    </row>
    <row r="454480" spans="14:14">
      <c r="N454480" s="331"/>
    </row>
    <row r="454481" spans="14:14">
      <c r="N454481" s="332"/>
    </row>
    <row r="454502" spans="14:14">
      <c r="N454502" s="331"/>
    </row>
    <row r="454503" spans="14:14">
      <c r="N454503" s="331"/>
    </row>
    <row r="454504" spans="14:14">
      <c r="N454504" s="332"/>
    </row>
    <row r="454525" spans="14:14">
      <c r="N454525" s="331"/>
    </row>
    <row r="454526" spans="14:14">
      <c r="N454526" s="331"/>
    </row>
    <row r="454527" spans="14:14">
      <c r="N454527" s="332"/>
    </row>
    <row r="454548" spans="14:14">
      <c r="N454548" s="331"/>
    </row>
    <row r="454549" spans="14:14">
      <c r="N454549" s="331"/>
    </row>
    <row r="454550" spans="14:14">
      <c r="N454550" s="332"/>
    </row>
    <row r="454571" spans="14:14">
      <c r="N454571" s="331"/>
    </row>
    <row r="454572" spans="14:14">
      <c r="N454572" s="331"/>
    </row>
    <row r="454573" spans="14:14">
      <c r="N454573" s="332"/>
    </row>
    <row r="454594" spans="14:14">
      <c r="N454594" s="331"/>
    </row>
    <row r="454595" spans="14:14">
      <c r="N454595" s="331"/>
    </row>
    <row r="454596" spans="14:14">
      <c r="N454596" s="332"/>
    </row>
    <row r="454617" spans="14:14">
      <c r="N454617" s="331"/>
    </row>
    <row r="454618" spans="14:14">
      <c r="N454618" s="331"/>
    </row>
    <row r="454619" spans="14:14">
      <c r="N454619" s="332"/>
    </row>
    <row r="454640" spans="14:14">
      <c r="N454640" s="331"/>
    </row>
    <row r="454641" spans="14:14">
      <c r="N454641" s="331"/>
    </row>
    <row r="454642" spans="14:14">
      <c r="N454642" s="332"/>
    </row>
    <row r="454663" spans="14:14">
      <c r="N454663" s="331"/>
    </row>
    <row r="454664" spans="14:14">
      <c r="N454664" s="331"/>
    </row>
    <row r="454665" spans="14:14">
      <c r="N454665" s="332"/>
    </row>
    <row r="454686" spans="14:14">
      <c r="N454686" s="331"/>
    </row>
    <row r="454687" spans="14:14">
      <c r="N454687" s="331"/>
    </row>
    <row r="454688" spans="14:14">
      <c r="N454688" s="332"/>
    </row>
    <row r="454709" spans="14:14">
      <c r="N454709" s="331"/>
    </row>
    <row r="454710" spans="14:14">
      <c r="N454710" s="331"/>
    </row>
    <row r="454711" spans="14:14">
      <c r="N454711" s="332"/>
    </row>
    <row r="454732" spans="14:14">
      <c r="N454732" s="331"/>
    </row>
    <row r="454733" spans="14:14">
      <c r="N454733" s="331"/>
    </row>
    <row r="454734" spans="14:14">
      <c r="N454734" s="332"/>
    </row>
    <row r="454755" spans="14:14">
      <c r="N454755" s="331"/>
    </row>
    <row r="454756" spans="14:14">
      <c r="N454756" s="331"/>
    </row>
    <row r="454757" spans="14:14">
      <c r="N454757" s="332"/>
    </row>
    <row r="454778" spans="14:14">
      <c r="N454778" s="331"/>
    </row>
    <row r="454779" spans="14:14">
      <c r="N454779" s="331"/>
    </row>
    <row r="454780" spans="14:14">
      <c r="N454780" s="332"/>
    </row>
    <row r="454801" spans="14:14">
      <c r="N454801" s="331"/>
    </row>
    <row r="454802" spans="14:14">
      <c r="N454802" s="331"/>
    </row>
    <row r="454803" spans="14:14">
      <c r="N454803" s="332"/>
    </row>
    <row r="454824" spans="14:14">
      <c r="N454824" s="331"/>
    </row>
    <row r="454825" spans="14:14">
      <c r="N454825" s="331"/>
    </row>
    <row r="454826" spans="14:14">
      <c r="N454826" s="332"/>
    </row>
    <row r="454847" spans="14:14">
      <c r="N454847" s="331"/>
    </row>
    <row r="454848" spans="14:14">
      <c r="N454848" s="331"/>
    </row>
    <row r="454849" spans="14:14">
      <c r="N454849" s="332"/>
    </row>
    <row r="454870" spans="14:14">
      <c r="N454870" s="331"/>
    </row>
    <row r="454871" spans="14:14">
      <c r="N454871" s="331"/>
    </row>
    <row r="454872" spans="14:14">
      <c r="N454872" s="332"/>
    </row>
    <row r="454893" spans="14:14">
      <c r="N454893" s="331"/>
    </row>
    <row r="454894" spans="14:14">
      <c r="N454894" s="331"/>
    </row>
    <row r="454895" spans="14:14">
      <c r="N454895" s="332"/>
    </row>
    <row r="454916" spans="14:14">
      <c r="N454916" s="331"/>
    </row>
    <row r="454917" spans="14:14">
      <c r="N454917" s="331"/>
    </row>
    <row r="454918" spans="14:14">
      <c r="N454918" s="332"/>
    </row>
    <row r="454939" spans="14:14">
      <c r="N454939" s="331"/>
    </row>
    <row r="454940" spans="14:14">
      <c r="N454940" s="331"/>
    </row>
    <row r="454941" spans="14:14">
      <c r="N454941" s="332"/>
    </row>
    <row r="454962" spans="14:14">
      <c r="N454962" s="331"/>
    </row>
    <row r="454963" spans="14:14">
      <c r="N454963" s="331"/>
    </row>
    <row r="454964" spans="14:14">
      <c r="N454964" s="332"/>
    </row>
    <row r="454985" spans="14:14">
      <c r="N454985" s="331"/>
    </row>
    <row r="454986" spans="14:14">
      <c r="N454986" s="331"/>
    </row>
    <row r="454987" spans="14:14">
      <c r="N454987" s="332"/>
    </row>
    <row r="455008" spans="14:14">
      <c r="N455008" s="331"/>
    </row>
    <row r="455009" spans="14:14">
      <c r="N455009" s="331"/>
    </row>
    <row r="455010" spans="14:14">
      <c r="N455010" s="332"/>
    </row>
    <row r="455031" spans="14:14">
      <c r="N455031" s="331"/>
    </row>
    <row r="455032" spans="14:14">
      <c r="N455032" s="331"/>
    </row>
    <row r="455033" spans="14:14">
      <c r="N455033" s="332"/>
    </row>
    <row r="455054" spans="14:14">
      <c r="N455054" s="331"/>
    </row>
    <row r="455055" spans="14:14">
      <c r="N455055" s="331"/>
    </row>
    <row r="455056" spans="14:14">
      <c r="N455056" s="332"/>
    </row>
    <row r="455077" spans="14:14">
      <c r="N455077" s="331"/>
    </row>
    <row r="455078" spans="14:14">
      <c r="N455078" s="331"/>
    </row>
    <row r="455079" spans="14:14">
      <c r="N455079" s="332"/>
    </row>
    <row r="455100" spans="14:14">
      <c r="N455100" s="331"/>
    </row>
    <row r="455101" spans="14:14">
      <c r="N455101" s="331"/>
    </row>
    <row r="455102" spans="14:14">
      <c r="N455102" s="332"/>
    </row>
    <row r="455123" spans="14:14">
      <c r="N455123" s="331"/>
    </row>
    <row r="455124" spans="14:14">
      <c r="N455124" s="331"/>
    </row>
    <row r="455125" spans="14:14">
      <c r="N455125" s="332"/>
    </row>
    <row r="455146" spans="14:14">
      <c r="N455146" s="331"/>
    </row>
    <row r="455147" spans="14:14">
      <c r="N455147" s="331"/>
    </row>
    <row r="455148" spans="14:14">
      <c r="N455148" s="332"/>
    </row>
    <row r="455169" spans="14:14">
      <c r="N455169" s="331"/>
    </row>
    <row r="455170" spans="14:14">
      <c r="N455170" s="331"/>
    </row>
    <row r="455171" spans="14:14">
      <c r="N455171" s="332"/>
    </row>
    <row r="455192" spans="14:14">
      <c r="N455192" s="331"/>
    </row>
    <row r="455193" spans="14:14">
      <c r="N455193" s="331"/>
    </row>
    <row r="455194" spans="14:14">
      <c r="N455194" s="332"/>
    </row>
    <row r="455215" spans="14:14">
      <c r="N455215" s="331"/>
    </row>
    <row r="455216" spans="14:14">
      <c r="N455216" s="331"/>
    </row>
    <row r="455217" spans="14:14">
      <c r="N455217" s="332"/>
    </row>
    <row r="455238" spans="14:14">
      <c r="N455238" s="331"/>
    </row>
    <row r="455239" spans="14:14">
      <c r="N455239" s="331"/>
    </row>
    <row r="455240" spans="14:14">
      <c r="N455240" s="332"/>
    </row>
    <row r="455261" spans="14:14">
      <c r="N455261" s="331"/>
    </row>
    <row r="455262" spans="14:14">
      <c r="N455262" s="331"/>
    </row>
    <row r="455263" spans="14:14">
      <c r="N455263" s="332"/>
    </row>
    <row r="455284" spans="14:14">
      <c r="N455284" s="331"/>
    </row>
    <row r="455285" spans="14:14">
      <c r="N455285" s="331"/>
    </row>
    <row r="455286" spans="14:14">
      <c r="N455286" s="332"/>
    </row>
    <row r="455307" spans="14:14">
      <c r="N455307" s="331"/>
    </row>
    <row r="455308" spans="14:14">
      <c r="N455308" s="331"/>
    </row>
    <row r="455309" spans="14:14">
      <c r="N455309" s="332"/>
    </row>
    <row r="455330" spans="14:14">
      <c r="N455330" s="331"/>
    </row>
    <row r="455331" spans="14:14">
      <c r="N455331" s="331"/>
    </row>
    <row r="455332" spans="14:14">
      <c r="N455332" s="332"/>
    </row>
    <row r="455353" spans="14:14">
      <c r="N455353" s="331"/>
    </row>
    <row r="455354" spans="14:14">
      <c r="N455354" s="331"/>
    </row>
    <row r="455355" spans="14:14">
      <c r="N455355" s="332"/>
    </row>
    <row r="455376" spans="14:14">
      <c r="N455376" s="331"/>
    </row>
    <row r="455377" spans="14:14">
      <c r="N455377" s="331"/>
    </row>
    <row r="455378" spans="14:14">
      <c r="N455378" s="332"/>
    </row>
    <row r="455399" spans="14:14">
      <c r="N455399" s="331"/>
    </row>
    <row r="455400" spans="14:14">
      <c r="N455400" s="331"/>
    </row>
    <row r="455401" spans="14:14">
      <c r="N455401" s="332"/>
    </row>
    <row r="455422" spans="14:14">
      <c r="N455422" s="331"/>
    </row>
    <row r="455423" spans="14:14">
      <c r="N455423" s="331"/>
    </row>
    <row r="455424" spans="14:14">
      <c r="N455424" s="332"/>
    </row>
    <row r="455445" spans="14:14">
      <c r="N455445" s="331"/>
    </row>
    <row r="455446" spans="14:14">
      <c r="N455446" s="331"/>
    </row>
    <row r="455447" spans="14:14">
      <c r="N455447" s="332"/>
    </row>
    <row r="455468" spans="14:14">
      <c r="N455468" s="331"/>
    </row>
    <row r="455469" spans="14:14">
      <c r="N455469" s="331"/>
    </row>
    <row r="455470" spans="14:14">
      <c r="N455470" s="332"/>
    </row>
    <row r="455491" spans="14:14">
      <c r="N455491" s="331"/>
    </row>
    <row r="455492" spans="14:14">
      <c r="N455492" s="331"/>
    </row>
    <row r="455493" spans="14:14">
      <c r="N455493" s="332"/>
    </row>
    <row r="455514" spans="14:14">
      <c r="N455514" s="331"/>
    </row>
    <row r="455515" spans="14:14">
      <c r="N455515" s="331"/>
    </row>
    <row r="455516" spans="14:14">
      <c r="N455516" s="332"/>
    </row>
    <row r="455537" spans="14:14">
      <c r="N455537" s="331"/>
    </row>
    <row r="455538" spans="14:14">
      <c r="N455538" s="331"/>
    </row>
    <row r="455539" spans="14:14">
      <c r="N455539" s="332"/>
    </row>
    <row r="455560" spans="14:14">
      <c r="N455560" s="331"/>
    </row>
    <row r="455561" spans="14:14">
      <c r="N455561" s="331"/>
    </row>
    <row r="455562" spans="14:14">
      <c r="N455562" s="332"/>
    </row>
    <row r="455583" spans="14:14">
      <c r="N455583" s="331"/>
    </row>
    <row r="455584" spans="14:14">
      <c r="N455584" s="331"/>
    </row>
    <row r="455585" spans="14:14">
      <c r="N455585" s="332"/>
    </row>
    <row r="455606" spans="14:14">
      <c r="N455606" s="331"/>
    </row>
    <row r="455607" spans="14:14">
      <c r="N455607" s="331"/>
    </row>
    <row r="455608" spans="14:14">
      <c r="N455608" s="332"/>
    </row>
    <row r="455629" spans="14:14">
      <c r="N455629" s="331"/>
    </row>
    <row r="455630" spans="14:14">
      <c r="N455630" s="331"/>
    </row>
    <row r="455631" spans="14:14">
      <c r="N455631" s="332"/>
    </row>
    <row r="455652" spans="14:14">
      <c r="N455652" s="331"/>
    </row>
    <row r="455653" spans="14:14">
      <c r="N455653" s="331"/>
    </row>
    <row r="455654" spans="14:14">
      <c r="N455654" s="332"/>
    </row>
    <row r="455675" spans="14:14">
      <c r="N455675" s="331"/>
    </row>
    <row r="455676" spans="14:14">
      <c r="N455676" s="331"/>
    </row>
    <row r="455677" spans="14:14">
      <c r="N455677" s="332"/>
    </row>
    <row r="455698" spans="14:14">
      <c r="N455698" s="331"/>
    </row>
    <row r="455699" spans="14:14">
      <c r="N455699" s="331"/>
    </row>
    <row r="455700" spans="14:14">
      <c r="N455700" s="332"/>
    </row>
    <row r="455721" spans="14:14">
      <c r="N455721" s="331"/>
    </row>
    <row r="455722" spans="14:14">
      <c r="N455722" s="331"/>
    </row>
    <row r="455723" spans="14:14">
      <c r="N455723" s="332"/>
    </row>
    <row r="455744" spans="14:14">
      <c r="N455744" s="331"/>
    </row>
    <row r="455745" spans="14:14">
      <c r="N455745" s="331"/>
    </row>
    <row r="455746" spans="14:14">
      <c r="N455746" s="332"/>
    </row>
    <row r="455767" spans="14:14">
      <c r="N455767" s="331"/>
    </row>
    <row r="455768" spans="14:14">
      <c r="N455768" s="331"/>
    </row>
    <row r="455769" spans="14:14">
      <c r="N455769" s="332"/>
    </row>
    <row r="455790" spans="14:14">
      <c r="N455790" s="331"/>
    </row>
    <row r="455791" spans="14:14">
      <c r="N455791" s="331"/>
    </row>
    <row r="455792" spans="14:14">
      <c r="N455792" s="332"/>
    </row>
    <row r="455813" spans="14:14">
      <c r="N455813" s="331"/>
    </row>
    <row r="455814" spans="14:14">
      <c r="N455814" s="331"/>
    </row>
    <row r="455815" spans="14:14">
      <c r="N455815" s="332"/>
    </row>
    <row r="455836" spans="14:14">
      <c r="N455836" s="331"/>
    </row>
    <row r="455837" spans="14:14">
      <c r="N455837" s="331"/>
    </row>
    <row r="455838" spans="14:14">
      <c r="N455838" s="332"/>
    </row>
    <row r="455859" spans="14:14">
      <c r="N455859" s="331"/>
    </row>
    <row r="455860" spans="14:14">
      <c r="N455860" s="331"/>
    </row>
    <row r="455861" spans="14:14">
      <c r="N455861" s="332"/>
    </row>
    <row r="455882" spans="14:14">
      <c r="N455882" s="331"/>
    </row>
    <row r="455883" spans="14:14">
      <c r="N455883" s="331"/>
    </row>
    <row r="455884" spans="14:14">
      <c r="N455884" s="332"/>
    </row>
    <row r="455905" spans="14:14">
      <c r="N455905" s="331"/>
    </row>
    <row r="455906" spans="14:14">
      <c r="N455906" s="331"/>
    </row>
    <row r="455907" spans="14:14">
      <c r="N455907" s="332"/>
    </row>
    <row r="455928" spans="14:14">
      <c r="N455928" s="331"/>
    </row>
    <row r="455929" spans="14:14">
      <c r="N455929" s="331"/>
    </row>
    <row r="455930" spans="14:14">
      <c r="N455930" s="332"/>
    </row>
    <row r="455951" spans="14:14">
      <c r="N455951" s="331"/>
    </row>
    <row r="455952" spans="14:14">
      <c r="N455952" s="331"/>
    </row>
    <row r="455953" spans="14:14">
      <c r="N455953" s="332"/>
    </row>
    <row r="455974" spans="14:14">
      <c r="N455974" s="331"/>
    </row>
    <row r="455975" spans="14:14">
      <c r="N455975" s="331"/>
    </row>
    <row r="455976" spans="14:14">
      <c r="N455976" s="332"/>
    </row>
    <row r="455997" spans="14:14">
      <c r="N455997" s="331"/>
    </row>
    <row r="455998" spans="14:14">
      <c r="N455998" s="331"/>
    </row>
    <row r="455999" spans="14:14">
      <c r="N455999" s="332"/>
    </row>
    <row r="456020" spans="14:14">
      <c r="N456020" s="331"/>
    </row>
    <row r="456021" spans="14:14">
      <c r="N456021" s="331"/>
    </row>
    <row r="456022" spans="14:14">
      <c r="N456022" s="332"/>
    </row>
    <row r="456043" spans="14:14">
      <c r="N456043" s="331"/>
    </row>
    <row r="456044" spans="14:14">
      <c r="N456044" s="331"/>
    </row>
    <row r="456045" spans="14:14">
      <c r="N456045" s="332"/>
    </row>
    <row r="456066" spans="14:14">
      <c r="N456066" s="331"/>
    </row>
    <row r="456067" spans="14:14">
      <c r="N456067" s="331"/>
    </row>
    <row r="456068" spans="14:14">
      <c r="N456068" s="332"/>
    </row>
    <row r="456089" spans="14:14">
      <c r="N456089" s="331"/>
    </row>
    <row r="456090" spans="14:14">
      <c r="N456090" s="331"/>
    </row>
    <row r="456091" spans="14:14">
      <c r="N456091" s="332"/>
    </row>
    <row r="456112" spans="14:14">
      <c r="N456112" s="331"/>
    </row>
    <row r="456113" spans="14:14">
      <c r="N456113" s="331"/>
    </row>
    <row r="456114" spans="14:14">
      <c r="N456114" s="332"/>
    </row>
    <row r="456135" spans="14:14">
      <c r="N456135" s="331"/>
    </row>
    <row r="456136" spans="14:14">
      <c r="N456136" s="331"/>
    </row>
    <row r="456137" spans="14:14">
      <c r="N456137" s="332"/>
    </row>
    <row r="456158" spans="14:14">
      <c r="N456158" s="331"/>
    </row>
    <row r="456159" spans="14:14">
      <c r="N456159" s="331"/>
    </row>
    <row r="456160" spans="14:14">
      <c r="N456160" s="332"/>
    </row>
    <row r="456181" spans="14:14">
      <c r="N456181" s="331"/>
    </row>
    <row r="456182" spans="14:14">
      <c r="N456182" s="331"/>
    </row>
    <row r="456183" spans="14:14">
      <c r="N456183" s="332"/>
    </row>
    <row r="456204" spans="14:14">
      <c r="N456204" s="331"/>
    </row>
    <row r="456205" spans="14:14">
      <c r="N456205" s="331"/>
    </row>
    <row r="456206" spans="14:14">
      <c r="N456206" s="332"/>
    </row>
    <row r="456227" spans="14:14">
      <c r="N456227" s="331"/>
    </row>
    <row r="456228" spans="14:14">
      <c r="N456228" s="331"/>
    </row>
    <row r="456229" spans="14:14">
      <c r="N456229" s="332"/>
    </row>
    <row r="456250" spans="14:14">
      <c r="N456250" s="331"/>
    </row>
    <row r="456251" spans="14:14">
      <c r="N456251" s="331"/>
    </row>
    <row r="456252" spans="14:14">
      <c r="N456252" s="332"/>
    </row>
    <row r="456273" spans="14:14">
      <c r="N456273" s="331"/>
    </row>
    <row r="456274" spans="14:14">
      <c r="N456274" s="331"/>
    </row>
    <row r="456275" spans="14:14">
      <c r="N456275" s="332"/>
    </row>
    <row r="456296" spans="14:14">
      <c r="N456296" s="331"/>
    </row>
    <row r="456297" spans="14:14">
      <c r="N456297" s="331"/>
    </row>
    <row r="456298" spans="14:14">
      <c r="N456298" s="332"/>
    </row>
    <row r="456319" spans="14:14">
      <c r="N456319" s="331"/>
    </row>
    <row r="456320" spans="14:14">
      <c r="N456320" s="331"/>
    </row>
    <row r="456321" spans="14:14">
      <c r="N456321" s="332"/>
    </row>
    <row r="456342" spans="14:14">
      <c r="N456342" s="331"/>
    </row>
    <row r="456343" spans="14:14">
      <c r="N456343" s="331"/>
    </row>
    <row r="456344" spans="14:14">
      <c r="N456344" s="332"/>
    </row>
    <row r="456365" spans="14:14">
      <c r="N456365" s="331"/>
    </row>
    <row r="456366" spans="14:14">
      <c r="N456366" s="331"/>
    </row>
    <row r="456367" spans="14:14">
      <c r="N456367" s="332"/>
    </row>
    <row r="456388" spans="14:14">
      <c r="N456388" s="331"/>
    </row>
    <row r="456389" spans="14:14">
      <c r="N456389" s="331"/>
    </row>
    <row r="456390" spans="14:14">
      <c r="N456390" s="332"/>
    </row>
    <row r="456411" spans="14:14">
      <c r="N456411" s="331"/>
    </row>
    <row r="456412" spans="14:14">
      <c r="N456412" s="331"/>
    </row>
    <row r="456413" spans="14:14">
      <c r="N456413" s="332"/>
    </row>
    <row r="456434" spans="14:14">
      <c r="N456434" s="331"/>
    </row>
    <row r="456435" spans="14:14">
      <c r="N456435" s="331"/>
    </row>
    <row r="456436" spans="14:14">
      <c r="N456436" s="332"/>
    </row>
    <row r="456457" spans="14:14">
      <c r="N456457" s="331"/>
    </row>
    <row r="456458" spans="14:14">
      <c r="N456458" s="331"/>
    </row>
    <row r="456459" spans="14:14">
      <c r="N456459" s="332"/>
    </row>
    <row r="456480" spans="14:14">
      <c r="N456480" s="331"/>
    </row>
    <row r="456481" spans="14:14">
      <c r="N456481" s="331"/>
    </row>
    <row r="456482" spans="14:14">
      <c r="N456482" s="332"/>
    </row>
    <row r="456503" spans="14:14">
      <c r="N456503" s="331"/>
    </row>
    <row r="456504" spans="14:14">
      <c r="N456504" s="331"/>
    </row>
    <row r="456505" spans="14:14">
      <c r="N456505" s="332"/>
    </row>
    <row r="456526" spans="14:14">
      <c r="N456526" s="331"/>
    </row>
    <row r="456527" spans="14:14">
      <c r="N456527" s="331"/>
    </row>
    <row r="456528" spans="14:14">
      <c r="N456528" s="332"/>
    </row>
    <row r="456549" spans="14:14">
      <c r="N456549" s="331"/>
    </row>
    <row r="456550" spans="14:14">
      <c r="N456550" s="331"/>
    </row>
    <row r="456551" spans="14:14">
      <c r="N456551" s="332"/>
    </row>
    <row r="456572" spans="14:14">
      <c r="N456572" s="331"/>
    </row>
    <row r="456573" spans="14:14">
      <c r="N456573" s="331"/>
    </row>
    <row r="456574" spans="14:14">
      <c r="N456574" s="332"/>
    </row>
    <row r="456595" spans="14:14">
      <c r="N456595" s="331"/>
    </row>
    <row r="456596" spans="14:14">
      <c r="N456596" s="331"/>
    </row>
    <row r="456597" spans="14:14">
      <c r="N456597" s="332"/>
    </row>
    <row r="456618" spans="14:14">
      <c r="N456618" s="331"/>
    </row>
    <row r="456619" spans="14:14">
      <c r="N456619" s="331"/>
    </row>
    <row r="456620" spans="14:14">
      <c r="N456620" s="332"/>
    </row>
    <row r="456641" spans="14:14">
      <c r="N456641" s="331"/>
    </row>
    <row r="456642" spans="14:14">
      <c r="N456642" s="331"/>
    </row>
    <row r="456643" spans="14:14">
      <c r="N456643" s="332"/>
    </row>
    <row r="456664" spans="14:14">
      <c r="N456664" s="331"/>
    </row>
    <row r="456665" spans="14:14">
      <c r="N456665" s="331"/>
    </row>
    <row r="456666" spans="14:14">
      <c r="N456666" s="332"/>
    </row>
    <row r="456687" spans="14:14">
      <c r="N456687" s="331"/>
    </row>
    <row r="456688" spans="14:14">
      <c r="N456688" s="331"/>
    </row>
    <row r="456689" spans="14:14">
      <c r="N456689" s="332"/>
    </row>
    <row r="456710" spans="14:14">
      <c r="N456710" s="331"/>
    </row>
    <row r="456711" spans="14:14">
      <c r="N456711" s="331"/>
    </row>
    <row r="456712" spans="14:14">
      <c r="N456712" s="332"/>
    </row>
    <row r="456733" spans="14:14">
      <c r="N456733" s="331"/>
    </row>
    <row r="456734" spans="14:14">
      <c r="N456734" s="331"/>
    </row>
    <row r="456735" spans="14:14">
      <c r="N456735" s="332"/>
    </row>
    <row r="456756" spans="14:14">
      <c r="N456756" s="331"/>
    </row>
    <row r="456757" spans="14:14">
      <c r="N456757" s="331"/>
    </row>
    <row r="456758" spans="14:14">
      <c r="N456758" s="332"/>
    </row>
    <row r="456779" spans="14:14">
      <c r="N456779" s="331"/>
    </row>
    <row r="456780" spans="14:14">
      <c r="N456780" s="331"/>
    </row>
    <row r="456781" spans="14:14">
      <c r="N456781" s="332"/>
    </row>
    <row r="456802" spans="14:14">
      <c r="N456802" s="331"/>
    </row>
    <row r="456803" spans="14:14">
      <c r="N456803" s="331"/>
    </row>
    <row r="456804" spans="14:14">
      <c r="N456804" s="332"/>
    </row>
    <row r="456825" spans="14:14">
      <c r="N456825" s="331"/>
    </row>
    <row r="456826" spans="14:14">
      <c r="N456826" s="331"/>
    </row>
    <row r="456827" spans="14:14">
      <c r="N456827" s="332"/>
    </row>
    <row r="456848" spans="14:14">
      <c r="N456848" s="331"/>
    </row>
    <row r="456849" spans="14:14">
      <c r="N456849" s="331"/>
    </row>
    <row r="456850" spans="14:14">
      <c r="N456850" s="332"/>
    </row>
    <row r="456871" spans="14:14">
      <c r="N456871" s="331"/>
    </row>
    <row r="456872" spans="14:14">
      <c r="N456872" s="331"/>
    </row>
    <row r="456873" spans="14:14">
      <c r="N456873" s="332"/>
    </row>
    <row r="456894" spans="14:14">
      <c r="N456894" s="331"/>
    </row>
    <row r="456895" spans="14:14">
      <c r="N456895" s="331"/>
    </row>
    <row r="456896" spans="14:14">
      <c r="N456896" s="332"/>
    </row>
    <row r="456917" spans="14:14">
      <c r="N456917" s="331"/>
    </row>
    <row r="456918" spans="14:14">
      <c r="N456918" s="331"/>
    </row>
    <row r="456919" spans="14:14">
      <c r="N456919" s="332"/>
    </row>
    <row r="456940" spans="14:14">
      <c r="N456940" s="331"/>
    </row>
    <row r="456941" spans="14:14">
      <c r="N456941" s="331"/>
    </row>
    <row r="456942" spans="14:14">
      <c r="N456942" s="332"/>
    </row>
    <row r="456963" spans="14:14">
      <c r="N456963" s="331"/>
    </row>
    <row r="456964" spans="14:14">
      <c r="N456964" s="331"/>
    </row>
    <row r="456965" spans="14:14">
      <c r="N456965" s="332"/>
    </row>
    <row r="456986" spans="14:14">
      <c r="N456986" s="331"/>
    </row>
    <row r="456987" spans="14:14">
      <c r="N456987" s="331"/>
    </row>
    <row r="456988" spans="14:14">
      <c r="N456988" s="332"/>
    </row>
    <row r="457009" spans="14:14">
      <c r="N457009" s="331"/>
    </row>
    <row r="457010" spans="14:14">
      <c r="N457010" s="331"/>
    </row>
    <row r="457011" spans="14:14">
      <c r="N457011" s="332"/>
    </row>
    <row r="457032" spans="14:14">
      <c r="N457032" s="331"/>
    </row>
    <row r="457033" spans="14:14">
      <c r="N457033" s="331"/>
    </row>
    <row r="457034" spans="14:14">
      <c r="N457034" s="332"/>
    </row>
    <row r="457055" spans="14:14">
      <c r="N457055" s="331"/>
    </row>
    <row r="457056" spans="14:14">
      <c r="N457056" s="331"/>
    </row>
    <row r="457057" spans="14:14">
      <c r="N457057" s="332"/>
    </row>
    <row r="457078" spans="14:14">
      <c r="N457078" s="331"/>
    </row>
    <row r="457079" spans="14:14">
      <c r="N457079" s="331"/>
    </row>
    <row r="457080" spans="14:14">
      <c r="N457080" s="332"/>
    </row>
    <row r="457101" spans="14:14">
      <c r="N457101" s="331"/>
    </row>
    <row r="457102" spans="14:14">
      <c r="N457102" s="331"/>
    </row>
    <row r="457103" spans="14:14">
      <c r="N457103" s="332"/>
    </row>
    <row r="457124" spans="14:14">
      <c r="N457124" s="331"/>
    </row>
    <row r="457125" spans="14:14">
      <c r="N457125" s="331"/>
    </row>
    <row r="457126" spans="14:14">
      <c r="N457126" s="332"/>
    </row>
    <row r="457147" spans="14:14">
      <c r="N457147" s="331"/>
    </row>
    <row r="457148" spans="14:14">
      <c r="N457148" s="331"/>
    </row>
    <row r="457149" spans="14:14">
      <c r="N457149" s="332"/>
    </row>
    <row r="457170" spans="14:14">
      <c r="N457170" s="331"/>
    </row>
    <row r="457171" spans="14:14">
      <c r="N457171" s="331"/>
    </row>
    <row r="457172" spans="14:14">
      <c r="N457172" s="332"/>
    </row>
    <row r="457193" spans="14:14">
      <c r="N457193" s="331"/>
    </row>
    <row r="457194" spans="14:14">
      <c r="N457194" s="331"/>
    </row>
    <row r="457195" spans="14:14">
      <c r="N457195" s="332"/>
    </row>
    <row r="457216" spans="14:14">
      <c r="N457216" s="331"/>
    </row>
    <row r="457217" spans="14:14">
      <c r="N457217" s="331"/>
    </row>
    <row r="457218" spans="14:14">
      <c r="N457218" s="332"/>
    </row>
    <row r="457239" spans="14:14">
      <c r="N457239" s="331"/>
    </row>
    <row r="457240" spans="14:14">
      <c r="N457240" s="331"/>
    </row>
    <row r="457241" spans="14:14">
      <c r="N457241" s="332"/>
    </row>
    <row r="457262" spans="14:14">
      <c r="N457262" s="331"/>
    </row>
    <row r="457263" spans="14:14">
      <c r="N457263" s="331"/>
    </row>
    <row r="457264" spans="14:14">
      <c r="N457264" s="332"/>
    </row>
    <row r="457285" spans="14:14">
      <c r="N457285" s="331"/>
    </row>
    <row r="457286" spans="14:14">
      <c r="N457286" s="331"/>
    </row>
    <row r="457287" spans="14:14">
      <c r="N457287" s="332"/>
    </row>
    <row r="457308" spans="14:14">
      <c r="N457308" s="331"/>
    </row>
    <row r="457309" spans="14:14">
      <c r="N457309" s="331"/>
    </row>
    <row r="457310" spans="14:14">
      <c r="N457310" s="332"/>
    </row>
    <row r="457331" spans="14:14">
      <c r="N457331" s="331"/>
    </row>
    <row r="457332" spans="14:14">
      <c r="N457332" s="331"/>
    </row>
    <row r="457333" spans="14:14">
      <c r="N457333" s="332"/>
    </row>
    <row r="457354" spans="14:14">
      <c r="N457354" s="331"/>
    </row>
    <row r="457355" spans="14:14">
      <c r="N457355" s="331"/>
    </row>
    <row r="457356" spans="14:14">
      <c r="N457356" s="332"/>
    </row>
    <row r="457377" spans="14:14">
      <c r="N457377" s="331"/>
    </row>
    <row r="457378" spans="14:14">
      <c r="N457378" s="331"/>
    </row>
    <row r="457379" spans="14:14">
      <c r="N457379" s="332"/>
    </row>
    <row r="457400" spans="14:14">
      <c r="N457400" s="331"/>
    </row>
    <row r="457401" spans="14:14">
      <c r="N457401" s="331"/>
    </row>
    <row r="457402" spans="14:14">
      <c r="N457402" s="332"/>
    </row>
    <row r="457423" spans="14:14">
      <c r="N457423" s="331"/>
    </row>
    <row r="457424" spans="14:14">
      <c r="N457424" s="331"/>
    </row>
    <row r="457425" spans="14:14">
      <c r="N457425" s="332"/>
    </row>
    <row r="457446" spans="14:14">
      <c r="N457446" s="331"/>
    </row>
    <row r="457447" spans="14:14">
      <c r="N457447" s="331"/>
    </row>
    <row r="457448" spans="14:14">
      <c r="N457448" s="332"/>
    </row>
    <row r="457469" spans="14:14">
      <c r="N457469" s="331"/>
    </row>
    <row r="457470" spans="14:14">
      <c r="N457470" s="331"/>
    </row>
    <row r="457471" spans="14:14">
      <c r="N457471" s="332"/>
    </row>
    <row r="457492" spans="14:14">
      <c r="N457492" s="331"/>
    </row>
    <row r="457493" spans="14:14">
      <c r="N457493" s="331"/>
    </row>
    <row r="457494" spans="14:14">
      <c r="N457494" s="332"/>
    </row>
    <row r="457515" spans="14:14">
      <c r="N457515" s="331"/>
    </row>
    <row r="457516" spans="14:14">
      <c r="N457516" s="331"/>
    </row>
    <row r="457517" spans="14:14">
      <c r="N457517" s="332"/>
    </row>
    <row r="457538" spans="14:14">
      <c r="N457538" s="331"/>
    </row>
    <row r="457539" spans="14:14">
      <c r="N457539" s="331"/>
    </row>
    <row r="457540" spans="14:14">
      <c r="N457540" s="332"/>
    </row>
    <row r="457561" spans="14:14">
      <c r="N457561" s="331"/>
    </row>
    <row r="457562" spans="14:14">
      <c r="N457562" s="331"/>
    </row>
    <row r="457563" spans="14:14">
      <c r="N457563" s="332"/>
    </row>
    <row r="457584" spans="14:14">
      <c r="N457584" s="331"/>
    </row>
    <row r="457585" spans="14:14">
      <c r="N457585" s="331"/>
    </row>
    <row r="457586" spans="14:14">
      <c r="N457586" s="332"/>
    </row>
    <row r="457607" spans="14:14">
      <c r="N457607" s="331"/>
    </row>
    <row r="457608" spans="14:14">
      <c r="N457608" s="331"/>
    </row>
    <row r="457609" spans="14:14">
      <c r="N457609" s="332"/>
    </row>
    <row r="457630" spans="14:14">
      <c r="N457630" s="331"/>
    </row>
    <row r="457631" spans="14:14">
      <c r="N457631" s="331"/>
    </row>
    <row r="457632" spans="14:14">
      <c r="N457632" s="332"/>
    </row>
    <row r="457653" spans="14:14">
      <c r="N457653" s="331"/>
    </row>
    <row r="457654" spans="14:14">
      <c r="N457654" s="331"/>
    </row>
    <row r="457655" spans="14:14">
      <c r="N457655" s="332"/>
    </row>
    <row r="457676" spans="14:14">
      <c r="N457676" s="331"/>
    </row>
    <row r="457677" spans="14:14">
      <c r="N457677" s="331"/>
    </row>
    <row r="457678" spans="14:14">
      <c r="N457678" s="332"/>
    </row>
    <row r="457699" spans="14:14">
      <c r="N457699" s="331"/>
    </row>
    <row r="457700" spans="14:14">
      <c r="N457700" s="331"/>
    </row>
    <row r="457701" spans="14:14">
      <c r="N457701" s="332"/>
    </row>
    <row r="457722" spans="14:14">
      <c r="N457722" s="331"/>
    </row>
    <row r="457723" spans="14:14">
      <c r="N457723" s="331"/>
    </row>
    <row r="457724" spans="14:14">
      <c r="N457724" s="332"/>
    </row>
    <row r="457745" spans="14:14">
      <c r="N457745" s="331"/>
    </row>
    <row r="457746" spans="14:14">
      <c r="N457746" s="331"/>
    </row>
    <row r="457747" spans="14:14">
      <c r="N457747" s="332"/>
    </row>
    <row r="457768" spans="14:14">
      <c r="N457768" s="331"/>
    </row>
    <row r="457769" spans="14:14">
      <c r="N457769" s="331"/>
    </row>
    <row r="457770" spans="14:14">
      <c r="N457770" s="332"/>
    </row>
    <row r="457791" spans="14:14">
      <c r="N457791" s="331"/>
    </row>
    <row r="457792" spans="14:14">
      <c r="N457792" s="331"/>
    </row>
    <row r="457793" spans="14:14">
      <c r="N457793" s="332"/>
    </row>
    <row r="457814" spans="14:14">
      <c r="N457814" s="331"/>
    </row>
    <row r="457815" spans="14:14">
      <c r="N457815" s="331"/>
    </row>
    <row r="457816" spans="14:14">
      <c r="N457816" s="332"/>
    </row>
    <row r="457837" spans="14:14">
      <c r="N457837" s="331"/>
    </row>
    <row r="457838" spans="14:14">
      <c r="N457838" s="331"/>
    </row>
    <row r="457839" spans="14:14">
      <c r="N457839" s="332"/>
    </row>
    <row r="457860" spans="14:14">
      <c r="N457860" s="331"/>
    </row>
    <row r="457861" spans="14:14">
      <c r="N457861" s="331"/>
    </row>
    <row r="457862" spans="14:14">
      <c r="N457862" s="332"/>
    </row>
    <row r="457883" spans="14:14">
      <c r="N457883" s="331"/>
    </row>
    <row r="457884" spans="14:14">
      <c r="N457884" s="331"/>
    </row>
    <row r="457885" spans="14:14">
      <c r="N457885" s="332"/>
    </row>
    <row r="457906" spans="14:14">
      <c r="N457906" s="331"/>
    </row>
    <row r="457907" spans="14:14">
      <c r="N457907" s="331"/>
    </row>
    <row r="457908" spans="14:14">
      <c r="N457908" s="332"/>
    </row>
    <row r="457929" spans="14:14">
      <c r="N457929" s="331"/>
    </row>
    <row r="457930" spans="14:14">
      <c r="N457930" s="331"/>
    </row>
    <row r="457931" spans="14:14">
      <c r="N457931" s="332"/>
    </row>
    <row r="457952" spans="14:14">
      <c r="N457952" s="331"/>
    </row>
    <row r="457953" spans="14:14">
      <c r="N457953" s="331"/>
    </row>
    <row r="457954" spans="14:14">
      <c r="N457954" s="332"/>
    </row>
    <row r="457975" spans="14:14">
      <c r="N457975" s="331"/>
    </row>
    <row r="457976" spans="14:14">
      <c r="N457976" s="331"/>
    </row>
    <row r="457977" spans="14:14">
      <c r="N457977" s="332"/>
    </row>
    <row r="457998" spans="14:14">
      <c r="N457998" s="331"/>
    </row>
    <row r="457999" spans="14:14">
      <c r="N457999" s="331"/>
    </row>
    <row r="458000" spans="14:14">
      <c r="N458000" s="332"/>
    </row>
    <row r="458021" spans="14:14">
      <c r="N458021" s="331"/>
    </row>
    <row r="458022" spans="14:14">
      <c r="N458022" s="331"/>
    </row>
    <row r="458023" spans="14:14">
      <c r="N458023" s="332"/>
    </row>
    <row r="458044" spans="14:14">
      <c r="N458044" s="331"/>
    </row>
    <row r="458045" spans="14:14">
      <c r="N458045" s="331"/>
    </row>
    <row r="458046" spans="14:14">
      <c r="N458046" s="332"/>
    </row>
    <row r="458067" spans="14:14">
      <c r="N458067" s="331"/>
    </row>
    <row r="458068" spans="14:14">
      <c r="N458068" s="331"/>
    </row>
    <row r="458069" spans="14:14">
      <c r="N458069" s="332"/>
    </row>
    <row r="458090" spans="14:14">
      <c r="N458090" s="331"/>
    </row>
    <row r="458091" spans="14:14">
      <c r="N458091" s="331"/>
    </row>
    <row r="458092" spans="14:14">
      <c r="N458092" s="332"/>
    </row>
    <row r="458113" spans="14:14">
      <c r="N458113" s="331"/>
    </row>
    <row r="458114" spans="14:14">
      <c r="N458114" s="331"/>
    </row>
    <row r="458115" spans="14:14">
      <c r="N458115" s="332"/>
    </row>
    <row r="458136" spans="14:14">
      <c r="N458136" s="331"/>
    </row>
    <row r="458137" spans="14:14">
      <c r="N458137" s="331"/>
    </row>
    <row r="458138" spans="14:14">
      <c r="N458138" s="332"/>
    </row>
    <row r="458159" spans="14:14">
      <c r="N458159" s="331"/>
    </row>
    <row r="458160" spans="14:14">
      <c r="N458160" s="331"/>
    </row>
    <row r="458161" spans="14:14">
      <c r="N458161" s="332"/>
    </row>
    <row r="458182" spans="14:14">
      <c r="N458182" s="331"/>
    </row>
    <row r="458183" spans="14:14">
      <c r="N458183" s="331"/>
    </row>
    <row r="458184" spans="14:14">
      <c r="N458184" s="332"/>
    </row>
    <row r="458205" spans="14:14">
      <c r="N458205" s="331"/>
    </row>
    <row r="458206" spans="14:14">
      <c r="N458206" s="331"/>
    </row>
    <row r="458207" spans="14:14">
      <c r="N458207" s="332"/>
    </row>
    <row r="458228" spans="14:14">
      <c r="N458228" s="331"/>
    </row>
    <row r="458229" spans="14:14">
      <c r="N458229" s="331"/>
    </row>
    <row r="458230" spans="14:14">
      <c r="N458230" s="332"/>
    </row>
    <row r="458251" spans="14:14">
      <c r="N458251" s="331"/>
    </row>
    <row r="458252" spans="14:14">
      <c r="N458252" s="331"/>
    </row>
    <row r="458253" spans="14:14">
      <c r="N458253" s="332"/>
    </row>
    <row r="458274" spans="14:14">
      <c r="N458274" s="331"/>
    </row>
    <row r="458275" spans="14:14">
      <c r="N458275" s="331"/>
    </row>
    <row r="458276" spans="14:14">
      <c r="N458276" s="332"/>
    </row>
    <row r="458297" spans="14:14">
      <c r="N458297" s="331"/>
    </row>
    <row r="458298" spans="14:14">
      <c r="N458298" s="331"/>
    </row>
    <row r="458299" spans="14:14">
      <c r="N458299" s="332"/>
    </row>
    <row r="458320" spans="14:14">
      <c r="N458320" s="331"/>
    </row>
    <row r="458321" spans="14:14">
      <c r="N458321" s="331"/>
    </row>
    <row r="458322" spans="14:14">
      <c r="N458322" s="332"/>
    </row>
    <row r="458343" spans="14:14">
      <c r="N458343" s="331"/>
    </row>
    <row r="458344" spans="14:14">
      <c r="N458344" s="331"/>
    </row>
    <row r="458345" spans="14:14">
      <c r="N458345" s="332"/>
    </row>
    <row r="458366" spans="14:14">
      <c r="N458366" s="331"/>
    </row>
    <row r="458367" spans="14:14">
      <c r="N458367" s="331"/>
    </row>
    <row r="458368" spans="14:14">
      <c r="N458368" s="332"/>
    </row>
    <row r="458389" spans="14:14">
      <c r="N458389" s="331"/>
    </row>
    <row r="458390" spans="14:14">
      <c r="N458390" s="331"/>
    </row>
    <row r="458391" spans="14:14">
      <c r="N458391" s="332"/>
    </row>
    <row r="458412" spans="14:14">
      <c r="N458412" s="331"/>
    </row>
    <row r="458413" spans="14:14">
      <c r="N458413" s="331"/>
    </row>
    <row r="458414" spans="14:14">
      <c r="N458414" s="332"/>
    </row>
    <row r="458435" spans="14:14">
      <c r="N458435" s="331"/>
    </row>
    <row r="458436" spans="14:14">
      <c r="N458436" s="331"/>
    </row>
    <row r="458437" spans="14:14">
      <c r="N458437" s="332"/>
    </row>
    <row r="458458" spans="14:14">
      <c r="N458458" s="331"/>
    </row>
    <row r="458459" spans="14:14">
      <c r="N458459" s="331"/>
    </row>
    <row r="458460" spans="14:14">
      <c r="N458460" s="332"/>
    </row>
    <row r="458481" spans="14:14">
      <c r="N458481" s="331"/>
    </row>
    <row r="458482" spans="14:14">
      <c r="N458482" s="331"/>
    </row>
    <row r="458483" spans="14:14">
      <c r="N458483" s="332"/>
    </row>
    <row r="458504" spans="14:14">
      <c r="N458504" s="331"/>
    </row>
    <row r="458505" spans="14:14">
      <c r="N458505" s="331"/>
    </row>
    <row r="458506" spans="14:14">
      <c r="N458506" s="332"/>
    </row>
    <row r="458527" spans="14:14">
      <c r="N458527" s="331"/>
    </row>
    <row r="458528" spans="14:14">
      <c r="N458528" s="331"/>
    </row>
    <row r="458529" spans="14:14">
      <c r="N458529" s="332"/>
    </row>
    <row r="458550" spans="14:14">
      <c r="N458550" s="331"/>
    </row>
    <row r="458551" spans="14:14">
      <c r="N458551" s="331"/>
    </row>
    <row r="458552" spans="14:14">
      <c r="N458552" s="332"/>
    </row>
    <row r="458573" spans="14:14">
      <c r="N458573" s="331"/>
    </row>
    <row r="458574" spans="14:14">
      <c r="N458574" s="331"/>
    </row>
    <row r="458575" spans="14:14">
      <c r="N458575" s="332"/>
    </row>
    <row r="458596" spans="14:14">
      <c r="N458596" s="331"/>
    </row>
    <row r="458597" spans="14:14">
      <c r="N458597" s="331"/>
    </row>
    <row r="458598" spans="14:14">
      <c r="N458598" s="332"/>
    </row>
    <row r="458619" spans="14:14">
      <c r="N458619" s="331"/>
    </row>
    <row r="458620" spans="14:14">
      <c r="N458620" s="331"/>
    </row>
    <row r="458621" spans="14:14">
      <c r="N458621" s="332"/>
    </row>
    <row r="458642" spans="14:14">
      <c r="N458642" s="331"/>
    </row>
    <row r="458643" spans="14:14">
      <c r="N458643" s="331"/>
    </row>
    <row r="458644" spans="14:14">
      <c r="N458644" s="332"/>
    </row>
    <row r="458665" spans="14:14">
      <c r="N458665" s="331"/>
    </row>
    <row r="458666" spans="14:14">
      <c r="N458666" s="331"/>
    </row>
    <row r="458667" spans="14:14">
      <c r="N458667" s="332"/>
    </row>
    <row r="458688" spans="14:14">
      <c r="N458688" s="331"/>
    </row>
    <row r="458689" spans="14:14">
      <c r="N458689" s="331"/>
    </row>
    <row r="458690" spans="14:14">
      <c r="N458690" s="332"/>
    </row>
    <row r="458711" spans="14:14">
      <c r="N458711" s="331"/>
    </row>
    <row r="458712" spans="14:14">
      <c r="N458712" s="331"/>
    </row>
    <row r="458713" spans="14:14">
      <c r="N458713" s="332"/>
    </row>
    <row r="458734" spans="14:14">
      <c r="N458734" s="331"/>
    </row>
    <row r="458735" spans="14:14">
      <c r="N458735" s="331"/>
    </row>
    <row r="458736" spans="14:14">
      <c r="N458736" s="332"/>
    </row>
    <row r="458757" spans="14:14">
      <c r="N458757" s="331"/>
    </row>
    <row r="458758" spans="14:14">
      <c r="N458758" s="331"/>
    </row>
    <row r="458759" spans="14:14">
      <c r="N458759" s="332"/>
    </row>
    <row r="458780" spans="14:14">
      <c r="N458780" s="331"/>
    </row>
    <row r="458781" spans="14:14">
      <c r="N458781" s="331"/>
    </row>
    <row r="458782" spans="14:14">
      <c r="N458782" s="332"/>
    </row>
    <row r="458803" spans="14:14">
      <c r="N458803" s="331"/>
    </row>
    <row r="458804" spans="14:14">
      <c r="N458804" s="331"/>
    </row>
    <row r="458805" spans="14:14">
      <c r="N458805" s="332"/>
    </row>
    <row r="458826" spans="14:14">
      <c r="N458826" s="331"/>
    </row>
    <row r="458827" spans="14:14">
      <c r="N458827" s="331"/>
    </row>
    <row r="458828" spans="14:14">
      <c r="N458828" s="332"/>
    </row>
    <row r="458849" spans="14:14">
      <c r="N458849" s="331"/>
    </row>
    <row r="458850" spans="14:14">
      <c r="N458850" s="331"/>
    </row>
    <row r="458851" spans="14:14">
      <c r="N458851" s="332"/>
    </row>
    <row r="458872" spans="14:14">
      <c r="N458872" s="331"/>
    </row>
    <row r="458873" spans="14:14">
      <c r="N458873" s="331"/>
    </row>
    <row r="458874" spans="14:14">
      <c r="N458874" s="332"/>
    </row>
    <row r="458895" spans="14:14">
      <c r="N458895" s="331"/>
    </row>
    <row r="458896" spans="14:14">
      <c r="N458896" s="331"/>
    </row>
    <row r="458897" spans="14:14">
      <c r="N458897" s="332"/>
    </row>
    <row r="458918" spans="14:14">
      <c r="N458918" s="331"/>
    </row>
    <row r="458919" spans="14:14">
      <c r="N458919" s="331"/>
    </row>
    <row r="458920" spans="14:14">
      <c r="N458920" s="332"/>
    </row>
    <row r="458941" spans="14:14">
      <c r="N458941" s="331"/>
    </row>
    <row r="458942" spans="14:14">
      <c r="N458942" s="331"/>
    </row>
    <row r="458943" spans="14:14">
      <c r="N458943" s="332"/>
    </row>
    <row r="458964" spans="14:14">
      <c r="N458964" s="331"/>
    </row>
    <row r="458965" spans="14:14">
      <c r="N458965" s="331"/>
    </row>
    <row r="458966" spans="14:14">
      <c r="N458966" s="332"/>
    </row>
    <row r="458987" spans="14:14">
      <c r="N458987" s="331"/>
    </row>
    <row r="458988" spans="14:14">
      <c r="N458988" s="331"/>
    </row>
    <row r="458989" spans="14:14">
      <c r="N458989" s="332"/>
    </row>
    <row r="459010" spans="14:14">
      <c r="N459010" s="331"/>
    </row>
    <row r="459011" spans="14:14">
      <c r="N459011" s="331"/>
    </row>
    <row r="459012" spans="14:14">
      <c r="N459012" s="332"/>
    </row>
    <row r="459033" spans="14:14">
      <c r="N459033" s="331"/>
    </row>
    <row r="459034" spans="14:14">
      <c r="N459034" s="331"/>
    </row>
    <row r="459035" spans="14:14">
      <c r="N459035" s="332"/>
    </row>
    <row r="459056" spans="14:14">
      <c r="N459056" s="331"/>
    </row>
    <row r="459057" spans="14:14">
      <c r="N459057" s="331"/>
    </row>
    <row r="459058" spans="14:14">
      <c r="N459058" s="332"/>
    </row>
    <row r="459079" spans="14:14">
      <c r="N459079" s="331"/>
    </row>
    <row r="459080" spans="14:14">
      <c r="N459080" s="331"/>
    </row>
    <row r="459081" spans="14:14">
      <c r="N459081" s="332"/>
    </row>
    <row r="459102" spans="14:14">
      <c r="N459102" s="331"/>
    </row>
    <row r="459103" spans="14:14">
      <c r="N459103" s="331"/>
    </row>
    <row r="459104" spans="14:14">
      <c r="N459104" s="332"/>
    </row>
    <row r="459125" spans="14:14">
      <c r="N459125" s="331"/>
    </row>
    <row r="459126" spans="14:14">
      <c r="N459126" s="331"/>
    </row>
    <row r="459127" spans="14:14">
      <c r="N459127" s="332"/>
    </row>
    <row r="459148" spans="14:14">
      <c r="N459148" s="331"/>
    </row>
    <row r="459149" spans="14:14">
      <c r="N459149" s="331"/>
    </row>
    <row r="459150" spans="14:14">
      <c r="N459150" s="332"/>
    </row>
    <row r="459171" spans="14:14">
      <c r="N459171" s="331"/>
    </row>
    <row r="459172" spans="14:14">
      <c r="N459172" s="331"/>
    </row>
    <row r="459173" spans="14:14">
      <c r="N459173" s="332"/>
    </row>
    <row r="459194" spans="14:14">
      <c r="N459194" s="331"/>
    </row>
    <row r="459195" spans="14:14">
      <c r="N459195" s="331"/>
    </row>
    <row r="459196" spans="14:14">
      <c r="N459196" s="332"/>
    </row>
    <row r="459217" spans="14:14">
      <c r="N459217" s="331"/>
    </row>
    <row r="459218" spans="14:14">
      <c r="N459218" s="331"/>
    </row>
    <row r="459219" spans="14:14">
      <c r="N459219" s="332"/>
    </row>
    <row r="459240" spans="14:14">
      <c r="N459240" s="331"/>
    </row>
    <row r="459241" spans="14:14">
      <c r="N459241" s="331"/>
    </row>
    <row r="459242" spans="14:14">
      <c r="N459242" s="332"/>
    </row>
    <row r="459263" spans="14:14">
      <c r="N459263" s="331"/>
    </row>
    <row r="459264" spans="14:14">
      <c r="N459264" s="331"/>
    </row>
    <row r="459265" spans="14:14">
      <c r="N459265" s="332"/>
    </row>
    <row r="459286" spans="14:14">
      <c r="N459286" s="331"/>
    </row>
    <row r="459287" spans="14:14">
      <c r="N459287" s="331"/>
    </row>
    <row r="459288" spans="14:14">
      <c r="N459288" s="332"/>
    </row>
    <row r="459309" spans="14:14">
      <c r="N459309" s="331"/>
    </row>
    <row r="459310" spans="14:14">
      <c r="N459310" s="331"/>
    </row>
    <row r="459311" spans="14:14">
      <c r="N459311" s="332"/>
    </row>
    <row r="459332" spans="14:14">
      <c r="N459332" s="331"/>
    </row>
    <row r="459333" spans="14:14">
      <c r="N459333" s="331"/>
    </row>
    <row r="459334" spans="14:14">
      <c r="N459334" s="332"/>
    </row>
    <row r="459355" spans="14:14">
      <c r="N459355" s="331"/>
    </row>
    <row r="459356" spans="14:14">
      <c r="N459356" s="331"/>
    </row>
    <row r="459357" spans="14:14">
      <c r="N459357" s="332"/>
    </row>
    <row r="459378" spans="14:14">
      <c r="N459378" s="331"/>
    </row>
    <row r="459379" spans="14:14">
      <c r="N459379" s="331"/>
    </row>
    <row r="459380" spans="14:14">
      <c r="N459380" s="332"/>
    </row>
    <row r="459401" spans="14:14">
      <c r="N459401" s="331"/>
    </row>
    <row r="459402" spans="14:14">
      <c r="N459402" s="331"/>
    </row>
    <row r="459403" spans="14:14">
      <c r="N459403" s="332"/>
    </row>
    <row r="459424" spans="14:14">
      <c r="N459424" s="331"/>
    </row>
    <row r="459425" spans="14:14">
      <c r="N459425" s="331"/>
    </row>
    <row r="459426" spans="14:14">
      <c r="N459426" s="332"/>
    </row>
    <row r="459447" spans="14:14">
      <c r="N459447" s="331"/>
    </row>
    <row r="459448" spans="14:14">
      <c r="N459448" s="331"/>
    </row>
    <row r="459449" spans="14:14">
      <c r="N459449" s="332"/>
    </row>
    <row r="459470" spans="14:14">
      <c r="N459470" s="331"/>
    </row>
    <row r="459471" spans="14:14">
      <c r="N459471" s="331"/>
    </row>
    <row r="459472" spans="14:14">
      <c r="N459472" s="332"/>
    </row>
    <row r="459493" spans="14:14">
      <c r="N459493" s="331"/>
    </row>
    <row r="459494" spans="14:14">
      <c r="N459494" s="331"/>
    </row>
    <row r="459495" spans="14:14">
      <c r="N459495" s="332"/>
    </row>
    <row r="459516" spans="14:14">
      <c r="N459516" s="331"/>
    </row>
    <row r="459517" spans="14:14">
      <c r="N459517" s="331"/>
    </row>
    <row r="459518" spans="14:14">
      <c r="N459518" s="332"/>
    </row>
    <row r="459539" spans="14:14">
      <c r="N459539" s="331"/>
    </row>
    <row r="459540" spans="14:14">
      <c r="N459540" s="331"/>
    </row>
    <row r="459541" spans="14:14">
      <c r="N459541" s="332"/>
    </row>
    <row r="459562" spans="14:14">
      <c r="N459562" s="331"/>
    </row>
    <row r="459563" spans="14:14">
      <c r="N459563" s="331"/>
    </row>
    <row r="459564" spans="14:14">
      <c r="N459564" s="332"/>
    </row>
    <row r="459585" spans="14:14">
      <c r="N459585" s="331"/>
    </row>
    <row r="459586" spans="14:14">
      <c r="N459586" s="331"/>
    </row>
    <row r="459587" spans="14:14">
      <c r="N459587" s="332"/>
    </row>
    <row r="459608" spans="14:14">
      <c r="N459608" s="331"/>
    </row>
    <row r="459609" spans="14:14">
      <c r="N459609" s="331"/>
    </row>
    <row r="459610" spans="14:14">
      <c r="N459610" s="332"/>
    </row>
    <row r="459631" spans="14:14">
      <c r="N459631" s="331"/>
    </row>
    <row r="459632" spans="14:14">
      <c r="N459632" s="331"/>
    </row>
    <row r="459633" spans="14:14">
      <c r="N459633" s="332"/>
    </row>
    <row r="459654" spans="14:14">
      <c r="N459654" s="331"/>
    </row>
    <row r="459655" spans="14:14">
      <c r="N459655" s="331"/>
    </row>
    <row r="459656" spans="14:14">
      <c r="N459656" s="332"/>
    </row>
    <row r="459677" spans="14:14">
      <c r="N459677" s="331"/>
    </row>
    <row r="459678" spans="14:14">
      <c r="N459678" s="331"/>
    </row>
    <row r="459679" spans="14:14">
      <c r="N459679" s="332"/>
    </row>
    <row r="459700" spans="14:14">
      <c r="N459700" s="331"/>
    </row>
    <row r="459701" spans="14:14">
      <c r="N459701" s="331"/>
    </row>
    <row r="459702" spans="14:14">
      <c r="N459702" s="332"/>
    </row>
    <row r="459723" spans="14:14">
      <c r="N459723" s="331"/>
    </row>
    <row r="459724" spans="14:14">
      <c r="N459724" s="331"/>
    </row>
    <row r="459725" spans="14:14">
      <c r="N459725" s="332"/>
    </row>
    <row r="459746" spans="14:14">
      <c r="N459746" s="331"/>
    </row>
    <row r="459747" spans="14:14">
      <c r="N459747" s="331"/>
    </row>
    <row r="459748" spans="14:14">
      <c r="N459748" s="332"/>
    </row>
    <row r="459769" spans="14:14">
      <c r="N459769" s="331"/>
    </row>
    <row r="459770" spans="14:14">
      <c r="N459770" s="331"/>
    </row>
    <row r="459771" spans="14:14">
      <c r="N459771" s="332"/>
    </row>
    <row r="459792" spans="14:14">
      <c r="N459792" s="331"/>
    </row>
    <row r="459793" spans="14:14">
      <c r="N459793" s="331"/>
    </row>
    <row r="459794" spans="14:14">
      <c r="N459794" s="332"/>
    </row>
    <row r="459815" spans="14:14">
      <c r="N459815" s="331"/>
    </row>
    <row r="459816" spans="14:14">
      <c r="N459816" s="331"/>
    </row>
    <row r="459817" spans="14:14">
      <c r="N459817" s="332"/>
    </row>
    <row r="459838" spans="14:14">
      <c r="N459838" s="331"/>
    </row>
    <row r="459839" spans="14:14">
      <c r="N459839" s="331"/>
    </row>
    <row r="459840" spans="14:14">
      <c r="N459840" s="332"/>
    </row>
    <row r="459861" spans="14:14">
      <c r="N459861" s="331"/>
    </row>
    <row r="459862" spans="14:14">
      <c r="N459862" s="331"/>
    </row>
    <row r="459863" spans="14:14">
      <c r="N459863" s="332"/>
    </row>
    <row r="459884" spans="14:14">
      <c r="N459884" s="331"/>
    </row>
    <row r="459885" spans="14:14">
      <c r="N459885" s="331"/>
    </row>
    <row r="459886" spans="14:14">
      <c r="N459886" s="332"/>
    </row>
    <row r="459907" spans="14:14">
      <c r="N459907" s="331"/>
    </row>
    <row r="459908" spans="14:14">
      <c r="N459908" s="331"/>
    </row>
    <row r="459909" spans="14:14">
      <c r="N459909" s="332"/>
    </row>
    <row r="459930" spans="14:14">
      <c r="N459930" s="331"/>
    </row>
    <row r="459931" spans="14:14">
      <c r="N459931" s="331"/>
    </row>
    <row r="459932" spans="14:14">
      <c r="N459932" s="332"/>
    </row>
    <row r="459953" spans="14:14">
      <c r="N459953" s="331"/>
    </row>
    <row r="459954" spans="14:14">
      <c r="N459954" s="331"/>
    </row>
    <row r="459955" spans="14:14">
      <c r="N459955" s="332"/>
    </row>
    <row r="459976" spans="14:14">
      <c r="N459976" s="331"/>
    </row>
    <row r="459977" spans="14:14">
      <c r="N459977" s="331"/>
    </row>
    <row r="459978" spans="14:14">
      <c r="N459978" s="332"/>
    </row>
    <row r="459999" spans="14:14">
      <c r="N459999" s="331"/>
    </row>
    <row r="460000" spans="14:14">
      <c r="N460000" s="331"/>
    </row>
    <row r="460001" spans="14:14">
      <c r="N460001" s="332"/>
    </row>
    <row r="460022" spans="14:14">
      <c r="N460022" s="331"/>
    </row>
    <row r="460023" spans="14:14">
      <c r="N460023" s="331"/>
    </row>
    <row r="460024" spans="14:14">
      <c r="N460024" s="332"/>
    </row>
    <row r="460045" spans="14:14">
      <c r="N460045" s="331"/>
    </row>
    <row r="460046" spans="14:14">
      <c r="N460046" s="331"/>
    </row>
    <row r="460047" spans="14:14">
      <c r="N460047" s="332"/>
    </row>
    <row r="460068" spans="14:14">
      <c r="N460068" s="331"/>
    </row>
    <row r="460069" spans="14:14">
      <c r="N460069" s="331"/>
    </row>
    <row r="460070" spans="14:14">
      <c r="N460070" s="332"/>
    </row>
    <row r="460091" spans="14:14">
      <c r="N460091" s="331"/>
    </row>
    <row r="460092" spans="14:14">
      <c r="N460092" s="331"/>
    </row>
    <row r="460093" spans="14:14">
      <c r="N460093" s="332"/>
    </row>
    <row r="460114" spans="14:14">
      <c r="N460114" s="331"/>
    </row>
    <row r="460115" spans="14:14">
      <c r="N460115" s="331"/>
    </row>
    <row r="460116" spans="14:14">
      <c r="N460116" s="332"/>
    </row>
    <row r="460137" spans="14:14">
      <c r="N460137" s="331"/>
    </row>
    <row r="460138" spans="14:14">
      <c r="N460138" s="331"/>
    </row>
    <row r="460139" spans="14:14">
      <c r="N460139" s="332"/>
    </row>
    <row r="460160" spans="14:14">
      <c r="N460160" s="331"/>
    </row>
    <row r="460161" spans="14:14">
      <c r="N460161" s="331"/>
    </row>
    <row r="460162" spans="14:14">
      <c r="N460162" s="332"/>
    </row>
    <row r="460183" spans="14:14">
      <c r="N460183" s="331"/>
    </row>
    <row r="460184" spans="14:14">
      <c r="N460184" s="331"/>
    </row>
    <row r="460185" spans="14:14">
      <c r="N460185" s="332"/>
    </row>
    <row r="460206" spans="14:14">
      <c r="N460206" s="331"/>
    </row>
    <row r="460207" spans="14:14">
      <c r="N460207" s="331"/>
    </row>
    <row r="460208" spans="14:14">
      <c r="N460208" s="332"/>
    </row>
    <row r="460229" spans="14:14">
      <c r="N460229" s="331"/>
    </row>
    <row r="460230" spans="14:14">
      <c r="N460230" s="331"/>
    </row>
    <row r="460231" spans="14:14">
      <c r="N460231" s="332"/>
    </row>
    <row r="460252" spans="14:14">
      <c r="N460252" s="331"/>
    </row>
    <row r="460253" spans="14:14">
      <c r="N460253" s="331"/>
    </row>
    <row r="460254" spans="14:14">
      <c r="N460254" s="332"/>
    </row>
    <row r="460275" spans="14:14">
      <c r="N460275" s="331"/>
    </row>
    <row r="460276" spans="14:14">
      <c r="N460276" s="331"/>
    </row>
    <row r="460277" spans="14:14">
      <c r="N460277" s="332"/>
    </row>
    <row r="460298" spans="14:14">
      <c r="N460298" s="331"/>
    </row>
    <row r="460299" spans="14:14">
      <c r="N460299" s="331"/>
    </row>
    <row r="460300" spans="14:14">
      <c r="N460300" s="332"/>
    </row>
    <row r="460321" spans="14:14">
      <c r="N460321" s="331"/>
    </row>
    <row r="460322" spans="14:14">
      <c r="N460322" s="331"/>
    </row>
    <row r="460323" spans="14:14">
      <c r="N460323" s="332"/>
    </row>
    <row r="460344" spans="14:14">
      <c r="N460344" s="331"/>
    </row>
    <row r="460345" spans="14:14">
      <c r="N460345" s="331"/>
    </row>
    <row r="460346" spans="14:14">
      <c r="N460346" s="332"/>
    </row>
    <row r="460367" spans="14:14">
      <c r="N460367" s="331"/>
    </row>
    <row r="460368" spans="14:14">
      <c r="N460368" s="331"/>
    </row>
    <row r="460369" spans="14:14">
      <c r="N460369" s="332"/>
    </row>
    <row r="460390" spans="14:14">
      <c r="N460390" s="331"/>
    </row>
    <row r="460391" spans="14:14">
      <c r="N460391" s="331"/>
    </row>
    <row r="460392" spans="14:14">
      <c r="N460392" s="332"/>
    </row>
    <row r="460413" spans="14:14">
      <c r="N460413" s="331"/>
    </row>
    <row r="460414" spans="14:14">
      <c r="N460414" s="331"/>
    </row>
    <row r="460415" spans="14:14">
      <c r="N460415" s="332"/>
    </row>
    <row r="460436" spans="14:14">
      <c r="N460436" s="331"/>
    </row>
    <row r="460437" spans="14:14">
      <c r="N460437" s="331"/>
    </row>
    <row r="460438" spans="14:14">
      <c r="N460438" s="332"/>
    </row>
    <row r="460459" spans="14:14">
      <c r="N460459" s="331"/>
    </row>
    <row r="460460" spans="14:14">
      <c r="N460460" s="331"/>
    </row>
    <row r="460461" spans="14:14">
      <c r="N460461" s="332"/>
    </row>
    <row r="460482" spans="14:14">
      <c r="N460482" s="331"/>
    </row>
    <row r="460483" spans="14:14">
      <c r="N460483" s="331"/>
    </row>
    <row r="460484" spans="14:14">
      <c r="N460484" s="332"/>
    </row>
    <row r="460505" spans="14:14">
      <c r="N460505" s="331"/>
    </row>
    <row r="460506" spans="14:14">
      <c r="N460506" s="331"/>
    </row>
    <row r="460507" spans="14:14">
      <c r="N460507" s="332"/>
    </row>
    <row r="460528" spans="14:14">
      <c r="N460528" s="331"/>
    </row>
    <row r="460529" spans="14:14">
      <c r="N460529" s="331"/>
    </row>
    <row r="460530" spans="14:14">
      <c r="N460530" s="332"/>
    </row>
    <row r="460551" spans="14:14">
      <c r="N460551" s="331"/>
    </row>
    <row r="460552" spans="14:14">
      <c r="N460552" s="331"/>
    </row>
    <row r="460553" spans="14:14">
      <c r="N460553" s="332"/>
    </row>
    <row r="460574" spans="14:14">
      <c r="N460574" s="331"/>
    </row>
    <row r="460575" spans="14:14">
      <c r="N460575" s="331"/>
    </row>
    <row r="460576" spans="14:14">
      <c r="N460576" s="332"/>
    </row>
    <row r="460597" spans="14:14">
      <c r="N460597" s="331"/>
    </row>
    <row r="460598" spans="14:14">
      <c r="N460598" s="331"/>
    </row>
    <row r="460599" spans="14:14">
      <c r="N460599" s="332"/>
    </row>
    <row r="460620" spans="14:14">
      <c r="N460620" s="331"/>
    </row>
    <row r="460621" spans="14:14">
      <c r="N460621" s="331"/>
    </row>
    <row r="460622" spans="14:14">
      <c r="N460622" s="332"/>
    </row>
    <row r="460643" spans="14:14">
      <c r="N460643" s="331"/>
    </row>
    <row r="460644" spans="14:14">
      <c r="N460644" s="331"/>
    </row>
    <row r="460645" spans="14:14">
      <c r="N460645" s="332"/>
    </row>
    <row r="460666" spans="14:14">
      <c r="N460666" s="331"/>
    </row>
    <row r="460667" spans="14:14">
      <c r="N460667" s="331"/>
    </row>
    <row r="460668" spans="14:14">
      <c r="N460668" s="332"/>
    </row>
    <row r="460689" spans="14:14">
      <c r="N460689" s="331"/>
    </row>
    <row r="460690" spans="14:14">
      <c r="N460690" s="331"/>
    </row>
    <row r="460691" spans="14:14">
      <c r="N460691" s="332"/>
    </row>
    <row r="460712" spans="14:14">
      <c r="N460712" s="331"/>
    </row>
    <row r="460713" spans="14:14">
      <c r="N460713" s="331"/>
    </row>
    <row r="460714" spans="14:14">
      <c r="N460714" s="332"/>
    </row>
    <row r="460735" spans="14:14">
      <c r="N460735" s="331"/>
    </row>
    <row r="460736" spans="14:14">
      <c r="N460736" s="331"/>
    </row>
    <row r="460737" spans="14:14">
      <c r="N460737" s="332"/>
    </row>
    <row r="460758" spans="14:14">
      <c r="N460758" s="331"/>
    </row>
    <row r="460759" spans="14:14">
      <c r="N460759" s="331"/>
    </row>
    <row r="460760" spans="14:14">
      <c r="N460760" s="332"/>
    </row>
    <row r="460781" spans="14:14">
      <c r="N460781" s="331"/>
    </row>
    <row r="460782" spans="14:14">
      <c r="N460782" s="331"/>
    </row>
    <row r="460783" spans="14:14">
      <c r="N460783" s="332"/>
    </row>
    <row r="460804" spans="14:14">
      <c r="N460804" s="331"/>
    </row>
    <row r="460805" spans="14:14">
      <c r="N460805" s="331"/>
    </row>
    <row r="460806" spans="14:14">
      <c r="N460806" s="332"/>
    </row>
    <row r="460827" spans="14:14">
      <c r="N460827" s="331"/>
    </row>
    <row r="460828" spans="14:14">
      <c r="N460828" s="331"/>
    </row>
    <row r="460829" spans="14:14">
      <c r="N460829" s="332"/>
    </row>
    <row r="460850" spans="14:14">
      <c r="N460850" s="331"/>
    </row>
    <row r="460851" spans="14:14">
      <c r="N460851" s="331"/>
    </row>
    <row r="460852" spans="14:14">
      <c r="N460852" s="332"/>
    </row>
    <row r="460873" spans="14:14">
      <c r="N460873" s="331"/>
    </row>
    <row r="460874" spans="14:14">
      <c r="N460874" s="331"/>
    </row>
    <row r="460875" spans="14:14">
      <c r="N460875" s="332"/>
    </row>
    <row r="460896" spans="14:14">
      <c r="N460896" s="331"/>
    </row>
    <row r="460897" spans="14:14">
      <c r="N460897" s="331"/>
    </row>
    <row r="460898" spans="14:14">
      <c r="N460898" s="332"/>
    </row>
    <row r="460919" spans="14:14">
      <c r="N460919" s="331"/>
    </row>
    <row r="460920" spans="14:14">
      <c r="N460920" s="331"/>
    </row>
    <row r="460921" spans="14:14">
      <c r="N460921" s="332"/>
    </row>
    <row r="460942" spans="14:14">
      <c r="N460942" s="331"/>
    </row>
    <row r="460943" spans="14:14">
      <c r="N460943" s="331"/>
    </row>
    <row r="460944" spans="14:14">
      <c r="N460944" s="332"/>
    </row>
    <row r="460965" spans="14:14">
      <c r="N460965" s="331"/>
    </row>
    <row r="460966" spans="14:14">
      <c r="N460966" s="331"/>
    </row>
    <row r="460967" spans="14:14">
      <c r="N460967" s="332"/>
    </row>
    <row r="460988" spans="14:14">
      <c r="N460988" s="331"/>
    </row>
    <row r="460989" spans="14:14">
      <c r="N460989" s="331"/>
    </row>
    <row r="460990" spans="14:14">
      <c r="N460990" s="332"/>
    </row>
    <row r="461011" spans="14:14">
      <c r="N461011" s="331"/>
    </row>
    <row r="461012" spans="14:14">
      <c r="N461012" s="331"/>
    </row>
    <row r="461013" spans="14:14">
      <c r="N461013" s="332"/>
    </row>
    <row r="461034" spans="14:14">
      <c r="N461034" s="331"/>
    </row>
    <row r="461035" spans="14:14">
      <c r="N461035" s="331"/>
    </row>
    <row r="461036" spans="14:14">
      <c r="N461036" s="332"/>
    </row>
    <row r="461057" spans="14:14">
      <c r="N461057" s="331"/>
    </row>
    <row r="461058" spans="14:14">
      <c r="N461058" s="331"/>
    </row>
    <row r="461059" spans="14:14">
      <c r="N461059" s="332"/>
    </row>
    <row r="461080" spans="14:14">
      <c r="N461080" s="331"/>
    </row>
    <row r="461081" spans="14:14">
      <c r="N461081" s="331"/>
    </row>
    <row r="461082" spans="14:14">
      <c r="N461082" s="332"/>
    </row>
    <row r="461103" spans="14:14">
      <c r="N461103" s="331"/>
    </row>
    <row r="461104" spans="14:14">
      <c r="N461104" s="331"/>
    </row>
    <row r="461105" spans="14:14">
      <c r="N461105" s="332"/>
    </row>
    <row r="461126" spans="14:14">
      <c r="N461126" s="331"/>
    </row>
    <row r="461127" spans="14:14">
      <c r="N461127" s="331"/>
    </row>
    <row r="461128" spans="14:14">
      <c r="N461128" s="332"/>
    </row>
    <row r="461149" spans="14:14">
      <c r="N461149" s="331"/>
    </row>
    <row r="461150" spans="14:14">
      <c r="N461150" s="331"/>
    </row>
    <row r="461151" spans="14:14">
      <c r="N461151" s="332"/>
    </row>
    <row r="461172" spans="14:14">
      <c r="N461172" s="331"/>
    </row>
    <row r="461173" spans="14:14">
      <c r="N461173" s="331"/>
    </row>
    <row r="461174" spans="14:14">
      <c r="N461174" s="332"/>
    </row>
    <row r="461195" spans="14:14">
      <c r="N461195" s="331"/>
    </row>
    <row r="461196" spans="14:14">
      <c r="N461196" s="331"/>
    </row>
    <row r="461197" spans="14:14">
      <c r="N461197" s="332"/>
    </row>
    <row r="461218" spans="14:14">
      <c r="N461218" s="331"/>
    </row>
    <row r="461219" spans="14:14">
      <c r="N461219" s="331"/>
    </row>
    <row r="461220" spans="14:14">
      <c r="N461220" s="332"/>
    </row>
    <row r="461241" spans="14:14">
      <c r="N461241" s="331"/>
    </row>
    <row r="461242" spans="14:14">
      <c r="N461242" s="331"/>
    </row>
    <row r="461243" spans="14:14">
      <c r="N461243" s="332"/>
    </row>
    <row r="461264" spans="14:14">
      <c r="N461264" s="331"/>
    </row>
    <row r="461265" spans="14:14">
      <c r="N461265" s="331"/>
    </row>
    <row r="461266" spans="14:14">
      <c r="N461266" s="332"/>
    </row>
    <row r="461287" spans="14:14">
      <c r="N461287" s="331"/>
    </row>
    <row r="461288" spans="14:14">
      <c r="N461288" s="331"/>
    </row>
    <row r="461289" spans="14:14">
      <c r="N461289" s="332"/>
    </row>
    <row r="461310" spans="14:14">
      <c r="N461310" s="331"/>
    </row>
    <row r="461311" spans="14:14">
      <c r="N461311" s="331"/>
    </row>
    <row r="461312" spans="14:14">
      <c r="N461312" s="332"/>
    </row>
    <row r="461333" spans="14:14">
      <c r="N461333" s="331"/>
    </row>
    <row r="461334" spans="14:14">
      <c r="N461334" s="331"/>
    </row>
    <row r="461335" spans="14:14">
      <c r="N461335" s="332"/>
    </row>
    <row r="461356" spans="14:14">
      <c r="N461356" s="331"/>
    </row>
    <row r="461357" spans="14:14">
      <c r="N461357" s="331"/>
    </row>
    <row r="461358" spans="14:14">
      <c r="N461358" s="332"/>
    </row>
    <row r="461379" spans="14:14">
      <c r="N461379" s="331"/>
    </row>
    <row r="461380" spans="14:14">
      <c r="N461380" s="331"/>
    </row>
    <row r="461381" spans="14:14">
      <c r="N461381" s="332"/>
    </row>
    <row r="461402" spans="14:14">
      <c r="N461402" s="331"/>
    </row>
    <row r="461403" spans="14:14">
      <c r="N461403" s="331"/>
    </row>
    <row r="461404" spans="14:14">
      <c r="N461404" s="332"/>
    </row>
    <row r="461425" spans="14:14">
      <c r="N461425" s="331"/>
    </row>
    <row r="461426" spans="14:14">
      <c r="N461426" s="331"/>
    </row>
    <row r="461427" spans="14:14">
      <c r="N461427" s="332"/>
    </row>
    <row r="461448" spans="14:14">
      <c r="N461448" s="331"/>
    </row>
    <row r="461449" spans="14:14">
      <c r="N461449" s="331"/>
    </row>
    <row r="461450" spans="14:14">
      <c r="N461450" s="332"/>
    </row>
    <row r="461471" spans="14:14">
      <c r="N461471" s="331"/>
    </row>
    <row r="461472" spans="14:14">
      <c r="N461472" s="331"/>
    </row>
    <row r="461473" spans="14:14">
      <c r="N461473" s="332"/>
    </row>
    <row r="461494" spans="14:14">
      <c r="N461494" s="331"/>
    </row>
    <row r="461495" spans="14:14">
      <c r="N461495" s="331"/>
    </row>
    <row r="461496" spans="14:14">
      <c r="N461496" s="332"/>
    </row>
    <row r="461517" spans="14:14">
      <c r="N461517" s="331"/>
    </row>
    <row r="461518" spans="14:14">
      <c r="N461518" s="331"/>
    </row>
    <row r="461519" spans="14:14">
      <c r="N461519" s="332"/>
    </row>
    <row r="461540" spans="14:14">
      <c r="N461540" s="331"/>
    </row>
    <row r="461541" spans="14:14">
      <c r="N461541" s="331"/>
    </row>
    <row r="461542" spans="14:14">
      <c r="N461542" s="332"/>
    </row>
    <row r="461563" spans="14:14">
      <c r="N461563" s="331"/>
    </row>
    <row r="461564" spans="14:14">
      <c r="N461564" s="331"/>
    </row>
    <row r="461565" spans="14:14">
      <c r="N461565" s="332"/>
    </row>
    <row r="461586" spans="14:14">
      <c r="N461586" s="331"/>
    </row>
    <row r="461587" spans="14:14">
      <c r="N461587" s="331"/>
    </row>
    <row r="461588" spans="14:14">
      <c r="N461588" s="332"/>
    </row>
    <row r="461609" spans="14:14">
      <c r="N461609" s="331"/>
    </row>
    <row r="461610" spans="14:14">
      <c r="N461610" s="331"/>
    </row>
    <row r="461611" spans="14:14">
      <c r="N461611" s="332"/>
    </row>
    <row r="461632" spans="14:14">
      <c r="N461632" s="331"/>
    </row>
    <row r="461633" spans="14:14">
      <c r="N461633" s="331"/>
    </row>
    <row r="461634" spans="14:14">
      <c r="N461634" s="332"/>
    </row>
    <row r="461655" spans="14:14">
      <c r="N461655" s="331"/>
    </row>
    <row r="461656" spans="14:14">
      <c r="N461656" s="331"/>
    </row>
    <row r="461657" spans="14:14">
      <c r="N461657" s="332"/>
    </row>
    <row r="461678" spans="14:14">
      <c r="N461678" s="331"/>
    </row>
    <row r="461679" spans="14:14">
      <c r="N461679" s="331"/>
    </row>
    <row r="461680" spans="14:14">
      <c r="N461680" s="332"/>
    </row>
    <row r="461701" spans="14:14">
      <c r="N461701" s="331"/>
    </row>
    <row r="461702" spans="14:14">
      <c r="N461702" s="331"/>
    </row>
    <row r="461703" spans="14:14">
      <c r="N461703" s="332"/>
    </row>
    <row r="461724" spans="14:14">
      <c r="N461724" s="331"/>
    </row>
    <row r="461725" spans="14:14">
      <c r="N461725" s="331"/>
    </row>
    <row r="461726" spans="14:14">
      <c r="N461726" s="332"/>
    </row>
    <row r="461747" spans="14:14">
      <c r="N461747" s="331"/>
    </row>
    <row r="461748" spans="14:14">
      <c r="N461748" s="331"/>
    </row>
    <row r="461749" spans="14:14">
      <c r="N461749" s="332"/>
    </row>
    <row r="461770" spans="14:14">
      <c r="N461770" s="331"/>
    </row>
    <row r="461771" spans="14:14">
      <c r="N461771" s="331"/>
    </row>
    <row r="461772" spans="14:14">
      <c r="N461772" s="332"/>
    </row>
    <row r="461793" spans="14:14">
      <c r="N461793" s="331"/>
    </row>
    <row r="461794" spans="14:14">
      <c r="N461794" s="331"/>
    </row>
    <row r="461795" spans="14:14">
      <c r="N461795" s="332"/>
    </row>
    <row r="461816" spans="14:14">
      <c r="N461816" s="331"/>
    </row>
    <row r="461817" spans="14:14">
      <c r="N461817" s="331"/>
    </row>
    <row r="461818" spans="14:14">
      <c r="N461818" s="332"/>
    </row>
    <row r="461839" spans="14:14">
      <c r="N461839" s="331"/>
    </row>
    <row r="461840" spans="14:14">
      <c r="N461840" s="331"/>
    </row>
    <row r="461841" spans="14:14">
      <c r="N461841" s="332"/>
    </row>
    <row r="461862" spans="14:14">
      <c r="N461862" s="331"/>
    </row>
    <row r="461863" spans="14:14">
      <c r="N461863" s="331"/>
    </row>
    <row r="461864" spans="14:14">
      <c r="N461864" s="332"/>
    </row>
    <row r="461885" spans="14:14">
      <c r="N461885" s="331"/>
    </row>
    <row r="461886" spans="14:14">
      <c r="N461886" s="331"/>
    </row>
    <row r="461887" spans="14:14">
      <c r="N461887" s="332"/>
    </row>
    <row r="461908" spans="14:14">
      <c r="N461908" s="331"/>
    </row>
    <row r="461909" spans="14:14">
      <c r="N461909" s="331"/>
    </row>
    <row r="461910" spans="14:14">
      <c r="N461910" s="332"/>
    </row>
    <row r="461931" spans="14:14">
      <c r="N461931" s="331"/>
    </row>
    <row r="461932" spans="14:14">
      <c r="N461932" s="331"/>
    </row>
    <row r="461933" spans="14:14">
      <c r="N461933" s="332"/>
    </row>
    <row r="461954" spans="14:14">
      <c r="N461954" s="331"/>
    </row>
    <row r="461955" spans="14:14">
      <c r="N461955" s="331"/>
    </row>
    <row r="461956" spans="14:14">
      <c r="N461956" s="332"/>
    </row>
    <row r="461977" spans="14:14">
      <c r="N461977" s="331"/>
    </row>
    <row r="461978" spans="14:14">
      <c r="N461978" s="331"/>
    </row>
    <row r="461979" spans="14:14">
      <c r="N461979" s="332"/>
    </row>
    <row r="462000" spans="14:14">
      <c r="N462000" s="331"/>
    </row>
    <row r="462001" spans="14:14">
      <c r="N462001" s="331"/>
    </row>
    <row r="462002" spans="14:14">
      <c r="N462002" s="332"/>
    </row>
    <row r="462023" spans="14:14">
      <c r="N462023" s="331"/>
    </row>
    <row r="462024" spans="14:14">
      <c r="N462024" s="331"/>
    </row>
    <row r="462025" spans="14:14">
      <c r="N462025" s="332"/>
    </row>
    <row r="462046" spans="14:14">
      <c r="N462046" s="331"/>
    </row>
    <row r="462047" spans="14:14">
      <c r="N462047" s="331"/>
    </row>
    <row r="462048" spans="14:14">
      <c r="N462048" s="332"/>
    </row>
    <row r="462069" spans="14:14">
      <c r="N462069" s="331"/>
    </row>
    <row r="462070" spans="14:14">
      <c r="N462070" s="331"/>
    </row>
    <row r="462071" spans="14:14">
      <c r="N462071" s="332"/>
    </row>
    <row r="462092" spans="14:14">
      <c r="N462092" s="331"/>
    </row>
    <row r="462093" spans="14:14">
      <c r="N462093" s="331"/>
    </row>
    <row r="462094" spans="14:14">
      <c r="N462094" s="332"/>
    </row>
    <row r="462115" spans="14:14">
      <c r="N462115" s="331"/>
    </row>
    <row r="462116" spans="14:14">
      <c r="N462116" s="331"/>
    </row>
    <row r="462117" spans="14:14">
      <c r="N462117" s="332"/>
    </row>
    <row r="462138" spans="14:14">
      <c r="N462138" s="331"/>
    </row>
    <row r="462139" spans="14:14">
      <c r="N462139" s="331"/>
    </row>
    <row r="462140" spans="14:14">
      <c r="N462140" s="332"/>
    </row>
    <row r="462161" spans="14:14">
      <c r="N462161" s="331"/>
    </row>
    <row r="462162" spans="14:14">
      <c r="N462162" s="331"/>
    </row>
    <row r="462163" spans="14:14">
      <c r="N462163" s="332"/>
    </row>
    <row r="462184" spans="14:14">
      <c r="N462184" s="331"/>
    </row>
    <row r="462185" spans="14:14">
      <c r="N462185" s="331"/>
    </row>
    <row r="462186" spans="14:14">
      <c r="N462186" s="332"/>
    </row>
    <row r="462207" spans="14:14">
      <c r="N462207" s="331"/>
    </row>
    <row r="462208" spans="14:14">
      <c r="N462208" s="331"/>
    </row>
    <row r="462209" spans="14:14">
      <c r="N462209" s="332"/>
    </row>
    <row r="462230" spans="14:14">
      <c r="N462230" s="331"/>
    </row>
    <row r="462231" spans="14:14">
      <c r="N462231" s="331"/>
    </row>
    <row r="462232" spans="14:14">
      <c r="N462232" s="332"/>
    </row>
    <row r="462253" spans="14:14">
      <c r="N462253" s="331"/>
    </row>
    <row r="462254" spans="14:14">
      <c r="N462254" s="331"/>
    </row>
    <row r="462255" spans="14:14">
      <c r="N462255" s="332"/>
    </row>
    <row r="462276" spans="14:14">
      <c r="N462276" s="331"/>
    </row>
    <row r="462277" spans="14:14">
      <c r="N462277" s="331"/>
    </row>
    <row r="462278" spans="14:14">
      <c r="N462278" s="332"/>
    </row>
    <row r="462299" spans="14:14">
      <c r="N462299" s="331"/>
    </row>
    <row r="462300" spans="14:14">
      <c r="N462300" s="331"/>
    </row>
    <row r="462301" spans="14:14">
      <c r="N462301" s="332"/>
    </row>
    <row r="462322" spans="14:14">
      <c r="N462322" s="331"/>
    </row>
    <row r="462323" spans="14:14">
      <c r="N462323" s="331"/>
    </row>
    <row r="462324" spans="14:14">
      <c r="N462324" s="332"/>
    </row>
    <row r="462345" spans="14:14">
      <c r="N462345" s="331"/>
    </row>
    <row r="462346" spans="14:14">
      <c r="N462346" s="331"/>
    </row>
    <row r="462347" spans="14:14">
      <c r="N462347" s="332"/>
    </row>
    <row r="462368" spans="14:14">
      <c r="N462368" s="331"/>
    </row>
    <row r="462369" spans="14:14">
      <c r="N462369" s="331"/>
    </row>
    <row r="462370" spans="14:14">
      <c r="N462370" s="332"/>
    </row>
    <row r="462391" spans="14:14">
      <c r="N462391" s="331"/>
    </row>
    <row r="462392" spans="14:14">
      <c r="N462392" s="331"/>
    </row>
    <row r="462393" spans="14:14">
      <c r="N462393" s="332"/>
    </row>
    <row r="462414" spans="14:14">
      <c r="N462414" s="331"/>
    </row>
    <row r="462415" spans="14:14">
      <c r="N462415" s="331"/>
    </row>
    <row r="462416" spans="14:14">
      <c r="N462416" s="332"/>
    </row>
    <row r="462437" spans="14:14">
      <c r="N462437" s="331"/>
    </row>
    <row r="462438" spans="14:14">
      <c r="N462438" s="331"/>
    </row>
    <row r="462439" spans="14:14">
      <c r="N462439" s="332"/>
    </row>
    <row r="462460" spans="14:14">
      <c r="N462460" s="331"/>
    </row>
    <row r="462461" spans="14:14">
      <c r="N462461" s="331"/>
    </row>
    <row r="462462" spans="14:14">
      <c r="N462462" s="332"/>
    </row>
    <row r="462483" spans="14:14">
      <c r="N462483" s="331"/>
    </row>
    <row r="462484" spans="14:14">
      <c r="N462484" s="331"/>
    </row>
    <row r="462485" spans="14:14">
      <c r="N462485" s="332"/>
    </row>
    <row r="462506" spans="14:14">
      <c r="N462506" s="331"/>
    </row>
    <row r="462507" spans="14:14">
      <c r="N462507" s="331"/>
    </row>
    <row r="462508" spans="14:14">
      <c r="N462508" s="332"/>
    </row>
    <row r="462529" spans="14:14">
      <c r="N462529" s="331"/>
    </row>
    <row r="462530" spans="14:14">
      <c r="N462530" s="331"/>
    </row>
    <row r="462531" spans="14:14">
      <c r="N462531" s="332"/>
    </row>
    <row r="462552" spans="14:14">
      <c r="N462552" s="331"/>
    </row>
    <row r="462553" spans="14:14">
      <c r="N462553" s="331"/>
    </row>
    <row r="462554" spans="14:14">
      <c r="N462554" s="332"/>
    </row>
    <row r="462575" spans="14:14">
      <c r="N462575" s="331"/>
    </row>
    <row r="462576" spans="14:14">
      <c r="N462576" s="331"/>
    </row>
    <row r="462577" spans="14:14">
      <c r="N462577" s="332"/>
    </row>
    <row r="462598" spans="14:14">
      <c r="N462598" s="331"/>
    </row>
    <row r="462599" spans="14:14">
      <c r="N462599" s="331"/>
    </row>
    <row r="462600" spans="14:14">
      <c r="N462600" s="332"/>
    </row>
    <row r="462621" spans="14:14">
      <c r="N462621" s="331"/>
    </row>
    <row r="462622" spans="14:14">
      <c r="N462622" s="331"/>
    </row>
    <row r="462623" spans="14:14">
      <c r="N462623" s="332"/>
    </row>
    <row r="462644" spans="14:14">
      <c r="N462644" s="331"/>
    </row>
    <row r="462645" spans="14:14">
      <c r="N462645" s="331"/>
    </row>
    <row r="462646" spans="14:14">
      <c r="N462646" s="332"/>
    </row>
    <row r="462667" spans="14:14">
      <c r="N462667" s="331"/>
    </row>
    <row r="462668" spans="14:14">
      <c r="N462668" s="331"/>
    </row>
    <row r="462669" spans="14:14">
      <c r="N462669" s="332"/>
    </row>
    <row r="462690" spans="14:14">
      <c r="N462690" s="331"/>
    </row>
    <row r="462691" spans="14:14">
      <c r="N462691" s="331"/>
    </row>
    <row r="462692" spans="14:14">
      <c r="N462692" s="332"/>
    </row>
    <row r="462713" spans="14:14">
      <c r="N462713" s="331"/>
    </row>
    <row r="462714" spans="14:14">
      <c r="N462714" s="331"/>
    </row>
    <row r="462715" spans="14:14">
      <c r="N462715" s="332"/>
    </row>
    <row r="462736" spans="14:14">
      <c r="N462736" s="331"/>
    </row>
    <row r="462737" spans="14:14">
      <c r="N462737" s="331"/>
    </row>
    <row r="462738" spans="14:14">
      <c r="N462738" s="332"/>
    </row>
    <row r="462759" spans="14:14">
      <c r="N462759" s="331"/>
    </row>
    <row r="462760" spans="14:14">
      <c r="N462760" s="331"/>
    </row>
    <row r="462761" spans="14:14">
      <c r="N462761" s="332"/>
    </row>
    <row r="462782" spans="14:14">
      <c r="N462782" s="331"/>
    </row>
    <row r="462783" spans="14:14">
      <c r="N462783" s="331"/>
    </row>
    <row r="462784" spans="14:14">
      <c r="N462784" s="332"/>
    </row>
    <row r="462805" spans="14:14">
      <c r="N462805" s="331"/>
    </row>
    <row r="462806" spans="14:14">
      <c r="N462806" s="331"/>
    </row>
    <row r="462807" spans="14:14">
      <c r="N462807" s="332"/>
    </row>
    <row r="462828" spans="14:14">
      <c r="N462828" s="331"/>
    </row>
    <row r="462829" spans="14:14">
      <c r="N462829" s="331"/>
    </row>
    <row r="462830" spans="14:14">
      <c r="N462830" s="332"/>
    </row>
    <row r="462851" spans="14:14">
      <c r="N462851" s="331"/>
    </row>
    <row r="462852" spans="14:14">
      <c r="N462852" s="331"/>
    </row>
    <row r="462853" spans="14:14">
      <c r="N462853" s="332"/>
    </row>
    <row r="462874" spans="14:14">
      <c r="N462874" s="331"/>
    </row>
    <row r="462875" spans="14:14">
      <c r="N462875" s="331"/>
    </row>
    <row r="462876" spans="14:14">
      <c r="N462876" s="332"/>
    </row>
    <row r="462897" spans="14:14">
      <c r="N462897" s="331"/>
    </row>
    <row r="462898" spans="14:14">
      <c r="N462898" s="331"/>
    </row>
    <row r="462899" spans="14:14">
      <c r="N462899" s="332"/>
    </row>
    <row r="462920" spans="14:14">
      <c r="N462920" s="331"/>
    </row>
    <row r="462921" spans="14:14">
      <c r="N462921" s="331"/>
    </row>
    <row r="462922" spans="14:14">
      <c r="N462922" s="332"/>
    </row>
    <row r="462943" spans="14:14">
      <c r="N462943" s="331"/>
    </row>
    <row r="462944" spans="14:14">
      <c r="N462944" s="331"/>
    </row>
    <row r="462945" spans="14:14">
      <c r="N462945" s="332"/>
    </row>
    <row r="462966" spans="14:14">
      <c r="N462966" s="331"/>
    </row>
    <row r="462967" spans="14:14">
      <c r="N462967" s="331"/>
    </row>
    <row r="462968" spans="14:14">
      <c r="N462968" s="332"/>
    </row>
    <row r="462989" spans="14:14">
      <c r="N462989" s="331"/>
    </row>
    <row r="462990" spans="14:14">
      <c r="N462990" s="331"/>
    </row>
    <row r="462991" spans="14:14">
      <c r="N462991" s="332"/>
    </row>
    <row r="463012" spans="14:14">
      <c r="N463012" s="331"/>
    </row>
    <row r="463013" spans="14:14">
      <c r="N463013" s="331"/>
    </row>
    <row r="463014" spans="14:14">
      <c r="N463014" s="332"/>
    </row>
    <row r="463035" spans="14:14">
      <c r="N463035" s="331"/>
    </row>
    <row r="463036" spans="14:14">
      <c r="N463036" s="331"/>
    </row>
    <row r="463037" spans="14:14">
      <c r="N463037" s="332"/>
    </row>
    <row r="463058" spans="14:14">
      <c r="N463058" s="331"/>
    </row>
    <row r="463059" spans="14:14">
      <c r="N463059" s="331"/>
    </row>
    <row r="463060" spans="14:14">
      <c r="N463060" s="332"/>
    </row>
    <row r="463081" spans="14:14">
      <c r="N463081" s="331"/>
    </row>
    <row r="463082" spans="14:14">
      <c r="N463082" s="331"/>
    </row>
    <row r="463083" spans="14:14">
      <c r="N463083" s="332"/>
    </row>
    <row r="463104" spans="14:14">
      <c r="N463104" s="331"/>
    </row>
    <row r="463105" spans="14:14">
      <c r="N463105" s="331"/>
    </row>
    <row r="463106" spans="14:14">
      <c r="N463106" s="332"/>
    </row>
    <row r="463127" spans="14:14">
      <c r="N463127" s="331"/>
    </row>
    <row r="463128" spans="14:14">
      <c r="N463128" s="331"/>
    </row>
    <row r="463129" spans="14:14">
      <c r="N463129" s="332"/>
    </row>
    <row r="463150" spans="14:14">
      <c r="N463150" s="331"/>
    </row>
    <row r="463151" spans="14:14">
      <c r="N463151" s="331"/>
    </row>
    <row r="463152" spans="14:14">
      <c r="N463152" s="332"/>
    </row>
    <row r="463173" spans="14:14">
      <c r="N463173" s="331"/>
    </row>
    <row r="463174" spans="14:14">
      <c r="N463174" s="331"/>
    </row>
    <row r="463175" spans="14:14">
      <c r="N463175" s="332"/>
    </row>
    <row r="463196" spans="14:14">
      <c r="N463196" s="331"/>
    </row>
    <row r="463197" spans="14:14">
      <c r="N463197" s="331"/>
    </row>
    <row r="463198" spans="14:14">
      <c r="N463198" s="332"/>
    </row>
    <row r="463219" spans="14:14">
      <c r="N463219" s="331"/>
    </row>
    <row r="463220" spans="14:14">
      <c r="N463220" s="331"/>
    </row>
    <row r="463221" spans="14:14">
      <c r="N463221" s="332"/>
    </row>
    <row r="463242" spans="14:14">
      <c r="N463242" s="331"/>
    </row>
    <row r="463243" spans="14:14">
      <c r="N463243" s="331"/>
    </row>
    <row r="463244" spans="14:14">
      <c r="N463244" s="332"/>
    </row>
    <row r="463265" spans="14:14">
      <c r="N463265" s="331"/>
    </row>
    <row r="463266" spans="14:14">
      <c r="N463266" s="331"/>
    </row>
    <row r="463267" spans="14:14">
      <c r="N463267" s="332"/>
    </row>
    <row r="463288" spans="14:14">
      <c r="N463288" s="331"/>
    </row>
    <row r="463289" spans="14:14">
      <c r="N463289" s="331"/>
    </row>
    <row r="463290" spans="14:14">
      <c r="N463290" s="332"/>
    </row>
    <row r="463311" spans="14:14">
      <c r="N463311" s="331"/>
    </row>
    <row r="463312" spans="14:14">
      <c r="N463312" s="331"/>
    </row>
    <row r="463313" spans="14:14">
      <c r="N463313" s="332"/>
    </row>
    <row r="463334" spans="14:14">
      <c r="N463334" s="331"/>
    </row>
    <row r="463335" spans="14:14">
      <c r="N463335" s="331"/>
    </row>
    <row r="463336" spans="14:14">
      <c r="N463336" s="332"/>
    </row>
    <row r="463357" spans="14:14">
      <c r="N463357" s="331"/>
    </row>
    <row r="463358" spans="14:14">
      <c r="N463358" s="331"/>
    </row>
    <row r="463359" spans="14:14">
      <c r="N463359" s="332"/>
    </row>
    <row r="463380" spans="14:14">
      <c r="N463380" s="331"/>
    </row>
    <row r="463381" spans="14:14">
      <c r="N463381" s="331"/>
    </row>
    <row r="463382" spans="14:14">
      <c r="N463382" s="332"/>
    </row>
    <row r="463403" spans="14:14">
      <c r="N463403" s="331"/>
    </row>
    <row r="463404" spans="14:14">
      <c r="N463404" s="331"/>
    </row>
    <row r="463405" spans="14:14">
      <c r="N463405" s="332"/>
    </row>
    <row r="463426" spans="14:14">
      <c r="N463426" s="331"/>
    </row>
    <row r="463427" spans="14:14">
      <c r="N463427" s="331"/>
    </row>
    <row r="463428" spans="14:14">
      <c r="N463428" s="332"/>
    </row>
    <row r="463449" spans="14:14">
      <c r="N463449" s="331"/>
    </row>
    <row r="463450" spans="14:14">
      <c r="N463450" s="331"/>
    </row>
    <row r="463451" spans="14:14">
      <c r="N463451" s="332"/>
    </row>
    <row r="463472" spans="14:14">
      <c r="N463472" s="331"/>
    </row>
    <row r="463473" spans="14:14">
      <c r="N463473" s="331"/>
    </row>
    <row r="463474" spans="14:14">
      <c r="N463474" s="332"/>
    </row>
    <row r="463495" spans="14:14">
      <c r="N463495" s="331"/>
    </row>
    <row r="463496" spans="14:14">
      <c r="N463496" s="331"/>
    </row>
    <row r="463497" spans="14:14">
      <c r="N463497" s="332"/>
    </row>
    <row r="463518" spans="14:14">
      <c r="N463518" s="331"/>
    </row>
    <row r="463519" spans="14:14">
      <c r="N463519" s="331"/>
    </row>
    <row r="463520" spans="14:14">
      <c r="N463520" s="332"/>
    </row>
    <row r="463541" spans="14:14">
      <c r="N463541" s="331"/>
    </row>
    <row r="463542" spans="14:14">
      <c r="N463542" s="331"/>
    </row>
    <row r="463543" spans="14:14">
      <c r="N463543" s="332"/>
    </row>
    <row r="463564" spans="14:14">
      <c r="N463564" s="331"/>
    </row>
    <row r="463565" spans="14:14">
      <c r="N463565" s="331"/>
    </row>
    <row r="463566" spans="14:14">
      <c r="N463566" s="332"/>
    </row>
    <row r="463587" spans="14:14">
      <c r="N463587" s="331"/>
    </row>
    <row r="463588" spans="14:14">
      <c r="N463588" s="331"/>
    </row>
    <row r="463589" spans="14:14">
      <c r="N463589" s="332"/>
    </row>
    <row r="463610" spans="14:14">
      <c r="N463610" s="331"/>
    </row>
    <row r="463611" spans="14:14">
      <c r="N463611" s="331"/>
    </row>
    <row r="463612" spans="14:14">
      <c r="N463612" s="332"/>
    </row>
    <row r="463633" spans="14:14">
      <c r="N463633" s="331"/>
    </row>
    <row r="463634" spans="14:14">
      <c r="N463634" s="331"/>
    </row>
    <row r="463635" spans="14:14">
      <c r="N463635" s="332"/>
    </row>
    <row r="463656" spans="14:14">
      <c r="N463656" s="331"/>
    </row>
    <row r="463657" spans="14:14">
      <c r="N463657" s="331"/>
    </row>
    <row r="463658" spans="14:14">
      <c r="N463658" s="332"/>
    </row>
    <row r="463679" spans="14:14">
      <c r="N463679" s="331"/>
    </row>
    <row r="463680" spans="14:14">
      <c r="N463680" s="331"/>
    </row>
    <row r="463681" spans="14:14">
      <c r="N463681" s="332"/>
    </row>
    <row r="463702" spans="14:14">
      <c r="N463702" s="331"/>
    </row>
    <row r="463703" spans="14:14">
      <c r="N463703" s="331"/>
    </row>
    <row r="463704" spans="14:14">
      <c r="N463704" s="332"/>
    </row>
    <row r="463725" spans="14:14">
      <c r="N463725" s="331"/>
    </row>
    <row r="463726" spans="14:14">
      <c r="N463726" s="331"/>
    </row>
    <row r="463727" spans="14:14">
      <c r="N463727" s="332"/>
    </row>
    <row r="463748" spans="14:14">
      <c r="N463748" s="331"/>
    </row>
    <row r="463749" spans="14:14">
      <c r="N463749" s="331"/>
    </row>
    <row r="463750" spans="14:14">
      <c r="N463750" s="332"/>
    </row>
    <row r="463771" spans="14:14">
      <c r="N463771" s="331"/>
    </row>
    <row r="463772" spans="14:14">
      <c r="N463772" s="331"/>
    </row>
    <row r="463773" spans="14:14">
      <c r="N463773" s="332"/>
    </row>
    <row r="463794" spans="14:14">
      <c r="N463794" s="331"/>
    </row>
    <row r="463795" spans="14:14">
      <c r="N463795" s="331"/>
    </row>
    <row r="463796" spans="14:14">
      <c r="N463796" s="332"/>
    </row>
    <row r="463817" spans="14:14">
      <c r="N463817" s="331"/>
    </row>
    <row r="463818" spans="14:14">
      <c r="N463818" s="331"/>
    </row>
    <row r="463819" spans="14:14">
      <c r="N463819" s="332"/>
    </row>
    <row r="463840" spans="14:14">
      <c r="N463840" s="331"/>
    </row>
    <row r="463841" spans="14:14">
      <c r="N463841" s="331"/>
    </row>
    <row r="463842" spans="14:14">
      <c r="N463842" s="332"/>
    </row>
    <row r="463863" spans="14:14">
      <c r="N463863" s="331"/>
    </row>
    <row r="463864" spans="14:14">
      <c r="N463864" s="331"/>
    </row>
    <row r="463865" spans="14:14">
      <c r="N463865" s="332"/>
    </row>
    <row r="463886" spans="14:14">
      <c r="N463886" s="331"/>
    </row>
    <row r="463887" spans="14:14">
      <c r="N463887" s="331"/>
    </row>
    <row r="463888" spans="14:14">
      <c r="N463888" s="332"/>
    </row>
    <row r="463909" spans="14:14">
      <c r="N463909" s="331"/>
    </row>
    <row r="463910" spans="14:14">
      <c r="N463910" s="331"/>
    </row>
    <row r="463911" spans="14:14">
      <c r="N463911" s="332"/>
    </row>
    <row r="463932" spans="14:14">
      <c r="N463932" s="331"/>
    </row>
    <row r="463933" spans="14:14">
      <c r="N463933" s="331"/>
    </row>
    <row r="463934" spans="14:14">
      <c r="N463934" s="332"/>
    </row>
    <row r="463955" spans="14:14">
      <c r="N463955" s="331"/>
    </row>
    <row r="463956" spans="14:14">
      <c r="N463956" s="331"/>
    </row>
    <row r="463957" spans="14:14">
      <c r="N463957" s="332"/>
    </row>
    <row r="463978" spans="14:14">
      <c r="N463978" s="331"/>
    </row>
    <row r="463979" spans="14:14">
      <c r="N463979" s="331"/>
    </row>
    <row r="463980" spans="14:14">
      <c r="N463980" s="332"/>
    </row>
    <row r="464001" spans="14:14">
      <c r="N464001" s="331"/>
    </row>
    <row r="464002" spans="14:14">
      <c r="N464002" s="331"/>
    </row>
    <row r="464003" spans="14:14">
      <c r="N464003" s="332"/>
    </row>
    <row r="464024" spans="14:14">
      <c r="N464024" s="331"/>
    </row>
    <row r="464025" spans="14:14">
      <c r="N464025" s="331"/>
    </row>
    <row r="464026" spans="14:14">
      <c r="N464026" s="332"/>
    </row>
    <row r="464047" spans="14:14">
      <c r="N464047" s="331"/>
    </row>
    <row r="464048" spans="14:14">
      <c r="N464048" s="331"/>
    </row>
    <row r="464049" spans="14:14">
      <c r="N464049" s="332"/>
    </row>
    <row r="464070" spans="14:14">
      <c r="N464070" s="331"/>
    </row>
    <row r="464071" spans="14:14">
      <c r="N464071" s="331"/>
    </row>
    <row r="464072" spans="14:14">
      <c r="N464072" s="332"/>
    </row>
    <row r="464093" spans="14:14">
      <c r="N464093" s="331"/>
    </row>
    <row r="464094" spans="14:14">
      <c r="N464094" s="331"/>
    </row>
    <row r="464095" spans="14:14">
      <c r="N464095" s="332"/>
    </row>
    <row r="464116" spans="14:14">
      <c r="N464116" s="331"/>
    </row>
    <row r="464117" spans="14:14">
      <c r="N464117" s="331"/>
    </row>
    <row r="464118" spans="14:14">
      <c r="N464118" s="332"/>
    </row>
    <row r="464139" spans="14:14">
      <c r="N464139" s="331"/>
    </row>
    <row r="464140" spans="14:14">
      <c r="N464140" s="331"/>
    </row>
    <row r="464141" spans="14:14">
      <c r="N464141" s="332"/>
    </row>
    <row r="464162" spans="14:14">
      <c r="N464162" s="331"/>
    </row>
    <row r="464163" spans="14:14">
      <c r="N464163" s="331"/>
    </row>
    <row r="464164" spans="14:14">
      <c r="N464164" s="332"/>
    </row>
    <row r="464185" spans="14:14">
      <c r="N464185" s="331"/>
    </row>
    <row r="464186" spans="14:14">
      <c r="N464186" s="331"/>
    </row>
    <row r="464187" spans="14:14">
      <c r="N464187" s="332"/>
    </row>
    <row r="464208" spans="14:14">
      <c r="N464208" s="331"/>
    </row>
    <row r="464209" spans="14:14">
      <c r="N464209" s="331"/>
    </row>
    <row r="464210" spans="14:14">
      <c r="N464210" s="332"/>
    </row>
    <row r="464231" spans="14:14">
      <c r="N464231" s="331"/>
    </row>
    <row r="464232" spans="14:14">
      <c r="N464232" s="331"/>
    </row>
    <row r="464233" spans="14:14">
      <c r="N464233" s="332"/>
    </row>
    <row r="464254" spans="14:14">
      <c r="N464254" s="331"/>
    </row>
    <row r="464255" spans="14:14">
      <c r="N464255" s="331"/>
    </row>
    <row r="464256" spans="14:14">
      <c r="N464256" s="332"/>
    </row>
    <row r="464277" spans="14:14">
      <c r="N464277" s="331"/>
    </row>
    <row r="464278" spans="14:14">
      <c r="N464278" s="331"/>
    </row>
    <row r="464279" spans="14:14">
      <c r="N464279" s="332"/>
    </row>
    <row r="464300" spans="14:14">
      <c r="N464300" s="331"/>
    </row>
    <row r="464301" spans="14:14">
      <c r="N464301" s="331"/>
    </row>
    <row r="464302" spans="14:14">
      <c r="N464302" s="332"/>
    </row>
    <row r="464323" spans="14:14">
      <c r="N464323" s="331"/>
    </row>
    <row r="464324" spans="14:14">
      <c r="N464324" s="331"/>
    </row>
    <row r="464325" spans="14:14">
      <c r="N464325" s="332"/>
    </row>
    <row r="464346" spans="14:14">
      <c r="N464346" s="331"/>
    </row>
    <row r="464347" spans="14:14">
      <c r="N464347" s="331"/>
    </row>
    <row r="464348" spans="14:14">
      <c r="N464348" s="332"/>
    </row>
    <row r="464369" spans="14:14">
      <c r="N464369" s="331"/>
    </row>
    <row r="464370" spans="14:14">
      <c r="N464370" s="331"/>
    </row>
    <row r="464371" spans="14:14">
      <c r="N464371" s="332"/>
    </row>
    <row r="464392" spans="14:14">
      <c r="N464392" s="331"/>
    </row>
    <row r="464393" spans="14:14">
      <c r="N464393" s="331"/>
    </row>
    <row r="464394" spans="14:14">
      <c r="N464394" s="332"/>
    </row>
    <row r="464415" spans="14:14">
      <c r="N464415" s="331"/>
    </row>
    <row r="464416" spans="14:14">
      <c r="N464416" s="331"/>
    </row>
    <row r="464417" spans="14:14">
      <c r="N464417" s="332"/>
    </row>
    <row r="464438" spans="14:14">
      <c r="N464438" s="331"/>
    </row>
    <row r="464439" spans="14:14">
      <c r="N464439" s="331"/>
    </row>
    <row r="464440" spans="14:14">
      <c r="N464440" s="332"/>
    </row>
    <row r="464461" spans="14:14">
      <c r="N464461" s="331"/>
    </row>
    <row r="464462" spans="14:14">
      <c r="N464462" s="331"/>
    </row>
    <row r="464463" spans="14:14">
      <c r="N464463" s="332"/>
    </row>
    <row r="464484" spans="14:14">
      <c r="N464484" s="331"/>
    </row>
    <row r="464485" spans="14:14">
      <c r="N464485" s="331"/>
    </row>
    <row r="464486" spans="14:14">
      <c r="N464486" s="332"/>
    </row>
    <row r="464507" spans="14:14">
      <c r="N464507" s="331"/>
    </row>
    <row r="464508" spans="14:14">
      <c r="N464508" s="331"/>
    </row>
    <row r="464509" spans="14:14">
      <c r="N464509" s="332"/>
    </row>
    <row r="464530" spans="14:14">
      <c r="N464530" s="331"/>
    </row>
    <row r="464531" spans="14:14">
      <c r="N464531" s="331"/>
    </row>
    <row r="464532" spans="14:14">
      <c r="N464532" s="332"/>
    </row>
    <row r="464553" spans="14:14">
      <c r="N464553" s="331"/>
    </row>
    <row r="464554" spans="14:14">
      <c r="N464554" s="331"/>
    </row>
    <row r="464555" spans="14:14">
      <c r="N464555" s="332"/>
    </row>
    <row r="464576" spans="14:14">
      <c r="N464576" s="331"/>
    </row>
    <row r="464577" spans="14:14">
      <c r="N464577" s="331"/>
    </row>
    <row r="464578" spans="14:14">
      <c r="N464578" s="332"/>
    </row>
    <row r="464599" spans="14:14">
      <c r="N464599" s="331"/>
    </row>
    <row r="464600" spans="14:14">
      <c r="N464600" s="331"/>
    </row>
    <row r="464601" spans="14:14">
      <c r="N464601" s="332"/>
    </row>
    <row r="464622" spans="14:14">
      <c r="N464622" s="331"/>
    </row>
    <row r="464623" spans="14:14">
      <c r="N464623" s="331"/>
    </row>
    <row r="464624" spans="14:14">
      <c r="N464624" s="332"/>
    </row>
    <row r="464645" spans="14:14">
      <c r="N464645" s="331"/>
    </row>
    <row r="464646" spans="14:14">
      <c r="N464646" s="331"/>
    </row>
    <row r="464647" spans="14:14">
      <c r="N464647" s="332"/>
    </row>
    <row r="464668" spans="14:14">
      <c r="N464668" s="331"/>
    </row>
    <row r="464669" spans="14:14">
      <c r="N464669" s="331"/>
    </row>
    <row r="464670" spans="14:14">
      <c r="N464670" s="332"/>
    </row>
    <row r="464691" spans="14:14">
      <c r="N464691" s="331"/>
    </row>
    <row r="464692" spans="14:14">
      <c r="N464692" s="331"/>
    </row>
    <row r="464693" spans="14:14">
      <c r="N464693" s="332"/>
    </row>
    <row r="464714" spans="14:14">
      <c r="N464714" s="331"/>
    </row>
    <row r="464715" spans="14:14">
      <c r="N464715" s="331"/>
    </row>
    <row r="464716" spans="14:14">
      <c r="N464716" s="332"/>
    </row>
    <row r="464737" spans="14:14">
      <c r="N464737" s="331"/>
    </row>
    <row r="464738" spans="14:14">
      <c r="N464738" s="331"/>
    </row>
    <row r="464739" spans="14:14">
      <c r="N464739" s="332"/>
    </row>
    <row r="464760" spans="14:14">
      <c r="N464760" s="331"/>
    </row>
    <row r="464761" spans="14:14">
      <c r="N464761" s="331"/>
    </row>
    <row r="464762" spans="14:14">
      <c r="N464762" s="332"/>
    </row>
    <row r="464783" spans="14:14">
      <c r="N464783" s="331"/>
    </row>
    <row r="464784" spans="14:14">
      <c r="N464784" s="331"/>
    </row>
    <row r="464785" spans="14:14">
      <c r="N464785" s="332"/>
    </row>
    <row r="464806" spans="14:14">
      <c r="N464806" s="331"/>
    </row>
    <row r="464807" spans="14:14">
      <c r="N464807" s="331"/>
    </row>
    <row r="464808" spans="14:14">
      <c r="N464808" s="332"/>
    </row>
    <row r="464829" spans="14:14">
      <c r="N464829" s="331"/>
    </row>
    <row r="464830" spans="14:14">
      <c r="N464830" s="331"/>
    </row>
    <row r="464831" spans="14:14">
      <c r="N464831" s="332"/>
    </row>
    <row r="464852" spans="14:14">
      <c r="N464852" s="331"/>
    </row>
    <row r="464853" spans="14:14">
      <c r="N464853" s="331"/>
    </row>
    <row r="464854" spans="14:14">
      <c r="N464854" s="332"/>
    </row>
    <row r="464875" spans="14:14">
      <c r="N464875" s="331"/>
    </row>
    <row r="464876" spans="14:14">
      <c r="N464876" s="331"/>
    </row>
    <row r="464877" spans="14:14">
      <c r="N464877" s="332"/>
    </row>
    <row r="464898" spans="14:14">
      <c r="N464898" s="331"/>
    </row>
    <row r="464899" spans="14:14">
      <c r="N464899" s="331"/>
    </row>
    <row r="464900" spans="14:14">
      <c r="N464900" s="332"/>
    </row>
    <row r="464921" spans="14:14">
      <c r="N464921" s="331"/>
    </row>
    <row r="464922" spans="14:14">
      <c r="N464922" s="331"/>
    </row>
    <row r="464923" spans="14:14">
      <c r="N464923" s="332"/>
    </row>
    <row r="464944" spans="14:14">
      <c r="N464944" s="331"/>
    </row>
    <row r="464945" spans="14:14">
      <c r="N464945" s="331"/>
    </row>
    <row r="464946" spans="14:14">
      <c r="N464946" s="332"/>
    </row>
    <row r="464967" spans="14:14">
      <c r="N464967" s="331"/>
    </row>
    <row r="464968" spans="14:14">
      <c r="N464968" s="331"/>
    </row>
    <row r="464969" spans="14:14">
      <c r="N464969" s="332"/>
    </row>
    <row r="464990" spans="14:14">
      <c r="N464990" s="331"/>
    </row>
    <row r="464991" spans="14:14">
      <c r="N464991" s="331"/>
    </row>
    <row r="464992" spans="14:14">
      <c r="N464992" s="332"/>
    </row>
    <row r="465013" spans="14:14">
      <c r="N465013" s="331"/>
    </row>
    <row r="465014" spans="14:14">
      <c r="N465014" s="331"/>
    </row>
    <row r="465015" spans="14:14">
      <c r="N465015" s="332"/>
    </row>
    <row r="465036" spans="14:14">
      <c r="N465036" s="331"/>
    </row>
    <row r="465037" spans="14:14">
      <c r="N465037" s="331"/>
    </row>
    <row r="465038" spans="14:14">
      <c r="N465038" s="332"/>
    </row>
    <row r="465059" spans="14:14">
      <c r="N465059" s="331"/>
    </row>
    <row r="465060" spans="14:14">
      <c r="N465060" s="331"/>
    </row>
    <row r="465061" spans="14:14">
      <c r="N465061" s="332"/>
    </row>
    <row r="465082" spans="14:14">
      <c r="N465082" s="331"/>
    </row>
    <row r="465083" spans="14:14">
      <c r="N465083" s="331"/>
    </row>
    <row r="465084" spans="14:14">
      <c r="N465084" s="332"/>
    </row>
    <row r="465105" spans="14:14">
      <c r="N465105" s="331"/>
    </row>
    <row r="465106" spans="14:14">
      <c r="N465106" s="331"/>
    </row>
    <row r="465107" spans="14:14">
      <c r="N465107" s="332"/>
    </row>
    <row r="465128" spans="14:14">
      <c r="N465128" s="331"/>
    </row>
    <row r="465129" spans="14:14">
      <c r="N465129" s="331"/>
    </row>
    <row r="465130" spans="14:14">
      <c r="N465130" s="332"/>
    </row>
    <row r="465151" spans="14:14">
      <c r="N465151" s="331"/>
    </row>
    <row r="465152" spans="14:14">
      <c r="N465152" s="331"/>
    </row>
    <row r="465153" spans="14:14">
      <c r="N465153" s="332"/>
    </row>
    <row r="465174" spans="14:14">
      <c r="N465174" s="331"/>
    </row>
    <row r="465175" spans="14:14">
      <c r="N465175" s="331"/>
    </row>
    <row r="465176" spans="14:14">
      <c r="N465176" s="332"/>
    </row>
    <row r="465197" spans="14:14">
      <c r="N465197" s="331"/>
    </row>
    <row r="465198" spans="14:14">
      <c r="N465198" s="331"/>
    </row>
    <row r="465199" spans="14:14">
      <c r="N465199" s="332"/>
    </row>
    <row r="465220" spans="14:14">
      <c r="N465220" s="331"/>
    </row>
    <row r="465221" spans="14:14">
      <c r="N465221" s="331"/>
    </row>
    <row r="465222" spans="14:14">
      <c r="N465222" s="332"/>
    </row>
    <row r="465243" spans="14:14">
      <c r="N465243" s="331"/>
    </row>
    <row r="465244" spans="14:14">
      <c r="N465244" s="331"/>
    </row>
    <row r="465245" spans="14:14">
      <c r="N465245" s="332"/>
    </row>
    <row r="465266" spans="14:14">
      <c r="N465266" s="331"/>
    </row>
    <row r="465267" spans="14:14">
      <c r="N465267" s="331"/>
    </row>
    <row r="465268" spans="14:14">
      <c r="N465268" s="332"/>
    </row>
    <row r="465289" spans="14:14">
      <c r="N465289" s="331"/>
    </row>
    <row r="465290" spans="14:14">
      <c r="N465290" s="331"/>
    </row>
    <row r="465291" spans="14:14">
      <c r="N465291" s="332"/>
    </row>
    <row r="465312" spans="14:14">
      <c r="N465312" s="331"/>
    </row>
    <row r="465313" spans="14:14">
      <c r="N465313" s="331"/>
    </row>
    <row r="465314" spans="14:14">
      <c r="N465314" s="332"/>
    </row>
    <row r="465335" spans="14:14">
      <c r="N465335" s="331"/>
    </row>
    <row r="465336" spans="14:14">
      <c r="N465336" s="331"/>
    </row>
    <row r="465337" spans="14:14">
      <c r="N465337" s="332"/>
    </row>
    <row r="465358" spans="14:14">
      <c r="N465358" s="331"/>
    </row>
    <row r="465359" spans="14:14">
      <c r="N465359" s="331"/>
    </row>
    <row r="465360" spans="14:14">
      <c r="N465360" s="332"/>
    </row>
    <row r="465381" spans="14:14">
      <c r="N465381" s="331"/>
    </row>
    <row r="465382" spans="14:14">
      <c r="N465382" s="331"/>
    </row>
    <row r="465383" spans="14:14">
      <c r="N465383" s="332"/>
    </row>
    <row r="465404" spans="14:14">
      <c r="N465404" s="331"/>
    </row>
    <row r="465405" spans="14:14">
      <c r="N465405" s="331"/>
    </row>
    <row r="465406" spans="14:14">
      <c r="N465406" s="332"/>
    </row>
    <row r="465427" spans="14:14">
      <c r="N465427" s="331"/>
    </row>
    <row r="465428" spans="14:14">
      <c r="N465428" s="331"/>
    </row>
    <row r="465429" spans="14:14">
      <c r="N465429" s="332"/>
    </row>
    <row r="465450" spans="14:14">
      <c r="N465450" s="331"/>
    </row>
    <row r="465451" spans="14:14">
      <c r="N465451" s="331"/>
    </row>
    <row r="465452" spans="14:14">
      <c r="N465452" s="332"/>
    </row>
    <row r="465473" spans="14:14">
      <c r="N465473" s="331"/>
    </row>
    <row r="465474" spans="14:14">
      <c r="N465474" s="331"/>
    </row>
    <row r="465475" spans="14:14">
      <c r="N465475" s="332"/>
    </row>
    <row r="465496" spans="14:14">
      <c r="N465496" s="331"/>
    </row>
    <row r="465497" spans="14:14">
      <c r="N465497" s="331"/>
    </row>
    <row r="465498" spans="14:14">
      <c r="N465498" s="332"/>
    </row>
    <row r="465519" spans="14:14">
      <c r="N465519" s="331"/>
    </row>
    <row r="465520" spans="14:14">
      <c r="N465520" s="331"/>
    </row>
    <row r="465521" spans="14:14">
      <c r="N465521" s="332"/>
    </row>
    <row r="465542" spans="14:14">
      <c r="N465542" s="331"/>
    </row>
    <row r="465543" spans="14:14">
      <c r="N465543" s="331"/>
    </row>
    <row r="465544" spans="14:14">
      <c r="N465544" s="332"/>
    </row>
    <row r="465565" spans="14:14">
      <c r="N465565" s="331"/>
    </row>
    <row r="465566" spans="14:14">
      <c r="N465566" s="331"/>
    </row>
    <row r="465567" spans="14:14">
      <c r="N465567" s="332"/>
    </row>
    <row r="465588" spans="14:14">
      <c r="N465588" s="331"/>
    </row>
    <row r="465589" spans="14:14">
      <c r="N465589" s="331"/>
    </row>
    <row r="465590" spans="14:14">
      <c r="N465590" s="332"/>
    </row>
    <row r="465611" spans="14:14">
      <c r="N465611" s="331"/>
    </row>
    <row r="465612" spans="14:14">
      <c r="N465612" s="331"/>
    </row>
    <row r="465613" spans="14:14">
      <c r="N465613" s="332"/>
    </row>
    <row r="465634" spans="14:14">
      <c r="N465634" s="331"/>
    </row>
    <row r="465635" spans="14:14">
      <c r="N465635" s="331"/>
    </row>
    <row r="465636" spans="14:14">
      <c r="N465636" s="332"/>
    </row>
    <row r="465657" spans="14:14">
      <c r="N465657" s="331"/>
    </row>
    <row r="465658" spans="14:14">
      <c r="N465658" s="331"/>
    </row>
    <row r="465659" spans="14:14">
      <c r="N465659" s="332"/>
    </row>
    <row r="465680" spans="14:14">
      <c r="N465680" s="331"/>
    </row>
    <row r="465681" spans="14:14">
      <c r="N465681" s="331"/>
    </row>
    <row r="465682" spans="14:14">
      <c r="N465682" s="332"/>
    </row>
    <row r="465703" spans="14:14">
      <c r="N465703" s="331"/>
    </row>
    <row r="465704" spans="14:14">
      <c r="N465704" s="331"/>
    </row>
    <row r="465705" spans="14:14">
      <c r="N465705" s="332"/>
    </row>
    <row r="465726" spans="14:14">
      <c r="N465726" s="331"/>
    </row>
    <row r="465727" spans="14:14">
      <c r="N465727" s="331"/>
    </row>
    <row r="465728" spans="14:14">
      <c r="N465728" s="332"/>
    </row>
    <row r="465749" spans="14:14">
      <c r="N465749" s="331"/>
    </row>
    <row r="465750" spans="14:14">
      <c r="N465750" s="331"/>
    </row>
    <row r="465751" spans="14:14">
      <c r="N465751" s="332"/>
    </row>
    <row r="465772" spans="14:14">
      <c r="N465772" s="331"/>
    </row>
    <row r="465773" spans="14:14">
      <c r="N465773" s="331"/>
    </row>
    <row r="465774" spans="14:14">
      <c r="N465774" s="332"/>
    </row>
    <row r="465795" spans="14:14">
      <c r="N465795" s="331"/>
    </row>
    <row r="465796" spans="14:14">
      <c r="N465796" s="331"/>
    </row>
    <row r="465797" spans="14:14">
      <c r="N465797" s="332"/>
    </row>
    <row r="465818" spans="14:14">
      <c r="N465818" s="331"/>
    </row>
    <row r="465819" spans="14:14">
      <c r="N465819" s="331"/>
    </row>
    <row r="465820" spans="14:14">
      <c r="N465820" s="332"/>
    </row>
    <row r="465841" spans="14:14">
      <c r="N465841" s="331"/>
    </row>
    <row r="465842" spans="14:14">
      <c r="N465842" s="331"/>
    </row>
    <row r="465843" spans="14:14">
      <c r="N465843" s="332"/>
    </row>
    <row r="465864" spans="14:14">
      <c r="N465864" s="331"/>
    </row>
    <row r="465865" spans="14:14">
      <c r="N465865" s="331"/>
    </row>
    <row r="465866" spans="14:14">
      <c r="N465866" s="332"/>
    </row>
    <row r="465887" spans="14:14">
      <c r="N465887" s="331"/>
    </row>
    <row r="465888" spans="14:14">
      <c r="N465888" s="331"/>
    </row>
    <row r="465889" spans="14:14">
      <c r="N465889" s="332"/>
    </row>
    <row r="465910" spans="14:14">
      <c r="N465910" s="331"/>
    </row>
    <row r="465911" spans="14:14">
      <c r="N465911" s="331"/>
    </row>
    <row r="465912" spans="14:14">
      <c r="N465912" s="332"/>
    </row>
    <row r="465933" spans="14:14">
      <c r="N465933" s="331"/>
    </row>
    <row r="465934" spans="14:14">
      <c r="N465934" s="331"/>
    </row>
    <row r="465935" spans="14:14">
      <c r="N465935" s="332"/>
    </row>
    <row r="465956" spans="14:14">
      <c r="N465956" s="331"/>
    </row>
    <row r="465957" spans="14:14">
      <c r="N465957" s="331"/>
    </row>
    <row r="465958" spans="14:14">
      <c r="N465958" s="332"/>
    </row>
    <row r="465979" spans="14:14">
      <c r="N465979" s="331"/>
    </row>
    <row r="465980" spans="14:14">
      <c r="N465980" s="331"/>
    </row>
    <row r="465981" spans="14:14">
      <c r="N465981" s="332"/>
    </row>
    <row r="466002" spans="14:14">
      <c r="N466002" s="331"/>
    </row>
    <row r="466003" spans="14:14">
      <c r="N466003" s="331"/>
    </row>
    <row r="466004" spans="14:14">
      <c r="N466004" s="332"/>
    </row>
    <row r="466025" spans="14:14">
      <c r="N466025" s="331"/>
    </row>
    <row r="466026" spans="14:14">
      <c r="N466026" s="331"/>
    </row>
    <row r="466027" spans="14:14">
      <c r="N466027" s="332"/>
    </row>
    <row r="466048" spans="14:14">
      <c r="N466048" s="331"/>
    </row>
    <row r="466049" spans="14:14">
      <c r="N466049" s="331"/>
    </row>
    <row r="466050" spans="14:14">
      <c r="N466050" s="332"/>
    </row>
    <row r="466071" spans="14:14">
      <c r="N466071" s="331"/>
    </row>
    <row r="466072" spans="14:14">
      <c r="N466072" s="331"/>
    </row>
    <row r="466073" spans="14:14">
      <c r="N466073" s="332"/>
    </row>
    <row r="466094" spans="14:14">
      <c r="N466094" s="331"/>
    </row>
    <row r="466095" spans="14:14">
      <c r="N466095" s="331"/>
    </row>
    <row r="466096" spans="14:14">
      <c r="N466096" s="332"/>
    </row>
    <row r="466117" spans="14:14">
      <c r="N466117" s="331"/>
    </row>
    <row r="466118" spans="14:14">
      <c r="N466118" s="331"/>
    </row>
    <row r="466119" spans="14:14">
      <c r="N466119" s="332"/>
    </row>
    <row r="466140" spans="14:14">
      <c r="N466140" s="331"/>
    </row>
    <row r="466141" spans="14:14">
      <c r="N466141" s="331"/>
    </row>
    <row r="466142" spans="14:14">
      <c r="N466142" s="332"/>
    </row>
    <row r="466163" spans="14:14">
      <c r="N466163" s="331"/>
    </row>
    <row r="466164" spans="14:14">
      <c r="N466164" s="331"/>
    </row>
    <row r="466165" spans="14:14">
      <c r="N466165" s="332"/>
    </row>
    <row r="466186" spans="14:14">
      <c r="N466186" s="331"/>
    </row>
    <row r="466187" spans="14:14">
      <c r="N466187" s="331"/>
    </row>
    <row r="466188" spans="14:14">
      <c r="N466188" s="332"/>
    </row>
    <row r="466209" spans="14:14">
      <c r="N466209" s="331"/>
    </row>
    <row r="466210" spans="14:14">
      <c r="N466210" s="331"/>
    </row>
    <row r="466211" spans="14:14">
      <c r="N466211" s="332"/>
    </row>
    <row r="466232" spans="14:14">
      <c r="N466232" s="331"/>
    </row>
    <row r="466233" spans="14:14">
      <c r="N466233" s="331"/>
    </row>
    <row r="466234" spans="14:14">
      <c r="N466234" s="332"/>
    </row>
    <row r="466255" spans="14:14">
      <c r="N466255" s="331"/>
    </row>
    <row r="466256" spans="14:14">
      <c r="N466256" s="331"/>
    </row>
    <row r="466257" spans="14:14">
      <c r="N466257" s="332"/>
    </row>
    <row r="466278" spans="14:14">
      <c r="N466278" s="331"/>
    </row>
    <row r="466279" spans="14:14">
      <c r="N466279" s="331"/>
    </row>
    <row r="466280" spans="14:14">
      <c r="N466280" s="332"/>
    </row>
    <row r="466301" spans="14:14">
      <c r="N466301" s="331"/>
    </row>
    <row r="466302" spans="14:14">
      <c r="N466302" s="331"/>
    </row>
    <row r="466303" spans="14:14">
      <c r="N466303" s="332"/>
    </row>
    <row r="466324" spans="14:14">
      <c r="N466324" s="331"/>
    </row>
    <row r="466325" spans="14:14">
      <c r="N466325" s="331"/>
    </row>
    <row r="466326" spans="14:14">
      <c r="N466326" s="332"/>
    </row>
    <row r="466347" spans="14:14">
      <c r="N466347" s="331"/>
    </row>
    <row r="466348" spans="14:14">
      <c r="N466348" s="331"/>
    </row>
    <row r="466349" spans="14:14">
      <c r="N466349" s="332"/>
    </row>
    <row r="466370" spans="14:14">
      <c r="N466370" s="331"/>
    </row>
    <row r="466371" spans="14:14">
      <c r="N466371" s="331"/>
    </row>
    <row r="466372" spans="14:14">
      <c r="N466372" s="332"/>
    </row>
    <row r="466393" spans="14:14">
      <c r="N466393" s="331"/>
    </row>
    <row r="466394" spans="14:14">
      <c r="N466394" s="331"/>
    </row>
    <row r="466395" spans="14:14">
      <c r="N466395" s="332"/>
    </row>
    <row r="466416" spans="14:14">
      <c r="N466416" s="331"/>
    </row>
    <row r="466417" spans="14:14">
      <c r="N466417" s="331"/>
    </row>
    <row r="466418" spans="14:14">
      <c r="N466418" s="332"/>
    </row>
    <row r="466439" spans="14:14">
      <c r="N466439" s="331"/>
    </row>
    <row r="466440" spans="14:14">
      <c r="N466440" s="331"/>
    </row>
    <row r="466441" spans="14:14">
      <c r="N466441" s="332"/>
    </row>
    <row r="466462" spans="14:14">
      <c r="N466462" s="331"/>
    </row>
    <row r="466463" spans="14:14">
      <c r="N466463" s="331"/>
    </row>
    <row r="466464" spans="14:14">
      <c r="N466464" s="332"/>
    </row>
    <row r="466485" spans="14:14">
      <c r="N466485" s="331"/>
    </row>
    <row r="466486" spans="14:14">
      <c r="N466486" s="331"/>
    </row>
    <row r="466487" spans="14:14">
      <c r="N466487" s="332"/>
    </row>
    <row r="466508" spans="14:14">
      <c r="N466508" s="331"/>
    </row>
    <row r="466509" spans="14:14">
      <c r="N466509" s="331"/>
    </row>
    <row r="466510" spans="14:14">
      <c r="N466510" s="332"/>
    </row>
    <row r="466531" spans="14:14">
      <c r="N466531" s="331"/>
    </row>
    <row r="466532" spans="14:14">
      <c r="N466532" s="331"/>
    </row>
    <row r="466533" spans="14:14">
      <c r="N466533" s="332"/>
    </row>
    <row r="466554" spans="14:14">
      <c r="N466554" s="331"/>
    </row>
    <row r="466555" spans="14:14">
      <c r="N466555" s="331"/>
    </row>
    <row r="466556" spans="14:14">
      <c r="N466556" s="332"/>
    </row>
    <row r="466577" spans="14:14">
      <c r="N466577" s="331"/>
    </row>
    <row r="466578" spans="14:14">
      <c r="N466578" s="331"/>
    </row>
    <row r="466579" spans="14:14">
      <c r="N466579" s="332"/>
    </row>
    <row r="466600" spans="14:14">
      <c r="N466600" s="331"/>
    </row>
    <row r="466601" spans="14:14">
      <c r="N466601" s="331"/>
    </row>
    <row r="466602" spans="14:14">
      <c r="N466602" s="332"/>
    </row>
    <row r="466623" spans="14:14">
      <c r="N466623" s="331"/>
    </row>
    <row r="466624" spans="14:14">
      <c r="N466624" s="331"/>
    </row>
    <row r="466625" spans="14:14">
      <c r="N466625" s="332"/>
    </row>
    <row r="466646" spans="14:14">
      <c r="N466646" s="331"/>
    </row>
    <row r="466647" spans="14:14">
      <c r="N466647" s="331"/>
    </row>
    <row r="466648" spans="14:14">
      <c r="N466648" s="332"/>
    </row>
    <row r="466669" spans="14:14">
      <c r="N466669" s="331"/>
    </row>
    <row r="466670" spans="14:14">
      <c r="N466670" s="331"/>
    </row>
    <row r="466671" spans="14:14">
      <c r="N466671" s="332"/>
    </row>
    <row r="466692" spans="14:14">
      <c r="N466692" s="331"/>
    </row>
    <row r="466693" spans="14:14">
      <c r="N466693" s="331"/>
    </row>
    <row r="466694" spans="14:14">
      <c r="N466694" s="332"/>
    </row>
    <row r="466715" spans="14:14">
      <c r="N466715" s="331"/>
    </row>
    <row r="466716" spans="14:14">
      <c r="N466716" s="331"/>
    </row>
    <row r="466717" spans="14:14">
      <c r="N466717" s="332"/>
    </row>
    <row r="466738" spans="14:14">
      <c r="N466738" s="331"/>
    </row>
    <row r="466739" spans="14:14">
      <c r="N466739" s="331"/>
    </row>
    <row r="466740" spans="14:14">
      <c r="N466740" s="332"/>
    </row>
    <row r="466761" spans="14:14">
      <c r="N466761" s="331"/>
    </row>
    <row r="466762" spans="14:14">
      <c r="N466762" s="331"/>
    </row>
    <row r="466763" spans="14:14">
      <c r="N466763" s="332"/>
    </row>
    <row r="466784" spans="14:14">
      <c r="N466784" s="331"/>
    </row>
    <row r="466785" spans="14:14">
      <c r="N466785" s="331"/>
    </row>
    <row r="466786" spans="14:14">
      <c r="N466786" s="332"/>
    </row>
    <row r="466807" spans="14:14">
      <c r="N466807" s="331"/>
    </row>
    <row r="466808" spans="14:14">
      <c r="N466808" s="331"/>
    </row>
    <row r="466809" spans="14:14">
      <c r="N466809" s="332"/>
    </row>
    <row r="466830" spans="14:14">
      <c r="N466830" s="331"/>
    </row>
    <row r="466831" spans="14:14">
      <c r="N466831" s="331"/>
    </row>
    <row r="466832" spans="14:14">
      <c r="N466832" s="332"/>
    </row>
    <row r="466853" spans="14:14">
      <c r="N466853" s="331"/>
    </row>
    <row r="466854" spans="14:14">
      <c r="N466854" s="331"/>
    </row>
    <row r="466855" spans="14:14">
      <c r="N466855" s="332"/>
    </row>
    <row r="466876" spans="14:14">
      <c r="N466876" s="331"/>
    </row>
    <row r="466877" spans="14:14">
      <c r="N466877" s="331"/>
    </row>
    <row r="466878" spans="14:14">
      <c r="N466878" s="332"/>
    </row>
    <row r="466899" spans="14:14">
      <c r="N466899" s="331"/>
    </row>
    <row r="466900" spans="14:14">
      <c r="N466900" s="331"/>
    </row>
    <row r="466901" spans="14:14">
      <c r="N466901" s="332"/>
    </row>
    <row r="466922" spans="14:14">
      <c r="N466922" s="331"/>
    </row>
    <row r="466923" spans="14:14">
      <c r="N466923" s="331"/>
    </row>
    <row r="466924" spans="14:14">
      <c r="N466924" s="332"/>
    </row>
    <row r="466945" spans="14:14">
      <c r="N466945" s="331"/>
    </row>
    <row r="466946" spans="14:14">
      <c r="N466946" s="331"/>
    </row>
    <row r="466947" spans="14:14">
      <c r="N466947" s="332"/>
    </row>
    <row r="466968" spans="14:14">
      <c r="N466968" s="331"/>
    </row>
    <row r="466969" spans="14:14">
      <c r="N466969" s="331"/>
    </row>
    <row r="466970" spans="14:14">
      <c r="N466970" s="332"/>
    </row>
    <row r="466991" spans="14:14">
      <c r="N466991" s="331"/>
    </row>
    <row r="466992" spans="14:14">
      <c r="N466992" s="331"/>
    </row>
    <row r="466993" spans="14:14">
      <c r="N466993" s="332"/>
    </row>
    <row r="467014" spans="14:14">
      <c r="N467014" s="331"/>
    </row>
    <row r="467015" spans="14:14">
      <c r="N467015" s="331"/>
    </row>
    <row r="467016" spans="14:14">
      <c r="N467016" s="332"/>
    </row>
    <row r="467037" spans="14:14">
      <c r="N467037" s="331"/>
    </row>
    <row r="467038" spans="14:14">
      <c r="N467038" s="331"/>
    </row>
    <row r="467039" spans="14:14">
      <c r="N467039" s="332"/>
    </row>
    <row r="467060" spans="14:14">
      <c r="N467060" s="331"/>
    </row>
    <row r="467061" spans="14:14">
      <c r="N467061" s="331"/>
    </row>
    <row r="467062" spans="14:14">
      <c r="N467062" s="332"/>
    </row>
    <row r="467083" spans="14:14">
      <c r="N467083" s="331"/>
    </row>
    <row r="467084" spans="14:14">
      <c r="N467084" s="331"/>
    </row>
    <row r="467085" spans="14:14">
      <c r="N467085" s="332"/>
    </row>
    <row r="467106" spans="14:14">
      <c r="N467106" s="331"/>
    </row>
    <row r="467107" spans="14:14">
      <c r="N467107" s="331"/>
    </row>
    <row r="467108" spans="14:14">
      <c r="N467108" s="332"/>
    </row>
    <row r="467129" spans="14:14">
      <c r="N467129" s="331"/>
    </row>
    <row r="467130" spans="14:14">
      <c r="N467130" s="331"/>
    </row>
    <row r="467131" spans="14:14">
      <c r="N467131" s="332"/>
    </row>
    <row r="467152" spans="14:14">
      <c r="N467152" s="331"/>
    </row>
    <row r="467153" spans="14:14">
      <c r="N467153" s="331"/>
    </row>
    <row r="467154" spans="14:14">
      <c r="N467154" s="332"/>
    </row>
    <row r="467175" spans="14:14">
      <c r="N467175" s="331"/>
    </row>
    <row r="467176" spans="14:14">
      <c r="N467176" s="331"/>
    </row>
    <row r="467177" spans="14:14">
      <c r="N467177" s="332"/>
    </row>
    <row r="467198" spans="14:14">
      <c r="N467198" s="331"/>
    </row>
    <row r="467199" spans="14:14">
      <c r="N467199" s="331"/>
    </row>
    <row r="467200" spans="14:14">
      <c r="N467200" s="332"/>
    </row>
    <row r="467221" spans="14:14">
      <c r="N467221" s="331"/>
    </row>
    <row r="467222" spans="14:14">
      <c r="N467222" s="331"/>
    </row>
    <row r="467223" spans="14:14">
      <c r="N467223" s="332"/>
    </row>
    <row r="467244" spans="14:14">
      <c r="N467244" s="331"/>
    </row>
    <row r="467245" spans="14:14">
      <c r="N467245" s="331"/>
    </row>
    <row r="467246" spans="14:14">
      <c r="N467246" s="332"/>
    </row>
    <row r="467267" spans="14:14">
      <c r="N467267" s="331"/>
    </row>
    <row r="467268" spans="14:14">
      <c r="N467268" s="331"/>
    </row>
    <row r="467269" spans="14:14">
      <c r="N467269" s="332"/>
    </row>
    <row r="467290" spans="14:14">
      <c r="N467290" s="331"/>
    </row>
    <row r="467291" spans="14:14">
      <c r="N467291" s="331"/>
    </row>
    <row r="467292" spans="14:14">
      <c r="N467292" s="332"/>
    </row>
    <row r="467313" spans="14:14">
      <c r="N467313" s="331"/>
    </row>
    <row r="467314" spans="14:14">
      <c r="N467314" s="331"/>
    </row>
    <row r="467315" spans="14:14">
      <c r="N467315" s="332"/>
    </row>
    <row r="467336" spans="14:14">
      <c r="N467336" s="331"/>
    </row>
    <row r="467337" spans="14:14">
      <c r="N467337" s="331"/>
    </row>
    <row r="467338" spans="14:14">
      <c r="N467338" s="332"/>
    </row>
    <row r="467359" spans="14:14">
      <c r="N467359" s="331"/>
    </row>
    <row r="467360" spans="14:14">
      <c r="N467360" s="331"/>
    </row>
    <row r="467361" spans="14:14">
      <c r="N467361" s="332"/>
    </row>
    <row r="467382" spans="14:14">
      <c r="N467382" s="331"/>
    </row>
    <row r="467383" spans="14:14">
      <c r="N467383" s="331"/>
    </row>
    <row r="467384" spans="14:14">
      <c r="N467384" s="332"/>
    </row>
    <row r="467405" spans="14:14">
      <c r="N467405" s="331"/>
    </row>
    <row r="467406" spans="14:14">
      <c r="N467406" s="331"/>
    </row>
    <row r="467407" spans="14:14">
      <c r="N467407" s="332"/>
    </row>
    <row r="467428" spans="14:14">
      <c r="N467428" s="331"/>
    </row>
    <row r="467429" spans="14:14">
      <c r="N467429" s="331"/>
    </row>
    <row r="467430" spans="14:14">
      <c r="N467430" s="332"/>
    </row>
    <row r="467451" spans="14:14">
      <c r="N467451" s="331"/>
    </row>
    <row r="467452" spans="14:14">
      <c r="N467452" s="331"/>
    </row>
    <row r="467453" spans="14:14">
      <c r="N467453" s="332"/>
    </row>
    <row r="467474" spans="14:14">
      <c r="N467474" s="331"/>
    </row>
    <row r="467475" spans="14:14">
      <c r="N467475" s="331"/>
    </row>
    <row r="467476" spans="14:14">
      <c r="N467476" s="332"/>
    </row>
    <row r="467497" spans="14:14">
      <c r="N467497" s="331"/>
    </row>
    <row r="467498" spans="14:14">
      <c r="N467498" s="331"/>
    </row>
    <row r="467499" spans="14:14">
      <c r="N467499" s="332"/>
    </row>
    <row r="467520" spans="14:14">
      <c r="N467520" s="331"/>
    </row>
    <row r="467521" spans="14:14">
      <c r="N467521" s="331"/>
    </row>
    <row r="467522" spans="14:14">
      <c r="N467522" s="332"/>
    </row>
    <row r="467543" spans="14:14">
      <c r="N467543" s="331"/>
    </row>
    <row r="467544" spans="14:14">
      <c r="N467544" s="331"/>
    </row>
    <row r="467545" spans="14:14">
      <c r="N467545" s="332"/>
    </row>
    <row r="467566" spans="14:14">
      <c r="N467566" s="331"/>
    </row>
    <row r="467567" spans="14:14">
      <c r="N467567" s="331"/>
    </row>
    <row r="467568" spans="14:14">
      <c r="N467568" s="332"/>
    </row>
    <row r="467589" spans="14:14">
      <c r="N467589" s="331"/>
    </row>
    <row r="467590" spans="14:14">
      <c r="N467590" s="331"/>
    </row>
    <row r="467591" spans="14:14">
      <c r="N467591" s="332"/>
    </row>
    <row r="467612" spans="14:14">
      <c r="N467612" s="331"/>
    </row>
    <row r="467613" spans="14:14">
      <c r="N467613" s="331"/>
    </row>
    <row r="467614" spans="14:14">
      <c r="N467614" s="332"/>
    </row>
    <row r="467635" spans="14:14">
      <c r="N467635" s="331"/>
    </row>
    <row r="467636" spans="14:14">
      <c r="N467636" s="331"/>
    </row>
    <row r="467637" spans="14:14">
      <c r="N467637" s="332"/>
    </row>
    <row r="467658" spans="14:14">
      <c r="N467658" s="331"/>
    </row>
    <row r="467659" spans="14:14">
      <c r="N467659" s="331"/>
    </row>
    <row r="467660" spans="14:14">
      <c r="N467660" s="332"/>
    </row>
    <row r="467681" spans="14:14">
      <c r="N467681" s="331"/>
    </row>
    <row r="467682" spans="14:14">
      <c r="N467682" s="331"/>
    </row>
    <row r="467683" spans="14:14">
      <c r="N467683" s="332"/>
    </row>
    <row r="467704" spans="14:14">
      <c r="N467704" s="331"/>
    </row>
    <row r="467705" spans="14:14">
      <c r="N467705" s="331"/>
    </row>
    <row r="467706" spans="14:14">
      <c r="N467706" s="332"/>
    </row>
    <row r="467727" spans="14:14">
      <c r="N467727" s="331"/>
    </row>
    <row r="467728" spans="14:14">
      <c r="N467728" s="331"/>
    </row>
    <row r="467729" spans="14:14">
      <c r="N467729" s="332"/>
    </row>
    <row r="467750" spans="14:14">
      <c r="N467750" s="331"/>
    </row>
    <row r="467751" spans="14:14">
      <c r="N467751" s="331"/>
    </row>
    <row r="467752" spans="14:14">
      <c r="N467752" s="332"/>
    </row>
    <row r="467773" spans="14:14">
      <c r="N467773" s="331"/>
    </row>
    <row r="467774" spans="14:14">
      <c r="N467774" s="331"/>
    </row>
    <row r="467775" spans="14:14">
      <c r="N467775" s="332"/>
    </row>
    <row r="467796" spans="14:14">
      <c r="N467796" s="331"/>
    </row>
    <row r="467797" spans="14:14">
      <c r="N467797" s="331"/>
    </row>
    <row r="467798" spans="14:14">
      <c r="N467798" s="332"/>
    </row>
    <row r="467819" spans="14:14">
      <c r="N467819" s="331"/>
    </row>
    <row r="467820" spans="14:14">
      <c r="N467820" s="331"/>
    </row>
    <row r="467821" spans="14:14">
      <c r="N467821" s="332"/>
    </row>
    <row r="467842" spans="14:14">
      <c r="N467842" s="331"/>
    </row>
    <row r="467843" spans="14:14">
      <c r="N467843" s="331"/>
    </row>
    <row r="467844" spans="14:14">
      <c r="N467844" s="332"/>
    </row>
    <row r="467865" spans="14:14">
      <c r="N467865" s="331"/>
    </row>
    <row r="467866" spans="14:14">
      <c r="N467866" s="331"/>
    </row>
    <row r="467867" spans="14:14">
      <c r="N467867" s="332"/>
    </row>
    <row r="467888" spans="14:14">
      <c r="N467888" s="331"/>
    </row>
    <row r="467889" spans="14:14">
      <c r="N467889" s="331"/>
    </row>
    <row r="467890" spans="14:14">
      <c r="N467890" s="332"/>
    </row>
    <row r="467911" spans="14:14">
      <c r="N467911" s="331"/>
    </row>
    <row r="467912" spans="14:14">
      <c r="N467912" s="331"/>
    </row>
    <row r="467913" spans="14:14">
      <c r="N467913" s="332"/>
    </row>
    <row r="467934" spans="14:14">
      <c r="N467934" s="331"/>
    </row>
    <row r="467935" spans="14:14">
      <c r="N467935" s="331"/>
    </row>
    <row r="467936" spans="14:14">
      <c r="N467936" s="332"/>
    </row>
    <row r="467957" spans="14:14">
      <c r="N467957" s="331"/>
    </row>
    <row r="467958" spans="14:14">
      <c r="N467958" s="331"/>
    </row>
    <row r="467959" spans="14:14">
      <c r="N467959" s="332"/>
    </row>
    <row r="467980" spans="14:14">
      <c r="N467980" s="331"/>
    </row>
    <row r="467981" spans="14:14">
      <c r="N467981" s="331"/>
    </row>
    <row r="467982" spans="14:14">
      <c r="N467982" s="332"/>
    </row>
    <row r="468003" spans="14:14">
      <c r="N468003" s="331"/>
    </row>
    <row r="468004" spans="14:14">
      <c r="N468004" s="331"/>
    </row>
    <row r="468005" spans="14:14">
      <c r="N468005" s="332"/>
    </row>
    <row r="468026" spans="14:14">
      <c r="N468026" s="331"/>
    </row>
    <row r="468027" spans="14:14">
      <c r="N468027" s="331"/>
    </row>
    <row r="468028" spans="14:14">
      <c r="N468028" s="332"/>
    </row>
    <row r="468049" spans="14:14">
      <c r="N468049" s="331"/>
    </row>
    <row r="468050" spans="14:14">
      <c r="N468050" s="331"/>
    </row>
    <row r="468051" spans="14:14">
      <c r="N468051" s="332"/>
    </row>
    <row r="468072" spans="14:14">
      <c r="N468072" s="331"/>
    </row>
    <row r="468073" spans="14:14">
      <c r="N468073" s="331"/>
    </row>
    <row r="468074" spans="14:14">
      <c r="N468074" s="332"/>
    </row>
    <row r="468095" spans="14:14">
      <c r="N468095" s="331"/>
    </row>
    <row r="468096" spans="14:14">
      <c r="N468096" s="331"/>
    </row>
    <row r="468097" spans="14:14">
      <c r="N468097" s="332"/>
    </row>
    <row r="468118" spans="14:14">
      <c r="N468118" s="331"/>
    </row>
    <row r="468119" spans="14:14">
      <c r="N468119" s="331"/>
    </row>
    <row r="468120" spans="14:14">
      <c r="N468120" s="332"/>
    </row>
    <row r="468141" spans="14:14">
      <c r="N468141" s="331"/>
    </row>
    <row r="468142" spans="14:14">
      <c r="N468142" s="331"/>
    </row>
    <row r="468143" spans="14:14">
      <c r="N468143" s="332"/>
    </row>
    <row r="468164" spans="14:14">
      <c r="N468164" s="331"/>
    </row>
    <row r="468165" spans="14:14">
      <c r="N468165" s="331"/>
    </row>
    <row r="468166" spans="14:14">
      <c r="N468166" s="332"/>
    </row>
    <row r="468187" spans="14:14">
      <c r="N468187" s="331"/>
    </row>
    <row r="468188" spans="14:14">
      <c r="N468188" s="331"/>
    </row>
    <row r="468189" spans="14:14">
      <c r="N468189" s="332"/>
    </row>
    <row r="468210" spans="14:14">
      <c r="N468210" s="331"/>
    </row>
    <row r="468211" spans="14:14">
      <c r="N468211" s="331"/>
    </row>
    <row r="468212" spans="14:14">
      <c r="N468212" s="332"/>
    </row>
    <row r="468233" spans="14:14">
      <c r="N468233" s="331"/>
    </row>
    <row r="468234" spans="14:14">
      <c r="N468234" s="331"/>
    </row>
    <row r="468235" spans="14:14">
      <c r="N468235" s="332"/>
    </row>
    <row r="468256" spans="14:14">
      <c r="N468256" s="331"/>
    </row>
    <row r="468257" spans="14:14">
      <c r="N468257" s="331"/>
    </row>
    <row r="468258" spans="14:14">
      <c r="N468258" s="332"/>
    </row>
    <row r="468279" spans="14:14">
      <c r="N468279" s="331"/>
    </row>
    <row r="468280" spans="14:14">
      <c r="N468280" s="331"/>
    </row>
    <row r="468281" spans="14:14">
      <c r="N468281" s="332"/>
    </row>
    <row r="468302" spans="14:14">
      <c r="N468302" s="331"/>
    </row>
    <row r="468303" spans="14:14">
      <c r="N468303" s="331"/>
    </row>
    <row r="468304" spans="14:14">
      <c r="N468304" s="332"/>
    </row>
    <row r="468325" spans="14:14">
      <c r="N468325" s="331"/>
    </row>
    <row r="468326" spans="14:14">
      <c r="N468326" s="331"/>
    </row>
    <row r="468327" spans="14:14">
      <c r="N468327" s="332"/>
    </row>
    <row r="468348" spans="14:14">
      <c r="N468348" s="331"/>
    </row>
    <row r="468349" spans="14:14">
      <c r="N468349" s="331"/>
    </row>
    <row r="468350" spans="14:14">
      <c r="N468350" s="332"/>
    </row>
    <row r="468371" spans="14:14">
      <c r="N468371" s="331"/>
    </row>
    <row r="468372" spans="14:14">
      <c r="N468372" s="331"/>
    </row>
    <row r="468373" spans="14:14">
      <c r="N468373" s="332"/>
    </row>
    <row r="468394" spans="14:14">
      <c r="N468394" s="331"/>
    </row>
    <row r="468395" spans="14:14">
      <c r="N468395" s="331"/>
    </row>
    <row r="468396" spans="14:14">
      <c r="N468396" s="332"/>
    </row>
    <row r="468417" spans="14:14">
      <c r="N468417" s="331"/>
    </row>
    <row r="468418" spans="14:14">
      <c r="N468418" s="331"/>
    </row>
    <row r="468419" spans="14:14">
      <c r="N468419" s="332"/>
    </row>
    <row r="468440" spans="14:14">
      <c r="N468440" s="331"/>
    </row>
    <row r="468441" spans="14:14">
      <c r="N468441" s="331"/>
    </row>
    <row r="468442" spans="14:14">
      <c r="N468442" s="332"/>
    </row>
    <row r="468463" spans="14:14">
      <c r="N468463" s="331"/>
    </row>
    <row r="468464" spans="14:14">
      <c r="N468464" s="331"/>
    </row>
    <row r="468465" spans="14:14">
      <c r="N468465" s="332"/>
    </row>
    <row r="468486" spans="14:14">
      <c r="N468486" s="331"/>
    </row>
    <row r="468487" spans="14:14">
      <c r="N468487" s="331"/>
    </row>
    <row r="468488" spans="14:14">
      <c r="N468488" s="332"/>
    </row>
    <row r="468509" spans="14:14">
      <c r="N468509" s="331"/>
    </row>
    <row r="468510" spans="14:14">
      <c r="N468510" s="331"/>
    </row>
    <row r="468511" spans="14:14">
      <c r="N468511" s="332"/>
    </row>
    <row r="468532" spans="14:14">
      <c r="N468532" s="331"/>
    </row>
    <row r="468533" spans="14:14">
      <c r="N468533" s="331"/>
    </row>
    <row r="468534" spans="14:14">
      <c r="N468534" s="332"/>
    </row>
    <row r="468555" spans="14:14">
      <c r="N468555" s="331"/>
    </row>
    <row r="468556" spans="14:14">
      <c r="N468556" s="331"/>
    </row>
    <row r="468557" spans="14:14">
      <c r="N468557" s="332"/>
    </row>
    <row r="468578" spans="14:14">
      <c r="N468578" s="331"/>
    </row>
    <row r="468579" spans="14:14">
      <c r="N468579" s="331"/>
    </row>
    <row r="468580" spans="14:14">
      <c r="N468580" s="332"/>
    </row>
    <row r="468601" spans="14:14">
      <c r="N468601" s="331"/>
    </row>
    <row r="468602" spans="14:14">
      <c r="N468602" s="331"/>
    </row>
    <row r="468603" spans="14:14">
      <c r="N468603" s="332"/>
    </row>
    <row r="468624" spans="14:14">
      <c r="N468624" s="331"/>
    </row>
    <row r="468625" spans="14:14">
      <c r="N468625" s="331"/>
    </row>
    <row r="468626" spans="14:14">
      <c r="N468626" s="332"/>
    </row>
    <row r="468647" spans="14:14">
      <c r="N468647" s="331"/>
    </row>
    <row r="468648" spans="14:14">
      <c r="N468648" s="331"/>
    </row>
    <row r="468649" spans="14:14">
      <c r="N468649" s="332"/>
    </row>
    <row r="468670" spans="14:14">
      <c r="N468670" s="331"/>
    </row>
    <row r="468671" spans="14:14">
      <c r="N468671" s="331"/>
    </row>
    <row r="468672" spans="14:14">
      <c r="N468672" s="332"/>
    </row>
    <row r="468693" spans="14:14">
      <c r="N468693" s="331"/>
    </row>
    <row r="468694" spans="14:14">
      <c r="N468694" s="331"/>
    </row>
    <row r="468695" spans="14:14">
      <c r="N468695" s="332"/>
    </row>
    <row r="468716" spans="14:14">
      <c r="N468716" s="331"/>
    </row>
    <row r="468717" spans="14:14">
      <c r="N468717" s="331"/>
    </row>
    <row r="468718" spans="14:14">
      <c r="N468718" s="332"/>
    </row>
    <row r="468739" spans="14:14">
      <c r="N468739" s="331"/>
    </row>
    <row r="468740" spans="14:14">
      <c r="N468740" s="331"/>
    </row>
    <row r="468741" spans="14:14">
      <c r="N468741" s="332"/>
    </row>
    <row r="468762" spans="14:14">
      <c r="N468762" s="331"/>
    </row>
    <row r="468763" spans="14:14">
      <c r="N468763" s="331"/>
    </row>
    <row r="468764" spans="14:14">
      <c r="N468764" s="332"/>
    </row>
    <row r="468785" spans="14:14">
      <c r="N468785" s="331"/>
    </row>
    <row r="468786" spans="14:14">
      <c r="N468786" s="331"/>
    </row>
    <row r="468787" spans="14:14">
      <c r="N468787" s="332"/>
    </row>
    <row r="468808" spans="14:14">
      <c r="N468808" s="331"/>
    </row>
    <row r="468809" spans="14:14">
      <c r="N468809" s="331"/>
    </row>
    <row r="468810" spans="14:14">
      <c r="N468810" s="332"/>
    </row>
    <row r="468831" spans="14:14">
      <c r="N468831" s="331"/>
    </row>
    <row r="468832" spans="14:14">
      <c r="N468832" s="331"/>
    </row>
    <row r="468833" spans="14:14">
      <c r="N468833" s="332"/>
    </row>
    <row r="468854" spans="14:14">
      <c r="N468854" s="331"/>
    </row>
    <row r="468855" spans="14:14">
      <c r="N468855" s="331"/>
    </row>
    <row r="468856" spans="14:14">
      <c r="N468856" s="332"/>
    </row>
    <row r="468877" spans="14:14">
      <c r="N468877" s="331"/>
    </row>
    <row r="468878" spans="14:14">
      <c r="N468878" s="331"/>
    </row>
    <row r="468879" spans="14:14">
      <c r="N468879" s="332"/>
    </row>
    <row r="468900" spans="14:14">
      <c r="N468900" s="331"/>
    </row>
    <row r="468901" spans="14:14">
      <c r="N468901" s="331"/>
    </row>
    <row r="468902" spans="14:14">
      <c r="N468902" s="332"/>
    </row>
    <row r="468923" spans="14:14">
      <c r="N468923" s="331"/>
    </row>
    <row r="468924" spans="14:14">
      <c r="N468924" s="331"/>
    </row>
    <row r="468925" spans="14:14">
      <c r="N468925" s="332"/>
    </row>
    <row r="468946" spans="14:14">
      <c r="N468946" s="331"/>
    </row>
    <row r="468947" spans="14:14">
      <c r="N468947" s="331"/>
    </row>
    <row r="468948" spans="14:14">
      <c r="N468948" s="332"/>
    </row>
    <row r="468969" spans="14:14">
      <c r="N468969" s="331"/>
    </row>
    <row r="468970" spans="14:14">
      <c r="N468970" s="331"/>
    </row>
    <row r="468971" spans="14:14">
      <c r="N468971" s="332"/>
    </row>
    <row r="468992" spans="14:14">
      <c r="N468992" s="331"/>
    </row>
    <row r="468993" spans="14:14">
      <c r="N468993" s="331"/>
    </row>
    <row r="468994" spans="14:14">
      <c r="N468994" s="332"/>
    </row>
    <row r="469015" spans="14:14">
      <c r="N469015" s="331"/>
    </row>
    <row r="469016" spans="14:14">
      <c r="N469016" s="331"/>
    </row>
    <row r="469017" spans="14:14">
      <c r="N469017" s="332"/>
    </row>
    <row r="469038" spans="14:14">
      <c r="N469038" s="331"/>
    </row>
    <row r="469039" spans="14:14">
      <c r="N469039" s="331"/>
    </row>
    <row r="469040" spans="14:14">
      <c r="N469040" s="332"/>
    </row>
    <row r="469061" spans="14:14">
      <c r="N469061" s="331"/>
    </row>
    <row r="469062" spans="14:14">
      <c r="N469062" s="331"/>
    </row>
    <row r="469063" spans="14:14">
      <c r="N469063" s="332"/>
    </row>
    <row r="469084" spans="14:14">
      <c r="N469084" s="331"/>
    </row>
    <row r="469085" spans="14:14">
      <c r="N469085" s="331"/>
    </row>
    <row r="469086" spans="14:14">
      <c r="N469086" s="332"/>
    </row>
    <row r="469107" spans="14:14">
      <c r="N469107" s="331"/>
    </row>
    <row r="469108" spans="14:14">
      <c r="N469108" s="331"/>
    </row>
    <row r="469109" spans="14:14">
      <c r="N469109" s="332"/>
    </row>
    <row r="469130" spans="14:14">
      <c r="N469130" s="331"/>
    </row>
    <row r="469131" spans="14:14">
      <c r="N469131" s="331"/>
    </row>
    <row r="469132" spans="14:14">
      <c r="N469132" s="332"/>
    </row>
    <row r="469153" spans="14:14">
      <c r="N469153" s="331"/>
    </row>
    <row r="469154" spans="14:14">
      <c r="N469154" s="331"/>
    </row>
    <row r="469155" spans="14:14">
      <c r="N469155" s="332"/>
    </row>
    <row r="469176" spans="14:14">
      <c r="N469176" s="331"/>
    </row>
    <row r="469177" spans="14:14">
      <c r="N469177" s="331"/>
    </row>
    <row r="469178" spans="14:14">
      <c r="N469178" s="332"/>
    </row>
    <row r="469199" spans="14:14">
      <c r="N469199" s="331"/>
    </row>
    <row r="469200" spans="14:14">
      <c r="N469200" s="331"/>
    </row>
    <row r="469201" spans="14:14">
      <c r="N469201" s="332"/>
    </row>
    <row r="469222" spans="14:14">
      <c r="N469222" s="331"/>
    </row>
    <row r="469223" spans="14:14">
      <c r="N469223" s="331"/>
    </row>
    <row r="469224" spans="14:14">
      <c r="N469224" s="332"/>
    </row>
    <row r="469245" spans="14:14">
      <c r="N469245" s="331"/>
    </row>
    <row r="469246" spans="14:14">
      <c r="N469246" s="331"/>
    </row>
    <row r="469247" spans="14:14">
      <c r="N469247" s="332"/>
    </row>
    <row r="469268" spans="14:14">
      <c r="N469268" s="331"/>
    </row>
    <row r="469269" spans="14:14">
      <c r="N469269" s="331"/>
    </row>
    <row r="469270" spans="14:14">
      <c r="N469270" s="332"/>
    </row>
    <row r="469291" spans="14:14">
      <c r="N469291" s="331"/>
    </row>
    <row r="469292" spans="14:14">
      <c r="N469292" s="331"/>
    </row>
    <row r="469293" spans="14:14">
      <c r="N469293" s="332"/>
    </row>
    <row r="469314" spans="14:14">
      <c r="N469314" s="331"/>
    </row>
    <row r="469315" spans="14:14">
      <c r="N469315" s="331"/>
    </row>
    <row r="469316" spans="14:14">
      <c r="N469316" s="332"/>
    </row>
    <row r="469337" spans="14:14">
      <c r="N469337" s="331"/>
    </row>
    <row r="469338" spans="14:14">
      <c r="N469338" s="331"/>
    </row>
    <row r="469339" spans="14:14">
      <c r="N469339" s="332"/>
    </row>
    <row r="469360" spans="14:14">
      <c r="N469360" s="331"/>
    </row>
    <row r="469361" spans="14:14">
      <c r="N469361" s="331"/>
    </row>
    <row r="469362" spans="14:14">
      <c r="N469362" s="332"/>
    </row>
    <row r="469383" spans="14:14">
      <c r="N469383" s="331"/>
    </row>
    <row r="469384" spans="14:14">
      <c r="N469384" s="331"/>
    </row>
    <row r="469385" spans="14:14">
      <c r="N469385" s="332"/>
    </row>
    <row r="469406" spans="14:14">
      <c r="N469406" s="331"/>
    </row>
    <row r="469407" spans="14:14">
      <c r="N469407" s="331"/>
    </row>
    <row r="469408" spans="14:14">
      <c r="N469408" s="332"/>
    </row>
    <row r="469429" spans="14:14">
      <c r="N469429" s="331"/>
    </row>
    <row r="469430" spans="14:14">
      <c r="N469430" s="331"/>
    </row>
    <row r="469431" spans="14:14">
      <c r="N469431" s="332"/>
    </row>
    <row r="469452" spans="14:14">
      <c r="N469452" s="331"/>
    </row>
    <row r="469453" spans="14:14">
      <c r="N469453" s="331"/>
    </row>
    <row r="469454" spans="14:14">
      <c r="N469454" s="332"/>
    </row>
    <row r="469475" spans="14:14">
      <c r="N469475" s="331"/>
    </row>
    <row r="469476" spans="14:14">
      <c r="N469476" s="331"/>
    </row>
    <row r="469477" spans="14:14">
      <c r="N469477" s="332"/>
    </row>
    <row r="469498" spans="14:14">
      <c r="N469498" s="331"/>
    </row>
    <row r="469499" spans="14:14">
      <c r="N469499" s="331"/>
    </row>
    <row r="469500" spans="14:14">
      <c r="N469500" s="332"/>
    </row>
    <row r="469521" spans="14:14">
      <c r="N469521" s="331"/>
    </row>
    <row r="469522" spans="14:14">
      <c r="N469522" s="331"/>
    </row>
    <row r="469523" spans="14:14">
      <c r="N469523" s="332"/>
    </row>
    <row r="469544" spans="14:14">
      <c r="N469544" s="331"/>
    </row>
    <row r="469545" spans="14:14">
      <c r="N469545" s="331"/>
    </row>
    <row r="469546" spans="14:14">
      <c r="N469546" s="332"/>
    </row>
    <row r="469567" spans="14:14">
      <c r="N469567" s="331"/>
    </row>
    <row r="469568" spans="14:14">
      <c r="N469568" s="331"/>
    </row>
    <row r="469569" spans="14:14">
      <c r="N469569" s="332"/>
    </row>
    <row r="469590" spans="14:14">
      <c r="N469590" s="331"/>
    </row>
    <row r="469591" spans="14:14">
      <c r="N469591" s="331"/>
    </row>
    <row r="469592" spans="14:14">
      <c r="N469592" s="332"/>
    </row>
    <row r="469613" spans="14:14">
      <c r="N469613" s="331"/>
    </row>
    <row r="469614" spans="14:14">
      <c r="N469614" s="331"/>
    </row>
    <row r="469615" spans="14:14">
      <c r="N469615" s="332"/>
    </row>
    <row r="469636" spans="14:14">
      <c r="N469636" s="331"/>
    </row>
    <row r="469637" spans="14:14">
      <c r="N469637" s="331"/>
    </row>
    <row r="469638" spans="14:14">
      <c r="N469638" s="332"/>
    </row>
    <row r="469659" spans="14:14">
      <c r="N469659" s="331"/>
    </row>
    <row r="469660" spans="14:14">
      <c r="N469660" s="331"/>
    </row>
    <row r="469661" spans="14:14">
      <c r="N469661" s="332"/>
    </row>
    <row r="469682" spans="14:14">
      <c r="N469682" s="331"/>
    </row>
    <row r="469683" spans="14:14">
      <c r="N469683" s="331"/>
    </row>
    <row r="469684" spans="14:14">
      <c r="N469684" s="332"/>
    </row>
    <row r="469705" spans="14:14">
      <c r="N469705" s="331"/>
    </row>
    <row r="469706" spans="14:14">
      <c r="N469706" s="331"/>
    </row>
    <row r="469707" spans="14:14">
      <c r="N469707" s="332"/>
    </row>
    <row r="469728" spans="14:14">
      <c r="N469728" s="331"/>
    </row>
    <row r="469729" spans="14:14">
      <c r="N469729" s="331"/>
    </row>
    <row r="469730" spans="14:14">
      <c r="N469730" s="332"/>
    </row>
    <row r="469751" spans="14:14">
      <c r="N469751" s="331"/>
    </row>
    <row r="469752" spans="14:14">
      <c r="N469752" s="331"/>
    </row>
    <row r="469753" spans="14:14">
      <c r="N469753" s="332"/>
    </row>
    <row r="469774" spans="14:14">
      <c r="N469774" s="331"/>
    </row>
    <row r="469775" spans="14:14">
      <c r="N469775" s="331"/>
    </row>
    <row r="469776" spans="14:14">
      <c r="N469776" s="332"/>
    </row>
    <row r="469797" spans="14:14">
      <c r="N469797" s="331"/>
    </row>
    <row r="469798" spans="14:14">
      <c r="N469798" s="331"/>
    </row>
    <row r="469799" spans="14:14">
      <c r="N469799" s="332"/>
    </row>
    <row r="469820" spans="14:14">
      <c r="N469820" s="331"/>
    </row>
    <row r="469821" spans="14:14">
      <c r="N469821" s="331"/>
    </row>
    <row r="469822" spans="14:14">
      <c r="N469822" s="332"/>
    </row>
    <row r="469843" spans="14:14">
      <c r="N469843" s="331"/>
    </row>
    <row r="469844" spans="14:14">
      <c r="N469844" s="331"/>
    </row>
    <row r="469845" spans="14:14">
      <c r="N469845" s="332"/>
    </row>
    <row r="469866" spans="14:14">
      <c r="N469866" s="331"/>
    </row>
    <row r="469867" spans="14:14">
      <c r="N469867" s="331"/>
    </row>
    <row r="469868" spans="14:14">
      <c r="N469868" s="332"/>
    </row>
    <row r="469889" spans="14:14">
      <c r="N469889" s="331"/>
    </row>
    <row r="469890" spans="14:14">
      <c r="N469890" s="331"/>
    </row>
    <row r="469891" spans="14:14">
      <c r="N469891" s="332"/>
    </row>
    <row r="469912" spans="14:14">
      <c r="N469912" s="331"/>
    </row>
    <row r="469913" spans="14:14">
      <c r="N469913" s="331"/>
    </row>
    <row r="469914" spans="14:14">
      <c r="N469914" s="332"/>
    </row>
    <row r="469935" spans="14:14">
      <c r="N469935" s="331"/>
    </row>
    <row r="469936" spans="14:14">
      <c r="N469936" s="331"/>
    </row>
    <row r="469937" spans="14:14">
      <c r="N469937" s="332"/>
    </row>
    <row r="469958" spans="14:14">
      <c r="N469958" s="331"/>
    </row>
    <row r="469959" spans="14:14">
      <c r="N469959" s="331"/>
    </row>
    <row r="469960" spans="14:14">
      <c r="N469960" s="332"/>
    </row>
    <row r="469981" spans="14:14">
      <c r="N469981" s="331"/>
    </row>
    <row r="469982" spans="14:14">
      <c r="N469982" s="331"/>
    </row>
    <row r="469983" spans="14:14">
      <c r="N469983" s="332"/>
    </row>
    <row r="470004" spans="14:14">
      <c r="N470004" s="331"/>
    </row>
    <row r="470005" spans="14:14">
      <c r="N470005" s="331"/>
    </row>
    <row r="470006" spans="14:14">
      <c r="N470006" s="332"/>
    </row>
    <row r="470027" spans="14:14">
      <c r="N470027" s="331"/>
    </row>
    <row r="470028" spans="14:14">
      <c r="N470028" s="331"/>
    </row>
    <row r="470029" spans="14:14">
      <c r="N470029" s="332"/>
    </row>
    <row r="470050" spans="14:14">
      <c r="N470050" s="331"/>
    </row>
    <row r="470051" spans="14:14">
      <c r="N470051" s="331"/>
    </row>
    <row r="470052" spans="14:14">
      <c r="N470052" s="332"/>
    </row>
    <row r="470073" spans="14:14">
      <c r="N470073" s="331"/>
    </row>
    <row r="470074" spans="14:14">
      <c r="N470074" s="331"/>
    </row>
    <row r="470075" spans="14:14">
      <c r="N470075" s="332"/>
    </row>
    <row r="470096" spans="14:14">
      <c r="N470096" s="331"/>
    </row>
    <row r="470097" spans="14:14">
      <c r="N470097" s="331"/>
    </row>
    <row r="470098" spans="14:14">
      <c r="N470098" s="332"/>
    </row>
    <row r="470119" spans="14:14">
      <c r="N470119" s="331"/>
    </row>
    <row r="470120" spans="14:14">
      <c r="N470120" s="331"/>
    </row>
    <row r="470121" spans="14:14">
      <c r="N470121" s="332"/>
    </row>
    <row r="470142" spans="14:14">
      <c r="N470142" s="331"/>
    </row>
    <row r="470143" spans="14:14">
      <c r="N470143" s="331"/>
    </row>
    <row r="470144" spans="14:14">
      <c r="N470144" s="332"/>
    </row>
    <row r="470165" spans="14:14">
      <c r="N470165" s="331"/>
    </row>
    <row r="470166" spans="14:14">
      <c r="N470166" s="331"/>
    </row>
    <row r="470167" spans="14:14">
      <c r="N470167" s="332"/>
    </row>
    <row r="470188" spans="14:14">
      <c r="N470188" s="331"/>
    </row>
    <row r="470189" spans="14:14">
      <c r="N470189" s="331"/>
    </row>
    <row r="470190" spans="14:14">
      <c r="N470190" s="332"/>
    </row>
    <row r="470211" spans="14:14">
      <c r="N470211" s="331"/>
    </row>
    <row r="470212" spans="14:14">
      <c r="N470212" s="331"/>
    </row>
    <row r="470213" spans="14:14">
      <c r="N470213" s="332"/>
    </row>
    <row r="470234" spans="14:14">
      <c r="N470234" s="331"/>
    </row>
    <row r="470235" spans="14:14">
      <c r="N470235" s="331"/>
    </row>
    <row r="470236" spans="14:14">
      <c r="N470236" s="332"/>
    </row>
    <row r="470257" spans="14:14">
      <c r="N470257" s="331"/>
    </row>
    <row r="470258" spans="14:14">
      <c r="N470258" s="331"/>
    </row>
    <row r="470259" spans="14:14">
      <c r="N470259" s="332"/>
    </row>
    <row r="470280" spans="14:14">
      <c r="N470280" s="331"/>
    </row>
    <row r="470281" spans="14:14">
      <c r="N470281" s="331"/>
    </row>
    <row r="470282" spans="14:14">
      <c r="N470282" s="332"/>
    </row>
    <row r="470303" spans="14:14">
      <c r="N470303" s="331"/>
    </row>
    <row r="470304" spans="14:14">
      <c r="N470304" s="331"/>
    </row>
    <row r="470305" spans="14:14">
      <c r="N470305" s="332"/>
    </row>
    <row r="470326" spans="14:14">
      <c r="N470326" s="331"/>
    </row>
    <row r="470327" spans="14:14">
      <c r="N470327" s="331"/>
    </row>
    <row r="470328" spans="14:14">
      <c r="N470328" s="332"/>
    </row>
    <row r="470349" spans="14:14">
      <c r="N470349" s="331"/>
    </row>
    <row r="470350" spans="14:14">
      <c r="N470350" s="331"/>
    </row>
    <row r="470351" spans="14:14">
      <c r="N470351" s="332"/>
    </row>
    <row r="470372" spans="14:14">
      <c r="N470372" s="331"/>
    </row>
    <row r="470373" spans="14:14">
      <c r="N470373" s="331"/>
    </row>
    <row r="470374" spans="14:14">
      <c r="N470374" s="332"/>
    </row>
    <row r="470395" spans="14:14">
      <c r="N470395" s="331"/>
    </row>
    <row r="470396" spans="14:14">
      <c r="N470396" s="331"/>
    </row>
    <row r="470397" spans="14:14">
      <c r="N470397" s="332"/>
    </row>
    <row r="470418" spans="14:14">
      <c r="N470418" s="331"/>
    </row>
    <row r="470419" spans="14:14">
      <c r="N470419" s="331"/>
    </row>
    <row r="470420" spans="14:14">
      <c r="N470420" s="332"/>
    </row>
    <row r="470441" spans="14:14">
      <c r="N470441" s="331"/>
    </row>
    <row r="470442" spans="14:14">
      <c r="N470442" s="331"/>
    </row>
    <row r="470443" spans="14:14">
      <c r="N470443" s="332"/>
    </row>
    <row r="470464" spans="14:14">
      <c r="N470464" s="331"/>
    </row>
    <row r="470465" spans="14:14">
      <c r="N470465" s="331"/>
    </row>
    <row r="470466" spans="14:14">
      <c r="N470466" s="332"/>
    </row>
    <row r="470487" spans="14:14">
      <c r="N470487" s="331"/>
    </row>
    <row r="470488" spans="14:14">
      <c r="N470488" s="331"/>
    </row>
    <row r="470489" spans="14:14">
      <c r="N470489" s="332"/>
    </row>
    <row r="470510" spans="14:14">
      <c r="N470510" s="331"/>
    </row>
    <row r="470511" spans="14:14">
      <c r="N470511" s="331"/>
    </row>
    <row r="470512" spans="14:14">
      <c r="N470512" s="332"/>
    </row>
    <row r="470533" spans="14:14">
      <c r="N470533" s="331"/>
    </row>
    <row r="470534" spans="14:14">
      <c r="N470534" s="331"/>
    </row>
    <row r="470535" spans="14:14">
      <c r="N470535" s="332"/>
    </row>
    <row r="470556" spans="14:14">
      <c r="N470556" s="331"/>
    </row>
    <row r="470557" spans="14:14">
      <c r="N470557" s="331"/>
    </row>
    <row r="470558" spans="14:14">
      <c r="N470558" s="332"/>
    </row>
    <row r="470579" spans="14:14">
      <c r="N470579" s="331"/>
    </row>
    <row r="470580" spans="14:14">
      <c r="N470580" s="331"/>
    </row>
    <row r="470581" spans="14:14">
      <c r="N470581" s="332"/>
    </row>
    <row r="470602" spans="14:14">
      <c r="N470602" s="331"/>
    </row>
    <row r="470603" spans="14:14">
      <c r="N470603" s="331"/>
    </row>
    <row r="470604" spans="14:14">
      <c r="N470604" s="332"/>
    </row>
    <row r="470625" spans="14:14">
      <c r="N470625" s="331"/>
    </row>
    <row r="470626" spans="14:14">
      <c r="N470626" s="331"/>
    </row>
    <row r="470627" spans="14:14">
      <c r="N470627" s="332"/>
    </row>
    <row r="470648" spans="14:14">
      <c r="N470648" s="331"/>
    </row>
    <row r="470649" spans="14:14">
      <c r="N470649" s="331"/>
    </row>
    <row r="470650" spans="14:14">
      <c r="N470650" s="332"/>
    </row>
    <row r="470671" spans="14:14">
      <c r="N470671" s="331"/>
    </row>
    <row r="470672" spans="14:14">
      <c r="N470672" s="331"/>
    </row>
    <row r="470673" spans="14:14">
      <c r="N470673" s="332"/>
    </row>
    <row r="470694" spans="14:14">
      <c r="N470694" s="331"/>
    </row>
    <row r="470695" spans="14:14">
      <c r="N470695" s="331"/>
    </row>
    <row r="470696" spans="14:14">
      <c r="N470696" s="332"/>
    </row>
    <row r="470717" spans="14:14">
      <c r="N470717" s="331"/>
    </row>
    <row r="470718" spans="14:14">
      <c r="N470718" s="331"/>
    </row>
    <row r="470719" spans="14:14">
      <c r="N470719" s="332"/>
    </row>
    <row r="470740" spans="14:14">
      <c r="N470740" s="331"/>
    </row>
    <row r="470741" spans="14:14">
      <c r="N470741" s="331"/>
    </row>
    <row r="470742" spans="14:14">
      <c r="N470742" s="332"/>
    </row>
    <row r="470763" spans="14:14">
      <c r="N470763" s="331"/>
    </row>
    <row r="470764" spans="14:14">
      <c r="N470764" s="331"/>
    </row>
    <row r="470765" spans="14:14">
      <c r="N470765" s="332"/>
    </row>
    <row r="470786" spans="14:14">
      <c r="N470786" s="331"/>
    </row>
    <row r="470787" spans="14:14">
      <c r="N470787" s="331"/>
    </row>
    <row r="470788" spans="14:14">
      <c r="N470788" s="332"/>
    </row>
    <row r="470809" spans="14:14">
      <c r="N470809" s="331"/>
    </row>
    <row r="470810" spans="14:14">
      <c r="N470810" s="331"/>
    </row>
    <row r="470811" spans="14:14">
      <c r="N470811" s="332"/>
    </row>
    <row r="470832" spans="14:14">
      <c r="N470832" s="331"/>
    </row>
    <row r="470833" spans="14:14">
      <c r="N470833" s="331"/>
    </row>
    <row r="470834" spans="14:14">
      <c r="N470834" s="332"/>
    </row>
    <row r="470855" spans="14:14">
      <c r="N470855" s="331"/>
    </row>
    <row r="470856" spans="14:14">
      <c r="N470856" s="331"/>
    </row>
    <row r="470857" spans="14:14">
      <c r="N470857" s="332"/>
    </row>
    <row r="470878" spans="14:14">
      <c r="N470878" s="331"/>
    </row>
    <row r="470879" spans="14:14">
      <c r="N470879" s="331"/>
    </row>
    <row r="470880" spans="14:14">
      <c r="N470880" s="332"/>
    </row>
    <row r="470901" spans="14:14">
      <c r="N470901" s="331"/>
    </row>
    <row r="470902" spans="14:14">
      <c r="N470902" s="331"/>
    </row>
    <row r="470903" spans="14:14">
      <c r="N470903" s="332"/>
    </row>
    <row r="470924" spans="14:14">
      <c r="N470924" s="331"/>
    </row>
    <row r="470925" spans="14:14">
      <c r="N470925" s="331"/>
    </row>
    <row r="470926" spans="14:14">
      <c r="N470926" s="332"/>
    </row>
    <row r="470947" spans="14:14">
      <c r="N470947" s="331"/>
    </row>
    <row r="470948" spans="14:14">
      <c r="N470948" s="331"/>
    </row>
    <row r="470949" spans="14:14">
      <c r="N470949" s="332"/>
    </row>
    <row r="470970" spans="14:14">
      <c r="N470970" s="331"/>
    </row>
    <row r="470971" spans="14:14">
      <c r="N470971" s="331"/>
    </row>
    <row r="470972" spans="14:14">
      <c r="N470972" s="332"/>
    </row>
    <row r="470993" spans="14:14">
      <c r="N470993" s="331"/>
    </row>
    <row r="470994" spans="14:14">
      <c r="N470994" s="331"/>
    </row>
    <row r="470995" spans="14:14">
      <c r="N470995" s="332"/>
    </row>
    <row r="471016" spans="14:14">
      <c r="N471016" s="331"/>
    </row>
    <row r="471017" spans="14:14">
      <c r="N471017" s="331"/>
    </row>
    <row r="471018" spans="14:14">
      <c r="N471018" s="332"/>
    </row>
    <row r="471039" spans="14:14">
      <c r="N471039" s="331"/>
    </row>
    <row r="471040" spans="14:14">
      <c r="N471040" s="331"/>
    </row>
    <row r="471041" spans="14:14">
      <c r="N471041" s="332"/>
    </row>
    <row r="471062" spans="14:14">
      <c r="N471062" s="331"/>
    </row>
    <row r="471063" spans="14:14">
      <c r="N471063" s="331"/>
    </row>
    <row r="471064" spans="14:14">
      <c r="N471064" s="332"/>
    </row>
    <row r="471085" spans="14:14">
      <c r="N471085" s="331"/>
    </row>
    <row r="471086" spans="14:14">
      <c r="N471086" s="331"/>
    </row>
    <row r="471087" spans="14:14">
      <c r="N471087" s="332"/>
    </row>
    <row r="471108" spans="14:14">
      <c r="N471108" s="331"/>
    </row>
    <row r="471109" spans="14:14">
      <c r="N471109" s="331"/>
    </row>
    <row r="471110" spans="14:14">
      <c r="N471110" s="332"/>
    </row>
    <row r="471131" spans="14:14">
      <c r="N471131" s="331"/>
    </row>
    <row r="471132" spans="14:14">
      <c r="N471132" s="331"/>
    </row>
    <row r="471133" spans="14:14">
      <c r="N471133" s="332"/>
    </row>
    <row r="471154" spans="14:14">
      <c r="N471154" s="331"/>
    </row>
    <row r="471155" spans="14:14">
      <c r="N471155" s="331"/>
    </row>
    <row r="471156" spans="14:14">
      <c r="N471156" s="332"/>
    </row>
    <row r="471177" spans="14:14">
      <c r="N471177" s="331"/>
    </row>
    <row r="471178" spans="14:14">
      <c r="N471178" s="331"/>
    </row>
    <row r="471179" spans="14:14">
      <c r="N471179" s="332"/>
    </row>
    <row r="471200" spans="14:14">
      <c r="N471200" s="331"/>
    </row>
    <row r="471201" spans="14:14">
      <c r="N471201" s="331"/>
    </row>
    <row r="471202" spans="14:14">
      <c r="N471202" s="332"/>
    </row>
    <row r="471223" spans="14:14">
      <c r="N471223" s="331"/>
    </row>
    <row r="471224" spans="14:14">
      <c r="N471224" s="331"/>
    </row>
    <row r="471225" spans="14:14">
      <c r="N471225" s="332"/>
    </row>
    <row r="471246" spans="14:14">
      <c r="N471246" s="331"/>
    </row>
    <row r="471247" spans="14:14">
      <c r="N471247" s="331"/>
    </row>
    <row r="471248" spans="14:14">
      <c r="N471248" s="332"/>
    </row>
    <row r="471269" spans="14:14">
      <c r="N471269" s="331"/>
    </row>
    <row r="471270" spans="14:14">
      <c r="N471270" s="331"/>
    </row>
    <row r="471271" spans="14:14">
      <c r="N471271" s="332"/>
    </row>
    <row r="471292" spans="14:14">
      <c r="N471292" s="331"/>
    </row>
    <row r="471293" spans="14:14">
      <c r="N471293" s="331"/>
    </row>
    <row r="471294" spans="14:14">
      <c r="N471294" s="332"/>
    </row>
    <row r="471315" spans="14:14">
      <c r="N471315" s="331"/>
    </row>
    <row r="471316" spans="14:14">
      <c r="N471316" s="331"/>
    </row>
    <row r="471317" spans="14:14">
      <c r="N471317" s="332"/>
    </row>
    <row r="471338" spans="14:14">
      <c r="N471338" s="331"/>
    </row>
    <row r="471339" spans="14:14">
      <c r="N471339" s="331"/>
    </row>
    <row r="471340" spans="14:14">
      <c r="N471340" s="332"/>
    </row>
    <row r="471361" spans="14:14">
      <c r="N471361" s="331"/>
    </row>
    <row r="471362" spans="14:14">
      <c r="N471362" s="331"/>
    </row>
    <row r="471363" spans="14:14">
      <c r="N471363" s="332"/>
    </row>
    <row r="471384" spans="14:14">
      <c r="N471384" s="331"/>
    </row>
    <row r="471385" spans="14:14">
      <c r="N471385" s="331"/>
    </row>
    <row r="471386" spans="14:14">
      <c r="N471386" s="332"/>
    </row>
    <row r="471407" spans="14:14">
      <c r="N471407" s="331"/>
    </row>
    <row r="471408" spans="14:14">
      <c r="N471408" s="331"/>
    </row>
    <row r="471409" spans="14:14">
      <c r="N471409" s="332"/>
    </row>
    <row r="471430" spans="14:14">
      <c r="N471430" s="331"/>
    </row>
    <row r="471431" spans="14:14">
      <c r="N471431" s="331"/>
    </row>
    <row r="471432" spans="14:14">
      <c r="N471432" s="332"/>
    </row>
    <row r="471453" spans="14:14">
      <c r="N471453" s="331"/>
    </row>
    <row r="471454" spans="14:14">
      <c r="N471454" s="331"/>
    </row>
    <row r="471455" spans="14:14">
      <c r="N471455" s="332"/>
    </row>
    <row r="471476" spans="14:14">
      <c r="N471476" s="331"/>
    </row>
    <row r="471477" spans="14:14">
      <c r="N471477" s="331"/>
    </row>
    <row r="471478" spans="14:14">
      <c r="N471478" s="332"/>
    </row>
    <row r="471499" spans="14:14">
      <c r="N471499" s="331"/>
    </row>
    <row r="471500" spans="14:14">
      <c r="N471500" s="331"/>
    </row>
    <row r="471501" spans="14:14">
      <c r="N471501" s="332"/>
    </row>
    <row r="471522" spans="14:14">
      <c r="N471522" s="331"/>
    </row>
    <row r="471523" spans="14:14">
      <c r="N471523" s="331"/>
    </row>
    <row r="471524" spans="14:14">
      <c r="N471524" s="332"/>
    </row>
    <row r="471545" spans="14:14">
      <c r="N471545" s="331"/>
    </row>
    <row r="471546" spans="14:14">
      <c r="N471546" s="331"/>
    </row>
    <row r="471547" spans="14:14">
      <c r="N471547" s="332"/>
    </row>
    <row r="471568" spans="14:14">
      <c r="N471568" s="331"/>
    </row>
    <row r="471569" spans="14:14">
      <c r="N471569" s="331"/>
    </row>
    <row r="471570" spans="14:14">
      <c r="N471570" s="332"/>
    </row>
    <row r="471591" spans="14:14">
      <c r="N471591" s="331"/>
    </row>
    <row r="471592" spans="14:14">
      <c r="N471592" s="331"/>
    </row>
    <row r="471593" spans="14:14">
      <c r="N471593" s="332"/>
    </row>
    <row r="471614" spans="14:14">
      <c r="N471614" s="331"/>
    </row>
    <row r="471615" spans="14:14">
      <c r="N471615" s="331"/>
    </row>
    <row r="471616" spans="14:14">
      <c r="N471616" s="332"/>
    </row>
    <row r="471637" spans="14:14">
      <c r="N471637" s="331"/>
    </row>
    <row r="471638" spans="14:14">
      <c r="N471638" s="331"/>
    </row>
    <row r="471639" spans="14:14">
      <c r="N471639" s="332"/>
    </row>
    <row r="471660" spans="14:14">
      <c r="N471660" s="331"/>
    </row>
    <row r="471661" spans="14:14">
      <c r="N471661" s="331"/>
    </row>
    <row r="471662" spans="14:14">
      <c r="N471662" s="332"/>
    </row>
    <row r="471683" spans="14:14">
      <c r="N471683" s="331"/>
    </row>
    <row r="471684" spans="14:14">
      <c r="N471684" s="331"/>
    </row>
    <row r="471685" spans="14:14">
      <c r="N471685" s="332"/>
    </row>
    <row r="471706" spans="14:14">
      <c r="N471706" s="331"/>
    </row>
    <row r="471707" spans="14:14">
      <c r="N471707" s="331"/>
    </row>
    <row r="471708" spans="14:14">
      <c r="N471708" s="332"/>
    </row>
    <row r="471729" spans="14:14">
      <c r="N471729" s="331"/>
    </row>
    <row r="471730" spans="14:14">
      <c r="N471730" s="331"/>
    </row>
    <row r="471731" spans="14:14">
      <c r="N471731" s="332"/>
    </row>
    <row r="471752" spans="14:14">
      <c r="N471752" s="331"/>
    </row>
    <row r="471753" spans="14:14">
      <c r="N471753" s="331"/>
    </row>
    <row r="471754" spans="14:14">
      <c r="N471754" s="332"/>
    </row>
    <row r="471775" spans="14:14">
      <c r="N471775" s="331"/>
    </row>
    <row r="471776" spans="14:14">
      <c r="N471776" s="331"/>
    </row>
    <row r="471777" spans="14:14">
      <c r="N471777" s="332"/>
    </row>
    <row r="471798" spans="14:14">
      <c r="N471798" s="331"/>
    </row>
    <row r="471799" spans="14:14">
      <c r="N471799" s="331"/>
    </row>
    <row r="471800" spans="14:14">
      <c r="N471800" s="332"/>
    </row>
    <row r="471821" spans="14:14">
      <c r="N471821" s="331"/>
    </row>
    <row r="471822" spans="14:14">
      <c r="N471822" s="331"/>
    </row>
    <row r="471823" spans="14:14">
      <c r="N471823" s="332"/>
    </row>
    <row r="471844" spans="14:14">
      <c r="N471844" s="331"/>
    </row>
    <row r="471845" spans="14:14">
      <c r="N471845" s="331"/>
    </row>
    <row r="471846" spans="14:14">
      <c r="N471846" s="332"/>
    </row>
    <row r="471867" spans="14:14">
      <c r="N471867" s="331"/>
    </row>
    <row r="471868" spans="14:14">
      <c r="N471868" s="331"/>
    </row>
    <row r="471869" spans="14:14">
      <c r="N471869" s="332"/>
    </row>
    <row r="471890" spans="14:14">
      <c r="N471890" s="331"/>
    </row>
    <row r="471891" spans="14:14">
      <c r="N471891" s="331"/>
    </row>
    <row r="471892" spans="14:14">
      <c r="N471892" s="332"/>
    </row>
    <row r="471913" spans="14:14">
      <c r="N471913" s="331"/>
    </row>
    <row r="471914" spans="14:14">
      <c r="N471914" s="331"/>
    </row>
    <row r="471915" spans="14:14">
      <c r="N471915" s="332"/>
    </row>
    <row r="471936" spans="14:14">
      <c r="N471936" s="331"/>
    </row>
    <row r="471937" spans="14:14">
      <c r="N471937" s="331"/>
    </row>
    <row r="471938" spans="14:14">
      <c r="N471938" s="332"/>
    </row>
    <row r="471959" spans="14:14">
      <c r="N471959" s="331"/>
    </row>
    <row r="471960" spans="14:14">
      <c r="N471960" s="331"/>
    </row>
    <row r="471961" spans="14:14">
      <c r="N471961" s="332"/>
    </row>
    <row r="471982" spans="14:14">
      <c r="N471982" s="331"/>
    </row>
    <row r="471983" spans="14:14">
      <c r="N471983" s="331"/>
    </row>
    <row r="471984" spans="14:14">
      <c r="N471984" s="332"/>
    </row>
    <row r="472005" spans="14:14">
      <c r="N472005" s="331"/>
    </row>
    <row r="472006" spans="14:14">
      <c r="N472006" s="331"/>
    </row>
    <row r="472007" spans="14:14">
      <c r="N472007" s="332"/>
    </row>
    <row r="472028" spans="14:14">
      <c r="N472028" s="331"/>
    </row>
    <row r="472029" spans="14:14">
      <c r="N472029" s="331"/>
    </row>
    <row r="472030" spans="14:14">
      <c r="N472030" s="332"/>
    </row>
    <row r="472051" spans="14:14">
      <c r="N472051" s="331"/>
    </row>
    <row r="472052" spans="14:14">
      <c r="N472052" s="331"/>
    </row>
    <row r="472053" spans="14:14">
      <c r="N472053" s="332"/>
    </row>
    <row r="472074" spans="14:14">
      <c r="N472074" s="331"/>
    </row>
    <row r="472075" spans="14:14">
      <c r="N472075" s="331"/>
    </row>
    <row r="472076" spans="14:14">
      <c r="N472076" s="332"/>
    </row>
    <row r="472097" spans="14:14">
      <c r="N472097" s="331"/>
    </row>
    <row r="472098" spans="14:14">
      <c r="N472098" s="331"/>
    </row>
    <row r="472099" spans="14:14">
      <c r="N472099" s="332"/>
    </row>
    <row r="472120" spans="14:14">
      <c r="N472120" s="331"/>
    </row>
    <row r="472121" spans="14:14">
      <c r="N472121" s="331"/>
    </row>
    <row r="472122" spans="14:14">
      <c r="N472122" s="332"/>
    </row>
    <row r="472143" spans="14:14">
      <c r="N472143" s="331"/>
    </row>
    <row r="472144" spans="14:14">
      <c r="N472144" s="331"/>
    </row>
    <row r="472145" spans="14:14">
      <c r="N472145" s="332"/>
    </row>
    <row r="472166" spans="14:14">
      <c r="N472166" s="331"/>
    </row>
    <row r="472167" spans="14:14">
      <c r="N472167" s="331"/>
    </row>
    <row r="472168" spans="14:14">
      <c r="N472168" s="332"/>
    </row>
    <row r="472189" spans="14:14">
      <c r="N472189" s="331"/>
    </row>
    <row r="472190" spans="14:14">
      <c r="N472190" s="331"/>
    </row>
    <row r="472191" spans="14:14">
      <c r="N472191" s="332"/>
    </row>
    <row r="472212" spans="14:14">
      <c r="N472212" s="331"/>
    </row>
    <row r="472213" spans="14:14">
      <c r="N472213" s="331"/>
    </row>
    <row r="472214" spans="14:14">
      <c r="N472214" s="332"/>
    </row>
    <row r="472235" spans="14:14">
      <c r="N472235" s="331"/>
    </row>
    <row r="472236" spans="14:14">
      <c r="N472236" s="331"/>
    </row>
    <row r="472237" spans="14:14">
      <c r="N472237" s="332"/>
    </row>
    <row r="472258" spans="14:14">
      <c r="N472258" s="331"/>
    </row>
    <row r="472259" spans="14:14">
      <c r="N472259" s="331"/>
    </row>
    <row r="472260" spans="14:14">
      <c r="N472260" s="332"/>
    </row>
    <row r="472281" spans="14:14">
      <c r="N472281" s="331"/>
    </row>
    <row r="472282" spans="14:14">
      <c r="N472282" s="331"/>
    </row>
    <row r="472283" spans="14:14">
      <c r="N472283" s="332"/>
    </row>
    <row r="472304" spans="14:14">
      <c r="N472304" s="331"/>
    </row>
    <row r="472305" spans="14:14">
      <c r="N472305" s="331"/>
    </row>
    <row r="472306" spans="14:14">
      <c r="N472306" s="332"/>
    </row>
    <row r="472327" spans="14:14">
      <c r="N472327" s="331"/>
    </row>
    <row r="472328" spans="14:14">
      <c r="N472328" s="331"/>
    </row>
    <row r="472329" spans="14:14">
      <c r="N472329" s="332"/>
    </row>
    <row r="472350" spans="14:14">
      <c r="N472350" s="331"/>
    </row>
    <row r="472351" spans="14:14">
      <c r="N472351" s="331"/>
    </row>
    <row r="472352" spans="14:14">
      <c r="N472352" s="332"/>
    </row>
    <row r="472373" spans="14:14">
      <c r="N472373" s="331"/>
    </row>
    <row r="472374" spans="14:14">
      <c r="N472374" s="331"/>
    </row>
    <row r="472375" spans="14:14">
      <c r="N472375" s="332"/>
    </row>
    <row r="472396" spans="14:14">
      <c r="N472396" s="331"/>
    </row>
    <row r="472397" spans="14:14">
      <c r="N472397" s="331"/>
    </row>
    <row r="472398" spans="14:14">
      <c r="N472398" s="332"/>
    </row>
    <row r="472419" spans="14:14">
      <c r="N472419" s="331"/>
    </row>
    <row r="472420" spans="14:14">
      <c r="N472420" s="331"/>
    </row>
    <row r="472421" spans="14:14">
      <c r="N472421" s="332"/>
    </row>
    <row r="472442" spans="14:14">
      <c r="N472442" s="331"/>
    </row>
    <row r="472443" spans="14:14">
      <c r="N472443" s="331"/>
    </row>
    <row r="472444" spans="14:14">
      <c r="N472444" s="332"/>
    </row>
    <row r="472465" spans="14:14">
      <c r="N472465" s="331"/>
    </row>
    <row r="472466" spans="14:14">
      <c r="N472466" s="331"/>
    </row>
    <row r="472467" spans="14:14">
      <c r="N472467" s="332"/>
    </row>
    <row r="472488" spans="14:14">
      <c r="N472488" s="331"/>
    </row>
    <row r="472489" spans="14:14">
      <c r="N472489" s="331"/>
    </row>
    <row r="472490" spans="14:14">
      <c r="N472490" s="332"/>
    </row>
    <row r="472511" spans="14:14">
      <c r="N472511" s="331"/>
    </row>
    <row r="472512" spans="14:14">
      <c r="N472512" s="331"/>
    </row>
    <row r="472513" spans="14:14">
      <c r="N472513" s="332"/>
    </row>
    <row r="472534" spans="14:14">
      <c r="N472534" s="331"/>
    </row>
    <row r="472535" spans="14:14">
      <c r="N472535" s="331"/>
    </row>
    <row r="472536" spans="14:14">
      <c r="N472536" s="332"/>
    </row>
    <row r="472557" spans="14:14">
      <c r="N472557" s="331"/>
    </row>
    <row r="472558" spans="14:14">
      <c r="N472558" s="331"/>
    </row>
    <row r="472559" spans="14:14">
      <c r="N472559" s="332"/>
    </row>
    <row r="472580" spans="14:14">
      <c r="N472580" s="331"/>
    </row>
    <row r="472581" spans="14:14">
      <c r="N472581" s="331"/>
    </row>
    <row r="472582" spans="14:14">
      <c r="N472582" s="332"/>
    </row>
    <row r="472603" spans="14:14">
      <c r="N472603" s="331"/>
    </row>
    <row r="472604" spans="14:14">
      <c r="N472604" s="331"/>
    </row>
    <row r="472605" spans="14:14">
      <c r="N472605" s="332"/>
    </row>
    <row r="472626" spans="14:14">
      <c r="N472626" s="331"/>
    </row>
    <row r="472627" spans="14:14">
      <c r="N472627" s="331"/>
    </row>
    <row r="472628" spans="14:14">
      <c r="N472628" s="332"/>
    </row>
    <row r="472649" spans="14:14">
      <c r="N472649" s="331"/>
    </row>
    <row r="472650" spans="14:14">
      <c r="N472650" s="331"/>
    </row>
    <row r="472651" spans="14:14">
      <c r="N472651" s="332"/>
    </row>
    <row r="472672" spans="14:14">
      <c r="N472672" s="331"/>
    </row>
    <row r="472673" spans="14:14">
      <c r="N472673" s="331"/>
    </row>
    <row r="472674" spans="14:14">
      <c r="N472674" s="332"/>
    </row>
    <row r="472695" spans="14:14">
      <c r="N472695" s="331"/>
    </row>
    <row r="472696" spans="14:14">
      <c r="N472696" s="331"/>
    </row>
    <row r="472697" spans="14:14">
      <c r="N472697" s="332"/>
    </row>
    <row r="472718" spans="14:14">
      <c r="N472718" s="331"/>
    </row>
    <row r="472719" spans="14:14">
      <c r="N472719" s="331"/>
    </row>
    <row r="472720" spans="14:14">
      <c r="N472720" s="332"/>
    </row>
    <row r="472741" spans="14:14">
      <c r="N472741" s="331"/>
    </row>
    <row r="472742" spans="14:14">
      <c r="N472742" s="331"/>
    </row>
    <row r="472743" spans="14:14">
      <c r="N472743" s="332"/>
    </row>
    <row r="472764" spans="14:14">
      <c r="N472764" s="331"/>
    </row>
    <row r="472765" spans="14:14">
      <c r="N472765" s="331"/>
    </row>
    <row r="472766" spans="14:14">
      <c r="N472766" s="332"/>
    </row>
    <row r="472787" spans="14:14">
      <c r="N472787" s="331"/>
    </row>
    <row r="472788" spans="14:14">
      <c r="N472788" s="331"/>
    </row>
    <row r="472789" spans="14:14">
      <c r="N472789" s="332"/>
    </row>
    <row r="472810" spans="14:14">
      <c r="N472810" s="331"/>
    </row>
    <row r="472811" spans="14:14">
      <c r="N472811" s="331"/>
    </row>
    <row r="472812" spans="14:14">
      <c r="N472812" s="332"/>
    </row>
    <row r="472833" spans="14:14">
      <c r="N472833" s="331"/>
    </row>
    <row r="472834" spans="14:14">
      <c r="N472834" s="331"/>
    </row>
    <row r="472835" spans="14:14">
      <c r="N472835" s="332"/>
    </row>
    <row r="472856" spans="14:14">
      <c r="N472856" s="331"/>
    </row>
    <row r="472857" spans="14:14">
      <c r="N472857" s="331"/>
    </row>
    <row r="472858" spans="14:14">
      <c r="N472858" s="332"/>
    </row>
    <row r="472879" spans="14:14">
      <c r="N472879" s="331"/>
    </row>
    <row r="472880" spans="14:14">
      <c r="N472880" s="331"/>
    </row>
    <row r="472881" spans="14:14">
      <c r="N472881" s="332"/>
    </row>
    <row r="472902" spans="14:14">
      <c r="N472902" s="331"/>
    </row>
    <row r="472903" spans="14:14">
      <c r="N472903" s="331"/>
    </row>
    <row r="472904" spans="14:14">
      <c r="N472904" s="332"/>
    </row>
    <row r="472925" spans="14:14">
      <c r="N472925" s="331"/>
    </row>
    <row r="472926" spans="14:14">
      <c r="N472926" s="331"/>
    </row>
    <row r="472927" spans="14:14">
      <c r="N472927" s="332"/>
    </row>
    <row r="472948" spans="14:14">
      <c r="N472948" s="331"/>
    </row>
    <row r="472949" spans="14:14">
      <c r="N472949" s="331"/>
    </row>
    <row r="472950" spans="14:14">
      <c r="N472950" s="332"/>
    </row>
    <row r="472971" spans="14:14">
      <c r="N472971" s="331"/>
    </row>
    <row r="472972" spans="14:14">
      <c r="N472972" s="331"/>
    </row>
    <row r="472973" spans="14:14">
      <c r="N472973" s="332"/>
    </row>
    <row r="472994" spans="14:14">
      <c r="N472994" s="331"/>
    </row>
    <row r="472995" spans="14:14">
      <c r="N472995" s="331"/>
    </row>
    <row r="472996" spans="14:14">
      <c r="N472996" s="332"/>
    </row>
    <row r="473017" spans="14:14">
      <c r="N473017" s="331"/>
    </row>
    <row r="473018" spans="14:14">
      <c r="N473018" s="331"/>
    </row>
    <row r="473019" spans="14:14">
      <c r="N473019" s="332"/>
    </row>
    <row r="473040" spans="14:14">
      <c r="N473040" s="331"/>
    </row>
    <row r="473041" spans="14:14">
      <c r="N473041" s="331"/>
    </row>
    <row r="473042" spans="14:14">
      <c r="N473042" s="332"/>
    </row>
    <row r="473063" spans="14:14">
      <c r="N473063" s="331"/>
    </row>
    <row r="473064" spans="14:14">
      <c r="N473064" s="331"/>
    </row>
    <row r="473065" spans="14:14">
      <c r="N473065" s="332"/>
    </row>
    <row r="473086" spans="14:14">
      <c r="N473086" s="331"/>
    </row>
    <row r="473087" spans="14:14">
      <c r="N473087" s="331"/>
    </row>
    <row r="473088" spans="14:14">
      <c r="N473088" s="332"/>
    </row>
    <row r="473109" spans="14:14">
      <c r="N473109" s="331"/>
    </row>
    <row r="473110" spans="14:14">
      <c r="N473110" s="331"/>
    </row>
    <row r="473111" spans="14:14">
      <c r="N473111" s="332"/>
    </row>
    <row r="473132" spans="14:14">
      <c r="N473132" s="331"/>
    </row>
    <row r="473133" spans="14:14">
      <c r="N473133" s="331"/>
    </row>
    <row r="473134" spans="14:14">
      <c r="N473134" s="332"/>
    </row>
    <row r="473155" spans="14:14">
      <c r="N473155" s="331"/>
    </row>
    <row r="473156" spans="14:14">
      <c r="N473156" s="331"/>
    </row>
    <row r="473157" spans="14:14">
      <c r="N473157" s="332"/>
    </row>
    <row r="473178" spans="14:14">
      <c r="N473178" s="331"/>
    </row>
    <row r="473179" spans="14:14">
      <c r="N473179" s="331"/>
    </row>
    <row r="473180" spans="14:14">
      <c r="N473180" s="332"/>
    </row>
    <row r="473201" spans="14:14">
      <c r="N473201" s="331"/>
    </row>
    <row r="473202" spans="14:14">
      <c r="N473202" s="331"/>
    </row>
    <row r="473203" spans="14:14">
      <c r="N473203" s="332"/>
    </row>
    <row r="473224" spans="14:14">
      <c r="N473224" s="331"/>
    </row>
    <row r="473225" spans="14:14">
      <c r="N473225" s="331"/>
    </row>
    <row r="473226" spans="14:14">
      <c r="N473226" s="332"/>
    </row>
    <row r="473247" spans="14:14">
      <c r="N473247" s="331"/>
    </row>
    <row r="473248" spans="14:14">
      <c r="N473248" s="331"/>
    </row>
    <row r="473249" spans="14:14">
      <c r="N473249" s="332"/>
    </row>
    <row r="473270" spans="14:14">
      <c r="N473270" s="331"/>
    </row>
    <row r="473271" spans="14:14">
      <c r="N473271" s="331"/>
    </row>
    <row r="473272" spans="14:14">
      <c r="N473272" s="332"/>
    </row>
    <row r="473293" spans="14:14">
      <c r="N473293" s="331"/>
    </row>
    <row r="473294" spans="14:14">
      <c r="N473294" s="331"/>
    </row>
    <row r="473295" spans="14:14">
      <c r="N473295" s="332"/>
    </row>
    <row r="473316" spans="14:14">
      <c r="N473316" s="331"/>
    </row>
    <row r="473317" spans="14:14">
      <c r="N473317" s="331"/>
    </row>
    <row r="473318" spans="14:14">
      <c r="N473318" s="332"/>
    </row>
    <row r="473339" spans="14:14">
      <c r="N473339" s="331"/>
    </row>
    <row r="473340" spans="14:14">
      <c r="N473340" s="331"/>
    </row>
    <row r="473341" spans="14:14">
      <c r="N473341" s="332"/>
    </row>
    <row r="473362" spans="14:14">
      <c r="N473362" s="331"/>
    </row>
    <row r="473363" spans="14:14">
      <c r="N473363" s="331"/>
    </row>
    <row r="473364" spans="14:14">
      <c r="N473364" s="332"/>
    </row>
    <row r="473385" spans="14:14">
      <c r="N473385" s="331"/>
    </row>
    <row r="473386" spans="14:14">
      <c r="N473386" s="331"/>
    </row>
    <row r="473387" spans="14:14">
      <c r="N473387" s="332"/>
    </row>
    <row r="473408" spans="14:14">
      <c r="N473408" s="331"/>
    </row>
    <row r="473409" spans="14:14">
      <c r="N473409" s="331"/>
    </row>
    <row r="473410" spans="14:14">
      <c r="N473410" s="332"/>
    </row>
    <row r="473431" spans="14:14">
      <c r="N473431" s="331"/>
    </row>
    <row r="473432" spans="14:14">
      <c r="N473432" s="331"/>
    </row>
    <row r="473433" spans="14:14">
      <c r="N473433" s="332"/>
    </row>
    <row r="473454" spans="14:14">
      <c r="N473454" s="331"/>
    </row>
    <row r="473455" spans="14:14">
      <c r="N473455" s="331"/>
    </row>
    <row r="473456" spans="14:14">
      <c r="N473456" s="332"/>
    </row>
    <row r="473477" spans="14:14">
      <c r="N473477" s="331"/>
    </row>
    <row r="473478" spans="14:14">
      <c r="N473478" s="331"/>
    </row>
    <row r="473479" spans="14:14">
      <c r="N473479" s="332"/>
    </row>
    <row r="473500" spans="14:14">
      <c r="N473500" s="331"/>
    </row>
    <row r="473501" spans="14:14">
      <c r="N473501" s="331"/>
    </row>
    <row r="473502" spans="14:14">
      <c r="N473502" s="332"/>
    </row>
    <row r="473523" spans="14:14">
      <c r="N473523" s="331"/>
    </row>
    <row r="473524" spans="14:14">
      <c r="N473524" s="331"/>
    </row>
    <row r="473525" spans="14:14">
      <c r="N473525" s="332"/>
    </row>
    <row r="473546" spans="14:14">
      <c r="N473546" s="331"/>
    </row>
    <row r="473547" spans="14:14">
      <c r="N473547" s="331"/>
    </row>
    <row r="473548" spans="14:14">
      <c r="N473548" s="332"/>
    </row>
    <row r="473569" spans="14:14">
      <c r="N473569" s="331"/>
    </row>
    <row r="473570" spans="14:14">
      <c r="N473570" s="331"/>
    </row>
    <row r="473571" spans="14:14">
      <c r="N473571" s="332"/>
    </row>
    <row r="473592" spans="14:14">
      <c r="N473592" s="331"/>
    </row>
    <row r="473593" spans="14:14">
      <c r="N473593" s="331"/>
    </row>
    <row r="473594" spans="14:14">
      <c r="N473594" s="332"/>
    </row>
    <row r="473615" spans="14:14">
      <c r="N473615" s="331"/>
    </row>
    <row r="473616" spans="14:14">
      <c r="N473616" s="331"/>
    </row>
    <row r="473617" spans="14:14">
      <c r="N473617" s="332"/>
    </row>
    <row r="473638" spans="14:14">
      <c r="N473638" s="331"/>
    </row>
    <row r="473639" spans="14:14">
      <c r="N473639" s="331"/>
    </row>
    <row r="473640" spans="14:14">
      <c r="N473640" s="332"/>
    </row>
    <row r="473661" spans="14:14">
      <c r="N473661" s="331"/>
    </row>
    <row r="473662" spans="14:14">
      <c r="N473662" s="331"/>
    </row>
    <row r="473663" spans="14:14">
      <c r="N473663" s="332"/>
    </row>
    <row r="473684" spans="14:14">
      <c r="N473684" s="331"/>
    </row>
    <row r="473685" spans="14:14">
      <c r="N473685" s="331"/>
    </row>
    <row r="473686" spans="14:14">
      <c r="N473686" s="332"/>
    </row>
    <row r="473707" spans="14:14">
      <c r="N473707" s="331"/>
    </row>
    <row r="473708" spans="14:14">
      <c r="N473708" s="331"/>
    </row>
    <row r="473709" spans="14:14">
      <c r="N473709" s="332"/>
    </row>
    <row r="473730" spans="14:14">
      <c r="N473730" s="331"/>
    </row>
    <row r="473731" spans="14:14">
      <c r="N473731" s="331"/>
    </row>
    <row r="473732" spans="14:14">
      <c r="N473732" s="332"/>
    </row>
    <row r="473753" spans="14:14">
      <c r="N473753" s="331"/>
    </row>
    <row r="473754" spans="14:14">
      <c r="N473754" s="331"/>
    </row>
    <row r="473755" spans="14:14">
      <c r="N473755" s="332"/>
    </row>
    <row r="473776" spans="14:14">
      <c r="N473776" s="331"/>
    </row>
    <row r="473777" spans="14:14">
      <c r="N473777" s="331"/>
    </row>
    <row r="473778" spans="14:14">
      <c r="N473778" s="332"/>
    </row>
    <row r="473799" spans="14:14">
      <c r="N473799" s="331"/>
    </row>
    <row r="473800" spans="14:14">
      <c r="N473800" s="331"/>
    </row>
    <row r="473801" spans="14:14">
      <c r="N473801" s="332"/>
    </row>
    <row r="473822" spans="14:14">
      <c r="N473822" s="331"/>
    </row>
    <row r="473823" spans="14:14">
      <c r="N473823" s="331"/>
    </row>
    <row r="473824" spans="14:14">
      <c r="N473824" s="332"/>
    </row>
    <row r="473845" spans="14:14">
      <c r="N473845" s="331"/>
    </row>
    <row r="473846" spans="14:14">
      <c r="N473846" s="331"/>
    </row>
    <row r="473847" spans="14:14">
      <c r="N473847" s="332"/>
    </row>
    <row r="473868" spans="14:14">
      <c r="N473868" s="331"/>
    </row>
    <row r="473869" spans="14:14">
      <c r="N473869" s="331"/>
    </row>
    <row r="473870" spans="14:14">
      <c r="N473870" s="332"/>
    </row>
    <row r="473891" spans="14:14">
      <c r="N473891" s="331"/>
    </row>
    <row r="473892" spans="14:14">
      <c r="N473892" s="331"/>
    </row>
    <row r="473893" spans="14:14">
      <c r="N473893" s="332"/>
    </row>
    <row r="473914" spans="14:14">
      <c r="N473914" s="331"/>
    </row>
    <row r="473915" spans="14:14">
      <c r="N473915" s="331"/>
    </row>
    <row r="473916" spans="14:14">
      <c r="N473916" s="332"/>
    </row>
    <row r="473937" spans="14:14">
      <c r="N473937" s="331"/>
    </row>
    <row r="473938" spans="14:14">
      <c r="N473938" s="331"/>
    </row>
    <row r="473939" spans="14:14">
      <c r="N473939" s="332"/>
    </row>
    <row r="473960" spans="14:14">
      <c r="N473960" s="331"/>
    </row>
    <row r="473961" spans="14:14">
      <c r="N473961" s="331"/>
    </row>
    <row r="473962" spans="14:14">
      <c r="N473962" s="332"/>
    </row>
    <row r="473983" spans="14:14">
      <c r="N473983" s="331"/>
    </row>
    <row r="473984" spans="14:14">
      <c r="N473984" s="331"/>
    </row>
    <row r="473985" spans="14:14">
      <c r="N473985" s="332"/>
    </row>
    <row r="474006" spans="14:14">
      <c r="N474006" s="331"/>
    </row>
    <row r="474007" spans="14:14">
      <c r="N474007" s="331"/>
    </row>
    <row r="474008" spans="14:14">
      <c r="N474008" s="332"/>
    </row>
    <row r="474029" spans="14:14">
      <c r="N474029" s="331"/>
    </row>
    <row r="474030" spans="14:14">
      <c r="N474030" s="331"/>
    </row>
    <row r="474031" spans="14:14">
      <c r="N474031" s="332"/>
    </row>
    <row r="474052" spans="14:14">
      <c r="N474052" s="331"/>
    </row>
    <row r="474053" spans="14:14">
      <c r="N474053" s="331"/>
    </row>
    <row r="474054" spans="14:14">
      <c r="N474054" s="332"/>
    </row>
    <row r="474075" spans="14:14">
      <c r="N474075" s="331"/>
    </row>
    <row r="474076" spans="14:14">
      <c r="N474076" s="331"/>
    </row>
    <row r="474077" spans="14:14">
      <c r="N474077" s="332"/>
    </row>
    <row r="474098" spans="14:14">
      <c r="N474098" s="331"/>
    </row>
    <row r="474099" spans="14:14">
      <c r="N474099" s="331"/>
    </row>
    <row r="474100" spans="14:14">
      <c r="N474100" s="332"/>
    </row>
    <row r="474121" spans="14:14">
      <c r="N474121" s="331"/>
    </row>
    <row r="474122" spans="14:14">
      <c r="N474122" s="331"/>
    </row>
    <row r="474123" spans="14:14">
      <c r="N474123" s="332"/>
    </row>
    <row r="474144" spans="14:14">
      <c r="N474144" s="331"/>
    </row>
    <row r="474145" spans="14:14">
      <c r="N474145" s="331"/>
    </row>
    <row r="474146" spans="14:14">
      <c r="N474146" s="332"/>
    </row>
    <row r="474167" spans="14:14">
      <c r="N474167" s="331"/>
    </row>
    <row r="474168" spans="14:14">
      <c r="N474168" s="331"/>
    </row>
    <row r="474169" spans="14:14">
      <c r="N474169" s="332"/>
    </row>
    <row r="474190" spans="14:14">
      <c r="N474190" s="331"/>
    </row>
    <row r="474191" spans="14:14">
      <c r="N474191" s="331"/>
    </row>
    <row r="474192" spans="14:14">
      <c r="N474192" s="332"/>
    </row>
    <row r="474213" spans="14:14">
      <c r="N474213" s="331"/>
    </row>
    <row r="474214" spans="14:14">
      <c r="N474214" s="331"/>
    </row>
    <row r="474215" spans="14:14">
      <c r="N474215" s="332"/>
    </row>
    <row r="474236" spans="14:14">
      <c r="N474236" s="331"/>
    </row>
    <row r="474237" spans="14:14">
      <c r="N474237" s="331"/>
    </row>
    <row r="474238" spans="14:14">
      <c r="N474238" s="332"/>
    </row>
    <row r="474259" spans="14:14">
      <c r="N474259" s="331"/>
    </row>
    <row r="474260" spans="14:14">
      <c r="N474260" s="331"/>
    </row>
    <row r="474261" spans="14:14">
      <c r="N474261" s="332"/>
    </row>
    <row r="474282" spans="14:14">
      <c r="N474282" s="331"/>
    </row>
    <row r="474283" spans="14:14">
      <c r="N474283" s="331"/>
    </row>
    <row r="474284" spans="14:14">
      <c r="N474284" s="332"/>
    </row>
    <row r="474305" spans="14:14">
      <c r="N474305" s="331"/>
    </row>
    <row r="474306" spans="14:14">
      <c r="N474306" s="331"/>
    </row>
    <row r="474307" spans="14:14">
      <c r="N474307" s="332"/>
    </row>
    <row r="474328" spans="14:14">
      <c r="N474328" s="331"/>
    </row>
    <row r="474329" spans="14:14">
      <c r="N474329" s="331"/>
    </row>
    <row r="474330" spans="14:14">
      <c r="N474330" s="332"/>
    </row>
    <row r="474351" spans="14:14">
      <c r="N474351" s="331"/>
    </row>
    <row r="474352" spans="14:14">
      <c r="N474352" s="331"/>
    </row>
    <row r="474353" spans="14:14">
      <c r="N474353" s="332"/>
    </row>
    <row r="474374" spans="14:14">
      <c r="N474374" s="331"/>
    </row>
    <row r="474375" spans="14:14">
      <c r="N474375" s="331"/>
    </row>
    <row r="474376" spans="14:14">
      <c r="N474376" s="332"/>
    </row>
    <row r="474397" spans="14:14">
      <c r="N474397" s="331"/>
    </row>
    <row r="474398" spans="14:14">
      <c r="N474398" s="331"/>
    </row>
    <row r="474399" spans="14:14">
      <c r="N474399" s="332"/>
    </row>
    <row r="474420" spans="14:14">
      <c r="N474420" s="331"/>
    </row>
    <row r="474421" spans="14:14">
      <c r="N474421" s="331"/>
    </row>
    <row r="474422" spans="14:14">
      <c r="N474422" s="332"/>
    </row>
    <row r="474443" spans="14:14">
      <c r="N474443" s="331"/>
    </row>
    <row r="474444" spans="14:14">
      <c r="N474444" s="331"/>
    </row>
    <row r="474445" spans="14:14">
      <c r="N474445" s="332"/>
    </row>
    <row r="474466" spans="14:14">
      <c r="N474466" s="331"/>
    </row>
    <row r="474467" spans="14:14">
      <c r="N474467" s="331"/>
    </row>
    <row r="474468" spans="14:14">
      <c r="N474468" s="332"/>
    </row>
    <row r="474489" spans="14:14">
      <c r="N474489" s="331"/>
    </row>
    <row r="474490" spans="14:14">
      <c r="N474490" s="331"/>
    </row>
    <row r="474491" spans="14:14">
      <c r="N474491" s="332"/>
    </row>
    <row r="474512" spans="14:14">
      <c r="N474512" s="331"/>
    </row>
    <row r="474513" spans="14:14">
      <c r="N474513" s="331"/>
    </row>
    <row r="474514" spans="14:14">
      <c r="N474514" s="332"/>
    </row>
    <row r="474535" spans="14:14">
      <c r="N474535" s="331"/>
    </row>
    <row r="474536" spans="14:14">
      <c r="N474536" s="331"/>
    </row>
    <row r="474537" spans="14:14">
      <c r="N474537" s="332"/>
    </row>
    <row r="474558" spans="14:14">
      <c r="N474558" s="331"/>
    </row>
    <row r="474559" spans="14:14">
      <c r="N474559" s="331"/>
    </row>
    <row r="474560" spans="14:14">
      <c r="N474560" s="332"/>
    </row>
    <row r="474581" spans="14:14">
      <c r="N474581" s="331"/>
    </row>
    <row r="474582" spans="14:14">
      <c r="N474582" s="331"/>
    </row>
    <row r="474583" spans="14:14">
      <c r="N474583" s="332"/>
    </row>
    <row r="474604" spans="14:14">
      <c r="N474604" s="331"/>
    </row>
    <row r="474605" spans="14:14">
      <c r="N474605" s="331"/>
    </row>
    <row r="474606" spans="14:14">
      <c r="N474606" s="332"/>
    </row>
    <row r="474627" spans="14:14">
      <c r="N474627" s="331"/>
    </row>
    <row r="474628" spans="14:14">
      <c r="N474628" s="331"/>
    </row>
    <row r="474629" spans="14:14">
      <c r="N474629" s="332"/>
    </row>
    <row r="474650" spans="14:14">
      <c r="N474650" s="331"/>
    </row>
    <row r="474651" spans="14:14">
      <c r="N474651" s="331"/>
    </row>
    <row r="474652" spans="14:14">
      <c r="N474652" s="332"/>
    </row>
    <row r="474673" spans="14:14">
      <c r="N474673" s="331"/>
    </row>
    <row r="474674" spans="14:14">
      <c r="N474674" s="331"/>
    </row>
    <row r="474675" spans="14:14">
      <c r="N474675" s="332"/>
    </row>
    <row r="474696" spans="14:14">
      <c r="N474696" s="331"/>
    </row>
    <row r="474697" spans="14:14">
      <c r="N474697" s="331"/>
    </row>
    <row r="474698" spans="14:14">
      <c r="N474698" s="332"/>
    </row>
    <row r="474719" spans="14:14">
      <c r="N474719" s="331"/>
    </row>
    <row r="474720" spans="14:14">
      <c r="N474720" s="331"/>
    </row>
    <row r="474721" spans="14:14">
      <c r="N474721" s="332"/>
    </row>
    <row r="474742" spans="14:14">
      <c r="N474742" s="331"/>
    </row>
    <row r="474743" spans="14:14">
      <c r="N474743" s="331"/>
    </row>
    <row r="474744" spans="14:14">
      <c r="N474744" s="332"/>
    </row>
    <row r="474765" spans="14:14">
      <c r="N474765" s="331"/>
    </row>
    <row r="474766" spans="14:14">
      <c r="N474766" s="331"/>
    </row>
    <row r="474767" spans="14:14">
      <c r="N474767" s="332"/>
    </row>
    <row r="474788" spans="14:14">
      <c r="N474788" s="331"/>
    </row>
    <row r="474789" spans="14:14">
      <c r="N474789" s="331"/>
    </row>
    <row r="474790" spans="14:14">
      <c r="N474790" s="332"/>
    </row>
    <row r="474811" spans="14:14">
      <c r="N474811" s="331"/>
    </row>
    <row r="474812" spans="14:14">
      <c r="N474812" s="331"/>
    </row>
    <row r="474813" spans="14:14">
      <c r="N474813" s="332"/>
    </row>
    <row r="474834" spans="14:14">
      <c r="N474834" s="331"/>
    </row>
    <row r="474835" spans="14:14">
      <c r="N474835" s="331"/>
    </row>
    <row r="474836" spans="14:14">
      <c r="N474836" s="332"/>
    </row>
    <row r="474857" spans="14:14">
      <c r="N474857" s="331"/>
    </row>
    <row r="474858" spans="14:14">
      <c r="N474858" s="331"/>
    </row>
    <row r="474859" spans="14:14">
      <c r="N474859" s="332"/>
    </row>
    <row r="474880" spans="14:14">
      <c r="N474880" s="331"/>
    </row>
    <row r="474881" spans="14:14">
      <c r="N474881" s="331"/>
    </row>
    <row r="474882" spans="14:14">
      <c r="N474882" s="332"/>
    </row>
    <row r="474903" spans="14:14">
      <c r="N474903" s="331"/>
    </row>
    <row r="474904" spans="14:14">
      <c r="N474904" s="331"/>
    </row>
    <row r="474905" spans="14:14">
      <c r="N474905" s="332"/>
    </row>
    <row r="474926" spans="14:14">
      <c r="N474926" s="331"/>
    </row>
    <row r="474927" spans="14:14">
      <c r="N474927" s="331"/>
    </row>
    <row r="474928" spans="14:14">
      <c r="N474928" s="332"/>
    </row>
    <row r="474949" spans="14:14">
      <c r="N474949" s="331"/>
    </row>
    <row r="474950" spans="14:14">
      <c r="N474950" s="331"/>
    </row>
    <row r="474951" spans="14:14">
      <c r="N474951" s="332"/>
    </row>
    <row r="474972" spans="14:14">
      <c r="N474972" s="331"/>
    </row>
    <row r="474973" spans="14:14">
      <c r="N474973" s="331"/>
    </row>
    <row r="474974" spans="14:14">
      <c r="N474974" s="332"/>
    </row>
    <row r="474995" spans="14:14">
      <c r="N474995" s="331"/>
    </row>
    <row r="474996" spans="14:14">
      <c r="N474996" s="331"/>
    </row>
    <row r="474997" spans="14:14">
      <c r="N474997" s="332"/>
    </row>
    <row r="475018" spans="14:14">
      <c r="N475018" s="331"/>
    </row>
    <row r="475019" spans="14:14">
      <c r="N475019" s="331"/>
    </row>
    <row r="475020" spans="14:14">
      <c r="N475020" s="332"/>
    </row>
    <row r="475041" spans="14:14">
      <c r="N475041" s="331"/>
    </row>
    <row r="475042" spans="14:14">
      <c r="N475042" s="331"/>
    </row>
    <row r="475043" spans="14:14">
      <c r="N475043" s="332"/>
    </row>
    <row r="475064" spans="14:14">
      <c r="N475064" s="331"/>
    </row>
    <row r="475065" spans="14:14">
      <c r="N475065" s="331"/>
    </row>
    <row r="475066" spans="14:14">
      <c r="N475066" s="332"/>
    </row>
    <row r="475087" spans="14:14">
      <c r="N475087" s="331"/>
    </row>
    <row r="475088" spans="14:14">
      <c r="N475088" s="331"/>
    </row>
    <row r="475089" spans="14:14">
      <c r="N475089" s="332"/>
    </row>
    <row r="475110" spans="14:14">
      <c r="N475110" s="331"/>
    </row>
    <row r="475111" spans="14:14">
      <c r="N475111" s="331"/>
    </row>
    <row r="475112" spans="14:14">
      <c r="N475112" s="332"/>
    </row>
    <row r="475133" spans="14:14">
      <c r="N475133" s="331"/>
    </row>
    <row r="475134" spans="14:14">
      <c r="N475134" s="331"/>
    </row>
    <row r="475135" spans="14:14">
      <c r="N475135" s="332"/>
    </row>
    <row r="475156" spans="14:14">
      <c r="N475156" s="331"/>
    </row>
    <row r="475157" spans="14:14">
      <c r="N475157" s="331"/>
    </row>
    <row r="475158" spans="14:14">
      <c r="N475158" s="332"/>
    </row>
    <row r="475179" spans="14:14">
      <c r="N475179" s="331"/>
    </row>
    <row r="475180" spans="14:14">
      <c r="N475180" s="331"/>
    </row>
    <row r="475181" spans="14:14">
      <c r="N475181" s="332"/>
    </row>
    <row r="475202" spans="14:14">
      <c r="N475202" s="331"/>
    </row>
    <row r="475203" spans="14:14">
      <c r="N475203" s="331"/>
    </row>
    <row r="475204" spans="14:14">
      <c r="N475204" s="332"/>
    </row>
    <row r="475225" spans="14:14">
      <c r="N475225" s="331"/>
    </row>
    <row r="475226" spans="14:14">
      <c r="N475226" s="331"/>
    </row>
    <row r="475227" spans="14:14">
      <c r="N475227" s="332"/>
    </row>
    <row r="475248" spans="14:14">
      <c r="N475248" s="331"/>
    </row>
    <row r="475249" spans="14:14">
      <c r="N475249" s="331"/>
    </row>
    <row r="475250" spans="14:14">
      <c r="N475250" s="332"/>
    </row>
    <row r="475271" spans="14:14">
      <c r="N475271" s="331"/>
    </row>
    <row r="475272" spans="14:14">
      <c r="N475272" s="331"/>
    </row>
    <row r="475273" spans="14:14">
      <c r="N475273" s="332"/>
    </row>
    <row r="475294" spans="14:14">
      <c r="N475294" s="331"/>
    </row>
    <row r="475295" spans="14:14">
      <c r="N475295" s="331"/>
    </row>
    <row r="475296" spans="14:14">
      <c r="N475296" s="332"/>
    </row>
    <row r="475317" spans="14:14">
      <c r="N475317" s="331"/>
    </row>
    <row r="475318" spans="14:14">
      <c r="N475318" s="331"/>
    </row>
    <row r="475319" spans="14:14">
      <c r="N475319" s="332"/>
    </row>
    <row r="475340" spans="14:14">
      <c r="N475340" s="331"/>
    </row>
    <row r="475341" spans="14:14">
      <c r="N475341" s="331"/>
    </row>
    <row r="475342" spans="14:14">
      <c r="N475342" s="332"/>
    </row>
    <row r="475363" spans="14:14">
      <c r="N475363" s="331"/>
    </row>
    <row r="475364" spans="14:14">
      <c r="N475364" s="331"/>
    </row>
    <row r="475365" spans="14:14">
      <c r="N475365" s="332"/>
    </row>
    <row r="475386" spans="14:14">
      <c r="N475386" s="331"/>
    </row>
    <row r="475387" spans="14:14">
      <c r="N475387" s="331"/>
    </row>
    <row r="475388" spans="14:14">
      <c r="N475388" s="332"/>
    </row>
    <row r="475409" spans="14:14">
      <c r="N475409" s="331"/>
    </row>
    <row r="475410" spans="14:14">
      <c r="N475410" s="331"/>
    </row>
    <row r="475411" spans="14:14">
      <c r="N475411" s="332"/>
    </row>
    <row r="475432" spans="14:14">
      <c r="N475432" s="331"/>
    </row>
    <row r="475433" spans="14:14">
      <c r="N475433" s="331"/>
    </row>
    <row r="475434" spans="14:14">
      <c r="N475434" s="332"/>
    </row>
    <row r="475455" spans="14:14">
      <c r="N475455" s="331"/>
    </row>
    <row r="475456" spans="14:14">
      <c r="N475456" s="331"/>
    </row>
    <row r="475457" spans="14:14">
      <c r="N475457" s="332"/>
    </row>
    <row r="475478" spans="14:14">
      <c r="N475478" s="331"/>
    </row>
    <row r="475479" spans="14:14">
      <c r="N475479" s="331"/>
    </row>
    <row r="475480" spans="14:14">
      <c r="N475480" s="332"/>
    </row>
    <row r="475501" spans="14:14">
      <c r="N475501" s="331"/>
    </row>
    <row r="475502" spans="14:14">
      <c r="N475502" s="331"/>
    </row>
    <row r="475503" spans="14:14">
      <c r="N475503" s="332"/>
    </row>
    <row r="475524" spans="14:14">
      <c r="N475524" s="331"/>
    </row>
    <row r="475525" spans="14:14">
      <c r="N475525" s="331"/>
    </row>
    <row r="475526" spans="14:14">
      <c r="N475526" s="332"/>
    </row>
    <row r="475547" spans="14:14">
      <c r="N475547" s="331"/>
    </row>
    <row r="475548" spans="14:14">
      <c r="N475548" s="331"/>
    </row>
    <row r="475549" spans="14:14">
      <c r="N475549" s="332"/>
    </row>
    <row r="475570" spans="14:14">
      <c r="N475570" s="331"/>
    </row>
    <row r="475571" spans="14:14">
      <c r="N475571" s="331"/>
    </row>
    <row r="475572" spans="14:14">
      <c r="N475572" s="332"/>
    </row>
    <row r="475593" spans="14:14">
      <c r="N475593" s="331"/>
    </row>
    <row r="475594" spans="14:14">
      <c r="N475594" s="331"/>
    </row>
    <row r="475595" spans="14:14">
      <c r="N475595" s="332"/>
    </row>
    <row r="475616" spans="14:14">
      <c r="N475616" s="331"/>
    </row>
    <row r="475617" spans="14:14">
      <c r="N475617" s="331"/>
    </row>
    <row r="475618" spans="14:14">
      <c r="N475618" s="332"/>
    </row>
    <row r="475639" spans="14:14">
      <c r="N475639" s="331"/>
    </row>
    <row r="475640" spans="14:14">
      <c r="N475640" s="331"/>
    </row>
    <row r="475641" spans="14:14">
      <c r="N475641" s="332"/>
    </row>
    <row r="475662" spans="14:14">
      <c r="N475662" s="331"/>
    </row>
    <row r="475663" spans="14:14">
      <c r="N475663" s="331"/>
    </row>
    <row r="475664" spans="14:14">
      <c r="N475664" s="332"/>
    </row>
    <row r="475685" spans="14:14">
      <c r="N475685" s="331"/>
    </row>
    <row r="475686" spans="14:14">
      <c r="N475686" s="331"/>
    </row>
    <row r="475687" spans="14:14">
      <c r="N475687" s="332"/>
    </row>
    <row r="475708" spans="14:14">
      <c r="N475708" s="331"/>
    </row>
    <row r="475709" spans="14:14">
      <c r="N475709" s="331"/>
    </row>
    <row r="475710" spans="14:14">
      <c r="N475710" s="332"/>
    </row>
    <row r="475731" spans="14:14">
      <c r="N475731" s="331"/>
    </row>
    <row r="475732" spans="14:14">
      <c r="N475732" s="331"/>
    </row>
    <row r="475733" spans="14:14">
      <c r="N475733" s="332"/>
    </row>
    <row r="475754" spans="14:14">
      <c r="N475754" s="331"/>
    </row>
    <row r="475755" spans="14:14">
      <c r="N475755" s="331"/>
    </row>
    <row r="475756" spans="14:14">
      <c r="N475756" s="332"/>
    </row>
    <row r="475777" spans="14:14">
      <c r="N475777" s="331"/>
    </row>
    <row r="475778" spans="14:14">
      <c r="N475778" s="331"/>
    </row>
    <row r="475779" spans="14:14">
      <c r="N475779" s="332"/>
    </row>
    <row r="475800" spans="14:14">
      <c r="N475800" s="331"/>
    </row>
    <row r="475801" spans="14:14">
      <c r="N475801" s="331"/>
    </row>
    <row r="475802" spans="14:14">
      <c r="N475802" s="332"/>
    </row>
    <row r="475823" spans="14:14">
      <c r="N475823" s="331"/>
    </row>
    <row r="475824" spans="14:14">
      <c r="N475824" s="331"/>
    </row>
    <row r="475825" spans="14:14">
      <c r="N475825" s="332"/>
    </row>
    <row r="475846" spans="14:14">
      <c r="N475846" s="331"/>
    </row>
    <row r="475847" spans="14:14">
      <c r="N475847" s="331"/>
    </row>
    <row r="475848" spans="14:14">
      <c r="N475848" s="332"/>
    </row>
    <row r="475869" spans="14:14">
      <c r="N475869" s="331"/>
    </row>
    <row r="475870" spans="14:14">
      <c r="N475870" s="331"/>
    </row>
    <row r="475871" spans="14:14">
      <c r="N475871" s="332"/>
    </row>
    <row r="475892" spans="14:14">
      <c r="N475892" s="331"/>
    </row>
    <row r="475893" spans="14:14">
      <c r="N475893" s="331"/>
    </row>
    <row r="475894" spans="14:14">
      <c r="N475894" s="332"/>
    </row>
    <row r="475915" spans="14:14">
      <c r="N475915" s="331"/>
    </row>
    <row r="475916" spans="14:14">
      <c r="N475916" s="331"/>
    </row>
    <row r="475917" spans="14:14">
      <c r="N475917" s="332"/>
    </row>
    <row r="475938" spans="14:14">
      <c r="N475938" s="331"/>
    </row>
    <row r="475939" spans="14:14">
      <c r="N475939" s="331"/>
    </row>
    <row r="475940" spans="14:14">
      <c r="N475940" s="332"/>
    </row>
    <row r="475961" spans="14:14">
      <c r="N475961" s="331"/>
    </row>
    <row r="475962" spans="14:14">
      <c r="N475962" s="331"/>
    </row>
    <row r="475963" spans="14:14">
      <c r="N475963" s="332"/>
    </row>
    <row r="475984" spans="14:14">
      <c r="N475984" s="331"/>
    </row>
    <row r="475985" spans="14:14">
      <c r="N475985" s="331"/>
    </row>
    <row r="475986" spans="14:14">
      <c r="N475986" s="332"/>
    </row>
    <row r="476007" spans="14:14">
      <c r="N476007" s="331"/>
    </row>
    <row r="476008" spans="14:14">
      <c r="N476008" s="331"/>
    </row>
    <row r="476009" spans="14:14">
      <c r="N476009" s="332"/>
    </row>
    <row r="476030" spans="14:14">
      <c r="N476030" s="331"/>
    </row>
    <row r="476031" spans="14:14">
      <c r="N476031" s="331"/>
    </row>
    <row r="476032" spans="14:14">
      <c r="N476032" s="332"/>
    </row>
    <row r="476053" spans="14:14">
      <c r="N476053" s="331"/>
    </row>
    <row r="476054" spans="14:14">
      <c r="N476054" s="331"/>
    </row>
    <row r="476055" spans="14:14">
      <c r="N476055" s="332"/>
    </row>
    <row r="476076" spans="14:14">
      <c r="N476076" s="331"/>
    </row>
    <row r="476077" spans="14:14">
      <c r="N476077" s="331"/>
    </row>
    <row r="476078" spans="14:14">
      <c r="N476078" s="332"/>
    </row>
    <row r="476099" spans="14:14">
      <c r="N476099" s="331"/>
    </row>
    <row r="476100" spans="14:14">
      <c r="N476100" s="331"/>
    </row>
    <row r="476101" spans="14:14">
      <c r="N476101" s="332"/>
    </row>
    <row r="476122" spans="14:14">
      <c r="N476122" s="331"/>
    </row>
    <row r="476123" spans="14:14">
      <c r="N476123" s="331"/>
    </row>
    <row r="476124" spans="14:14">
      <c r="N476124" s="332"/>
    </row>
    <row r="476145" spans="14:14">
      <c r="N476145" s="331"/>
    </row>
    <row r="476146" spans="14:14">
      <c r="N476146" s="331"/>
    </row>
    <row r="476147" spans="14:14">
      <c r="N476147" s="332"/>
    </row>
    <row r="476168" spans="14:14">
      <c r="N476168" s="331"/>
    </row>
    <row r="476169" spans="14:14">
      <c r="N476169" s="331"/>
    </row>
    <row r="476170" spans="14:14">
      <c r="N476170" s="332"/>
    </row>
    <row r="476191" spans="14:14">
      <c r="N476191" s="331"/>
    </row>
    <row r="476192" spans="14:14">
      <c r="N476192" s="331"/>
    </row>
    <row r="476193" spans="14:14">
      <c r="N476193" s="332"/>
    </row>
    <row r="476214" spans="14:14">
      <c r="N476214" s="331"/>
    </row>
    <row r="476215" spans="14:14">
      <c r="N476215" s="331"/>
    </row>
    <row r="476216" spans="14:14">
      <c r="N476216" s="332"/>
    </row>
    <row r="476237" spans="14:14">
      <c r="N476237" s="331"/>
    </row>
    <row r="476238" spans="14:14">
      <c r="N476238" s="331"/>
    </row>
    <row r="476239" spans="14:14">
      <c r="N476239" s="332"/>
    </row>
    <row r="476260" spans="14:14">
      <c r="N476260" s="331"/>
    </row>
    <row r="476261" spans="14:14">
      <c r="N476261" s="331"/>
    </row>
    <row r="476262" spans="14:14">
      <c r="N476262" s="332"/>
    </row>
    <row r="476283" spans="14:14">
      <c r="N476283" s="331"/>
    </row>
    <row r="476284" spans="14:14">
      <c r="N476284" s="331"/>
    </row>
    <row r="476285" spans="14:14">
      <c r="N476285" s="332"/>
    </row>
    <row r="476306" spans="14:14">
      <c r="N476306" s="331"/>
    </row>
    <row r="476307" spans="14:14">
      <c r="N476307" s="331"/>
    </row>
    <row r="476308" spans="14:14">
      <c r="N476308" s="332"/>
    </row>
    <row r="476329" spans="14:14">
      <c r="N476329" s="331"/>
    </row>
    <row r="476330" spans="14:14">
      <c r="N476330" s="331"/>
    </row>
    <row r="476331" spans="14:14">
      <c r="N476331" s="332"/>
    </row>
    <row r="476352" spans="14:14">
      <c r="N476352" s="331"/>
    </row>
    <row r="476353" spans="14:14">
      <c r="N476353" s="331"/>
    </row>
    <row r="476354" spans="14:14">
      <c r="N476354" s="332"/>
    </row>
    <row r="476375" spans="14:14">
      <c r="N476375" s="331"/>
    </row>
    <row r="476376" spans="14:14">
      <c r="N476376" s="331"/>
    </row>
    <row r="476377" spans="14:14">
      <c r="N476377" s="332"/>
    </row>
    <row r="476398" spans="14:14">
      <c r="N476398" s="331"/>
    </row>
    <row r="476399" spans="14:14">
      <c r="N476399" s="331"/>
    </row>
    <row r="476400" spans="14:14">
      <c r="N476400" s="332"/>
    </row>
    <row r="476421" spans="14:14">
      <c r="N476421" s="331"/>
    </row>
    <row r="476422" spans="14:14">
      <c r="N476422" s="331"/>
    </row>
    <row r="476423" spans="14:14">
      <c r="N476423" s="332"/>
    </row>
    <row r="476444" spans="14:14">
      <c r="N476444" s="331"/>
    </row>
    <row r="476445" spans="14:14">
      <c r="N476445" s="331"/>
    </row>
    <row r="476446" spans="14:14">
      <c r="N476446" s="332"/>
    </row>
    <row r="476467" spans="14:14">
      <c r="N476467" s="331"/>
    </row>
    <row r="476468" spans="14:14">
      <c r="N476468" s="331"/>
    </row>
    <row r="476469" spans="14:14">
      <c r="N476469" s="332"/>
    </row>
    <row r="476490" spans="14:14">
      <c r="N476490" s="331"/>
    </row>
    <row r="476491" spans="14:14">
      <c r="N476491" s="331"/>
    </row>
    <row r="476492" spans="14:14">
      <c r="N476492" s="332"/>
    </row>
    <row r="476513" spans="14:14">
      <c r="N476513" s="331"/>
    </row>
    <row r="476514" spans="14:14">
      <c r="N476514" s="331"/>
    </row>
    <row r="476515" spans="14:14">
      <c r="N476515" s="332"/>
    </row>
    <row r="476536" spans="14:14">
      <c r="N476536" s="331"/>
    </row>
    <row r="476537" spans="14:14">
      <c r="N476537" s="331"/>
    </row>
    <row r="476538" spans="14:14">
      <c r="N476538" s="332"/>
    </row>
    <row r="476559" spans="14:14">
      <c r="N476559" s="331"/>
    </row>
    <row r="476560" spans="14:14">
      <c r="N476560" s="331"/>
    </row>
    <row r="476561" spans="14:14">
      <c r="N476561" s="332"/>
    </row>
    <row r="476582" spans="14:14">
      <c r="N476582" s="331"/>
    </row>
    <row r="476583" spans="14:14">
      <c r="N476583" s="331"/>
    </row>
    <row r="476584" spans="14:14">
      <c r="N476584" s="332"/>
    </row>
    <row r="476605" spans="14:14">
      <c r="N476605" s="331"/>
    </row>
    <row r="476606" spans="14:14">
      <c r="N476606" s="331"/>
    </row>
    <row r="476607" spans="14:14">
      <c r="N476607" s="332"/>
    </row>
    <row r="476628" spans="14:14">
      <c r="N476628" s="331"/>
    </row>
    <row r="476629" spans="14:14">
      <c r="N476629" s="331"/>
    </row>
    <row r="476630" spans="14:14">
      <c r="N476630" s="332"/>
    </row>
    <row r="476651" spans="14:14">
      <c r="N476651" s="331"/>
    </row>
    <row r="476652" spans="14:14">
      <c r="N476652" s="331"/>
    </row>
    <row r="476653" spans="14:14">
      <c r="N476653" s="332"/>
    </row>
    <row r="476674" spans="14:14">
      <c r="N476674" s="331"/>
    </row>
    <row r="476675" spans="14:14">
      <c r="N476675" s="331"/>
    </row>
    <row r="476676" spans="14:14">
      <c r="N476676" s="332"/>
    </row>
    <row r="476697" spans="14:14">
      <c r="N476697" s="331"/>
    </row>
    <row r="476698" spans="14:14">
      <c r="N476698" s="331"/>
    </row>
    <row r="476699" spans="14:14">
      <c r="N476699" s="332"/>
    </row>
    <row r="476720" spans="14:14">
      <c r="N476720" s="331"/>
    </row>
    <row r="476721" spans="14:14">
      <c r="N476721" s="331"/>
    </row>
    <row r="476722" spans="14:14">
      <c r="N476722" s="332"/>
    </row>
    <row r="476743" spans="14:14">
      <c r="N476743" s="331"/>
    </row>
    <row r="476744" spans="14:14">
      <c r="N476744" s="331"/>
    </row>
    <row r="476745" spans="14:14">
      <c r="N476745" s="332"/>
    </row>
    <row r="476766" spans="14:14">
      <c r="N476766" s="331"/>
    </row>
    <row r="476767" spans="14:14">
      <c r="N476767" s="331"/>
    </row>
    <row r="476768" spans="14:14">
      <c r="N476768" s="332"/>
    </row>
    <row r="476789" spans="14:14">
      <c r="N476789" s="331"/>
    </row>
    <row r="476790" spans="14:14">
      <c r="N476790" s="331"/>
    </row>
    <row r="476791" spans="14:14">
      <c r="N476791" s="332"/>
    </row>
    <row r="476812" spans="14:14">
      <c r="N476812" s="331"/>
    </row>
    <row r="476813" spans="14:14">
      <c r="N476813" s="331"/>
    </row>
    <row r="476814" spans="14:14">
      <c r="N476814" s="332"/>
    </row>
    <row r="476835" spans="14:14">
      <c r="N476835" s="331"/>
    </row>
    <row r="476836" spans="14:14">
      <c r="N476836" s="331"/>
    </row>
    <row r="476837" spans="14:14">
      <c r="N476837" s="332"/>
    </row>
    <row r="476858" spans="14:14">
      <c r="N476858" s="331"/>
    </row>
    <row r="476859" spans="14:14">
      <c r="N476859" s="331"/>
    </row>
    <row r="476860" spans="14:14">
      <c r="N476860" s="332"/>
    </row>
    <row r="476881" spans="14:14">
      <c r="N476881" s="331"/>
    </row>
    <row r="476882" spans="14:14">
      <c r="N476882" s="331"/>
    </row>
    <row r="476883" spans="14:14">
      <c r="N476883" s="332"/>
    </row>
    <row r="476904" spans="14:14">
      <c r="N476904" s="331"/>
    </row>
    <row r="476905" spans="14:14">
      <c r="N476905" s="331"/>
    </row>
    <row r="476906" spans="14:14">
      <c r="N476906" s="332"/>
    </row>
    <row r="476927" spans="14:14">
      <c r="N476927" s="331"/>
    </row>
    <row r="476928" spans="14:14">
      <c r="N476928" s="331"/>
    </row>
    <row r="476929" spans="14:14">
      <c r="N476929" s="332"/>
    </row>
    <row r="476950" spans="14:14">
      <c r="N476950" s="331"/>
    </row>
    <row r="476951" spans="14:14">
      <c r="N476951" s="331"/>
    </row>
    <row r="476952" spans="14:14">
      <c r="N476952" s="332"/>
    </row>
    <row r="476973" spans="14:14">
      <c r="N476973" s="331"/>
    </row>
    <row r="476974" spans="14:14">
      <c r="N476974" s="331"/>
    </row>
    <row r="476975" spans="14:14">
      <c r="N476975" s="332"/>
    </row>
    <row r="476996" spans="14:14">
      <c r="N476996" s="331"/>
    </row>
    <row r="476997" spans="14:14">
      <c r="N476997" s="331"/>
    </row>
    <row r="476998" spans="14:14">
      <c r="N476998" s="332"/>
    </row>
    <row r="477019" spans="14:14">
      <c r="N477019" s="331"/>
    </row>
    <row r="477020" spans="14:14">
      <c r="N477020" s="331"/>
    </row>
    <row r="477021" spans="14:14">
      <c r="N477021" s="332"/>
    </row>
    <row r="477042" spans="14:14">
      <c r="N477042" s="331"/>
    </row>
    <row r="477043" spans="14:14">
      <c r="N477043" s="331"/>
    </row>
    <row r="477044" spans="14:14">
      <c r="N477044" s="332"/>
    </row>
    <row r="477065" spans="14:14">
      <c r="N477065" s="331"/>
    </row>
    <row r="477066" spans="14:14">
      <c r="N477066" s="331"/>
    </row>
    <row r="477067" spans="14:14">
      <c r="N477067" s="332"/>
    </row>
    <row r="477088" spans="14:14">
      <c r="N477088" s="331"/>
    </row>
    <row r="477089" spans="14:14">
      <c r="N477089" s="331"/>
    </row>
    <row r="477090" spans="14:14">
      <c r="N477090" s="332"/>
    </row>
    <row r="477111" spans="14:14">
      <c r="N477111" s="331"/>
    </row>
    <row r="477112" spans="14:14">
      <c r="N477112" s="331"/>
    </row>
    <row r="477113" spans="14:14">
      <c r="N477113" s="332"/>
    </row>
    <row r="477134" spans="14:14">
      <c r="N477134" s="331"/>
    </row>
    <row r="477135" spans="14:14">
      <c r="N477135" s="331"/>
    </row>
    <row r="477136" spans="14:14">
      <c r="N477136" s="332"/>
    </row>
    <row r="477157" spans="14:14">
      <c r="N477157" s="331"/>
    </row>
    <row r="477158" spans="14:14">
      <c r="N477158" s="331"/>
    </row>
    <row r="477159" spans="14:14">
      <c r="N477159" s="332"/>
    </row>
    <row r="477180" spans="14:14">
      <c r="N477180" s="331"/>
    </row>
    <row r="477181" spans="14:14">
      <c r="N477181" s="331"/>
    </row>
    <row r="477182" spans="14:14">
      <c r="N477182" s="332"/>
    </row>
    <row r="477203" spans="14:14">
      <c r="N477203" s="331"/>
    </row>
    <row r="477204" spans="14:14">
      <c r="N477204" s="331"/>
    </row>
    <row r="477205" spans="14:14">
      <c r="N477205" s="332"/>
    </row>
    <row r="477226" spans="14:14">
      <c r="N477226" s="331"/>
    </row>
    <row r="477227" spans="14:14">
      <c r="N477227" s="331"/>
    </row>
    <row r="477228" spans="14:14">
      <c r="N477228" s="332"/>
    </row>
    <row r="477249" spans="14:14">
      <c r="N477249" s="331"/>
    </row>
    <row r="477250" spans="14:14">
      <c r="N477250" s="331"/>
    </row>
    <row r="477251" spans="14:14">
      <c r="N477251" s="332"/>
    </row>
    <row r="477272" spans="14:14">
      <c r="N477272" s="331"/>
    </row>
    <row r="477273" spans="14:14">
      <c r="N477273" s="331"/>
    </row>
    <row r="477274" spans="14:14">
      <c r="N477274" s="332"/>
    </row>
    <row r="477295" spans="14:14">
      <c r="N477295" s="331"/>
    </row>
    <row r="477296" spans="14:14">
      <c r="N477296" s="331"/>
    </row>
    <row r="477297" spans="14:14">
      <c r="N477297" s="332"/>
    </row>
    <row r="477318" spans="14:14">
      <c r="N477318" s="331"/>
    </row>
    <row r="477319" spans="14:14">
      <c r="N477319" s="331"/>
    </row>
    <row r="477320" spans="14:14">
      <c r="N477320" s="332"/>
    </row>
    <row r="477341" spans="14:14">
      <c r="N477341" s="331"/>
    </row>
    <row r="477342" spans="14:14">
      <c r="N477342" s="331"/>
    </row>
    <row r="477343" spans="14:14">
      <c r="N477343" s="332"/>
    </row>
    <row r="477364" spans="14:14">
      <c r="N477364" s="331"/>
    </row>
    <row r="477365" spans="14:14">
      <c r="N477365" s="331"/>
    </row>
    <row r="477366" spans="14:14">
      <c r="N477366" s="332"/>
    </row>
    <row r="477387" spans="14:14">
      <c r="N477387" s="331"/>
    </row>
    <row r="477388" spans="14:14">
      <c r="N477388" s="331"/>
    </row>
    <row r="477389" spans="14:14">
      <c r="N477389" s="332"/>
    </row>
    <row r="477410" spans="14:14">
      <c r="N477410" s="331"/>
    </row>
    <row r="477411" spans="14:14">
      <c r="N477411" s="331"/>
    </row>
    <row r="477412" spans="14:14">
      <c r="N477412" s="332"/>
    </row>
    <row r="477433" spans="14:14">
      <c r="N477433" s="331"/>
    </row>
    <row r="477434" spans="14:14">
      <c r="N477434" s="331"/>
    </row>
    <row r="477435" spans="14:14">
      <c r="N477435" s="332"/>
    </row>
    <row r="477456" spans="14:14">
      <c r="N477456" s="331"/>
    </row>
    <row r="477457" spans="14:14">
      <c r="N477457" s="331"/>
    </row>
    <row r="477458" spans="14:14">
      <c r="N477458" s="332"/>
    </row>
    <row r="477479" spans="14:14">
      <c r="N477479" s="331"/>
    </row>
    <row r="477480" spans="14:14">
      <c r="N477480" s="331"/>
    </row>
    <row r="477481" spans="14:14">
      <c r="N477481" s="332"/>
    </row>
    <row r="477502" spans="14:14">
      <c r="N477502" s="331"/>
    </row>
    <row r="477503" spans="14:14">
      <c r="N477503" s="331"/>
    </row>
    <row r="477504" spans="14:14">
      <c r="N477504" s="332"/>
    </row>
    <row r="477525" spans="14:14">
      <c r="N477525" s="331"/>
    </row>
    <row r="477526" spans="14:14">
      <c r="N477526" s="331"/>
    </row>
    <row r="477527" spans="14:14">
      <c r="N477527" s="332"/>
    </row>
    <row r="477548" spans="14:14">
      <c r="N477548" s="331"/>
    </row>
    <row r="477549" spans="14:14">
      <c r="N477549" s="331"/>
    </row>
    <row r="477550" spans="14:14">
      <c r="N477550" s="332"/>
    </row>
    <row r="477571" spans="14:14">
      <c r="N477571" s="331"/>
    </row>
    <row r="477572" spans="14:14">
      <c r="N477572" s="331"/>
    </row>
    <row r="477573" spans="14:14">
      <c r="N477573" s="332"/>
    </row>
    <row r="477594" spans="14:14">
      <c r="N477594" s="331"/>
    </row>
    <row r="477595" spans="14:14">
      <c r="N477595" s="331"/>
    </row>
    <row r="477596" spans="14:14">
      <c r="N477596" s="332"/>
    </row>
    <row r="477617" spans="14:14">
      <c r="N477617" s="331"/>
    </row>
    <row r="477618" spans="14:14">
      <c r="N477618" s="331"/>
    </row>
    <row r="477619" spans="14:14">
      <c r="N477619" s="332"/>
    </row>
    <row r="477640" spans="14:14">
      <c r="N477640" s="331"/>
    </row>
    <row r="477641" spans="14:14">
      <c r="N477641" s="331"/>
    </row>
    <row r="477642" spans="14:14">
      <c r="N477642" s="332"/>
    </row>
    <row r="477663" spans="14:14">
      <c r="N477663" s="331"/>
    </row>
    <row r="477664" spans="14:14">
      <c r="N477664" s="331"/>
    </row>
    <row r="477665" spans="14:14">
      <c r="N477665" s="332"/>
    </row>
    <row r="477686" spans="14:14">
      <c r="N477686" s="331"/>
    </row>
    <row r="477687" spans="14:14">
      <c r="N477687" s="331"/>
    </row>
    <row r="477688" spans="14:14">
      <c r="N477688" s="332"/>
    </row>
    <row r="477709" spans="14:14">
      <c r="N477709" s="331"/>
    </row>
    <row r="477710" spans="14:14">
      <c r="N477710" s="331"/>
    </row>
    <row r="477711" spans="14:14">
      <c r="N477711" s="332"/>
    </row>
    <row r="477732" spans="14:14">
      <c r="N477732" s="331"/>
    </row>
    <row r="477733" spans="14:14">
      <c r="N477733" s="331"/>
    </row>
    <row r="477734" spans="14:14">
      <c r="N477734" s="332"/>
    </row>
    <row r="477755" spans="14:14">
      <c r="N477755" s="331"/>
    </row>
    <row r="477756" spans="14:14">
      <c r="N477756" s="331"/>
    </row>
    <row r="477757" spans="14:14">
      <c r="N477757" s="332"/>
    </row>
    <row r="477778" spans="14:14">
      <c r="N477778" s="331"/>
    </row>
    <row r="477779" spans="14:14">
      <c r="N477779" s="331"/>
    </row>
    <row r="477780" spans="14:14">
      <c r="N477780" s="332"/>
    </row>
    <row r="477801" spans="14:14">
      <c r="N477801" s="331"/>
    </row>
    <row r="477802" spans="14:14">
      <c r="N477802" s="331"/>
    </row>
    <row r="477803" spans="14:14">
      <c r="N477803" s="332"/>
    </row>
    <row r="477824" spans="14:14">
      <c r="N477824" s="331"/>
    </row>
    <row r="477825" spans="14:14">
      <c r="N477825" s="331"/>
    </row>
    <row r="477826" spans="14:14">
      <c r="N477826" s="332"/>
    </row>
    <row r="477847" spans="14:14">
      <c r="N477847" s="331"/>
    </row>
    <row r="477848" spans="14:14">
      <c r="N477848" s="331"/>
    </row>
    <row r="477849" spans="14:14">
      <c r="N477849" s="332"/>
    </row>
    <row r="477870" spans="14:14">
      <c r="N477870" s="331"/>
    </row>
    <row r="477871" spans="14:14">
      <c r="N477871" s="331"/>
    </row>
    <row r="477872" spans="14:14">
      <c r="N477872" s="332"/>
    </row>
    <row r="477893" spans="14:14">
      <c r="N477893" s="331"/>
    </row>
    <row r="477894" spans="14:14">
      <c r="N477894" s="331"/>
    </row>
    <row r="477895" spans="14:14">
      <c r="N477895" s="332"/>
    </row>
    <row r="477916" spans="14:14">
      <c r="N477916" s="331"/>
    </row>
    <row r="477917" spans="14:14">
      <c r="N477917" s="331"/>
    </row>
    <row r="477918" spans="14:14">
      <c r="N477918" s="332"/>
    </row>
    <row r="477939" spans="14:14">
      <c r="N477939" s="331"/>
    </row>
    <row r="477940" spans="14:14">
      <c r="N477940" s="331"/>
    </row>
    <row r="477941" spans="14:14">
      <c r="N477941" s="332"/>
    </row>
    <row r="477962" spans="14:14">
      <c r="N477962" s="331"/>
    </row>
    <row r="477963" spans="14:14">
      <c r="N477963" s="331"/>
    </row>
    <row r="477964" spans="14:14">
      <c r="N477964" s="332"/>
    </row>
    <row r="477985" spans="14:14">
      <c r="N477985" s="331"/>
    </row>
    <row r="477986" spans="14:14">
      <c r="N477986" s="331"/>
    </row>
    <row r="477987" spans="14:14">
      <c r="N477987" s="332"/>
    </row>
    <row r="478008" spans="14:14">
      <c r="N478008" s="331"/>
    </row>
    <row r="478009" spans="14:14">
      <c r="N478009" s="331"/>
    </row>
    <row r="478010" spans="14:14">
      <c r="N478010" s="332"/>
    </row>
    <row r="478031" spans="14:14">
      <c r="N478031" s="331"/>
    </row>
    <row r="478032" spans="14:14">
      <c r="N478032" s="331"/>
    </row>
    <row r="478033" spans="14:14">
      <c r="N478033" s="332"/>
    </row>
    <row r="478054" spans="14:14">
      <c r="N478054" s="331"/>
    </row>
    <row r="478055" spans="14:14">
      <c r="N478055" s="331"/>
    </row>
    <row r="478056" spans="14:14">
      <c r="N478056" s="332"/>
    </row>
    <row r="478077" spans="14:14">
      <c r="N478077" s="331"/>
    </row>
    <row r="478078" spans="14:14">
      <c r="N478078" s="331"/>
    </row>
    <row r="478079" spans="14:14">
      <c r="N478079" s="332"/>
    </row>
    <row r="478100" spans="14:14">
      <c r="N478100" s="331"/>
    </row>
    <row r="478101" spans="14:14">
      <c r="N478101" s="331"/>
    </row>
    <row r="478102" spans="14:14">
      <c r="N478102" s="332"/>
    </row>
    <row r="478123" spans="14:14">
      <c r="N478123" s="331"/>
    </row>
    <row r="478124" spans="14:14">
      <c r="N478124" s="331"/>
    </row>
    <row r="478125" spans="14:14">
      <c r="N478125" s="332"/>
    </row>
    <row r="478146" spans="14:14">
      <c r="N478146" s="331"/>
    </row>
    <row r="478147" spans="14:14">
      <c r="N478147" s="331"/>
    </row>
    <row r="478148" spans="14:14">
      <c r="N478148" s="332"/>
    </row>
    <row r="478169" spans="14:14">
      <c r="N478169" s="331"/>
    </row>
    <row r="478170" spans="14:14">
      <c r="N478170" s="331"/>
    </row>
    <row r="478171" spans="14:14">
      <c r="N478171" s="332"/>
    </row>
    <row r="478192" spans="14:14">
      <c r="N478192" s="331"/>
    </row>
    <row r="478193" spans="14:14">
      <c r="N478193" s="331"/>
    </row>
    <row r="478194" spans="14:14">
      <c r="N478194" s="332"/>
    </row>
    <row r="478215" spans="14:14">
      <c r="N478215" s="331"/>
    </row>
    <row r="478216" spans="14:14">
      <c r="N478216" s="331"/>
    </row>
    <row r="478217" spans="14:14">
      <c r="N478217" s="332"/>
    </row>
    <row r="478238" spans="14:14">
      <c r="N478238" s="331"/>
    </row>
    <row r="478239" spans="14:14">
      <c r="N478239" s="331"/>
    </row>
    <row r="478240" spans="14:14">
      <c r="N478240" s="332"/>
    </row>
    <row r="478261" spans="14:14">
      <c r="N478261" s="331"/>
    </row>
    <row r="478262" spans="14:14">
      <c r="N478262" s="331"/>
    </row>
    <row r="478263" spans="14:14">
      <c r="N478263" s="332"/>
    </row>
    <row r="478284" spans="14:14">
      <c r="N478284" s="331"/>
    </row>
    <row r="478285" spans="14:14">
      <c r="N478285" s="331"/>
    </row>
    <row r="478286" spans="14:14">
      <c r="N478286" s="332"/>
    </row>
    <row r="478307" spans="14:14">
      <c r="N478307" s="331"/>
    </row>
    <row r="478308" spans="14:14">
      <c r="N478308" s="331"/>
    </row>
    <row r="478309" spans="14:14">
      <c r="N478309" s="332"/>
    </row>
    <row r="478330" spans="14:14">
      <c r="N478330" s="331"/>
    </row>
    <row r="478331" spans="14:14">
      <c r="N478331" s="331"/>
    </row>
    <row r="478332" spans="14:14">
      <c r="N478332" s="332"/>
    </row>
    <row r="478353" spans="14:14">
      <c r="N478353" s="331"/>
    </row>
    <row r="478354" spans="14:14">
      <c r="N478354" s="331"/>
    </row>
    <row r="478355" spans="14:14">
      <c r="N478355" s="332"/>
    </row>
    <row r="478376" spans="14:14">
      <c r="N478376" s="331"/>
    </row>
    <row r="478377" spans="14:14">
      <c r="N478377" s="331"/>
    </row>
    <row r="478378" spans="14:14">
      <c r="N478378" s="332"/>
    </row>
    <row r="478399" spans="14:14">
      <c r="N478399" s="331"/>
    </row>
    <row r="478400" spans="14:14">
      <c r="N478400" s="331"/>
    </row>
    <row r="478401" spans="14:14">
      <c r="N478401" s="332"/>
    </row>
    <row r="478422" spans="14:14">
      <c r="N478422" s="331"/>
    </row>
    <row r="478423" spans="14:14">
      <c r="N478423" s="331"/>
    </row>
    <row r="478424" spans="14:14">
      <c r="N478424" s="332"/>
    </row>
    <row r="478445" spans="14:14">
      <c r="N478445" s="331"/>
    </row>
    <row r="478446" spans="14:14">
      <c r="N478446" s="331"/>
    </row>
    <row r="478447" spans="14:14">
      <c r="N478447" s="332"/>
    </row>
    <row r="478468" spans="14:14">
      <c r="N478468" s="331"/>
    </row>
    <row r="478469" spans="14:14">
      <c r="N478469" s="331"/>
    </row>
    <row r="478470" spans="14:14">
      <c r="N478470" s="332"/>
    </row>
    <row r="478491" spans="14:14">
      <c r="N478491" s="331"/>
    </row>
    <row r="478492" spans="14:14">
      <c r="N478492" s="331"/>
    </row>
    <row r="478493" spans="14:14">
      <c r="N478493" s="332"/>
    </row>
    <row r="478514" spans="14:14">
      <c r="N478514" s="331"/>
    </row>
    <row r="478515" spans="14:14">
      <c r="N478515" s="331"/>
    </row>
    <row r="478516" spans="14:14">
      <c r="N478516" s="332"/>
    </row>
    <row r="478537" spans="14:14">
      <c r="N478537" s="331"/>
    </row>
    <row r="478538" spans="14:14">
      <c r="N478538" s="331"/>
    </row>
    <row r="478539" spans="14:14">
      <c r="N478539" s="332"/>
    </row>
    <row r="478560" spans="14:14">
      <c r="N478560" s="331"/>
    </row>
    <row r="478561" spans="14:14">
      <c r="N478561" s="331"/>
    </row>
    <row r="478562" spans="14:14">
      <c r="N478562" s="332"/>
    </row>
    <row r="478583" spans="14:14">
      <c r="N478583" s="331"/>
    </row>
    <row r="478584" spans="14:14">
      <c r="N478584" s="331"/>
    </row>
    <row r="478585" spans="14:14">
      <c r="N478585" s="332"/>
    </row>
    <row r="478606" spans="14:14">
      <c r="N478606" s="331"/>
    </row>
    <row r="478607" spans="14:14">
      <c r="N478607" s="331"/>
    </row>
    <row r="478608" spans="14:14">
      <c r="N478608" s="332"/>
    </row>
    <row r="478629" spans="14:14">
      <c r="N478629" s="331"/>
    </row>
    <row r="478630" spans="14:14">
      <c r="N478630" s="331"/>
    </row>
    <row r="478631" spans="14:14">
      <c r="N478631" s="332"/>
    </row>
    <row r="478652" spans="14:14">
      <c r="N478652" s="331"/>
    </row>
    <row r="478653" spans="14:14">
      <c r="N478653" s="331"/>
    </row>
    <row r="478654" spans="14:14">
      <c r="N478654" s="332"/>
    </row>
    <row r="478675" spans="14:14">
      <c r="N478675" s="331"/>
    </row>
    <row r="478676" spans="14:14">
      <c r="N478676" s="331"/>
    </row>
    <row r="478677" spans="14:14">
      <c r="N478677" s="332"/>
    </row>
    <row r="478698" spans="14:14">
      <c r="N478698" s="331"/>
    </row>
    <row r="478699" spans="14:14">
      <c r="N478699" s="331"/>
    </row>
    <row r="478700" spans="14:14">
      <c r="N478700" s="332"/>
    </row>
    <row r="478721" spans="14:14">
      <c r="N478721" s="331"/>
    </row>
    <row r="478722" spans="14:14">
      <c r="N478722" s="331"/>
    </row>
    <row r="478723" spans="14:14">
      <c r="N478723" s="332"/>
    </row>
    <row r="478744" spans="14:14">
      <c r="N478744" s="331"/>
    </row>
    <row r="478745" spans="14:14">
      <c r="N478745" s="331"/>
    </row>
    <row r="478746" spans="14:14">
      <c r="N478746" s="332"/>
    </row>
    <row r="478767" spans="14:14">
      <c r="N478767" s="331"/>
    </row>
    <row r="478768" spans="14:14">
      <c r="N478768" s="331"/>
    </row>
    <row r="478769" spans="14:14">
      <c r="N478769" s="332"/>
    </row>
    <row r="478790" spans="14:14">
      <c r="N478790" s="331"/>
    </row>
    <row r="478791" spans="14:14">
      <c r="N478791" s="331"/>
    </row>
    <row r="478792" spans="14:14">
      <c r="N478792" s="332"/>
    </row>
    <row r="478813" spans="14:14">
      <c r="N478813" s="331"/>
    </row>
    <row r="478814" spans="14:14">
      <c r="N478814" s="331"/>
    </row>
    <row r="478815" spans="14:14">
      <c r="N478815" s="332"/>
    </row>
    <row r="478836" spans="14:14">
      <c r="N478836" s="331"/>
    </row>
    <row r="478837" spans="14:14">
      <c r="N478837" s="331"/>
    </row>
    <row r="478838" spans="14:14">
      <c r="N478838" s="332"/>
    </row>
    <row r="478859" spans="14:14">
      <c r="N478859" s="331"/>
    </row>
    <row r="478860" spans="14:14">
      <c r="N478860" s="331"/>
    </row>
    <row r="478861" spans="14:14">
      <c r="N478861" s="332"/>
    </row>
    <row r="478882" spans="14:14">
      <c r="N478882" s="331"/>
    </row>
    <row r="478883" spans="14:14">
      <c r="N478883" s="331"/>
    </row>
    <row r="478884" spans="14:14">
      <c r="N478884" s="332"/>
    </row>
    <row r="478905" spans="14:14">
      <c r="N478905" s="331"/>
    </row>
    <row r="478906" spans="14:14">
      <c r="N478906" s="331"/>
    </row>
    <row r="478907" spans="14:14">
      <c r="N478907" s="332"/>
    </row>
    <row r="478928" spans="14:14">
      <c r="N478928" s="331"/>
    </row>
    <row r="478929" spans="14:14">
      <c r="N478929" s="331"/>
    </row>
    <row r="478930" spans="14:14">
      <c r="N478930" s="332"/>
    </row>
    <row r="478951" spans="14:14">
      <c r="N478951" s="331"/>
    </row>
    <row r="478952" spans="14:14">
      <c r="N478952" s="331"/>
    </row>
    <row r="478953" spans="14:14">
      <c r="N478953" s="332"/>
    </row>
    <row r="478974" spans="14:14">
      <c r="N478974" s="331"/>
    </row>
    <row r="478975" spans="14:14">
      <c r="N478975" s="331"/>
    </row>
    <row r="478976" spans="14:14">
      <c r="N478976" s="332"/>
    </row>
    <row r="478997" spans="14:14">
      <c r="N478997" s="331"/>
    </row>
    <row r="478998" spans="14:14">
      <c r="N478998" s="331"/>
    </row>
    <row r="478999" spans="14:14">
      <c r="N478999" s="332"/>
    </row>
    <row r="479020" spans="14:14">
      <c r="N479020" s="331"/>
    </row>
    <row r="479021" spans="14:14">
      <c r="N479021" s="331"/>
    </row>
    <row r="479022" spans="14:14">
      <c r="N479022" s="332"/>
    </row>
    <row r="479043" spans="14:14">
      <c r="N479043" s="331"/>
    </row>
    <row r="479044" spans="14:14">
      <c r="N479044" s="331"/>
    </row>
    <row r="479045" spans="14:14">
      <c r="N479045" s="332"/>
    </row>
    <row r="479066" spans="14:14">
      <c r="N479066" s="331"/>
    </row>
    <row r="479067" spans="14:14">
      <c r="N479067" s="331"/>
    </row>
    <row r="479068" spans="14:14">
      <c r="N479068" s="332"/>
    </row>
    <row r="479089" spans="14:14">
      <c r="N479089" s="331"/>
    </row>
    <row r="479090" spans="14:14">
      <c r="N479090" s="331"/>
    </row>
    <row r="479091" spans="14:14">
      <c r="N479091" s="332"/>
    </row>
    <row r="479112" spans="14:14">
      <c r="N479112" s="331"/>
    </row>
    <row r="479113" spans="14:14">
      <c r="N479113" s="331"/>
    </row>
    <row r="479114" spans="14:14">
      <c r="N479114" s="332"/>
    </row>
    <row r="479135" spans="14:14">
      <c r="N479135" s="331"/>
    </row>
    <row r="479136" spans="14:14">
      <c r="N479136" s="331"/>
    </row>
    <row r="479137" spans="14:14">
      <c r="N479137" s="332"/>
    </row>
    <row r="479158" spans="14:14">
      <c r="N479158" s="331"/>
    </row>
    <row r="479159" spans="14:14">
      <c r="N479159" s="331"/>
    </row>
    <row r="479160" spans="14:14">
      <c r="N479160" s="332"/>
    </row>
    <row r="479181" spans="14:14">
      <c r="N479181" s="331"/>
    </row>
    <row r="479182" spans="14:14">
      <c r="N479182" s="331"/>
    </row>
    <row r="479183" spans="14:14">
      <c r="N479183" s="332"/>
    </row>
    <row r="479204" spans="14:14">
      <c r="N479204" s="331"/>
    </row>
    <row r="479205" spans="14:14">
      <c r="N479205" s="331"/>
    </row>
    <row r="479206" spans="14:14">
      <c r="N479206" s="332"/>
    </row>
    <row r="479227" spans="14:14">
      <c r="N479227" s="331"/>
    </row>
    <row r="479228" spans="14:14">
      <c r="N479228" s="331"/>
    </row>
    <row r="479229" spans="14:14">
      <c r="N479229" s="332"/>
    </row>
    <row r="479250" spans="14:14">
      <c r="N479250" s="331"/>
    </row>
    <row r="479251" spans="14:14">
      <c r="N479251" s="331"/>
    </row>
    <row r="479252" spans="14:14">
      <c r="N479252" s="332"/>
    </row>
    <row r="479273" spans="14:14">
      <c r="N479273" s="331"/>
    </row>
    <row r="479274" spans="14:14">
      <c r="N479274" s="331"/>
    </row>
    <row r="479275" spans="14:14">
      <c r="N479275" s="332"/>
    </row>
    <row r="479296" spans="14:14">
      <c r="N479296" s="331"/>
    </row>
    <row r="479297" spans="14:14">
      <c r="N479297" s="331"/>
    </row>
    <row r="479298" spans="14:14">
      <c r="N479298" s="332"/>
    </row>
    <row r="479319" spans="14:14">
      <c r="N479319" s="331"/>
    </row>
    <row r="479320" spans="14:14">
      <c r="N479320" s="331"/>
    </row>
    <row r="479321" spans="14:14">
      <c r="N479321" s="332"/>
    </row>
    <row r="479342" spans="14:14">
      <c r="N479342" s="331"/>
    </row>
    <row r="479343" spans="14:14">
      <c r="N479343" s="331"/>
    </row>
    <row r="479344" spans="14:14">
      <c r="N479344" s="332"/>
    </row>
    <row r="479365" spans="14:14">
      <c r="N479365" s="331"/>
    </row>
    <row r="479366" spans="14:14">
      <c r="N479366" s="331"/>
    </row>
    <row r="479367" spans="14:14">
      <c r="N479367" s="332"/>
    </row>
    <row r="479388" spans="14:14">
      <c r="N479388" s="331"/>
    </row>
    <row r="479389" spans="14:14">
      <c r="N479389" s="331"/>
    </row>
    <row r="479390" spans="14:14">
      <c r="N479390" s="332"/>
    </row>
    <row r="479411" spans="14:14">
      <c r="N479411" s="331"/>
    </row>
    <row r="479412" spans="14:14">
      <c r="N479412" s="331"/>
    </row>
    <row r="479413" spans="14:14">
      <c r="N479413" s="332"/>
    </row>
    <row r="479434" spans="14:14">
      <c r="N479434" s="331"/>
    </row>
    <row r="479435" spans="14:14">
      <c r="N479435" s="331"/>
    </row>
    <row r="479436" spans="14:14">
      <c r="N479436" s="332"/>
    </row>
    <row r="479457" spans="14:14">
      <c r="N479457" s="331"/>
    </row>
    <row r="479458" spans="14:14">
      <c r="N479458" s="331"/>
    </row>
    <row r="479459" spans="14:14">
      <c r="N479459" s="332"/>
    </row>
    <row r="479480" spans="14:14">
      <c r="N479480" s="331"/>
    </row>
    <row r="479481" spans="14:14">
      <c r="N479481" s="331"/>
    </row>
    <row r="479482" spans="14:14">
      <c r="N479482" s="332"/>
    </row>
    <row r="479503" spans="14:14">
      <c r="N479503" s="331"/>
    </row>
    <row r="479504" spans="14:14">
      <c r="N479504" s="331"/>
    </row>
    <row r="479505" spans="14:14">
      <c r="N479505" s="332"/>
    </row>
    <row r="479526" spans="14:14">
      <c r="N479526" s="331"/>
    </row>
    <row r="479527" spans="14:14">
      <c r="N479527" s="331"/>
    </row>
    <row r="479528" spans="14:14">
      <c r="N479528" s="332"/>
    </row>
    <row r="479549" spans="14:14">
      <c r="N479549" s="331"/>
    </row>
    <row r="479550" spans="14:14">
      <c r="N479550" s="331"/>
    </row>
    <row r="479551" spans="14:14">
      <c r="N479551" s="332"/>
    </row>
    <row r="479572" spans="14:14">
      <c r="N479572" s="331"/>
    </row>
    <row r="479573" spans="14:14">
      <c r="N479573" s="331"/>
    </row>
    <row r="479574" spans="14:14">
      <c r="N479574" s="332"/>
    </row>
    <row r="479595" spans="14:14">
      <c r="N479595" s="331"/>
    </row>
    <row r="479596" spans="14:14">
      <c r="N479596" s="331"/>
    </row>
    <row r="479597" spans="14:14">
      <c r="N479597" s="332"/>
    </row>
    <row r="479618" spans="14:14">
      <c r="N479618" s="331"/>
    </row>
    <row r="479619" spans="14:14">
      <c r="N479619" s="331"/>
    </row>
    <row r="479620" spans="14:14">
      <c r="N479620" s="332"/>
    </row>
    <row r="479641" spans="14:14">
      <c r="N479641" s="331"/>
    </row>
    <row r="479642" spans="14:14">
      <c r="N479642" s="331"/>
    </row>
    <row r="479643" spans="14:14">
      <c r="N479643" s="332"/>
    </row>
    <row r="479664" spans="14:14">
      <c r="N479664" s="331"/>
    </row>
    <row r="479665" spans="14:14">
      <c r="N479665" s="331"/>
    </row>
    <row r="479666" spans="14:14">
      <c r="N479666" s="332"/>
    </row>
    <row r="479687" spans="14:14">
      <c r="N479687" s="331"/>
    </row>
    <row r="479688" spans="14:14">
      <c r="N479688" s="331"/>
    </row>
    <row r="479689" spans="14:14">
      <c r="N479689" s="332"/>
    </row>
    <row r="479710" spans="14:14">
      <c r="N479710" s="331"/>
    </row>
    <row r="479711" spans="14:14">
      <c r="N479711" s="331"/>
    </row>
    <row r="479712" spans="14:14">
      <c r="N479712" s="332"/>
    </row>
    <row r="479733" spans="14:14">
      <c r="N479733" s="331"/>
    </row>
    <row r="479734" spans="14:14">
      <c r="N479734" s="331"/>
    </row>
    <row r="479735" spans="14:14">
      <c r="N479735" s="332"/>
    </row>
    <row r="479756" spans="14:14">
      <c r="N479756" s="331"/>
    </row>
    <row r="479757" spans="14:14">
      <c r="N479757" s="331"/>
    </row>
    <row r="479758" spans="14:14">
      <c r="N479758" s="332"/>
    </row>
    <row r="479779" spans="14:14">
      <c r="N479779" s="331"/>
    </row>
    <row r="479780" spans="14:14">
      <c r="N479780" s="331"/>
    </row>
    <row r="479781" spans="14:14">
      <c r="N479781" s="332"/>
    </row>
    <row r="479802" spans="14:14">
      <c r="N479802" s="331"/>
    </row>
    <row r="479803" spans="14:14">
      <c r="N479803" s="331"/>
    </row>
    <row r="479804" spans="14:14">
      <c r="N479804" s="332"/>
    </row>
    <row r="479825" spans="14:14">
      <c r="N479825" s="331"/>
    </row>
    <row r="479826" spans="14:14">
      <c r="N479826" s="331"/>
    </row>
    <row r="479827" spans="14:14">
      <c r="N479827" s="332"/>
    </row>
    <row r="479848" spans="14:14">
      <c r="N479848" s="331"/>
    </row>
    <row r="479849" spans="14:14">
      <c r="N479849" s="331"/>
    </row>
    <row r="479850" spans="14:14">
      <c r="N479850" s="332"/>
    </row>
    <row r="479871" spans="14:14">
      <c r="N479871" s="331"/>
    </row>
    <row r="479872" spans="14:14">
      <c r="N479872" s="331"/>
    </row>
    <row r="479873" spans="14:14">
      <c r="N479873" s="332"/>
    </row>
    <row r="479894" spans="14:14">
      <c r="N479894" s="331"/>
    </row>
    <row r="479895" spans="14:14">
      <c r="N479895" s="331"/>
    </row>
    <row r="479896" spans="14:14">
      <c r="N479896" s="332"/>
    </row>
    <row r="479917" spans="14:14">
      <c r="N479917" s="331"/>
    </row>
    <row r="479918" spans="14:14">
      <c r="N479918" s="331"/>
    </row>
    <row r="479919" spans="14:14">
      <c r="N479919" s="332"/>
    </row>
    <row r="479940" spans="14:14">
      <c r="N479940" s="331"/>
    </row>
    <row r="479941" spans="14:14">
      <c r="N479941" s="331"/>
    </row>
    <row r="479942" spans="14:14">
      <c r="N479942" s="332"/>
    </row>
    <row r="479963" spans="14:14">
      <c r="N479963" s="331"/>
    </row>
    <row r="479964" spans="14:14">
      <c r="N479964" s="331"/>
    </row>
    <row r="479965" spans="14:14">
      <c r="N479965" s="332"/>
    </row>
    <row r="479986" spans="14:14">
      <c r="N479986" s="331"/>
    </row>
    <row r="479987" spans="14:14">
      <c r="N479987" s="331"/>
    </row>
    <row r="479988" spans="14:14">
      <c r="N479988" s="332"/>
    </row>
    <row r="480009" spans="14:14">
      <c r="N480009" s="331"/>
    </row>
    <row r="480010" spans="14:14">
      <c r="N480010" s="331"/>
    </row>
    <row r="480011" spans="14:14">
      <c r="N480011" s="332"/>
    </row>
    <row r="480032" spans="14:14">
      <c r="N480032" s="331"/>
    </row>
    <row r="480033" spans="14:14">
      <c r="N480033" s="331"/>
    </row>
    <row r="480034" spans="14:14">
      <c r="N480034" s="332"/>
    </row>
    <row r="480055" spans="14:14">
      <c r="N480055" s="331"/>
    </row>
    <row r="480056" spans="14:14">
      <c r="N480056" s="331"/>
    </row>
    <row r="480057" spans="14:14">
      <c r="N480057" s="332"/>
    </row>
    <row r="480078" spans="14:14">
      <c r="N480078" s="331"/>
    </row>
    <row r="480079" spans="14:14">
      <c r="N480079" s="331"/>
    </row>
    <row r="480080" spans="14:14">
      <c r="N480080" s="332"/>
    </row>
    <row r="480101" spans="14:14">
      <c r="N480101" s="331"/>
    </row>
    <row r="480102" spans="14:14">
      <c r="N480102" s="331"/>
    </row>
    <row r="480103" spans="14:14">
      <c r="N480103" s="332"/>
    </row>
    <row r="480124" spans="14:14">
      <c r="N480124" s="331"/>
    </row>
    <row r="480125" spans="14:14">
      <c r="N480125" s="331"/>
    </row>
    <row r="480126" spans="14:14">
      <c r="N480126" s="332"/>
    </row>
    <row r="480147" spans="14:14">
      <c r="N480147" s="331"/>
    </row>
    <row r="480148" spans="14:14">
      <c r="N480148" s="331"/>
    </row>
    <row r="480149" spans="14:14">
      <c r="N480149" s="332"/>
    </row>
    <row r="480170" spans="14:14">
      <c r="N480170" s="331"/>
    </row>
    <row r="480171" spans="14:14">
      <c r="N480171" s="331"/>
    </row>
    <row r="480172" spans="14:14">
      <c r="N480172" s="332"/>
    </row>
    <row r="480193" spans="14:14">
      <c r="N480193" s="331"/>
    </row>
    <row r="480194" spans="14:14">
      <c r="N480194" s="331"/>
    </row>
    <row r="480195" spans="14:14">
      <c r="N480195" s="332"/>
    </row>
    <row r="480216" spans="14:14">
      <c r="N480216" s="331"/>
    </row>
    <row r="480217" spans="14:14">
      <c r="N480217" s="331"/>
    </row>
    <row r="480218" spans="14:14">
      <c r="N480218" s="332"/>
    </row>
    <row r="480239" spans="14:14">
      <c r="N480239" s="331"/>
    </row>
    <row r="480240" spans="14:14">
      <c r="N480240" s="331"/>
    </row>
    <row r="480241" spans="14:14">
      <c r="N480241" s="332"/>
    </row>
    <row r="480262" spans="14:14">
      <c r="N480262" s="331"/>
    </row>
    <row r="480263" spans="14:14">
      <c r="N480263" s="331"/>
    </row>
    <row r="480264" spans="14:14">
      <c r="N480264" s="332"/>
    </row>
    <row r="480285" spans="14:14">
      <c r="N480285" s="331"/>
    </row>
    <row r="480286" spans="14:14">
      <c r="N480286" s="331"/>
    </row>
    <row r="480287" spans="14:14">
      <c r="N480287" s="332"/>
    </row>
    <row r="480308" spans="14:14">
      <c r="N480308" s="331"/>
    </row>
    <row r="480309" spans="14:14">
      <c r="N480309" s="331"/>
    </row>
    <row r="480310" spans="14:14">
      <c r="N480310" s="332"/>
    </row>
    <row r="480331" spans="14:14">
      <c r="N480331" s="331"/>
    </row>
    <row r="480332" spans="14:14">
      <c r="N480332" s="331"/>
    </row>
    <row r="480333" spans="14:14">
      <c r="N480333" s="332"/>
    </row>
    <row r="480354" spans="14:14">
      <c r="N480354" s="331"/>
    </row>
    <row r="480355" spans="14:14">
      <c r="N480355" s="331"/>
    </row>
    <row r="480356" spans="14:14">
      <c r="N480356" s="332"/>
    </row>
    <row r="480377" spans="14:14">
      <c r="N480377" s="331"/>
    </row>
    <row r="480378" spans="14:14">
      <c r="N480378" s="331"/>
    </row>
    <row r="480379" spans="14:14">
      <c r="N480379" s="332"/>
    </row>
    <row r="480400" spans="14:14">
      <c r="N480400" s="331"/>
    </row>
    <row r="480401" spans="14:14">
      <c r="N480401" s="331"/>
    </row>
    <row r="480402" spans="14:14">
      <c r="N480402" s="332"/>
    </row>
    <row r="480423" spans="14:14">
      <c r="N480423" s="331"/>
    </row>
    <row r="480424" spans="14:14">
      <c r="N480424" s="331"/>
    </row>
    <row r="480425" spans="14:14">
      <c r="N480425" s="332"/>
    </row>
    <row r="480446" spans="14:14">
      <c r="N480446" s="331"/>
    </row>
    <row r="480447" spans="14:14">
      <c r="N480447" s="331"/>
    </row>
    <row r="480448" spans="14:14">
      <c r="N480448" s="332"/>
    </row>
    <row r="480469" spans="14:14">
      <c r="N480469" s="331"/>
    </row>
    <row r="480470" spans="14:14">
      <c r="N480470" s="331"/>
    </row>
    <row r="480471" spans="14:14">
      <c r="N480471" s="332"/>
    </row>
    <row r="480492" spans="14:14">
      <c r="N480492" s="331"/>
    </row>
    <row r="480493" spans="14:14">
      <c r="N480493" s="331"/>
    </row>
    <row r="480494" spans="14:14">
      <c r="N480494" s="332"/>
    </row>
    <row r="480515" spans="14:14">
      <c r="N480515" s="331"/>
    </row>
    <row r="480516" spans="14:14">
      <c r="N480516" s="331"/>
    </row>
    <row r="480517" spans="14:14">
      <c r="N480517" s="332"/>
    </row>
    <row r="480538" spans="14:14">
      <c r="N480538" s="331"/>
    </row>
    <row r="480539" spans="14:14">
      <c r="N480539" s="331"/>
    </row>
    <row r="480540" spans="14:14">
      <c r="N480540" s="332"/>
    </row>
    <row r="480561" spans="14:14">
      <c r="N480561" s="331"/>
    </row>
    <row r="480562" spans="14:14">
      <c r="N480562" s="331"/>
    </row>
    <row r="480563" spans="14:14">
      <c r="N480563" s="332"/>
    </row>
    <row r="480584" spans="14:14">
      <c r="N480584" s="331"/>
    </row>
    <row r="480585" spans="14:14">
      <c r="N480585" s="331"/>
    </row>
    <row r="480586" spans="14:14">
      <c r="N480586" s="332"/>
    </row>
    <row r="480607" spans="14:14">
      <c r="N480607" s="331"/>
    </row>
    <row r="480608" spans="14:14">
      <c r="N480608" s="331"/>
    </row>
    <row r="480609" spans="14:14">
      <c r="N480609" s="332"/>
    </row>
    <row r="480630" spans="14:14">
      <c r="N480630" s="331"/>
    </row>
    <row r="480631" spans="14:14">
      <c r="N480631" s="331"/>
    </row>
    <row r="480632" spans="14:14">
      <c r="N480632" s="332"/>
    </row>
    <row r="480653" spans="14:14">
      <c r="N480653" s="331"/>
    </row>
    <row r="480654" spans="14:14">
      <c r="N480654" s="331"/>
    </row>
    <row r="480655" spans="14:14">
      <c r="N480655" s="332"/>
    </row>
    <row r="480676" spans="14:14">
      <c r="N480676" s="331"/>
    </row>
    <row r="480677" spans="14:14">
      <c r="N480677" s="331"/>
    </row>
    <row r="480678" spans="14:14">
      <c r="N480678" s="332"/>
    </row>
    <row r="480699" spans="14:14">
      <c r="N480699" s="331"/>
    </row>
    <row r="480700" spans="14:14">
      <c r="N480700" s="331"/>
    </row>
    <row r="480701" spans="14:14">
      <c r="N480701" s="332"/>
    </row>
    <row r="480722" spans="14:14">
      <c r="N480722" s="331"/>
    </row>
    <row r="480723" spans="14:14">
      <c r="N480723" s="331"/>
    </row>
    <row r="480724" spans="14:14">
      <c r="N480724" s="332"/>
    </row>
    <row r="480745" spans="14:14">
      <c r="N480745" s="331"/>
    </row>
    <row r="480746" spans="14:14">
      <c r="N480746" s="331"/>
    </row>
    <row r="480747" spans="14:14">
      <c r="N480747" s="332"/>
    </row>
    <row r="480768" spans="14:14">
      <c r="N480768" s="331"/>
    </row>
    <row r="480769" spans="14:14">
      <c r="N480769" s="331"/>
    </row>
    <row r="480770" spans="14:14">
      <c r="N480770" s="332"/>
    </row>
    <row r="480791" spans="14:14">
      <c r="N480791" s="331"/>
    </row>
    <row r="480792" spans="14:14">
      <c r="N480792" s="331"/>
    </row>
    <row r="480793" spans="14:14">
      <c r="N480793" s="332"/>
    </row>
    <row r="480814" spans="14:14">
      <c r="N480814" s="331"/>
    </row>
    <row r="480815" spans="14:14">
      <c r="N480815" s="331"/>
    </row>
    <row r="480816" spans="14:14">
      <c r="N480816" s="332"/>
    </row>
    <row r="480837" spans="14:14">
      <c r="N480837" s="331"/>
    </row>
    <row r="480838" spans="14:14">
      <c r="N480838" s="331"/>
    </row>
    <row r="480839" spans="14:14">
      <c r="N480839" s="332"/>
    </row>
    <row r="480860" spans="14:14">
      <c r="N480860" s="331"/>
    </row>
    <row r="480861" spans="14:14">
      <c r="N480861" s="331"/>
    </row>
    <row r="480862" spans="14:14">
      <c r="N480862" s="332"/>
    </row>
    <row r="480883" spans="14:14">
      <c r="N480883" s="331"/>
    </row>
    <row r="480884" spans="14:14">
      <c r="N480884" s="331"/>
    </row>
    <row r="480885" spans="14:14">
      <c r="N480885" s="332"/>
    </row>
    <row r="480906" spans="14:14">
      <c r="N480906" s="331"/>
    </row>
    <row r="480907" spans="14:14">
      <c r="N480907" s="331"/>
    </row>
    <row r="480908" spans="14:14">
      <c r="N480908" s="332"/>
    </row>
    <row r="480929" spans="14:14">
      <c r="N480929" s="331"/>
    </row>
    <row r="480930" spans="14:14">
      <c r="N480930" s="331"/>
    </row>
    <row r="480931" spans="14:14">
      <c r="N480931" s="332"/>
    </row>
    <row r="480952" spans="14:14">
      <c r="N480952" s="331"/>
    </row>
    <row r="480953" spans="14:14">
      <c r="N480953" s="331"/>
    </row>
    <row r="480954" spans="14:14">
      <c r="N480954" s="332"/>
    </row>
    <row r="480975" spans="14:14">
      <c r="N480975" s="331"/>
    </row>
    <row r="480976" spans="14:14">
      <c r="N480976" s="331"/>
    </row>
    <row r="480977" spans="14:14">
      <c r="N480977" s="332"/>
    </row>
    <row r="480998" spans="14:14">
      <c r="N480998" s="331"/>
    </row>
    <row r="480999" spans="14:14">
      <c r="N480999" s="331"/>
    </row>
    <row r="481000" spans="14:14">
      <c r="N481000" s="332"/>
    </row>
    <row r="481021" spans="14:14">
      <c r="N481021" s="331"/>
    </row>
    <row r="481022" spans="14:14">
      <c r="N481022" s="331"/>
    </row>
    <row r="481023" spans="14:14">
      <c r="N481023" s="332"/>
    </row>
    <row r="481044" spans="14:14">
      <c r="N481044" s="331"/>
    </row>
    <row r="481045" spans="14:14">
      <c r="N481045" s="331"/>
    </row>
    <row r="481046" spans="14:14">
      <c r="N481046" s="332"/>
    </row>
    <row r="481067" spans="14:14">
      <c r="N481067" s="331"/>
    </row>
    <row r="481068" spans="14:14">
      <c r="N481068" s="331"/>
    </row>
    <row r="481069" spans="14:14">
      <c r="N481069" s="332"/>
    </row>
    <row r="481090" spans="14:14">
      <c r="N481090" s="331"/>
    </row>
    <row r="481091" spans="14:14">
      <c r="N481091" s="331"/>
    </row>
    <row r="481092" spans="14:14">
      <c r="N481092" s="332"/>
    </row>
    <row r="481113" spans="14:14">
      <c r="N481113" s="331"/>
    </row>
    <row r="481114" spans="14:14">
      <c r="N481114" s="331"/>
    </row>
    <row r="481115" spans="14:14">
      <c r="N481115" s="332"/>
    </row>
    <row r="481136" spans="14:14">
      <c r="N481136" s="331"/>
    </row>
    <row r="481137" spans="14:14">
      <c r="N481137" s="331"/>
    </row>
    <row r="481138" spans="14:14">
      <c r="N481138" s="332"/>
    </row>
    <row r="481159" spans="14:14">
      <c r="N481159" s="331"/>
    </row>
    <row r="481160" spans="14:14">
      <c r="N481160" s="331"/>
    </row>
    <row r="481161" spans="14:14">
      <c r="N481161" s="332"/>
    </row>
    <row r="481182" spans="14:14">
      <c r="N481182" s="331"/>
    </row>
    <row r="481183" spans="14:14">
      <c r="N481183" s="331"/>
    </row>
    <row r="481184" spans="14:14">
      <c r="N481184" s="332"/>
    </row>
    <row r="481205" spans="14:14">
      <c r="N481205" s="331"/>
    </row>
    <row r="481206" spans="14:14">
      <c r="N481206" s="331"/>
    </row>
    <row r="481207" spans="14:14">
      <c r="N481207" s="332"/>
    </row>
    <row r="481228" spans="14:14">
      <c r="N481228" s="331"/>
    </row>
    <row r="481229" spans="14:14">
      <c r="N481229" s="331"/>
    </row>
    <row r="481230" spans="14:14">
      <c r="N481230" s="332"/>
    </row>
    <row r="481251" spans="14:14">
      <c r="N481251" s="331"/>
    </row>
    <row r="481252" spans="14:14">
      <c r="N481252" s="331"/>
    </row>
    <row r="481253" spans="14:14">
      <c r="N481253" s="332"/>
    </row>
    <row r="481274" spans="14:14">
      <c r="N481274" s="331"/>
    </row>
    <row r="481275" spans="14:14">
      <c r="N481275" s="331"/>
    </row>
    <row r="481276" spans="14:14">
      <c r="N481276" s="332"/>
    </row>
    <row r="481297" spans="14:14">
      <c r="N481297" s="331"/>
    </row>
    <row r="481298" spans="14:14">
      <c r="N481298" s="331"/>
    </row>
    <row r="481299" spans="14:14">
      <c r="N481299" s="332"/>
    </row>
    <row r="481320" spans="14:14">
      <c r="N481320" s="331"/>
    </row>
    <row r="481321" spans="14:14">
      <c r="N481321" s="331"/>
    </row>
    <row r="481322" spans="14:14">
      <c r="N481322" s="332"/>
    </row>
    <row r="481343" spans="14:14">
      <c r="N481343" s="331"/>
    </row>
    <row r="481344" spans="14:14">
      <c r="N481344" s="331"/>
    </row>
    <row r="481345" spans="14:14">
      <c r="N481345" s="332"/>
    </row>
    <row r="481366" spans="14:14">
      <c r="N481366" s="331"/>
    </row>
    <row r="481367" spans="14:14">
      <c r="N481367" s="331"/>
    </row>
    <row r="481368" spans="14:14">
      <c r="N481368" s="332"/>
    </row>
    <row r="481389" spans="14:14">
      <c r="N481389" s="331"/>
    </row>
    <row r="481390" spans="14:14">
      <c r="N481390" s="331"/>
    </row>
    <row r="481391" spans="14:14">
      <c r="N481391" s="332"/>
    </row>
    <row r="481412" spans="14:14">
      <c r="N481412" s="331"/>
    </row>
    <row r="481413" spans="14:14">
      <c r="N481413" s="331"/>
    </row>
    <row r="481414" spans="14:14">
      <c r="N481414" s="332"/>
    </row>
    <row r="481435" spans="14:14">
      <c r="N481435" s="331"/>
    </row>
    <row r="481436" spans="14:14">
      <c r="N481436" s="331"/>
    </row>
    <row r="481437" spans="14:14">
      <c r="N481437" s="332"/>
    </row>
    <row r="481458" spans="14:14">
      <c r="N481458" s="331"/>
    </row>
    <row r="481459" spans="14:14">
      <c r="N481459" s="331"/>
    </row>
    <row r="481460" spans="14:14">
      <c r="N481460" s="332"/>
    </row>
    <row r="481481" spans="14:14">
      <c r="N481481" s="331"/>
    </row>
    <row r="481482" spans="14:14">
      <c r="N481482" s="331"/>
    </row>
    <row r="481483" spans="14:14">
      <c r="N481483" s="332"/>
    </row>
    <row r="481504" spans="14:14">
      <c r="N481504" s="331"/>
    </row>
    <row r="481505" spans="14:14">
      <c r="N481505" s="331"/>
    </row>
    <row r="481506" spans="14:14">
      <c r="N481506" s="332"/>
    </row>
    <row r="481527" spans="14:14">
      <c r="N481527" s="331"/>
    </row>
    <row r="481528" spans="14:14">
      <c r="N481528" s="331"/>
    </row>
    <row r="481529" spans="14:14">
      <c r="N481529" s="332"/>
    </row>
    <row r="481550" spans="14:14">
      <c r="N481550" s="331"/>
    </row>
    <row r="481551" spans="14:14">
      <c r="N481551" s="331"/>
    </row>
    <row r="481552" spans="14:14">
      <c r="N481552" s="332"/>
    </row>
    <row r="481573" spans="14:14">
      <c r="N481573" s="331"/>
    </row>
    <row r="481574" spans="14:14">
      <c r="N481574" s="331"/>
    </row>
    <row r="481575" spans="14:14">
      <c r="N481575" s="332"/>
    </row>
    <row r="481596" spans="14:14">
      <c r="N481596" s="331"/>
    </row>
    <row r="481597" spans="14:14">
      <c r="N481597" s="331"/>
    </row>
    <row r="481598" spans="14:14">
      <c r="N481598" s="332"/>
    </row>
    <row r="481619" spans="14:14">
      <c r="N481619" s="331"/>
    </row>
    <row r="481620" spans="14:14">
      <c r="N481620" s="331"/>
    </row>
    <row r="481621" spans="14:14">
      <c r="N481621" s="332"/>
    </row>
    <row r="481642" spans="14:14">
      <c r="N481642" s="331"/>
    </row>
    <row r="481643" spans="14:14">
      <c r="N481643" s="331"/>
    </row>
    <row r="481644" spans="14:14">
      <c r="N481644" s="332"/>
    </row>
    <row r="481665" spans="14:14">
      <c r="N481665" s="331"/>
    </row>
    <row r="481666" spans="14:14">
      <c r="N481666" s="331"/>
    </row>
    <row r="481667" spans="14:14">
      <c r="N481667" s="332"/>
    </row>
    <row r="481688" spans="14:14">
      <c r="N481688" s="331"/>
    </row>
    <row r="481689" spans="14:14">
      <c r="N481689" s="331"/>
    </row>
    <row r="481690" spans="14:14">
      <c r="N481690" s="332"/>
    </row>
    <row r="481711" spans="14:14">
      <c r="N481711" s="331"/>
    </row>
    <row r="481712" spans="14:14">
      <c r="N481712" s="331"/>
    </row>
    <row r="481713" spans="14:14">
      <c r="N481713" s="332"/>
    </row>
    <row r="481734" spans="14:14">
      <c r="N481734" s="331"/>
    </row>
    <row r="481735" spans="14:14">
      <c r="N481735" s="331"/>
    </row>
    <row r="481736" spans="14:14">
      <c r="N481736" s="332"/>
    </row>
    <row r="481757" spans="14:14">
      <c r="N481757" s="331"/>
    </row>
    <row r="481758" spans="14:14">
      <c r="N481758" s="331"/>
    </row>
    <row r="481759" spans="14:14">
      <c r="N481759" s="332"/>
    </row>
    <row r="481780" spans="14:14">
      <c r="N481780" s="331"/>
    </row>
    <row r="481781" spans="14:14">
      <c r="N481781" s="331"/>
    </row>
    <row r="481782" spans="14:14">
      <c r="N481782" s="332"/>
    </row>
    <row r="481803" spans="14:14">
      <c r="N481803" s="331"/>
    </row>
    <row r="481804" spans="14:14">
      <c r="N481804" s="331"/>
    </row>
    <row r="481805" spans="14:14">
      <c r="N481805" s="332"/>
    </row>
    <row r="481826" spans="14:14">
      <c r="N481826" s="331"/>
    </row>
    <row r="481827" spans="14:14">
      <c r="N481827" s="331"/>
    </row>
    <row r="481828" spans="14:14">
      <c r="N481828" s="332"/>
    </row>
    <row r="481849" spans="14:14">
      <c r="N481849" s="331"/>
    </row>
    <row r="481850" spans="14:14">
      <c r="N481850" s="331"/>
    </row>
    <row r="481851" spans="14:14">
      <c r="N481851" s="332"/>
    </row>
    <row r="481872" spans="14:14">
      <c r="N481872" s="331"/>
    </row>
    <row r="481873" spans="14:14">
      <c r="N481873" s="331"/>
    </row>
    <row r="481874" spans="14:14">
      <c r="N481874" s="332"/>
    </row>
    <row r="481895" spans="14:14">
      <c r="N481895" s="331"/>
    </row>
    <row r="481896" spans="14:14">
      <c r="N481896" s="331"/>
    </row>
    <row r="481897" spans="14:14">
      <c r="N481897" s="332"/>
    </row>
    <row r="481918" spans="14:14">
      <c r="N481918" s="331"/>
    </row>
    <row r="481919" spans="14:14">
      <c r="N481919" s="331"/>
    </row>
    <row r="481920" spans="14:14">
      <c r="N481920" s="332"/>
    </row>
    <row r="481941" spans="14:14">
      <c r="N481941" s="331"/>
    </row>
    <row r="481942" spans="14:14">
      <c r="N481942" s="331"/>
    </row>
    <row r="481943" spans="14:14">
      <c r="N481943" s="332"/>
    </row>
    <row r="481964" spans="14:14">
      <c r="N481964" s="331"/>
    </row>
    <row r="481965" spans="14:14">
      <c r="N481965" s="331"/>
    </row>
    <row r="481966" spans="14:14">
      <c r="N481966" s="332"/>
    </row>
    <row r="481987" spans="14:14">
      <c r="N481987" s="331"/>
    </row>
    <row r="481988" spans="14:14">
      <c r="N481988" s="331"/>
    </row>
    <row r="481989" spans="14:14">
      <c r="N481989" s="332"/>
    </row>
    <row r="482010" spans="14:14">
      <c r="N482010" s="331"/>
    </row>
    <row r="482011" spans="14:14">
      <c r="N482011" s="331"/>
    </row>
    <row r="482012" spans="14:14">
      <c r="N482012" s="332"/>
    </row>
    <row r="482033" spans="14:14">
      <c r="N482033" s="331"/>
    </row>
    <row r="482034" spans="14:14">
      <c r="N482034" s="331"/>
    </row>
    <row r="482035" spans="14:14">
      <c r="N482035" s="332"/>
    </row>
    <row r="482056" spans="14:14">
      <c r="N482056" s="331"/>
    </row>
    <row r="482057" spans="14:14">
      <c r="N482057" s="331"/>
    </row>
    <row r="482058" spans="14:14">
      <c r="N482058" s="332"/>
    </row>
    <row r="482079" spans="14:14">
      <c r="N482079" s="331"/>
    </row>
    <row r="482080" spans="14:14">
      <c r="N482080" s="331"/>
    </row>
    <row r="482081" spans="14:14">
      <c r="N482081" s="332"/>
    </row>
    <row r="482102" spans="14:14">
      <c r="N482102" s="331"/>
    </row>
    <row r="482103" spans="14:14">
      <c r="N482103" s="331"/>
    </row>
    <row r="482104" spans="14:14">
      <c r="N482104" s="332"/>
    </row>
    <row r="482125" spans="14:14">
      <c r="N482125" s="331"/>
    </row>
    <row r="482126" spans="14:14">
      <c r="N482126" s="331"/>
    </row>
    <row r="482127" spans="14:14">
      <c r="N482127" s="332"/>
    </row>
    <row r="482148" spans="14:14">
      <c r="N482148" s="331"/>
    </row>
    <row r="482149" spans="14:14">
      <c r="N482149" s="331"/>
    </row>
    <row r="482150" spans="14:14">
      <c r="N482150" s="332"/>
    </row>
    <row r="482171" spans="14:14">
      <c r="N482171" s="331"/>
    </row>
    <row r="482172" spans="14:14">
      <c r="N482172" s="331"/>
    </row>
    <row r="482173" spans="14:14">
      <c r="N482173" s="332"/>
    </row>
    <row r="482194" spans="14:14">
      <c r="N482194" s="331"/>
    </row>
    <row r="482195" spans="14:14">
      <c r="N482195" s="331"/>
    </row>
    <row r="482196" spans="14:14">
      <c r="N482196" s="332"/>
    </row>
    <row r="482217" spans="14:14">
      <c r="N482217" s="331"/>
    </row>
    <row r="482218" spans="14:14">
      <c r="N482218" s="331"/>
    </row>
    <row r="482219" spans="14:14">
      <c r="N482219" s="332"/>
    </row>
    <row r="482240" spans="14:14">
      <c r="N482240" s="331"/>
    </row>
    <row r="482241" spans="14:14">
      <c r="N482241" s="331"/>
    </row>
    <row r="482242" spans="14:14">
      <c r="N482242" s="332"/>
    </row>
    <row r="482263" spans="14:14">
      <c r="N482263" s="331"/>
    </row>
    <row r="482264" spans="14:14">
      <c r="N482264" s="331"/>
    </row>
    <row r="482265" spans="14:14">
      <c r="N482265" s="332"/>
    </row>
    <row r="482286" spans="14:14">
      <c r="N482286" s="331"/>
    </row>
    <row r="482287" spans="14:14">
      <c r="N482287" s="331"/>
    </row>
    <row r="482288" spans="14:14">
      <c r="N482288" s="332"/>
    </row>
    <row r="482309" spans="14:14">
      <c r="N482309" s="331"/>
    </row>
    <row r="482310" spans="14:14">
      <c r="N482310" s="331"/>
    </row>
    <row r="482311" spans="14:14">
      <c r="N482311" s="332"/>
    </row>
    <row r="482332" spans="14:14">
      <c r="N482332" s="331"/>
    </row>
    <row r="482333" spans="14:14">
      <c r="N482333" s="331"/>
    </row>
    <row r="482334" spans="14:14">
      <c r="N482334" s="332"/>
    </row>
    <row r="482355" spans="14:14">
      <c r="N482355" s="331"/>
    </row>
    <row r="482356" spans="14:14">
      <c r="N482356" s="331"/>
    </row>
    <row r="482357" spans="14:14">
      <c r="N482357" s="332"/>
    </row>
    <row r="482378" spans="14:14">
      <c r="N482378" s="331"/>
    </row>
    <row r="482379" spans="14:14">
      <c r="N482379" s="331"/>
    </row>
    <row r="482380" spans="14:14">
      <c r="N482380" s="332"/>
    </row>
    <row r="482401" spans="14:14">
      <c r="N482401" s="331"/>
    </row>
    <row r="482402" spans="14:14">
      <c r="N482402" s="331"/>
    </row>
    <row r="482403" spans="14:14">
      <c r="N482403" s="332"/>
    </row>
    <row r="482424" spans="14:14">
      <c r="N482424" s="331"/>
    </row>
    <row r="482425" spans="14:14">
      <c r="N482425" s="331"/>
    </row>
    <row r="482426" spans="14:14">
      <c r="N482426" s="332"/>
    </row>
    <row r="482447" spans="14:14">
      <c r="N482447" s="331"/>
    </row>
    <row r="482448" spans="14:14">
      <c r="N482448" s="331"/>
    </row>
    <row r="482449" spans="14:14">
      <c r="N482449" s="332"/>
    </row>
    <row r="482470" spans="14:14">
      <c r="N482470" s="331"/>
    </row>
    <row r="482471" spans="14:14">
      <c r="N482471" s="331"/>
    </row>
    <row r="482472" spans="14:14">
      <c r="N482472" s="332"/>
    </row>
    <row r="482493" spans="14:14">
      <c r="N482493" s="331"/>
    </row>
    <row r="482494" spans="14:14">
      <c r="N482494" s="331"/>
    </row>
    <row r="482495" spans="14:14">
      <c r="N482495" s="332"/>
    </row>
    <row r="482516" spans="14:14">
      <c r="N482516" s="331"/>
    </row>
    <row r="482517" spans="14:14">
      <c r="N482517" s="331"/>
    </row>
    <row r="482518" spans="14:14">
      <c r="N482518" s="332"/>
    </row>
    <row r="482539" spans="14:14">
      <c r="N482539" s="331"/>
    </row>
    <row r="482540" spans="14:14">
      <c r="N482540" s="331"/>
    </row>
    <row r="482541" spans="14:14">
      <c r="N482541" s="332"/>
    </row>
    <row r="482562" spans="14:14">
      <c r="N482562" s="331"/>
    </row>
    <row r="482563" spans="14:14">
      <c r="N482563" s="331"/>
    </row>
    <row r="482564" spans="14:14">
      <c r="N482564" s="332"/>
    </row>
    <row r="482585" spans="14:14">
      <c r="N482585" s="331"/>
    </row>
    <row r="482586" spans="14:14">
      <c r="N482586" s="331"/>
    </row>
    <row r="482587" spans="14:14">
      <c r="N482587" s="332"/>
    </row>
    <row r="482608" spans="14:14">
      <c r="N482608" s="331"/>
    </row>
    <row r="482609" spans="14:14">
      <c r="N482609" s="331"/>
    </row>
    <row r="482610" spans="14:14">
      <c r="N482610" s="332"/>
    </row>
    <row r="482631" spans="14:14">
      <c r="N482631" s="331"/>
    </row>
    <row r="482632" spans="14:14">
      <c r="N482632" s="331"/>
    </row>
    <row r="482633" spans="14:14">
      <c r="N482633" s="332"/>
    </row>
    <row r="482654" spans="14:14">
      <c r="N482654" s="331"/>
    </row>
    <row r="482655" spans="14:14">
      <c r="N482655" s="331"/>
    </row>
    <row r="482656" spans="14:14">
      <c r="N482656" s="332"/>
    </row>
    <row r="482677" spans="14:14">
      <c r="N482677" s="331"/>
    </row>
    <row r="482678" spans="14:14">
      <c r="N482678" s="331"/>
    </row>
    <row r="482679" spans="14:14">
      <c r="N482679" s="332"/>
    </row>
    <row r="482700" spans="14:14">
      <c r="N482700" s="331"/>
    </row>
    <row r="482701" spans="14:14">
      <c r="N482701" s="331"/>
    </row>
    <row r="482702" spans="14:14">
      <c r="N482702" s="332"/>
    </row>
    <row r="482723" spans="14:14">
      <c r="N482723" s="331"/>
    </row>
    <row r="482724" spans="14:14">
      <c r="N482724" s="331"/>
    </row>
    <row r="482725" spans="14:14">
      <c r="N482725" s="332"/>
    </row>
    <row r="482746" spans="14:14">
      <c r="N482746" s="331"/>
    </row>
    <row r="482747" spans="14:14">
      <c r="N482747" s="331"/>
    </row>
    <row r="482748" spans="14:14">
      <c r="N482748" s="332"/>
    </row>
    <row r="482769" spans="14:14">
      <c r="N482769" s="331"/>
    </row>
    <row r="482770" spans="14:14">
      <c r="N482770" s="331"/>
    </row>
    <row r="482771" spans="14:14">
      <c r="N482771" s="332"/>
    </row>
    <row r="482792" spans="14:14">
      <c r="N482792" s="331"/>
    </row>
    <row r="482793" spans="14:14">
      <c r="N482793" s="331"/>
    </row>
    <row r="482794" spans="14:14">
      <c r="N482794" s="332"/>
    </row>
    <row r="482815" spans="14:14">
      <c r="N482815" s="331"/>
    </row>
    <row r="482816" spans="14:14">
      <c r="N482816" s="331"/>
    </row>
    <row r="482817" spans="14:14">
      <c r="N482817" s="332"/>
    </row>
    <row r="482838" spans="14:14">
      <c r="N482838" s="331"/>
    </row>
    <row r="482839" spans="14:14">
      <c r="N482839" s="331"/>
    </row>
    <row r="482840" spans="14:14">
      <c r="N482840" s="332"/>
    </row>
    <row r="482861" spans="14:14">
      <c r="N482861" s="331"/>
    </row>
    <row r="482862" spans="14:14">
      <c r="N482862" s="331"/>
    </row>
    <row r="482863" spans="14:14">
      <c r="N482863" s="332"/>
    </row>
    <row r="482884" spans="14:14">
      <c r="N482884" s="331"/>
    </row>
    <row r="482885" spans="14:14">
      <c r="N482885" s="331"/>
    </row>
    <row r="482886" spans="14:14">
      <c r="N482886" s="332"/>
    </row>
    <row r="482907" spans="14:14">
      <c r="N482907" s="331"/>
    </row>
    <row r="482908" spans="14:14">
      <c r="N482908" s="331"/>
    </row>
    <row r="482909" spans="14:14">
      <c r="N482909" s="332"/>
    </row>
    <row r="482930" spans="14:14">
      <c r="N482930" s="331"/>
    </row>
    <row r="482931" spans="14:14">
      <c r="N482931" s="331"/>
    </row>
    <row r="482932" spans="14:14">
      <c r="N482932" s="332"/>
    </row>
    <row r="482953" spans="14:14">
      <c r="N482953" s="331"/>
    </row>
    <row r="482954" spans="14:14">
      <c r="N482954" s="331"/>
    </row>
    <row r="482955" spans="14:14">
      <c r="N482955" s="332"/>
    </row>
    <row r="482976" spans="14:14">
      <c r="N482976" s="331"/>
    </row>
    <row r="482977" spans="14:14">
      <c r="N482977" s="331"/>
    </row>
    <row r="482978" spans="14:14">
      <c r="N482978" s="332"/>
    </row>
    <row r="482999" spans="14:14">
      <c r="N482999" s="331"/>
    </row>
    <row r="483000" spans="14:14">
      <c r="N483000" s="331"/>
    </row>
    <row r="483001" spans="14:14">
      <c r="N483001" s="332"/>
    </row>
    <row r="483022" spans="14:14">
      <c r="N483022" s="331"/>
    </row>
    <row r="483023" spans="14:14">
      <c r="N483023" s="331"/>
    </row>
    <row r="483024" spans="14:14">
      <c r="N483024" s="332"/>
    </row>
    <row r="483045" spans="14:14">
      <c r="N483045" s="331"/>
    </row>
    <row r="483046" spans="14:14">
      <c r="N483046" s="331"/>
    </row>
    <row r="483047" spans="14:14">
      <c r="N483047" s="332"/>
    </row>
    <row r="483068" spans="14:14">
      <c r="N483068" s="331"/>
    </row>
    <row r="483069" spans="14:14">
      <c r="N483069" s="331"/>
    </row>
    <row r="483070" spans="14:14">
      <c r="N483070" s="332"/>
    </row>
    <row r="483091" spans="14:14">
      <c r="N483091" s="331"/>
    </row>
    <row r="483092" spans="14:14">
      <c r="N483092" s="331"/>
    </row>
    <row r="483093" spans="14:14">
      <c r="N483093" s="332"/>
    </row>
    <row r="483114" spans="14:14">
      <c r="N483114" s="331"/>
    </row>
    <row r="483115" spans="14:14">
      <c r="N483115" s="331"/>
    </row>
    <row r="483116" spans="14:14">
      <c r="N483116" s="332"/>
    </row>
    <row r="483137" spans="14:14">
      <c r="N483137" s="331"/>
    </row>
    <row r="483138" spans="14:14">
      <c r="N483138" s="331"/>
    </row>
    <row r="483139" spans="14:14">
      <c r="N483139" s="332"/>
    </row>
    <row r="483160" spans="14:14">
      <c r="N483160" s="331"/>
    </row>
    <row r="483161" spans="14:14">
      <c r="N483161" s="331"/>
    </row>
    <row r="483162" spans="14:14">
      <c r="N483162" s="332"/>
    </row>
    <row r="483183" spans="14:14">
      <c r="N483183" s="331"/>
    </row>
    <row r="483184" spans="14:14">
      <c r="N483184" s="331"/>
    </row>
    <row r="483185" spans="14:14">
      <c r="N483185" s="332"/>
    </row>
    <row r="483206" spans="14:14">
      <c r="N483206" s="331"/>
    </row>
    <row r="483207" spans="14:14">
      <c r="N483207" s="331"/>
    </row>
    <row r="483208" spans="14:14">
      <c r="N483208" s="332"/>
    </row>
    <row r="483229" spans="14:14">
      <c r="N483229" s="331"/>
    </row>
    <row r="483230" spans="14:14">
      <c r="N483230" s="331"/>
    </row>
    <row r="483231" spans="14:14">
      <c r="N483231" s="332"/>
    </row>
    <row r="483252" spans="14:14">
      <c r="N483252" s="331"/>
    </row>
    <row r="483253" spans="14:14">
      <c r="N483253" s="331"/>
    </row>
    <row r="483254" spans="14:14">
      <c r="N483254" s="332"/>
    </row>
    <row r="483275" spans="14:14">
      <c r="N483275" s="331"/>
    </row>
    <row r="483276" spans="14:14">
      <c r="N483276" s="331"/>
    </row>
    <row r="483277" spans="14:14">
      <c r="N483277" s="332"/>
    </row>
    <row r="483298" spans="14:14">
      <c r="N483298" s="331"/>
    </row>
    <row r="483299" spans="14:14">
      <c r="N483299" s="331"/>
    </row>
    <row r="483300" spans="14:14">
      <c r="N483300" s="332"/>
    </row>
    <row r="483321" spans="14:14">
      <c r="N483321" s="331"/>
    </row>
    <row r="483322" spans="14:14">
      <c r="N483322" s="331"/>
    </row>
    <row r="483323" spans="14:14">
      <c r="N483323" s="332"/>
    </row>
    <row r="483344" spans="14:14">
      <c r="N483344" s="331"/>
    </row>
    <row r="483345" spans="14:14">
      <c r="N483345" s="331"/>
    </row>
    <row r="483346" spans="14:14">
      <c r="N483346" s="332"/>
    </row>
    <row r="483367" spans="14:14">
      <c r="N483367" s="331"/>
    </row>
    <row r="483368" spans="14:14">
      <c r="N483368" s="331"/>
    </row>
    <row r="483369" spans="14:14">
      <c r="N483369" s="332"/>
    </row>
    <row r="483390" spans="14:14">
      <c r="N483390" s="331"/>
    </row>
    <row r="483391" spans="14:14">
      <c r="N483391" s="331"/>
    </row>
    <row r="483392" spans="14:14">
      <c r="N483392" s="332"/>
    </row>
    <row r="483413" spans="14:14">
      <c r="N483413" s="331"/>
    </row>
    <row r="483414" spans="14:14">
      <c r="N483414" s="331"/>
    </row>
    <row r="483415" spans="14:14">
      <c r="N483415" s="332"/>
    </row>
    <row r="483436" spans="14:14">
      <c r="N483436" s="331"/>
    </row>
    <row r="483437" spans="14:14">
      <c r="N483437" s="331"/>
    </row>
    <row r="483438" spans="14:14">
      <c r="N483438" s="332"/>
    </row>
    <row r="483459" spans="14:14">
      <c r="N483459" s="331"/>
    </row>
    <row r="483460" spans="14:14">
      <c r="N483460" s="331"/>
    </row>
    <row r="483461" spans="14:14">
      <c r="N483461" s="332"/>
    </row>
    <row r="483482" spans="14:14">
      <c r="N483482" s="331"/>
    </row>
    <row r="483483" spans="14:14">
      <c r="N483483" s="331"/>
    </row>
    <row r="483484" spans="14:14">
      <c r="N483484" s="332"/>
    </row>
    <row r="483505" spans="14:14">
      <c r="N483505" s="331"/>
    </row>
    <row r="483506" spans="14:14">
      <c r="N483506" s="331"/>
    </row>
    <row r="483507" spans="14:14">
      <c r="N483507" s="332"/>
    </row>
    <row r="483528" spans="14:14">
      <c r="N483528" s="331"/>
    </row>
    <row r="483529" spans="14:14">
      <c r="N483529" s="331"/>
    </row>
    <row r="483530" spans="14:14">
      <c r="N483530" s="332"/>
    </row>
    <row r="483551" spans="14:14">
      <c r="N483551" s="331"/>
    </row>
    <row r="483552" spans="14:14">
      <c r="N483552" s="331"/>
    </row>
    <row r="483553" spans="14:14">
      <c r="N483553" s="332"/>
    </row>
    <row r="483574" spans="14:14">
      <c r="N483574" s="331"/>
    </row>
    <row r="483575" spans="14:14">
      <c r="N483575" s="331"/>
    </row>
    <row r="483576" spans="14:14">
      <c r="N483576" s="332"/>
    </row>
    <row r="483597" spans="14:14">
      <c r="N483597" s="331"/>
    </row>
    <row r="483598" spans="14:14">
      <c r="N483598" s="331"/>
    </row>
    <row r="483599" spans="14:14">
      <c r="N483599" s="332"/>
    </row>
    <row r="483620" spans="14:14">
      <c r="N483620" s="331"/>
    </row>
    <row r="483621" spans="14:14">
      <c r="N483621" s="331"/>
    </row>
    <row r="483622" spans="14:14">
      <c r="N483622" s="332"/>
    </row>
    <row r="483643" spans="14:14">
      <c r="N483643" s="331"/>
    </row>
    <row r="483644" spans="14:14">
      <c r="N483644" s="331"/>
    </row>
    <row r="483645" spans="14:14">
      <c r="N483645" s="332"/>
    </row>
    <row r="483666" spans="14:14">
      <c r="N483666" s="331"/>
    </row>
    <row r="483667" spans="14:14">
      <c r="N483667" s="331"/>
    </row>
    <row r="483668" spans="14:14">
      <c r="N483668" s="332"/>
    </row>
    <row r="483689" spans="14:14">
      <c r="N483689" s="331"/>
    </row>
    <row r="483690" spans="14:14">
      <c r="N483690" s="331"/>
    </row>
    <row r="483691" spans="14:14">
      <c r="N483691" s="332"/>
    </row>
    <row r="483712" spans="14:14">
      <c r="N483712" s="331"/>
    </row>
    <row r="483713" spans="14:14">
      <c r="N483713" s="331"/>
    </row>
    <row r="483714" spans="14:14">
      <c r="N483714" s="332"/>
    </row>
    <row r="483735" spans="14:14">
      <c r="N483735" s="331"/>
    </row>
    <row r="483736" spans="14:14">
      <c r="N483736" s="331"/>
    </row>
    <row r="483737" spans="14:14">
      <c r="N483737" s="332"/>
    </row>
    <row r="483758" spans="14:14">
      <c r="N483758" s="331"/>
    </row>
    <row r="483759" spans="14:14">
      <c r="N483759" s="331"/>
    </row>
    <row r="483760" spans="14:14">
      <c r="N483760" s="332"/>
    </row>
    <row r="483781" spans="14:14">
      <c r="N483781" s="331"/>
    </row>
    <row r="483782" spans="14:14">
      <c r="N483782" s="331"/>
    </row>
    <row r="483783" spans="14:14">
      <c r="N483783" s="332"/>
    </row>
    <row r="483804" spans="14:14">
      <c r="N483804" s="331"/>
    </row>
    <row r="483805" spans="14:14">
      <c r="N483805" s="331"/>
    </row>
    <row r="483806" spans="14:14">
      <c r="N483806" s="332"/>
    </row>
    <row r="483827" spans="14:14">
      <c r="N483827" s="331"/>
    </row>
    <row r="483828" spans="14:14">
      <c r="N483828" s="331"/>
    </row>
    <row r="483829" spans="14:14">
      <c r="N483829" s="332"/>
    </row>
    <row r="483850" spans="14:14">
      <c r="N483850" s="331"/>
    </row>
    <row r="483851" spans="14:14">
      <c r="N483851" s="331"/>
    </row>
    <row r="483852" spans="14:14">
      <c r="N483852" s="332"/>
    </row>
    <row r="483873" spans="14:14">
      <c r="N483873" s="331"/>
    </row>
    <row r="483874" spans="14:14">
      <c r="N483874" s="331"/>
    </row>
    <row r="483875" spans="14:14">
      <c r="N483875" s="332"/>
    </row>
    <row r="483896" spans="14:14">
      <c r="N483896" s="331"/>
    </row>
    <row r="483897" spans="14:14">
      <c r="N483897" s="331"/>
    </row>
    <row r="483898" spans="14:14">
      <c r="N483898" s="332"/>
    </row>
    <row r="483919" spans="14:14">
      <c r="N483919" s="331"/>
    </row>
    <row r="483920" spans="14:14">
      <c r="N483920" s="331"/>
    </row>
    <row r="483921" spans="14:14">
      <c r="N483921" s="332"/>
    </row>
    <row r="483942" spans="14:14">
      <c r="N483942" s="331"/>
    </row>
    <row r="483943" spans="14:14">
      <c r="N483943" s="331"/>
    </row>
    <row r="483944" spans="14:14">
      <c r="N483944" s="332"/>
    </row>
    <row r="483965" spans="14:14">
      <c r="N483965" s="331"/>
    </row>
    <row r="483966" spans="14:14">
      <c r="N483966" s="331"/>
    </row>
    <row r="483967" spans="14:14">
      <c r="N483967" s="332"/>
    </row>
    <row r="483988" spans="14:14">
      <c r="N483988" s="331"/>
    </row>
    <row r="483989" spans="14:14">
      <c r="N483989" s="331"/>
    </row>
    <row r="483990" spans="14:14">
      <c r="N483990" s="332"/>
    </row>
    <row r="484011" spans="14:14">
      <c r="N484011" s="331"/>
    </row>
    <row r="484012" spans="14:14">
      <c r="N484012" s="331"/>
    </row>
    <row r="484013" spans="14:14">
      <c r="N484013" s="332"/>
    </row>
    <row r="484034" spans="14:14">
      <c r="N484034" s="331"/>
    </row>
    <row r="484035" spans="14:14">
      <c r="N484035" s="331"/>
    </row>
    <row r="484036" spans="14:14">
      <c r="N484036" s="332"/>
    </row>
    <row r="484057" spans="14:14">
      <c r="N484057" s="331"/>
    </row>
    <row r="484058" spans="14:14">
      <c r="N484058" s="331"/>
    </row>
    <row r="484059" spans="14:14">
      <c r="N484059" s="332"/>
    </row>
    <row r="484080" spans="14:14">
      <c r="N484080" s="331"/>
    </row>
    <row r="484081" spans="14:14">
      <c r="N484081" s="331"/>
    </row>
    <row r="484082" spans="14:14">
      <c r="N484082" s="332"/>
    </row>
    <row r="484103" spans="14:14">
      <c r="N484103" s="331"/>
    </row>
    <row r="484104" spans="14:14">
      <c r="N484104" s="331"/>
    </row>
    <row r="484105" spans="14:14">
      <c r="N484105" s="332"/>
    </row>
    <row r="484126" spans="14:14">
      <c r="N484126" s="331"/>
    </row>
    <row r="484127" spans="14:14">
      <c r="N484127" s="331"/>
    </row>
    <row r="484128" spans="14:14">
      <c r="N484128" s="332"/>
    </row>
    <row r="484149" spans="14:14">
      <c r="N484149" s="331"/>
    </row>
    <row r="484150" spans="14:14">
      <c r="N484150" s="331"/>
    </row>
    <row r="484151" spans="14:14">
      <c r="N484151" s="332"/>
    </row>
    <row r="484172" spans="14:14">
      <c r="N484172" s="331"/>
    </row>
    <row r="484173" spans="14:14">
      <c r="N484173" s="331"/>
    </row>
    <row r="484174" spans="14:14">
      <c r="N484174" s="332"/>
    </row>
    <row r="484195" spans="14:14">
      <c r="N484195" s="331"/>
    </row>
    <row r="484196" spans="14:14">
      <c r="N484196" s="331"/>
    </row>
    <row r="484197" spans="14:14">
      <c r="N484197" s="332"/>
    </row>
    <row r="484218" spans="14:14">
      <c r="N484218" s="331"/>
    </row>
    <row r="484219" spans="14:14">
      <c r="N484219" s="331"/>
    </row>
    <row r="484220" spans="14:14">
      <c r="N484220" s="332"/>
    </row>
    <row r="484241" spans="14:14">
      <c r="N484241" s="331"/>
    </row>
    <row r="484242" spans="14:14">
      <c r="N484242" s="331"/>
    </row>
    <row r="484243" spans="14:14">
      <c r="N484243" s="332"/>
    </row>
    <row r="484264" spans="14:14">
      <c r="N484264" s="331"/>
    </row>
    <row r="484265" spans="14:14">
      <c r="N484265" s="331"/>
    </row>
    <row r="484266" spans="14:14">
      <c r="N484266" s="332"/>
    </row>
    <row r="484287" spans="14:14">
      <c r="N484287" s="331"/>
    </row>
    <row r="484288" spans="14:14">
      <c r="N484288" s="331"/>
    </row>
    <row r="484289" spans="14:14">
      <c r="N484289" s="332"/>
    </row>
    <row r="484310" spans="14:14">
      <c r="N484310" s="331"/>
    </row>
    <row r="484311" spans="14:14">
      <c r="N484311" s="331"/>
    </row>
    <row r="484312" spans="14:14">
      <c r="N484312" s="332"/>
    </row>
    <row r="484333" spans="14:14">
      <c r="N484333" s="331"/>
    </row>
    <row r="484334" spans="14:14">
      <c r="N484334" s="331"/>
    </row>
    <row r="484335" spans="14:14">
      <c r="N484335" s="332"/>
    </row>
    <row r="484356" spans="14:14">
      <c r="N484356" s="331"/>
    </row>
    <row r="484357" spans="14:14">
      <c r="N484357" s="331"/>
    </row>
    <row r="484358" spans="14:14">
      <c r="N484358" s="332"/>
    </row>
    <row r="484379" spans="14:14">
      <c r="N484379" s="331"/>
    </row>
    <row r="484380" spans="14:14">
      <c r="N484380" s="331"/>
    </row>
    <row r="484381" spans="14:14">
      <c r="N484381" s="332"/>
    </row>
    <row r="484402" spans="14:14">
      <c r="N484402" s="331"/>
    </row>
    <row r="484403" spans="14:14">
      <c r="N484403" s="331"/>
    </row>
    <row r="484404" spans="14:14">
      <c r="N484404" s="332"/>
    </row>
    <row r="484425" spans="14:14">
      <c r="N484425" s="331"/>
    </row>
    <row r="484426" spans="14:14">
      <c r="N484426" s="331"/>
    </row>
    <row r="484427" spans="14:14">
      <c r="N484427" s="332"/>
    </row>
    <row r="484448" spans="14:14">
      <c r="N484448" s="331"/>
    </row>
    <row r="484449" spans="14:14">
      <c r="N484449" s="331"/>
    </row>
    <row r="484450" spans="14:14">
      <c r="N484450" s="332"/>
    </row>
    <row r="484471" spans="14:14">
      <c r="N484471" s="331"/>
    </row>
    <row r="484472" spans="14:14">
      <c r="N484472" s="331"/>
    </row>
    <row r="484473" spans="14:14">
      <c r="N484473" s="332"/>
    </row>
    <row r="484494" spans="14:14">
      <c r="N484494" s="331"/>
    </row>
    <row r="484495" spans="14:14">
      <c r="N484495" s="331"/>
    </row>
    <row r="484496" spans="14:14">
      <c r="N484496" s="332"/>
    </row>
    <row r="484517" spans="14:14">
      <c r="N484517" s="331"/>
    </row>
    <row r="484518" spans="14:14">
      <c r="N484518" s="331"/>
    </row>
    <row r="484519" spans="14:14">
      <c r="N484519" s="332"/>
    </row>
    <row r="484540" spans="14:14">
      <c r="N484540" s="331"/>
    </row>
    <row r="484541" spans="14:14">
      <c r="N484541" s="331"/>
    </row>
    <row r="484542" spans="14:14">
      <c r="N484542" s="332"/>
    </row>
    <row r="484563" spans="14:14">
      <c r="N484563" s="331"/>
    </row>
    <row r="484564" spans="14:14">
      <c r="N484564" s="331"/>
    </row>
    <row r="484565" spans="14:14">
      <c r="N484565" s="332"/>
    </row>
    <row r="484586" spans="14:14">
      <c r="N484586" s="331"/>
    </row>
    <row r="484587" spans="14:14">
      <c r="N484587" s="331"/>
    </row>
    <row r="484588" spans="14:14">
      <c r="N484588" s="332"/>
    </row>
    <row r="484609" spans="14:14">
      <c r="N484609" s="331"/>
    </row>
    <row r="484610" spans="14:14">
      <c r="N484610" s="331"/>
    </row>
    <row r="484611" spans="14:14">
      <c r="N484611" s="332"/>
    </row>
    <row r="484632" spans="14:14">
      <c r="N484632" s="331"/>
    </row>
    <row r="484633" spans="14:14">
      <c r="N484633" s="331"/>
    </row>
    <row r="484634" spans="14:14">
      <c r="N484634" s="332"/>
    </row>
    <row r="484655" spans="14:14">
      <c r="N484655" s="331"/>
    </row>
    <row r="484656" spans="14:14">
      <c r="N484656" s="331"/>
    </row>
    <row r="484657" spans="14:14">
      <c r="N484657" s="332"/>
    </row>
    <row r="484678" spans="14:14">
      <c r="N484678" s="331"/>
    </row>
    <row r="484679" spans="14:14">
      <c r="N484679" s="331"/>
    </row>
    <row r="484680" spans="14:14">
      <c r="N484680" s="332"/>
    </row>
    <row r="484701" spans="14:14">
      <c r="N484701" s="331"/>
    </row>
    <row r="484702" spans="14:14">
      <c r="N484702" s="331"/>
    </row>
    <row r="484703" spans="14:14">
      <c r="N484703" s="332"/>
    </row>
    <row r="484724" spans="14:14">
      <c r="N484724" s="331"/>
    </row>
    <row r="484725" spans="14:14">
      <c r="N484725" s="331"/>
    </row>
    <row r="484726" spans="14:14">
      <c r="N484726" s="332"/>
    </row>
    <row r="484747" spans="14:14">
      <c r="N484747" s="331"/>
    </row>
    <row r="484748" spans="14:14">
      <c r="N484748" s="331"/>
    </row>
    <row r="484749" spans="14:14">
      <c r="N484749" s="332"/>
    </row>
    <row r="484770" spans="14:14">
      <c r="N484770" s="331"/>
    </row>
    <row r="484771" spans="14:14">
      <c r="N484771" s="331"/>
    </row>
    <row r="484772" spans="14:14">
      <c r="N484772" s="332"/>
    </row>
    <row r="484793" spans="14:14">
      <c r="N484793" s="331"/>
    </row>
    <row r="484794" spans="14:14">
      <c r="N484794" s="331"/>
    </row>
    <row r="484795" spans="14:14">
      <c r="N484795" s="332"/>
    </row>
    <row r="484816" spans="14:14">
      <c r="N484816" s="331"/>
    </row>
    <row r="484817" spans="14:14">
      <c r="N484817" s="331"/>
    </row>
    <row r="484818" spans="14:14">
      <c r="N484818" s="332"/>
    </row>
    <row r="484839" spans="14:14">
      <c r="N484839" s="331"/>
    </row>
    <row r="484840" spans="14:14">
      <c r="N484840" s="331"/>
    </row>
    <row r="484841" spans="14:14">
      <c r="N484841" s="332"/>
    </row>
    <row r="484862" spans="14:14">
      <c r="N484862" s="331"/>
    </row>
    <row r="484863" spans="14:14">
      <c r="N484863" s="331"/>
    </row>
    <row r="484864" spans="14:14">
      <c r="N484864" s="332"/>
    </row>
    <row r="484885" spans="14:14">
      <c r="N484885" s="331"/>
    </row>
    <row r="484886" spans="14:14">
      <c r="N484886" s="331"/>
    </row>
    <row r="484887" spans="14:14">
      <c r="N484887" s="332"/>
    </row>
    <row r="484908" spans="14:14">
      <c r="N484908" s="331"/>
    </row>
    <row r="484909" spans="14:14">
      <c r="N484909" s="331"/>
    </row>
    <row r="484910" spans="14:14">
      <c r="N484910" s="332"/>
    </row>
    <row r="484931" spans="14:14">
      <c r="N484931" s="331"/>
    </row>
    <row r="484932" spans="14:14">
      <c r="N484932" s="331"/>
    </row>
    <row r="484933" spans="14:14">
      <c r="N484933" s="332"/>
    </row>
    <row r="484954" spans="14:14">
      <c r="N484954" s="331"/>
    </row>
    <row r="484955" spans="14:14">
      <c r="N484955" s="331"/>
    </row>
    <row r="484956" spans="14:14">
      <c r="N484956" s="332"/>
    </row>
    <row r="484977" spans="14:14">
      <c r="N484977" s="331"/>
    </row>
    <row r="484978" spans="14:14">
      <c r="N484978" s="331"/>
    </row>
    <row r="484979" spans="14:14">
      <c r="N484979" s="332"/>
    </row>
    <row r="485000" spans="14:14">
      <c r="N485000" s="331"/>
    </row>
    <row r="485001" spans="14:14">
      <c r="N485001" s="331"/>
    </row>
    <row r="485002" spans="14:14">
      <c r="N485002" s="332"/>
    </row>
    <row r="485023" spans="14:14">
      <c r="N485023" s="331"/>
    </row>
    <row r="485024" spans="14:14">
      <c r="N485024" s="331"/>
    </row>
    <row r="485025" spans="14:14">
      <c r="N485025" s="332"/>
    </row>
    <row r="485046" spans="14:14">
      <c r="N485046" s="331"/>
    </row>
    <row r="485047" spans="14:14">
      <c r="N485047" s="331"/>
    </row>
    <row r="485048" spans="14:14">
      <c r="N485048" s="332"/>
    </row>
    <row r="485069" spans="14:14">
      <c r="N485069" s="331"/>
    </row>
    <row r="485070" spans="14:14">
      <c r="N485070" s="331"/>
    </row>
    <row r="485071" spans="14:14">
      <c r="N485071" s="332"/>
    </row>
    <row r="485092" spans="14:14">
      <c r="N485092" s="331"/>
    </row>
    <row r="485093" spans="14:14">
      <c r="N485093" s="331"/>
    </row>
    <row r="485094" spans="14:14">
      <c r="N485094" s="332"/>
    </row>
    <row r="485115" spans="14:14">
      <c r="N485115" s="331"/>
    </row>
    <row r="485116" spans="14:14">
      <c r="N485116" s="331"/>
    </row>
    <row r="485117" spans="14:14">
      <c r="N485117" s="332"/>
    </row>
    <row r="485138" spans="14:14">
      <c r="N485138" s="331"/>
    </row>
    <row r="485139" spans="14:14">
      <c r="N485139" s="331"/>
    </row>
    <row r="485140" spans="14:14">
      <c r="N485140" s="332"/>
    </row>
    <row r="485161" spans="14:14">
      <c r="N485161" s="331"/>
    </row>
    <row r="485162" spans="14:14">
      <c r="N485162" s="331"/>
    </row>
    <row r="485163" spans="14:14">
      <c r="N485163" s="332"/>
    </row>
    <row r="485184" spans="14:14">
      <c r="N485184" s="331"/>
    </row>
    <row r="485185" spans="14:14">
      <c r="N485185" s="331"/>
    </row>
    <row r="485186" spans="14:14">
      <c r="N485186" s="332"/>
    </row>
    <row r="485207" spans="14:14">
      <c r="N485207" s="331"/>
    </row>
    <row r="485208" spans="14:14">
      <c r="N485208" s="331"/>
    </row>
    <row r="485209" spans="14:14">
      <c r="N485209" s="332"/>
    </row>
    <row r="485230" spans="14:14">
      <c r="N485230" s="331"/>
    </row>
    <row r="485231" spans="14:14">
      <c r="N485231" s="331"/>
    </row>
    <row r="485232" spans="14:14">
      <c r="N485232" s="332"/>
    </row>
    <row r="485253" spans="14:14">
      <c r="N485253" s="331"/>
    </row>
    <row r="485254" spans="14:14">
      <c r="N485254" s="331"/>
    </row>
    <row r="485255" spans="14:14">
      <c r="N485255" s="332"/>
    </row>
    <row r="485276" spans="14:14">
      <c r="N485276" s="331"/>
    </row>
    <row r="485277" spans="14:14">
      <c r="N485277" s="331"/>
    </row>
    <row r="485278" spans="14:14">
      <c r="N485278" s="332"/>
    </row>
    <row r="485299" spans="14:14">
      <c r="N485299" s="331"/>
    </row>
    <row r="485300" spans="14:14">
      <c r="N485300" s="331"/>
    </row>
    <row r="485301" spans="14:14">
      <c r="N485301" s="332"/>
    </row>
    <row r="485322" spans="14:14">
      <c r="N485322" s="331"/>
    </row>
    <row r="485323" spans="14:14">
      <c r="N485323" s="331"/>
    </row>
    <row r="485324" spans="14:14">
      <c r="N485324" s="332"/>
    </row>
    <row r="485345" spans="14:14">
      <c r="N485345" s="331"/>
    </row>
    <row r="485346" spans="14:14">
      <c r="N485346" s="331"/>
    </row>
    <row r="485347" spans="14:14">
      <c r="N485347" s="332"/>
    </row>
    <row r="485368" spans="14:14">
      <c r="N485368" s="331"/>
    </row>
    <row r="485369" spans="14:14">
      <c r="N485369" s="331"/>
    </row>
    <row r="485370" spans="14:14">
      <c r="N485370" s="332"/>
    </row>
    <row r="485391" spans="14:14">
      <c r="N485391" s="331"/>
    </row>
    <row r="485392" spans="14:14">
      <c r="N485392" s="331"/>
    </row>
    <row r="485393" spans="14:14">
      <c r="N485393" s="332"/>
    </row>
    <row r="485414" spans="14:14">
      <c r="N485414" s="331"/>
    </row>
    <row r="485415" spans="14:14">
      <c r="N485415" s="331"/>
    </row>
    <row r="485416" spans="14:14">
      <c r="N485416" s="332"/>
    </row>
    <row r="485437" spans="14:14">
      <c r="N485437" s="331"/>
    </row>
    <row r="485438" spans="14:14">
      <c r="N485438" s="331"/>
    </row>
    <row r="485439" spans="14:14">
      <c r="N485439" s="332"/>
    </row>
    <row r="485460" spans="14:14">
      <c r="N485460" s="331"/>
    </row>
    <row r="485461" spans="14:14">
      <c r="N485461" s="331"/>
    </row>
    <row r="485462" spans="14:14">
      <c r="N485462" s="332"/>
    </row>
    <row r="485483" spans="14:14">
      <c r="N485483" s="331"/>
    </row>
    <row r="485484" spans="14:14">
      <c r="N485484" s="331"/>
    </row>
    <row r="485485" spans="14:14">
      <c r="N485485" s="332"/>
    </row>
    <row r="485506" spans="14:14">
      <c r="N485506" s="331"/>
    </row>
    <row r="485507" spans="14:14">
      <c r="N485507" s="331"/>
    </row>
    <row r="485508" spans="14:14">
      <c r="N485508" s="332"/>
    </row>
    <row r="485529" spans="14:14">
      <c r="N485529" s="331"/>
    </row>
    <row r="485530" spans="14:14">
      <c r="N485530" s="331"/>
    </row>
    <row r="485531" spans="14:14">
      <c r="N485531" s="332"/>
    </row>
    <row r="485552" spans="14:14">
      <c r="N485552" s="331"/>
    </row>
    <row r="485553" spans="14:14">
      <c r="N485553" s="331"/>
    </row>
    <row r="485554" spans="14:14">
      <c r="N485554" s="332"/>
    </row>
    <row r="485575" spans="14:14">
      <c r="N485575" s="331"/>
    </row>
    <row r="485576" spans="14:14">
      <c r="N485576" s="331"/>
    </row>
    <row r="485577" spans="14:14">
      <c r="N485577" s="332"/>
    </row>
    <row r="485598" spans="14:14">
      <c r="N485598" s="331"/>
    </row>
    <row r="485599" spans="14:14">
      <c r="N485599" s="331"/>
    </row>
    <row r="485600" spans="14:14">
      <c r="N485600" s="332"/>
    </row>
    <row r="485621" spans="14:14">
      <c r="N485621" s="331"/>
    </row>
    <row r="485622" spans="14:14">
      <c r="N485622" s="331"/>
    </row>
    <row r="485623" spans="14:14">
      <c r="N485623" s="332"/>
    </row>
    <row r="485644" spans="14:14">
      <c r="N485644" s="331"/>
    </row>
    <row r="485645" spans="14:14">
      <c r="N485645" s="331"/>
    </row>
    <row r="485646" spans="14:14">
      <c r="N485646" s="332"/>
    </row>
    <row r="485667" spans="14:14">
      <c r="N485667" s="331"/>
    </row>
    <row r="485668" spans="14:14">
      <c r="N485668" s="331"/>
    </row>
    <row r="485669" spans="14:14">
      <c r="N485669" s="332"/>
    </row>
    <row r="485690" spans="14:14">
      <c r="N485690" s="331"/>
    </row>
    <row r="485691" spans="14:14">
      <c r="N485691" s="331"/>
    </row>
    <row r="485692" spans="14:14">
      <c r="N485692" s="332"/>
    </row>
    <row r="485713" spans="14:14">
      <c r="N485713" s="331"/>
    </row>
    <row r="485714" spans="14:14">
      <c r="N485714" s="331"/>
    </row>
    <row r="485715" spans="14:14">
      <c r="N485715" s="332"/>
    </row>
    <row r="485736" spans="14:14">
      <c r="N485736" s="331"/>
    </row>
    <row r="485737" spans="14:14">
      <c r="N485737" s="331"/>
    </row>
    <row r="485738" spans="14:14">
      <c r="N485738" s="332"/>
    </row>
    <row r="485759" spans="14:14">
      <c r="N485759" s="331"/>
    </row>
    <row r="485760" spans="14:14">
      <c r="N485760" s="331"/>
    </row>
    <row r="485761" spans="14:14">
      <c r="N485761" s="332"/>
    </row>
    <row r="485782" spans="14:14">
      <c r="N485782" s="331"/>
    </row>
    <row r="485783" spans="14:14">
      <c r="N485783" s="331"/>
    </row>
    <row r="485784" spans="14:14">
      <c r="N485784" s="332"/>
    </row>
    <row r="485805" spans="14:14">
      <c r="N485805" s="331"/>
    </row>
    <row r="485806" spans="14:14">
      <c r="N485806" s="331"/>
    </row>
    <row r="485807" spans="14:14">
      <c r="N485807" s="332"/>
    </row>
    <row r="485828" spans="14:14">
      <c r="N485828" s="331"/>
    </row>
    <row r="485829" spans="14:14">
      <c r="N485829" s="331"/>
    </row>
    <row r="485830" spans="14:14">
      <c r="N485830" s="332"/>
    </row>
    <row r="485851" spans="14:14">
      <c r="N485851" s="331"/>
    </row>
    <row r="485852" spans="14:14">
      <c r="N485852" s="331"/>
    </row>
    <row r="485853" spans="14:14">
      <c r="N485853" s="332"/>
    </row>
    <row r="485874" spans="14:14">
      <c r="N485874" s="331"/>
    </row>
    <row r="485875" spans="14:14">
      <c r="N485875" s="331"/>
    </row>
    <row r="485876" spans="14:14">
      <c r="N485876" s="332"/>
    </row>
    <row r="485897" spans="14:14">
      <c r="N485897" s="331"/>
    </row>
    <row r="485898" spans="14:14">
      <c r="N485898" s="331"/>
    </row>
    <row r="485899" spans="14:14">
      <c r="N485899" s="332"/>
    </row>
    <row r="485920" spans="14:14">
      <c r="N485920" s="331"/>
    </row>
    <row r="485921" spans="14:14">
      <c r="N485921" s="331"/>
    </row>
    <row r="485922" spans="14:14">
      <c r="N485922" s="332"/>
    </row>
    <row r="485943" spans="14:14">
      <c r="N485943" s="331"/>
    </row>
    <row r="485944" spans="14:14">
      <c r="N485944" s="331"/>
    </row>
    <row r="485945" spans="14:14">
      <c r="N485945" s="332"/>
    </row>
    <row r="485966" spans="14:14">
      <c r="N485966" s="331"/>
    </row>
    <row r="485967" spans="14:14">
      <c r="N485967" s="331"/>
    </row>
    <row r="485968" spans="14:14">
      <c r="N485968" s="332"/>
    </row>
    <row r="485989" spans="14:14">
      <c r="N485989" s="331"/>
    </row>
    <row r="485990" spans="14:14">
      <c r="N485990" s="331"/>
    </row>
    <row r="485991" spans="14:14">
      <c r="N485991" s="332"/>
    </row>
    <row r="486012" spans="14:14">
      <c r="N486012" s="331"/>
    </row>
    <row r="486013" spans="14:14">
      <c r="N486013" s="331"/>
    </row>
    <row r="486014" spans="14:14">
      <c r="N486014" s="332"/>
    </row>
    <row r="486035" spans="14:14">
      <c r="N486035" s="331"/>
    </row>
    <row r="486036" spans="14:14">
      <c r="N486036" s="331"/>
    </row>
    <row r="486037" spans="14:14">
      <c r="N486037" s="332"/>
    </row>
    <row r="486058" spans="14:14">
      <c r="N486058" s="331"/>
    </row>
    <row r="486059" spans="14:14">
      <c r="N486059" s="331"/>
    </row>
    <row r="486060" spans="14:14">
      <c r="N486060" s="332"/>
    </row>
    <row r="486081" spans="14:14">
      <c r="N486081" s="331"/>
    </row>
    <row r="486082" spans="14:14">
      <c r="N486082" s="331"/>
    </row>
    <row r="486083" spans="14:14">
      <c r="N486083" s="332"/>
    </row>
    <row r="486104" spans="14:14">
      <c r="N486104" s="331"/>
    </row>
    <row r="486105" spans="14:14">
      <c r="N486105" s="331"/>
    </row>
    <row r="486106" spans="14:14">
      <c r="N486106" s="332"/>
    </row>
    <row r="486127" spans="14:14">
      <c r="N486127" s="331"/>
    </row>
    <row r="486128" spans="14:14">
      <c r="N486128" s="331"/>
    </row>
    <row r="486129" spans="14:14">
      <c r="N486129" s="332"/>
    </row>
    <row r="486150" spans="14:14">
      <c r="N486150" s="331"/>
    </row>
    <row r="486151" spans="14:14">
      <c r="N486151" s="331"/>
    </row>
    <row r="486152" spans="14:14">
      <c r="N486152" s="332"/>
    </row>
    <row r="486173" spans="14:14">
      <c r="N486173" s="331"/>
    </row>
    <row r="486174" spans="14:14">
      <c r="N486174" s="331"/>
    </row>
    <row r="486175" spans="14:14">
      <c r="N486175" s="332"/>
    </row>
    <row r="486196" spans="14:14">
      <c r="N486196" s="331"/>
    </row>
    <row r="486197" spans="14:14">
      <c r="N486197" s="331"/>
    </row>
    <row r="486198" spans="14:14">
      <c r="N486198" s="332"/>
    </row>
    <row r="486219" spans="14:14">
      <c r="N486219" s="331"/>
    </row>
    <row r="486220" spans="14:14">
      <c r="N486220" s="331"/>
    </row>
    <row r="486221" spans="14:14">
      <c r="N486221" s="332"/>
    </row>
    <row r="486242" spans="14:14">
      <c r="N486242" s="331"/>
    </row>
    <row r="486243" spans="14:14">
      <c r="N486243" s="331"/>
    </row>
    <row r="486244" spans="14:14">
      <c r="N486244" s="332"/>
    </row>
    <row r="486265" spans="14:14">
      <c r="N486265" s="331"/>
    </row>
    <row r="486266" spans="14:14">
      <c r="N486266" s="331"/>
    </row>
    <row r="486267" spans="14:14">
      <c r="N486267" s="332"/>
    </row>
    <row r="486288" spans="14:14">
      <c r="N486288" s="331"/>
    </row>
    <row r="486289" spans="14:14">
      <c r="N486289" s="331"/>
    </row>
    <row r="486290" spans="14:14">
      <c r="N486290" s="332"/>
    </row>
    <row r="486311" spans="14:14">
      <c r="N486311" s="331"/>
    </row>
    <row r="486312" spans="14:14">
      <c r="N486312" s="331"/>
    </row>
    <row r="486313" spans="14:14">
      <c r="N486313" s="332"/>
    </row>
    <row r="486334" spans="14:14">
      <c r="N486334" s="331"/>
    </row>
    <row r="486335" spans="14:14">
      <c r="N486335" s="331"/>
    </row>
    <row r="486336" spans="14:14">
      <c r="N486336" s="332"/>
    </row>
    <row r="486357" spans="14:14">
      <c r="N486357" s="331"/>
    </row>
    <row r="486358" spans="14:14">
      <c r="N486358" s="331"/>
    </row>
    <row r="486359" spans="14:14">
      <c r="N486359" s="332"/>
    </row>
    <row r="486380" spans="14:14">
      <c r="N486380" s="331"/>
    </row>
    <row r="486381" spans="14:14">
      <c r="N486381" s="331"/>
    </row>
    <row r="486382" spans="14:14">
      <c r="N486382" s="332"/>
    </row>
    <row r="486403" spans="14:14">
      <c r="N486403" s="331"/>
    </row>
    <row r="486404" spans="14:14">
      <c r="N486404" s="331"/>
    </row>
    <row r="486405" spans="14:14">
      <c r="N486405" s="332"/>
    </row>
    <row r="486426" spans="14:14">
      <c r="N486426" s="331"/>
    </row>
    <row r="486427" spans="14:14">
      <c r="N486427" s="331"/>
    </row>
    <row r="486428" spans="14:14">
      <c r="N486428" s="332"/>
    </row>
    <row r="486449" spans="14:14">
      <c r="N486449" s="331"/>
    </row>
    <row r="486450" spans="14:14">
      <c r="N486450" s="331"/>
    </row>
    <row r="486451" spans="14:14">
      <c r="N486451" s="332"/>
    </row>
    <row r="486472" spans="14:14">
      <c r="N486472" s="331"/>
    </row>
    <row r="486473" spans="14:14">
      <c r="N486473" s="331"/>
    </row>
    <row r="486474" spans="14:14">
      <c r="N486474" s="332"/>
    </row>
    <row r="486495" spans="14:14">
      <c r="N486495" s="331"/>
    </row>
    <row r="486496" spans="14:14">
      <c r="N486496" s="331"/>
    </row>
    <row r="486497" spans="14:14">
      <c r="N486497" s="332"/>
    </row>
    <row r="486518" spans="14:14">
      <c r="N486518" s="331"/>
    </row>
    <row r="486519" spans="14:14">
      <c r="N486519" s="331"/>
    </row>
    <row r="486520" spans="14:14">
      <c r="N486520" s="332"/>
    </row>
    <row r="486541" spans="14:14">
      <c r="N486541" s="331"/>
    </row>
    <row r="486542" spans="14:14">
      <c r="N486542" s="331"/>
    </row>
    <row r="486543" spans="14:14">
      <c r="N486543" s="332"/>
    </row>
    <row r="486564" spans="14:14">
      <c r="N486564" s="331"/>
    </row>
    <row r="486565" spans="14:14">
      <c r="N486565" s="331"/>
    </row>
    <row r="486566" spans="14:14">
      <c r="N486566" s="332"/>
    </row>
    <row r="486587" spans="14:14">
      <c r="N486587" s="331"/>
    </row>
    <row r="486588" spans="14:14">
      <c r="N486588" s="331"/>
    </row>
    <row r="486589" spans="14:14">
      <c r="N486589" s="332"/>
    </row>
    <row r="486610" spans="14:14">
      <c r="N486610" s="331"/>
    </row>
    <row r="486611" spans="14:14">
      <c r="N486611" s="331"/>
    </row>
    <row r="486612" spans="14:14">
      <c r="N486612" s="332"/>
    </row>
    <row r="486633" spans="14:14">
      <c r="N486633" s="331"/>
    </row>
    <row r="486634" spans="14:14">
      <c r="N486634" s="331"/>
    </row>
    <row r="486635" spans="14:14">
      <c r="N486635" s="332"/>
    </row>
    <row r="486656" spans="14:14">
      <c r="N486656" s="331"/>
    </row>
    <row r="486657" spans="14:14">
      <c r="N486657" s="331"/>
    </row>
    <row r="486658" spans="14:14">
      <c r="N486658" s="332"/>
    </row>
    <row r="486679" spans="14:14">
      <c r="N486679" s="331"/>
    </row>
    <row r="486680" spans="14:14">
      <c r="N486680" s="331"/>
    </row>
    <row r="486681" spans="14:14">
      <c r="N486681" s="332"/>
    </row>
    <row r="486702" spans="14:14">
      <c r="N486702" s="331"/>
    </row>
    <row r="486703" spans="14:14">
      <c r="N486703" s="331"/>
    </row>
    <row r="486704" spans="14:14">
      <c r="N486704" s="332"/>
    </row>
    <row r="486725" spans="14:14">
      <c r="N486725" s="331"/>
    </row>
    <row r="486726" spans="14:14">
      <c r="N486726" s="331"/>
    </row>
    <row r="486727" spans="14:14">
      <c r="N486727" s="332"/>
    </row>
    <row r="486748" spans="14:14">
      <c r="N486748" s="331"/>
    </row>
    <row r="486749" spans="14:14">
      <c r="N486749" s="331"/>
    </row>
    <row r="486750" spans="14:14">
      <c r="N486750" s="332"/>
    </row>
    <row r="486771" spans="14:14">
      <c r="N486771" s="331"/>
    </row>
    <row r="486772" spans="14:14">
      <c r="N486772" s="331"/>
    </row>
    <row r="486773" spans="14:14">
      <c r="N486773" s="332"/>
    </row>
    <row r="486794" spans="14:14">
      <c r="N486794" s="331"/>
    </row>
    <row r="486795" spans="14:14">
      <c r="N486795" s="331"/>
    </row>
    <row r="486796" spans="14:14">
      <c r="N486796" s="332"/>
    </row>
    <row r="486817" spans="14:14">
      <c r="N486817" s="331"/>
    </row>
    <row r="486818" spans="14:14">
      <c r="N486818" s="331"/>
    </row>
    <row r="486819" spans="14:14">
      <c r="N486819" s="332"/>
    </row>
    <row r="486840" spans="14:14">
      <c r="N486840" s="331"/>
    </row>
    <row r="486841" spans="14:14">
      <c r="N486841" s="331"/>
    </row>
    <row r="486842" spans="14:14">
      <c r="N486842" s="332"/>
    </row>
    <row r="486863" spans="14:14">
      <c r="N486863" s="331"/>
    </row>
    <row r="486864" spans="14:14">
      <c r="N486864" s="331"/>
    </row>
    <row r="486865" spans="14:14">
      <c r="N486865" s="332"/>
    </row>
    <row r="486886" spans="14:14">
      <c r="N486886" s="331"/>
    </row>
    <row r="486887" spans="14:14">
      <c r="N486887" s="331"/>
    </row>
    <row r="486888" spans="14:14">
      <c r="N486888" s="332"/>
    </row>
    <row r="486909" spans="14:14">
      <c r="N486909" s="331"/>
    </row>
    <row r="486910" spans="14:14">
      <c r="N486910" s="331"/>
    </row>
    <row r="486911" spans="14:14">
      <c r="N486911" s="332"/>
    </row>
    <row r="486932" spans="14:14">
      <c r="N486932" s="331"/>
    </row>
    <row r="486933" spans="14:14">
      <c r="N486933" s="331"/>
    </row>
    <row r="486934" spans="14:14">
      <c r="N486934" s="332"/>
    </row>
    <row r="486955" spans="14:14">
      <c r="N486955" s="331"/>
    </row>
    <row r="486956" spans="14:14">
      <c r="N486956" s="331"/>
    </row>
    <row r="486957" spans="14:14">
      <c r="N486957" s="332"/>
    </row>
    <row r="486978" spans="14:14">
      <c r="N486978" s="331"/>
    </row>
    <row r="486979" spans="14:14">
      <c r="N486979" s="331"/>
    </row>
    <row r="486980" spans="14:14">
      <c r="N486980" s="332"/>
    </row>
    <row r="487001" spans="14:14">
      <c r="N487001" s="331"/>
    </row>
    <row r="487002" spans="14:14">
      <c r="N487002" s="331"/>
    </row>
    <row r="487003" spans="14:14">
      <c r="N487003" s="332"/>
    </row>
    <row r="487024" spans="14:14">
      <c r="N487024" s="331"/>
    </row>
    <row r="487025" spans="14:14">
      <c r="N487025" s="331"/>
    </row>
    <row r="487026" spans="14:14">
      <c r="N487026" s="332"/>
    </row>
    <row r="487047" spans="14:14">
      <c r="N487047" s="331"/>
    </row>
    <row r="487048" spans="14:14">
      <c r="N487048" s="331"/>
    </row>
    <row r="487049" spans="14:14">
      <c r="N487049" s="332"/>
    </row>
    <row r="487070" spans="14:14">
      <c r="N487070" s="331"/>
    </row>
    <row r="487071" spans="14:14">
      <c r="N487071" s="331"/>
    </row>
    <row r="487072" spans="14:14">
      <c r="N487072" s="332"/>
    </row>
    <row r="487093" spans="14:14">
      <c r="N487093" s="331"/>
    </row>
    <row r="487094" spans="14:14">
      <c r="N487094" s="331"/>
    </row>
    <row r="487095" spans="14:14">
      <c r="N487095" s="332"/>
    </row>
    <row r="487116" spans="14:14">
      <c r="N487116" s="331"/>
    </row>
    <row r="487117" spans="14:14">
      <c r="N487117" s="331"/>
    </row>
    <row r="487118" spans="14:14">
      <c r="N487118" s="332"/>
    </row>
    <row r="487139" spans="14:14">
      <c r="N487139" s="331"/>
    </row>
    <row r="487140" spans="14:14">
      <c r="N487140" s="331"/>
    </row>
    <row r="487141" spans="14:14">
      <c r="N487141" s="332"/>
    </row>
    <row r="487162" spans="14:14">
      <c r="N487162" s="331"/>
    </row>
    <row r="487163" spans="14:14">
      <c r="N487163" s="331"/>
    </row>
    <row r="487164" spans="14:14">
      <c r="N487164" s="332"/>
    </row>
    <row r="487185" spans="14:14">
      <c r="N487185" s="331"/>
    </row>
    <row r="487186" spans="14:14">
      <c r="N487186" s="331"/>
    </row>
    <row r="487187" spans="14:14">
      <c r="N487187" s="332"/>
    </row>
    <row r="487208" spans="14:14">
      <c r="N487208" s="331"/>
    </row>
    <row r="487209" spans="14:14">
      <c r="N487209" s="331"/>
    </row>
    <row r="487210" spans="14:14">
      <c r="N487210" s="332"/>
    </row>
    <row r="487231" spans="14:14">
      <c r="N487231" s="331"/>
    </row>
    <row r="487232" spans="14:14">
      <c r="N487232" s="331"/>
    </row>
    <row r="487233" spans="14:14">
      <c r="N487233" s="332"/>
    </row>
    <row r="487254" spans="14:14">
      <c r="N487254" s="331"/>
    </row>
    <row r="487255" spans="14:14">
      <c r="N487255" s="331"/>
    </row>
    <row r="487256" spans="14:14">
      <c r="N487256" s="332"/>
    </row>
    <row r="487277" spans="14:14">
      <c r="N487277" s="331"/>
    </row>
    <row r="487278" spans="14:14">
      <c r="N487278" s="331"/>
    </row>
    <row r="487279" spans="14:14">
      <c r="N487279" s="332"/>
    </row>
    <row r="487300" spans="14:14">
      <c r="N487300" s="331"/>
    </row>
    <row r="487301" spans="14:14">
      <c r="N487301" s="331"/>
    </row>
    <row r="487302" spans="14:14">
      <c r="N487302" s="332"/>
    </row>
    <row r="487323" spans="14:14">
      <c r="N487323" s="331"/>
    </row>
    <row r="487324" spans="14:14">
      <c r="N487324" s="331"/>
    </row>
    <row r="487325" spans="14:14">
      <c r="N487325" s="332"/>
    </row>
    <row r="487346" spans="14:14">
      <c r="N487346" s="331"/>
    </row>
    <row r="487347" spans="14:14">
      <c r="N487347" s="331"/>
    </row>
    <row r="487348" spans="14:14">
      <c r="N487348" s="332"/>
    </row>
    <row r="487369" spans="14:14">
      <c r="N487369" s="331"/>
    </row>
    <row r="487370" spans="14:14">
      <c r="N487370" s="331"/>
    </row>
    <row r="487371" spans="14:14">
      <c r="N487371" s="332"/>
    </row>
    <row r="487392" spans="14:14">
      <c r="N487392" s="331"/>
    </row>
    <row r="487393" spans="14:14">
      <c r="N487393" s="331"/>
    </row>
    <row r="487394" spans="14:14">
      <c r="N487394" s="332"/>
    </row>
    <row r="487415" spans="14:14">
      <c r="N487415" s="331"/>
    </row>
    <row r="487416" spans="14:14">
      <c r="N487416" s="331"/>
    </row>
    <row r="487417" spans="14:14">
      <c r="N487417" s="332"/>
    </row>
    <row r="487438" spans="14:14">
      <c r="N487438" s="331"/>
    </row>
    <row r="487439" spans="14:14">
      <c r="N487439" s="331"/>
    </row>
    <row r="487440" spans="14:14">
      <c r="N487440" s="332"/>
    </row>
    <row r="487461" spans="14:14">
      <c r="N487461" s="331"/>
    </row>
    <row r="487462" spans="14:14">
      <c r="N487462" s="331"/>
    </row>
    <row r="487463" spans="14:14">
      <c r="N487463" s="332"/>
    </row>
    <row r="487484" spans="14:14">
      <c r="N487484" s="331"/>
    </row>
    <row r="487485" spans="14:14">
      <c r="N487485" s="331"/>
    </row>
    <row r="487486" spans="14:14">
      <c r="N487486" s="332"/>
    </row>
    <row r="487507" spans="14:14">
      <c r="N487507" s="331"/>
    </row>
    <row r="487508" spans="14:14">
      <c r="N487508" s="331"/>
    </row>
    <row r="487509" spans="14:14">
      <c r="N487509" s="332"/>
    </row>
    <row r="487530" spans="14:14">
      <c r="N487530" s="331"/>
    </row>
    <row r="487531" spans="14:14">
      <c r="N487531" s="331"/>
    </row>
    <row r="487532" spans="14:14">
      <c r="N487532" s="332"/>
    </row>
    <row r="487553" spans="14:14">
      <c r="N487553" s="331"/>
    </row>
    <row r="487554" spans="14:14">
      <c r="N487554" s="331"/>
    </row>
    <row r="487555" spans="14:14">
      <c r="N487555" s="332"/>
    </row>
    <row r="487576" spans="14:14">
      <c r="N487576" s="331"/>
    </row>
    <row r="487577" spans="14:14">
      <c r="N487577" s="331"/>
    </row>
    <row r="487578" spans="14:14">
      <c r="N487578" s="332"/>
    </row>
    <row r="487599" spans="14:14">
      <c r="N487599" s="331"/>
    </row>
    <row r="487600" spans="14:14">
      <c r="N487600" s="331"/>
    </row>
    <row r="487601" spans="14:14">
      <c r="N487601" s="332"/>
    </row>
    <row r="487622" spans="14:14">
      <c r="N487622" s="331"/>
    </row>
    <row r="487623" spans="14:14">
      <c r="N487623" s="331"/>
    </row>
    <row r="487624" spans="14:14">
      <c r="N487624" s="332"/>
    </row>
    <row r="487645" spans="14:14">
      <c r="N487645" s="331"/>
    </row>
    <row r="487646" spans="14:14">
      <c r="N487646" s="331"/>
    </row>
    <row r="487647" spans="14:14">
      <c r="N487647" s="332"/>
    </row>
    <row r="487668" spans="14:14">
      <c r="N487668" s="331"/>
    </row>
    <row r="487669" spans="14:14">
      <c r="N487669" s="331"/>
    </row>
    <row r="487670" spans="14:14">
      <c r="N487670" s="332"/>
    </row>
    <row r="487691" spans="14:14">
      <c r="N487691" s="331"/>
    </row>
    <row r="487692" spans="14:14">
      <c r="N487692" s="331"/>
    </row>
    <row r="487693" spans="14:14">
      <c r="N487693" s="332"/>
    </row>
    <row r="487714" spans="14:14">
      <c r="N487714" s="331"/>
    </row>
    <row r="487715" spans="14:14">
      <c r="N487715" s="331"/>
    </row>
    <row r="487716" spans="14:14">
      <c r="N487716" s="332"/>
    </row>
    <row r="487737" spans="14:14">
      <c r="N487737" s="331"/>
    </row>
    <row r="487738" spans="14:14">
      <c r="N487738" s="331"/>
    </row>
    <row r="487739" spans="14:14">
      <c r="N487739" s="332"/>
    </row>
    <row r="487760" spans="14:14">
      <c r="N487760" s="331"/>
    </row>
    <row r="487761" spans="14:14">
      <c r="N487761" s="331"/>
    </row>
    <row r="487762" spans="14:14">
      <c r="N487762" s="332"/>
    </row>
    <row r="487783" spans="14:14">
      <c r="N487783" s="331"/>
    </row>
    <row r="487784" spans="14:14">
      <c r="N487784" s="331"/>
    </row>
    <row r="487785" spans="14:14">
      <c r="N487785" s="332"/>
    </row>
    <row r="487806" spans="14:14">
      <c r="N487806" s="331"/>
    </row>
    <row r="487807" spans="14:14">
      <c r="N487807" s="331"/>
    </row>
    <row r="487808" spans="14:14">
      <c r="N487808" s="332"/>
    </row>
    <row r="487829" spans="14:14">
      <c r="N487829" s="331"/>
    </row>
    <row r="487830" spans="14:14">
      <c r="N487830" s="331"/>
    </row>
    <row r="487831" spans="14:14">
      <c r="N487831" s="332"/>
    </row>
    <row r="487852" spans="14:14">
      <c r="N487852" s="331"/>
    </row>
    <row r="487853" spans="14:14">
      <c r="N487853" s="331"/>
    </row>
    <row r="487854" spans="14:14">
      <c r="N487854" s="332"/>
    </row>
    <row r="487875" spans="14:14">
      <c r="N487875" s="331"/>
    </row>
    <row r="487876" spans="14:14">
      <c r="N487876" s="331"/>
    </row>
    <row r="487877" spans="14:14">
      <c r="N487877" s="332"/>
    </row>
    <row r="487898" spans="14:14">
      <c r="N487898" s="331"/>
    </row>
    <row r="487899" spans="14:14">
      <c r="N487899" s="331"/>
    </row>
    <row r="487900" spans="14:14">
      <c r="N487900" s="332"/>
    </row>
    <row r="487921" spans="14:14">
      <c r="N487921" s="331"/>
    </row>
    <row r="487922" spans="14:14">
      <c r="N487922" s="331"/>
    </row>
    <row r="487923" spans="14:14">
      <c r="N487923" s="332"/>
    </row>
    <row r="487944" spans="14:14">
      <c r="N487944" s="331"/>
    </row>
    <row r="487945" spans="14:14">
      <c r="N487945" s="331"/>
    </row>
    <row r="487946" spans="14:14">
      <c r="N487946" s="332"/>
    </row>
    <row r="487967" spans="14:14">
      <c r="N487967" s="331"/>
    </row>
    <row r="487968" spans="14:14">
      <c r="N487968" s="331"/>
    </row>
    <row r="487969" spans="14:14">
      <c r="N487969" s="332"/>
    </row>
    <row r="487990" spans="14:14">
      <c r="N487990" s="331"/>
    </row>
    <row r="487991" spans="14:14">
      <c r="N487991" s="331"/>
    </row>
    <row r="487992" spans="14:14">
      <c r="N487992" s="332"/>
    </row>
    <row r="488013" spans="14:14">
      <c r="N488013" s="331"/>
    </row>
    <row r="488014" spans="14:14">
      <c r="N488014" s="331"/>
    </row>
    <row r="488015" spans="14:14">
      <c r="N488015" s="332"/>
    </row>
    <row r="488036" spans="14:14">
      <c r="N488036" s="331"/>
    </row>
    <row r="488037" spans="14:14">
      <c r="N488037" s="331"/>
    </row>
    <row r="488038" spans="14:14">
      <c r="N488038" s="332"/>
    </row>
    <row r="488059" spans="14:14">
      <c r="N488059" s="331"/>
    </row>
    <row r="488060" spans="14:14">
      <c r="N488060" s="331"/>
    </row>
    <row r="488061" spans="14:14">
      <c r="N488061" s="332"/>
    </row>
    <row r="488082" spans="14:14">
      <c r="N488082" s="331"/>
    </row>
    <row r="488083" spans="14:14">
      <c r="N488083" s="331"/>
    </row>
    <row r="488084" spans="14:14">
      <c r="N488084" s="332"/>
    </row>
    <row r="488105" spans="14:14">
      <c r="N488105" s="331"/>
    </row>
    <row r="488106" spans="14:14">
      <c r="N488106" s="331"/>
    </row>
    <row r="488107" spans="14:14">
      <c r="N488107" s="332"/>
    </row>
    <row r="488128" spans="14:14">
      <c r="N488128" s="331"/>
    </row>
    <row r="488129" spans="14:14">
      <c r="N488129" s="331"/>
    </row>
    <row r="488130" spans="14:14">
      <c r="N488130" s="332"/>
    </row>
    <row r="488151" spans="14:14">
      <c r="N488151" s="331"/>
    </row>
    <row r="488152" spans="14:14">
      <c r="N488152" s="331"/>
    </row>
    <row r="488153" spans="14:14">
      <c r="N488153" s="332"/>
    </row>
    <row r="488174" spans="14:14">
      <c r="N488174" s="331"/>
    </row>
    <row r="488175" spans="14:14">
      <c r="N488175" s="331"/>
    </row>
    <row r="488176" spans="14:14">
      <c r="N488176" s="332"/>
    </row>
    <row r="488197" spans="14:14">
      <c r="N488197" s="331"/>
    </row>
    <row r="488198" spans="14:14">
      <c r="N488198" s="331"/>
    </row>
    <row r="488199" spans="14:14">
      <c r="N488199" s="332"/>
    </row>
    <row r="488220" spans="14:14">
      <c r="N488220" s="331"/>
    </row>
    <row r="488221" spans="14:14">
      <c r="N488221" s="331"/>
    </row>
    <row r="488222" spans="14:14">
      <c r="N488222" s="332"/>
    </row>
    <row r="488243" spans="14:14">
      <c r="N488243" s="331"/>
    </row>
    <row r="488244" spans="14:14">
      <c r="N488244" s="331"/>
    </row>
    <row r="488245" spans="14:14">
      <c r="N488245" s="332"/>
    </row>
    <row r="488266" spans="14:14">
      <c r="N488266" s="331"/>
    </row>
    <row r="488267" spans="14:14">
      <c r="N488267" s="331"/>
    </row>
    <row r="488268" spans="14:14">
      <c r="N488268" s="332"/>
    </row>
    <row r="488289" spans="14:14">
      <c r="N488289" s="331"/>
    </row>
    <row r="488290" spans="14:14">
      <c r="N488290" s="331"/>
    </row>
    <row r="488291" spans="14:14">
      <c r="N488291" s="332"/>
    </row>
    <row r="488312" spans="14:14">
      <c r="N488312" s="331"/>
    </row>
    <row r="488313" spans="14:14">
      <c r="N488313" s="331"/>
    </row>
    <row r="488314" spans="14:14">
      <c r="N488314" s="332"/>
    </row>
    <row r="488335" spans="14:14">
      <c r="N488335" s="331"/>
    </row>
    <row r="488336" spans="14:14">
      <c r="N488336" s="331"/>
    </row>
    <row r="488337" spans="14:14">
      <c r="N488337" s="332"/>
    </row>
    <row r="488358" spans="14:14">
      <c r="N488358" s="331"/>
    </row>
    <row r="488359" spans="14:14">
      <c r="N488359" s="331"/>
    </row>
    <row r="488360" spans="14:14">
      <c r="N488360" s="332"/>
    </row>
    <row r="488381" spans="14:14">
      <c r="N488381" s="331"/>
    </row>
    <row r="488382" spans="14:14">
      <c r="N488382" s="331"/>
    </row>
    <row r="488383" spans="14:14">
      <c r="N488383" s="332"/>
    </row>
    <row r="488404" spans="14:14">
      <c r="N488404" s="331"/>
    </row>
    <row r="488405" spans="14:14">
      <c r="N488405" s="331"/>
    </row>
    <row r="488406" spans="14:14">
      <c r="N488406" s="332"/>
    </row>
    <row r="488427" spans="14:14">
      <c r="N488427" s="331"/>
    </row>
    <row r="488428" spans="14:14">
      <c r="N488428" s="331"/>
    </row>
    <row r="488429" spans="14:14">
      <c r="N488429" s="332"/>
    </row>
    <row r="488450" spans="14:14">
      <c r="N488450" s="331"/>
    </row>
    <row r="488451" spans="14:14">
      <c r="N488451" s="331"/>
    </row>
    <row r="488452" spans="14:14">
      <c r="N488452" s="332"/>
    </row>
    <row r="488473" spans="14:14">
      <c r="N488473" s="331"/>
    </row>
    <row r="488474" spans="14:14">
      <c r="N488474" s="331"/>
    </row>
    <row r="488475" spans="14:14">
      <c r="N488475" s="332"/>
    </row>
    <row r="488496" spans="14:14">
      <c r="N488496" s="331"/>
    </row>
    <row r="488497" spans="14:14">
      <c r="N488497" s="331"/>
    </row>
    <row r="488498" spans="14:14">
      <c r="N488498" s="332"/>
    </row>
    <row r="488519" spans="14:14">
      <c r="N488519" s="331"/>
    </row>
    <row r="488520" spans="14:14">
      <c r="N488520" s="331"/>
    </row>
    <row r="488521" spans="14:14">
      <c r="N488521" s="332"/>
    </row>
    <row r="488542" spans="14:14">
      <c r="N488542" s="331"/>
    </row>
    <row r="488543" spans="14:14">
      <c r="N488543" s="331"/>
    </row>
    <row r="488544" spans="14:14">
      <c r="N488544" s="332"/>
    </row>
    <row r="488565" spans="14:14">
      <c r="N488565" s="331"/>
    </row>
    <row r="488566" spans="14:14">
      <c r="N488566" s="331"/>
    </row>
    <row r="488567" spans="14:14">
      <c r="N488567" s="332"/>
    </row>
    <row r="488588" spans="14:14">
      <c r="N488588" s="331"/>
    </row>
    <row r="488589" spans="14:14">
      <c r="N488589" s="331"/>
    </row>
    <row r="488590" spans="14:14">
      <c r="N488590" s="332"/>
    </row>
    <row r="488611" spans="14:14">
      <c r="N488611" s="331"/>
    </row>
    <row r="488612" spans="14:14">
      <c r="N488612" s="331"/>
    </row>
    <row r="488613" spans="14:14">
      <c r="N488613" s="332"/>
    </row>
    <row r="488634" spans="14:14">
      <c r="N488634" s="331"/>
    </row>
    <row r="488635" spans="14:14">
      <c r="N488635" s="331"/>
    </row>
    <row r="488636" spans="14:14">
      <c r="N488636" s="332"/>
    </row>
    <row r="488657" spans="14:14">
      <c r="N488657" s="331"/>
    </row>
    <row r="488658" spans="14:14">
      <c r="N488658" s="331"/>
    </row>
    <row r="488659" spans="14:14">
      <c r="N488659" s="332"/>
    </row>
    <row r="488680" spans="14:14">
      <c r="N488680" s="331"/>
    </row>
    <row r="488681" spans="14:14">
      <c r="N488681" s="331"/>
    </row>
    <row r="488682" spans="14:14">
      <c r="N488682" s="332"/>
    </row>
    <row r="488703" spans="14:14">
      <c r="N488703" s="331"/>
    </row>
    <row r="488704" spans="14:14">
      <c r="N488704" s="331"/>
    </row>
    <row r="488705" spans="14:14">
      <c r="N488705" s="332"/>
    </row>
    <row r="488726" spans="14:14">
      <c r="N488726" s="331"/>
    </row>
    <row r="488727" spans="14:14">
      <c r="N488727" s="331"/>
    </row>
    <row r="488728" spans="14:14">
      <c r="N488728" s="332"/>
    </row>
    <row r="488749" spans="14:14">
      <c r="N488749" s="331"/>
    </row>
    <row r="488750" spans="14:14">
      <c r="N488750" s="331"/>
    </row>
    <row r="488751" spans="14:14">
      <c r="N488751" s="332"/>
    </row>
    <row r="488772" spans="14:14">
      <c r="N488772" s="331"/>
    </row>
    <row r="488773" spans="14:14">
      <c r="N488773" s="331"/>
    </row>
    <row r="488774" spans="14:14">
      <c r="N488774" s="332"/>
    </row>
    <row r="488795" spans="14:14">
      <c r="N488795" s="331"/>
    </row>
    <row r="488796" spans="14:14">
      <c r="N488796" s="331"/>
    </row>
    <row r="488797" spans="14:14">
      <c r="N488797" s="332"/>
    </row>
    <row r="488818" spans="14:14">
      <c r="N488818" s="331"/>
    </row>
    <row r="488819" spans="14:14">
      <c r="N488819" s="331"/>
    </row>
    <row r="488820" spans="14:14">
      <c r="N488820" s="332"/>
    </row>
    <row r="488841" spans="14:14">
      <c r="N488841" s="331"/>
    </row>
    <row r="488842" spans="14:14">
      <c r="N488842" s="331"/>
    </row>
    <row r="488843" spans="14:14">
      <c r="N488843" s="332"/>
    </row>
    <row r="488864" spans="14:14">
      <c r="N488864" s="331"/>
    </row>
    <row r="488865" spans="14:14">
      <c r="N488865" s="331"/>
    </row>
    <row r="488866" spans="14:14">
      <c r="N488866" s="332"/>
    </row>
    <row r="488887" spans="14:14">
      <c r="N488887" s="331"/>
    </row>
    <row r="488888" spans="14:14">
      <c r="N488888" s="331"/>
    </row>
    <row r="488889" spans="14:14">
      <c r="N488889" s="332"/>
    </row>
    <row r="488910" spans="14:14">
      <c r="N488910" s="331"/>
    </row>
    <row r="488911" spans="14:14">
      <c r="N488911" s="331"/>
    </row>
    <row r="488912" spans="14:14">
      <c r="N488912" s="332"/>
    </row>
    <row r="488933" spans="14:14">
      <c r="N488933" s="331"/>
    </row>
    <row r="488934" spans="14:14">
      <c r="N488934" s="331"/>
    </row>
    <row r="488935" spans="14:14">
      <c r="N488935" s="332"/>
    </row>
    <row r="488956" spans="14:14">
      <c r="N488956" s="331"/>
    </row>
    <row r="488957" spans="14:14">
      <c r="N488957" s="331"/>
    </row>
    <row r="488958" spans="14:14">
      <c r="N488958" s="332"/>
    </row>
    <row r="488979" spans="14:14">
      <c r="N488979" s="331"/>
    </row>
    <row r="488980" spans="14:14">
      <c r="N488980" s="331"/>
    </row>
    <row r="488981" spans="14:14">
      <c r="N488981" s="332"/>
    </row>
    <row r="489002" spans="14:14">
      <c r="N489002" s="331"/>
    </row>
    <row r="489003" spans="14:14">
      <c r="N489003" s="331"/>
    </row>
    <row r="489004" spans="14:14">
      <c r="N489004" s="332"/>
    </row>
    <row r="489025" spans="14:14">
      <c r="N489025" s="331"/>
    </row>
    <row r="489026" spans="14:14">
      <c r="N489026" s="331"/>
    </row>
    <row r="489027" spans="14:14">
      <c r="N489027" s="332"/>
    </row>
    <row r="489048" spans="14:14">
      <c r="N489048" s="331"/>
    </row>
    <row r="489049" spans="14:14">
      <c r="N489049" s="331"/>
    </row>
    <row r="489050" spans="14:14">
      <c r="N489050" s="332"/>
    </row>
    <row r="489071" spans="14:14">
      <c r="N489071" s="331"/>
    </row>
    <row r="489072" spans="14:14">
      <c r="N489072" s="331"/>
    </row>
    <row r="489073" spans="14:14">
      <c r="N489073" s="332"/>
    </row>
    <row r="489094" spans="14:14">
      <c r="N489094" s="331"/>
    </row>
    <row r="489095" spans="14:14">
      <c r="N489095" s="331"/>
    </row>
    <row r="489096" spans="14:14">
      <c r="N489096" s="332"/>
    </row>
    <row r="489117" spans="14:14">
      <c r="N489117" s="331"/>
    </row>
    <row r="489118" spans="14:14">
      <c r="N489118" s="331"/>
    </row>
    <row r="489119" spans="14:14">
      <c r="N489119" s="332"/>
    </row>
    <row r="489140" spans="14:14">
      <c r="N489140" s="331"/>
    </row>
    <row r="489141" spans="14:14">
      <c r="N489141" s="331"/>
    </row>
    <row r="489142" spans="14:14">
      <c r="N489142" s="332"/>
    </row>
    <row r="489163" spans="14:14">
      <c r="N489163" s="331"/>
    </row>
    <row r="489164" spans="14:14">
      <c r="N489164" s="331"/>
    </row>
    <row r="489165" spans="14:14">
      <c r="N489165" s="332"/>
    </row>
    <row r="489186" spans="14:14">
      <c r="N489186" s="331"/>
    </row>
    <row r="489187" spans="14:14">
      <c r="N489187" s="331"/>
    </row>
    <row r="489188" spans="14:14">
      <c r="N489188" s="332"/>
    </row>
    <row r="489209" spans="14:14">
      <c r="N489209" s="331"/>
    </row>
    <row r="489210" spans="14:14">
      <c r="N489210" s="331"/>
    </row>
    <row r="489211" spans="14:14">
      <c r="N489211" s="332"/>
    </row>
    <row r="489232" spans="14:14">
      <c r="N489232" s="331"/>
    </row>
    <row r="489233" spans="14:14">
      <c r="N489233" s="331"/>
    </row>
    <row r="489234" spans="14:14">
      <c r="N489234" s="332"/>
    </row>
    <row r="489255" spans="14:14">
      <c r="N489255" s="331"/>
    </row>
    <row r="489256" spans="14:14">
      <c r="N489256" s="331"/>
    </row>
    <row r="489257" spans="14:14">
      <c r="N489257" s="332"/>
    </row>
    <row r="489278" spans="14:14">
      <c r="N489278" s="331"/>
    </row>
    <row r="489279" spans="14:14">
      <c r="N489279" s="331"/>
    </row>
    <row r="489280" spans="14:14">
      <c r="N489280" s="332"/>
    </row>
    <row r="489301" spans="14:14">
      <c r="N489301" s="331"/>
    </row>
    <row r="489302" spans="14:14">
      <c r="N489302" s="331"/>
    </row>
    <row r="489303" spans="14:14">
      <c r="N489303" s="332"/>
    </row>
    <row r="489324" spans="14:14">
      <c r="N489324" s="331"/>
    </row>
    <row r="489325" spans="14:14">
      <c r="N489325" s="331"/>
    </row>
    <row r="489326" spans="14:14">
      <c r="N489326" s="332"/>
    </row>
    <row r="489347" spans="14:14">
      <c r="N489347" s="331"/>
    </row>
    <row r="489348" spans="14:14">
      <c r="N489348" s="331"/>
    </row>
    <row r="489349" spans="14:14">
      <c r="N489349" s="332"/>
    </row>
    <row r="489370" spans="14:14">
      <c r="N489370" s="331"/>
    </row>
    <row r="489371" spans="14:14">
      <c r="N489371" s="331"/>
    </row>
    <row r="489372" spans="14:14">
      <c r="N489372" s="332"/>
    </row>
    <row r="489393" spans="14:14">
      <c r="N489393" s="331"/>
    </row>
    <row r="489394" spans="14:14">
      <c r="N489394" s="331"/>
    </row>
    <row r="489395" spans="14:14">
      <c r="N489395" s="332"/>
    </row>
    <row r="489416" spans="14:14">
      <c r="N489416" s="331"/>
    </row>
    <row r="489417" spans="14:14">
      <c r="N489417" s="331"/>
    </row>
    <row r="489418" spans="14:14">
      <c r="N489418" s="332"/>
    </row>
    <row r="489439" spans="14:14">
      <c r="N489439" s="331"/>
    </row>
    <row r="489440" spans="14:14">
      <c r="N489440" s="331"/>
    </row>
    <row r="489441" spans="14:14">
      <c r="N489441" s="332"/>
    </row>
    <row r="489462" spans="14:14">
      <c r="N489462" s="331"/>
    </row>
    <row r="489463" spans="14:14">
      <c r="N489463" s="331"/>
    </row>
    <row r="489464" spans="14:14">
      <c r="N489464" s="332"/>
    </row>
    <row r="489485" spans="14:14">
      <c r="N489485" s="331"/>
    </row>
    <row r="489486" spans="14:14">
      <c r="N489486" s="331"/>
    </row>
    <row r="489487" spans="14:14">
      <c r="N489487" s="332"/>
    </row>
    <row r="489508" spans="14:14">
      <c r="N489508" s="331"/>
    </row>
    <row r="489509" spans="14:14">
      <c r="N489509" s="331"/>
    </row>
    <row r="489510" spans="14:14">
      <c r="N489510" s="332"/>
    </row>
    <row r="489531" spans="14:14">
      <c r="N489531" s="331"/>
    </row>
    <row r="489532" spans="14:14">
      <c r="N489532" s="331"/>
    </row>
    <row r="489533" spans="14:14">
      <c r="N489533" s="332"/>
    </row>
    <row r="489554" spans="14:14">
      <c r="N489554" s="331"/>
    </row>
    <row r="489555" spans="14:14">
      <c r="N489555" s="331"/>
    </row>
    <row r="489556" spans="14:14">
      <c r="N489556" s="332"/>
    </row>
    <row r="489577" spans="14:14">
      <c r="N489577" s="331"/>
    </row>
    <row r="489578" spans="14:14">
      <c r="N489578" s="331"/>
    </row>
    <row r="489579" spans="14:14">
      <c r="N489579" s="332"/>
    </row>
    <row r="489600" spans="14:14">
      <c r="N489600" s="331"/>
    </row>
    <row r="489601" spans="14:14">
      <c r="N489601" s="331"/>
    </row>
    <row r="489602" spans="14:14">
      <c r="N489602" s="332"/>
    </row>
    <row r="489623" spans="14:14">
      <c r="N489623" s="331"/>
    </row>
    <row r="489624" spans="14:14">
      <c r="N489624" s="331"/>
    </row>
    <row r="489625" spans="14:14">
      <c r="N489625" s="332"/>
    </row>
    <row r="489646" spans="14:14">
      <c r="N489646" s="331"/>
    </row>
    <row r="489647" spans="14:14">
      <c r="N489647" s="331"/>
    </row>
    <row r="489648" spans="14:14">
      <c r="N489648" s="332"/>
    </row>
    <row r="489669" spans="14:14">
      <c r="N489669" s="331"/>
    </row>
    <row r="489670" spans="14:14">
      <c r="N489670" s="331"/>
    </row>
    <row r="489671" spans="14:14">
      <c r="N489671" s="332"/>
    </row>
    <row r="489692" spans="14:14">
      <c r="N489692" s="331"/>
    </row>
    <row r="489693" spans="14:14">
      <c r="N489693" s="331"/>
    </row>
    <row r="489694" spans="14:14">
      <c r="N489694" s="332"/>
    </row>
    <row r="489715" spans="14:14">
      <c r="N489715" s="331"/>
    </row>
    <row r="489716" spans="14:14">
      <c r="N489716" s="331"/>
    </row>
    <row r="489717" spans="14:14">
      <c r="N489717" s="332"/>
    </row>
    <row r="489738" spans="14:14">
      <c r="N489738" s="331"/>
    </row>
    <row r="489739" spans="14:14">
      <c r="N489739" s="331"/>
    </row>
    <row r="489740" spans="14:14">
      <c r="N489740" s="332"/>
    </row>
    <row r="489761" spans="14:14">
      <c r="N489761" s="331"/>
    </row>
    <row r="489762" spans="14:14">
      <c r="N489762" s="331"/>
    </row>
    <row r="489763" spans="14:14">
      <c r="N489763" s="332"/>
    </row>
    <row r="489784" spans="14:14">
      <c r="N489784" s="331"/>
    </row>
    <row r="489785" spans="14:14">
      <c r="N489785" s="331"/>
    </row>
    <row r="489786" spans="14:14">
      <c r="N489786" s="332"/>
    </row>
    <row r="489807" spans="14:14">
      <c r="N489807" s="331"/>
    </row>
    <row r="489808" spans="14:14">
      <c r="N489808" s="331"/>
    </row>
    <row r="489809" spans="14:14">
      <c r="N489809" s="332"/>
    </row>
    <row r="489830" spans="14:14">
      <c r="N489830" s="331"/>
    </row>
    <row r="489831" spans="14:14">
      <c r="N489831" s="331"/>
    </row>
    <row r="489832" spans="14:14">
      <c r="N489832" s="332"/>
    </row>
    <row r="489853" spans="14:14">
      <c r="N489853" s="331"/>
    </row>
    <row r="489854" spans="14:14">
      <c r="N489854" s="331"/>
    </row>
    <row r="489855" spans="14:14">
      <c r="N489855" s="332"/>
    </row>
    <row r="489876" spans="14:14">
      <c r="N489876" s="331"/>
    </row>
    <row r="489877" spans="14:14">
      <c r="N489877" s="331"/>
    </row>
    <row r="489878" spans="14:14">
      <c r="N489878" s="332"/>
    </row>
    <row r="489899" spans="14:14">
      <c r="N489899" s="331"/>
    </row>
    <row r="489900" spans="14:14">
      <c r="N489900" s="331"/>
    </row>
    <row r="489901" spans="14:14">
      <c r="N489901" s="332"/>
    </row>
    <row r="489922" spans="14:14">
      <c r="N489922" s="331"/>
    </row>
    <row r="489923" spans="14:14">
      <c r="N489923" s="331"/>
    </row>
    <row r="489924" spans="14:14">
      <c r="N489924" s="332"/>
    </row>
    <row r="489945" spans="14:14">
      <c r="N489945" s="331"/>
    </row>
    <row r="489946" spans="14:14">
      <c r="N489946" s="331"/>
    </row>
    <row r="489947" spans="14:14">
      <c r="N489947" s="332"/>
    </row>
    <row r="489968" spans="14:14">
      <c r="N489968" s="331"/>
    </row>
    <row r="489969" spans="14:14">
      <c r="N489969" s="331"/>
    </row>
    <row r="489970" spans="14:14">
      <c r="N489970" s="332"/>
    </row>
    <row r="489991" spans="14:14">
      <c r="N489991" s="331"/>
    </row>
    <row r="489992" spans="14:14">
      <c r="N489992" s="331"/>
    </row>
    <row r="489993" spans="14:14">
      <c r="N489993" s="332"/>
    </row>
    <row r="490014" spans="14:14">
      <c r="N490014" s="331"/>
    </row>
    <row r="490015" spans="14:14">
      <c r="N490015" s="331"/>
    </row>
    <row r="490016" spans="14:14">
      <c r="N490016" s="332"/>
    </row>
    <row r="490037" spans="14:14">
      <c r="N490037" s="331"/>
    </row>
    <row r="490038" spans="14:14">
      <c r="N490038" s="331"/>
    </row>
    <row r="490039" spans="14:14">
      <c r="N490039" s="332"/>
    </row>
    <row r="490060" spans="14:14">
      <c r="N490060" s="331"/>
    </row>
    <row r="490061" spans="14:14">
      <c r="N490061" s="331"/>
    </row>
    <row r="490062" spans="14:14">
      <c r="N490062" s="332"/>
    </row>
    <row r="490083" spans="14:14">
      <c r="N490083" s="331"/>
    </row>
    <row r="490084" spans="14:14">
      <c r="N490084" s="331"/>
    </row>
    <row r="490085" spans="14:14">
      <c r="N490085" s="332"/>
    </row>
    <row r="490106" spans="14:14">
      <c r="N490106" s="331"/>
    </row>
    <row r="490107" spans="14:14">
      <c r="N490107" s="331"/>
    </row>
    <row r="490108" spans="14:14">
      <c r="N490108" s="332"/>
    </row>
    <row r="490129" spans="14:14">
      <c r="N490129" s="331"/>
    </row>
    <row r="490130" spans="14:14">
      <c r="N490130" s="331"/>
    </row>
    <row r="490131" spans="14:14">
      <c r="N490131" s="332"/>
    </row>
    <row r="490152" spans="14:14">
      <c r="N490152" s="331"/>
    </row>
    <row r="490153" spans="14:14">
      <c r="N490153" s="331"/>
    </row>
    <row r="490154" spans="14:14">
      <c r="N490154" s="332"/>
    </row>
    <row r="490175" spans="14:14">
      <c r="N490175" s="331"/>
    </row>
    <row r="490176" spans="14:14">
      <c r="N490176" s="331"/>
    </row>
    <row r="490177" spans="14:14">
      <c r="N490177" s="332"/>
    </row>
    <row r="490198" spans="14:14">
      <c r="N490198" s="331"/>
    </row>
    <row r="490199" spans="14:14">
      <c r="N490199" s="331"/>
    </row>
    <row r="490200" spans="14:14">
      <c r="N490200" s="332"/>
    </row>
    <row r="490221" spans="14:14">
      <c r="N490221" s="331"/>
    </row>
    <row r="490222" spans="14:14">
      <c r="N490222" s="331"/>
    </row>
    <row r="490223" spans="14:14">
      <c r="N490223" s="332"/>
    </row>
    <row r="490244" spans="14:14">
      <c r="N490244" s="331"/>
    </row>
    <row r="490245" spans="14:14">
      <c r="N490245" s="331"/>
    </row>
    <row r="490246" spans="14:14">
      <c r="N490246" s="332"/>
    </row>
    <row r="490267" spans="14:14">
      <c r="N490267" s="331"/>
    </row>
    <row r="490268" spans="14:14">
      <c r="N490268" s="331"/>
    </row>
    <row r="490269" spans="14:14">
      <c r="N490269" s="332"/>
    </row>
    <row r="490290" spans="14:14">
      <c r="N490290" s="331"/>
    </row>
    <row r="490291" spans="14:14">
      <c r="N490291" s="331"/>
    </row>
    <row r="490292" spans="14:14">
      <c r="N490292" s="332"/>
    </row>
    <row r="490313" spans="14:14">
      <c r="N490313" s="331"/>
    </row>
    <row r="490314" spans="14:14">
      <c r="N490314" s="331"/>
    </row>
    <row r="490315" spans="14:14">
      <c r="N490315" s="332"/>
    </row>
    <row r="490336" spans="14:14">
      <c r="N490336" s="331"/>
    </row>
    <row r="490337" spans="14:14">
      <c r="N490337" s="331"/>
    </row>
    <row r="490338" spans="14:14">
      <c r="N490338" s="332"/>
    </row>
    <row r="490359" spans="14:14">
      <c r="N490359" s="331"/>
    </row>
    <row r="490360" spans="14:14">
      <c r="N490360" s="331"/>
    </row>
    <row r="490361" spans="14:14">
      <c r="N490361" s="332"/>
    </row>
    <row r="490382" spans="14:14">
      <c r="N490382" s="331"/>
    </row>
    <row r="490383" spans="14:14">
      <c r="N490383" s="331"/>
    </row>
    <row r="490384" spans="14:14">
      <c r="N490384" s="332"/>
    </row>
    <row r="490405" spans="14:14">
      <c r="N490405" s="331"/>
    </row>
    <row r="490406" spans="14:14">
      <c r="N490406" s="331"/>
    </row>
    <row r="490407" spans="14:14">
      <c r="N490407" s="332"/>
    </row>
    <row r="490428" spans="14:14">
      <c r="N490428" s="331"/>
    </row>
    <row r="490429" spans="14:14">
      <c r="N490429" s="331"/>
    </row>
    <row r="490430" spans="14:14">
      <c r="N490430" s="332"/>
    </row>
    <row r="490451" spans="14:14">
      <c r="N490451" s="331"/>
    </row>
    <row r="490452" spans="14:14">
      <c r="N490452" s="331"/>
    </row>
    <row r="490453" spans="14:14">
      <c r="N490453" s="332"/>
    </row>
    <row r="490474" spans="14:14">
      <c r="N490474" s="331"/>
    </row>
    <row r="490475" spans="14:14">
      <c r="N490475" s="331"/>
    </row>
    <row r="490476" spans="14:14">
      <c r="N490476" s="332"/>
    </row>
    <row r="490497" spans="14:14">
      <c r="N490497" s="331"/>
    </row>
    <row r="490498" spans="14:14">
      <c r="N490498" s="331"/>
    </row>
    <row r="490499" spans="14:14">
      <c r="N490499" s="332"/>
    </row>
    <row r="490520" spans="14:14">
      <c r="N490520" s="331"/>
    </row>
    <row r="490521" spans="14:14">
      <c r="N490521" s="331"/>
    </row>
    <row r="490522" spans="14:14">
      <c r="N490522" s="332"/>
    </row>
    <row r="490543" spans="14:14">
      <c r="N490543" s="331"/>
    </row>
    <row r="490544" spans="14:14">
      <c r="N490544" s="331"/>
    </row>
    <row r="490545" spans="14:14">
      <c r="N490545" s="332"/>
    </row>
    <row r="490566" spans="14:14">
      <c r="N490566" s="331"/>
    </row>
    <row r="490567" spans="14:14">
      <c r="N490567" s="331"/>
    </row>
    <row r="490568" spans="14:14">
      <c r="N490568" s="332"/>
    </row>
    <row r="490589" spans="14:14">
      <c r="N490589" s="331"/>
    </row>
    <row r="490590" spans="14:14">
      <c r="N490590" s="331"/>
    </row>
    <row r="490591" spans="14:14">
      <c r="N490591" s="332"/>
    </row>
    <row r="490612" spans="14:14">
      <c r="N490612" s="331"/>
    </row>
    <row r="490613" spans="14:14">
      <c r="N490613" s="331"/>
    </row>
    <row r="490614" spans="14:14">
      <c r="N490614" s="332"/>
    </row>
    <row r="490635" spans="14:14">
      <c r="N490635" s="331"/>
    </row>
    <row r="490636" spans="14:14">
      <c r="N490636" s="331"/>
    </row>
    <row r="490637" spans="14:14">
      <c r="N490637" s="332"/>
    </row>
    <row r="490658" spans="14:14">
      <c r="N490658" s="331"/>
    </row>
    <row r="490659" spans="14:14">
      <c r="N490659" s="331"/>
    </row>
    <row r="490660" spans="14:14">
      <c r="N490660" s="332"/>
    </row>
    <row r="490681" spans="14:14">
      <c r="N490681" s="331"/>
    </row>
    <row r="490682" spans="14:14">
      <c r="N490682" s="331"/>
    </row>
    <row r="490683" spans="14:14">
      <c r="N490683" s="332"/>
    </row>
    <row r="490704" spans="14:14">
      <c r="N490704" s="331"/>
    </row>
    <row r="490705" spans="14:14">
      <c r="N490705" s="331"/>
    </row>
    <row r="490706" spans="14:14">
      <c r="N490706" s="332"/>
    </row>
    <row r="490727" spans="14:14">
      <c r="N490727" s="331"/>
    </row>
    <row r="490728" spans="14:14">
      <c r="N490728" s="331"/>
    </row>
    <row r="490729" spans="14:14">
      <c r="N490729" s="332"/>
    </row>
    <row r="490750" spans="14:14">
      <c r="N490750" s="331"/>
    </row>
    <row r="490751" spans="14:14">
      <c r="N490751" s="331"/>
    </row>
    <row r="490752" spans="14:14">
      <c r="N490752" s="332"/>
    </row>
    <row r="490773" spans="14:14">
      <c r="N490773" s="331"/>
    </row>
    <row r="490774" spans="14:14">
      <c r="N490774" s="331"/>
    </row>
    <row r="490775" spans="14:14">
      <c r="N490775" s="332"/>
    </row>
    <row r="490796" spans="14:14">
      <c r="N490796" s="331"/>
    </row>
    <row r="490797" spans="14:14">
      <c r="N490797" s="331"/>
    </row>
    <row r="490798" spans="14:14">
      <c r="N490798" s="332"/>
    </row>
    <row r="490819" spans="14:14">
      <c r="N490819" s="331"/>
    </row>
    <row r="490820" spans="14:14">
      <c r="N490820" s="331"/>
    </row>
    <row r="490821" spans="14:14">
      <c r="N490821" s="332"/>
    </row>
    <row r="490842" spans="14:14">
      <c r="N490842" s="331"/>
    </row>
    <row r="490843" spans="14:14">
      <c r="N490843" s="331"/>
    </row>
    <row r="490844" spans="14:14">
      <c r="N490844" s="332"/>
    </row>
    <row r="490865" spans="14:14">
      <c r="N490865" s="331"/>
    </row>
    <row r="490866" spans="14:14">
      <c r="N490866" s="331"/>
    </row>
    <row r="490867" spans="14:14">
      <c r="N490867" s="332"/>
    </row>
    <row r="490888" spans="14:14">
      <c r="N490888" s="331"/>
    </row>
    <row r="490889" spans="14:14">
      <c r="N490889" s="331"/>
    </row>
    <row r="490890" spans="14:14">
      <c r="N490890" s="332"/>
    </row>
    <row r="490911" spans="14:14">
      <c r="N490911" s="331"/>
    </row>
    <row r="490912" spans="14:14">
      <c r="N490912" s="331"/>
    </row>
    <row r="490913" spans="14:14">
      <c r="N490913" s="332"/>
    </row>
    <row r="490934" spans="14:14">
      <c r="N490934" s="331"/>
    </row>
    <row r="490935" spans="14:14">
      <c r="N490935" s="331"/>
    </row>
    <row r="490936" spans="14:14">
      <c r="N490936" s="332"/>
    </row>
    <row r="490957" spans="14:14">
      <c r="N490957" s="331"/>
    </row>
    <row r="490958" spans="14:14">
      <c r="N490958" s="331"/>
    </row>
    <row r="490959" spans="14:14">
      <c r="N490959" s="332"/>
    </row>
    <row r="490980" spans="14:14">
      <c r="N490980" s="331"/>
    </row>
    <row r="490981" spans="14:14">
      <c r="N490981" s="331"/>
    </row>
    <row r="490982" spans="14:14">
      <c r="N490982" s="332"/>
    </row>
    <row r="491003" spans="14:14">
      <c r="N491003" s="331"/>
    </row>
    <row r="491004" spans="14:14">
      <c r="N491004" s="331"/>
    </row>
    <row r="491005" spans="14:14">
      <c r="N491005" s="332"/>
    </row>
    <row r="491026" spans="14:14">
      <c r="N491026" s="331"/>
    </row>
    <row r="491027" spans="14:14">
      <c r="N491027" s="331"/>
    </row>
    <row r="491028" spans="14:14">
      <c r="N491028" s="332"/>
    </row>
    <row r="491049" spans="14:14">
      <c r="N491049" s="331"/>
    </row>
    <row r="491050" spans="14:14">
      <c r="N491050" s="331"/>
    </row>
    <row r="491051" spans="14:14">
      <c r="N491051" s="332"/>
    </row>
    <row r="491072" spans="14:14">
      <c r="N491072" s="331"/>
    </row>
    <row r="491073" spans="14:14">
      <c r="N491073" s="331"/>
    </row>
    <row r="491074" spans="14:14">
      <c r="N491074" s="332"/>
    </row>
    <row r="491095" spans="14:14">
      <c r="N491095" s="331"/>
    </row>
    <row r="491096" spans="14:14">
      <c r="N491096" s="331"/>
    </row>
    <row r="491097" spans="14:14">
      <c r="N491097" s="332"/>
    </row>
    <row r="491118" spans="14:14">
      <c r="N491118" s="331"/>
    </row>
    <row r="491119" spans="14:14">
      <c r="N491119" s="331"/>
    </row>
    <row r="491120" spans="14:14">
      <c r="N491120" s="332"/>
    </row>
    <row r="491141" spans="14:14">
      <c r="N491141" s="331"/>
    </row>
    <row r="491142" spans="14:14">
      <c r="N491142" s="331"/>
    </row>
    <row r="491143" spans="14:14">
      <c r="N491143" s="332"/>
    </row>
    <row r="491164" spans="14:14">
      <c r="N491164" s="331"/>
    </row>
    <row r="491165" spans="14:14">
      <c r="N491165" s="331"/>
    </row>
    <row r="491166" spans="14:14">
      <c r="N491166" s="332"/>
    </row>
    <row r="491187" spans="14:14">
      <c r="N491187" s="331"/>
    </row>
    <row r="491188" spans="14:14">
      <c r="N491188" s="331"/>
    </row>
    <row r="491189" spans="14:14">
      <c r="N491189" s="332"/>
    </row>
    <row r="491210" spans="14:14">
      <c r="N491210" s="331"/>
    </row>
    <row r="491211" spans="14:14">
      <c r="N491211" s="331"/>
    </row>
    <row r="491212" spans="14:14">
      <c r="N491212" s="332"/>
    </row>
    <row r="491233" spans="14:14">
      <c r="N491233" s="331"/>
    </row>
    <row r="491234" spans="14:14">
      <c r="N491234" s="331"/>
    </row>
    <row r="491235" spans="14:14">
      <c r="N491235" s="332"/>
    </row>
    <row r="491256" spans="14:14">
      <c r="N491256" s="331"/>
    </row>
    <row r="491257" spans="14:14">
      <c r="N491257" s="331"/>
    </row>
    <row r="491258" spans="14:14">
      <c r="N491258" s="332"/>
    </row>
    <row r="491279" spans="14:14">
      <c r="N491279" s="331"/>
    </row>
    <row r="491280" spans="14:14">
      <c r="N491280" s="331"/>
    </row>
    <row r="491281" spans="14:14">
      <c r="N491281" s="332"/>
    </row>
    <row r="491302" spans="14:14">
      <c r="N491302" s="331"/>
    </row>
    <row r="491303" spans="14:14">
      <c r="N491303" s="331"/>
    </row>
    <row r="491304" spans="14:14">
      <c r="N491304" s="332"/>
    </row>
    <row r="491325" spans="14:14">
      <c r="N491325" s="331"/>
    </row>
    <row r="491326" spans="14:14">
      <c r="N491326" s="331"/>
    </row>
    <row r="491327" spans="14:14">
      <c r="N491327" s="332"/>
    </row>
    <row r="491348" spans="14:14">
      <c r="N491348" s="331"/>
    </row>
    <row r="491349" spans="14:14">
      <c r="N491349" s="331"/>
    </row>
    <row r="491350" spans="14:14">
      <c r="N491350" s="332"/>
    </row>
    <row r="491371" spans="14:14">
      <c r="N491371" s="331"/>
    </row>
    <row r="491372" spans="14:14">
      <c r="N491372" s="331"/>
    </row>
    <row r="491373" spans="14:14">
      <c r="N491373" s="332"/>
    </row>
    <row r="491394" spans="14:14">
      <c r="N491394" s="331"/>
    </row>
    <row r="491395" spans="14:14">
      <c r="N491395" s="331"/>
    </row>
    <row r="491396" spans="14:14">
      <c r="N491396" s="332"/>
    </row>
    <row r="491417" spans="14:14">
      <c r="N491417" s="331"/>
    </row>
    <row r="491418" spans="14:14">
      <c r="N491418" s="331"/>
    </row>
    <row r="491419" spans="14:14">
      <c r="N491419" s="332"/>
    </row>
    <row r="491440" spans="14:14">
      <c r="N491440" s="331"/>
    </row>
    <row r="491441" spans="14:14">
      <c r="N491441" s="331"/>
    </row>
    <row r="491442" spans="14:14">
      <c r="N491442" s="332"/>
    </row>
    <row r="491463" spans="14:14">
      <c r="N491463" s="331"/>
    </row>
    <row r="491464" spans="14:14">
      <c r="N491464" s="331"/>
    </row>
    <row r="491465" spans="14:14">
      <c r="N491465" s="332"/>
    </row>
    <row r="491486" spans="14:14">
      <c r="N491486" s="331"/>
    </row>
    <row r="491487" spans="14:14">
      <c r="N491487" s="331"/>
    </row>
    <row r="491488" spans="14:14">
      <c r="N491488" s="332"/>
    </row>
    <row r="491509" spans="14:14">
      <c r="N491509" s="331"/>
    </row>
    <row r="491510" spans="14:14">
      <c r="N491510" s="331"/>
    </row>
    <row r="491511" spans="14:14">
      <c r="N491511" s="332"/>
    </row>
    <row r="491532" spans="14:14">
      <c r="N491532" s="331"/>
    </row>
    <row r="491533" spans="14:14">
      <c r="N491533" s="331"/>
    </row>
    <row r="491534" spans="14:14">
      <c r="N491534" s="332"/>
    </row>
    <row r="491555" spans="14:14">
      <c r="N491555" s="331"/>
    </row>
    <row r="491556" spans="14:14">
      <c r="N491556" s="331"/>
    </row>
    <row r="491557" spans="14:14">
      <c r="N491557" s="332"/>
    </row>
    <row r="491578" spans="14:14">
      <c r="N491578" s="331"/>
    </row>
    <row r="491579" spans="14:14">
      <c r="N491579" s="331"/>
    </row>
    <row r="491580" spans="14:14">
      <c r="N491580" s="332"/>
    </row>
    <row r="491601" spans="14:14">
      <c r="N491601" s="331"/>
    </row>
    <row r="491602" spans="14:14">
      <c r="N491602" s="331"/>
    </row>
    <row r="491603" spans="14:14">
      <c r="N491603" s="332"/>
    </row>
    <row r="491624" spans="14:14">
      <c r="N491624" s="331"/>
    </row>
    <row r="491625" spans="14:14">
      <c r="N491625" s="331"/>
    </row>
    <row r="491626" spans="14:14">
      <c r="N491626" s="332"/>
    </row>
    <row r="491647" spans="14:14">
      <c r="N491647" s="331"/>
    </row>
    <row r="491648" spans="14:14">
      <c r="N491648" s="331"/>
    </row>
    <row r="491649" spans="14:14">
      <c r="N491649" s="332"/>
    </row>
    <row r="491670" spans="14:14">
      <c r="N491670" s="331"/>
    </row>
    <row r="491671" spans="14:14">
      <c r="N491671" s="331"/>
    </row>
    <row r="491672" spans="14:14">
      <c r="N491672" s="332"/>
    </row>
    <row r="491693" spans="14:14">
      <c r="N491693" s="331"/>
    </row>
    <row r="491694" spans="14:14">
      <c r="N491694" s="331"/>
    </row>
    <row r="491695" spans="14:14">
      <c r="N491695" s="332"/>
    </row>
    <row r="491716" spans="14:14">
      <c r="N491716" s="331"/>
    </row>
    <row r="491717" spans="14:14">
      <c r="N491717" s="331"/>
    </row>
    <row r="491718" spans="14:14">
      <c r="N491718" s="332"/>
    </row>
    <row r="491739" spans="14:14">
      <c r="N491739" s="331"/>
    </row>
    <row r="491740" spans="14:14">
      <c r="N491740" s="331"/>
    </row>
    <row r="491741" spans="14:14">
      <c r="N491741" s="332"/>
    </row>
    <row r="491762" spans="14:14">
      <c r="N491762" s="331"/>
    </row>
    <row r="491763" spans="14:14">
      <c r="N491763" s="331"/>
    </row>
    <row r="491764" spans="14:14">
      <c r="N491764" s="332"/>
    </row>
    <row r="491785" spans="14:14">
      <c r="N491785" s="331"/>
    </row>
    <row r="491786" spans="14:14">
      <c r="N491786" s="331"/>
    </row>
    <row r="491787" spans="14:14">
      <c r="N491787" s="332"/>
    </row>
    <row r="491808" spans="14:14">
      <c r="N491808" s="331"/>
    </row>
    <row r="491809" spans="14:14">
      <c r="N491809" s="331"/>
    </row>
    <row r="491810" spans="14:14">
      <c r="N491810" s="332"/>
    </row>
    <row r="491831" spans="14:14">
      <c r="N491831" s="331"/>
    </row>
    <row r="491832" spans="14:14">
      <c r="N491832" s="331"/>
    </row>
    <row r="491833" spans="14:14">
      <c r="N491833" s="332"/>
    </row>
    <row r="491854" spans="14:14">
      <c r="N491854" s="331"/>
    </row>
    <row r="491855" spans="14:14">
      <c r="N491855" s="331"/>
    </row>
    <row r="491856" spans="14:14">
      <c r="N491856" s="332"/>
    </row>
    <row r="491877" spans="14:14">
      <c r="N491877" s="331"/>
    </row>
    <row r="491878" spans="14:14">
      <c r="N491878" s="331"/>
    </row>
    <row r="491879" spans="14:14">
      <c r="N491879" s="332"/>
    </row>
    <row r="491900" spans="14:14">
      <c r="N491900" s="331"/>
    </row>
    <row r="491901" spans="14:14">
      <c r="N491901" s="331"/>
    </row>
    <row r="491902" spans="14:14">
      <c r="N491902" s="332"/>
    </row>
    <row r="491923" spans="14:14">
      <c r="N491923" s="331"/>
    </row>
    <row r="491924" spans="14:14">
      <c r="N491924" s="331"/>
    </row>
    <row r="491925" spans="14:14">
      <c r="N491925" s="332"/>
    </row>
    <row r="491946" spans="14:14">
      <c r="N491946" s="331"/>
    </row>
    <row r="491947" spans="14:14">
      <c r="N491947" s="331"/>
    </row>
    <row r="491948" spans="14:14">
      <c r="N491948" s="332"/>
    </row>
    <row r="491969" spans="14:14">
      <c r="N491969" s="331"/>
    </row>
    <row r="491970" spans="14:14">
      <c r="N491970" s="331"/>
    </row>
    <row r="491971" spans="14:14">
      <c r="N491971" s="332"/>
    </row>
    <row r="491992" spans="14:14">
      <c r="N491992" s="331"/>
    </row>
    <row r="491993" spans="14:14">
      <c r="N491993" s="331"/>
    </row>
    <row r="491994" spans="14:14">
      <c r="N491994" s="332"/>
    </row>
    <row r="492015" spans="14:14">
      <c r="N492015" s="331"/>
    </row>
    <row r="492016" spans="14:14">
      <c r="N492016" s="331"/>
    </row>
    <row r="492017" spans="14:14">
      <c r="N492017" s="332"/>
    </row>
    <row r="492038" spans="14:14">
      <c r="N492038" s="331"/>
    </row>
    <row r="492039" spans="14:14">
      <c r="N492039" s="331"/>
    </row>
    <row r="492040" spans="14:14">
      <c r="N492040" s="332"/>
    </row>
    <row r="492061" spans="14:14">
      <c r="N492061" s="331"/>
    </row>
    <row r="492062" spans="14:14">
      <c r="N492062" s="331"/>
    </row>
    <row r="492063" spans="14:14">
      <c r="N492063" s="332"/>
    </row>
    <row r="492084" spans="14:14">
      <c r="N492084" s="331"/>
    </row>
    <row r="492085" spans="14:14">
      <c r="N492085" s="331"/>
    </row>
    <row r="492086" spans="14:14">
      <c r="N492086" s="332"/>
    </row>
    <row r="492107" spans="14:14">
      <c r="N492107" s="331"/>
    </row>
    <row r="492108" spans="14:14">
      <c r="N492108" s="331"/>
    </row>
    <row r="492109" spans="14:14">
      <c r="N492109" s="332"/>
    </row>
    <row r="492130" spans="14:14">
      <c r="N492130" s="331"/>
    </row>
    <row r="492131" spans="14:14">
      <c r="N492131" s="331"/>
    </row>
    <row r="492132" spans="14:14">
      <c r="N492132" s="332"/>
    </row>
    <row r="492153" spans="14:14">
      <c r="N492153" s="331"/>
    </row>
    <row r="492154" spans="14:14">
      <c r="N492154" s="331"/>
    </row>
    <row r="492155" spans="14:14">
      <c r="N492155" s="332"/>
    </row>
    <row r="492176" spans="14:14">
      <c r="N492176" s="331"/>
    </row>
    <row r="492177" spans="14:14">
      <c r="N492177" s="331"/>
    </row>
    <row r="492178" spans="14:14">
      <c r="N492178" s="332"/>
    </row>
    <row r="492199" spans="14:14">
      <c r="N492199" s="331"/>
    </row>
    <row r="492200" spans="14:14">
      <c r="N492200" s="331"/>
    </row>
    <row r="492201" spans="14:14">
      <c r="N492201" s="332"/>
    </row>
    <row r="492222" spans="14:14">
      <c r="N492222" s="331"/>
    </row>
    <row r="492223" spans="14:14">
      <c r="N492223" s="331"/>
    </row>
    <row r="492224" spans="14:14">
      <c r="N492224" s="332"/>
    </row>
    <row r="492245" spans="14:14">
      <c r="N492245" s="331"/>
    </row>
    <row r="492246" spans="14:14">
      <c r="N492246" s="331"/>
    </row>
    <row r="492247" spans="14:14">
      <c r="N492247" s="332"/>
    </row>
    <row r="492268" spans="14:14">
      <c r="N492268" s="331"/>
    </row>
    <row r="492269" spans="14:14">
      <c r="N492269" s="331"/>
    </row>
    <row r="492270" spans="14:14">
      <c r="N492270" s="332"/>
    </row>
    <row r="492291" spans="14:14">
      <c r="N492291" s="331"/>
    </row>
    <row r="492292" spans="14:14">
      <c r="N492292" s="331"/>
    </row>
    <row r="492293" spans="14:14">
      <c r="N492293" s="332"/>
    </row>
    <row r="492314" spans="14:14">
      <c r="N492314" s="331"/>
    </row>
    <row r="492315" spans="14:14">
      <c r="N492315" s="331"/>
    </row>
    <row r="492316" spans="14:14">
      <c r="N492316" s="332"/>
    </row>
    <row r="492337" spans="14:14">
      <c r="N492337" s="331"/>
    </row>
    <row r="492338" spans="14:14">
      <c r="N492338" s="331"/>
    </row>
    <row r="492339" spans="14:14">
      <c r="N492339" s="332"/>
    </row>
    <row r="492360" spans="14:14">
      <c r="N492360" s="331"/>
    </row>
    <row r="492361" spans="14:14">
      <c r="N492361" s="331"/>
    </row>
    <row r="492362" spans="14:14">
      <c r="N492362" s="332"/>
    </row>
    <row r="492383" spans="14:14">
      <c r="N492383" s="331"/>
    </row>
    <row r="492384" spans="14:14">
      <c r="N492384" s="331"/>
    </row>
    <row r="492385" spans="14:14">
      <c r="N492385" s="332"/>
    </row>
    <row r="492406" spans="14:14">
      <c r="N492406" s="331"/>
    </row>
    <row r="492407" spans="14:14">
      <c r="N492407" s="331"/>
    </row>
    <row r="492408" spans="14:14">
      <c r="N492408" s="332"/>
    </row>
    <row r="492429" spans="14:14">
      <c r="N492429" s="331"/>
    </row>
    <row r="492430" spans="14:14">
      <c r="N492430" s="331"/>
    </row>
    <row r="492431" spans="14:14">
      <c r="N492431" s="332"/>
    </row>
    <row r="492452" spans="14:14">
      <c r="N492452" s="331"/>
    </row>
    <row r="492453" spans="14:14">
      <c r="N492453" s="331"/>
    </row>
    <row r="492454" spans="14:14">
      <c r="N492454" s="332"/>
    </row>
    <row r="492475" spans="14:14">
      <c r="N492475" s="331"/>
    </row>
    <row r="492476" spans="14:14">
      <c r="N492476" s="331"/>
    </row>
    <row r="492477" spans="14:14">
      <c r="N492477" s="332"/>
    </row>
    <row r="492498" spans="14:14">
      <c r="N492498" s="331"/>
    </row>
    <row r="492499" spans="14:14">
      <c r="N492499" s="331"/>
    </row>
    <row r="492500" spans="14:14">
      <c r="N492500" s="332"/>
    </row>
    <row r="492521" spans="14:14">
      <c r="N492521" s="331"/>
    </row>
    <row r="492522" spans="14:14">
      <c r="N492522" s="331"/>
    </row>
    <row r="492523" spans="14:14">
      <c r="N492523" s="332"/>
    </row>
    <row r="492544" spans="14:14">
      <c r="N492544" s="331"/>
    </row>
    <row r="492545" spans="14:14">
      <c r="N492545" s="331"/>
    </row>
    <row r="492546" spans="14:14">
      <c r="N492546" s="332"/>
    </row>
    <row r="492567" spans="14:14">
      <c r="N492567" s="331"/>
    </row>
    <row r="492568" spans="14:14">
      <c r="N492568" s="331"/>
    </row>
    <row r="492569" spans="14:14">
      <c r="N492569" s="332"/>
    </row>
    <row r="492590" spans="14:14">
      <c r="N492590" s="331"/>
    </row>
    <row r="492591" spans="14:14">
      <c r="N492591" s="331"/>
    </row>
    <row r="492592" spans="14:14">
      <c r="N492592" s="332"/>
    </row>
    <row r="492613" spans="14:14">
      <c r="N492613" s="331"/>
    </row>
    <row r="492614" spans="14:14">
      <c r="N492614" s="331"/>
    </row>
    <row r="492615" spans="14:14">
      <c r="N492615" s="332"/>
    </row>
    <row r="492636" spans="14:14">
      <c r="N492636" s="331"/>
    </row>
    <row r="492637" spans="14:14">
      <c r="N492637" s="331"/>
    </row>
    <row r="492638" spans="14:14">
      <c r="N492638" s="332"/>
    </row>
    <row r="492659" spans="14:14">
      <c r="N492659" s="331"/>
    </row>
    <row r="492660" spans="14:14">
      <c r="N492660" s="331"/>
    </row>
    <row r="492661" spans="14:14">
      <c r="N492661" s="332"/>
    </row>
    <row r="492682" spans="14:14">
      <c r="N492682" s="331"/>
    </row>
    <row r="492683" spans="14:14">
      <c r="N492683" s="331"/>
    </row>
    <row r="492684" spans="14:14">
      <c r="N492684" s="332"/>
    </row>
    <row r="492705" spans="14:14">
      <c r="N492705" s="331"/>
    </row>
    <row r="492706" spans="14:14">
      <c r="N492706" s="331"/>
    </row>
    <row r="492707" spans="14:14">
      <c r="N492707" s="332"/>
    </row>
    <row r="492728" spans="14:14">
      <c r="N492728" s="331"/>
    </row>
    <row r="492729" spans="14:14">
      <c r="N492729" s="331"/>
    </row>
    <row r="492730" spans="14:14">
      <c r="N492730" s="332"/>
    </row>
    <row r="492751" spans="14:14">
      <c r="N492751" s="331"/>
    </row>
    <row r="492752" spans="14:14">
      <c r="N492752" s="331"/>
    </row>
    <row r="492753" spans="14:14">
      <c r="N492753" s="332"/>
    </row>
    <row r="492774" spans="14:14">
      <c r="N492774" s="331"/>
    </row>
    <row r="492775" spans="14:14">
      <c r="N492775" s="331"/>
    </row>
    <row r="492776" spans="14:14">
      <c r="N492776" s="332"/>
    </row>
    <row r="492797" spans="14:14">
      <c r="N492797" s="331"/>
    </row>
    <row r="492798" spans="14:14">
      <c r="N492798" s="331"/>
    </row>
    <row r="492799" spans="14:14">
      <c r="N492799" s="332"/>
    </row>
    <row r="492820" spans="14:14">
      <c r="N492820" s="331"/>
    </row>
    <row r="492821" spans="14:14">
      <c r="N492821" s="331"/>
    </row>
    <row r="492822" spans="14:14">
      <c r="N492822" s="332"/>
    </row>
    <row r="492843" spans="14:14">
      <c r="N492843" s="331"/>
    </row>
    <row r="492844" spans="14:14">
      <c r="N492844" s="331"/>
    </row>
    <row r="492845" spans="14:14">
      <c r="N492845" s="332"/>
    </row>
    <row r="492866" spans="14:14">
      <c r="N492866" s="331"/>
    </row>
    <row r="492867" spans="14:14">
      <c r="N492867" s="331"/>
    </row>
    <row r="492868" spans="14:14">
      <c r="N492868" s="332"/>
    </row>
    <row r="492889" spans="14:14">
      <c r="N492889" s="331"/>
    </row>
    <row r="492890" spans="14:14">
      <c r="N492890" s="331"/>
    </row>
    <row r="492891" spans="14:14">
      <c r="N492891" s="332"/>
    </row>
    <row r="492912" spans="14:14">
      <c r="N492912" s="331"/>
    </row>
    <row r="492913" spans="14:14">
      <c r="N492913" s="331"/>
    </row>
    <row r="492914" spans="14:14">
      <c r="N492914" s="332"/>
    </row>
    <row r="492935" spans="14:14">
      <c r="N492935" s="331"/>
    </row>
    <row r="492936" spans="14:14">
      <c r="N492936" s="331"/>
    </row>
    <row r="492937" spans="14:14">
      <c r="N492937" s="332"/>
    </row>
    <row r="492958" spans="14:14">
      <c r="N492958" s="331"/>
    </row>
    <row r="492959" spans="14:14">
      <c r="N492959" s="331"/>
    </row>
    <row r="492960" spans="14:14">
      <c r="N492960" s="332"/>
    </row>
    <row r="492981" spans="14:14">
      <c r="N492981" s="331"/>
    </row>
    <row r="492982" spans="14:14">
      <c r="N492982" s="331"/>
    </row>
    <row r="492983" spans="14:14">
      <c r="N492983" s="332"/>
    </row>
    <row r="493004" spans="14:14">
      <c r="N493004" s="331"/>
    </row>
    <row r="493005" spans="14:14">
      <c r="N493005" s="331"/>
    </row>
    <row r="493006" spans="14:14">
      <c r="N493006" s="332"/>
    </row>
    <row r="493027" spans="14:14">
      <c r="N493027" s="331"/>
    </row>
    <row r="493028" spans="14:14">
      <c r="N493028" s="331"/>
    </row>
    <row r="493029" spans="14:14">
      <c r="N493029" s="332"/>
    </row>
    <row r="493050" spans="14:14">
      <c r="N493050" s="331"/>
    </row>
    <row r="493051" spans="14:14">
      <c r="N493051" s="331"/>
    </row>
    <row r="493052" spans="14:14">
      <c r="N493052" s="332"/>
    </row>
    <row r="493073" spans="14:14">
      <c r="N493073" s="331"/>
    </row>
    <row r="493074" spans="14:14">
      <c r="N493074" s="331"/>
    </row>
    <row r="493075" spans="14:14">
      <c r="N493075" s="332"/>
    </row>
    <row r="493096" spans="14:14">
      <c r="N493096" s="331"/>
    </row>
    <row r="493097" spans="14:14">
      <c r="N493097" s="331"/>
    </row>
    <row r="493098" spans="14:14">
      <c r="N493098" s="332"/>
    </row>
    <row r="493119" spans="14:14">
      <c r="N493119" s="331"/>
    </row>
    <row r="493120" spans="14:14">
      <c r="N493120" s="331"/>
    </row>
    <row r="493121" spans="14:14">
      <c r="N493121" s="332"/>
    </row>
    <row r="493142" spans="14:14">
      <c r="N493142" s="331"/>
    </row>
    <row r="493143" spans="14:14">
      <c r="N493143" s="331"/>
    </row>
    <row r="493144" spans="14:14">
      <c r="N493144" s="332"/>
    </row>
    <row r="493165" spans="14:14">
      <c r="N493165" s="331"/>
    </row>
    <row r="493166" spans="14:14">
      <c r="N493166" s="331"/>
    </row>
    <row r="493167" spans="14:14">
      <c r="N493167" s="332"/>
    </row>
    <row r="493188" spans="14:14">
      <c r="N493188" s="331"/>
    </row>
    <row r="493189" spans="14:14">
      <c r="N493189" s="331"/>
    </row>
    <row r="493190" spans="14:14">
      <c r="N493190" s="332"/>
    </row>
    <row r="493211" spans="14:14">
      <c r="N493211" s="331"/>
    </row>
    <row r="493212" spans="14:14">
      <c r="N493212" s="331"/>
    </row>
    <row r="493213" spans="14:14">
      <c r="N493213" s="332"/>
    </row>
    <row r="493234" spans="14:14">
      <c r="N493234" s="331"/>
    </row>
    <row r="493235" spans="14:14">
      <c r="N493235" s="331"/>
    </row>
    <row r="493236" spans="14:14">
      <c r="N493236" s="332"/>
    </row>
    <row r="493257" spans="14:14">
      <c r="N493257" s="331"/>
    </row>
    <row r="493258" spans="14:14">
      <c r="N493258" s="331"/>
    </row>
    <row r="493259" spans="14:14">
      <c r="N493259" s="332"/>
    </row>
    <row r="493280" spans="14:14">
      <c r="N493280" s="331"/>
    </row>
    <row r="493281" spans="14:14">
      <c r="N493281" s="331"/>
    </row>
    <row r="493282" spans="14:14">
      <c r="N493282" s="332"/>
    </row>
    <row r="493303" spans="14:14">
      <c r="N493303" s="331"/>
    </row>
    <row r="493304" spans="14:14">
      <c r="N493304" s="331"/>
    </row>
    <row r="493305" spans="14:14">
      <c r="N493305" s="332"/>
    </row>
    <row r="493326" spans="14:14">
      <c r="N493326" s="331"/>
    </row>
    <row r="493327" spans="14:14">
      <c r="N493327" s="331"/>
    </row>
    <row r="493328" spans="14:14">
      <c r="N493328" s="332"/>
    </row>
    <row r="493349" spans="14:14">
      <c r="N493349" s="331"/>
    </row>
    <row r="493350" spans="14:14">
      <c r="N493350" s="331"/>
    </row>
    <row r="493351" spans="14:14">
      <c r="N493351" s="332"/>
    </row>
    <row r="493372" spans="14:14">
      <c r="N493372" s="331"/>
    </row>
    <row r="493373" spans="14:14">
      <c r="N493373" s="331"/>
    </row>
    <row r="493374" spans="14:14">
      <c r="N493374" s="332"/>
    </row>
    <row r="493395" spans="14:14">
      <c r="N493395" s="331"/>
    </row>
    <row r="493396" spans="14:14">
      <c r="N493396" s="331"/>
    </row>
    <row r="493397" spans="14:14">
      <c r="N493397" s="332"/>
    </row>
    <row r="493418" spans="14:14">
      <c r="N493418" s="331"/>
    </row>
    <row r="493419" spans="14:14">
      <c r="N493419" s="331"/>
    </row>
    <row r="493420" spans="14:14">
      <c r="N493420" s="332"/>
    </row>
    <row r="493441" spans="14:14">
      <c r="N493441" s="331"/>
    </row>
    <row r="493442" spans="14:14">
      <c r="N493442" s="331"/>
    </row>
    <row r="493443" spans="14:14">
      <c r="N493443" s="332"/>
    </row>
    <row r="493464" spans="14:14">
      <c r="N493464" s="331"/>
    </row>
    <row r="493465" spans="14:14">
      <c r="N493465" s="331"/>
    </row>
    <row r="493466" spans="14:14">
      <c r="N493466" s="332"/>
    </row>
    <row r="493487" spans="14:14">
      <c r="N493487" s="331"/>
    </row>
    <row r="493488" spans="14:14">
      <c r="N493488" s="331"/>
    </row>
    <row r="493489" spans="14:14">
      <c r="N493489" s="332"/>
    </row>
    <row r="493510" spans="14:14">
      <c r="N493510" s="331"/>
    </row>
    <row r="493511" spans="14:14">
      <c r="N493511" s="331"/>
    </row>
    <row r="493512" spans="14:14">
      <c r="N493512" s="332"/>
    </row>
    <row r="493533" spans="14:14">
      <c r="N493533" s="331"/>
    </row>
    <row r="493534" spans="14:14">
      <c r="N493534" s="331"/>
    </row>
    <row r="493535" spans="14:14">
      <c r="N493535" s="332"/>
    </row>
    <row r="493556" spans="14:14">
      <c r="N493556" s="331"/>
    </row>
    <row r="493557" spans="14:14">
      <c r="N493557" s="331"/>
    </row>
    <row r="493558" spans="14:14">
      <c r="N493558" s="332"/>
    </row>
    <row r="493579" spans="14:14">
      <c r="N493579" s="331"/>
    </row>
    <row r="493580" spans="14:14">
      <c r="N493580" s="331"/>
    </row>
    <row r="493581" spans="14:14">
      <c r="N493581" s="332"/>
    </row>
    <row r="493602" spans="14:14">
      <c r="N493602" s="331"/>
    </row>
    <row r="493603" spans="14:14">
      <c r="N493603" s="331"/>
    </row>
    <row r="493604" spans="14:14">
      <c r="N493604" s="332"/>
    </row>
    <row r="493625" spans="14:14">
      <c r="N493625" s="331"/>
    </row>
    <row r="493626" spans="14:14">
      <c r="N493626" s="331"/>
    </row>
    <row r="493627" spans="14:14">
      <c r="N493627" s="332"/>
    </row>
    <row r="493648" spans="14:14">
      <c r="N493648" s="331"/>
    </row>
    <row r="493649" spans="14:14">
      <c r="N493649" s="331"/>
    </row>
    <row r="493650" spans="14:14">
      <c r="N493650" s="332"/>
    </row>
    <row r="493671" spans="14:14">
      <c r="N493671" s="331"/>
    </row>
    <row r="493672" spans="14:14">
      <c r="N493672" s="331"/>
    </row>
    <row r="493673" spans="14:14">
      <c r="N493673" s="332"/>
    </row>
    <row r="493694" spans="14:14">
      <c r="N493694" s="331"/>
    </row>
    <row r="493695" spans="14:14">
      <c r="N493695" s="331"/>
    </row>
    <row r="493696" spans="14:14">
      <c r="N493696" s="332"/>
    </row>
    <row r="493717" spans="14:14">
      <c r="N493717" s="331"/>
    </row>
    <row r="493718" spans="14:14">
      <c r="N493718" s="331"/>
    </row>
    <row r="493719" spans="14:14">
      <c r="N493719" s="332"/>
    </row>
    <row r="493740" spans="14:14">
      <c r="N493740" s="331"/>
    </row>
    <row r="493741" spans="14:14">
      <c r="N493741" s="331"/>
    </row>
    <row r="493742" spans="14:14">
      <c r="N493742" s="332"/>
    </row>
    <row r="493763" spans="14:14">
      <c r="N493763" s="331"/>
    </row>
    <row r="493764" spans="14:14">
      <c r="N493764" s="331"/>
    </row>
    <row r="493765" spans="14:14">
      <c r="N493765" s="332"/>
    </row>
    <row r="493786" spans="14:14">
      <c r="N493786" s="331"/>
    </row>
    <row r="493787" spans="14:14">
      <c r="N493787" s="331"/>
    </row>
    <row r="493788" spans="14:14">
      <c r="N493788" s="332"/>
    </row>
    <row r="493809" spans="14:14">
      <c r="N493809" s="331"/>
    </row>
    <row r="493810" spans="14:14">
      <c r="N493810" s="331"/>
    </row>
    <row r="493811" spans="14:14">
      <c r="N493811" s="332"/>
    </row>
    <row r="493832" spans="14:14">
      <c r="N493832" s="331"/>
    </row>
    <row r="493833" spans="14:14">
      <c r="N493833" s="331"/>
    </row>
    <row r="493834" spans="14:14">
      <c r="N493834" s="332"/>
    </row>
    <row r="493855" spans="14:14">
      <c r="N493855" s="331"/>
    </row>
    <row r="493856" spans="14:14">
      <c r="N493856" s="331"/>
    </row>
    <row r="493857" spans="14:14">
      <c r="N493857" s="332"/>
    </row>
    <row r="493878" spans="14:14">
      <c r="N493878" s="331"/>
    </row>
    <row r="493879" spans="14:14">
      <c r="N493879" s="331"/>
    </row>
    <row r="493880" spans="14:14">
      <c r="N493880" s="332"/>
    </row>
    <row r="493901" spans="14:14">
      <c r="N493901" s="331"/>
    </row>
    <row r="493902" spans="14:14">
      <c r="N493902" s="331"/>
    </row>
    <row r="493903" spans="14:14">
      <c r="N493903" s="332"/>
    </row>
    <row r="493924" spans="14:14">
      <c r="N493924" s="331"/>
    </row>
    <row r="493925" spans="14:14">
      <c r="N493925" s="331"/>
    </row>
    <row r="493926" spans="14:14">
      <c r="N493926" s="332"/>
    </row>
    <row r="493947" spans="14:14">
      <c r="N493947" s="331"/>
    </row>
    <row r="493948" spans="14:14">
      <c r="N493948" s="331"/>
    </row>
    <row r="493949" spans="14:14">
      <c r="N493949" s="332"/>
    </row>
    <row r="493970" spans="14:14">
      <c r="N493970" s="331"/>
    </row>
    <row r="493971" spans="14:14">
      <c r="N493971" s="331"/>
    </row>
    <row r="493972" spans="14:14">
      <c r="N493972" s="332"/>
    </row>
    <row r="493993" spans="14:14">
      <c r="N493993" s="331"/>
    </row>
    <row r="493994" spans="14:14">
      <c r="N493994" s="331"/>
    </row>
    <row r="493995" spans="14:14">
      <c r="N493995" s="332"/>
    </row>
    <row r="494016" spans="14:14">
      <c r="N494016" s="331"/>
    </row>
    <row r="494017" spans="14:14">
      <c r="N494017" s="331"/>
    </row>
    <row r="494018" spans="14:14">
      <c r="N494018" s="332"/>
    </row>
    <row r="494039" spans="14:14">
      <c r="N494039" s="331"/>
    </row>
    <row r="494040" spans="14:14">
      <c r="N494040" s="331"/>
    </row>
    <row r="494041" spans="14:14">
      <c r="N494041" s="332"/>
    </row>
    <row r="494062" spans="14:14">
      <c r="N494062" s="331"/>
    </row>
    <row r="494063" spans="14:14">
      <c r="N494063" s="331"/>
    </row>
    <row r="494064" spans="14:14">
      <c r="N494064" s="332"/>
    </row>
    <row r="494085" spans="14:14">
      <c r="N494085" s="331"/>
    </row>
    <row r="494086" spans="14:14">
      <c r="N494086" s="331"/>
    </row>
    <row r="494087" spans="14:14">
      <c r="N494087" s="332"/>
    </row>
    <row r="494108" spans="14:14">
      <c r="N494108" s="331"/>
    </row>
    <row r="494109" spans="14:14">
      <c r="N494109" s="331"/>
    </row>
    <row r="494110" spans="14:14">
      <c r="N494110" s="332"/>
    </row>
    <row r="494131" spans="14:14">
      <c r="N494131" s="331"/>
    </row>
    <row r="494132" spans="14:14">
      <c r="N494132" s="331"/>
    </row>
    <row r="494133" spans="14:14">
      <c r="N494133" s="332"/>
    </row>
    <row r="494154" spans="14:14">
      <c r="N494154" s="331"/>
    </row>
    <row r="494155" spans="14:14">
      <c r="N494155" s="331"/>
    </row>
    <row r="494156" spans="14:14">
      <c r="N494156" s="332"/>
    </row>
    <row r="494177" spans="14:14">
      <c r="N494177" s="331"/>
    </row>
    <row r="494178" spans="14:14">
      <c r="N494178" s="331"/>
    </row>
    <row r="494179" spans="14:14">
      <c r="N494179" s="332"/>
    </row>
    <row r="494200" spans="14:14">
      <c r="N494200" s="331"/>
    </row>
    <row r="494201" spans="14:14">
      <c r="N494201" s="331"/>
    </row>
    <row r="494202" spans="14:14">
      <c r="N494202" s="332"/>
    </row>
    <row r="494223" spans="14:14">
      <c r="N494223" s="331"/>
    </row>
    <row r="494224" spans="14:14">
      <c r="N494224" s="331"/>
    </row>
    <row r="494225" spans="14:14">
      <c r="N494225" s="332"/>
    </row>
    <row r="494246" spans="14:14">
      <c r="N494246" s="331"/>
    </row>
    <row r="494247" spans="14:14">
      <c r="N494247" s="331"/>
    </row>
    <row r="494248" spans="14:14">
      <c r="N494248" s="332"/>
    </row>
    <row r="494269" spans="14:14">
      <c r="N494269" s="331"/>
    </row>
    <row r="494270" spans="14:14">
      <c r="N494270" s="331"/>
    </row>
    <row r="494271" spans="14:14">
      <c r="N494271" s="332"/>
    </row>
    <row r="494292" spans="14:14">
      <c r="N494292" s="331"/>
    </row>
    <row r="494293" spans="14:14">
      <c r="N494293" s="331"/>
    </row>
    <row r="494294" spans="14:14">
      <c r="N494294" s="332"/>
    </row>
    <row r="494315" spans="14:14">
      <c r="N494315" s="331"/>
    </row>
    <row r="494316" spans="14:14">
      <c r="N494316" s="331"/>
    </row>
    <row r="494317" spans="14:14">
      <c r="N494317" s="332"/>
    </row>
    <row r="494338" spans="14:14">
      <c r="N494338" s="331"/>
    </row>
    <row r="494339" spans="14:14">
      <c r="N494339" s="331"/>
    </row>
    <row r="494340" spans="14:14">
      <c r="N494340" s="332"/>
    </row>
    <row r="494361" spans="14:14">
      <c r="N494361" s="331"/>
    </row>
    <row r="494362" spans="14:14">
      <c r="N494362" s="331"/>
    </row>
    <row r="494363" spans="14:14">
      <c r="N494363" s="332"/>
    </row>
    <row r="494384" spans="14:14">
      <c r="N494384" s="331"/>
    </row>
    <row r="494385" spans="14:14">
      <c r="N494385" s="331"/>
    </row>
    <row r="494386" spans="14:14">
      <c r="N494386" s="332"/>
    </row>
    <row r="494407" spans="14:14">
      <c r="N494407" s="331"/>
    </row>
    <row r="494408" spans="14:14">
      <c r="N494408" s="331"/>
    </row>
    <row r="494409" spans="14:14">
      <c r="N494409" s="332"/>
    </row>
    <row r="494430" spans="14:14">
      <c r="N494430" s="331"/>
    </row>
    <row r="494431" spans="14:14">
      <c r="N494431" s="331"/>
    </row>
    <row r="494432" spans="14:14">
      <c r="N494432" s="332"/>
    </row>
    <row r="494453" spans="14:14">
      <c r="N494453" s="331"/>
    </row>
    <row r="494454" spans="14:14">
      <c r="N494454" s="331"/>
    </row>
    <row r="494455" spans="14:14">
      <c r="N494455" s="332"/>
    </row>
    <row r="494476" spans="14:14">
      <c r="N494476" s="331"/>
    </row>
    <row r="494477" spans="14:14">
      <c r="N494477" s="331"/>
    </row>
    <row r="494478" spans="14:14">
      <c r="N494478" s="332"/>
    </row>
    <row r="494499" spans="14:14">
      <c r="N494499" s="331"/>
    </row>
    <row r="494500" spans="14:14">
      <c r="N494500" s="331"/>
    </row>
    <row r="494501" spans="14:14">
      <c r="N494501" s="332"/>
    </row>
    <row r="494522" spans="14:14">
      <c r="N494522" s="331"/>
    </row>
    <row r="494523" spans="14:14">
      <c r="N494523" s="331"/>
    </row>
    <row r="494524" spans="14:14">
      <c r="N494524" s="332"/>
    </row>
    <row r="494545" spans="14:14">
      <c r="N494545" s="331"/>
    </row>
    <row r="494546" spans="14:14">
      <c r="N494546" s="331"/>
    </row>
    <row r="494547" spans="14:14">
      <c r="N494547" s="332"/>
    </row>
    <row r="494568" spans="14:14">
      <c r="N494568" s="331"/>
    </row>
    <row r="494569" spans="14:14">
      <c r="N494569" s="331"/>
    </row>
    <row r="494570" spans="14:14">
      <c r="N494570" s="332"/>
    </row>
    <row r="494591" spans="14:14">
      <c r="N494591" s="331"/>
    </row>
    <row r="494592" spans="14:14">
      <c r="N494592" s="331"/>
    </row>
    <row r="494593" spans="14:14">
      <c r="N494593" s="332"/>
    </row>
    <row r="494614" spans="14:14">
      <c r="N494614" s="331"/>
    </row>
    <row r="494615" spans="14:14">
      <c r="N494615" s="331"/>
    </row>
    <row r="494616" spans="14:14">
      <c r="N494616" s="332"/>
    </row>
    <row r="494637" spans="14:14">
      <c r="N494637" s="331"/>
    </row>
    <row r="494638" spans="14:14">
      <c r="N494638" s="331"/>
    </row>
    <row r="494639" spans="14:14">
      <c r="N494639" s="332"/>
    </row>
    <row r="494660" spans="14:14">
      <c r="N494660" s="331"/>
    </row>
    <row r="494661" spans="14:14">
      <c r="N494661" s="331"/>
    </row>
    <row r="494662" spans="14:14">
      <c r="N494662" s="332"/>
    </row>
    <row r="494683" spans="14:14">
      <c r="N494683" s="331"/>
    </row>
    <row r="494684" spans="14:14">
      <c r="N494684" s="331"/>
    </row>
    <row r="494685" spans="14:14">
      <c r="N494685" s="332"/>
    </row>
    <row r="494706" spans="14:14">
      <c r="N494706" s="331"/>
    </row>
    <row r="494707" spans="14:14">
      <c r="N494707" s="331"/>
    </row>
    <row r="494708" spans="14:14">
      <c r="N494708" s="332"/>
    </row>
    <row r="494729" spans="14:14">
      <c r="N494729" s="331"/>
    </row>
    <row r="494730" spans="14:14">
      <c r="N494730" s="331"/>
    </row>
    <row r="494731" spans="14:14">
      <c r="N494731" s="332"/>
    </row>
    <row r="494752" spans="14:14">
      <c r="N494752" s="331"/>
    </row>
    <row r="494753" spans="14:14">
      <c r="N494753" s="331"/>
    </row>
    <row r="494754" spans="14:14">
      <c r="N494754" s="332"/>
    </row>
    <row r="494775" spans="14:14">
      <c r="N494775" s="331"/>
    </row>
    <row r="494776" spans="14:14">
      <c r="N494776" s="331"/>
    </row>
    <row r="494777" spans="14:14">
      <c r="N494777" s="332"/>
    </row>
    <row r="494798" spans="14:14">
      <c r="N494798" s="331"/>
    </row>
    <row r="494799" spans="14:14">
      <c r="N494799" s="331"/>
    </row>
    <row r="494800" spans="14:14">
      <c r="N494800" s="332"/>
    </row>
    <row r="494821" spans="14:14">
      <c r="N494821" s="331"/>
    </row>
    <row r="494822" spans="14:14">
      <c r="N494822" s="331"/>
    </row>
    <row r="494823" spans="14:14">
      <c r="N494823" s="332"/>
    </row>
    <row r="494844" spans="14:14">
      <c r="N494844" s="331"/>
    </row>
    <row r="494845" spans="14:14">
      <c r="N494845" s="331"/>
    </row>
    <row r="494846" spans="14:14">
      <c r="N494846" s="332"/>
    </row>
    <row r="494867" spans="14:14">
      <c r="N494867" s="331"/>
    </row>
    <row r="494868" spans="14:14">
      <c r="N494868" s="331"/>
    </row>
    <row r="494869" spans="14:14">
      <c r="N494869" s="332"/>
    </row>
    <row r="494890" spans="14:14">
      <c r="N494890" s="331"/>
    </row>
    <row r="494891" spans="14:14">
      <c r="N494891" s="331"/>
    </row>
    <row r="494892" spans="14:14">
      <c r="N494892" s="332"/>
    </row>
    <row r="494913" spans="14:14">
      <c r="N494913" s="331"/>
    </row>
    <row r="494914" spans="14:14">
      <c r="N494914" s="331"/>
    </row>
    <row r="494915" spans="14:14">
      <c r="N494915" s="332"/>
    </row>
    <row r="494936" spans="14:14">
      <c r="N494936" s="331"/>
    </row>
    <row r="494937" spans="14:14">
      <c r="N494937" s="331"/>
    </row>
    <row r="494938" spans="14:14">
      <c r="N494938" s="332"/>
    </row>
    <row r="494959" spans="14:14">
      <c r="N494959" s="331"/>
    </row>
    <row r="494960" spans="14:14">
      <c r="N494960" s="331"/>
    </row>
    <row r="494961" spans="14:14">
      <c r="N494961" s="332"/>
    </row>
    <row r="494982" spans="14:14">
      <c r="N494982" s="331"/>
    </row>
    <row r="494983" spans="14:14">
      <c r="N494983" s="331"/>
    </row>
    <row r="494984" spans="14:14">
      <c r="N494984" s="332"/>
    </row>
    <row r="495005" spans="14:14">
      <c r="N495005" s="331"/>
    </row>
    <row r="495006" spans="14:14">
      <c r="N495006" s="331"/>
    </row>
    <row r="495007" spans="14:14">
      <c r="N495007" s="332"/>
    </row>
    <row r="495028" spans="14:14">
      <c r="N495028" s="331"/>
    </row>
    <row r="495029" spans="14:14">
      <c r="N495029" s="331"/>
    </row>
    <row r="495030" spans="14:14">
      <c r="N495030" s="332"/>
    </row>
    <row r="495051" spans="14:14">
      <c r="N495051" s="331"/>
    </row>
    <row r="495052" spans="14:14">
      <c r="N495052" s="331"/>
    </row>
    <row r="495053" spans="14:14">
      <c r="N495053" s="332"/>
    </row>
    <row r="495074" spans="14:14">
      <c r="N495074" s="331"/>
    </row>
    <row r="495075" spans="14:14">
      <c r="N495075" s="331"/>
    </row>
    <row r="495076" spans="14:14">
      <c r="N495076" s="332"/>
    </row>
    <row r="495097" spans="14:14">
      <c r="N495097" s="331"/>
    </row>
    <row r="495098" spans="14:14">
      <c r="N495098" s="331"/>
    </row>
    <row r="495099" spans="14:14">
      <c r="N495099" s="332"/>
    </row>
    <row r="495120" spans="14:14">
      <c r="N495120" s="331"/>
    </row>
    <row r="495121" spans="14:14">
      <c r="N495121" s="331"/>
    </row>
    <row r="495122" spans="14:14">
      <c r="N495122" s="332"/>
    </row>
    <row r="495143" spans="14:14">
      <c r="N495143" s="331"/>
    </row>
    <row r="495144" spans="14:14">
      <c r="N495144" s="331"/>
    </row>
    <row r="495145" spans="14:14">
      <c r="N495145" s="332"/>
    </row>
    <row r="495166" spans="14:14">
      <c r="N495166" s="331"/>
    </row>
    <row r="495167" spans="14:14">
      <c r="N495167" s="331"/>
    </row>
    <row r="495168" spans="14:14">
      <c r="N495168" s="332"/>
    </row>
    <row r="495189" spans="14:14">
      <c r="N495189" s="331"/>
    </row>
    <row r="495190" spans="14:14">
      <c r="N495190" s="331"/>
    </row>
    <row r="495191" spans="14:14">
      <c r="N495191" s="332"/>
    </row>
    <row r="495212" spans="14:14">
      <c r="N495212" s="331"/>
    </row>
    <row r="495213" spans="14:14">
      <c r="N495213" s="331"/>
    </row>
    <row r="495214" spans="14:14">
      <c r="N495214" s="332"/>
    </row>
    <row r="495235" spans="14:14">
      <c r="N495235" s="331"/>
    </row>
    <row r="495236" spans="14:14">
      <c r="N495236" s="331"/>
    </row>
    <row r="495237" spans="14:14">
      <c r="N495237" s="332"/>
    </row>
    <row r="495258" spans="14:14">
      <c r="N495258" s="331"/>
    </row>
    <row r="495259" spans="14:14">
      <c r="N495259" s="331"/>
    </row>
    <row r="495260" spans="14:14">
      <c r="N495260" s="332"/>
    </row>
    <row r="495281" spans="14:14">
      <c r="N495281" s="331"/>
    </row>
    <row r="495282" spans="14:14">
      <c r="N495282" s="331"/>
    </row>
    <row r="495283" spans="14:14">
      <c r="N495283" s="332"/>
    </row>
    <row r="495304" spans="14:14">
      <c r="N495304" s="331"/>
    </row>
    <row r="495305" spans="14:14">
      <c r="N495305" s="331"/>
    </row>
    <row r="495306" spans="14:14">
      <c r="N495306" s="332"/>
    </row>
    <row r="495327" spans="14:14">
      <c r="N495327" s="331"/>
    </row>
    <row r="495328" spans="14:14">
      <c r="N495328" s="331"/>
    </row>
    <row r="495329" spans="14:14">
      <c r="N495329" s="332"/>
    </row>
    <row r="495350" spans="14:14">
      <c r="N495350" s="331"/>
    </row>
    <row r="495351" spans="14:14">
      <c r="N495351" s="331"/>
    </row>
    <row r="495352" spans="14:14">
      <c r="N495352" s="332"/>
    </row>
    <row r="495373" spans="14:14">
      <c r="N495373" s="331"/>
    </row>
    <row r="495374" spans="14:14">
      <c r="N495374" s="331"/>
    </row>
    <row r="495375" spans="14:14">
      <c r="N495375" s="332"/>
    </row>
    <row r="495396" spans="14:14">
      <c r="N495396" s="331"/>
    </row>
    <row r="495397" spans="14:14">
      <c r="N495397" s="331"/>
    </row>
    <row r="495398" spans="14:14">
      <c r="N495398" s="332"/>
    </row>
    <row r="495419" spans="14:14">
      <c r="N495419" s="331"/>
    </row>
    <row r="495420" spans="14:14">
      <c r="N495420" s="331"/>
    </row>
    <row r="495421" spans="14:14">
      <c r="N495421" s="332"/>
    </row>
    <row r="495442" spans="14:14">
      <c r="N495442" s="331"/>
    </row>
    <row r="495443" spans="14:14">
      <c r="N495443" s="331"/>
    </row>
    <row r="495444" spans="14:14">
      <c r="N495444" s="332"/>
    </row>
    <row r="495465" spans="14:14">
      <c r="N495465" s="331"/>
    </row>
    <row r="495466" spans="14:14">
      <c r="N495466" s="331"/>
    </row>
    <row r="495467" spans="14:14">
      <c r="N495467" s="332"/>
    </row>
    <row r="495488" spans="14:14">
      <c r="N495488" s="331"/>
    </row>
    <row r="495489" spans="14:14">
      <c r="N495489" s="331"/>
    </row>
    <row r="495490" spans="14:14">
      <c r="N495490" s="332"/>
    </row>
    <row r="495511" spans="14:14">
      <c r="N495511" s="331"/>
    </row>
    <row r="495512" spans="14:14">
      <c r="N495512" s="331"/>
    </row>
    <row r="495513" spans="14:14">
      <c r="N495513" s="332"/>
    </row>
    <row r="495534" spans="14:14">
      <c r="N495534" s="331"/>
    </row>
    <row r="495535" spans="14:14">
      <c r="N495535" s="331"/>
    </row>
    <row r="495536" spans="14:14">
      <c r="N495536" s="332"/>
    </row>
    <row r="495557" spans="14:14">
      <c r="N495557" s="331"/>
    </row>
    <row r="495558" spans="14:14">
      <c r="N495558" s="331"/>
    </row>
    <row r="495559" spans="14:14">
      <c r="N495559" s="332"/>
    </row>
    <row r="495580" spans="14:14">
      <c r="N495580" s="331"/>
    </row>
    <row r="495581" spans="14:14">
      <c r="N495581" s="331"/>
    </row>
    <row r="495582" spans="14:14">
      <c r="N495582" s="332"/>
    </row>
    <row r="495603" spans="14:14">
      <c r="N495603" s="331"/>
    </row>
    <row r="495604" spans="14:14">
      <c r="N495604" s="331"/>
    </row>
    <row r="495605" spans="14:14">
      <c r="N495605" s="332"/>
    </row>
    <row r="495626" spans="14:14">
      <c r="N495626" s="331"/>
    </row>
    <row r="495627" spans="14:14">
      <c r="N495627" s="331"/>
    </row>
    <row r="495628" spans="14:14">
      <c r="N495628" s="332"/>
    </row>
    <row r="495649" spans="14:14">
      <c r="N495649" s="331"/>
    </row>
    <row r="495650" spans="14:14">
      <c r="N495650" s="331"/>
    </row>
    <row r="495651" spans="14:14">
      <c r="N495651" s="332"/>
    </row>
    <row r="495672" spans="14:14">
      <c r="N495672" s="331"/>
    </row>
    <row r="495673" spans="14:14">
      <c r="N495673" s="331"/>
    </row>
    <row r="495674" spans="14:14">
      <c r="N495674" s="332"/>
    </row>
    <row r="495695" spans="14:14">
      <c r="N495695" s="331"/>
    </row>
    <row r="495696" spans="14:14">
      <c r="N495696" s="331"/>
    </row>
    <row r="495697" spans="14:14">
      <c r="N495697" s="332"/>
    </row>
    <row r="495718" spans="14:14">
      <c r="N495718" s="331"/>
    </row>
    <row r="495719" spans="14:14">
      <c r="N495719" s="331"/>
    </row>
    <row r="495720" spans="14:14">
      <c r="N495720" s="332"/>
    </row>
    <row r="495741" spans="14:14">
      <c r="N495741" s="331"/>
    </row>
    <row r="495742" spans="14:14">
      <c r="N495742" s="331"/>
    </row>
    <row r="495743" spans="14:14">
      <c r="N495743" s="332"/>
    </row>
    <row r="495764" spans="14:14">
      <c r="N495764" s="331"/>
    </row>
    <row r="495765" spans="14:14">
      <c r="N495765" s="331"/>
    </row>
    <row r="495766" spans="14:14">
      <c r="N495766" s="332"/>
    </row>
    <row r="495787" spans="14:14">
      <c r="N495787" s="331"/>
    </row>
    <row r="495788" spans="14:14">
      <c r="N495788" s="331"/>
    </row>
    <row r="495789" spans="14:14">
      <c r="N495789" s="332"/>
    </row>
    <row r="495810" spans="14:14">
      <c r="N495810" s="331"/>
    </row>
    <row r="495811" spans="14:14">
      <c r="N495811" s="331"/>
    </row>
    <row r="495812" spans="14:14">
      <c r="N495812" s="332"/>
    </row>
    <row r="495833" spans="14:14">
      <c r="N495833" s="331"/>
    </row>
    <row r="495834" spans="14:14">
      <c r="N495834" s="331"/>
    </row>
    <row r="495835" spans="14:14">
      <c r="N495835" s="332"/>
    </row>
    <row r="495856" spans="14:14">
      <c r="N495856" s="331"/>
    </row>
    <row r="495857" spans="14:14">
      <c r="N495857" s="331"/>
    </row>
    <row r="495858" spans="14:14">
      <c r="N495858" s="332"/>
    </row>
    <row r="495879" spans="14:14">
      <c r="N495879" s="331"/>
    </row>
    <row r="495880" spans="14:14">
      <c r="N495880" s="331"/>
    </row>
    <row r="495881" spans="14:14">
      <c r="N495881" s="332"/>
    </row>
    <row r="495902" spans="14:14">
      <c r="N495902" s="331"/>
    </row>
    <row r="495903" spans="14:14">
      <c r="N495903" s="331"/>
    </row>
    <row r="495904" spans="14:14">
      <c r="N495904" s="332"/>
    </row>
    <row r="495925" spans="14:14">
      <c r="N495925" s="331"/>
    </row>
    <row r="495926" spans="14:14">
      <c r="N495926" s="331"/>
    </row>
    <row r="495927" spans="14:14">
      <c r="N495927" s="332"/>
    </row>
    <row r="495948" spans="14:14">
      <c r="N495948" s="331"/>
    </row>
    <row r="495949" spans="14:14">
      <c r="N495949" s="331"/>
    </row>
    <row r="495950" spans="14:14">
      <c r="N495950" s="332"/>
    </row>
    <row r="495971" spans="14:14">
      <c r="N495971" s="331"/>
    </row>
    <row r="495972" spans="14:14">
      <c r="N495972" s="331"/>
    </row>
    <row r="495973" spans="14:14">
      <c r="N495973" s="332"/>
    </row>
    <row r="495994" spans="14:14">
      <c r="N495994" s="331"/>
    </row>
    <row r="495995" spans="14:14">
      <c r="N495995" s="331"/>
    </row>
    <row r="495996" spans="14:14">
      <c r="N495996" s="332"/>
    </row>
    <row r="496017" spans="14:14">
      <c r="N496017" s="331"/>
    </row>
    <row r="496018" spans="14:14">
      <c r="N496018" s="331"/>
    </row>
    <row r="496019" spans="14:14">
      <c r="N496019" s="332"/>
    </row>
    <row r="496040" spans="14:14">
      <c r="N496040" s="331"/>
    </row>
    <row r="496041" spans="14:14">
      <c r="N496041" s="331"/>
    </row>
    <row r="496042" spans="14:14">
      <c r="N496042" s="332"/>
    </row>
    <row r="496063" spans="14:14">
      <c r="N496063" s="331"/>
    </row>
    <row r="496064" spans="14:14">
      <c r="N496064" s="331"/>
    </row>
    <row r="496065" spans="14:14">
      <c r="N496065" s="332"/>
    </row>
    <row r="496086" spans="14:14">
      <c r="N496086" s="331"/>
    </row>
    <row r="496087" spans="14:14">
      <c r="N496087" s="331"/>
    </row>
    <row r="496088" spans="14:14">
      <c r="N496088" s="332"/>
    </row>
    <row r="496109" spans="14:14">
      <c r="N496109" s="331"/>
    </row>
    <row r="496110" spans="14:14">
      <c r="N496110" s="331"/>
    </row>
    <row r="496111" spans="14:14">
      <c r="N496111" s="332"/>
    </row>
    <row r="496132" spans="14:14">
      <c r="N496132" s="331"/>
    </row>
    <row r="496133" spans="14:14">
      <c r="N496133" s="331"/>
    </row>
    <row r="496134" spans="14:14">
      <c r="N496134" s="332"/>
    </row>
    <row r="496155" spans="14:14">
      <c r="N496155" s="331"/>
    </row>
    <row r="496156" spans="14:14">
      <c r="N496156" s="331"/>
    </row>
    <row r="496157" spans="14:14">
      <c r="N496157" s="332"/>
    </row>
    <row r="496178" spans="14:14">
      <c r="N496178" s="331"/>
    </row>
    <row r="496179" spans="14:14">
      <c r="N496179" s="331"/>
    </row>
    <row r="496180" spans="14:14">
      <c r="N496180" s="332"/>
    </row>
    <row r="496201" spans="14:14">
      <c r="N496201" s="331"/>
    </row>
    <row r="496202" spans="14:14">
      <c r="N496202" s="331"/>
    </row>
    <row r="496203" spans="14:14">
      <c r="N496203" s="332"/>
    </row>
    <row r="496224" spans="14:14">
      <c r="N496224" s="331"/>
    </row>
    <row r="496225" spans="14:14">
      <c r="N496225" s="331"/>
    </row>
    <row r="496226" spans="14:14">
      <c r="N496226" s="332"/>
    </row>
    <row r="496247" spans="14:14">
      <c r="N496247" s="331"/>
    </row>
    <row r="496248" spans="14:14">
      <c r="N496248" s="331"/>
    </row>
    <row r="496249" spans="14:14">
      <c r="N496249" s="332"/>
    </row>
    <row r="496270" spans="14:14">
      <c r="N496270" s="331"/>
    </row>
    <row r="496271" spans="14:14">
      <c r="N496271" s="331"/>
    </row>
    <row r="496272" spans="14:14">
      <c r="N496272" s="332"/>
    </row>
    <row r="496293" spans="14:14">
      <c r="N496293" s="331"/>
    </row>
    <row r="496294" spans="14:14">
      <c r="N496294" s="331"/>
    </row>
    <row r="496295" spans="14:14">
      <c r="N496295" s="332"/>
    </row>
    <row r="496316" spans="14:14">
      <c r="N496316" s="331"/>
    </row>
    <row r="496317" spans="14:14">
      <c r="N496317" s="331"/>
    </row>
    <row r="496318" spans="14:14">
      <c r="N496318" s="332"/>
    </row>
    <row r="496339" spans="14:14">
      <c r="N496339" s="331"/>
    </row>
    <row r="496340" spans="14:14">
      <c r="N496340" s="331"/>
    </row>
    <row r="496341" spans="14:14">
      <c r="N496341" s="332"/>
    </row>
    <row r="496362" spans="14:14">
      <c r="N496362" s="331"/>
    </row>
    <row r="496363" spans="14:14">
      <c r="N496363" s="331"/>
    </row>
    <row r="496364" spans="14:14">
      <c r="N496364" s="332"/>
    </row>
    <row r="496385" spans="14:14">
      <c r="N496385" s="331"/>
    </row>
    <row r="496386" spans="14:14">
      <c r="N496386" s="331"/>
    </row>
    <row r="496387" spans="14:14">
      <c r="N496387" s="332"/>
    </row>
    <row r="496408" spans="14:14">
      <c r="N496408" s="331"/>
    </row>
    <row r="496409" spans="14:14">
      <c r="N496409" s="331"/>
    </row>
    <row r="496410" spans="14:14">
      <c r="N496410" s="332"/>
    </row>
    <row r="496431" spans="14:14">
      <c r="N496431" s="331"/>
    </row>
    <row r="496432" spans="14:14">
      <c r="N496432" s="331"/>
    </row>
    <row r="496433" spans="14:14">
      <c r="N496433" s="332"/>
    </row>
    <row r="496454" spans="14:14">
      <c r="N496454" s="331"/>
    </row>
    <row r="496455" spans="14:14">
      <c r="N496455" s="331"/>
    </row>
    <row r="496456" spans="14:14">
      <c r="N496456" s="332"/>
    </row>
    <row r="496477" spans="14:14">
      <c r="N496477" s="331"/>
    </row>
    <row r="496478" spans="14:14">
      <c r="N496478" s="331"/>
    </row>
    <row r="496479" spans="14:14">
      <c r="N496479" s="332"/>
    </row>
    <row r="496500" spans="14:14">
      <c r="N496500" s="331"/>
    </row>
    <row r="496501" spans="14:14">
      <c r="N496501" s="331"/>
    </row>
    <row r="496502" spans="14:14">
      <c r="N496502" s="332"/>
    </row>
    <row r="496523" spans="14:14">
      <c r="N496523" s="331"/>
    </row>
    <row r="496524" spans="14:14">
      <c r="N496524" s="331"/>
    </row>
    <row r="496525" spans="14:14">
      <c r="N496525" s="332"/>
    </row>
    <row r="496546" spans="14:14">
      <c r="N496546" s="331"/>
    </row>
    <row r="496547" spans="14:14">
      <c r="N496547" s="331"/>
    </row>
    <row r="496548" spans="14:14">
      <c r="N496548" s="332"/>
    </row>
    <row r="496569" spans="14:14">
      <c r="N496569" s="331"/>
    </row>
    <row r="496570" spans="14:14">
      <c r="N496570" s="331"/>
    </row>
    <row r="496571" spans="14:14">
      <c r="N496571" s="332"/>
    </row>
    <row r="496592" spans="14:14">
      <c r="N496592" s="331"/>
    </row>
    <row r="496593" spans="14:14">
      <c r="N496593" s="331"/>
    </row>
    <row r="496594" spans="14:14">
      <c r="N496594" s="332"/>
    </row>
    <row r="496615" spans="14:14">
      <c r="N496615" s="331"/>
    </row>
    <row r="496616" spans="14:14">
      <c r="N496616" s="331"/>
    </row>
    <row r="496617" spans="14:14">
      <c r="N496617" s="332"/>
    </row>
    <row r="496638" spans="14:14">
      <c r="N496638" s="331"/>
    </row>
    <row r="496639" spans="14:14">
      <c r="N496639" s="331"/>
    </row>
    <row r="496640" spans="14:14">
      <c r="N496640" s="332"/>
    </row>
    <row r="496661" spans="14:14">
      <c r="N496661" s="331"/>
    </row>
    <row r="496662" spans="14:14">
      <c r="N496662" s="331"/>
    </row>
    <row r="496663" spans="14:14">
      <c r="N496663" s="332"/>
    </row>
    <row r="496684" spans="14:14">
      <c r="N496684" s="331"/>
    </row>
    <row r="496685" spans="14:14">
      <c r="N496685" s="331"/>
    </row>
    <row r="496686" spans="14:14">
      <c r="N496686" s="332"/>
    </row>
    <row r="496707" spans="14:14">
      <c r="N496707" s="331"/>
    </row>
    <row r="496708" spans="14:14">
      <c r="N496708" s="331"/>
    </row>
    <row r="496709" spans="14:14">
      <c r="N496709" s="332"/>
    </row>
    <row r="496730" spans="14:14">
      <c r="N496730" s="331"/>
    </row>
    <row r="496731" spans="14:14">
      <c r="N496731" s="331"/>
    </row>
    <row r="496732" spans="14:14">
      <c r="N496732" s="332"/>
    </row>
    <row r="496753" spans="14:14">
      <c r="N496753" s="331"/>
    </row>
    <row r="496754" spans="14:14">
      <c r="N496754" s="331"/>
    </row>
    <row r="496755" spans="14:14">
      <c r="N496755" s="332"/>
    </row>
    <row r="496776" spans="14:14">
      <c r="N496776" s="331"/>
    </row>
    <row r="496777" spans="14:14">
      <c r="N496777" s="331"/>
    </row>
    <row r="496778" spans="14:14">
      <c r="N496778" s="332"/>
    </row>
    <row r="496799" spans="14:14">
      <c r="N496799" s="331"/>
    </row>
    <row r="496800" spans="14:14">
      <c r="N496800" s="331"/>
    </row>
    <row r="496801" spans="14:14">
      <c r="N496801" s="332"/>
    </row>
    <row r="496822" spans="14:14">
      <c r="N496822" s="331"/>
    </row>
    <row r="496823" spans="14:14">
      <c r="N496823" s="331"/>
    </row>
    <row r="496824" spans="14:14">
      <c r="N496824" s="332"/>
    </row>
    <row r="496845" spans="14:14">
      <c r="N496845" s="331"/>
    </row>
    <row r="496846" spans="14:14">
      <c r="N496846" s="331"/>
    </row>
    <row r="496847" spans="14:14">
      <c r="N496847" s="332"/>
    </row>
    <row r="496868" spans="14:14">
      <c r="N496868" s="331"/>
    </row>
    <row r="496869" spans="14:14">
      <c r="N496869" s="331"/>
    </row>
    <row r="496870" spans="14:14">
      <c r="N496870" s="332"/>
    </row>
    <row r="496891" spans="14:14">
      <c r="N496891" s="331"/>
    </row>
    <row r="496892" spans="14:14">
      <c r="N496892" s="331"/>
    </row>
    <row r="496893" spans="14:14">
      <c r="N496893" s="332"/>
    </row>
    <row r="496914" spans="14:14">
      <c r="N496914" s="331"/>
    </row>
    <row r="496915" spans="14:14">
      <c r="N496915" s="331"/>
    </row>
    <row r="496916" spans="14:14">
      <c r="N496916" s="332"/>
    </row>
    <row r="496937" spans="14:14">
      <c r="N496937" s="331"/>
    </row>
    <row r="496938" spans="14:14">
      <c r="N496938" s="331"/>
    </row>
    <row r="496939" spans="14:14">
      <c r="N496939" s="332"/>
    </row>
    <row r="496960" spans="14:14">
      <c r="N496960" s="331"/>
    </row>
    <row r="496961" spans="14:14">
      <c r="N496961" s="331"/>
    </row>
    <row r="496962" spans="14:14">
      <c r="N496962" s="332"/>
    </row>
    <row r="496983" spans="14:14">
      <c r="N496983" s="331"/>
    </row>
    <row r="496984" spans="14:14">
      <c r="N496984" s="331"/>
    </row>
    <row r="496985" spans="14:14">
      <c r="N496985" s="332"/>
    </row>
    <row r="497006" spans="14:14">
      <c r="N497006" s="331"/>
    </row>
    <row r="497007" spans="14:14">
      <c r="N497007" s="331"/>
    </row>
    <row r="497008" spans="14:14">
      <c r="N497008" s="332"/>
    </row>
    <row r="497029" spans="14:14">
      <c r="N497029" s="331"/>
    </row>
    <row r="497030" spans="14:14">
      <c r="N497030" s="331"/>
    </row>
    <row r="497031" spans="14:14">
      <c r="N497031" s="332"/>
    </row>
    <row r="497052" spans="14:14">
      <c r="N497052" s="331"/>
    </row>
    <row r="497053" spans="14:14">
      <c r="N497053" s="331"/>
    </row>
    <row r="497054" spans="14:14">
      <c r="N497054" s="332"/>
    </row>
    <row r="497075" spans="14:14">
      <c r="N497075" s="331"/>
    </row>
    <row r="497076" spans="14:14">
      <c r="N497076" s="331"/>
    </row>
    <row r="497077" spans="14:14">
      <c r="N497077" s="332"/>
    </row>
    <row r="497098" spans="14:14">
      <c r="N497098" s="331"/>
    </row>
    <row r="497099" spans="14:14">
      <c r="N497099" s="331"/>
    </row>
    <row r="497100" spans="14:14">
      <c r="N497100" s="332"/>
    </row>
    <row r="497121" spans="14:14">
      <c r="N497121" s="331"/>
    </row>
    <row r="497122" spans="14:14">
      <c r="N497122" s="331"/>
    </row>
    <row r="497123" spans="14:14">
      <c r="N497123" s="332"/>
    </row>
    <row r="497144" spans="14:14">
      <c r="N497144" s="331"/>
    </row>
    <row r="497145" spans="14:14">
      <c r="N497145" s="331"/>
    </row>
    <row r="497146" spans="14:14">
      <c r="N497146" s="332"/>
    </row>
    <row r="497167" spans="14:14">
      <c r="N497167" s="331"/>
    </row>
    <row r="497168" spans="14:14">
      <c r="N497168" s="331"/>
    </row>
    <row r="497169" spans="14:14">
      <c r="N497169" s="332"/>
    </row>
    <row r="497190" spans="14:14">
      <c r="N497190" s="331"/>
    </row>
    <row r="497191" spans="14:14">
      <c r="N497191" s="331"/>
    </row>
    <row r="497192" spans="14:14">
      <c r="N497192" s="332"/>
    </row>
    <row r="497213" spans="14:14">
      <c r="N497213" s="331"/>
    </row>
    <row r="497214" spans="14:14">
      <c r="N497214" s="331"/>
    </row>
    <row r="497215" spans="14:14">
      <c r="N497215" s="332"/>
    </row>
    <row r="497236" spans="14:14">
      <c r="N497236" s="331"/>
    </row>
    <row r="497237" spans="14:14">
      <c r="N497237" s="331"/>
    </row>
    <row r="497238" spans="14:14">
      <c r="N497238" s="332"/>
    </row>
    <row r="497259" spans="14:14">
      <c r="N497259" s="331"/>
    </row>
    <row r="497260" spans="14:14">
      <c r="N497260" s="331"/>
    </row>
    <row r="497261" spans="14:14">
      <c r="N497261" s="332"/>
    </row>
    <row r="497282" spans="14:14">
      <c r="N497282" s="331"/>
    </row>
    <row r="497283" spans="14:14">
      <c r="N497283" s="331"/>
    </row>
    <row r="497284" spans="14:14">
      <c r="N497284" s="332"/>
    </row>
    <row r="497305" spans="14:14">
      <c r="N497305" s="331"/>
    </row>
    <row r="497306" spans="14:14">
      <c r="N497306" s="331"/>
    </row>
    <row r="497307" spans="14:14">
      <c r="N497307" s="332"/>
    </row>
    <row r="497328" spans="14:14">
      <c r="N497328" s="331"/>
    </row>
    <row r="497329" spans="14:14">
      <c r="N497329" s="331"/>
    </row>
    <row r="497330" spans="14:14">
      <c r="N497330" s="332"/>
    </row>
    <row r="497351" spans="14:14">
      <c r="N497351" s="331"/>
    </row>
    <row r="497352" spans="14:14">
      <c r="N497352" s="331"/>
    </row>
    <row r="497353" spans="14:14">
      <c r="N497353" s="332"/>
    </row>
    <row r="497374" spans="14:14">
      <c r="N497374" s="331"/>
    </row>
    <row r="497375" spans="14:14">
      <c r="N497375" s="331"/>
    </row>
    <row r="497376" spans="14:14">
      <c r="N497376" s="332"/>
    </row>
    <row r="497397" spans="14:14">
      <c r="N497397" s="331"/>
    </row>
    <row r="497398" spans="14:14">
      <c r="N497398" s="331"/>
    </row>
    <row r="497399" spans="14:14">
      <c r="N497399" s="332"/>
    </row>
    <row r="497420" spans="14:14">
      <c r="N497420" s="331"/>
    </row>
    <row r="497421" spans="14:14">
      <c r="N497421" s="331"/>
    </row>
    <row r="497422" spans="14:14">
      <c r="N497422" s="332"/>
    </row>
    <row r="497443" spans="14:14">
      <c r="N497443" s="331"/>
    </row>
    <row r="497444" spans="14:14">
      <c r="N497444" s="331"/>
    </row>
    <row r="497445" spans="14:14">
      <c r="N497445" s="332"/>
    </row>
    <row r="497466" spans="14:14">
      <c r="N497466" s="331"/>
    </row>
    <row r="497467" spans="14:14">
      <c r="N497467" s="331"/>
    </row>
    <row r="497468" spans="14:14">
      <c r="N497468" s="332"/>
    </row>
    <row r="497489" spans="14:14">
      <c r="N497489" s="331"/>
    </row>
    <row r="497490" spans="14:14">
      <c r="N497490" s="331"/>
    </row>
    <row r="497491" spans="14:14">
      <c r="N497491" s="332"/>
    </row>
    <row r="497512" spans="14:14">
      <c r="N497512" s="331"/>
    </row>
    <row r="497513" spans="14:14">
      <c r="N497513" s="331"/>
    </row>
    <row r="497514" spans="14:14">
      <c r="N497514" s="332"/>
    </row>
    <row r="497535" spans="14:14">
      <c r="N497535" s="331"/>
    </row>
    <row r="497536" spans="14:14">
      <c r="N497536" s="331"/>
    </row>
    <row r="497537" spans="14:14">
      <c r="N497537" s="332"/>
    </row>
    <row r="497558" spans="14:14">
      <c r="N497558" s="331"/>
    </row>
    <row r="497559" spans="14:14">
      <c r="N497559" s="331"/>
    </row>
    <row r="497560" spans="14:14">
      <c r="N497560" s="332"/>
    </row>
    <row r="497581" spans="14:14">
      <c r="N497581" s="331"/>
    </row>
    <row r="497582" spans="14:14">
      <c r="N497582" s="331"/>
    </row>
    <row r="497583" spans="14:14">
      <c r="N497583" s="332"/>
    </row>
    <row r="497604" spans="14:14">
      <c r="N497604" s="331"/>
    </row>
    <row r="497605" spans="14:14">
      <c r="N497605" s="331"/>
    </row>
    <row r="497606" spans="14:14">
      <c r="N497606" s="332"/>
    </row>
    <row r="497627" spans="14:14">
      <c r="N497627" s="331"/>
    </row>
    <row r="497628" spans="14:14">
      <c r="N497628" s="331"/>
    </row>
    <row r="497629" spans="14:14">
      <c r="N497629" s="332"/>
    </row>
    <row r="497650" spans="14:14">
      <c r="N497650" s="331"/>
    </row>
    <row r="497651" spans="14:14">
      <c r="N497651" s="331"/>
    </row>
    <row r="497652" spans="14:14">
      <c r="N497652" s="332"/>
    </row>
    <row r="497673" spans="14:14">
      <c r="N497673" s="331"/>
    </row>
    <row r="497674" spans="14:14">
      <c r="N497674" s="331"/>
    </row>
    <row r="497675" spans="14:14">
      <c r="N497675" s="332"/>
    </row>
    <row r="497696" spans="14:14">
      <c r="N497696" s="331"/>
    </row>
    <row r="497697" spans="14:14">
      <c r="N497697" s="331"/>
    </row>
    <row r="497698" spans="14:14">
      <c r="N497698" s="332"/>
    </row>
    <row r="497719" spans="14:14">
      <c r="N497719" s="331"/>
    </row>
    <row r="497720" spans="14:14">
      <c r="N497720" s="331"/>
    </row>
    <row r="497721" spans="14:14">
      <c r="N497721" s="332"/>
    </row>
    <row r="497742" spans="14:14">
      <c r="N497742" s="331"/>
    </row>
    <row r="497743" spans="14:14">
      <c r="N497743" s="331"/>
    </row>
    <row r="497744" spans="14:14">
      <c r="N497744" s="332"/>
    </row>
    <row r="497765" spans="14:14">
      <c r="N497765" s="331"/>
    </row>
    <row r="497766" spans="14:14">
      <c r="N497766" s="331"/>
    </row>
    <row r="497767" spans="14:14">
      <c r="N497767" s="332"/>
    </row>
    <row r="497788" spans="14:14">
      <c r="N497788" s="331"/>
    </row>
    <row r="497789" spans="14:14">
      <c r="N497789" s="331"/>
    </row>
    <row r="497790" spans="14:14">
      <c r="N497790" s="332"/>
    </row>
    <row r="497811" spans="14:14">
      <c r="N497811" s="331"/>
    </row>
    <row r="497812" spans="14:14">
      <c r="N497812" s="331"/>
    </row>
    <row r="497813" spans="14:14">
      <c r="N497813" s="332"/>
    </row>
    <row r="497834" spans="14:14">
      <c r="N497834" s="331"/>
    </row>
    <row r="497835" spans="14:14">
      <c r="N497835" s="331"/>
    </row>
    <row r="497836" spans="14:14">
      <c r="N497836" s="332"/>
    </row>
    <row r="497857" spans="14:14">
      <c r="N497857" s="331"/>
    </row>
    <row r="497858" spans="14:14">
      <c r="N497858" s="331"/>
    </row>
    <row r="497859" spans="14:14">
      <c r="N497859" s="332"/>
    </row>
    <row r="497880" spans="14:14">
      <c r="N497880" s="331"/>
    </row>
    <row r="497881" spans="14:14">
      <c r="N497881" s="331"/>
    </row>
    <row r="497882" spans="14:14">
      <c r="N497882" s="332"/>
    </row>
    <row r="497903" spans="14:14">
      <c r="N497903" s="331"/>
    </row>
    <row r="497904" spans="14:14">
      <c r="N497904" s="331"/>
    </row>
    <row r="497905" spans="14:14">
      <c r="N497905" s="332"/>
    </row>
    <row r="497926" spans="14:14">
      <c r="N497926" s="331"/>
    </row>
    <row r="497927" spans="14:14">
      <c r="N497927" s="331"/>
    </row>
    <row r="497928" spans="14:14">
      <c r="N497928" s="332"/>
    </row>
    <row r="497949" spans="14:14">
      <c r="N497949" s="331"/>
    </row>
    <row r="497950" spans="14:14">
      <c r="N497950" s="331"/>
    </row>
    <row r="497951" spans="14:14">
      <c r="N497951" s="332"/>
    </row>
    <row r="497972" spans="14:14">
      <c r="N497972" s="331"/>
    </row>
    <row r="497973" spans="14:14">
      <c r="N497973" s="331"/>
    </row>
    <row r="497974" spans="14:14">
      <c r="N497974" s="332"/>
    </row>
    <row r="497995" spans="14:14">
      <c r="N497995" s="331"/>
    </row>
    <row r="497996" spans="14:14">
      <c r="N497996" s="331"/>
    </row>
    <row r="497997" spans="14:14">
      <c r="N497997" s="332"/>
    </row>
    <row r="498018" spans="14:14">
      <c r="N498018" s="331"/>
    </row>
    <row r="498019" spans="14:14">
      <c r="N498019" s="331"/>
    </row>
    <row r="498020" spans="14:14">
      <c r="N498020" s="332"/>
    </row>
    <row r="498041" spans="14:14">
      <c r="N498041" s="331"/>
    </row>
    <row r="498042" spans="14:14">
      <c r="N498042" s="331"/>
    </row>
    <row r="498043" spans="14:14">
      <c r="N498043" s="332"/>
    </row>
    <row r="498064" spans="14:14">
      <c r="N498064" s="331"/>
    </row>
    <row r="498065" spans="14:14">
      <c r="N498065" s="331"/>
    </row>
    <row r="498066" spans="14:14">
      <c r="N498066" s="332"/>
    </row>
    <row r="498087" spans="14:14">
      <c r="N498087" s="331"/>
    </row>
    <row r="498088" spans="14:14">
      <c r="N498088" s="331"/>
    </row>
    <row r="498089" spans="14:14">
      <c r="N498089" s="332"/>
    </row>
    <row r="498110" spans="14:14">
      <c r="N498110" s="331"/>
    </row>
    <row r="498111" spans="14:14">
      <c r="N498111" s="331"/>
    </row>
    <row r="498112" spans="14:14">
      <c r="N498112" s="332"/>
    </row>
    <row r="498133" spans="14:14">
      <c r="N498133" s="331"/>
    </row>
    <row r="498134" spans="14:14">
      <c r="N498134" s="331"/>
    </row>
    <row r="498135" spans="14:14">
      <c r="N498135" s="332"/>
    </row>
    <row r="498156" spans="14:14">
      <c r="N498156" s="331"/>
    </row>
    <row r="498157" spans="14:14">
      <c r="N498157" s="331"/>
    </row>
    <row r="498158" spans="14:14">
      <c r="N498158" s="332"/>
    </row>
    <row r="498179" spans="14:14">
      <c r="N498179" s="331"/>
    </row>
    <row r="498180" spans="14:14">
      <c r="N498180" s="331"/>
    </row>
    <row r="498181" spans="14:14">
      <c r="N498181" s="332"/>
    </row>
    <row r="498202" spans="14:14">
      <c r="N498202" s="331"/>
    </row>
    <row r="498203" spans="14:14">
      <c r="N498203" s="331"/>
    </row>
    <row r="498204" spans="14:14">
      <c r="N498204" s="332"/>
    </row>
    <row r="498225" spans="14:14">
      <c r="N498225" s="331"/>
    </row>
    <row r="498226" spans="14:14">
      <c r="N498226" s="331"/>
    </row>
    <row r="498227" spans="14:14">
      <c r="N498227" s="332"/>
    </row>
    <row r="498248" spans="14:14">
      <c r="N498248" s="331"/>
    </row>
    <row r="498249" spans="14:14">
      <c r="N498249" s="331"/>
    </row>
    <row r="498250" spans="14:14">
      <c r="N498250" s="332"/>
    </row>
    <row r="498271" spans="14:14">
      <c r="N498271" s="331"/>
    </row>
    <row r="498272" spans="14:14">
      <c r="N498272" s="331"/>
    </row>
    <row r="498273" spans="14:14">
      <c r="N498273" s="332"/>
    </row>
    <row r="498294" spans="14:14">
      <c r="N498294" s="331"/>
    </row>
    <row r="498295" spans="14:14">
      <c r="N498295" s="331"/>
    </row>
    <row r="498296" spans="14:14">
      <c r="N498296" s="332"/>
    </row>
    <row r="498317" spans="14:14">
      <c r="N498317" s="331"/>
    </row>
    <row r="498318" spans="14:14">
      <c r="N498318" s="331"/>
    </row>
    <row r="498319" spans="14:14">
      <c r="N498319" s="332"/>
    </row>
    <row r="498340" spans="14:14">
      <c r="N498340" s="331"/>
    </row>
    <row r="498341" spans="14:14">
      <c r="N498341" s="331"/>
    </row>
    <row r="498342" spans="14:14">
      <c r="N498342" s="332"/>
    </row>
    <row r="498363" spans="14:14">
      <c r="N498363" s="331"/>
    </row>
    <row r="498364" spans="14:14">
      <c r="N498364" s="331"/>
    </row>
    <row r="498365" spans="14:14">
      <c r="N498365" s="332"/>
    </row>
    <row r="498386" spans="14:14">
      <c r="N498386" s="331"/>
    </row>
    <row r="498387" spans="14:14">
      <c r="N498387" s="331"/>
    </row>
    <row r="498388" spans="14:14">
      <c r="N498388" s="332"/>
    </row>
    <row r="498409" spans="14:14">
      <c r="N498409" s="331"/>
    </row>
    <row r="498410" spans="14:14">
      <c r="N498410" s="331"/>
    </row>
    <row r="498411" spans="14:14">
      <c r="N498411" s="332"/>
    </row>
    <row r="498432" spans="14:14">
      <c r="N498432" s="331"/>
    </row>
    <row r="498433" spans="14:14">
      <c r="N498433" s="331"/>
    </row>
    <row r="498434" spans="14:14">
      <c r="N498434" s="332"/>
    </row>
    <row r="498455" spans="14:14">
      <c r="N498455" s="331"/>
    </row>
    <row r="498456" spans="14:14">
      <c r="N498456" s="331"/>
    </row>
    <row r="498457" spans="14:14">
      <c r="N498457" s="332"/>
    </row>
    <row r="498478" spans="14:14">
      <c r="N498478" s="331"/>
    </row>
    <row r="498479" spans="14:14">
      <c r="N498479" s="331"/>
    </row>
    <row r="498480" spans="14:14">
      <c r="N498480" s="332"/>
    </row>
    <row r="498501" spans="14:14">
      <c r="N498501" s="331"/>
    </row>
    <row r="498502" spans="14:14">
      <c r="N498502" s="331"/>
    </row>
    <row r="498503" spans="14:14">
      <c r="N498503" s="332"/>
    </row>
    <row r="498524" spans="14:14">
      <c r="N498524" s="331"/>
    </row>
    <row r="498525" spans="14:14">
      <c r="N498525" s="331"/>
    </row>
    <row r="498526" spans="14:14">
      <c r="N498526" s="332"/>
    </row>
    <row r="498547" spans="14:14">
      <c r="N498547" s="331"/>
    </row>
    <row r="498548" spans="14:14">
      <c r="N498548" s="331"/>
    </row>
    <row r="498549" spans="14:14">
      <c r="N498549" s="332"/>
    </row>
    <row r="498570" spans="14:14">
      <c r="N498570" s="331"/>
    </row>
    <row r="498571" spans="14:14">
      <c r="N498571" s="331"/>
    </row>
    <row r="498572" spans="14:14">
      <c r="N498572" s="332"/>
    </row>
    <row r="498593" spans="14:14">
      <c r="N498593" s="331"/>
    </row>
    <row r="498594" spans="14:14">
      <c r="N498594" s="331"/>
    </row>
    <row r="498595" spans="14:14">
      <c r="N498595" s="332"/>
    </row>
    <row r="498616" spans="14:14">
      <c r="N498616" s="331"/>
    </row>
    <row r="498617" spans="14:14">
      <c r="N498617" s="331"/>
    </row>
    <row r="498618" spans="14:14">
      <c r="N498618" s="332"/>
    </row>
    <row r="498639" spans="14:14">
      <c r="N498639" s="331"/>
    </row>
    <row r="498640" spans="14:14">
      <c r="N498640" s="331"/>
    </row>
    <row r="498641" spans="14:14">
      <c r="N498641" s="332"/>
    </row>
    <row r="498662" spans="14:14">
      <c r="N498662" s="331"/>
    </row>
    <row r="498663" spans="14:14">
      <c r="N498663" s="331"/>
    </row>
    <row r="498664" spans="14:14">
      <c r="N498664" s="332"/>
    </row>
    <row r="498685" spans="14:14">
      <c r="N498685" s="331"/>
    </row>
    <row r="498686" spans="14:14">
      <c r="N498686" s="331"/>
    </row>
    <row r="498687" spans="14:14">
      <c r="N498687" s="332"/>
    </row>
    <row r="498708" spans="14:14">
      <c r="N498708" s="331"/>
    </row>
    <row r="498709" spans="14:14">
      <c r="N498709" s="331"/>
    </row>
    <row r="498710" spans="14:14">
      <c r="N498710" s="332"/>
    </row>
    <row r="498731" spans="14:14">
      <c r="N498731" s="331"/>
    </row>
    <row r="498732" spans="14:14">
      <c r="N498732" s="331"/>
    </row>
    <row r="498733" spans="14:14">
      <c r="N498733" s="332"/>
    </row>
    <row r="498754" spans="14:14">
      <c r="N498754" s="331"/>
    </row>
    <row r="498755" spans="14:14">
      <c r="N498755" s="331"/>
    </row>
    <row r="498756" spans="14:14">
      <c r="N498756" s="332"/>
    </row>
    <row r="498777" spans="14:14">
      <c r="N498777" s="331"/>
    </row>
    <row r="498778" spans="14:14">
      <c r="N498778" s="331"/>
    </row>
    <row r="498779" spans="14:14">
      <c r="N498779" s="332"/>
    </row>
    <row r="498800" spans="14:14">
      <c r="N498800" s="331"/>
    </row>
    <row r="498801" spans="14:14">
      <c r="N498801" s="331"/>
    </row>
    <row r="498802" spans="14:14">
      <c r="N498802" s="332"/>
    </row>
    <row r="498823" spans="14:14">
      <c r="N498823" s="331"/>
    </row>
    <row r="498824" spans="14:14">
      <c r="N498824" s="331"/>
    </row>
    <row r="498825" spans="14:14">
      <c r="N498825" s="332"/>
    </row>
    <row r="498846" spans="14:14">
      <c r="N498846" s="331"/>
    </row>
    <row r="498847" spans="14:14">
      <c r="N498847" s="331"/>
    </row>
    <row r="498848" spans="14:14">
      <c r="N498848" s="332"/>
    </row>
    <row r="498869" spans="14:14">
      <c r="N498869" s="331"/>
    </row>
    <row r="498870" spans="14:14">
      <c r="N498870" s="331"/>
    </row>
    <row r="498871" spans="14:14">
      <c r="N498871" s="332"/>
    </row>
    <row r="498892" spans="14:14">
      <c r="N498892" s="331"/>
    </row>
    <row r="498893" spans="14:14">
      <c r="N498893" s="331"/>
    </row>
    <row r="498894" spans="14:14">
      <c r="N498894" s="332"/>
    </row>
    <row r="498915" spans="14:14">
      <c r="N498915" s="331"/>
    </row>
    <row r="498916" spans="14:14">
      <c r="N498916" s="331"/>
    </row>
    <row r="498917" spans="14:14">
      <c r="N498917" s="332"/>
    </row>
    <row r="498938" spans="14:14">
      <c r="N498938" s="331"/>
    </row>
    <row r="498939" spans="14:14">
      <c r="N498939" s="331"/>
    </row>
    <row r="498940" spans="14:14">
      <c r="N498940" s="332"/>
    </row>
    <row r="498961" spans="14:14">
      <c r="N498961" s="331"/>
    </row>
    <row r="498962" spans="14:14">
      <c r="N498962" s="331"/>
    </row>
    <row r="498963" spans="14:14">
      <c r="N498963" s="332"/>
    </row>
    <row r="498984" spans="14:14">
      <c r="N498984" s="331"/>
    </row>
    <row r="498985" spans="14:14">
      <c r="N498985" s="331"/>
    </row>
    <row r="498986" spans="14:14">
      <c r="N498986" s="332"/>
    </row>
    <row r="499007" spans="14:14">
      <c r="N499007" s="331"/>
    </row>
    <row r="499008" spans="14:14">
      <c r="N499008" s="331"/>
    </row>
    <row r="499009" spans="14:14">
      <c r="N499009" s="332"/>
    </row>
    <row r="499030" spans="14:14">
      <c r="N499030" s="331"/>
    </row>
    <row r="499031" spans="14:14">
      <c r="N499031" s="331"/>
    </row>
    <row r="499032" spans="14:14">
      <c r="N499032" s="332"/>
    </row>
    <row r="499053" spans="14:14">
      <c r="N499053" s="331"/>
    </row>
    <row r="499054" spans="14:14">
      <c r="N499054" s="331"/>
    </row>
    <row r="499055" spans="14:14">
      <c r="N499055" s="332"/>
    </row>
    <row r="499076" spans="14:14">
      <c r="N499076" s="331"/>
    </row>
    <row r="499077" spans="14:14">
      <c r="N499077" s="331"/>
    </row>
    <row r="499078" spans="14:14">
      <c r="N499078" s="332"/>
    </row>
    <row r="499099" spans="14:14">
      <c r="N499099" s="331"/>
    </row>
    <row r="499100" spans="14:14">
      <c r="N499100" s="331"/>
    </row>
    <row r="499101" spans="14:14">
      <c r="N499101" s="332"/>
    </row>
    <row r="499122" spans="14:14">
      <c r="N499122" s="331"/>
    </row>
    <row r="499123" spans="14:14">
      <c r="N499123" s="331"/>
    </row>
    <row r="499124" spans="14:14">
      <c r="N499124" s="332"/>
    </row>
    <row r="499145" spans="14:14">
      <c r="N499145" s="331"/>
    </row>
    <row r="499146" spans="14:14">
      <c r="N499146" s="331"/>
    </row>
    <row r="499147" spans="14:14">
      <c r="N499147" s="332"/>
    </row>
    <row r="499168" spans="14:14">
      <c r="N499168" s="331"/>
    </row>
    <row r="499169" spans="14:14">
      <c r="N499169" s="331"/>
    </row>
    <row r="499170" spans="14:14">
      <c r="N499170" s="332"/>
    </row>
    <row r="499191" spans="14:14">
      <c r="N499191" s="331"/>
    </row>
    <row r="499192" spans="14:14">
      <c r="N499192" s="331"/>
    </row>
    <row r="499193" spans="14:14">
      <c r="N499193" s="332"/>
    </row>
    <row r="499214" spans="14:14">
      <c r="N499214" s="331"/>
    </row>
    <row r="499215" spans="14:14">
      <c r="N499215" s="331"/>
    </row>
    <row r="499216" spans="14:14">
      <c r="N499216" s="332"/>
    </row>
    <row r="499237" spans="14:14">
      <c r="N499237" s="331"/>
    </row>
    <row r="499238" spans="14:14">
      <c r="N499238" s="331"/>
    </row>
    <row r="499239" spans="14:14">
      <c r="N499239" s="332"/>
    </row>
    <row r="499260" spans="14:14">
      <c r="N499260" s="331"/>
    </row>
    <row r="499261" spans="14:14">
      <c r="N499261" s="331"/>
    </row>
    <row r="499262" spans="14:14">
      <c r="N499262" s="332"/>
    </row>
    <row r="499283" spans="14:14">
      <c r="N499283" s="331"/>
    </row>
    <row r="499284" spans="14:14">
      <c r="N499284" s="331"/>
    </row>
    <row r="499285" spans="14:14">
      <c r="N499285" s="332"/>
    </row>
    <row r="499306" spans="14:14">
      <c r="N499306" s="331"/>
    </row>
    <row r="499307" spans="14:14">
      <c r="N499307" s="331"/>
    </row>
    <row r="499308" spans="14:14">
      <c r="N499308" s="332"/>
    </row>
    <row r="499329" spans="14:14">
      <c r="N499329" s="331"/>
    </row>
    <row r="499330" spans="14:14">
      <c r="N499330" s="331"/>
    </row>
    <row r="499331" spans="14:14">
      <c r="N499331" s="332"/>
    </row>
    <row r="499352" spans="14:14">
      <c r="N499352" s="331"/>
    </row>
    <row r="499353" spans="14:14">
      <c r="N499353" s="331"/>
    </row>
    <row r="499354" spans="14:14">
      <c r="N499354" s="332"/>
    </row>
    <row r="499375" spans="14:14">
      <c r="N499375" s="331"/>
    </row>
    <row r="499376" spans="14:14">
      <c r="N499376" s="331"/>
    </row>
    <row r="499377" spans="14:14">
      <c r="N499377" s="332"/>
    </row>
    <row r="499398" spans="14:14">
      <c r="N499398" s="331"/>
    </row>
    <row r="499399" spans="14:14">
      <c r="N499399" s="331"/>
    </row>
    <row r="499400" spans="14:14">
      <c r="N499400" s="332"/>
    </row>
    <row r="499421" spans="14:14">
      <c r="N499421" s="331"/>
    </row>
    <row r="499422" spans="14:14">
      <c r="N499422" s="331"/>
    </row>
    <row r="499423" spans="14:14">
      <c r="N499423" s="332"/>
    </row>
    <row r="499444" spans="14:14">
      <c r="N499444" s="331"/>
    </row>
    <row r="499445" spans="14:14">
      <c r="N499445" s="331"/>
    </row>
    <row r="499446" spans="14:14">
      <c r="N499446" s="332"/>
    </row>
    <row r="499467" spans="14:14">
      <c r="N499467" s="331"/>
    </row>
    <row r="499468" spans="14:14">
      <c r="N499468" s="331"/>
    </row>
    <row r="499469" spans="14:14">
      <c r="N499469" s="332"/>
    </row>
    <row r="499490" spans="14:14">
      <c r="N499490" s="331"/>
    </row>
    <row r="499491" spans="14:14">
      <c r="N499491" s="331"/>
    </row>
    <row r="499492" spans="14:14">
      <c r="N499492" s="332"/>
    </row>
    <row r="499513" spans="14:14">
      <c r="N499513" s="331"/>
    </row>
    <row r="499514" spans="14:14">
      <c r="N499514" s="331"/>
    </row>
    <row r="499515" spans="14:14">
      <c r="N499515" s="332"/>
    </row>
    <row r="499536" spans="14:14">
      <c r="N499536" s="331"/>
    </row>
    <row r="499537" spans="14:14">
      <c r="N499537" s="331"/>
    </row>
    <row r="499538" spans="14:14">
      <c r="N499538" s="332"/>
    </row>
    <row r="499559" spans="14:14">
      <c r="N499559" s="331"/>
    </row>
    <row r="499560" spans="14:14">
      <c r="N499560" s="331"/>
    </row>
    <row r="499561" spans="14:14">
      <c r="N499561" s="332"/>
    </row>
    <row r="499582" spans="14:14">
      <c r="N499582" s="331"/>
    </row>
    <row r="499583" spans="14:14">
      <c r="N499583" s="331"/>
    </row>
    <row r="499584" spans="14:14">
      <c r="N499584" s="332"/>
    </row>
    <row r="499605" spans="14:14">
      <c r="N499605" s="331"/>
    </row>
    <row r="499606" spans="14:14">
      <c r="N499606" s="331"/>
    </row>
    <row r="499607" spans="14:14">
      <c r="N499607" s="332"/>
    </row>
    <row r="499628" spans="14:14">
      <c r="N499628" s="331"/>
    </row>
    <row r="499629" spans="14:14">
      <c r="N499629" s="331"/>
    </row>
    <row r="499630" spans="14:14">
      <c r="N499630" s="332"/>
    </row>
    <row r="499651" spans="14:14">
      <c r="N499651" s="331"/>
    </row>
    <row r="499652" spans="14:14">
      <c r="N499652" s="331"/>
    </row>
    <row r="499653" spans="14:14">
      <c r="N499653" s="332"/>
    </row>
    <row r="499674" spans="14:14">
      <c r="N499674" s="331"/>
    </row>
    <row r="499675" spans="14:14">
      <c r="N499675" s="331"/>
    </row>
    <row r="499676" spans="14:14">
      <c r="N499676" s="332"/>
    </row>
    <row r="499697" spans="14:14">
      <c r="N499697" s="331"/>
    </row>
    <row r="499698" spans="14:14">
      <c r="N499698" s="331"/>
    </row>
    <row r="499699" spans="14:14">
      <c r="N499699" s="332"/>
    </row>
    <row r="499720" spans="14:14">
      <c r="N499720" s="331"/>
    </row>
    <row r="499721" spans="14:14">
      <c r="N499721" s="331"/>
    </row>
    <row r="499722" spans="14:14">
      <c r="N499722" s="332"/>
    </row>
    <row r="499743" spans="14:14">
      <c r="N499743" s="331"/>
    </row>
    <row r="499744" spans="14:14">
      <c r="N499744" s="331"/>
    </row>
    <row r="499745" spans="14:14">
      <c r="N499745" s="332"/>
    </row>
    <row r="499766" spans="14:14">
      <c r="N499766" s="331"/>
    </row>
    <row r="499767" spans="14:14">
      <c r="N499767" s="331"/>
    </row>
    <row r="499768" spans="14:14">
      <c r="N499768" s="332"/>
    </row>
    <row r="499789" spans="14:14">
      <c r="N499789" s="331"/>
    </row>
    <row r="499790" spans="14:14">
      <c r="N499790" s="331"/>
    </row>
    <row r="499791" spans="14:14">
      <c r="N499791" s="332"/>
    </row>
    <row r="499812" spans="14:14">
      <c r="N499812" s="331"/>
    </row>
    <row r="499813" spans="14:14">
      <c r="N499813" s="331"/>
    </row>
    <row r="499814" spans="14:14">
      <c r="N499814" s="332"/>
    </row>
    <row r="499835" spans="14:14">
      <c r="N499835" s="331"/>
    </row>
    <row r="499836" spans="14:14">
      <c r="N499836" s="331"/>
    </row>
    <row r="499837" spans="14:14">
      <c r="N499837" s="332"/>
    </row>
    <row r="499858" spans="14:14">
      <c r="N499858" s="331"/>
    </row>
    <row r="499859" spans="14:14">
      <c r="N499859" s="331"/>
    </row>
    <row r="499860" spans="14:14">
      <c r="N499860" s="332"/>
    </row>
    <row r="499881" spans="14:14">
      <c r="N499881" s="331"/>
    </row>
    <row r="499882" spans="14:14">
      <c r="N499882" s="331"/>
    </row>
    <row r="499883" spans="14:14">
      <c r="N499883" s="332"/>
    </row>
    <row r="499904" spans="14:14">
      <c r="N499904" s="331"/>
    </row>
    <row r="499905" spans="14:14">
      <c r="N499905" s="331"/>
    </row>
    <row r="499906" spans="14:14">
      <c r="N499906" s="332"/>
    </row>
    <row r="499927" spans="14:14">
      <c r="N499927" s="331"/>
    </row>
    <row r="499928" spans="14:14">
      <c r="N499928" s="331"/>
    </row>
    <row r="499929" spans="14:14">
      <c r="N499929" s="332"/>
    </row>
    <row r="499950" spans="14:14">
      <c r="N499950" s="331"/>
    </row>
    <row r="499951" spans="14:14">
      <c r="N499951" s="331"/>
    </row>
    <row r="499952" spans="14:14">
      <c r="N499952" s="332"/>
    </row>
    <row r="499973" spans="14:14">
      <c r="N499973" s="331"/>
    </row>
    <row r="499974" spans="14:14">
      <c r="N499974" s="331"/>
    </row>
    <row r="499975" spans="14:14">
      <c r="N499975" s="332"/>
    </row>
    <row r="499996" spans="14:14">
      <c r="N499996" s="331"/>
    </row>
    <row r="499997" spans="14:14">
      <c r="N499997" s="331"/>
    </row>
    <row r="499998" spans="14:14">
      <c r="N499998" s="332"/>
    </row>
    <row r="500019" spans="14:14">
      <c r="N500019" s="331"/>
    </row>
    <row r="500020" spans="14:14">
      <c r="N500020" s="331"/>
    </row>
    <row r="500021" spans="14:14">
      <c r="N500021" s="332"/>
    </row>
    <row r="500042" spans="14:14">
      <c r="N500042" s="331"/>
    </row>
    <row r="500043" spans="14:14">
      <c r="N500043" s="331"/>
    </row>
    <row r="500044" spans="14:14">
      <c r="N500044" s="332"/>
    </row>
    <row r="500065" spans="14:14">
      <c r="N500065" s="331"/>
    </row>
    <row r="500066" spans="14:14">
      <c r="N500066" s="331"/>
    </row>
    <row r="500067" spans="14:14">
      <c r="N500067" s="332"/>
    </row>
    <row r="500088" spans="14:14">
      <c r="N500088" s="331"/>
    </row>
    <row r="500089" spans="14:14">
      <c r="N500089" s="331"/>
    </row>
    <row r="500090" spans="14:14">
      <c r="N500090" s="332"/>
    </row>
    <row r="500111" spans="14:14">
      <c r="N500111" s="331"/>
    </row>
    <row r="500112" spans="14:14">
      <c r="N500112" s="331"/>
    </row>
    <row r="500113" spans="14:14">
      <c r="N500113" s="332"/>
    </row>
    <row r="500134" spans="14:14">
      <c r="N500134" s="331"/>
    </row>
    <row r="500135" spans="14:14">
      <c r="N500135" s="331"/>
    </row>
    <row r="500136" spans="14:14">
      <c r="N500136" s="332"/>
    </row>
    <row r="500157" spans="14:14">
      <c r="N500157" s="331"/>
    </row>
    <row r="500158" spans="14:14">
      <c r="N500158" s="331"/>
    </row>
    <row r="500159" spans="14:14">
      <c r="N500159" s="332"/>
    </row>
    <row r="500180" spans="14:14">
      <c r="N500180" s="331"/>
    </row>
    <row r="500181" spans="14:14">
      <c r="N500181" s="331"/>
    </row>
    <row r="500182" spans="14:14">
      <c r="N500182" s="332"/>
    </row>
    <row r="500203" spans="14:14">
      <c r="N500203" s="331"/>
    </row>
    <row r="500204" spans="14:14">
      <c r="N500204" s="331"/>
    </row>
    <row r="500205" spans="14:14">
      <c r="N500205" s="332"/>
    </row>
    <row r="500226" spans="14:14">
      <c r="N500226" s="331"/>
    </row>
    <row r="500227" spans="14:14">
      <c r="N500227" s="331"/>
    </row>
    <row r="500228" spans="14:14">
      <c r="N500228" s="332"/>
    </row>
    <row r="500249" spans="14:14">
      <c r="N500249" s="331"/>
    </row>
    <row r="500250" spans="14:14">
      <c r="N500250" s="331"/>
    </row>
    <row r="500251" spans="14:14">
      <c r="N500251" s="332"/>
    </row>
    <row r="500272" spans="14:14">
      <c r="N500272" s="331"/>
    </row>
    <row r="500273" spans="14:14">
      <c r="N500273" s="331"/>
    </row>
    <row r="500274" spans="14:14">
      <c r="N500274" s="332"/>
    </row>
    <row r="500295" spans="14:14">
      <c r="N500295" s="331"/>
    </row>
    <row r="500296" spans="14:14">
      <c r="N500296" s="331"/>
    </row>
    <row r="500297" spans="14:14">
      <c r="N500297" s="332"/>
    </row>
    <row r="500318" spans="14:14">
      <c r="N500318" s="331"/>
    </row>
    <row r="500319" spans="14:14">
      <c r="N500319" s="331"/>
    </row>
    <row r="500320" spans="14:14">
      <c r="N500320" s="332"/>
    </row>
    <row r="500341" spans="14:14">
      <c r="N500341" s="331"/>
    </row>
    <row r="500342" spans="14:14">
      <c r="N500342" s="331"/>
    </row>
    <row r="500343" spans="14:14">
      <c r="N500343" s="332"/>
    </row>
    <row r="500364" spans="14:14">
      <c r="N500364" s="331"/>
    </row>
    <row r="500365" spans="14:14">
      <c r="N500365" s="331"/>
    </row>
    <row r="500366" spans="14:14">
      <c r="N500366" s="332"/>
    </row>
    <row r="500387" spans="14:14">
      <c r="N500387" s="331"/>
    </row>
    <row r="500388" spans="14:14">
      <c r="N500388" s="331"/>
    </row>
    <row r="500389" spans="14:14">
      <c r="N500389" s="332"/>
    </row>
    <row r="500410" spans="14:14">
      <c r="N500410" s="331"/>
    </row>
    <row r="500411" spans="14:14">
      <c r="N500411" s="331"/>
    </row>
    <row r="500412" spans="14:14">
      <c r="N500412" s="332"/>
    </row>
    <row r="500433" spans="14:14">
      <c r="N500433" s="331"/>
    </row>
    <row r="500434" spans="14:14">
      <c r="N500434" s="331"/>
    </row>
    <row r="500435" spans="14:14">
      <c r="N500435" s="332"/>
    </row>
    <row r="500456" spans="14:14">
      <c r="N500456" s="331"/>
    </row>
    <row r="500457" spans="14:14">
      <c r="N500457" s="331"/>
    </row>
    <row r="500458" spans="14:14">
      <c r="N500458" s="332"/>
    </row>
    <row r="500479" spans="14:14">
      <c r="N500479" s="331"/>
    </row>
    <row r="500480" spans="14:14">
      <c r="N500480" s="331"/>
    </row>
    <row r="500481" spans="14:14">
      <c r="N500481" s="332"/>
    </row>
    <row r="500502" spans="14:14">
      <c r="N500502" s="331"/>
    </row>
    <row r="500503" spans="14:14">
      <c r="N500503" s="331"/>
    </row>
    <row r="500504" spans="14:14">
      <c r="N500504" s="332"/>
    </row>
    <row r="500525" spans="14:14">
      <c r="N500525" s="331"/>
    </row>
    <row r="500526" spans="14:14">
      <c r="N500526" s="331"/>
    </row>
    <row r="500527" spans="14:14">
      <c r="N500527" s="332"/>
    </row>
    <row r="500548" spans="14:14">
      <c r="N500548" s="331"/>
    </row>
    <row r="500549" spans="14:14">
      <c r="N500549" s="331"/>
    </row>
    <row r="500550" spans="14:14">
      <c r="N500550" s="332"/>
    </row>
    <row r="500571" spans="14:14">
      <c r="N500571" s="331"/>
    </row>
    <row r="500572" spans="14:14">
      <c r="N500572" s="331"/>
    </row>
    <row r="500573" spans="14:14">
      <c r="N500573" s="332"/>
    </row>
    <row r="500594" spans="14:14">
      <c r="N500594" s="331"/>
    </row>
    <row r="500595" spans="14:14">
      <c r="N500595" s="331"/>
    </row>
    <row r="500596" spans="14:14">
      <c r="N500596" s="332"/>
    </row>
    <row r="500617" spans="14:14">
      <c r="N500617" s="331"/>
    </row>
    <row r="500618" spans="14:14">
      <c r="N500618" s="331"/>
    </row>
    <row r="500619" spans="14:14">
      <c r="N500619" s="332"/>
    </row>
    <row r="500640" spans="14:14">
      <c r="N500640" s="331"/>
    </row>
    <row r="500641" spans="14:14">
      <c r="N500641" s="331"/>
    </row>
    <row r="500642" spans="14:14">
      <c r="N500642" s="332"/>
    </row>
    <row r="500663" spans="14:14">
      <c r="N500663" s="331"/>
    </row>
    <row r="500664" spans="14:14">
      <c r="N500664" s="331"/>
    </row>
    <row r="500665" spans="14:14">
      <c r="N500665" s="332"/>
    </row>
    <row r="500686" spans="14:14">
      <c r="N500686" s="331"/>
    </row>
    <row r="500687" spans="14:14">
      <c r="N500687" s="331"/>
    </row>
    <row r="500688" spans="14:14">
      <c r="N500688" s="332"/>
    </row>
    <row r="500709" spans="14:14">
      <c r="N500709" s="331"/>
    </row>
    <row r="500710" spans="14:14">
      <c r="N500710" s="331"/>
    </row>
    <row r="500711" spans="14:14">
      <c r="N500711" s="332"/>
    </row>
    <row r="500732" spans="14:14">
      <c r="N500732" s="331"/>
    </row>
    <row r="500733" spans="14:14">
      <c r="N500733" s="331"/>
    </row>
    <row r="500734" spans="14:14">
      <c r="N500734" s="332"/>
    </row>
    <row r="500755" spans="14:14">
      <c r="N500755" s="331"/>
    </row>
    <row r="500756" spans="14:14">
      <c r="N500756" s="331"/>
    </row>
    <row r="500757" spans="14:14">
      <c r="N500757" s="332"/>
    </row>
    <row r="500778" spans="14:14">
      <c r="N500778" s="331"/>
    </row>
    <row r="500779" spans="14:14">
      <c r="N500779" s="331"/>
    </row>
    <row r="500780" spans="14:14">
      <c r="N500780" s="332"/>
    </row>
    <row r="500801" spans="14:14">
      <c r="N500801" s="331"/>
    </row>
    <row r="500802" spans="14:14">
      <c r="N500802" s="331"/>
    </row>
    <row r="500803" spans="14:14">
      <c r="N500803" s="332"/>
    </row>
    <row r="500824" spans="14:14">
      <c r="N500824" s="331"/>
    </row>
    <row r="500825" spans="14:14">
      <c r="N500825" s="331"/>
    </row>
    <row r="500826" spans="14:14">
      <c r="N500826" s="332"/>
    </row>
    <row r="500847" spans="14:14">
      <c r="N500847" s="331"/>
    </row>
    <row r="500848" spans="14:14">
      <c r="N500848" s="331"/>
    </row>
    <row r="500849" spans="14:14">
      <c r="N500849" s="332"/>
    </row>
    <row r="500870" spans="14:14">
      <c r="N500870" s="331"/>
    </row>
    <row r="500871" spans="14:14">
      <c r="N500871" s="331"/>
    </row>
    <row r="500872" spans="14:14">
      <c r="N500872" s="332"/>
    </row>
    <row r="500893" spans="14:14">
      <c r="N500893" s="331"/>
    </row>
    <row r="500894" spans="14:14">
      <c r="N500894" s="331"/>
    </row>
    <row r="500895" spans="14:14">
      <c r="N500895" s="332"/>
    </row>
    <row r="500916" spans="14:14">
      <c r="N500916" s="331"/>
    </row>
    <row r="500917" spans="14:14">
      <c r="N500917" s="331"/>
    </row>
    <row r="500918" spans="14:14">
      <c r="N500918" s="332"/>
    </row>
    <row r="500939" spans="14:14">
      <c r="N500939" s="331"/>
    </row>
    <row r="500940" spans="14:14">
      <c r="N500940" s="331"/>
    </row>
    <row r="500941" spans="14:14">
      <c r="N500941" s="332"/>
    </row>
    <row r="500962" spans="14:14">
      <c r="N500962" s="331"/>
    </row>
    <row r="500963" spans="14:14">
      <c r="N500963" s="331"/>
    </row>
    <row r="500964" spans="14:14">
      <c r="N500964" s="332"/>
    </row>
    <row r="500985" spans="14:14">
      <c r="N500985" s="331"/>
    </row>
    <row r="500986" spans="14:14">
      <c r="N500986" s="331"/>
    </row>
    <row r="500987" spans="14:14">
      <c r="N500987" s="332"/>
    </row>
    <row r="501008" spans="14:14">
      <c r="N501008" s="331"/>
    </row>
    <row r="501009" spans="14:14">
      <c r="N501009" s="331"/>
    </row>
    <row r="501010" spans="14:14">
      <c r="N501010" s="332"/>
    </row>
    <row r="501031" spans="14:14">
      <c r="N501031" s="331"/>
    </row>
    <row r="501032" spans="14:14">
      <c r="N501032" s="331"/>
    </row>
    <row r="501033" spans="14:14">
      <c r="N501033" s="332"/>
    </row>
    <row r="501054" spans="14:14">
      <c r="N501054" s="331"/>
    </row>
    <row r="501055" spans="14:14">
      <c r="N501055" s="331"/>
    </row>
    <row r="501056" spans="14:14">
      <c r="N501056" s="332"/>
    </row>
    <row r="501077" spans="14:14">
      <c r="N501077" s="331"/>
    </row>
    <row r="501078" spans="14:14">
      <c r="N501078" s="331"/>
    </row>
    <row r="501079" spans="14:14">
      <c r="N501079" s="332"/>
    </row>
    <row r="501100" spans="14:14">
      <c r="N501100" s="331"/>
    </row>
    <row r="501101" spans="14:14">
      <c r="N501101" s="331"/>
    </row>
    <row r="501102" spans="14:14">
      <c r="N501102" s="332"/>
    </row>
    <row r="501123" spans="14:14">
      <c r="N501123" s="331"/>
    </row>
    <row r="501124" spans="14:14">
      <c r="N501124" s="331"/>
    </row>
    <row r="501125" spans="14:14">
      <c r="N501125" s="332"/>
    </row>
    <row r="501146" spans="14:14">
      <c r="N501146" s="331"/>
    </row>
    <row r="501147" spans="14:14">
      <c r="N501147" s="331"/>
    </row>
    <row r="501148" spans="14:14">
      <c r="N501148" s="332"/>
    </row>
    <row r="501169" spans="14:14">
      <c r="N501169" s="331"/>
    </row>
    <row r="501170" spans="14:14">
      <c r="N501170" s="331"/>
    </row>
    <row r="501171" spans="14:14">
      <c r="N501171" s="332"/>
    </row>
    <row r="501192" spans="14:14">
      <c r="N501192" s="331"/>
    </row>
    <row r="501193" spans="14:14">
      <c r="N501193" s="331"/>
    </row>
    <row r="501194" spans="14:14">
      <c r="N501194" s="332"/>
    </row>
    <row r="501215" spans="14:14">
      <c r="N501215" s="331"/>
    </row>
    <row r="501216" spans="14:14">
      <c r="N501216" s="331"/>
    </row>
    <row r="501217" spans="14:14">
      <c r="N501217" s="332"/>
    </row>
    <row r="501238" spans="14:14">
      <c r="N501238" s="331"/>
    </row>
    <row r="501239" spans="14:14">
      <c r="N501239" s="331"/>
    </row>
    <row r="501240" spans="14:14">
      <c r="N501240" s="332"/>
    </row>
    <row r="501261" spans="14:14">
      <c r="N501261" s="331"/>
    </row>
    <row r="501262" spans="14:14">
      <c r="N501262" s="331"/>
    </row>
    <row r="501263" spans="14:14">
      <c r="N501263" s="332"/>
    </row>
    <row r="501284" spans="14:14">
      <c r="N501284" s="331"/>
    </row>
    <row r="501285" spans="14:14">
      <c r="N501285" s="331"/>
    </row>
    <row r="501286" spans="14:14">
      <c r="N501286" s="332"/>
    </row>
    <row r="501307" spans="14:14">
      <c r="N501307" s="331"/>
    </row>
    <row r="501308" spans="14:14">
      <c r="N501308" s="331"/>
    </row>
    <row r="501309" spans="14:14">
      <c r="N501309" s="332"/>
    </row>
    <row r="501330" spans="14:14">
      <c r="N501330" s="331"/>
    </row>
    <row r="501331" spans="14:14">
      <c r="N501331" s="331"/>
    </row>
    <row r="501332" spans="14:14">
      <c r="N501332" s="332"/>
    </row>
    <row r="501353" spans="14:14">
      <c r="N501353" s="331"/>
    </row>
    <row r="501354" spans="14:14">
      <c r="N501354" s="331"/>
    </row>
    <row r="501355" spans="14:14">
      <c r="N501355" s="332"/>
    </row>
    <row r="501376" spans="14:14">
      <c r="N501376" s="331"/>
    </row>
    <row r="501377" spans="14:14">
      <c r="N501377" s="331"/>
    </row>
    <row r="501378" spans="14:14">
      <c r="N501378" s="332"/>
    </row>
    <row r="501399" spans="14:14">
      <c r="N501399" s="331"/>
    </row>
    <row r="501400" spans="14:14">
      <c r="N501400" s="331"/>
    </row>
    <row r="501401" spans="14:14">
      <c r="N501401" s="332"/>
    </row>
    <row r="501422" spans="14:14">
      <c r="N501422" s="331"/>
    </row>
    <row r="501423" spans="14:14">
      <c r="N501423" s="331"/>
    </row>
    <row r="501424" spans="14:14">
      <c r="N501424" s="332"/>
    </row>
    <row r="501445" spans="14:14">
      <c r="N501445" s="331"/>
    </row>
    <row r="501446" spans="14:14">
      <c r="N501446" s="331"/>
    </row>
    <row r="501447" spans="14:14">
      <c r="N501447" s="332"/>
    </row>
    <row r="501468" spans="14:14">
      <c r="N501468" s="331"/>
    </row>
    <row r="501469" spans="14:14">
      <c r="N501469" s="331"/>
    </row>
    <row r="501470" spans="14:14">
      <c r="N501470" s="332"/>
    </row>
    <row r="501491" spans="14:14">
      <c r="N501491" s="331"/>
    </row>
    <row r="501492" spans="14:14">
      <c r="N501492" s="331"/>
    </row>
    <row r="501493" spans="14:14">
      <c r="N501493" s="332"/>
    </row>
    <row r="501514" spans="14:14">
      <c r="N501514" s="331"/>
    </row>
    <row r="501515" spans="14:14">
      <c r="N501515" s="331"/>
    </row>
    <row r="501516" spans="14:14">
      <c r="N501516" s="332"/>
    </row>
    <row r="501537" spans="14:14">
      <c r="N501537" s="331"/>
    </row>
    <row r="501538" spans="14:14">
      <c r="N501538" s="331"/>
    </row>
    <row r="501539" spans="14:14">
      <c r="N501539" s="332"/>
    </row>
    <row r="501560" spans="14:14">
      <c r="N501560" s="331"/>
    </row>
    <row r="501561" spans="14:14">
      <c r="N501561" s="331"/>
    </row>
    <row r="501562" spans="14:14">
      <c r="N501562" s="332"/>
    </row>
    <row r="501583" spans="14:14">
      <c r="N501583" s="331"/>
    </row>
    <row r="501584" spans="14:14">
      <c r="N501584" s="331"/>
    </row>
    <row r="501585" spans="14:14">
      <c r="N501585" s="332"/>
    </row>
    <row r="501606" spans="14:14">
      <c r="N501606" s="331"/>
    </row>
    <row r="501607" spans="14:14">
      <c r="N501607" s="331"/>
    </row>
    <row r="501608" spans="14:14">
      <c r="N501608" s="332"/>
    </row>
    <row r="501629" spans="14:14">
      <c r="N501629" s="331"/>
    </row>
    <row r="501630" spans="14:14">
      <c r="N501630" s="331"/>
    </row>
    <row r="501631" spans="14:14">
      <c r="N501631" s="332"/>
    </row>
    <row r="501652" spans="14:14">
      <c r="N501652" s="331"/>
    </row>
    <row r="501653" spans="14:14">
      <c r="N501653" s="331"/>
    </row>
    <row r="501654" spans="14:14">
      <c r="N501654" s="332"/>
    </row>
    <row r="501675" spans="14:14">
      <c r="N501675" s="331"/>
    </row>
    <row r="501676" spans="14:14">
      <c r="N501676" s="331"/>
    </row>
    <row r="501677" spans="14:14">
      <c r="N501677" s="332"/>
    </row>
    <row r="501698" spans="14:14">
      <c r="N501698" s="331"/>
    </row>
    <row r="501699" spans="14:14">
      <c r="N501699" s="331"/>
    </row>
    <row r="501700" spans="14:14">
      <c r="N501700" s="332"/>
    </row>
    <row r="501721" spans="14:14">
      <c r="N501721" s="331"/>
    </row>
    <row r="501722" spans="14:14">
      <c r="N501722" s="331"/>
    </row>
    <row r="501723" spans="14:14">
      <c r="N501723" s="332"/>
    </row>
    <row r="501744" spans="14:14">
      <c r="N501744" s="331"/>
    </row>
    <row r="501745" spans="14:14">
      <c r="N501745" s="331"/>
    </row>
    <row r="501746" spans="14:14">
      <c r="N501746" s="332"/>
    </row>
    <row r="501767" spans="14:14">
      <c r="N501767" s="331"/>
    </row>
    <row r="501768" spans="14:14">
      <c r="N501768" s="331"/>
    </row>
    <row r="501769" spans="14:14">
      <c r="N501769" s="332"/>
    </row>
    <row r="501790" spans="14:14">
      <c r="N501790" s="331"/>
    </row>
    <row r="501791" spans="14:14">
      <c r="N501791" s="331"/>
    </row>
    <row r="501792" spans="14:14">
      <c r="N501792" s="332"/>
    </row>
    <row r="501813" spans="14:14">
      <c r="N501813" s="331"/>
    </row>
    <row r="501814" spans="14:14">
      <c r="N501814" s="331"/>
    </row>
    <row r="501815" spans="14:14">
      <c r="N501815" s="332"/>
    </row>
    <row r="501836" spans="14:14">
      <c r="N501836" s="331"/>
    </row>
    <row r="501837" spans="14:14">
      <c r="N501837" s="331"/>
    </row>
    <row r="501838" spans="14:14">
      <c r="N501838" s="332"/>
    </row>
    <row r="501859" spans="14:14">
      <c r="N501859" s="331"/>
    </row>
    <row r="501860" spans="14:14">
      <c r="N501860" s="331"/>
    </row>
    <row r="501861" spans="14:14">
      <c r="N501861" s="332"/>
    </row>
    <row r="501882" spans="14:14">
      <c r="N501882" s="331"/>
    </row>
    <row r="501883" spans="14:14">
      <c r="N501883" s="331"/>
    </row>
    <row r="501884" spans="14:14">
      <c r="N501884" s="332"/>
    </row>
    <row r="501905" spans="14:14">
      <c r="N501905" s="331"/>
    </row>
    <row r="501906" spans="14:14">
      <c r="N501906" s="331"/>
    </row>
    <row r="501907" spans="14:14">
      <c r="N501907" s="332"/>
    </row>
    <row r="501928" spans="14:14">
      <c r="N501928" s="331"/>
    </row>
    <row r="501929" spans="14:14">
      <c r="N501929" s="331"/>
    </row>
    <row r="501930" spans="14:14">
      <c r="N501930" s="332"/>
    </row>
    <row r="501951" spans="14:14">
      <c r="N501951" s="331"/>
    </row>
    <row r="501952" spans="14:14">
      <c r="N501952" s="331"/>
    </row>
    <row r="501953" spans="14:14">
      <c r="N501953" s="332"/>
    </row>
    <row r="501974" spans="14:14">
      <c r="N501974" s="331"/>
    </row>
    <row r="501975" spans="14:14">
      <c r="N501975" s="331"/>
    </row>
    <row r="501976" spans="14:14">
      <c r="N501976" s="332"/>
    </row>
    <row r="501997" spans="14:14">
      <c r="N501997" s="331"/>
    </row>
    <row r="501998" spans="14:14">
      <c r="N501998" s="331"/>
    </row>
    <row r="501999" spans="14:14">
      <c r="N501999" s="332"/>
    </row>
    <row r="502020" spans="14:14">
      <c r="N502020" s="331"/>
    </row>
    <row r="502021" spans="14:14">
      <c r="N502021" s="331"/>
    </row>
    <row r="502022" spans="14:14">
      <c r="N502022" s="332"/>
    </row>
    <row r="502043" spans="14:14">
      <c r="N502043" s="331"/>
    </row>
    <row r="502044" spans="14:14">
      <c r="N502044" s="331"/>
    </row>
    <row r="502045" spans="14:14">
      <c r="N502045" s="332"/>
    </row>
    <row r="502066" spans="14:14">
      <c r="N502066" s="331"/>
    </row>
    <row r="502067" spans="14:14">
      <c r="N502067" s="331"/>
    </row>
    <row r="502068" spans="14:14">
      <c r="N502068" s="332"/>
    </row>
    <row r="502089" spans="14:14">
      <c r="N502089" s="331"/>
    </row>
    <row r="502090" spans="14:14">
      <c r="N502090" s="331"/>
    </row>
    <row r="502091" spans="14:14">
      <c r="N502091" s="332"/>
    </row>
    <row r="502112" spans="14:14">
      <c r="N502112" s="331"/>
    </row>
    <row r="502113" spans="14:14">
      <c r="N502113" s="331"/>
    </row>
    <row r="502114" spans="14:14">
      <c r="N502114" s="332"/>
    </row>
    <row r="502135" spans="14:14">
      <c r="N502135" s="331"/>
    </row>
    <row r="502136" spans="14:14">
      <c r="N502136" s="331"/>
    </row>
    <row r="502137" spans="14:14">
      <c r="N502137" s="332"/>
    </row>
    <row r="502158" spans="14:14">
      <c r="N502158" s="331"/>
    </row>
    <row r="502159" spans="14:14">
      <c r="N502159" s="331"/>
    </row>
    <row r="502160" spans="14:14">
      <c r="N502160" s="332"/>
    </row>
    <row r="502181" spans="14:14">
      <c r="N502181" s="331"/>
    </row>
    <row r="502182" spans="14:14">
      <c r="N502182" s="331"/>
    </row>
    <row r="502183" spans="14:14">
      <c r="N502183" s="332"/>
    </row>
    <row r="502204" spans="14:14">
      <c r="N502204" s="331"/>
    </row>
    <row r="502205" spans="14:14">
      <c r="N502205" s="331"/>
    </row>
    <row r="502206" spans="14:14">
      <c r="N502206" s="332"/>
    </row>
    <row r="502227" spans="14:14">
      <c r="N502227" s="331"/>
    </row>
    <row r="502228" spans="14:14">
      <c r="N502228" s="331"/>
    </row>
    <row r="502229" spans="14:14">
      <c r="N502229" s="332"/>
    </row>
    <row r="502250" spans="14:14">
      <c r="N502250" s="331"/>
    </row>
    <row r="502251" spans="14:14">
      <c r="N502251" s="331"/>
    </row>
    <row r="502252" spans="14:14">
      <c r="N502252" s="332"/>
    </row>
    <row r="502273" spans="14:14">
      <c r="N502273" s="331"/>
    </row>
    <row r="502274" spans="14:14">
      <c r="N502274" s="331"/>
    </row>
    <row r="502275" spans="14:14">
      <c r="N502275" s="332"/>
    </row>
    <row r="502296" spans="14:14">
      <c r="N502296" s="331"/>
    </row>
    <row r="502297" spans="14:14">
      <c r="N502297" s="331"/>
    </row>
    <row r="502298" spans="14:14">
      <c r="N502298" s="332"/>
    </row>
    <row r="502319" spans="14:14">
      <c r="N502319" s="331"/>
    </row>
    <row r="502320" spans="14:14">
      <c r="N502320" s="331"/>
    </row>
    <row r="502321" spans="14:14">
      <c r="N502321" s="332"/>
    </row>
    <row r="502342" spans="14:14">
      <c r="N502342" s="331"/>
    </row>
    <row r="502343" spans="14:14">
      <c r="N502343" s="331"/>
    </row>
    <row r="502344" spans="14:14">
      <c r="N502344" s="332"/>
    </row>
    <row r="502365" spans="14:14">
      <c r="N502365" s="331"/>
    </row>
    <row r="502366" spans="14:14">
      <c r="N502366" s="331"/>
    </row>
    <row r="502367" spans="14:14">
      <c r="N502367" s="332"/>
    </row>
    <row r="502388" spans="14:14">
      <c r="N502388" s="331"/>
    </row>
    <row r="502389" spans="14:14">
      <c r="N502389" s="331"/>
    </row>
    <row r="502390" spans="14:14">
      <c r="N502390" s="332"/>
    </row>
    <row r="502411" spans="14:14">
      <c r="N502411" s="331"/>
    </row>
    <row r="502412" spans="14:14">
      <c r="N502412" s="331"/>
    </row>
    <row r="502413" spans="14:14">
      <c r="N502413" s="332"/>
    </row>
    <row r="502434" spans="14:14">
      <c r="N502434" s="331"/>
    </row>
    <row r="502435" spans="14:14">
      <c r="N502435" s="331"/>
    </row>
    <row r="502436" spans="14:14">
      <c r="N502436" s="332"/>
    </row>
    <row r="502457" spans="14:14">
      <c r="N502457" s="331"/>
    </row>
    <row r="502458" spans="14:14">
      <c r="N502458" s="331"/>
    </row>
    <row r="502459" spans="14:14">
      <c r="N502459" s="332"/>
    </row>
    <row r="502480" spans="14:14">
      <c r="N502480" s="331"/>
    </row>
    <row r="502481" spans="14:14">
      <c r="N502481" s="331"/>
    </row>
    <row r="502482" spans="14:14">
      <c r="N502482" s="332"/>
    </row>
    <row r="502503" spans="14:14">
      <c r="N502503" s="331"/>
    </row>
    <row r="502504" spans="14:14">
      <c r="N502504" s="331"/>
    </row>
    <row r="502505" spans="14:14">
      <c r="N502505" s="332"/>
    </row>
    <row r="502526" spans="14:14">
      <c r="N502526" s="331"/>
    </row>
    <row r="502527" spans="14:14">
      <c r="N502527" s="331"/>
    </row>
    <row r="502528" spans="14:14">
      <c r="N502528" s="332"/>
    </row>
    <row r="502549" spans="14:14">
      <c r="N502549" s="331"/>
    </row>
    <row r="502550" spans="14:14">
      <c r="N502550" s="331"/>
    </row>
    <row r="502551" spans="14:14">
      <c r="N502551" s="332"/>
    </row>
    <row r="502572" spans="14:14">
      <c r="N502572" s="331"/>
    </row>
    <row r="502573" spans="14:14">
      <c r="N502573" s="331"/>
    </row>
    <row r="502574" spans="14:14">
      <c r="N502574" s="332"/>
    </row>
    <row r="502595" spans="14:14">
      <c r="N502595" s="331"/>
    </row>
    <row r="502596" spans="14:14">
      <c r="N502596" s="331"/>
    </row>
    <row r="502597" spans="14:14">
      <c r="N502597" s="332"/>
    </row>
    <row r="502618" spans="14:14">
      <c r="N502618" s="331"/>
    </row>
    <row r="502619" spans="14:14">
      <c r="N502619" s="331"/>
    </row>
    <row r="502620" spans="14:14">
      <c r="N502620" s="332"/>
    </row>
    <row r="502641" spans="14:14">
      <c r="N502641" s="331"/>
    </row>
    <row r="502642" spans="14:14">
      <c r="N502642" s="331"/>
    </row>
    <row r="502643" spans="14:14">
      <c r="N502643" s="332"/>
    </row>
    <row r="502664" spans="14:14">
      <c r="N502664" s="331"/>
    </row>
    <row r="502665" spans="14:14">
      <c r="N502665" s="331"/>
    </row>
    <row r="502666" spans="14:14">
      <c r="N502666" s="332"/>
    </row>
    <row r="502687" spans="14:14">
      <c r="N502687" s="331"/>
    </row>
    <row r="502688" spans="14:14">
      <c r="N502688" s="331"/>
    </row>
    <row r="502689" spans="14:14">
      <c r="N502689" s="332"/>
    </row>
    <row r="502710" spans="14:14">
      <c r="N502710" s="331"/>
    </row>
    <row r="502711" spans="14:14">
      <c r="N502711" s="331"/>
    </row>
    <row r="502712" spans="14:14">
      <c r="N502712" s="332"/>
    </row>
    <row r="502733" spans="14:14">
      <c r="N502733" s="331"/>
    </row>
    <row r="502734" spans="14:14">
      <c r="N502734" s="331"/>
    </row>
    <row r="502735" spans="14:14">
      <c r="N502735" s="332"/>
    </row>
    <row r="502756" spans="14:14">
      <c r="N502756" s="331"/>
    </row>
    <row r="502757" spans="14:14">
      <c r="N502757" s="331"/>
    </row>
    <row r="502758" spans="14:14">
      <c r="N502758" s="332"/>
    </row>
    <row r="502779" spans="14:14">
      <c r="N502779" s="331"/>
    </row>
    <row r="502780" spans="14:14">
      <c r="N502780" s="331"/>
    </row>
    <row r="502781" spans="14:14">
      <c r="N502781" s="332"/>
    </row>
    <row r="502802" spans="14:14">
      <c r="N502802" s="331"/>
    </row>
    <row r="502803" spans="14:14">
      <c r="N502803" s="331"/>
    </row>
    <row r="502804" spans="14:14">
      <c r="N502804" s="332"/>
    </row>
    <row r="502825" spans="14:14">
      <c r="N502825" s="331"/>
    </row>
    <row r="502826" spans="14:14">
      <c r="N502826" s="331"/>
    </row>
    <row r="502827" spans="14:14">
      <c r="N502827" s="332"/>
    </row>
    <row r="502848" spans="14:14">
      <c r="N502848" s="331"/>
    </row>
    <row r="502849" spans="14:14">
      <c r="N502849" s="331"/>
    </row>
    <row r="502850" spans="14:14">
      <c r="N502850" s="332"/>
    </row>
    <row r="502871" spans="14:14">
      <c r="N502871" s="331"/>
    </row>
    <row r="502872" spans="14:14">
      <c r="N502872" s="331"/>
    </row>
    <row r="502873" spans="14:14">
      <c r="N502873" s="332"/>
    </row>
    <row r="502894" spans="14:14">
      <c r="N502894" s="331"/>
    </row>
    <row r="502895" spans="14:14">
      <c r="N502895" s="331"/>
    </row>
    <row r="502896" spans="14:14">
      <c r="N502896" s="332"/>
    </row>
    <row r="502917" spans="14:14">
      <c r="N502917" s="331"/>
    </row>
    <row r="502918" spans="14:14">
      <c r="N502918" s="331"/>
    </row>
    <row r="502919" spans="14:14">
      <c r="N502919" s="332"/>
    </row>
    <row r="502940" spans="14:14">
      <c r="N502940" s="331"/>
    </row>
    <row r="502941" spans="14:14">
      <c r="N502941" s="331"/>
    </row>
    <row r="502942" spans="14:14">
      <c r="N502942" s="332"/>
    </row>
    <row r="502963" spans="14:14">
      <c r="N502963" s="331"/>
    </row>
    <row r="502964" spans="14:14">
      <c r="N502964" s="331"/>
    </row>
    <row r="502965" spans="14:14">
      <c r="N502965" s="332"/>
    </row>
    <row r="502986" spans="14:14">
      <c r="N502986" s="331"/>
    </row>
    <row r="502987" spans="14:14">
      <c r="N502987" s="331"/>
    </row>
    <row r="502988" spans="14:14">
      <c r="N502988" s="332"/>
    </row>
    <row r="503009" spans="14:14">
      <c r="N503009" s="331"/>
    </row>
    <row r="503010" spans="14:14">
      <c r="N503010" s="331"/>
    </row>
    <row r="503011" spans="14:14">
      <c r="N503011" s="332"/>
    </row>
    <row r="503032" spans="14:14">
      <c r="N503032" s="331"/>
    </row>
    <row r="503033" spans="14:14">
      <c r="N503033" s="331"/>
    </row>
    <row r="503034" spans="14:14">
      <c r="N503034" s="332"/>
    </row>
    <row r="503055" spans="14:14">
      <c r="N503055" s="331"/>
    </row>
    <row r="503056" spans="14:14">
      <c r="N503056" s="331"/>
    </row>
    <row r="503057" spans="14:14">
      <c r="N503057" s="332"/>
    </row>
    <row r="503078" spans="14:14">
      <c r="N503078" s="331"/>
    </row>
    <row r="503079" spans="14:14">
      <c r="N503079" s="331"/>
    </row>
    <row r="503080" spans="14:14">
      <c r="N503080" s="332"/>
    </row>
    <row r="503101" spans="14:14">
      <c r="N503101" s="331"/>
    </row>
    <row r="503102" spans="14:14">
      <c r="N503102" s="331"/>
    </row>
    <row r="503103" spans="14:14">
      <c r="N503103" s="332"/>
    </row>
    <row r="503124" spans="14:14">
      <c r="N503124" s="331"/>
    </row>
    <row r="503125" spans="14:14">
      <c r="N503125" s="331"/>
    </row>
    <row r="503126" spans="14:14">
      <c r="N503126" s="332"/>
    </row>
    <row r="503147" spans="14:14">
      <c r="N503147" s="331"/>
    </row>
    <row r="503148" spans="14:14">
      <c r="N503148" s="331"/>
    </row>
    <row r="503149" spans="14:14">
      <c r="N503149" s="332"/>
    </row>
    <row r="503170" spans="14:14">
      <c r="N503170" s="331"/>
    </row>
    <row r="503171" spans="14:14">
      <c r="N503171" s="331"/>
    </row>
    <row r="503172" spans="14:14">
      <c r="N503172" s="332"/>
    </row>
    <row r="503193" spans="14:14">
      <c r="N503193" s="331"/>
    </row>
    <row r="503194" spans="14:14">
      <c r="N503194" s="331"/>
    </row>
    <row r="503195" spans="14:14">
      <c r="N503195" s="332"/>
    </row>
    <row r="503216" spans="14:14">
      <c r="N503216" s="331"/>
    </row>
    <row r="503217" spans="14:14">
      <c r="N503217" s="331"/>
    </row>
    <row r="503218" spans="14:14">
      <c r="N503218" s="332"/>
    </row>
    <row r="503239" spans="14:14">
      <c r="N503239" s="331"/>
    </row>
    <row r="503240" spans="14:14">
      <c r="N503240" s="331"/>
    </row>
    <row r="503241" spans="14:14">
      <c r="N503241" s="332"/>
    </row>
    <row r="503262" spans="14:14">
      <c r="N503262" s="331"/>
    </row>
    <row r="503263" spans="14:14">
      <c r="N503263" s="331"/>
    </row>
    <row r="503264" spans="14:14">
      <c r="N503264" s="332"/>
    </row>
    <row r="503285" spans="14:14">
      <c r="N503285" s="331"/>
    </row>
    <row r="503286" spans="14:14">
      <c r="N503286" s="331"/>
    </row>
    <row r="503287" spans="14:14">
      <c r="N503287" s="332"/>
    </row>
    <row r="503308" spans="14:14">
      <c r="N503308" s="331"/>
    </row>
    <row r="503309" spans="14:14">
      <c r="N503309" s="331"/>
    </row>
    <row r="503310" spans="14:14">
      <c r="N503310" s="332"/>
    </row>
    <row r="503331" spans="14:14">
      <c r="N503331" s="331"/>
    </row>
    <row r="503332" spans="14:14">
      <c r="N503332" s="331"/>
    </row>
    <row r="503333" spans="14:14">
      <c r="N503333" s="332"/>
    </row>
    <row r="503354" spans="14:14">
      <c r="N503354" s="331"/>
    </row>
    <row r="503355" spans="14:14">
      <c r="N503355" s="331"/>
    </row>
    <row r="503356" spans="14:14">
      <c r="N503356" s="332"/>
    </row>
    <row r="503377" spans="14:14">
      <c r="N503377" s="331"/>
    </row>
    <row r="503378" spans="14:14">
      <c r="N503378" s="331"/>
    </row>
    <row r="503379" spans="14:14">
      <c r="N503379" s="332"/>
    </row>
    <row r="503400" spans="14:14">
      <c r="N503400" s="331"/>
    </row>
    <row r="503401" spans="14:14">
      <c r="N503401" s="331"/>
    </row>
    <row r="503402" spans="14:14">
      <c r="N503402" s="332"/>
    </row>
    <row r="503423" spans="14:14">
      <c r="N503423" s="331"/>
    </row>
    <row r="503424" spans="14:14">
      <c r="N503424" s="331"/>
    </row>
    <row r="503425" spans="14:14">
      <c r="N503425" s="332"/>
    </row>
    <row r="503446" spans="14:14">
      <c r="N503446" s="331"/>
    </row>
    <row r="503447" spans="14:14">
      <c r="N503447" s="331"/>
    </row>
    <row r="503448" spans="14:14">
      <c r="N503448" s="332"/>
    </row>
    <row r="503469" spans="14:14">
      <c r="N503469" s="331"/>
    </row>
    <row r="503470" spans="14:14">
      <c r="N503470" s="331"/>
    </row>
    <row r="503471" spans="14:14">
      <c r="N503471" s="332"/>
    </row>
    <row r="503492" spans="14:14">
      <c r="N503492" s="331"/>
    </row>
    <row r="503493" spans="14:14">
      <c r="N503493" s="331"/>
    </row>
    <row r="503494" spans="14:14">
      <c r="N503494" s="332"/>
    </row>
    <row r="503515" spans="14:14">
      <c r="N503515" s="331"/>
    </row>
    <row r="503516" spans="14:14">
      <c r="N503516" s="331"/>
    </row>
    <row r="503517" spans="14:14">
      <c r="N503517" s="332"/>
    </row>
    <row r="503538" spans="14:14">
      <c r="N503538" s="331"/>
    </row>
    <row r="503539" spans="14:14">
      <c r="N503539" s="331"/>
    </row>
    <row r="503540" spans="14:14">
      <c r="N503540" s="332"/>
    </row>
    <row r="503561" spans="14:14">
      <c r="N503561" s="331"/>
    </row>
    <row r="503562" spans="14:14">
      <c r="N503562" s="331"/>
    </row>
    <row r="503563" spans="14:14">
      <c r="N503563" s="332"/>
    </row>
    <row r="503584" spans="14:14">
      <c r="N503584" s="331"/>
    </row>
    <row r="503585" spans="14:14">
      <c r="N503585" s="331"/>
    </row>
    <row r="503586" spans="14:14">
      <c r="N503586" s="332"/>
    </row>
    <row r="503607" spans="14:14">
      <c r="N503607" s="331"/>
    </row>
    <row r="503608" spans="14:14">
      <c r="N503608" s="331"/>
    </row>
    <row r="503609" spans="14:14">
      <c r="N503609" s="332"/>
    </row>
    <row r="503630" spans="14:14">
      <c r="N503630" s="331"/>
    </row>
    <row r="503631" spans="14:14">
      <c r="N503631" s="331"/>
    </row>
    <row r="503632" spans="14:14">
      <c r="N503632" s="332"/>
    </row>
    <row r="503653" spans="14:14">
      <c r="N503653" s="331"/>
    </row>
    <row r="503654" spans="14:14">
      <c r="N503654" s="331"/>
    </row>
    <row r="503655" spans="14:14">
      <c r="N503655" s="332"/>
    </row>
    <row r="503676" spans="14:14">
      <c r="N503676" s="331"/>
    </row>
    <row r="503677" spans="14:14">
      <c r="N503677" s="331"/>
    </row>
    <row r="503678" spans="14:14">
      <c r="N503678" s="332"/>
    </row>
    <row r="503699" spans="14:14">
      <c r="N503699" s="331"/>
    </row>
    <row r="503700" spans="14:14">
      <c r="N503700" s="331"/>
    </row>
    <row r="503701" spans="14:14">
      <c r="N503701" s="332"/>
    </row>
    <row r="503722" spans="14:14">
      <c r="N503722" s="331"/>
    </row>
    <row r="503723" spans="14:14">
      <c r="N503723" s="331"/>
    </row>
    <row r="503724" spans="14:14">
      <c r="N503724" s="332"/>
    </row>
    <row r="503745" spans="14:14">
      <c r="N503745" s="331"/>
    </row>
    <row r="503746" spans="14:14">
      <c r="N503746" s="331"/>
    </row>
    <row r="503747" spans="14:14">
      <c r="N503747" s="332"/>
    </row>
    <row r="503768" spans="14:14">
      <c r="N503768" s="331"/>
    </row>
    <row r="503769" spans="14:14">
      <c r="N503769" s="331"/>
    </row>
    <row r="503770" spans="14:14">
      <c r="N503770" s="332"/>
    </row>
    <row r="503791" spans="14:14">
      <c r="N503791" s="331"/>
    </row>
    <row r="503792" spans="14:14">
      <c r="N503792" s="331"/>
    </row>
    <row r="503793" spans="14:14">
      <c r="N503793" s="332"/>
    </row>
    <row r="503814" spans="14:14">
      <c r="N503814" s="331"/>
    </row>
    <row r="503815" spans="14:14">
      <c r="N503815" s="331"/>
    </row>
    <row r="503816" spans="14:14">
      <c r="N503816" s="332"/>
    </row>
    <row r="503837" spans="14:14">
      <c r="N503837" s="331"/>
    </row>
    <row r="503838" spans="14:14">
      <c r="N503838" s="331"/>
    </row>
    <row r="503839" spans="14:14">
      <c r="N503839" s="332"/>
    </row>
    <row r="503860" spans="14:14">
      <c r="N503860" s="331"/>
    </row>
    <row r="503861" spans="14:14">
      <c r="N503861" s="331"/>
    </row>
    <row r="503862" spans="14:14">
      <c r="N503862" s="332"/>
    </row>
    <row r="503883" spans="14:14">
      <c r="N503883" s="331"/>
    </row>
    <row r="503884" spans="14:14">
      <c r="N503884" s="331"/>
    </row>
    <row r="503885" spans="14:14">
      <c r="N503885" s="332"/>
    </row>
    <row r="503906" spans="14:14">
      <c r="N503906" s="331"/>
    </row>
    <row r="503907" spans="14:14">
      <c r="N503907" s="331"/>
    </row>
    <row r="503908" spans="14:14">
      <c r="N503908" s="332"/>
    </row>
    <row r="503929" spans="14:14">
      <c r="N503929" s="331"/>
    </row>
    <row r="503930" spans="14:14">
      <c r="N503930" s="331"/>
    </row>
    <row r="503931" spans="14:14">
      <c r="N503931" s="332"/>
    </row>
    <row r="503952" spans="14:14">
      <c r="N503952" s="331"/>
    </row>
    <row r="503953" spans="14:14">
      <c r="N503953" s="331"/>
    </row>
    <row r="503954" spans="14:14">
      <c r="N503954" s="332"/>
    </row>
    <row r="503975" spans="14:14">
      <c r="N503975" s="331"/>
    </row>
    <row r="503976" spans="14:14">
      <c r="N503976" s="331"/>
    </row>
    <row r="503977" spans="14:14">
      <c r="N503977" s="332"/>
    </row>
    <row r="503998" spans="14:14">
      <c r="N503998" s="331"/>
    </row>
    <row r="503999" spans="14:14">
      <c r="N503999" s="331"/>
    </row>
    <row r="504000" spans="14:14">
      <c r="N504000" s="332"/>
    </row>
    <row r="504021" spans="14:14">
      <c r="N504021" s="331"/>
    </row>
    <row r="504022" spans="14:14">
      <c r="N504022" s="331"/>
    </row>
    <row r="504023" spans="14:14">
      <c r="N504023" s="332"/>
    </row>
    <row r="504044" spans="14:14">
      <c r="N504044" s="331"/>
    </row>
    <row r="504045" spans="14:14">
      <c r="N504045" s="331"/>
    </row>
    <row r="504046" spans="14:14">
      <c r="N504046" s="332"/>
    </row>
    <row r="504067" spans="14:14">
      <c r="N504067" s="331"/>
    </row>
    <row r="504068" spans="14:14">
      <c r="N504068" s="331"/>
    </row>
    <row r="504069" spans="14:14">
      <c r="N504069" s="332"/>
    </row>
    <row r="504090" spans="14:14">
      <c r="N504090" s="331"/>
    </row>
    <row r="504091" spans="14:14">
      <c r="N504091" s="331"/>
    </row>
    <row r="504092" spans="14:14">
      <c r="N504092" s="332"/>
    </row>
    <row r="504113" spans="14:14">
      <c r="N504113" s="331"/>
    </row>
    <row r="504114" spans="14:14">
      <c r="N504114" s="331"/>
    </row>
    <row r="504115" spans="14:14">
      <c r="N504115" s="332"/>
    </row>
    <row r="504136" spans="14:14">
      <c r="N504136" s="331"/>
    </row>
    <row r="504137" spans="14:14">
      <c r="N504137" s="331"/>
    </row>
    <row r="504138" spans="14:14">
      <c r="N504138" s="332"/>
    </row>
    <row r="504159" spans="14:14">
      <c r="N504159" s="331"/>
    </row>
    <row r="504160" spans="14:14">
      <c r="N504160" s="331"/>
    </row>
    <row r="504161" spans="14:14">
      <c r="N504161" s="332"/>
    </row>
    <row r="504182" spans="14:14">
      <c r="N504182" s="331"/>
    </row>
    <row r="504183" spans="14:14">
      <c r="N504183" s="331"/>
    </row>
    <row r="504184" spans="14:14">
      <c r="N504184" s="332"/>
    </row>
    <row r="504205" spans="14:14">
      <c r="N504205" s="331"/>
    </row>
    <row r="504206" spans="14:14">
      <c r="N504206" s="331"/>
    </row>
    <row r="504207" spans="14:14">
      <c r="N504207" s="332"/>
    </row>
    <row r="504228" spans="14:14">
      <c r="N504228" s="331"/>
    </row>
    <row r="504229" spans="14:14">
      <c r="N504229" s="331"/>
    </row>
    <row r="504230" spans="14:14">
      <c r="N504230" s="332"/>
    </row>
    <row r="504251" spans="14:14">
      <c r="N504251" s="331"/>
    </row>
    <row r="504252" spans="14:14">
      <c r="N504252" s="331"/>
    </row>
    <row r="504253" spans="14:14">
      <c r="N504253" s="332"/>
    </row>
    <row r="504274" spans="14:14">
      <c r="N504274" s="331"/>
    </row>
    <row r="504275" spans="14:14">
      <c r="N504275" s="331"/>
    </row>
    <row r="504276" spans="14:14">
      <c r="N504276" s="332"/>
    </row>
    <row r="504297" spans="14:14">
      <c r="N504297" s="331"/>
    </row>
    <row r="504298" spans="14:14">
      <c r="N504298" s="331"/>
    </row>
    <row r="504299" spans="14:14">
      <c r="N504299" s="332"/>
    </row>
    <row r="504320" spans="14:14">
      <c r="N504320" s="331"/>
    </row>
    <row r="504321" spans="14:14">
      <c r="N504321" s="331"/>
    </row>
    <row r="504322" spans="14:14">
      <c r="N504322" s="332"/>
    </row>
    <row r="504343" spans="14:14">
      <c r="N504343" s="331"/>
    </row>
    <row r="504344" spans="14:14">
      <c r="N504344" s="331"/>
    </row>
    <row r="504345" spans="14:14">
      <c r="N504345" s="332"/>
    </row>
    <row r="504366" spans="14:14">
      <c r="N504366" s="331"/>
    </row>
    <row r="504367" spans="14:14">
      <c r="N504367" s="331"/>
    </row>
    <row r="504368" spans="14:14">
      <c r="N504368" s="332"/>
    </row>
    <row r="504389" spans="14:14">
      <c r="N504389" s="331"/>
    </row>
    <row r="504390" spans="14:14">
      <c r="N504390" s="331"/>
    </row>
    <row r="504391" spans="14:14">
      <c r="N504391" s="332"/>
    </row>
    <row r="504412" spans="14:14">
      <c r="N504412" s="331"/>
    </row>
    <row r="504413" spans="14:14">
      <c r="N504413" s="331"/>
    </row>
    <row r="504414" spans="14:14">
      <c r="N504414" s="332"/>
    </row>
    <row r="504435" spans="14:14">
      <c r="N504435" s="331"/>
    </row>
    <row r="504436" spans="14:14">
      <c r="N504436" s="331"/>
    </row>
    <row r="504437" spans="14:14">
      <c r="N504437" s="332"/>
    </row>
    <row r="504458" spans="14:14">
      <c r="N504458" s="331"/>
    </row>
    <row r="504459" spans="14:14">
      <c r="N504459" s="331"/>
    </row>
    <row r="504460" spans="14:14">
      <c r="N504460" s="332"/>
    </row>
    <row r="504481" spans="14:14">
      <c r="N504481" s="331"/>
    </row>
    <row r="504482" spans="14:14">
      <c r="N504482" s="331"/>
    </row>
    <row r="504483" spans="14:14">
      <c r="N504483" s="332"/>
    </row>
    <row r="504504" spans="14:14">
      <c r="N504504" s="331"/>
    </row>
    <row r="504505" spans="14:14">
      <c r="N504505" s="331"/>
    </row>
    <row r="504506" spans="14:14">
      <c r="N504506" s="332"/>
    </row>
    <row r="504527" spans="14:14">
      <c r="N504527" s="331"/>
    </row>
    <row r="504528" spans="14:14">
      <c r="N504528" s="331"/>
    </row>
    <row r="504529" spans="14:14">
      <c r="N504529" s="332"/>
    </row>
    <row r="504550" spans="14:14">
      <c r="N504550" s="331"/>
    </row>
    <row r="504551" spans="14:14">
      <c r="N504551" s="331"/>
    </row>
    <row r="504552" spans="14:14">
      <c r="N504552" s="332"/>
    </row>
    <row r="504573" spans="14:14">
      <c r="N504573" s="331"/>
    </row>
    <row r="504574" spans="14:14">
      <c r="N504574" s="331"/>
    </row>
    <row r="504575" spans="14:14">
      <c r="N504575" s="332"/>
    </row>
    <row r="504596" spans="14:14">
      <c r="N504596" s="331"/>
    </row>
    <row r="504597" spans="14:14">
      <c r="N504597" s="331"/>
    </row>
    <row r="504598" spans="14:14">
      <c r="N504598" s="332"/>
    </row>
    <row r="504619" spans="14:14">
      <c r="N504619" s="331"/>
    </row>
    <row r="504620" spans="14:14">
      <c r="N504620" s="331"/>
    </row>
    <row r="504621" spans="14:14">
      <c r="N504621" s="332"/>
    </row>
    <row r="504642" spans="14:14">
      <c r="N504642" s="331"/>
    </row>
    <row r="504643" spans="14:14">
      <c r="N504643" s="331"/>
    </row>
    <row r="504644" spans="14:14">
      <c r="N504644" s="332"/>
    </row>
    <row r="504665" spans="14:14">
      <c r="N504665" s="331"/>
    </row>
    <row r="504666" spans="14:14">
      <c r="N504666" s="331"/>
    </row>
    <row r="504667" spans="14:14">
      <c r="N504667" s="332"/>
    </row>
    <row r="504688" spans="14:14">
      <c r="N504688" s="331"/>
    </row>
    <row r="504689" spans="14:14">
      <c r="N504689" s="331"/>
    </row>
    <row r="504690" spans="14:14">
      <c r="N504690" s="332"/>
    </row>
    <row r="504711" spans="14:14">
      <c r="N504711" s="331"/>
    </row>
    <row r="504712" spans="14:14">
      <c r="N504712" s="331"/>
    </row>
    <row r="504713" spans="14:14">
      <c r="N504713" s="332"/>
    </row>
    <row r="504734" spans="14:14">
      <c r="N504734" s="331"/>
    </row>
    <row r="504735" spans="14:14">
      <c r="N504735" s="331"/>
    </row>
    <row r="504736" spans="14:14">
      <c r="N504736" s="332"/>
    </row>
    <row r="504757" spans="14:14">
      <c r="N504757" s="331"/>
    </row>
    <row r="504758" spans="14:14">
      <c r="N504758" s="331"/>
    </row>
    <row r="504759" spans="14:14">
      <c r="N504759" s="332"/>
    </row>
    <row r="504780" spans="14:14">
      <c r="N504780" s="331"/>
    </row>
    <row r="504781" spans="14:14">
      <c r="N504781" s="331"/>
    </row>
    <row r="504782" spans="14:14">
      <c r="N504782" s="332"/>
    </row>
    <row r="504803" spans="14:14">
      <c r="N504803" s="331"/>
    </row>
    <row r="504804" spans="14:14">
      <c r="N504804" s="331"/>
    </row>
    <row r="504805" spans="14:14">
      <c r="N504805" s="332"/>
    </row>
    <row r="504826" spans="14:14">
      <c r="N504826" s="331"/>
    </row>
    <row r="504827" spans="14:14">
      <c r="N504827" s="331"/>
    </row>
    <row r="504828" spans="14:14">
      <c r="N504828" s="332"/>
    </row>
    <row r="504849" spans="14:14">
      <c r="N504849" s="331"/>
    </row>
    <row r="504850" spans="14:14">
      <c r="N504850" s="331"/>
    </row>
    <row r="504851" spans="14:14">
      <c r="N504851" s="332"/>
    </row>
    <row r="504872" spans="14:14">
      <c r="N504872" s="331"/>
    </row>
    <row r="504873" spans="14:14">
      <c r="N504873" s="331"/>
    </row>
    <row r="504874" spans="14:14">
      <c r="N504874" s="332"/>
    </row>
    <row r="504895" spans="14:14">
      <c r="N504895" s="331"/>
    </row>
    <row r="504896" spans="14:14">
      <c r="N504896" s="331"/>
    </row>
    <row r="504897" spans="14:14">
      <c r="N504897" s="332"/>
    </row>
    <row r="504918" spans="14:14">
      <c r="N504918" s="331"/>
    </row>
    <row r="504919" spans="14:14">
      <c r="N504919" s="331"/>
    </row>
    <row r="504920" spans="14:14">
      <c r="N504920" s="332"/>
    </row>
    <row r="504941" spans="14:14">
      <c r="N504941" s="331"/>
    </row>
    <row r="504942" spans="14:14">
      <c r="N504942" s="331"/>
    </row>
    <row r="504943" spans="14:14">
      <c r="N504943" s="332"/>
    </row>
    <row r="504964" spans="14:14">
      <c r="N504964" s="331"/>
    </row>
    <row r="504965" spans="14:14">
      <c r="N504965" s="331"/>
    </row>
    <row r="504966" spans="14:14">
      <c r="N504966" s="332"/>
    </row>
    <row r="504987" spans="14:14">
      <c r="N504987" s="331"/>
    </row>
    <row r="504988" spans="14:14">
      <c r="N504988" s="331"/>
    </row>
    <row r="504989" spans="14:14">
      <c r="N504989" s="332"/>
    </row>
    <row r="505010" spans="14:14">
      <c r="N505010" s="331"/>
    </row>
    <row r="505011" spans="14:14">
      <c r="N505011" s="331"/>
    </row>
    <row r="505012" spans="14:14">
      <c r="N505012" s="332"/>
    </row>
    <row r="505033" spans="14:14">
      <c r="N505033" s="331"/>
    </row>
    <row r="505034" spans="14:14">
      <c r="N505034" s="331"/>
    </row>
    <row r="505035" spans="14:14">
      <c r="N505035" s="332"/>
    </row>
    <row r="505056" spans="14:14">
      <c r="N505056" s="331"/>
    </row>
    <row r="505057" spans="14:14">
      <c r="N505057" s="331"/>
    </row>
    <row r="505058" spans="14:14">
      <c r="N505058" s="332"/>
    </row>
    <row r="505079" spans="14:14">
      <c r="N505079" s="331"/>
    </row>
    <row r="505080" spans="14:14">
      <c r="N505080" s="331"/>
    </row>
    <row r="505081" spans="14:14">
      <c r="N505081" s="332"/>
    </row>
    <row r="505102" spans="14:14">
      <c r="N505102" s="331"/>
    </row>
    <row r="505103" spans="14:14">
      <c r="N505103" s="331"/>
    </row>
    <row r="505104" spans="14:14">
      <c r="N505104" s="332"/>
    </row>
    <row r="505125" spans="14:14">
      <c r="N505125" s="331"/>
    </row>
    <row r="505126" spans="14:14">
      <c r="N505126" s="331"/>
    </row>
    <row r="505127" spans="14:14">
      <c r="N505127" s="332"/>
    </row>
    <row r="505148" spans="14:14">
      <c r="N505148" s="331"/>
    </row>
    <row r="505149" spans="14:14">
      <c r="N505149" s="331"/>
    </row>
    <row r="505150" spans="14:14">
      <c r="N505150" s="332"/>
    </row>
    <row r="505171" spans="14:14">
      <c r="N505171" s="331"/>
    </row>
    <row r="505172" spans="14:14">
      <c r="N505172" s="331"/>
    </row>
    <row r="505173" spans="14:14">
      <c r="N505173" s="332"/>
    </row>
    <row r="505194" spans="14:14">
      <c r="N505194" s="331"/>
    </row>
    <row r="505195" spans="14:14">
      <c r="N505195" s="331"/>
    </row>
    <row r="505196" spans="14:14">
      <c r="N505196" s="332"/>
    </row>
    <row r="505217" spans="14:14">
      <c r="N505217" s="331"/>
    </row>
    <row r="505218" spans="14:14">
      <c r="N505218" s="331"/>
    </row>
    <row r="505219" spans="14:14">
      <c r="N505219" s="332"/>
    </row>
    <row r="505240" spans="14:14">
      <c r="N505240" s="331"/>
    </row>
    <row r="505241" spans="14:14">
      <c r="N505241" s="331"/>
    </row>
    <row r="505242" spans="14:14">
      <c r="N505242" s="332"/>
    </row>
    <row r="505263" spans="14:14">
      <c r="N505263" s="331"/>
    </row>
    <row r="505264" spans="14:14">
      <c r="N505264" s="331"/>
    </row>
    <row r="505265" spans="14:14">
      <c r="N505265" s="332"/>
    </row>
    <row r="505286" spans="14:14">
      <c r="N505286" s="331"/>
    </row>
    <row r="505287" spans="14:14">
      <c r="N505287" s="331"/>
    </row>
    <row r="505288" spans="14:14">
      <c r="N505288" s="332"/>
    </row>
    <row r="505309" spans="14:14">
      <c r="N505309" s="331"/>
    </row>
    <row r="505310" spans="14:14">
      <c r="N505310" s="331"/>
    </row>
    <row r="505311" spans="14:14">
      <c r="N505311" s="332"/>
    </row>
    <row r="505332" spans="14:14">
      <c r="N505332" s="331"/>
    </row>
    <row r="505333" spans="14:14">
      <c r="N505333" s="331"/>
    </row>
    <row r="505334" spans="14:14">
      <c r="N505334" s="332"/>
    </row>
    <row r="505355" spans="14:14">
      <c r="N505355" s="331"/>
    </row>
    <row r="505356" spans="14:14">
      <c r="N505356" s="331"/>
    </row>
    <row r="505357" spans="14:14">
      <c r="N505357" s="332"/>
    </row>
    <row r="505378" spans="14:14">
      <c r="N505378" s="331"/>
    </row>
    <row r="505379" spans="14:14">
      <c r="N505379" s="331"/>
    </row>
    <row r="505380" spans="14:14">
      <c r="N505380" s="332"/>
    </row>
    <row r="505401" spans="14:14">
      <c r="N505401" s="331"/>
    </row>
    <row r="505402" spans="14:14">
      <c r="N505402" s="331"/>
    </row>
    <row r="505403" spans="14:14">
      <c r="N505403" s="332"/>
    </row>
    <row r="505424" spans="14:14">
      <c r="N505424" s="331"/>
    </row>
    <row r="505425" spans="14:14">
      <c r="N505425" s="331"/>
    </row>
    <row r="505426" spans="14:14">
      <c r="N505426" s="332"/>
    </row>
    <row r="505447" spans="14:14">
      <c r="N505447" s="331"/>
    </row>
    <row r="505448" spans="14:14">
      <c r="N505448" s="331"/>
    </row>
    <row r="505449" spans="14:14">
      <c r="N505449" s="332"/>
    </row>
    <row r="505470" spans="14:14">
      <c r="N505470" s="331"/>
    </row>
    <row r="505471" spans="14:14">
      <c r="N505471" s="331"/>
    </row>
    <row r="505472" spans="14:14">
      <c r="N505472" s="332"/>
    </row>
    <row r="505493" spans="14:14">
      <c r="N505493" s="331"/>
    </row>
    <row r="505494" spans="14:14">
      <c r="N505494" s="331"/>
    </row>
    <row r="505495" spans="14:14">
      <c r="N505495" s="332"/>
    </row>
    <row r="505516" spans="14:14">
      <c r="N505516" s="331"/>
    </row>
    <row r="505517" spans="14:14">
      <c r="N505517" s="331"/>
    </row>
    <row r="505518" spans="14:14">
      <c r="N505518" s="332"/>
    </row>
    <row r="505539" spans="14:14">
      <c r="N505539" s="331"/>
    </row>
    <row r="505540" spans="14:14">
      <c r="N505540" s="331"/>
    </row>
    <row r="505541" spans="14:14">
      <c r="N505541" s="332"/>
    </row>
    <row r="505562" spans="14:14">
      <c r="N505562" s="331"/>
    </row>
    <row r="505563" spans="14:14">
      <c r="N505563" s="331"/>
    </row>
    <row r="505564" spans="14:14">
      <c r="N505564" s="332"/>
    </row>
    <row r="505585" spans="14:14">
      <c r="N505585" s="331"/>
    </row>
    <row r="505586" spans="14:14">
      <c r="N505586" s="331"/>
    </row>
    <row r="505587" spans="14:14">
      <c r="N505587" s="332"/>
    </row>
    <row r="505608" spans="14:14">
      <c r="N505608" s="331"/>
    </row>
    <row r="505609" spans="14:14">
      <c r="N505609" s="331"/>
    </row>
    <row r="505610" spans="14:14">
      <c r="N505610" s="332"/>
    </row>
    <row r="505631" spans="14:14">
      <c r="N505631" s="331"/>
    </row>
    <row r="505632" spans="14:14">
      <c r="N505632" s="331"/>
    </row>
    <row r="505633" spans="14:14">
      <c r="N505633" s="332"/>
    </row>
    <row r="505654" spans="14:14">
      <c r="N505654" s="331"/>
    </row>
    <row r="505655" spans="14:14">
      <c r="N505655" s="331"/>
    </row>
    <row r="505656" spans="14:14">
      <c r="N505656" s="332"/>
    </row>
    <row r="505677" spans="14:14">
      <c r="N505677" s="331"/>
    </row>
    <row r="505678" spans="14:14">
      <c r="N505678" s="331"/>
    </row>
    <row r="505679" spans="14:14">
      <c r="N505679" s="332"/>
    </row>
    <row r="505700" spans="14:14">
      <c r="N505700" s="331"/>
    </row>
    <row r="505701" spans="14:14">
      <c r="N505701" s="331"/>
    </row>
    <row r="505702" spans="14:14">
      <c r="N505702" s="332"/>
    </row>
    <row r="505723" spans="14:14">
      <c r="N505723" s="331"/>
    </row>
    <row r="505724" spans="14:14">
      <c r="N505724" s="331"/>
    </row>
    <row r="505725" spans="14:14">
      <c r="N505725" s="332"/>
    </row>
    <row r="505746" spans="14:14">
      <c r="N505746" s="331"/>
    </row>
    <row r="505747" spans="14:14">
      <c r="N505747" s="331"/>
    </row>
    <row r="505748" spans="14:14">
      <c r="N505748" s="332"/>
    </row>
    <row r="505769" spans="14:14">
      <c r="N505769" s="331"/>
    </row>
    <row r="505770" spans="14:14">
      <c r="N505770" s="331"/>
    </row>
    <row r="505771" spans="14:14">
      <c r="N505771" s="332"/>
    </row>
    <row r="505792" spans="14:14">
      <c r="N505792" s="331"/>
    </row>
    <row r="505793" spans="14:14">
      <c r="N505793" s="331"/>
    </row>
    <row r="505794" spans="14:14">
      <c r="N505794" s="332"/>
    </row>
    <row r="505815" spans="14:14">
      <c r="N505815" s="331"/>
    </row>
    <row r="505816" spans="14:14">
      <c r="N505816" s="331"/>
    </row>
    <row r="505817" spans="14:14">
      <c r="N505817" s="332"/>
    </row>
    <row r="505838" spans="14:14">
      <c r="N505838" s="331"/>
    </row>
    <row r="505839" spans="14:14">
      <c r="N505839" s="331"/>
    </row>
    <row r="505840" spans="14:14">
      <c r="N505840" s="332"/>
    </row>
    <row r="505861" spans="14:14">
      <c r="N505861" s="331"/>
    </row>
    <row r="505862" spans="14:14">
      <c r="N505862" s="331"/>
    </row>
    <row r="505863" spans="14:14">
      <c r="N505863" s="332"/>
    </row>
    <row r="505884" spans="14:14">
      <c r="N505884" s="331"/>
    </row>
    <row r="505885" spans="14:14">
      <c r="N505885" s="331"/>
    </row>
    <row r="505886" spans="14:14">
      <c r="N505886" s="332"/>
    </row>
    <row r="505907" spans="14:14">
      <c r="N505907" s="331"/>
    </row>
    <row r="505908" spans="14:14">
      <c r="N505908" s="331"/>
    </row>
    <row r="505909" spans="14:14">
      <c r="N505909" s="332"/>
    </row>
    <row r="505930" spans="14:14">
      <c r="N505930" s="331"/>
    </row>
    <row r="505931" spans="14:14">
      <c r="N505931" s="331"/>
    </row>
    <row r="505932" spans="14:14">
      <c r="N505932" s="332"/>
    </row>
    <row r="505953" spans="14:14">
      <c r="N505953" s="331"/>
    </row>
    <row r="505954" spans="14:14">
      <c r="N505954" s="331"/>
    </row>
    <row r="505955" spans="14:14">
      <c r="N505955" s="332"/>
    </row>
    <row r="505976" spans="14:14">
      <c r="N505976" s="331"/>
    </row>
    <row r="505977" spans="14:14">
      <c r="N505977" s="331"/>
    </row>
    <row r="505978" spans="14:14">
      <c r="N505978" s="332"/>
    </row>
    <row r="505999" spans="14:14">
      <c r="N505999" s="331"/>
    </row>
    <row r="506000" spans="14:14">
      <c r="N506000" s="331"/>
    </row>
    <row r="506001" spans="14:14">
      <c r="N506001" s="332"/>
    </row>
    <row r="506022" spans="14:14">
      <c r="N506022" s="331"/>
    </row>
    <row r="506023" spans="14:14">
      <c r="N506023" s="331"/>
    </row>
    <row r="506024" spans="14:14">
      <c r="N506024" s="332"/>
    </row>
    <row r="506045" spans="14:14">
      <c r="N506045" s="331"/>
    </row>
    <row r="506046" spans="14:14">
      <c r="N506046" s="331"/>
    </row>
    <row r="506047" spans="14:14">
      <c r="N506047" s="332"/>
    </row>
    <row r="506068" spans="14:14">
      <c r="N506068" s="331"/>
    </row>
    <row r="506069" spans="14:14">
      <c r="N506069" s="331"/>
    </row>
    <row r="506070" spans="14:14">
      <c r="N506070" s="332"/>
    </row>
    <row r="506091" spans="14:14">
      <c r="N506091" s="331"/>
    </row>
    <row r="506092" spans="14:14">
      <c r="N506092" s="331"/>
    </row>
    <row r="506093" spans="14:14">
      <c r="N506093" s="332"/>
    </row>
    <row r="506114" spans="14:14">
      <c r="N506114" s="331"/>
    </row>
    <row r="506115" spans="14:14">
      <c r="N506115" s="331"/>
    </row>
    <row r="506116" spans="14:14">
      <c r="N506116" s="332"/>
    </row>
    <row r="506137" spans="14:14">
      <c r="N506137" s="331"/>
    </row>
    <row r="506138" spans="14:14">
      <c r="N506138" s="331"/>
    </row>
    <row r="506139" spans="14:14">
      <c r="N506139" s="332"/>
    </row>
    <row r="506160" spans="14:14">
      <c r="N506160" s="331"/>
    </row>
    <row r="506161" spans="14:14">
      <c r="N506161" s="331"/>
    </row>
    <row r="506162" spans="14:14">
      <c r="N506162" s="332"/>
    </row>
    <row r="506183" spans="14:14">
      <c r="N506183" s="331"/>
    </row>
    <row r="506184" spans="14:14">
      <c r="N506184" s="331"/>
    </row>
    <row r="506185" spans="14:14">
      <c r="N506185" s="332"/>
    </row>
    <row r="506206" spans="14:14">
      <c r="N506206" s="331"/>
    </row>
    <row r="506207" spans="14:14">
      <c r="N506207" s="331"/>
    </row>
    <row r="506208" spans="14:14">
      <c r="N506208" s="332"/>
    </row>
    <row r="506229" spans="14:14">
      <c r="N506229" s="331"/>
    </row>
    <row r="506230" spans="14:14">
      <c r="N506230" s="331"/>
    </row>
    <row r="506231" spans="14:14">
      <c r="N506231" s="332"/>
    </row>
    <row r="506252" spans="14:14">
      <c r="N506252" s="331"/>
    </row>
    <row r="506253" spans="14:14">
      <c r="N506253" s="331"/>
    </row>
    <row r="506254" spans="14:14">
      <c r="N506254" s="332"/>
    </row>
    <row r="506275" spans="14:14">
      <c r="N506275" s="331"/>
    </row>
    <row r="506276" spans="14:14">
      <c r="N506276" s="331"/>
    </row>
    <row r="506277" spans="14:14">
      <c r="N506277" s="332"/>
    </row>
    <row r="506298" spans="14:14">
      <c r="N506298" s="331"/>
    </row>
    <row r="506299" spans="14:14">
      <c r="N506299" s="331"/>
    </row>
    <row r="506300" spans="14:14">
      <c r="N506300" s="332"/>
    </row>
    <row r="506321" spans="14:14">
      <c r="N506321" s="331"/>
    </row>
    <row r="506322" spans="14:14">
      <c r="N506322" s="331"/>
    </row>
    <row r="506323" spans="14:14">
      <c r="N506323" s="332"/>
    </row>
    <row r="506344" spans="14:14">
      <c r="N506344" s="331"/>
    </row>
    <row r="506345" spans="14:14">
      <c r="N506345" s="331"/>
    </row>
    <row r="506346" spans="14:14">
      <c r="N506346" s="332"/>
    </row>
    <row r="506367" spans="14:14">
      <c r="N506367" s="331"/>
    </row>
    <row r="506368" spans="14:14">
      <c r="N506368" s="331"/>
    </row>
    <row r="506369" spans="14:14">
      <c r="N506369" s="332"/>
    </row>
    <row r="506390" spans="14:14">
      <c r="N506390" s="331"/>
    </row>
    <row r="506391" spans="14:14">
      <c r="N506391" s="331"/>
    </row>
    <row r="506392" spans="14:14">
      <c r="N506392" s="332"/>
    </row>
    <row r="506413" spans="14:14">
      <c r="N506413" s="331"/>
    </row>
    <row r="506414" spans="14:14">
      <c r="N506414" s="331"/>
    </row>
    <row r="506415" spans="14:14">
      <c r="N506415" s="332"/>
    </row>
    <row r="506436" spans="14:14">
      <c r="N506436" s="331"/>
    </row>
    <row r="506437" spans="14:14">
      <c r="N506437" s="331"/>
    </row>
    <row r="506438" spans="14:14">
      <c r="N506438" s="332"/>
    </row>
    <row r="506459" spans="14:14">
      <c r="N506459" s="331"/>
    </row>
    <row r="506460" spans="14:14">
      <c r="N506460" s="331"/>
    </row>
    <row r="506461" spans="14:14">
      <c r="N506461" s="332"/>
    </row>
    <row r="506482" spans="14:14">
      <c r="N506482" s="331"/>
    </row>
    <row r="506483" spans="14:14">
      <c r="N506483" s="331"/>
    </row>
    <row r="506484" spans="14:14">
      <c r="N506484" s="332"/>
    </row>
    <row r="506505" spans="14:14">
      <c r="N506505" s="331"/>
    </row>
    <row r="506506" spans="14:14">
      <c r="N506506" s="331"/>
    </row>
    <row r="506507" spans="14:14">
      <c r="N506507" s="332"/>
    </row>
    <row r="506528" spans="14:14">
      <c r="N506528" s="331"/>
    </row>
    <row r="506529" spans="14:14">
      <c r="N506529" s="331"/>
    </row>
    <row r="506530" spans="14:14">
      <c r="N506530" s="332"/>
    </row>
    <row r="506551" spans="14:14">
      <c r="N506551" s="331"/>
    </row>
    <row r="506552" spans="14:14">
      <c r="N506552" s="331"/>
    </row>
    <row r="506553" spans="14:14">
      <c r="N506553" s="332"/>
    </row>
    <row r="506574" spans="14:14">
      <c r="N506574" s="331"/>
    </row>
    <row r="506575" spans="14:14">
      <c r="N506575" s="331"/>
    </row>
    <row r="506576" spans="14:14">
      <c r="N506576" s="332"/>
    </row>
    <row r="506597" spans="14:14">
      <c r="N506597" s="331"/>
    </row>
    <row r="506598" spans="14:14">
      <c r="N506598" s="331"/>
    </row>
    <row r="506599" spans="14:14">
      <c r="N506599" s="332"/>
    </row>
    <row r="506620" spans="14:14">
      <c r="N506620" s="331"/>
    </row>
    <row r="506621" spans="14:14">
      <c r="N506621" s="331"/>
    </row>
    <row r="506622" spans="14:14">
      <c r="N506622" s="332"/>
    </row>
    <row r="506643" spans="14:14">
      <c r="N506643" s="331"/>
    </row>
    <row r="506644" spans="14:14">
      <c r="N506644" s="331"/>
    </row>
    <row r="506645" spans="14:14">
      <c r="N506645" s="332"/>
    </row>
    <row r="506666" spans="14:14">
      <c r="N506666" s="331"/>
    </row>
    <row r="506667" spans="14:14">
      <c r="N506667" s="331"/>
    </row>
    <row r="506668" spans="14:14">
      <c r="N506668" s="332"/>
    </row>
    <row r="506689" spans="14:14">
      <c r="N506689" s="331"/>
    </row>
    <row r="506690" spans="14:14">
      <c r="N506690" s="331"/>
    </row>
    <row r="506691" spans="14:14">
      <c r="N506691" s="332"/>
    </row>
    <row r="506712" spans="14:14">
      <c r="N506712" s="331"/>
    </row>
    <row r="506713" spans="14:14">
      <c r="N506713" s="331"/>
    </row>
    <row r="506714" spans="14:14">
      <c r="N506714" s="332"/>
    </row>
    <row r="506735" spans="14:14">
      <c r="N506735" s="331"/>
    </row>
    <row r="506736" spans="14:14">
      <c r="N506736" s="331"/>
    </row>
    <row r="506737" spans="14:14">
      <c r="N506737" s="332"/>
    </row>
    <row r="506758" spans="14:14">
      <c r="N506758" s="331"/>
    </row>
    <row r="506759" spans="14:14">
      <c r="N506759" s="331"/>
    </row>
    <row r="506760" spans="14:14">
      <c r="N506760" s="332"/>
    </row>
    <row r="506781" spans="14:14">
      <c r="N506781" s="331"/>
    </row>
    <row r="506782" spans="14:14">
      <c r="N506782" s="331"/>
    </row>
    <row r="506783" spans="14:14">
      <c r="N506783" s="332"/>
    </row>
    <row r="506804" spans="14:14">
      <c r="N506804" s="331"/>
    </row>
    <row r="506805" spans="14:14">
      <c r="N506805" s="331"/>
    </row>
    <row r="506806" spans="14:14">
      <c r="N506806" s="332"/>
    </row>
    <row r="506827" spans="14:14">
      <c r="N506827" s="331"/>
    </row>
    <row r="506828" spans="14:14">
      <c r="N506828" s="331"/>
    </row>
    <row r="506829" spans="14:14">
      <c r="N506829" s="332"/>
    </row>
    <row r="506850" spans="14:14">
      <c r="N506850" s="331"/>
    </row>
    <row r="506851" spans="14:14">
      <c r="N506851" s="331"/>
    </row>
    <row r="506852" spans="14:14">
      <c r="N506852" s="332"/>
    </row>
    <row r="506873" spans="14:14">
      <c r="N506873" s="331"/>
    </row>
    <row r="506874" spans="14:14">
      <c r="N506874" s="331"/>
    </row>
    <row r="506875" spans="14:14">
      <c r="N506875" s="332"/>
    </row>
    <row r="506896" spans="14:14">
      <c r="N506896" s="331"/>
    </row>
    <row r="506897" spans="14:14">
      <c r="N506897" s="331"/>
    </row>
    <row r="506898" spans="14:14">
      <c r="N506898" s="332"/>
    </row>
    <row r="506919" spans="14:14">
      <c r="N506919" s="331"/>
    </row>
    <row r="506920" spans="14:14">
      <c r="N506920" s="331"/>
    </row>
    <row r="506921" spans="14:14">
      <c r="N506921" s="332"/>
    </row>
    <row r="506942" spans="14:14">
      <c r="N506942" s="331"/>
    </row>
    <row r="506943" spans="14:14">
      <c r="N506943" s="331"/>
    </row>
    <row r="506944" spans="14:14">
      <c r="N506944" s="332"/>
    </row>
    <row r="506965" spans="14:14">
      <c r="N506965" s="331"/>
    </row>
    <row r="506966" spans="14:14">
      <c r="N506966" s="331"/>
    </row>
    <row r="506967" spans="14:14">
      <c r="N506967" s="332"/>
    </row>
    <row r="506988" spans="14:14">
      <c r="N506988" s="331"/>
    </row>
    <row r="506989" spans="14:14">
      <c r="N506989" s="331"/>
    </row>
    <row r="506990" spans="14:14">
      <c r="N506990" s="332"/>
    </row>
    <row r="507011" spans="14:14">
      <c r="N507011" s="331"/>
    </row>
    <row r="507012" spans="14:14">
      <c r="N507012" s="331"/>
    </row>
    <row r="507013" spans="14:14">
      <c r="N507013" s="332"/>
    </row>
    <row r="507034" spans="14:14">
      <c r="N507034" s="331"/>
    </row>
    <row r="507035" spans="14:14">
      <c r="N507035" s="331"/>
    </row>
    <row r="507036" spans="14:14">
      <c r="N507036" s="332"/>
    </row>
    <row r="507057" spans="14:14">
      <c r="N507057" s="331"/>
    </row>
    <row r="507058" spans="14:14">
      <c r="N507058" s="331"/>
    </row>
    <row r="507059" spans="14:14">
      <c r="N507059" s="332"/>
    </row>
    <row r="507080" spans="14:14">
      <c r="N507080" s="331"/>
    </row>
    <row r="507081" spans="14:14">
      <c r="N507081" s="331"/>
    </row>
    <row r="507082" spans="14:14">
      <c r="N507082" s="332"/>
    </row>
    <row r="507103" spans="14:14">
      <c r="N507103" s="331"/>
    </row>
    <row r="507104" spans="14:14">
      <c r="N507104" s="331"/>
    </row>
    <row r="507105" spans="14:14">
      <c r="N507105" s="332"/>
    </row>
    <row r="507126" spans="14:14">
      <c r="N507126" s="331"/>
    </row>
    <row r="507127" spans="14:14">
      <c r="N507127" s="331"/>
    </row>
    <row r="507128" spans="14:14">
      <c r="N507128" s="332"/>
    </row>
    <row r="507149" spans="14:14">
      <c r="N507149" s="331"/>
    </row>
    <row r="507150" spans="14:14">
      <c r="N507150" s="331"/>
    </row>
    <row r="507151" spans="14:14">
      <c r="N507151" s="332"/>
    </row>
    <row r="507172" spans="14:14">
      <c r="N507172" s="331"/>
    </row>
    <row r="507173" spans="14:14">
      <c r="N507173" s="331"/>
    </row>
    <row r="507174" spans="14:14">
      <c r="N507174" s="332"/>
    </row>
    <row r="507195" spans="14:14">
      <c r="N507195" s="331"/>
    </row>
    <row r="507196" spans="14:14">
      <c r="N507196" s="331"/>
    </row>
    <row r="507197" spans="14:14">
      <c r="N507197" s="332"/>
    </row>
    <row r="507218" spans="14:14">
      <c r="N507218" s="331"/>
    </row>
    <row r="507219" spans="14:14">
      <c r="N507219" s="331"/>
    </row>
    <row r="507220" spans="14:14">
      <c r="N507220" s="332"/>
    </row>
    <row r="507241" spans="14:14">
      <c r="N507241" s="331"/>
    </row>
    <row r="507242" spans="14:14">
      <c r="N507242" s="331"/>
    </row>
    <row r="507243" spans="14:14">
      <c r="N507243" s="332"/>
    </row>
    <row r="507264" spans="14:14">
      <c r="N507264" s="331"/>
    </row>
    <row r="507265" spans="14:14">
      <c r="N507265" s="331"/>
    </row>
    <row r="507266" spans="14:14">
      <c r="N507266" s="332"/>
    </row>
    <row r="507287" spans="14:14">
      <c r="N507287" s="331"/>
    </row>
    <row r="507288" spans="14:14">
      <c r="N507288" s="331"/>
    </row>
    <row r="507289" spans="14:14">
      <c r="N507289" s="332"/>
    </row>
    <row r="507310" spans="14:14">
      <c r="N507310" s="331"/>
    </row>
    <row r="507311" spans="14:14">
      <c r="N507311" s="331"/>
    </row>
    <row r="507312" spans="14:14">
      <c r="N507312" s="332"/>
    </row>
    <row r="507333" spans="14:14">
      <c r="N507333" s="331"/>
    </row>
    <row r="507334" spans="14:14">
      <c r="N507334" s="331"/>
    </row>
    <row r="507335" spans="14:14">
      <c r="N507335" s="332"/>
    </row>
    <row r="507356" spans="14:14">
      <c r="N507356" s="331"/>
    </row>
    <row r="507357" spans="14:14">
      <c r="N507357" s="331"/>
    </row>
    <row r="507358" spans="14:14">
      <c r="N507358" s="332"/>
    </row>
    <row r="507379" spans="14:14">
      <c r="N507379" s="331"/>
    </row>
    <row r="507380" spans="14:14">
      <c r="N507380" s="331"/>
    </row>
    <row r="507381" spans="14:14">
      <c r="N507381" s="332"/>
    </row>
    <row r="507402" spans="14:14">
      <c r="N507402" s="331"/>
    </row>
    <row r="507403" spans="14:14">
      <c r="N507403" s="331"/>
    </row>
    <row r="507404" spans="14:14">
      <c r="N507404" s="332"/>
    </row>
    <row r="507425" spans="14:14">
      <c r="N507425" s="331"/>
    </row>
    <row r="507426" spans="14:14">
      <c r="N507426" s="331"/>
    </row>
    <row r="507427" spans="14:14">
      <c r="N507427" s="332"/>
    </row>
    <row r="507448" spans="14:14">
      <c r="N507448" s="331"/>
    </row>
    <row r="507449" spans="14:14">
      <c r="N507449" s="331"/>
    </row>
    <row r="507450" spans="14:14">
      <c r="N507450" s="332"/>
    </row>
    <row r="507471" spans="14:14">
      <c r="N507471" s="331"/>
    </row>
    <row r="507472" spans="14:14">
      <c r="N507472" s="331"/>
    </row>
    <row r="507473" spans="14:14">
      <c r="N507473" s="332"/>
    </row>
    <row r="507494" spans="14:14">
      <c r="N507494" s="331"/>
    </row>
    <row r="507495" spans="14:14">
      <c r="N507495" s="331"/>
    </row>
    <row r="507496" spans="14:14">
      <c r="N507496" s="332"/>
    </row>
    <row r="507517" spans="14:14">
      <c r="N507517" s="331"/>
    </row>
    <row r="507518" spans="14:14">
      <c r="N507518" s="331"/>
    </row>
    <row r="507519" spans="14:14">
      <c r="N507519" s="332"/>
    </row>
    <row r="507540" spans="14:14">
      <c r="N507540" s="331"/>
    </row>
    <row r="507541" spans="14:14">
      <c r="N507541" s="331"/>
    </row>
    <row r="507542" spans="14:14">
      <c r="N507542" s="332"/>
    </row>
    <row r="507563" spans="14:14">
      <c r="N507563" s="331"/>
    </row>
    <row r="507564" spans="14:14">
      <c r="N507564" s="331"/>
    </row>
    <row r="507565" spans="14:14">
      <c r="N507565" s="332"/>
    </row>
    <row r="507586" spans="14:14">
      <c r="N507586" s="331"/>
    </row>
    <row r="507587" spans="14:14">
      <c r="N507587" s="331"/>
    </row>
    <row r="507588" spans="14:14">
      <c r="N507588" s="332"/>
    </row>
    <row r="507609" spans="14:14">
      <c r="N507609" s="331"/>
    </row>
    <row r="507610" spans="14:14">
      <c r="N507610" s="331"/>
    </row>
    <row r="507611" spans="14:14">
      <c r="N507611" s="332"/>
    </row>
    <row r="507632" spans="14:14">
      <c r="N507632" s="331"/>
    </row>
    <row r="507633" spans="14:14">
      <c r="N507633" s="331"/>
    </row>
    <row r="507634" spans="14:14">
      <c r="N507634" s="332"/>
    </row>
    <row r="507655" spans="14:14">
      <c r="N507655" s="331"/>
    </row>
    <row r="507656" spans="14:14">
      <c r="N507656" s="331"/>
    </row>
    <row r="507657" spans="14:14">
      <c r="N507657" s="332"/>
    </row>
    <row r="507678" spans="14:14">
      <c r="N507678" s="331"/>
    </row>
    <row r="507679" spans="14:14">
      <c r="N507679" s="331"/>
    </row>
    <row r="507680" spans="14:14">
      <c r="N507680" s="332"/>
    </row>
    <row r="507701" spans="14:14">
      <c r="N507701" s="331"/>
    </row>
    <row r="507702" spans="14:14">
      <c r="N507702" s="331"/>
    </row>
    <row r="507703" spans="14:14">
      <c r="N507703" s="332"/>
    </row>
    <row r="507724" spans="14:14">
      <c r="N507724" s="331"/>
    </row>
    <row r="507725" spans="14:14">
      <c r="N507725" s="331"/>
    </row>
    <row r="507726" spans="14:14">
      <c r="N507726" s="332"/>
    </row>
    <row r="507747" spans="14:14">
      <c r="N507747" s="331"/>
    </row>
    <row r="507748" spans="14:14">
      <c r="N507748" s="331"/>
    </row>
    <row r="507749" spans="14:14">
      <c r="N507749" s="332"/>
    </row>
    <row r="507770" spans="14:14">
      <c r="N507770" s="331"/>
    </row>
    <row r="507771" spans="14:14">
      <c r="N507771" s="331"/>
    </row>
    <row r="507772" spans="14:14">
      <c r="N507772" s="332"/>
    </row>
    <row r="507793" spans="14:14">
      <c r="N507793" s="331"/>
    </row>
    <row r="507794" spans="14:14">
      <c r="N507794" s="331"/>
    </row>
    <row r="507795" spans="14:14">
      <c r="N507795" s="332"/>
    </row>
    <row r="507816" spans="14:14">
      <c r="N507816" s="331"/>
    </row>
    <row r="507817" spans="14:14">
      <c r="N507817" s="331"/>
    </row>
    <row r="507818" spans="14:14">
      <c r="N507818" s="332"/>
    </row>
    <row r="507839" spans="14:14">
      <c r="N507839" s="331"/>
    </row>
    <row r="507840" spans="14:14">
      <c r="N507840" s="331"/>
    </row>
    <row r="507841" spans="14:14">
      <c r="N507841" s="332"/>
    </row>
    <row r="507862" spans="14:14">
      <c r="N507862" s="331"/>
    </row>
    <row r="507863" spans="14:14">
      <c r="N507863" s="331"/>
    </row>
    <row r="507864" spans="14:14">
      <c r="N507864" s="332"/>
    </row>
    <row r="507885" spans="14:14">
      <c r="N507885" s="331"/>
    </row>
    <row r="507886" spans="14:14">
      <c r="N507886" s="331"/>
    </row>
    <row r="507887" spans="14:14">
      <c r="N507887" s="332"/>
    </row>
    <row r="507908" spans="14:14">
      <c r="N507908" s="331"/>
    </row>
    <row r="507909" spans="14:14">
      <c r="N507909" s="331"/>
    </row>
    <row r="507910" spans="14:14">
      <c r="N507910" s="332"/>
    </row>
    <row r="507931" spans="14:14">
      <c r="N507931" s="331"/>
    </row>
    <row r="507932" spans="14:14">
      <c r="N507932" s="331"/>
    </row>
    <row r="507933" spans="14:14">
      <c r="N507933" s="332"/>
    </row>
    <row r="507954" spans="14:14">
      <c r="N507954" s="331"/>
    </row>
    <row r="507955" spans="14:14">
      <c r="N507955" s="331"/>
    </row>
    <row r="507956" spans="14:14">
      <c r="N507956" s="332"/>
    </row>
    <row r="507977" spans="14:14">
      <c r="N507977" s="331"/>
    </row>
    <row r="507978" spans="14:14">
      <c r="N507978" s="331"/>
    </row>
    <row r="507979" spans="14:14">
      <c r="N507979" s="332"/>
    </row>
    <row r="508000" spans="14:14">
      <c r="N508000" s="331"/>
    </row>
    <row r="508001" spans="14:14">
      <c r="N508001" s="331"/>
    </row>
    <row r="508002" spans="14:14">
      <c r="N508002" s="332"/>
    </row>
    <row r="508023" spans="14:14">
      <c r="N508023" s="331"/>
    </row>
    <row r="508024" spans="14:14">
      <c r="N508024" s="331"/>
    </row>
    <row r="508025" spans="14:14">
      <c r="N508025" s="332"/>
    </row>
    <row r="508046" spans="14:14">
      <c r="N508046" s="331"/>
    </row>
    <row r="508047" spans="14:14">
      <c r="N508047" s="331"/>
    </row>
    <row r="508048" spans="14:14">
      <c r="N508048" s="332"/>
    </row>
    <row r="508069" spans="14:14">
      <c r="N508069" s="331"/>
    </row>
    <row r="508070" spans="14:14">
      <c r="N508070" s="331"/>
    </row>
    <row r="508071" spans="14:14">
      <c r="N508071" s="332"/>
    </row>
    <row r="508092" spans="14:14">
      <c r="N508092" s="331"/>
    </row>
    <row r="508093" spans="14:14">
      <c r="N508093" s="331"/>
    </row>
    <row r="508094" spans="14:14">
      <c r="N508094" s="332"/>
    </row>
    <row r="508115" spans="14:14">
      <c r="N508115" s="331"/>
    </row>
    <row r="508116" spans="14:14">
      <c r="N508116" s="331"/>
    </row>
    <row r="508117" spans="14:14">
      <c r="N508117" s="332"/>
    </row>
    <row r="508138" spans="14:14">
      <c r="N508138" s="331"/>
    </row>
    <row r="508139" spans="14:14">
      <c r="N508139" s="331"/>
    </row>
    <row r="508140" spans="14:14">
      <c r="N508140" s="332"/>
    </row>
    <row r="508161" spans="14:14">
      <c r="N508161" s="331"/>
    </row>
    <row r="508162" spans="14:14">
      <c r="N508162" s="331"/>
    </row>
    <row r="508163" spans="14:14">
      <c r="N508163" s="332"/>
    </row>
    <row r="508184" spans="14:14">
      <c r="N508184" s="331"/>
    </row>
    <row r="508185" spans="14:14">
      <c r="N508185" s="331"/>
    </row>
    <row r="508186" spans="14:14">
      <c r="N508186" s="332"/>
    </row>
    <row r="508207" spans="14:14">
      <c r="N508207" s="331"/>
    </row>
    <row r="508208" spans="14:14">
      <c r="N508208" s="331"/>
    </row>
    <row r="508209" spans="14:14">
      <c r="N508209" s="332"/>
    </row>
    <row r="508230" spans="14:14">
      <c r="N508230" s="331"/>
    </row>
    <row r="508231" spans="14:14">
      <c r="N508231" s="331"/>
    </row>
    <row r="508232" spans="14:14">
      <c r="N508232" s="332"/>
    </row>
    <row r="508253" spans="14:14">
      <c r="N508253" s="331"/>
    </row>
    <row r="508254" spans="14:14">
      <c r="N508254" s="331"/>
    </row>
    <row r="508255" spans="14:14">
      <c r="N508255" s="332"/>
    </row>
    <row r="508276" spans="14:14">
      <c r="N508276" s="331"/>
    </row>
    <row r="508277" spans="14:14">
      <c r="N508277" s="331"/>
    </row>
    <row r="508278" spans="14:14">
      <c r="N508278" s="332"/>
    </row>
    <row r="508299" spans="14:14">
      <c r="N508299" s="331"/>
    </row>
    <row r="508300" spans="14:14">
      <c r="N508300" s="331"/>
    </row>
    <row r="508301" spans="14:14">
      <c r="N508301" s="332"/>
    </row>
    <row r="508322" spans="14:14">
      <c r="N508322" s="331"/>
    </row>
    <row r="508323" spans="14:14">
      <c r="N508323" s="331"/>
    </row>
    <row r="508324" spans="14:14">
      <c r="N508324" s="332"/>
    </row>
    <row r="508345" spans="14:14">
      <c r="N508345" s="331"/>
    </row>
    <row r="508346" spans="14:14">
      <c r="N508346" s="331"/>
    </row>
    <row r="508347" spans="14:14">
      <c r="N508347" s="332"/>
    </row>
    <row r="508368" spans="14:14">
      <c r="N508368" s="331"/>
    </row>
    <row r="508369" spans="14:14">
      <c r="N508369" s="331"/>
    </row>
    <row r="508370" spans="14:14">
      <c r="N508370" s="332"/>
    </row>
    <row r="508391" spans="14:14">
      <c r="N508391" s="331"/>
    </row>
    <row r="508392" spans="14:14">
      <c r="N508392" s="331"/>
    </row>
    <row r="508393" spans="14:14">
      <c r="N508393" s="332"/>
    </row>
    <row r="508414" spans="14:14">
      <c r="N508414" s="331"/>
    </row>
    <row r="508415" spans="14:14">
      <c r="N508415" s="331"/>
    </row>
    <row r="508416" spans="14:14">
      <c r="N508416" s="332"/>
    </row>
    <row r="508437" spans="14:14">
      <c r="N508437" s="331"/>
    </row>
    <row r="508438" spans="14:14">
      <c r="N508438" s="331"/>
    </row>
    <row r="508439" spans="14:14">
      <c r="N508439" s="332"/>
    </row>
    <row r="508460" spans="14:14">
      <c r="N508460" s="331"/>
    </row>
    <row r="508461" spans="14:14">
      <c r="N508461" s="331"/>
    </row>
    <row r="508462" spans="14:14">
      <c r="N508462" s="332"/>
    </row>
    <row r="508483" spans="14:14">
      <c r="N508483" s="331"/>
    </row>
    <row r="508484" spans="14:14">
      <c r="N508484" s="331"/>
    </row>
    <row r="508485" spans="14:14">
      <c r="N508485" s="332"/>
    </row>
    <row r="508506" spans="14:14">
      <c r="N508506" s="331"/>
    </row>
    <row r="508507" spans="14:14">
      <c r="N508507" s="331"/>
    </row>
    <row r="508508" spans="14:14">
      <c r="N508508" s="332"/>
    </row>
    <row r="508529" spans="14:14">
      <c r="N508529" s="331"/>
    </row>
    <row r="508530" spans="14:14">
      <c r="N508530" s="331"/>
    </row>
    <row r="508531" spans="14:14">
      <c r="N508531" s="332"/>
    </row>
    <row r="508552" spans="14:14">
      <c r="N508552" s="331"/>
    </row>
    <row r="508553" spans="14:14">
      <c r="N508553" s="331"/>
    </row>
    <row r="508554" spans="14:14">
      <c r="N508554" s="332"/>
    </row>
    <row r="508575" spans="14:14">
      <c r="N508575" s="331"/>
    </row>
    <row r="508576" spans="14:14">
      <c r="N508576" s="331"/>
    </row>
    <row r="508577" spans="14:14">
      <c r="N508577" s="332"/>
    </row>
    <row r="508598" spans="14:14">
      <c r="N508598" s="331"/>
    </row>
    <row r="508599" spans="14:14">
      <c r="N508599" s="331"/>
    </row>
    <row r="508600" spans="14:14">
      <c r="N508600" s="332"/>
    </row>
    <row r="508621" spans="14:14">
      <c r="N508621" s="331"/>
    </row>
    <row r="508622" spans="14:14">
      <c r="N508622" s="331"/>
    </row>
    <row r="508623" spans="14:14">
      <c r="N508623" s="332"/>
    </row>
    <row r="508644" spans="14:14">
      <c r="N508644" s="331"/>
    </row>
    <row r="508645" spans="14:14">
      <c r="N508645" s="331"/>
    </row>
    <row r="508646" spans="14:14">
      <c r="N508646" s="332"/>
    </row>
    <row r="508667" spans="14:14">
      <c r="N508667" s="331"/>
    </row>
    <row r="508668" spans="14:14">
      <c r="N508668" s="331"/>
    </row>
    <row r="508669" spans="14:14">
      <c r="N508669" s="332"/>
    </row>
    <row r="508690" spans="14:14">
      <c r="N508690" s="331"/>
    </row>
    <row r="508691" spans="14:14">
      <c r="N508691" s="331"/>
    </row>
    <row r="508692" spans="14:14">
      <c r="N508692" s="332"/>
    </row>
    <row r="508713" spans="14:14">
      <c r="N508713" s="331"/>
    </row>
    <row r="508714" spans="14:14">
      <c r="N508714" s="331"/>
    </row>
    <row r="508715" spans="14:14">
      <c r="N508715" s="332"/>
    </row>
    <row r="508736" spans="14:14">
      <c r="N508736" s="331"/>
    </row>
    <row r="508737" spans="14:14">
      <c r="N508737" s="331"/>
    </row>
    <row r="508738" spans="14:14">
      <c r="N508738" s="332"/>
    </row>
    <row r="508759" spans="14:14">
      <c r="N508759" s="331"/>
    </row>
    <row r="508760" spans="14:14">
      <c r="N508760" s="331"/>
    </row>
    <row r="508761" spans="14:14">
      <c r="N508761" s="332"/>
    </row>
    <row r="508782" spans="14:14">
      <c r="N508782" s="331"/>
    </row>
    <row r="508783" spans="14:14">
      <c r="N508783" s="331"/>
    </row>
    <row r="508784" spans="14:14">
      <c r="N508784" s="332"/>
    </row>
    <row r="508805" spans="14:14">
      <c r="N508805" s="331"/>
    </row>
    <row r="508806" spans="14:14">
      <c r="N508806" s="331"/>
    </row>
    <row r="508807" spans="14:14">
      <c r="N508807" s="332"/>
    </row>
    <row r="508828" spans="14:14">
      <c r="N508828" s="331"/>
    </row>
    <row r="508829" spans="14:14">
      <c r="N508829" s="331"/>
    </row>
    <row r="508830" spans="14:14">
      <c r="N508830" s="332"/>
    </row>
    <row r="508851" spans="14:14">
      <c r="N508851" s="331"/>
    </row>
    <row r="508852" spans="14:14">
      <c r="N508852" s="331"/>
    </row>
    <row r="508853" spans="14:14">
      <c r="N508853" s="332"/>
    </row>
    <row r="508874" spans="14:14">
      <c r="N508874" s="331"/>
    </row>
    <row r="508875" spans="14:14">
      <c r="N508875" s="331"/>
    </row>
    <row r="508876" spans="14:14">
      <c r="N508876" s="332"/>
    </row>
    <row r="508897" spans="14:14">
      <c r="N508897" s="331"/>
    </row>
    <row r="508898" spans="14:14">
      <c r="N508898" s="331"/>
    </row>
    <row r="508899" spans="14:14">
      <c r="N508899" s="332"/>
    </row>
    <row r="508920" spans="14:14">
      <c r="N508920" s="331"/>
    </row>
    <row r="508921" spans="14:14">
      <c r="N508921" s="331"/>
    </row>
    <row r="508922" spans="14:14">
      <c r="N508922" s="332"/>
    </row>
    <row r="508943" spans="14:14">
      <c r="N508943" s="331"/>
    </row>
    <row r="508944" spans="14:14">
      <c r="N508944" s="331"/>
    </row>
    <row r="508945" spans="14:14">
      <c r="N508945" s="332"/>
    </row>
    <row r="508966" spans="14:14">
      <c r="N508966" s="331"/>
    </row>
    <row r="508967" spans="14:14">
      <c r="N508967" s="331"/>
    </row>
    <row r="508968" spans="14:14">
      <c r="N508968" s="332"/>
    </row>
    <row r="508989" spans="14:14">
      <c r="N508989" s="331"/>
    </row>
    <row r="508990" spans="14:14">
      <c r="N508990" s="331"/>
    </row>
    <row r="508991" spans="14:14">
      <c r="N508991" s="332"/>
    </row>
    <row r="509012" spans="14:14">
      <c r="N509012" s="331"/>
    </row>
    <row r="509013" spans="14:14">
      <c r="N509013" s="331"/>
    </row>
    <row r="509014" spans="14:14">
      <c r="N509014" s="332"/>
    </row>
    <row r="509035" spans="14:14">
      <c r="N509035" s="331"/>
    </row>
    <row r="509036" spans="14:14">
      <c r="N509036" s="331"/>
    </row>
    <row r="509037" spans="14:14">
      <c r="N509037" s="332"/>
    </row>
    <row r="509058" spans="14:14">
      <c r="N509058" s="331"/>
    </row>
    <row r="509059" spans="14:14">
      <c r="N509059" s="331"/>
    </row>
    <row r="509060" spans="14:14">
      <c r="N509060" s="332"/>
    </row>
    <row r="509081" spans="14:14">
      <c r="N509081" s="331"/>
    </row>
    <row r="509082" spans="14:14">
      <c r="N509082" s="331"/>
    </row>
    <row r="509083" spans="14:14">
      <c r="N509083" s="332"/>
    </row>
    <row r="509104" spans="14:14">
      <c r="N509104" s="331"/>
    </row>
    <row r="509105" spans="14:14">
      <c r="N509105" s="331"/>
    </row>
    <row r="509106" spans="14:14">
      <c r="N509106" s="332"/>
    </row>
    <row r="509127" spans="14:14">
      <c r="N509127" s="331"/>
    </row>
    <row r="509128" spans="14:14">
      <c r="N509128" s="331"/>
    </row>
    <row r="509129" spans="14:14">
      <c r="N509129" s="332"/>
    </row>
    <row r="509150" spans="14:14">
      <c r="N509150" s="331"/>
    </row>
    <row r="509151" spans="14:14">
      <c r="N509151" s="331"/>
    </row>
    <row r="509152" spans="14:14">
      <c r="N509152" s="332"/>
    </row>
    <row r="509173" spans="14:14">
      <c r="N509173" s="331"/>
    </row>
    <row r="509174" spans="14:14">
      <c r="N509174" s="331"/>
    </row>
    <row r="509175" spans="14:14">
      <c r="N509175" s="332"/>
    </row>
    <row r="509196" spans="14:14">
      <c r="N509196" s="331"/>
    </row>
    <row r="509197" spans="14:14">
      <c r="N509197" s="331"/>
    </row>
    <row r="509198" spans="14:14">
      <c r="N509198" s="332"/>
    </row>
    <row r="509219" spans="14:14">
      <c r="N509219" s="331"/>
    </row>
    <row r="509220" spans="14:14">
      <c r="N509220" s="331"/>
    </row>
    <row r="509221" spans="14:14">
      <c r="N509221" s="332"/>
    </row>
    <row r="509242" spans="14:14">
      <c r="N509242" s="331"/>
    </row>
    <row r="509243" spans="14:14">
      <c r="N509243" s="331"/>
    </row>
    <row r="509244" spans="14:14">
      <c r="N509244" s="332"/>
    </row>
    <row r="509265" spans="14:14">
      <c r="N509265" s="331"/>
    </row>
    <row r="509266" spans="14:14">
      <c r="N509266" s="331"/>
    </row>
    <row r="509267" spans="14:14">
      <c r="N509267" s="332"/>
    </row>
    <row r="509288" spans="14:14">
      <c r="N509288" s="331"/>
    </row>
    <row r="509289" spans="14:14">
      <c r="N509289" s="331"/>
    </row>
    <row r="509290" spans="14:14">
      <c r="N509290" s="332"/>
    </row>
    <row r="509311" spans="14:14">
      <c r="N509311" s="331"/>
    </row>
    <row r="509312" spans="14:14">
      <c r="N509312" s="331"/>
    </row>
    <row r="509313" spans="14:14">
      <c r="N509313" s="332"/>
    </row>
    <row r="509334" spans="14:14">
      <c r="N509334" s="331"/>
    </row>
    <row r="509335" spans="14:14">
      <c r="N509335" s="331"/>
    </row>
    <row r="509336" spans="14:14">
      <c r="N509336" s="332"/>
    </row>
    <row r="509357" spans="14:14">
      <c r="N509357" s="331"/>
    </row>
    <row r="509358" spans="14:14">
      <c r="N509358" s="331"/>
    </row>
    <row r="509359" spans="14:14">
      <c r="N509359" s="332"/>
    </row>
    <row r="509380" spans="14:14">
      <c r="N509380" s="331"/>
    </row>
    <row r="509381" spans="14:14">
      <c r="N509381" s="331"/>
    </row>
    <row r="509382" spans="14:14">
      <c r="N509382" s="332"/>
    </row>
    <row r="509403" spans="14:14">
      <c r="N509403" s="331"/>
    </row>
    <row r="509404" spans="14:14">
      <c r="N509404" s="331"/>
    </row>
    <row r="509405" spans="14:14">
      <c r="N509405" s="332"/>
    </row>
    <row r="509426" spans="14:14">
      <c r="N509426" s="331"/>
    </row>
    <row r="509427" spans="14:14">
      <c r="N509427" s="331"/>
    </row>
    <row r="509428" spans="14:14">
      <c r="N509428" s="332"/>
    </row>
    <row r="509449" spans="14:14">
      <c r="N509449" s="331"/>
    </row>
    <row r="509450" spans="14:14">
      <c r="N509450" s="331"/>
    </row>
    <row r="509451" spans="14:14">
      <c r="N509451" s="332"/>
    </row>
    <row r="509472" spans="14:14">
      <c r="N509472" s="331"/>
    </row>
    <row r="509473" spans="14:14">
      <c r="N509473" s="331"/>
    </row>
    <row r="509474" spans="14:14">
      <c r="N509474" s="332"/>
    </row>
    <row r="509495" spans="14:14">
      <c r="N509495" s="331"/>
    </row>
    <row r="509496" spans="14:14">
      <c r="N509496" s="331"/>
    </row>
    <row r="509497" spans="14:14">
      <c r="N509497" s="332"/>
    </row>
    <row r="509518" spans="14:14">
      <c r="N509518" s="331"/>
    </row>
    <row r="509519" spans="14:14">
      <c r="N509519" s="331"/>
    </row>
    <row r="509520" spans="14:14">
      <c r="N509520" s="332"/>
    </row>
    <row r="509541" spans="14:14">
      <c r="N509541" s="331"/>
    </row>
    <row r="509542" spans="14:14">
      <c r="N509542" s="331"/>
    </row>
    <row r="509543" spans="14:14">
      <c r="N509543" s="332"/>
    </row>
    <row r="509564" spans="14:14">
      <c r="N509564" s="331"/>
    </row>
    <row r="509565" spans="14:14">
      <c r="N509565" s="331"/>
    </row>
    <row r="509566" spans="14:14">
      <c r="N509566" s="332"/>
    </row>
    <row r="509587" spans="14:14">
      <c r="N509587" s="331"/>
    </row>
    <row r="509588" spans="14:14">
      <c r="N509588" s="331"/>
    </row>
    <row r="509589" spans="14:14">
      <c r="N509589" s="332"/>
    </row>
    <row r="509610" spans="14:14">
      <c r="N509610" s="331"/>
    </row>
    <row r="509611" spans="14:14">
      <c r="N509611" s="331"/>
    </row>
    <row r="509612" spans="14:14">
      <c r="N509612" s="332"/>
    </row>
    <row r="509633" spans="14:14">
      <c r="N509633" s="331"/>
    </row>
    <row r="509634" spans="14:14">
      <c r="N509634" s="331"/>
    </row>
    <row r="509635" spans="14:14">
      <c r="N509635" s="332"/>
    </row>
    <row r="509656" spans="14:14">
      <c r="N509656" s="331"/>
    </row>
    <row r="509657" spans="14:14">
      <c r="N509657" s="331"/>
    </row>
    <row r="509658" spans="14:14">
      <c r="N509658" s="332"/>
    </row>
    <row r="509679" spans="14:14">
      <c r="N509679" s="331"/>
    </row>
    <row r="509680" spans="14:14">
      <c r="N509680" s="331"/>
    </row>
    <row r="509681" spans="14:14">
      <c r="N509681" s="332"/>
    </row>
    <row r="509702" spans="14:14">
      <c r="N509702" s="331"/>
    </row>
    <row r="509703" spans="14:14">
      <c r="N509703" s="331"/>
    </row>
    <row r="509704" spans="14:14">
      <c r="N509704" s="332"/>
    </row>
    <row r="509725" spans="14:14">
      <c r="N509725" s="331"/>
    </row>
    <row r="509726" spans="14:14">
      <c r="N509726" s="331"/>
    </row>
    <row r="509727" spans="14:14">
      <c r="N509727" s="332"/>
    </row>
    <row r="509748" spans="14:14">
      <c r="N509748" s="331"/>
    </row>
    <row r="509749" spans="14:14">
      <c r="N509749" s="331"/>
    </row>
    <row r="509750" spans="14:14">
      <c r="N509750" s="332"/>
    </row>
    <row r="509771" spans="14:14">
      <c r="N509771" s="331"/>
    </row>
    <row r="509772" spans="14:14">
      <c r="N509772" s="331"/>
    </row>
    <row r="509773" spans="14:14">
      <c r="N509773" s="332"/>
    </row>
    <row r="509794" spans="14:14">
      <c r="N509794" s="331"/>
    </row>
    <row r="509795" spans="14:14">
      <c r="N509795" s="331"/>
    </row>
    <row r="509796" spans="14:14">
      <c r="N509796" s="332"/>
    </row>
    <row r="509817" spans="14:14">
      <c r="N509817" s="331"/>
    </row>
    <row r="509818" spans="14:14">
      <c r="N509818" s="331"/>
    </row>
    <row r="509819" spans="14:14">
      <c r="N509819" s="332"/>
    </row>
    <row r="509840" spans="14:14">
      <c r="N509840" s="331"/>
    </row>
    <row r="509841" spans="14:14">
      <c r="N509841" s="331"/>
    </row>
    <row r="509842" spans="14:14">
      <c r="N509842" s="332"/>
    </row>
    <row r="509863" spans="14:14">
      <c r="N509863" s="331"/>
    </row>
    <row r="509864" spans="14:14">
      <c r="N509864" s="331"/>
    </row>
    <row r="509865" spans="14:14">
      <c r="N509865" s="332"/>
    </row>
    <row r="509886" spans="14:14">
      <c r="N509886" s="331"/>
    </row>
    <row r="509887" spans="14:14">
      <c r="N509887" s="331"/>
    </row>
    <row r="509888" spans="14:14">
      <c r="N509888" s="332"/>
    </row>
    <row r="509909" spans="14:14">
      <c r="N509909" s="331"/>
    </row>
    <row r="509910" spans="14:14">
      <c r="N509910" s="331"/>
    </row>
    <row r="509911" spans="14:14">
      <c r="N509911" s="332"/>
    </row>
    <row r="509932" spans="14:14">
      <c r="N509932" s="331"/>
    </row>
    <row r="509933" spans="14:14">
      <c r="N509933" s="331"/>
    </row>
    <row r="509934" spans="14:14">
      <c r="N509934" s="332"/>
    </row>
    <row r="509955" spans="14:14">
      <c r="N509955" s="331"/>
    </row>
    <row r="509956" spans="14:14">
      <c r="N509956" s="331"/>
    </row>
    <row r="509957" spans="14:14">
      <c r="N509957" s="332"/>
    </row>
    <row r="509978" spans="14:14">
      <c r="N509978" s="331"/>
    </row>
    <row r="509979" spans="14:14">
      <c r="N509979" s="331"/>
    </row>
    <row r="509980" spans="14:14">
      <c r="N509980" s="332"/>
    </row>
    <row r="510001" spans="14:14">
      <c r="N510001" s="331"/>
    </row>
    <row r="510002" spans="14:14">
      <c r="N510002" s="331"/>
    </row>
    <row r="510003" spans="14:14">
      <c r="N510003" s="332"/>
    </row>
    <row r="510024" spans="14:14">
      <c r="N510024" s="331"/>
    </row>
    <row r="510025" spans="14:14">
      <c r="N510025" s="331"/>
    </row>
    <row r="510026" spans="14:14">
      <c r="N510026" s="332"/>
    </row>
    <row r="510047" spans="14:14">
      <c r="N510047" s="331"/>
    </row>
    <row r="510048" spans="14:14">
      <c r="N510048" s="331"/>
    </row>
    <row r="510049" spans="14:14">
      <c r="N510049" s="332"/>
    </row>
    <row r="510070" spans="14:14">
      <c r="N510070" s="331"/>
    </row>
    <row r="510071" spans="14:14">
      <c r="N510071" s="331"/>
    </row>
    <row r="510072" spans="14:14">
      <c r="N510072" s="332"/>
    </row>
    <row r="510093" spans="14:14">
      <c r="N510093" s="331"/>
    </row>
    <row r="510094" spans="14:14">
      <c r="N510094" s="331"/>
    </row>
    <row r="510095" spans="14:14">
      <c r="N510095" s="332"/>
    </row>
    <row r="510116" spans="14:14">
      <c r="N510116" s="331"/>
    </row>
    <row r="510117" spans="14:14">
      <c r="N510117" s="331"/>
    </row>
    <row r="510118" spans="14:14">
      <c r="N510118" s="332"/>
    </row>
    <row r="510139" spans="14:14">
      <c r="N510139" s="331"/>
    </row>
    <row r="510140" spans="14:14">
      <c r="N510140" s="331"/>
    </row>
    <row r="510141" spans="14:14">
      <c r="N510141" s="332"/>
    </row>
    <row r="510162" spans="14:14">
      <c r="N510162" s="331"/>
    </row>
    <row r="510163" spans="14:14">
      <c r="N510163" s="331"/>
    </row>
    <row r="510164" spans="14:14">
      <c r="N510164" s="332"/>
    </row>
    <row r="510185" spans="14:14">
      <c r="N510185" s="331"/>
    </row>
    <row r="510186" spans="14:14">
      <c r="N510186" s="331"/>
    </row>
    <row r="510187" spans="14:14">
      <c r="N510187" s="332"/>
    </row>
    <row r="510208" spans="14:14">
      <c r="N510208" s="331"/>
    </row>
    <row r="510209" spans="14:14">
      <c r="N510209" s="331"/>
    </row>
    <row r="510210" spans="14:14">
      <c r="N510210" s="332"/>
    </row>
    <row r="510231" spans="14:14">
      <c r="N510231" s="331"/>
    </row>
    <row r="510232" spans="14:14">
      <c r="N510232" s="331"/>
    </row>
    <row r="510233" spans="14:14">
      <c r="N510233" s="332"/>
    </row>
    <row r="510254" spans="14:14">
      <c r="N510254" s="331"/>
    </row>
    <row r="510255" spans="14:14">
      <c r="N510255" s="331"/>
    </row>
    <row r="510256" spans="14:14">
      <c r="N510256" s="332"/>
    </row>
    <row r="510277" spans="14:14">
      <c r="N510277" s="331"/>
    </row>
    <row r="510278" spans="14:14">
      <c r="N510278" s="331"/>
    </row>
    <row r="510279" spans="14:14">
      <c r="N510279" s="332"/>
    </row>
    <row r="510300" spans="14:14">
      <c r="N510300" s="331"/>
    </row>
    <row r="510301" spans="14:14">
      <c r="N510301" s="331"/>
    </row>
    <row r="510302" spans="14:14">
      <c r="N510302" s="332"/>
    </row>
    <row r="510323" spans="14:14">
      <c r="N510323" s="331"/>
    </row>
    <row r="510324" spans="14:14">
      <c r="N510324" s="331"/>
    </row>
    <row r="510325" spans="14:14">
      <c r="N510325" s="332"/>
    </row>
    <row r="510346" spans="14:14">
      <c r="N510346" s="331"/>
    </row>
    <row r="510347" spans="14:14">
      <c r="N510347" s="331"/>
    </row>
    <row r="510348" spans="14:14">
      <c r="N510348" s="332"/>
    </row>
    <row r="510369" spans="14:14">
      <c r="N510369" s="331"/>
    </row>
    <row r="510370" spans="14:14">
      <c r="N510370" s="331"/>
    </row>
    <row r="510371" spans="14:14">
      <c r="N510371" s="332"/>
    </row>
    <row r="510392" spans="14:14">
      <c r="N510392" s="331"/>
    </row>
    <row r="510393" spans="14:14">
      <c r="N510393" s="331"/>
    </row>
    <row r="510394" spans="14:14">
      <c r="N510394" s="332"/>
    </row>
    <row r="510415" spans="14:14">
      <c r="N510415" s="331"/>
    </row>
    <row r="510416" spans="14:14">
      <c r="N510416" s="331"/>
    </row>
    <row r="510417" spans="14:14">
      <c r="N510417" s="332"/>
    </row>
    <row r="510438" spans="14:14">
      <c r="N510438" s="331"/>
    </row>
    <row r="510439" spans="14:14">
      <c r="N510439" s="331"/>
    </row>
    <row r="510440" spans="14:14">
      <c r="N510440" s="332"/>
    </row>
    <row r="510461" spans="14:14">
      <c r="N510461" s="331"/>
    </row>
    <row r="510462" spans="14:14">
      <c r="N510462" s="331"/>
    </row>
    <row r="510463" spans="14:14">
      <c r="N510463" s="332"/>
    </row>
    <row r="510484" spans="14:14">
      <c r="N510484" s="331"/>
    </row>
    <row r="510485" spans="14:14">
      <c r="N510485" s="331"/>
    </row>
    <row r="510486" spans="14:14">
      <c r="N510486" s="332"/>
    </row>
    <row r="510507" spans="14:14">
      <c r="N510507" s="331"/>
    </row>
    <row r="510508" spans="14:14">
      <c r="N510508" s="331"/>
    </row>
    <row r="510509" spans="14:14">
      <c r="N510509" s="332"/>
    </row>
    <row r="510530" spans="14:14">
      <c r="N510530" s="331"/>
    </row>
    <row r="510531" spans="14:14">
      <c r="N510531" s="331"/>
    </row>
    <row r="510532" spans="14:14">
      <c r="N510532" s="332"/>
    </row>
    <row r="510553" spans="14:14">
      <c r="N510553" s="331"/>
    </row>
    <row r="510554" spans="14:14">
      <c r="N510554" s="331"/>
    </row>
    <row r="510555" spans="14:14">
      <c r="N510555" s="332"/>
    </row>
    <row r="510576" spans="14:14">
      <c r="N510576" s="331"/>
    </row>
    <row r="510577" spans="14:14">
      <c r="N510577" s="331"/>
    </row>
    <row r="510578" spans="14:14">
      <c r="N510578" s="332"/>
    </row>
    <row r="510599" spans="14:14">
      <c r="N510599" s="331"/>
    </row>
    <row r="510600" spans="14:14">
      <c r="N510600" s="331"/>
    </row>
    <row r="510601" spans="14:14">
      <c r="N510601" s="332"/>
    </row>
    <row r="510622" spans="14:14">
      <c r="N510622" s="331"/>
    </row>
    <row r="510623" spans="14:14">
      <c r="N510623" s="331"/>
    </row>
    <row r="510624" spans="14:14">
      <c r="N510624" s="332"/>
    </row>
    <row r="510645" spans="14:14">
      <c r="N510645" s="331"/>
    </row>
    <row r="510646" spans="14:14">
      <c r="N510646" s="331"/>
    </row>
    <row r="510647" spans="14:14">
      <c r="N510647" s="332"/>
    </row>
    <row r="510668" spans="14:14">
      <c r="N510668" s="331"/>
    </row>
    <row r="510669" spans="14:14">
      <c r="N510669" s="331"/>
    </row>
    <row r="510670" spans="14:14">
      <c r="N510670" s="332"/>
    </row>
    <row r="510691" spans="14:14">
      <c r="N510691" s="331"/>
    </row>
    <row r="510692" spans="14:14">
      <c r="N510692" s="331"/>
    </row>
    <row r="510693" spans="14:14">
      <c r="N510693" s="332"/>
    </row>
    <row r="510714" spans="14:14">
      <c r="N510714" s="331"/>
    </row>
    <row r="510715" spans="14:14">
      <c r="N510715" s="331"/>
    </row>
    <row r="510716" spans="14:14">
      <c r="N510716" s="332"/>
    </row>
    <row r="510737" spans="14:14">
      <c r="N510737" s="331"/>
    </row>
    <row r="510738" spans="14:14">
      <c r="N510738" s="331"/>
    </row>
    <row r="510739" spans="14:14">
      <c r="N510739" s="332"/>
    </row>
    <row r="510760" spans="14:14">
      <c r="N510760" s="331"/>
    </row>
    <row r="510761" spans="14:14">
      <c r="N510761" s="331"/>
    </row>
    <row r="510762" spans="14:14">
      <c r="N510762" s="332"/>
    </row>
    <row r="510783" spans="14:14">
      <c r="N510783" s="331"/>
    </row>
    <row r="510784" spans="14:14">
      <c r="N510784" s="331"/>
    </row>
    <row r="510785" spans="14:14">
      <c r="N510785" s="332"/>
    </row>
    <row r="510806" spans="14:14">
      <c r="N510806" s="331"/>
    </row>
    <row r="510807" spans="14:14">
      <c r="N510807" s="331"/>
    </row>
    <row r="510808" spans="14:14">
      <c r="N510808" s="332"/>
    </row>
    <row r="510829" spans="14:14">
      <c r="N510829" s="331"/>
    </row>
    <row r="510830" spans="14:14">
      <c r="N510830" s="331"/>
    </row>
    <row r="510831" spans="14:14">
      <c r="N510831" s="332"/>
    </row>
    <row r="510852" spans="14:14">
      <c r="N510852" s="331"/>
    </row>
    <row r="510853" spans="14:14">
      <c r="N510853" s="331"/>
    </row>
    <row r="510854" spans="14:14">
      <c r="N510854" s="332"/>
    </row>
    <row r="510875" spans="14:14">
      <c r="N510875" s="331"/>
    </row>
    <row r="510876" spans="14:14">
      <c r="N510876" s="331"/>
    </row>
    <row r="510877" spans="14:14">
      <c r="N510877" s="332"/>
    </row>
    <row r="510898" spans="14:14">
      <c r="N510898" s="331"/>
    </row>
    <row r="510899" spans="14:14">
      <c r="N510899" s="331"/>
    </row>
    <row r="510900" spans="14:14">
      <c r="N510900" s="332"/>
    </row>
    <row r="510921" spans="14:14">
      <c r="N510921" s="331"/>
    </row>
    <row r="510922" spans="14:14">
      <c r="N510922" s="331"/>
    </row>
    <row r="510923" spans="14:14">
      <c r="N510923" s="332"/>
    </row>
    <row r="510944" spans="14:14">
      <c r="N510944" s="331"/>
    </row>
    <row r="510945" spans="14:14">
      <c r="N510945" s="331"/>
    </row>
    <row r="510946" spans="14:14">
      <c r="N510946" s="332"/>
    </row>
    <row r="510967" spans="14:14">
      <c r="N510967" s="331"/>
    </row>
    <row r="510968" spans="14:14">
      <c r="N510968" s="331"/>
    </row>
    <row r="510969" spans="14:14">
      <c r="N510969" s="332"/>
    </row>
    <row r="510990" spans="14:14">
      <c r="N510990" s="331"/>
    </row>
    <row r="510991" spans="14:14">
      <c r="N510991" s="331"/>
    </row>
    <row r="510992" spans="14:14">
      <c r="N510992" s="332"/>
    </row>
    <row r="511013" spans="14:14">
      <c r="N511013" s="331"/>
    </row>
    <row r="511014" spans="14:14">
      <c r="N511014" s="331"/>
    </row>
    <row r="511015" spans="14:14">
      <c r="N511015" s="332"/>
    </row>
    <row r="511036" spans="14:14">
      <c r="N511036" s="331"/>
    </row>
    <row r="511037" spans="14:14">
      <c r="N511037" s="331"/>
    </row>
    <row r="511038" spans="14:14">
      <c r="N511038" s="332"/>
    </row>
    <row r="511059" spans="14:14">
      <c r="N511059" s="331"/>
    </row>
    <row r="511060" spans="14:14">
      <c r="N511060" s="331"/>
    </row>
    <row r="511061" spans="14:14">
      <c r="N511061" s="332"/>
    </row>
    <row r="511082" spans="14:14">
      <c r="N511082" s="331"/>
    </row>
    <row r="511083" spans="14:14">
      <c r="N511083" s="331"/>
    </row>
    <row r="511084" spans="14:14">
      <c r="N511084" s="332"/>
    </row>
    <row r="511105" spans="14:14">
      <c r="N511105" s="331"/>
    </row>
    <row r="511106" spans="14:14">
      <c r="N511106" s="331"/>
    </row>
    <row r="511107" spans="14:14">
      <c r="N511107" s="332"/>
    </row>
    <row r="511128" spans="14:14">
      <c r="N511128" s="331"/>
    </row>
    <row r="511129" spans="14:14">
      <c r="N511129" s="331"/>
    </row>
    <row r="511130" spans="14:14">
      <c r="N511130" s="332"/>
    </row>
    <row r="511151" spans="14:14">
      <c r="N511151" s="331"/>
    </row>
    <row r="511152" spans="14:14">
      <c r="N511152" s="331"/>
    </row>
    <row r="511153" spans="14:14">
      <c r="N511153" s="332"/>
    </row>
    <row r="511174" spans="14:14">
      <c r="N511174" s="331"/>
    </row>
    <row r="511175" spans="14:14">
      <c r="N511175" s="331"/>
    </row>
    <row r="511176" spans="14:14">
      <c r="N511176" s="332"/>
    </row>
    <row r="511197" spans="14:14">
      <c r="N511197" s="331"/>
    </row>
    <row r="511198" spans="14:14">
      <c r="N511198" s="331"/>
    </row>
    <row r="511199" spans="14:14">
      <c r="N511199" s="332"/>
    </row>
    <row r="511220" spans="14:14">
      <c r="N511220" s="331"/>
    </row>
    <row r="511221" spans="14:14">
      <c r="N511221" s="331"/>
    </row>
    <row r="511222" spans="14:14">
      <c r="N511222" s="332"/>
    </row>
    <row r="511243" spans="14:14">
      <c r="N511243" s="331"/>
    </row>
    <row r="511244" spans="14:14">
      <c r="N511244" s="331"/>
    </row>
    <row r="511245" spans="14:14">
      <c r="N511245" s="332"/>
    </row>
    <row r="511266" spans="14:14">
      <c r="N511266" s="331"/>
    </row>
    <row r="511267" spans="14:14">
      <c r="N511267" s="331"/>
    </row>
    <row r="511268" spans="14:14">
      <c r="N511268" s="332"/>
    </row>
    <row r="511289" spans="14:14">
      <c r="N511289" s="331"/>
    </row>
    <row r="511290" spans="14:14">
      <c r="N511290" s="331"/>
    </row>
    <row r="511291" spans="14:14">
      <c r="N511291" s="332"/>
    </row>
    <row r="511312" spans="14:14">
      <c r="N511312" s="331"/>
    </row>
    <row r="511313" spans="14:14">
      <c r="N511313" s="331"/>
    </row>
    <row r="511314" spans="14:14">
      <c r="N511314" s="332"/>
    </row>
    <row r="511335" spans="14:14">
      <c r="N511335" s="331"/>
    </row>
    <row r="511336" spans="14:14">
      <c r="N511336" s="331"/>
    </row>
    <row r="511337" spans="14:14">
      <c r="N511337" s="332"/>
    </row>
    <row r="511358" spans="14:14">
      <c r="N511358" s="331"/>
    </row>
    <row r="511359" spans="14:14">
      <c r="N511359" s="331"/>
    </row>
    <row r="511360" spans="14:14">
      <c r="N511360" s="332"/>
    </row>
    <row r="511381" spans="14:14">
      <c r="N511381" s="331"/>
    </row>
    <row r="511382" spans="14:14">
      <c r="N511382" s="331"/>
    </row>
    <row r="511383" spans="14:14">
      <c r="N511383" s="332"/>
    </row>
    <row r="511404" spans="14:14">
      <c r="N511404" s="331"/>
    </row>
    <row r="511405" spans="14:14">
      <c r="N511405" s="331"/>
    </row>
    <row r="511406" spans="14:14">
      <c r="N511406" s="332"/>
    </row>
    <row r="511427" spans="14:14">
      <c r="N511427" s="331"/>
    </row>
    <row r="511428" spans="14:14">
      <c r="N511428" s="331"/>
    </row>
    <row r="511429" spans="14:14">
      <c r="N511429" s="332"/>
    </row>
    <row r="511450" spans="14:14">
      <c r="N511450" s="331"/>
    </row>
    <row r="511451" spans="14:14">
      <c r="N511451" s="331"/>
    </row>
    <row r="511452" spans="14:14">
      <c r="N511452" s="332"/>
    </row>
    <row r="511473" spans="14:14">
      <c r="N511473" s="331"/>
    </row>
    <row r="511474" spans="14:14">
      <c r="N511474" s="331"/>
    </row>
    <row r="511475" spans="14:14">
      <c r="N511475" s="332"/>
    </row>
    <row r="511496" spans="14:14">
      <c r="N511496" s="331"/>
    </row>
    <row r="511497" spans="14:14">
      <c r="N511497" s="331"/>
    </row>
    <row r="511498" spans="14:14">
      <c r="N511498" s="332"/>
    </row>
    <row r="511519" spans="14:14">
      <c r="N511519" s="331"/>
    </row>
    <row r="511520" spans="14:14">
      <c r="N511520" s="331"/>
    </row>
    <row r="511521" spans="14:14">
      <c r="N511521" s="332"/>
    </row>
    <row r="511542" spans="14:14">
      <c r="N511542" s="331"/>
    </row>
    <row r="511543" spans="14:14">
      <c r="N511543" s="331"/>
    </row>
    <row r="511544" spans="14:14">
      <c r="N511544" s="332"/>
    </row>
    <row r="511565" spans="14:14">
      <c r="N511565" s="331"/>
    </row>
    <row r="511566" spans="14:14">
      <c r="N511566" s="331"/>
    </row>
    <row r="511567" spans="14:14">
      <c r="N511567" s="332"/>
    </row>
    <row r="511588" spans="14:14">
      <c r="N511588" s="331"/>
    </row>
    <row r="511589" spans="14:14">
      <c r="N511589" s="331"/>
    </row>
    <row r="511590" spans="14:14">
      <c r="N511590" s="332"/>
    </row>
    <row r="511611" spans="14:14">
      <c r="N511611" s="331"/>
    </row>
    <row r="511612" spans="14:14">
      <c r="N511612" s="331"/>
    </row>
    <row r="511613" spans="14:14">
      <c r="N511613" s="332"/>
    </row>
    <row r="511634" spans="14:14">
      <c r="N511634" s="331"/>
    </row>
    <row r="511635" spans="14:14">
      <c r="N511635" s="331"/>
    </row>
    <row r="511636" spans="14:14">
      <c r="N511636" s="332"/>
    </row>
    <row r="511657" spans="14:14">
      <c r="N511657" s="331"/>
    </row>
    <row r="511658" spans="14:14">
      <c r="N511658" s="331"/>
    </row>
    <row r="511659" spans="14:14">
      <c r="N511659" s="332"/>
    </row>
    <row r="511680" spans="14:14">
      <c r="N511680" s="331"/>
    </row>
    <row r="511681" spans="14:14">
      <c r="N511681" s="331"/>
    </row>
    <row r="511682" spans="14:14">
      <c r="N511682" s="332"/>
    </row>
    <row r="511703" spans="14:14">
      <c r="N511703" s="331"/>
    </row>
    <row r="511704" spans="14:14">
      <c r="N511704" s="331"/>
    </row>
    <row r="511705" spans="14:14">
      <c r="N511705" s="332"/>
    </row>
    <row r="511726" spans="14:14">
      <c r="N511726" s="331"/>
    </row>
    <row r="511727" spans="14:14">
      <c r="N511727" s="331"/>
    </row>
    <row r="511728" spans="14:14">
      <c r="N511728" s="332"/>
    </row>
    <row r="511749" spans="14:14">
      <c r="N511749" s="331"/>
    </row>
    <row r="511750" spans="14:14">
      <c r="N511750" s="331"/>
    </row>
    <row r="511751" spans="14:14">
      <c r="N511751" s="332"/>
    </row>
    <row r="511772" spans="14:14">
      <c r="N511772" s="331"/>
    </row>
    <row r="511773" spans="14:14">
      <c r="N511773" s="331"/>
    </row>
    <row r="511774" spans="14:14">
      <c r="N511774" s="332"/>
    </row>
    <row r="511795" spans="14:14">
      <c r="N511795" s="331"/>
    </row>
    <row r="511796" spans="14:14">
      <c r="N511796" s="331"/>
    </row>
    <row r="511797" spans="14:14">
      <c r="N511797" s="332"/>
    </row>
    <row r="511818" spans="14:14">
      <c r="N511818" s="331"/>
    </row>
    <row r="511819" spans="14:14">
      <c r="N511819" s="331"/>
    </row>
    <row r="511820" spans="14:14">
      <c r="N511820" s="332"/>
    </row>
    <row r="511841" spans="14:14">
      <c r="N511841" s="331"/>
    </row>
    <row r="511842" spans="14:14">
      <c r="N511842" s="331"/>
    </row>
    <row r="511843" spans="14:14">
      <c r="N511843" s="332"/>
    </row>
    <row r="511864" spans="14:14">
      <c r="N511864" s="331"/>
    </row>
    <row r="511865" spans="14:14">
      <c r="N511865" s="331"/>
    </row>
    <row r="511866" spans="14:14">
      <c r="N511866" s="332"/>
    </row>
    <row r="511887" spans="14:14">
      <c r="N511887" s="331"/>
    </row>
    <row r="511888" spans="14:14">
      <c r="N511888" s="331"/>
    </row>
    <row r="511889" spans="14:14">
      <c r="N511889" s="332"/>
    </row>
    <row r="511910" spans="14:14">
      <c r="N511910" s="331"/>
    </row>
    <row r="511911" spans="14:14">
      <c r="N511911" s="331"/>
    </row>
    <row r="511912" spans="14:14">
      <c r="N511912" s="332"/>
    </row>
    <row r="511933" spans="14:14">
      <c r="N511933" s="331"/>
    </row>
    <row r="511934" spans="14:14">
      <c r="N511934" s="331"/>
    </row>
    <row r="511935" spans="14:14">
      <c r="N511935" s="332"/>
    </row>
    <row r="511956" spans="14:14">
      <c r="N511956" s="331"/>
    </row>
    <row r="511957" spans="14:14">
      <c r="N511957" s="331"/>
    </row>
    <row r="511958" spans="14:14">
      <c r="N511958" s="332"/>
    </row>
    <row r="511979" spans="14:14">
      <c r="N511979" s="331"/>
    </row>
    <row r="511980" spans="14:14">
      <c r="N511980" s="331"/>
    </row>
    <row r="511981" spans="14:14">
      <c r="N511981" s="332"/>
    </row>
    <row r="512002" spans="14:14">
      <c r="N512002" s="331"/>
    </row>
    <row r="512003" spans="14:14">
      <c r="N512003" s="331"/>
    </row>
    <row r="512004" spans="14:14">
      <c r="N512004" s="332"/>
    </row>
    <row r="512025" spans="14:14">
      <c r="N512025" s="331"/>
    </row>
    <row r="512026" spans="14:14">
      <c r="N512026" s="331"/>
    </row>
    <row r="512027" spans="14:14">
      <c r="N512027" s="332"/>
    </row>
    <row r="512048" spans="14:14">
      <c r="N512048" s="331"/>
    </row>
    <row r="512049" spans="14:14">
      <c r="N512049" s="331"/>
    </row>
    <row r="512050" spans="14:14">
      <c r="N512050" s="332"/>
    </row>
    <row r="512071" spans="14:14">
      <c r="N512071" s="331"/>
    </row>
    <row r="512072" spans="14:14">
      <c r="N512072" s="331"/>
    </row>
    <row r="512073" spans="14:14">
      <c r="N512073" s="332"/>
    </row>
    <row r="512094" spans="14:14">
      <c r="N512094" s="331"/>
    </row>
    <row r="512095" spans="14:14">
      <c r="N512095" s="331"/>
    </row>
    <row r="512096" spans="14:14">
      <c r="N512096" s="332"/>
    </row>
    <row r="512117" spans="14:14">
      <c r="N512117" s="331"/>
    </row>
    <row r="512118" spans="14:14">
      <c r="N512118" s="331"/>
    </row>
    <row r="512119" spans="14:14">
      <c r="N512119" s="332"/>
    </row>
    <row r="512140" spans="14:14">
      <c r="N512140" s="331"/>
    </row>
    <row r="512141" spans="14:14">
      <c r="N512141" s="331"/>
    </row>
    <row r="512142" spans="14:14">
      <c r="N512142" s="332"/>
    </row>
    <row r="512163" spans="14:14">
      <c r="N512163" s="331"/>
    </row>
    <row r="512164" spans="14:14">
      <c r="N512164" s="331"/>
    </row>
    <row r="512165" spans="14:14">
      <c r="N512165" s="332"/>
    </row>
    <row r="512186" spans="14:14">
      <c r="N512186" s="331"/>
    </row>
    <row r="512187" spans="14:14">
      <c r="N512187" s="331"/>
    </row>
    <row r="512188" spans="14:14">
      <c r="N512188" s="332"/>
    </row>
    <row r="512209" spans="14:14">
      <c r="N512209" s="331"/>
    </row>
    <row r="512210" spans="14:14">
      <c r="N512210" s="331"/>
    </row>
    <row r="512211" spans="14:14">
      <c r="N512211" s="332"/>
    </row>
    <row r="512232" spans="14:14">
      <c r="N512232" s="331"/>
    </row>
    <row r="512233" spans="14:14">
      <c r="N512233" s="331"/>
    </row>
    <row r="512234" spans="14:14">
      <c r="N512234" s="332"/>
    </row>
    <row r="512255" spans="14:14">
      <c r="N512255" s="331"/>
    </row>
    <row r="512256" spans="14:14">
      <c r="N512256" s="331"/>
    </row>
    <row r="512257" spans="14:14">
      <c r="N512257" s="332"/>
    </row>
    <row r="512278" spans="14:14">
      <c r="N512278" s="331"/>
    </row>
    <row r="512279" spans="14:14">
      <c r="N512279" s="331"/>
    </row>
    <row r="512280" spans="14:14">
      <c r="N512280" s="332"/>
    </row>
    <row r="512301" spans="14:14">
      <c r="N512301" s="331"/>
    </row>
    <row r="512302" spans="14:14">
      <c r="N512302" s="331"/>
    </row>
    <row r="512303" spans="14:14">
      <c r="N512303" s="332"/>
    </row>
    <row r="512324" spans="14:14">
      <c r="N512324" s="331"/>
    </row>
    <row r="512325" spans="14:14">
      <c r="N512325" s="331"/>
    </row>
    <row r="512326" spans="14:14">
      <c r="N512326" s="332"/>
    </row>
    <row r="512347" spans="14:14">
      <c r="N512347" s="331"/>
    </row>
    <row r="512348" spans="14:14">
      <c r="N512348" s="331"/>
    </row>
    <row r="512349" spans="14:14">
      <c r="N512349" s="332"/>
    </row>
    <row r="512370" spans="14:14">
      <c r="N512370" s="331"/>
    </row>
    <row r="512371" spans="14:14">
      <c r="N512371" s="331"/>
    </row>
    <row r="512372" spans="14:14">
      <c r="N512372" s="332"/>
    </row>
    <row r="512393" spans="14:14">
      <c r="N512393" s="331"/>
    </row>
    <row r="512394" spans="14:14">
      <c r="N512394" s="331"/>
    </row>
    <row r="512395" spans="14:14">
      <c r="N512395" s="332"/>
    </row>
    <row r="512416" spans="14:14">
      <c r="N512416" s="331"/>
    </row>
    <row r="512417" spans="14:14">
      <c r="N512417" s="331"/>
    </row>
    <row r="512418" spans="14:14">
      <c r="N512418" s="332"/>
    </row>
    <row r="512439" spans="14:14">
      <c r="N512439" s="331"/>
    </row>
    <row r="512440" spans="14:14">
      <c r="N512440" s="331"/>
    </row>
    <row r="512441" spans="14:14">
      <c r="N512441" s="332"/>
    </row>
    <row r="512462" spans="14:14">
      <c r="N512462" s="331"/>
    </row>
    <row r="512463" spans="14:14">
      <c r="N512463" s="331"/>
    </row>
    <row r="512464" spans="14:14">
      <c r="N512464" s="332"/>
    </row>
    <row r="512485" spans="14:14">
      <c r="N512485" s="331"/>
    </row>
    <row r="512486" spans="14:14">
      <c r="N512486" s="331"/>
    </row>
    <row r="512487" spans="14:14">
      <c r="N512487" s="332"/>
    </row>
    <row r="512508" spans="14:14">
      <c r="N512508" s="331"/>
    </row>
    <row r="512509" spans="14:14">
      <c r="N512509" s="331"/>
    </row>
    <row r="512510" spans="14:14">
      <c r="N512510" s="332"/>
    </row>
    <row r="512531" spans="14:14">
      <c r="N512531" s="331"/>
    </row>
    <row r="512532" spans="14:14">
      <c r="N512532" s="331"/>
    </row>
    <row r="512533" spans="14:14">
      <c r="N512533" s="332"/>
    </row>
    <row r="512554" spans="14:14">
      <c r="N512554" s="331"/>
    </row>
    <row r="512555" spans="14:14">
      <c r="N512555" s="331"/>
    </row>
    <row r="512556" spans="14:14">
      <c r="N512556" s="332"/>
    </row>
    <row r="512577" spans="14:14">
      <c r="N512577" s="331"/>
    </row>
    <row r="512578" spans="14:14">
      <c r="N512578" s="331"/>
    </row>
    <row r="512579" spans="14:14">
      <c r="N512579" s="332"/>
    </row>
    <row r="512600" spans="14:14">
      <c r="N512600" s="331"/>
    </row>
    <row r="512601" spans="14:14">
      <c r="N512601" s="331"/>
    </row>
    <row r="512602" spans="14:14">
      <c r="N512602" s="332"/>
    </row>
    <row r="512623" spans="14:14">
      <c r="N512623" s="331"/>
    </row>
    <row r="512624" spans="14:14">
      <c r="N512624" s="331"/>
    </row>
    <row r="512625" spans="14:14">
      <c r="N512625" s="332"/>
    </row>
    <row r="512646" spans="14:14">
      <c r="N512646" s="331"/>
    </row>
    <row r="512647" spans="14:14">
      <c r="N512647" s="331"/>
    </row>
    <row r="512648" spans="14:14">
      <c r="N512648" s="332"/>
    </row>
    <row r="512669" spans="14:14">
      <c r="N512669" s="331"/>
    </row>
    <row r="512670" spans="14:14">
      <c r="N512670" s="331"/>
    </row>
    <row r="512671" spans="14:14">
      <c r="N512671" s="332"/>
    </row>
    <row r="512692" spans="14:14">
      <c r="N512692" s="331"/>
    </row>
    <row r="512693" spans="14:14">
      <c r="N512693" s="331"/>
    </row>
    <row r="512694" spans="14:14">
      <c r="N512694" s="332"/>
    </row>
    <row r="512715" spans="14:14">
      <c r="N512715" s="331"/>
    </row>
    <row r="512716" spans="14:14">
      <c r="N512716" s="331"/>
    </row>
    <row r="512717" spans="14:14">
      <c r="N512717" s="332"/>
    </row>
    <row r="512738" spans="14:14">
      <c r="N512738" s="331"/>
    </row>
    <row r="512739" spans="14:14">
      <c r="N512739" s="331"/>
    </row>
    <row r="512740" spans="14:14">
      <c r="N512740" s="332"/>
    </row>
    <row r="512761" spans="14:14">
      <c r="N512761" s="331"/>
    </row>
    <row r="512762" spans="14:14">
      <c r="N512762" s="331"/>
    </row>
    <row r="512763" spans="14:14">
      <c r="N512763" s="332"/>
    </row>
    <row r="512784" spans="14:14">
      <c r="N512784" s="331"/>
    </row>
    <row r="512785" spans="14:14">
      <c r="N512785" s="331"/>
    </row>
    <row r="512786" spans="14:14">
      <c r="N512786" s="332"/>
    </row>
    <row r="512807" spans="14:14">
      <c r="N512807" s="331"/>
    </row>
    <row r="512808" spans="14:14">
      <c r="N512808" s="331"/>
    </row>
    <row r="512809" spans="14:14">
      <c r="N512809" s="332"/>
    </row>
    <row r="512830" spans="14:14">
      <c r="N512830" s="331"/>
    </row>
    <row r="512831" spans="14:14">
      <c r="N512831" s="331"/>
    </row>
    <row r="512832" spans="14:14">
      <c r="N512832" s="332"/>
    </row>
    <row r="512853" spans="14:14">
      <c r="N512853" s="331"/>
    </row>
    <row r="512854" spans="14:14">
      <c r="N512854" s="331"/>
    </row>
    <row r="512855" spans="14:14">
      <c r="N512855" s="332"/>
    </row>
    <row r="512876" spans="14:14">
      <c r="N512876" s="331"/>
    </row>
    <row r="512877" spans="14:14">
      <c r="N512877" s="331"/>
    </row>
    <row r="512878" spans="14:14">
      <c r="N512878" s="332"/>
    </row>
    <row r="512899" spans="14:14">
      <c r="N512899" s="331"/>
    </row>
    <row r="512900" spans="14:14">
      <c r="N512900" s="331"/>
    </row>
    <row r="512901" spans="14:14">
      <c r="N512901" s="332"/>
    </row>
    <row r="512922" spans="14:14">
      <c r="N512922" s="331"/>
    </row>
    <row r="512923" spans="14:14">
      <c r="N512923" s="331"/>
    </row>
    <row r="512924" spans="14:14">
      <c r="N512924" s="332"/>
    </row>
    <row r="512945" spans="14:14">
      <c r="N512945" s="331"/>
    </row>
    <row r="512946" spans="14:14">
      <c r="N512946" s="331"/>
    </row>
    <row r="512947" spans="14:14">
      <c r="N512947" s="332"/>
    </row>
    <row r="512968" spans="14:14">
      <c r="N512968" s="331"/>
    </row>
    <row r="512969" spans="14:14">
      <c r="N512969" s="331"/>
    </row>
    <row r="512970" spans="14:14">
      <c r="N512970" s="332"/>
    </row>
    <row r="512991" spans="14:14">
      <c r="N512991" s="331"/>
    </row>
    <row r="512992" spans="14:14">
      <c r="N512992" s="331"/>
    </row>
    <row r="512993" spans="14:14">
      <c r="N512993" s="332"/>
    </row>
    <row r="513014" spans="14:14">
      <c r="N513014" s="331"/>
    </row>
    <row r="513015" spans="14:14">
      <c r="N513015" s="331"/>
    </row>
    <row r="513016" spans="14:14">
      <c r="N513016" s="332"/>
    </row>
    <row r="513037" spans="14:14">
      <c r="N513037" s="331"/>
    </row>
    <row r="513038" spans="14:14">
      <c r="N513038" s="331"/>
    </row>
    <row r="513039" spans="14:14">
      <c r="N513039" s="332"/>
    </row>
    <row r="513060" spans="14:14">
      <c r="N513060" s="331"/>
    </row>
    <row r="513061" spans="14:14">
      <c r="N513061" s="331"/>
    </row>
    <row r="513062" spans="14:14">
      <c r="N513062" s="332"/>
    </row>
    <row r="513083" spans="14:14">
      <c r="N513083" s="331"/>
    </row>
    <row r="513084" spans="14:14">
      <c r="N513084" s="331"/>
    </row>
    <row r="513085" spans="14:14">
      <c r="N513085" s="332"/>
    </row>
    <row r="513106" spans="14:14">
      <c r="N513106" s="331"/>
    </row>
    <row r="513107" spans="14:14">
      <c r="N513107" s="331"/>
    </row>
    <row r="513108" spans="14:14">
      <c r="N513108" s="332"/>
    </row>
    <row r="513129" spans="14:14">
      <c r="N513129" s="331"/>
    </row>
    <row r="513130" spans="14:14">
      <c r="N513130" s="331"/>
    </row>
    <row r="513131" spans="14:14">
      <c r="N513131" s="332"/>
    </row>
    <row r="513152" spans="14:14">
      <c r="N513152" s="331"/>
    </row>
    <row r="513153" spans="14:14">
      <c r="N513153" s="331"/>
    </row>
    <row r="513154" spans="14:14">
      <c r="N513154" s="332"/>
    </row>
    <row r="513175" spans="14:14">
      <c r="N513175" s="331"/>
    </row>
    <row r="513176" spans="14:14">
      <c r="N513176" s="331"/>
    </row>
    <row r="513177" spans="14:14">
      <c r="N513177" s="332"/>
    </row>
    <row r="513198" spans="14:14">
      <c r="N513198" s="331"/>
    </row>
    <row r="513199" spans="14:14">
      <c r="N513199" s="331"/>
    </row>
    <row r="513200" spans="14:14">
      <c r="N513200" s="332"/>
    </row>
    <row r="513221" spans="14:14">
      <c r="N513221" s="331"/>
    </row>
    <row r="513222" spans="14:14">
      <c r="N513222" s="331"/>
    </row>
    <row r="513223" spans="14:14">
      <c r="N513223" s="332"/>
    </row>
    <row r="513244" spans="14:14">
      <c r="N513244" s="331"/>
    </row>
    <row r="513245" spans="14:14">
      <c r="N513245" s="331"/>
    </row>
    <row r="513246" spans="14:14">
      <c r="N513246" s="332"/>
    </row>
    <row r="513267" spans="14:14">
      <c r="N513267" s="331"/>
    </row>
    <row r="513268" spans="14:14">
      <c r="N513268" s="331"/>
    </row>
    <row r="513269" spans="14:14">
      <c r="N513269" s="332"/>
    </row>
    <row r="513290" spans="14:14">
      <c r="N513290" s="331"/>
    </row>
    <row r="513291" spans="14:14">
      <c r="N513291" s="331"/>
    </row>
    <row r="513292" spans="14:14">
      <c r="N513292" s="332"/>
    </row>
    <row r="513313" spans="14:14">
      <c r="N513313" s="331"/>
    </row>
    <row r="513314" spans="14:14">
      <c r="N513314" s="331"/>
    </row>
    <row r="513315" spans="14:14">
      <c r="N513315" s="332"/>
    </row>
    <row r="513336" spans="14:14">
      <c r="N513336" s="331"/>
    </row>
    <row r="513337" spans="14:14">
      <c r="N513337" s="331"/>
    </row>
    <row r="513338" spans="14:14">
      <c r="N513338" s="332"/>
    </row>
    <row r="513359" spans="14:14">
      <c r="N513359" s="331"/>
    </row>
    <row r="513360" spans="14:14">
      <c r="N513360" s="331"/>
    </row>
    <row r="513361" spans="14:14">
      <c r="N513361" s="332"/>
    </row>
    <row r="513382" spans="14:14">
      <c r="N513382" s="331"/>
    </row>
    <row r="513383" spans="14:14">
      <c r="N513383" s="331"/>
    </row>
    <row r="513384" spans="14:14">
      <c r="N513384" s="332"/>
    </row>
    <row r="513405" spans="14:14">
      <c r="N513405" s="331"/>
    </row>
    <row r="513406" spans="14:14">
      <c r="N513406" s="331"/>
    </row>
    <row r="513407" spans="14:14">
      <c r="N513407" s="332"/>
    </row>
    <row r="513428" spans="14:14">
      <c r="N513428" s="331"/>
    </row>
    <row r="513429" spans="14:14">
      <c r="N513429" s="331"/>
    </row>
    <row r="513430" spans="14:14">
      <c r="N513430" s="332"/>
    </row>
    <row r="513451" spans="14:14">
      <c r="N513451" s="331"/>
    </row>
    <row r="513452" spans="14:14">
      <c r="N513452" s="331"/>
    </row>
    <row r="513453" spans="14:14">
      <c r="N513453" s="332"/>
    </row>
    <row r="513474" spans="14:14">
      <c r="N513474" s="331"/>
    </row>
    <row r="513475" spans="14:14">
      <c r="N513475" s="331"/>
    </row>
    <row r="513476" spans="14:14">
      <c r="N513476" s="332"/>
    </row>
    <row r="513497" spans="14:14">
      <c r="N513497" s="331"/>
    </row>
    <row r="513498" spans="14:14">
      <c r="N513498" s="331"/>
    </row>
    <row r="513499" spans="14:14">
      <c r="N513499" s="332"/>
    </row>
    <row r="513520" spans="14:14">
      <c r="N513520" s="331"/>
    </row>
    <row r="513521" spans="14:14">
      <c r="N513521" s="331"/>
    </row>
    <row r="513522" spans="14:14">
      <c r="N513522" s="332"/>
    </row>
    <row r="513543" spans="14:14">
      <c r="N513543" s="331"/>
    </row>
    <row r="513544" spans="14:14">
      <c r="N513544" s="331"/>
    </row>
    <row r="513545" spans="14:14">
      <c r="N513545" s="332"/>
    </row>
    <row r="513566" spans="14:14">
      <c r="N513566" s="331"/>
    </row>
    <row r="513567" spans="14:14">
      <c r="N513567" s="331"/>
    </row>
    <row r="513568" spans="14:14">
      <c r="N513568" s="332"/>
    </row>
    <row r="513589" spans="14:14">
      <c r="N513589" s="331"/>
    </row>
    <row r="513590" spans="14:14">
      <c r="N513590" s="331"/>
    </row>
    <row r="513591" spans="14:14">
      <c r="N513591" s="332"/>
    </row>
    <row r="513612" spans="14:14">
      <c r="N513612" s="331"/>
    </row>
    <row r="513613" spans="14:14">
      <c r="N513613" s="331"/>
    </row>
    <row r="513614" spans="14:14">
      <c r="N513614" s="332"/>
    </row>
    <row r="513635" spans="14:14">
      <c r="N513635" s="331"/>
    </row>
    <row r="513636" spans="14:14">
      <c r="N513636" s="331"/>
    </row>
    <row r="513637" spans="14:14">
      <c r="N513637" s="332"/>
    </row>
    <row r="513658" spans="14:14">
      <c r="N513658" s="331"/>
    </row>
    <row r="513659" spans="14:14">
      <c r="N513659" s="331"/>
    </row>
    <row r="513660" spans="14:14">
      <c r="N513660" s="332"/>
    </row>
    <row r="513681" spans="14:14">
      <c r="N513681" s="331"/>
    </row>
    <row r="513682" spans="14:14">
      <c r="N513682" s="331"/>
    </row>
    <row r="513683" spans="14:14">
      <c r="N513683" s="332"/>
    </row>
    <row r="513704" spans="14:14">
      <c r="N513704" s="331"/>
    </row>
    <row r="513705" spans="14:14">
      <c r="N513705" s="331"/>
    </row>
    <row r="513706" spans="14:14">
      <c r="N513706" s="332"/>
    </row>
    <row r="513727" spans="14:14">
      <c r="N513727" s="331"/>
    </row>
    <row r="513728" spans="14:14">
      <c r="N513728" s="331"/>
    </row>
    <row r="513729" spans="14:14">
      <c r="N513729" s="332"/>
    </row>
    <row r="513750" spans="14:14">
      <c r="N513750" s="331"/>
    </row>
    <row r="513751" spans="14:14">
      <c r="N513751" s="331"/>
    </row>
    <row r="513752" spans="14:14">
      <c r="N513752" s="332"/>
    </row>
    <row r="513773" spans="14:14">
      <c r="N513773" s="331"/>
    </row>
    <row r="513774" spans="14:14">
      <c r="N513774" s="331"/>
    </row>
    <row r="513775" spans="14:14">
      <c r="N513775" s="332"/>
    </row>
    <row r="513796" spans="14:14">
      <c r="N513796" s="331"/>
    </row>
    <row r="513797" spans="14:14">
      <c r="N513797" s="331"/>
    </row>
    <row r="513798" spans="14:14">
      <c r="N513798" s="332"/>
    </row>
    <row r="513819" spans="14:14">
      <c r="N513819" s="331"/>
    </row>
    <row r="513820" spans="14:14">
      <c r="N513820" s="331"/>
    </row>
    <row r="513821" spans="14:14">
      <c r="N513821" s="332"/>
    </row>
    <row r="513842" spans="14:14">
      <c r="N513842" s="331"/>
    </row>
    <row r="513843" spans="14:14">
      <c r="N513843" s="331"/>
    </row>
    <row r="513844" spans="14:14">
      <c r="N513844" s="332"/>
    </row>
    <row r="513865" spans="14:14">
      <c r="N513865" s="331"/>
    </row>
    <row r="513866" spans="14:14">
      <c r="N513866" s="331"/>
    </row>
    <row r="513867" spans="14:14">
      <c r="N513867" s="332"/>
    </row>
    <row r="513888" spans="14:14">
      <c r="N513888" s="331"/>
    </row>
    <row r="513889" spans="14:14">
      <c r="N513889" s="331"/>
    </row>
    <row r="513890" spans="14:14">
      <c r="N513890" s="332"/>
    </row>
    <row r="513911" spans="14:14">
      <c r="N513911" s="331"/>
    </row>
    <row r="513912" spans="14:14">
      <c r="N513912" s="331"/>
    </row>
    <row r="513913" spans="14:14">
      <c r="N513913" s="332"/>
    </row>
    <row r="513934" spans="14:14">
      <c r="N513934" s="331"/>
    </row>
    <row r="513935" spans="14:14">
      <c r="N513935" s="331"/>
    </row>
    <row r="513936" spans="14:14">
      <c r="N513936" s="332"/>
    </row>
    <row r="513957" spans="14:14">
      <c r="N513957" s="331"/>
    </row>
    <row r="513958" spans="14:14">
      <c r="N513958" s="331"/>
    </row>
    <row r="513959" spans="14:14">
      <c r="N513959" s="332"/>
    </row>
    <row r="513980" spans="14:14">
      <c r="N513980" s="331"/>
    </row>
    <row r="513981" spans="14:14">
      <c r="N513981" s="331"/>
    </row>
    <row r="513982" spans="14:14">
      <c r="N513982" s="332"/>
    </row>
    <row r="514003" spans="14:14">
      <c r="N514003" s="331"/>
    </row>
    <row r="514004" spans="14:14">
      <c r="N514004" s="331"/>
    </row>
    <row r="514005" spans="14:14">
      <c r="N514005" s="332"/>
    </row>
    <row r="514026" spans="14:14">
      <c r="N514026" s="331"/>
    </row>
    <row r="514027" spans="14:14">
      <c r="N514027" s="331"/>
    </row>
    <row r="514028" spans="14:14">
      <c r="N514028" s="332"/>
    </row>
    <row r="514049" spans="14:14">
      <c r="N514049" s="331"/>
    </row>
    <row r="514050" spans="14:14">
      <c r="N514050" s="331"/>
    </row>
    <row r="514051" spans="14:14">
      <c r="N514051" s="332"/>
    </row>
    <row r="514072" spans="14:14">
      <c r="N514072" s="331"/>
    </row>
    <row r="514073" spans="14:14">
      <c r="N514073" s="331"/>
    </row>
    <row r="514074" spans="14:14">
      <c r="N514074" s="332"/>
    </row>
    <row r="514095" spans="14:14">
      <c r="N514095" s="331"/>
    </row>
    <row r="514096" spans="14:14">
      <c r="N514096" s="331"/>
    </row>
    <row r="514097" spans="14:14">
      <c r="N514097" s="332"/>
    </row>
    <row r="514118" spans="14:14">
      <c r="N514118" s="331"/>
    </row>
    <row r="514119" spans="14:14">
      <c r="N514119" s="331"/>
    </row>
    <row r="514120" spans="14:14">
      <c r="N514120" s="332"/>
    </row>
    <row r="514141" spans="14:14">
      <c r="N514141" s="331"/>
    </row>
    <row r="514142" spans="14:14">
      <c r="N514142" s="331"/>
    </row>
    <row r="514143" spans="14:14">
      <c r="N514143" s="332"/>
    </row>
    <row r="514164" spans="14:14">
      <c r="N514164" s="331"/>
    </row>
    <row r="514165" spans="14:14">
      <c r="N514165" s="331"/>
    </row>
    <row r="514166" spans="14:14">
      <c r="N514166" s="332"/>
    </row>
    <row r="514187" spans="14:14">
      <c r="N514187" s="331"/>
    </row>
    <row r="514188" spans="14:14">
      <c r="N514188" s="331"/>
    </row>
    <row r="514189" spans="14:14">
      <c r="N514189" s="332"/>
    </row>
    <row r="514210" spans="14:14">
      <c r="N514210" s="331"/>
    </row>
    <row r="514211" spans="14:14">
      <c r="N514211" s="331"/>
    </row>
    <row r="514212" spans="14:14">
      <c r="N514212" s="332"/>
    </row>
    <row r="514233" spans="14:14">
      <c r="N514233" s="331"/>
    </row>
    <row r="514234" spans="14:14">
      <c r="N514234" s="331"/>
    </row>
    <row r="514235" spans="14:14">
      <c r="N514235" s="332"/>
    </row>
    <row r="514256" spans="14:14">
      <c r="N514256" s="331"/>
    </row>
    <row r="514257" spans="14:14">
      <c r="N514257" s="331"/>
    </row>
    <row r="514258" spans="14:14">
      <c r="N514258" s="332"/>
    </row>
    <row r="514279" spans="14:14">
      <c r="N514279" s="331"/>
    </row>
    <row r="514280" spans="14:14">
      <c r="N514280" s="331"/>
    </row>
    <row r="514281" spans="14:14">
      <c r="N514281" s="332"/>
    </row>
    <row r="514302" spans="14:14">
      <c r="N514302" s="331"/>
    </row>
    <row r="514303" spans="14:14">
      <c r="N514303" s="331"/>
    </row>
    <row r="514304" spans="14:14">
      <c r="N514304" s="332"/>
    </row>
    <row r="514325" spans="14:14">
      <c r="N514325" s="331"/>
    </row>
    <row r="514326" spans="14:14">
      <c r="N514326" s="331"/>
    </row>
    <row r="514327" spans="14:14">
      <c r="N514327" s="332"/>
    </row>
    <row r="514348" spans="14:14">
      <c r="N514348" s="331"/>
    </row>
    <row r="514349" spans="14:14">
      <c r="N514349" s="331"/>
    </row>
    <row r="514350" spans="14:14">
      <c r="N514350" s="332"/>
    </row>
    <row r="514371" spans="14:14">
      <c r="N514371" s="331"/>
    </row>
    <row r="514372" spans="14:14">
      <c r="N514372" s="331"/>
    </row>
    <row r="514373" spans="14:14">
      <c r="N514373" s="332"/>
    </row>
    <row r="514394" spans="14:14">
      <c r="N514394" s="331"/>
    </row>
    <row r="514395" spans="14:14">
      <c r="N514395" s="331"/>
    </row>
    <row r="514396" spans="14:14">
      <c r="N514396" s="332"/>
    </row>
    <row r="514417" spans="14:14">
      <c r="N514417" s="331"/>
    </row>
    <row r="514418" spans="14:14">
      <c r="N514418" s="331"/>
    </row>
    <row r="514419" spans="14:14">
      <c r="N514419" s="332"/>
    </row>
    <row r="514440" spans="14:14">
      <c r="N514440" s="331"/>
    </row>
    <row r="514441" spans="14:14">
      <c r="N514441" s="331"/>
    </row>
    <row r="514442" spans="14:14">
      <c r="N514442" s="332"/>
    </row>
    <row r="514463" spans="14:14">
      <c r="N514463" s="331"/>
    </row>
    <row r="514464" spans="14:14">
      <c r="N514464" s="331"/>
    </row>
    <row r="514465" spans="14:14">
      <c r="N514465" s="332"/>
    </row>
    <row r="514486" spans="14:14">
      <c r="N514486" s="331"/>
    </row>
    <row r="514487" spans="14:14">
      <c r="N514487" s="331"/>
    </row>
    <row r="514488" spans="14:14">
      <c r="N514488" s="332"/>
    </row>
    <row r="514509" spans="14:14">
      <c r="N514509" s="331"/>
    </row>
    <row r="514510" spans="14:14">
      <c r="N514510" s="331"/>
    </row>
    <row r="514511" spans="14:14">
      <c r="N514511" s="332"/>
    </row>
    <row r="514532" spans="14:14">
      <c r="N514532" s="331"/>
    </row>
    <row r="514533" spans="14:14">
      <c r="N514533" s="331"/>
    </row>
    <row r="514534" spans="14:14">
      <c r="N514534" s="332"/>
    </row>
    <row r="514555" spans="14:14">
      <c r="N514555" s="331"/>
    </row>
    <row r="514556" spans="14:14">
      <c r="N514556" s="331"/>
    </row>
    <row r="514557" spans="14:14">
      <c r="N514557" s="332"/>
    </row>
    <row r="514578" spans="14:14">
      <c r="N514578" s="331"/>
    </row>
    <row r="514579" spans="14:14">
      <c r="N514579" s="331"/>
    </row>
    <row r="514580" spans="14:14">
      <c r="N514580" s="332"/>
    </row>
    <row r="514601" spans="14:14">
      <c r="N514601" s="331"/>
    </row>
    <row r="514602" spans="14:14">
      <c r="N514602" s="331"/>
    </row>
    <row r="514603" spans="14:14">
      <c r="N514603" s="332"/>
    </row>
    <row r="514624" spans="14:14">
      <c r="N514624" s="331"/>
    </row>
    <row r="514625" spans="14:14">
      <c r="N514625" s="331"/>
    </row>
    <row r="514626" spans="14:14">
      <c r="N514626" s="332"/>
    </row>
    <row r="514647" spans="14:14">
      <c r="N514647" s="331"/>
    </row>
    <row r="514648" spans="14:14">
      <c r="N514648" s="331"/>
    </row>
    <row r="514649" spans="14:14">
      <c r="N514649" s="332"/>
    </row>
    <row r="514670" spans="14:14">
      <c r="N514670" s="331"/>
    </row>
    <row r="514671" spans="14:14">
      <c r="N514671" s="331"/>
    </row>
    <row r="514672" spans="14:14">
      <c r="N514672" s="332"/>
    </row>
    <row r="514693" spans="14:14">
      <c r="N514693" s="331"/>
    </row>
    <row r="514694" spans="14:14">
      <c r="N514694" s="331"/>
    </row>
    <row r="514695" spans="14:14">
      <c r="N514695" s="332"/>
    </row>
    <row r="514716" spans="14:14">
      <c r="N514716" s="331"/>
    </row>
    <row r="514717" spans="14:14">
      <c r="N514717" s="331"/>
    </row>
    <row r="514718" spans="14:14">
      <c r="N514718" s="332"/>
    </row>
    <row r="514739" spans="14:14">
      <c r="N514739" s="331"/>
    </row>
    <row r="514740" spans="14:14">
      <c r="N514740" s="331"/>
    </row>
    <row r="514741" spans="14:14">
      <c r="N514741" s="332"/>
    </row>
    <row r="514762" spans="14:14">
      <c r="N514762" s="331"/>
    </row>
    <row r="514763" spans="14:14">
      <c r="N514763" s="331"/>
    </row>
    <row r="514764" spans="14:14">
      <c r="N514764" s="332"/>
    </row>
    <row r="514785" spans="14:14">
      <c r="N514785" s="331"/>
    </row>
    <row r="514786" spans="14:14">
      <c r="N514786" s="331"/>
    </row>
    <row r="514787" spans="14:14">
      <c r="N514787" s="332"/>
    </row>
    <row r="514808" spans="14:14">
      <c r="N514808" s="331"/>
    </row>
    <row r="514809" spans="14:14">
      <c r="N514809" s="331"/>
    </row>
    <row r="514810" spans="14:14">
      <c r="N514810" s="332"/>
    </row>
    <row r="514831" spans="14:14">
      <c r="N514831" s="331"/>
    </row>
    <row r="514832" spans="14:14">
      <c r="N514832" s="331"/>
    </row>
    <row r="514833" spans="14:14">
      <c r="N514833" s="332"/>
    </row>
    <row r="514854" spans="14:14">
      <c r="N514854" s="331"/>
    </row>
    <row r="514855" spans="14:14">
      <c r="N514855" s="331"/>
    </row>
    <row r="514856" spans="14:14">
      <c r="N514856" s="332"/>
    </row>
    <row r="514877" spans="14:14">
      <c r="N514877" s="331"/>
    </row>
    <row r="514878" spans="14:14">
      <c r="N514878" s="331"/>
    </row>
    <row r="514879" spans="14:14">
      <c r="N514879" s="332"/>
    </row>
    <row r="514900" spans="14:14">
      <c r="N514900" s="331"/>
    </row>
    <row r="514901" spans="14:14">
      <c r="N514901" s="331"/>
    </row>
    <row r="514902" spans="14:14">
      <c r="N514902" s="332"/>
    </row>
    <row r="514923" spans="14:14">
      <c r="N514923" s="331"/>
    </row>
    <row r="514924" spans="14:14">
      <c r="N514924" s="331"/>
    </row>
    <row r="514925" spans="14:14">
      <c r="N514925" s="332"/>
    </row>
    <row r="514946" spans="14:14">
      <c r="N514946" s="331"/>
    </row>
    <row r="514947" spans="14:14">
      <c r="N514947" s="331"/>
    </row>
    <row r="514948" spans="14:14">
      <c r="N514948" s="332"/>
    </row>
    <row r="514969" spans="14:14">
      <c r="N514969" s="331"/>
    </row>
    <row r="514970" spans="14:14">
      <c r="N514970" s="331"/>
    </row>
    <row r="514971" spans="14:14">
      <c r="N514971" s="332"/>
    </row>
    <row r="514992" spans="14:14">
      <c r="N514992" s="331"/>
    </row>
    <row r="514993" spans="14:14">
      <c r="N514993" s="331"/>
    </row>
    <row r="514994" spans="14:14">
      <c r="N514994" s="332"/>
    </row>
    <row r="515015" spans="14:14">
      <c r="N515015" s="331"/>
    </row>
    <row r="515016" spans="14:14">
      <c r="N515016" s="331"/>
    </row>
    <row r="515017" spans="14:14">
      <c r="N515017" s="332"/>
    </row>
    <row r="515038" spans="14:14">
      <c r="N515038" s="331"/>
    </row>
    <row r="515039" spans="14:14">
      <c r="N515039" s="331"/>
    </row>
    <row r="515040" spans="14:14">
      <c r="N515040" s="332"/>
    </row>
    <row r="515061" spans="14:14">
      <c r="N515061" s="331"/>
    </row>
    <row r="515062" spans="14:14">
      <c r="N515062" s="331"/>
    </row>
    <row r="515063" spans="14:14">
      <c r="N515063" s="332"/>
    </row>
    <row r="515084" spans="14:14">
      <c r="N515084" s="331"/>
    </row>
    <row r="515085" spans="14:14">
      <c r="N515085" s="331"/>
    </row>
    <row r="515086" spans="14:14">
      <c r="N515086" s="332"/>
    </row>
    <row r="515107" spans="14:14">
      <c r="N515107" s="331"/>
    </row>
    <row r="515108" spans="14:14">
      <c r="N515108" s="331"/>
    </row>
    <row r="515109" spans="14:14">
      <c r="N515109" s="332"/>
    </row>
    <row r="515130" spans="14:14">
      <c r="N515130" s="331"/>
    </row>
    <row r="515131" spans="14:14">
      <c r="N515131" s="331"/>
    </row>
    <row r="515132" spans="14:14">
      <c r="N515132" s="332"/>
    </row>
    <row r="515153" spans="14:14">
      <c r="N515153" s="331"/>
    </row>
    <row r="515154" spans="14:14">
      <c r="N515154" s="331"/>
    </row>
    <row r="515155" spans="14:14">
      <c r="N515155" s="332"/>
    </row>
    <row r="515176" spans="14:14">
      <c r="N515176" s="331"/>
    </row>
    <row r="515177" spans="14:14">
      <c r="N515177" s="331"/>
    </row>
    <row r="515178" spans="14:14">
      <c r="N515178" s="332"/>
    </row>
    <row r="515199" spans="14:14">
      <c r="N515199" s="331"/>
    </row>
    <row r="515200" spans="14:14">
      <c r="N515200" s="331"/>
    </row>
    <row r="515201" spans="14:14">
      <c r="N515201" s="332"/>
    </row>
    <row r="515222" spans="14:14">
      <c r="N515222" s="331"/>
    </row>
    <row r="515223" spans="14:14">
      <c r="N515223" s="331"/>
    </row>
    <row r="515224" spans="14:14">
      <c r="N515224" s="332"/>
    </row>
    <row r="515245" spans="14:14">
      <c r="N515245" s="331"/>
    </row>
    <row r="515246" spans="14:14">
      <c r="N515246" s="331"/>
    </row>
    <row r="515247" spans="14:14">
      <c r="N515247" s="332"/>
    </row>
    <row r="515268" spans="14:14">
      <c r="N515268" s="331"/>
    </row>
    <row r="515269" spans="14:14">
      <c r="N515269" s="331"/>
    </row>
    <row r="515270" spans="14:14">
      <c r="N515270" s="332"/>
    </row>
    <row r="515291" spans="14:14">
      <c r="N515291" s="331"/>
    </row>
    <row r="515292" spans="14:14">
      <c r="N515292" s="331"/>
    </row>
    <row r="515293" spans="14:14">
      <c r="N515293" s="332"/>
    </row>
    <row r="515314" spans="14:14">
      <c r="N515314" s="331"/>
    </row>
    <row r="515315" spans="14:14">
      <c r="N515315" s="331"/>
    </row>
    <row r="515316" spans="14:14">
      <c r="N515316" s="332"/>
    </row>
    <row r="515337" spans="14:14">
      <c r="N515337" s="331"/>
    </row>
    <row r="515338" spans="14:14">
      <c r="N515338" s="331"/>
    </row>
    <row r="515339" spans="14:14">
      <c r="N515339" s="332"/>
    </row>
    <row r="515360" spans="14:14">
      <c r="N515360" s="331"/>
    </row>
    <row r="515361" spans="14:14">
      <c r="N515361" s="331"/>
    </row>
    <row r="515362" spans="14:14">
      <c r="N515362" s="332"/>
    </row>
    <row r="515383" spans="14:14">
      <c r="N515383" s="331"/>
    </row>
    <row r="515384" spans="14:14">
      <c r="N515384" s="331"/>
    </row>
    <row r="515385" spans="14:14">
      <c r="N515385" s="332"/>
    </row>
    <row r="515406" spans="14:14">
      <c r="N515406" s="331"/>
    </row>
    <row r="515407" spans="14:14">
      <c r="N515407" s="331"/>
    </row>
    <row r="515408" spans="14:14">
      <c r="N515408" s="332"/>
    </row>
    <row r="515429" spans="14:14">
      <c r="N515429" s="331"/>
    </row>
    <row r="515430" spans="14:14">
      <c r="N515430" s="331"/>
    </row>
    <row r="515431" spans="14:14">
      <c r="N515431" s="332"/>
    </row>
    <row r="515452" spans="14:14">
      <c r="N515452" s="331"/>
    </row>
    <row r="515453" spans="14:14">
      <c r="N515453" s="331"/>
    </row>
    <row r="515454" spans="14:14">
      <c r="N515454" s="332"/>
    </row>
    <row r="515475" spans="14:14">
      <c r="N515475" s="331"/>
    </row>
    <row r="515476" spans="14:14">
      <c r="N515476" s="331"/>
    </row>
    <row r="515477" spans="14:14">
      <c r="N515477" s="332"/>
    </row>
    <row r="515498" spans="14:14">
      <c r="N515498" s="331"/>
    </row>
    <row r="515499" spans="14:14">
      <c r="N515499" s="331"/>
    </row>
    <row r="515500" spans="14:14">
      <c r="N515500" s="332"/>
    </row>
    <row r="515521" spans="14:14">
      <c r="N515521" s="331"/>
    </row>
    <row r="515522" spans="14:14">
      <c r="N515522" s="331"/>
    </row>
    <row r="515523" spans="14:14">
      <c r="N515523" s="332"/>
    </row>
    <row r="515544" spans="14:14">
      <c r="N515544" s="331"/>
    </row>
    <row r="515545" spans="14:14">
      <c r="N515545" s="331"/>
    </row>
    <row r="515546" spans="14:14">
      <c r="N515546" s="332"/>
    </row>
    <row r="515567" spans="14:14">
      <c r="N515567" s="331"/>
    </row>
    <row r="515568" spans="14:14">
      <c r="N515568" s="331"/>
    </row>
    <row r="515569" spans="14:14">
      <c r="N515569" s="332"/>
    </row>
    <row r="515590" spans="14:14">
      <c r="N515590" s="331"/>
    </row>
    <row r="515591" spans="14:14">
      <c r="N515591" s="331"/>
    </row>
    <row r="515592" spans="14:14">
      <c r="N515592" s="332"/>
    </row>
    <row r="515613" spans="14:14">
      <c r="N515613" s="331"/>
    </row>
    <row r="515614" spans="14:14">
      <c r="N515614" s="331"/>
    </row>
    <row r="515615" spans="14:14">
      <c r="N515615" s="332"/>
    </row>
    <row r="515636" spans="14:14">
      <c r="N515636" s="331"/>
    </row>
    <row r="515637" spans="14:14">
      <c r="N515637" s="331"/>
    </row>
    <row r="515638" spans="14:14">
      <c r="N515638" s="332"/>
    </row>
    <row r="515659" spans="14:14">
      <c r="N515659" s="331"/>
    </row>
    <row r="515660" spans="14:14">
      <c r="N515660" s="331"/>
    </row>
    <row r="515661" spans="14:14">
      <c r="N515661" s="332"/>
    </row>
    <row r="515682" spans="14:14">
      <c r="N515682" s="331"/>
    </row>
    <row r="515683" spans="14:14">
      <c r="N515683" s="331"/>
    </row>
    <row r="515684" spans="14:14">
      <c r="N515684" s="332"/>
    </row>
    <row r="515705" spans="14:14">
      <c r="N515705" s="331"/>
    </row>
    <row r="515706" spans="14:14">
      <c r="N515706" s="331"/>
    </row>
    <row r="515707" spans="14:14">
      <c r="N515707" s="332"/>
    </row>
    <row r="515728" spans="14:14">
      <c r="N515728" s="331"/>
    </row>
    <row r="515729" spans="14:14">
      <c r="N515729" s="331"/>
    </row>
    <row r="515730" spans="14:14">
      <c r="N515730" s="332"/>
    </row>
    <row r="515751" spans="14:14">
      <c r="N515751" s="331"/>
    </row>
    <row r="515752" spans="14:14">
      <c r="N515752" s="331"/>
    </row>
    <row r="515753" spans="14:14">
      <c r="N515753" s="332"/>
    </row>
    <row r="515774" spans="14:14">
      <c r="N515774" s="331"/>
    </row>
    <row r="515775" spans="14:14">
      <c r="N515775" s="331"/>
    </row>
    <row r="515776" spans="14:14">
      <c r="N515776" s="332"/>
    </row>
    <row r="515797" spans="14:14">
      <c r="N515797" s="331"/>
    </row>
    <row r="515798" spans="14:14">
      <c r="N515798" s="331"/>
    </row>
    <row r="515799" spans="14:14">
      <c r="N515799" s="332"/>
    </row>
    <row r="515820" spans="14:14">
      <c r="N515820" s="331"/>
    </row>
    <row r="515821" spans="14:14">
      <c r="N515821" s="331"/>
    </row>
    <row r="515822" spans="14:14">
      <c r="N515822" s="332"/>
    </row>
    <row r="515843" spans="14:14">
      <c r="N515843" s="331"/>
    </row>
    <row r="515844" spans="14:14">
      <c r="N515844" s="331"/>
    </row>
    <row r="515845" spans="14:14">
      <c r="N515845" s="332"/>
    </row>
    <row r="515866" spans="14:14">
      <c r="N515866" s="331"/>
    </row>
    <row r="515867" spans="14:14">
      <c r="N515867" s="331"/>
    </row>
    <row r="515868" spans="14:14">
      <c r="N515868" s="332"/>
    </row>
    <row r="515889" spans="14:14">
      <c r="N515889" s="331"/>
    </row>
    <row r="515890" spans="14:14">
      <c r="N515890" s="331"/>
    </row>
    <row r="515891" spans="14:14">
      <c r="N515891" s="332"/>
    </row>
    <row r="515912" spans="14:14">
      <c r="N515912" s="331"/>
    </row>
    <row r="515913" spans="14:14">
      <c r="N515913" s="331"/>
    </row>
    <row r="515914" spans="14:14">
      <c r="N515914" s="332"/>
    </row>
    <row r="515935" spans="14:14">
      <c r="N515935" s="331"/>
    </row>
    <row r="515936" spans="14:14">
      <c r="N515936" s="331"/>
    </row>
    <row r="515937" spans="14:14">
      <c r="N515937" s="332"/>
    </row>
    <row r="515958" spans="14:14">
      <c r="N515958" s="331"/>
    </row>
    <row r="515959" spans="14:14">
      <c r="N515959" s="331"/>
    </row>
    <row r="515960" spans="14:14">
      <c r="N515960" s="332"/>
    </row>
    <row r="515981" spans="14:14">
      <c r="N515981" s="331"/>
    </row>
    <row r="515982" spans="14:14">
      <c r="N515982" s="331"/>
    </row>
    <row r="515983" spans="14:14">
      <c r="N515983" s="332"/>
    </row>
    <row r="516004" spans="14:14">
      <c r="N516004" s="331"/>
    </row>
    <row r="516005" spans="14:14">
      <c r="N516005" s="331"/>
    </row>
    <row r="516006" spans="14:14">
      <c r="N516006" s="332"/>
    </row>
    <row r="516027" spans="14:14">
      <c r="N516027" s="331"/>
    </row>
    <row r="516028" spans="14:14">
      <c r="N516028" s="331"/>
    </row>
    <row r="516029" spans="14:14">
      <c r="N516029" s="332"/>
    </row>
    <row r="516050" spans="14:14">
      <c r="N516050" s="331"/>
    </row>
    <row r="516051" spans="14:14">
      <c r="N516051" s="331"/>
    </row>
    <row r="516052" spans="14:14">
      <c r="N516052" s="332"/>
    </row>
    <row r="516073" spans="14:14">
      <c r="N516073" s="331"/>
    </row>
    <row r="516074" spans="14:14">
      <c r="N516074" s="331"/>
    </row>
    <row r="516075" spans="14:14">
      <c r="N516075" s="332"/>
    </row>
    <row r="516096" spans="14:14">
      <c r="N516096" s="331"/>
    </row>
    <row r="516097" spans="14:14">
      <c r="N516097" s="331"/>
    </row>
    <row r="516098" spans="14:14">
      <c r="N516098" s="332"/>
    </row>
    <row r="516119" spans="14:14">
      <c r="N516119" s="331"/>
    </row>
    <row r="516120" spans="14:14">
      <c r="N516120" s="331"/>
    </row>
    <row r="516121" spans="14:14">
      <c r="N516121" s="332"/>
    </row>
    <row r="516142" spans="14:14">
      <c r="N516142" s="331"/>
    </row>
    <row r="516143" spans="14:14">
      <c r="N516143" s="331"/>
    </row>
    <row r="516144" spans="14:14">
      <c r="N516144" s="332"/>
    </row>
    <row r="516165" spans="14:14">
      <c r="N516165" s="331"/>
    </row>
    <row r="516166" spans="14:14">
      <c r="N516166" s="331"/>
    </row>
    <row r="516167" spans="14:14">
      <c r="N516167" s="332"/>
    </row>
    <row r="516188" spans="14:14">
      <c r="N516188" s="331"/>
    </row>
    <row r="516189" spans="14:14">
      <c r="N516189" s="331"/>
    </row>
    <row r="516190" spans="14:14">
      <c r="N516190" s="332"/>
    </row>
    <row r="516211" spans="14:14">
      <c r="N516211" s="331"/>
    </row>
    <row r="516212" spans="14:14">
      <c r="N516212" s="331"/>
    </row>
    <row r="516213" spans="14:14">
      <c r="N516213" s="332"/>
    </row>
    <row r="516234" spans="14:14">
      <c r="N516234" s="331"/>
    </row>
    <row r="516235" spans="14:14">
      <c r="N516235" s="331"/>
    </row>
    <row r="516236" spans="14:14">
      <c r="N516236" s="332"/>
    </row>
    <row r="516257" spans="14:14">
      <c r="N516257" s="331"/>
    </row>
    <row r="516258" spans="14:14">
      <c r="N516258" s="331"/>
    </row>
    <row r="516259" spans="14:14">
      <c r="N516259" s="332"/>
    </row>
    <row r="516280" spans="14:14">
      <c r="N516280" s="331"/>
    </row>
    <row r="516281" spans="14:14">
      <c r="N516281" s="331"/>
    </row>
    <row r="516282" spans="14:14">
      <c r="N516282" s="332"/>
    </row>
    <row r="516303" spans="14:14">
      <c r="N516303" s="331"/>
    </row>
    <row r="516304" spans="14:14">
      <c r="N516304" s="331"/>
    </row>
    <row r="516305" spans="14:14">
      <c r="N516305" s="332"/>
    </row>
    <row r="516326" spans="14:14">
      <c r="N516326" s="331"/>
    </row>
    <row r="516327" spans="14:14">
      <c r="N516327" s="331"/>
    </row>
    <row r="516328" spans="14:14">
      <c r="N516328" s="332"/>
    </row>
    <row r="516349" spans="14:14">
      <c r="N516349" s="331"/>
    </row>
    <row r="516350" spans="14:14">
      <c r="N516350" s="331"/>
    </row>
    <row r="516351" spans="14:14">
      <c r="N516351" s="332"/>
    </row>
    <row r="516372" spans="14:14">
      <c r="N516372" s="331"/>
    </row>
    <row r="516373" spans="14:14">
      <c r="N516373" s="331"/>
    </row>
    <row r="516374" spans="14:14">
      <c r="N516374" s="332"/>
    </row>
    <row r="516395" spans="14:14">
      <c r="N516395" s="331"/>
    </row>
    <row r="516396" spans="14:14">
      <c r="N516396" s="331"/>
    </row>
    <row r="516397" spans="14:14">
      <c r="N516397" s="332"/>
    </row>
    <row r="516418" spans="14:14">
      <c r="N516418" s="331"/>
    </row>
    <row r="516419" spans="14:14">
      <c r="N516419" s="331"/>
    </row>
    <row r="516420" spans="14:14">
      <c r="N516420" s="332"/>
    </row>
    <row r="516441" spans="14:14">
      <c r="N516441" s="331"/>
    </row>
    <row r="516442" spans="14:14">
      <c r="N516442" s="331"/>
    </row>
    <row r="516443" spans="14:14">
      <c r="N516443" s="332"/>
    </row>
    <row r="516464" spans="14:14">
      <c r="N516464" s="331"/>
    </row>
    <row r="516465" spans="14:14">
      <c r="N516465" s="331"/>
    </row>
    <row r="516466" spans="14:14">
      <c r="N516466" s="332"/>
    </row>
    <row r="516487" spans="14:14">
      <c r="N516487" s="331"/>
    </row>
    <row r="516488" spans="14:14">
      <c r="N516488" s="331"/>
    </row>
    <row r="516489" spans="14:14">
      <c r="N516489" s="332"/>
    </row>
    <row r="516510" spans="14:14">
      <c r="N516510" s="331"/>
    </row>
    <row r="516511" spans="14:14">
      <c r="N516511" s="331"/>
    </row>
    <row r="516512" spans="14:14">
      <c r="N516512" s="332"/>
    </row>
    <row r="516533" spans="14:14">
      <c r="N516533" s="331"/>
    </row>
    <row r="516534" spans="14:14">
      <c r="N516534" s="331"/>
    </row>
    <row r="516535" spans="14:14">
      <c r="N516535" s="332"/>
    </row>
    <row r="516556" spans="14:14">
      <c r="N516556" s="331"/>
    </row>
    <row r="516557" spans="14:14">
      <c r="N516557" s="331"/>
    </row>
    <row r="516558" spans="14:14">
      <c r="N516558" s="332"/>
    </row>
    <row r="516579" spans="14:14">
      <c r="N516579" s="331"/>
    </row>
    <row r="516580" spans="14:14">
      <c r="N516580" s="331"/>
    </row>
    <row r="516581" spans="14:14">
      <c r="N516581" s="332"/>
    </row>
    <row r="516602" spans="14:14">
      <c r="N516602" s="331"/>
    </row>
    <row r="516603" spans="14:14">
      <c r="N516603" s="331"/>
    </row>
    <row r="516604" spans="14:14">
      <c r="N516604" s="332"/>
    </row>
    <row r="516625" spans="14:14">
      <c r="N516625" s="331"/>
    </row>
    <row r="516626" spans="14:14">
      <c r="N516626" s="331"/>
    </row>
    <row r="516627" spans="14:14">
      <c r="N516627" s="332"/>
    </row>
    <row r="516648" spans="14:14">
      <c r="N516648" s="331"/>
    </row>
    <row r="516649" spans="14:14">
      <c r="N516649" s="331"/>
    </row>
    <row r="516650" spans="14:14">
      <c r="N516650" s="332"/>
    </row>
    <row r="516671" spans="14:14">
      <c r="N516671" s="331"/>
    </row>
    <row r="516672" spans="14:14">
      <c r="N516672" s="331"/>
    </row>
    <row r="516673" spans="14:14">
      <c r="N516673" s="332"/>
    </row>
    <row r="516694" spans="14:14">
      <c r="N516694" s="331"/>
    </row>
    <row r="516695" spans="14:14">
      <c r="N516695" s="331"/>
    </row>
    <row r="516696" spans="14:14">
      <c r="N516696" s="332"/>
    </row>
    <row r="516717" spans="14:14">
      <c r="N516717" s="331"/>
    </row>
    <row r="516718" spans="14:14">
      <c r="N516718" s="331"/>
    </row>
    <row r="516719" spans="14:14">
      <c r="N516719" s="332"/>
    </row>
    <row r="516740" spans="14:14">
      <c r="N516740" s="331"/>
    </row>
    <row r="516741" spans="14:14">
      <c r="N516741" s="331"/>
    </row>
    <row r="516742" spans="14:14">
      <c r="N516742" s="332"/>
    </row>
    <row r="516763" spans="14:14">
      <c r="N516763" s="331"/>
    </row>
    <row r="516764" spans="14:14">
      <c r="N516764" s="331"/>
    </row>
    <row r="516765" spans="14:14">
      <c r="N516765" s="332"/>
    </row>
    <row r="516786" spans="14:14">
      <c r="N516786" s="331"/>
    </row>
    <row r="516787" spans="14:14">
      <c r="N516787" s="331"/>
    </row>
    <row r="516788" spans="14:14">
      <c r="N516788" s="332"/>
    </row>
    <row r="516809" spans="14:14">
      <c r="N516809" s="331"/>
    </row>
    <row r="516810" spans="14:14">
      <c r="N516810" s="331"/>
    </row>
    <row r="516811" spans="14:14">
      <c r="N516811" s="332"/>
    </row>
    <row r="516832" spans="14:14">
      <c r="N516832" s="331"/>
    </row>
    <row r="516833" spans="14:14">
      <c r="N516833" s="331"/>
    </row>
    <row r="516834" spans="14:14">
      <c r="N516834" s="332"/>
    </row>
    <row r="516855" spans="14:14">
      <c r="N516855" s="331"/>
    </row>
    <row r="516856" spans="14:14">
      <c r="N516856" s="331"/>
    </row>
    <row r="516857" spans="14:14">
      <c r="N516857" s="332"/>
    </row>
    <row r="516878" spans="14:14">
      <c r="N516878" s="331"/>
    </row>
    <row r="516879" spans="14:14">
      <c r="N516879" s="331"/>
    </row>
    <row r="516880" spans="14:14">
      <c r="N516880" s="332"/>
    </row>
    <row r="516901" spans="14:14">
      <c r="N516901" s="331"/>
    </row>
    <row r="516902" spans="14:14">
      <c r="N516902" s="331"/>
    </row>
    <row r="516903" spans="14:14">
      <c r="N516903" s="332"/>
    </row>
    <row r="516924" spans="14:14">
      <c r="N516924" s="331"/>
    </row>
    <row r="516925" spans="14:14">
      <c r="N516925" s="331"/>
    </row>
    <row r="516926" spans="14:14">
      <c r="N516926" s="332"/>
    </row>
    <row r="516947" spans="14:14">
      <c r="N516947" s="331"/>
    </row>
    <row r="516948" spans="14:14">
      <c r="N516948" s="331"/>
    </row>
    <row r="516949" spans="14:14">
      <c r="N516949" s="332"/>
    </row>
    <row r="516970" spans="14:14">
      <c r="N516970" s="331"/>
    </row>
    <row r="516971" spans="14:14">
      <c r="N516971" s="331"/>
    </row>
    <row r="516972" spans="14:14">
      <c r="N516972" s="332"/>
    </row>
    <row r="516993" spans="14:14">
      <c r="N516993" s="331"/>
    </row>
    <row r="516994" spans="14:14">
      <c r="N516994" s="331"/>
    </row>
    <row r="516995" spans="14:14">
      <c r="N516995" s="332"/>
    </row>
    <row r="517016" spans="14:14">
      <c r="N517016" s="331"/>
    </row>
    <row r="517017" spans="14:14">
      <c r="N517017" s="331"/>
    </row>
    <row r="517018" spans="14:14">
      <c r="N517018" s="332"/>
    </row>
    <row r="517039" spans="14:14">
      <c r="N517039" s="331"/>
    </row>
    <row r="517040" spans="14:14">
      <c r="N517040" s="331"/>
    </row>
    <row r="517041" spans="14:14">
      <c r="N517041" s="332"/>
    </row>
    <row r="517062" spans="14:14">
      <c r="N517062" s="331"/>
    </row>
    <row r="517063" spans="14:14">
      <c r="N517063" s="331"/>
    </row>
    <row r="517064" spans="14:14">
      <c r="N517064" s="332"/>
    </row>
    <row r="517085" spans="14:14">
      <c r="N517085" s="331"/>
    </row>
    <row r="517086" spans="14:14">
      <c r="N517086" s="331"/>
    </row>
    <row r="517087" spans="14:14">
      <c r="N517087" s="332"/>
    </row>
    <row r="517108" spans="14:14">
      <c r="N517108" s="331"/>
    </row>
    <row r="517109" spans="14:14">
      <c r="N517109" s="331"/>
    </row>
    <row r="517110" spans="14:14">
      <c r="N517110" s="332"/>
    </row>
    <row r="517131" spans="14:14">
      <c r="N517131" s="331"/>
    </row>
    <row r="517132" spans="14:14">
      <c r="N517132" s="331"/>
    </row>
    <row r="517133" spans="14:14">
      <c r="N517133" s="332"/>
    </row>
    <row r="517154" spans="14:14">
      <c r="N517154" s="331"/>
    </row>
    <row r="517155" spans="14:14">
      <c r="N517155" s="331"/>
    </row>
    <row r="517156" spans="14:14">
      <c r="N517156" s="332"/>
    </row>
    <row r="517177" spans="14:14">
      <c r="N517177" s="331"/>
    </row>
    <row r="517178" spans="14:14">
      <c r="N517178" s="331"/>
    </row>
    <row r="517179" spans="14:14">
      <c r="N517179" s="332"/>
    </row>
    <row r="517200" spans="14:14">
      <c r="N517200" s="331"/>
    </row>
    <row r="517201" spans="14:14">
      <c r="N517201" s="331"/>
    </row>
    <row r="517202" spans="14:14">
      <c r="N517202" s="332"/>
    </row>
    <row r="517223" spans="14:14">
      <c r="N517223" s="331"/>
    </row>
    <row r="517224" spans="14:14">
      <c r="N517224" s="331"/>
    </row>
    <row r="517225" spans="14:14">
      <c r="N517225" s="332"/>
    </row>
    <row r="517246" spans="14:14">
      <c r="N517246" s="331"/>
    </row>
    <row r="517247" spans="14:14">
      <c r="N517247" s="331"/>
    </row>
    <row r="517248" spans="14:14">
      <c r="N517248" s="332"/>
    </row>
    <row r="517269" spans="14:14">
      <c r="N517269" s="331"/>
    </row>
    <row r="517270" spans="14:14">
      <c r="N517270" s="331"/>
    </row>
    <row r="517271" spans="14:14">
      <c r="N517271" s="332"/>
    </row>
    <row r="517292" spans="14:14">
      <c r="N517292" s="331"/>
    </row>
    <row r="517293" spans="14:14">
      <c r="N517293" s="331"/>
    </row>
    <row r="517294" spans="14:14">
      <c r="N517294" s="332"/>
    </row>
    <row r="517315" spans="14:14">
      <c r="N517315" s="331"/>
    </row>
    <row r="517316" spans="14:14">
      <c r="N517316" s="331"/>
    </row>
    <row r="517317" spans="14:14">
      <c r="N517317" s="332"/>
    </row>
    <row r="517338" spans="14:14">
      <c r="N517338" s="331"/>
    </row>
    <row r="517339" spans="14:14">
      <c r="N517339" s="331"/>
    </row>
    <row r="517340" spans="14:14">
      <c r="N517340" s="332"/>
    </row>
    <row r="517361" spans="14:14">
      <c r="N517361" s="331"/>
    </row>
    <row r="517362" spans="14:14">
      <c r="N517362" s="331"/>
    </row>
    <row r="517363" spans="14:14">
      <c r="N517363" s="332"/>
    </row>
    <row r="517384" spans="14:14">
      <c r="N517384" s="331"/>
    </row>
    <row r="517385" spans="14:14">
      <c r="N517385" s="331"/>
    </row>
    <row r="517386" spans="14:14">
      <c r="N517386" s="332"/>
    </row>
    <row r="517407" spans="14:14">
      <c r="N517407" s="331"/>
    </row>
    <row r="517408" spans="14:14">
      <c r="N517408" s="331"/>
    </row>
    <row r="517409" spans="14:14">
      <c r="N517409" s="332"/>
    </row>
    <row r="517430" spans="14:14">
      <c r="N517430" s="331"/>
    </row>
    <row r="517431" spans="14:14">
      <c r="N517431" s="331"/>
    </row>
    <row r="517432" spans="14:14">
      <c r="N517432" s="332"/>
    </row>
    <row r="517453" spans="14:14">
      <c r="N517453" s="331"/>
    </row>
    <row r="517454" spans="14:14">
      <c r="N517454" s="331"/>
    </row>
    <row r="517455" spans="14:14">
      <c r="N517455" s="332"/>
    </row>
    <row r="517476" spans="14:14">
      <c r="N517476" s="331"/>
    </row>
    <row r="517477" spans="14:14">
      <c r="N517477" s="331"/>
    </row>
    <row r="517478" spans="14:14">
      <c r="N517478" s="332"/>
    </row>
    <row r="517499" spans="14:14">
      <c r="N517499" s="331"/>
    </row>
    <row r="517500" spans="14:14">
      <c r="N517500" s="331"/>
    </row>
    <row r="517501" spans="14:14">
      <c r="N517501" s="332"/>
    </row>
    <row r="517522" spans="14:14">
      <c r="N517522" s="331"/>
    </row>
    <row r="517523" spans="14:14">
      <c r="N517523" s="331"/>
    </row>
    <row r="517524" spans="14:14">
      <c r="N517524" s="332"/>
    </row>
    <row r="517545" spans="14:14">
      <c r="N517545" s="331"/>
    </row>
    <row r="517546" spans="14:14">
      <c r="N517546" s="331"/>
    </row>
    <row r="517547" spans="14:14">
      <c r="N517547" s="332"/>
    </row>
    <row r="517568" spans="14:14">
      <c r="N517568" s="331"/>
    </row>
    <row r="517569" spans="14:14">
      <c r="N517569" s="331"/>
    </row>
    <row r="517570" spans="14:14">
      <c r="N517570" s="332"/>
    </row>
    <row r="517591" spans="14:14">
      <c r="N517591" s="331"/>
    </row>
    <row r="517592" spans="14:14">
      <c r="N517592" s="331"/>
    </row>
    <row r="517593" spans="14:14">
      <c r="N517593" s="332"/>
    </row>
    <row r="517614" spans="14:14">
      <c r="N517614" s="331"/>
    </row>
    <row r="517615" spans="14:14">
      <c r="N517615" s="331"/>
    </row>
    <row r="517616" spans="14:14">
      <c r="N517616" s="332"/>
    </row>
    <row r="517637" spans="14:14">
      <c r="N517637" s="331"/>
    </row>
    <row r="517638" spans="14:14">
      <c r="N517638" s="331"/>
    </row>
    <row r="517639" spans="14:14">
      <c r="N517639" s="332"/>
    </row>
    <row r="517660" spans="14:14">
      <c r="N517660" s="331"/>
    </row>
    <row r="517661" spans="14:14">
      <c r="N517661" s="331"/>
    </row>
    <row r="517662" spans="14:14">
      <c r="N517662" s="332"/>
    </row>
    <row r="517683" spans="14:14">
      <c r="N517683" s="331"/>
    </row>
    <row r="517684" spans="14:14">
      <c r="N517684" s="331"/>
    </row>
    <row r="517685" spans="14:14">
      <c r="N517685" s="332"/>
    </row>
    <row r="517706" spans="14:14">
      <c r="N517706" s="331"/>
    </row>
    <row r="517707" spans="14:14">
      <c r="N517707" s="331"/>
    </row>
    <row r="517708" spans="14:14">
      <c r="N517708" s="332"/>
    </row>
    <row r="517729" spans="14:14">
      <c r="N517729" s="331"/>
    </row>
    <row r="517730" spans="14:14">
      <c r="N517730" s="331"/>
    </row>
    <row r="517731" spans="14:14">
      <c r="N517731" s="332"/>
    </row>
    <row r="517752" spans="14:14">
      <c r="N517752" s="331"/>
    </row>
    <row r="517753" spans="14:14">
      <c r="N517753" s="331"/>
    </row>
    <row r="517754" spans="14:14">
      <c r="N517754" s="332"/>
    </row>
    <row r="517775" spans="14:14">
      <c r="N517775" s="331"/>
    </row>
    <row r="517776" spans="14:14">
      <c r="N517776" s="331"/>
    </row>
    <row r="517777" spans="14:14">
      <c r="N517777" s="332"/>
    </row>
    <row r="517798" spans="14:14">
      <c r="N517798" s="331"/>
    </row>
    <row r="517799" spans="14:14">
      <c r="N517799" s="331"/>
    </row>
    <row r="517800" spans="14:14">
      <c r="N517800" s="332"/>
    </row>
    <row r="517821" spans="14:14">
      <c r="N517821" s="331"/>
    </row>
    <row r="517822" spans="14:14">
      <c r="N517822" s="331"/>
    </row>
    <row r="517823" spans="14:14">
      <c r="N517823" s="332"/>
    </row>
    <row r="517844" spans="14:14">
      <c r="N517844" s="331"/>
    </row>
    <row r="517845" spans="14:14">
      <c r="N517845" s="331"/>
    </row>
    <row r="517846" spans="14:14">
      <c r="N517846" s="332"/>
    </row>
    <row r="517867" spans="14:14">
      <c r="N517867" s="331"/>
    </row>
    <row r="517868" spans="14:14">
      <c r="N517868" s="331"/>
    </row>
    <row r="517869" spans="14:14">
      <c r="N517869" s="332"/>
    </row>
    <row r="517890" spans="14:14">
      <c r="N517890" s="331"/>
    </row>
    <row r="517891" spans="14:14">
      <c r="N517891" s="331"/>
    </row>
    <row r="517892" spans="14:14">
      <c r="N517892" s="332"/>
    </row>
    <row r="517913" spans="14:14">
      <c r="N517913" s="331"/>
    </row>
    <row r="517914" spans="14:14">
      <c r="N517914" s="331"/>
    </row>
    <row r="517915" spans="14:14">
      <c r="N517915" s="332"/>
    </row>
    <row r="517936" spans="14:14">
      <c r="N517936" s="331"/>
    </row>
    <row r="517937" spans="14:14">
      <c r="N517937" s="331"/>
    </row>
    <row r="517938" spans="14:14">
      <c r="N517938" s="332"/>
    </row>
    <row r="517959" spans="14:14">
      <c r="N517959" s="331"/>
    </row>
    <row r="517960" spans="14:14">
      <c r="N517960" s="331"/>
    </row>
    <row r="517961" spans="14:14">
      <c r="N517961" s="332"/>
    </row>
    <row r="517982" spans="14:14">
      <c r="N517982" s="331"/>
    </row>
    <row r="517983" spans="14:14">
      <c r="N517983" s="331"/>
    </row>
    <row r="517984" spans="14:14">
      <c r="N517984" s="332"/>
    </row>
    <row r="518005" spans="14:14">
      <c r="N518005" s="331"/>
    </row>
    <row r="518006" spans="14:14">
      <c r="N518006" s="331"/>
    </row>
    <row r="518007" spans="14:14">
      <c r="N518007" s="332"/>
    </row>
    <row r="518028" spans="14:14">
      <c r="N518028" s="331"/>
    </row>
    <row r="518029" spans="14:14">
      <c r="N518029" s="331"/>
    </row>
    <row r="518030" spans="14:14">
      <c r="N518030" s="332"/>
    </row>
    <row r="518051" spans="14:14">
      <c r="N518051" s="331"/>
    </row>
    <row r="518052" spans="14:14">
      <c r="N518052" s="331"/>
    </row>
    <row r="518053" spans="14:14">
      <c r="N518053" s="332"/>
    </row>
    <row r="518074" spans="14:14">
      <c r="N518074" s="331"/>
    </row>
    <row r="518075" spans="14:14">
      <c r="N518075" s="331"/>
    </row>
    <row r="518076" spans="14:14">
      <c r="N518076" s="332"/>
    </row>
    <row r="518097" spans="14:14">
      <c r="N518097" s="331"/>
    </row>
    <row r="518098" spans="14:14">
      <c r="N518098" s="331"/>
    </row>
    <row r="518099" spans="14:14">
      <c r="N518099" s="332"/>
    </row>
    <row r="518120" spans="14:14">
      <c r="N518120" s="331"/>
    </row>
    <row r="518121" spans="14:14">
      <c r="N518121" s="331"/>
    </row>
    <row r="518122" spans="14:14">
      <c r="N518122" s="332"/>
    </row>
    <row r="518143" spans="14:14">
      <c r="N518143" s="331"/>
    </row>
    <row r="518144" spans="14:14">
      <c r="N518144" s="331"/>
    </row>
    <row r="518145" spans="14:14">
      <c r="N518145" s="332"/>
    </row>
    <row r="518166" spans="14:14">
      <c r="N518166" s="331"/>
    </row>
    <row r="518167" spans="14:14">
      <c r="N518167" s="331"/>
    </row>
    <row r="518168" spans="14:14">
      <c r="N518168" s="332"/>
    </row>
    <row r="518189" spans="14:14">
      <c r="N518189" s="331"/>
    </row>
    <row r="518190" spans="14:14">
      <c r="N518190" s="331"/>
    </row>
    <row r="518191" spans="14:14">
      <c r="N518191" s="332"/>
    </row>
    <row r="518212" spans="14:14">
      <c r="N518212" s="331"/>
    </row>
    <row r="518213" spans="14:14">
      <c r="N518213" s="331"/>
    </row>
    <row r="518214" spans="14:14">
      <c r="N518214" s="332"/>
    </row>
    <row r="518235" spans="14:14">
      <c r="N518235" s="331"/>
    </row>
    <row r="518236" spans="14:14">
      <c r="N518236" s="331"/>
    </row>
    <row r="518237" spans="14:14">
      <c r="N518237" s="332"/>
    </row>
    <row r="518258" spans="14:14">
      <c r="N518258" s="331"/>
    </row>
    <row r="518259" spans="14:14">
      <c r="N518259" s="331"/>
    </row>
    <row r="518260" spans="14:14">
      <c r="N518260" s="332"/>
    </row>
    <row r="518281" spans="14:14">
      <c r="N518281" s="331"/>
    </row>
    <row r="518282" spans="14:14">
      <c r="N518282" s="331"/>
    </row>
    <row r="518283" spans="14:14">
      <c r="N518283" s="332"/>
    </row>
    <row r="518304" spans="14:14">
      <c r="N518304" s="331"/>
    </row>
    <row r="518305" spans="14:14">
      <c r="N518305" s="331"/>
    </row>
    <row r="518306" spans="14:14">
      <c r="N518306" s="332"/>
    </row>
    <row r="518327" spans="14:14">
      <c r="N518327" s="331"/>
    </row>
    <row r="518328" spans="14:14">
      <c r="N518328" s="331"/>
    </row>
    <row r="518329" spans="14:14">
      <c r="N518329" s="332"/>
    </row>
    <row r="518350" spans="14:14">
      <c r="N518350" s="331"/>
    </row>
    <row r="518351" spans="14:14">
      <c r="N518351" s="331"/>
    </row>
    <row r="518352" spans="14:14">
      <c r="N518352" s="332"/>
    </row>
    <row r="518373" spans="14:14">
      <c r="N518373" s="331"/>
    </row>
    <row r="518374" spans="14:14">
      <c r="N518374" s="331"/>
    </row>
    <row r="518375" spans="14:14">
      <c r="N518375" s="332"/>
    </row>
    <row r="518396" spans="14:14">
      <c r="N518396" s="331"/>
    </row>
    <row r="518397" spans="14:14">
      <c r="N518397" s="331"/>
    </row>
    <row r="518398" spans="14:14">
      <c r="N518398" s="332"/>
    </row>
    <row r="518419" spans="14:14">
      <c r="N518419" s="331"/>
    </row>
    <row r="518420" spans="14:14">
      <c r="N518420" s="331"/>
    </row>
    <row r="518421" spans="14:14">
      <c r="N518421" s="332"/>
    </row>
    <row r="518442" spans="14:14">
      <c r="N518442" s="331"/>
    </row>
    <row r="518443" spans="14:14">
      <c r="N518443" s="331"/>
    </row>
    <row r="518444" spans="14:14">
      <c r="N518444" s="332"/>
    </row>
    <row r="518465" spans="14:14">
      <c r="N518465" s="331"/>
    </row>
    <row r="518466" spans="14:14">
      <c r="N518466" s="331"/>
    </row>
    <row r="518467" spans="14:14">
      <c r="N518467" s="332"/>
    </row>
    <row r="518488" spans="14:14">
      <c r="N518488" s="331"/>
    </row>
    <row r="518489" spans="14:14">
      <c r="N518489" s="331"/>
    </row>
    <row r="518490" spans="14:14">
      <c r="N518490" s="332"/>
    </row>
    <row r="518511" spans="14:14">
      <c r="N518511" s="331"/>
    </row>
    <row r="518512" spans="14:14">
      <c r="N518512" s="331"/>
    </row>
    <row r="518513" spans="14:14">
      <c r="N518513" s="332"/>
    </row>
    <row r="518534" spans="14:14">
      <c r="N518534" s="331"/>
    </row>
    <row r="518535" spans="14:14">
      <c r="N518535" s="331"/>
    </row>
    <row r="518536" spans="14:14">
      <c r="N518536" s="332"/>
    </row>
    <row r="518557" spans="14:14">
      <c r="N518557" s="331"/>
    </row>
    <row r="518558" spans="14:14">
      <c r="N518558" s="331"/>
    </row>
    <row r="518559" spans="14:14">
      <c r="N518559" s="332"/>
    </row>
    <row r="518580" spans="14:14">
      <c r="N518580" s="331"/>
    </row>
    <row r="518581" spans="14:14">
      <c r="N518581" s="331"/>
    </row>
    <row r="518582" spans="14:14">
      <c r="N518582" s="332"/>
    </row>
    <row r="518603" spans="14:14">
      <c r="N518603" s="331"/>
    </row>
    <row r="518604" spans="14:14">
      <c r="N518604" s="331"/>
    </row>
    <row r="518605" spans="14:14">
      <c r="N518605" s="332"/>
    </row>
    <row r="518626" spans="14:14">
      <c r="N518626" s="331"/>
    </row>
    <row r="518627" spans="14:14">
      <c r="N518627" s="331"/>
    </row>
    <row r="518628" spans="14:14">
      <c r="N518628" s="332"/>
    </row>
    <row r="518649" spans="14:14">
      <c r="N518649" s="331"/>
    </row>
    <row r="518650" spans="14:14">
      <c r="N518650" s="331"/>
    </row>
    <row r="518651" spans="14:14">
      <c r="N518651" s="332"/>
    </row>
    <row r="518672" spans="14:14">
      <c r="N518672" s="331"/>
    </row>
    <row r="518673" spans="14:14">
      <c r="N518673" s="331"/>
    </row>
    <row r="518674" spans="14:14">
      <c r="N518674" s="332"/>
    </row>
    <row r="518695" spans="14:14">
      <c r="N518695" s="331"/>
    </row>
    <row r="518696" spans="14:14">
      <c r="N518696" s="331"/>
    </row>
    <row r="518697" spans="14:14">
      <c r="N518697" s="332"/>
    </row>
    <row r="518718" spans="14:14">
      <c r="N518718" s="331"/>
    </row>
    <row r="518719" spans="14:14">
      <c r="N518719" s="331"/>
    </row>
    <row r="518720" spans="14:14">
      <c r="N518720" s="332"/>
    </row>
    <row r="518741" spans="14:14">
      <c r="N518741" s="331"/>
    </row>
    <row r="518742" spans="14:14">
      <c r="N518742" s="331"/>
    </row>
    <row r="518743" spans="14:14">
      <c r="N518743" s="332"/>
    </row>
    <row r="518764" spans="14:14">
      <c r="N518764" s="331"/>
    </row>
    <row r="518765" spans="14:14">
      <c r="N518765" s="331"/>
    </row>
    <row r="518766" spans="14:14">
      <c r="N518766" s="332"/>
    </row>
    <row r="518787" spans="14:14">
      <c r="N518787" s="331"/>
    </row>
    <row r="518788" spans="14:14">
      <c r="N518788" s="331"/>
    </row>
    <row r="518789" spans="14:14">
      <c r="N518789" s="332"/>
    </row>
    <row r="518810" spans="14:14">
      <c r="N518810" s="331"/>
    </row>
    <row r="518811" spans="14:14">
      <c r="N518811" s="331"/>
    </row>
    <row r="518812" spans="14:14">
      <c r="N518812" s="332"/>
    </row>
    <row r="518833" spans="14:14">
      <c r="N518833" s="331"/>
    </row>
    <row r="518834" spans="14:14">
      <c r="N518834" s="331"/>
    </row>
    <row r="518835" spans="14:14">
      <c r="N518835" s="332"/>
    </row>
    <row r="518856" spans="14:14">
      <c r="N518856" s="331"/>
    </row>
    <row r="518857" spans="14:14">
      <c r="N518857" s="331"/>
    </row>
    <row r="518858" spans="14:14">
      <c r="N518858" s="332"/>
    </row>
    <row r="518879" spans="14:14">
      <c r="N518879" s="331"/>
    </row>
    <row r="518880" spans="14:14">
      <c r="N518880" s="331"/>
    </row>
    <row r="518881" spans="14:14">
      <c r="N518881" s="332"/>
    </row>
    <row r="518902" spans="14:14">
      <c r="N518902" s="331"/>
    </row>
    <row r="518903" spans="14:14">
      <c r="N518903" s="331"/>
    </row>
    <row r="518904" spans="14:14">
      <c r="N518904" s="332"/>
    </row>
    <row r="518925" spans="14:14">
      <c r="N518925" s="331"/>
    </row>
    <row r="518926" spans="14:14">
      <c r="N518926" s="331"/>
    </row>
    <row r="518927" spans="14:14">
      <c r="N518927" s="332"/>
    </row>
    <row r="518948" spans="14:14">
      <c r="N518948" s="331"/>
    </row>
    <row r="518949" spans="14:14">
      <c r="N518949" s="331"/>
    </row>
    <row r="518950" spans="14:14">
      <c r="N518950" s="332"/>
    </row>
    <row r="518971" spans="14:14">
      <c r="N518971" s="331"/>
    </row>
    <row r="518972" spans="14:14">
      <c r="N518972" s="331"/>
    </row>
    <row r="518973" spans="14:14">
      <c r="N518973" s="332"/>
    </row>
    <row r="518994" spans="14:14">
      <c r="N518994" s="331"/>
    </row>
    <row r="518995" spans="14:14">
      <c r="N518995" s="331"/>
    </row>
    <row r="518996" spans="14:14">
      <c r="N518996" s="332"/>
    </row>
    <row r="519017" spans="14:14">
      <c r="N519017" s="331"/>
    </row>
    <row r="519018" spans="14:14">
      <c r="N519018" s="331"/>
    </row>
    <row r="519019" spans="14:14">
      <c r="N519019" s="332"/>
    </row>
    <row r="519040" spans="14:14">
      <c r="N519040" s="331"/>
    </row>
    <row r="519041" spans="14:14">
      <c r="N519041" s="331"/>
    </row>
    <row r="519042" spans="14:14">
      <c r="N519042" s="332"/>
    </row>
    <row r="519063" spans="14:14">
      <c r="N519063" s="331"/>
    </row>
    <row r="519064" spans="14:14">
      <c r="N519064" s="331"/>
    </row>
    <row r="519065" spans="14:14">
      <c r="N519065" s="332"/>
    </row>
    <row r="519086" spans="14:14">
      <c r="N519086" s="331"/>
    </row>
    <row r="519087" spans="14:14">
      <c r="N519087" s="331"/>
    </row>
    <row r="519088" spans="14:14">
      <c r="N519088" s="332"/>
    </row>
    <row r="519109" spans="14:14">
      <c r="N519109" s="331"/>
    </row>
    <row r="519110" spans="14:14">
      <c r="N519110" s="331"/>
    </row>
    <row r="519111" spans="14:14">
      <c r="N519111" s="332"/>
    </row>
    <row r="519132" spans="14:14">
      <c r="N519132" s="331"/>
    </row>
    <row r="519133" spans="14:14">
      <c r="N519133" s="331"/>
    </row>
    <row r="519134" spans="14:14">
      <c r="N519134" s="332"/>
    </row>
    <row r="519155" spans="14:14">
      <c r="N519155" s="331"/>
    </row>
    <row r="519156" spans="14:14">
      <c r="N519156" s="331"/>
    </row>
    <row r="519157" spans="14:14">
      <c r="N519157" s="332"/>
    </row>
    <row r="519178" spans="14:14">
      <c r="N519178" s="331"/>
    </row>
    <row r="519179" spans="14:14">
      <c r="N519179" s="331"/>
    </row>
    <row r="519180" spans="14:14">
      <c r="N519180" s="332"/>
    </row>
    <row r="519201" spans="14:14">
      <c r="N519201" s="331"/>
    </row>
    <row r="519202" spans="14:14">
      <c r="N519202" s="331"/>
    </row>
    <row r="519203" spans="14:14">
      <c r="N519203" s="332"/>
    </row>
    <row r="519224" spans="14:14">
      <c r="N519224" s="331"/>
    </row>
    <row r="519225" spans="14:14">
      <c r="N519225" s="331"/>
    </row>
    <row r="519226" spans="14:14">
      <c r="N519226" s="332"/>
    </row>
    <row r="519247" spans="14:14">
      <c r="N519247" s="331"/>
    </row>
    <row r="519248" spans="14:14">
      <c r="N519248" s="331"/>
    </row>
    <row r="519249" spans="14:14">
      <c r="N519249" s="332"/>
    </row>
    <row r="519270" spans="14:14">
      <c r="N519270" s="331"/>
    </row>
    <row r="519271" spans="14:14">
      <c r="N519271" s="331"/>
    </row>
    <row r="519272" spans="14:14">
      <c r="N519272" s="332"/>
    </row>
    <row r="519293" spans="14:14">
      <c r="N519293" s="331"/>
    </row>
    <row r="519294" spans="14:14">
      <c r="N519294" s="331"/>
    </row>
    <row r="519295" spans="14:14">
      <c r="N519295" s="332"/>
    </row>
    <row r="519316" spans="14:14">
      <c r="N519316" s="331"/>
    </row>
    <row r="519317" spans="14:14">
      <c r="N519317" s="331"/>
    </row>
    <row r="519318" spans="14:14">
      <c r="N519318" s="332"/>
    </row>
    <row r="519339" spans="14:14">
      <c r="N519339" s="331"/>
    </row>
    <row r="519340" spans="14:14">
      <c r="N519340" s="331"/>
    </row>
    <row r="519341" spans="14:14">
      <c r="N519341" s="332"/>
    </row>
    <row r="519362" spans="14:14">
      <c r="N519362" s="331"/>
    </row>
    <row r="519363" spans="14:14">
      <c r="N519363" s="331"/>
    </row>
    <row r="519364" spans="14:14">
      <c r="N519364" s="332"/>
    </row>
    <row r="519385" spans="14:14">
      <c r="N519385" s="331"/>
    </row>
    <row r="519386" spans="14:14">
      <c r="N519386" s="331"/>
    </row>
    <row r="519387" spans="14:14">
      <c r="N519387" s="332"/>
    </row>
    <row r="519408" spans="14:14">
      <c r="N519408" s="331"/>
    </row>
    <row r="519409" spans="14:14">
      <c r="N519409" s="331"/>
    </row>
    <row r="519410" spans="14:14">
      <c r="N519410" s="332"/>
    </row>
    <row r="519431" spans="14:14">
      <c r="N519431" s="331"/>
    </row>
    <row r="519432" spans="14:14">
      <c r="N519432" s="331"/>
    </row>
    <row r="519433" spans="14:14">
      <c r="N519433" s="332"/>
    </row>
    <row r="519454" spans="14:14">
      <c r="N519454" s="331"/>
    </row>
    <row r="519455" spans="14:14">
      <c r="N519455" s="331"/>
    </row>
    <row r="519456" spans="14:14">
      <c r="N519456" s="332"/>
    </row>
    <row r="519477" spans="14:14">
      <c r="N519477" s="331"/>
    </row>
    <row r="519478" spans="14:14">
      <c r="N519478" s="331"/>
    </row>
    <row r="519479" spans="14:14">
      <c r="N519479" s="332"/>
    </row>
    <row r="519500" spans="14:14">
      <c r="N519500" s="331"/>
    </row>
    <row r="519501" spans="14:14">
      <c r="N519501" s="331"/>
    </row>
    <row r="519502" spans="14:14">
      <c r="N519502" s="332"/>
    </row>
    <row r="519523" spans="14:14">
      <c r="N519523" s="331"/>
    </row>
    <row r="519524" spans="14:14">
      <c r="N519524" s="331"/>
    </row>
    <row r="519525" spans="14:14">
      <c r="N519525" s="332"/>
    </row>
    <row r="519546" spans="14:14">
      <c r="N519546" s="331"/>
    </row>
    <row r="519547" spans="14:14">
      <c r="N519547" s="331"/>
    </row>
    <row r="519548" spans="14:14">
      <c r="N519548" s="332"/>
    </row>
    <row r="519569" spans="14:14">
      <c r="N519569" s="331"/>
    </row>
    <row r="519570" spans="14:14">
      <c r="N519570" s="331"/>
    </row>
    <row r="519571" spans="14:14">
      <c r="N519571" s="332"/>
    </row>
    <row r="519592" spans="14:14">
      <c r="N519592" s="331"/>
    </row>
    <row r="519593" spans="14:14">
      <c r="N519593" s="331"/>
    </row>
    <row r="519594" spans="14:14">
      <c r="N519594" s="332"/>
    </row>
    <row r="519615" spans="14:14">
      <c r="N519615" s="331"/>
    </row>
    <row r="519616" spans="14:14">
      <c r="N519616" s="331"/>
    </row>
    <row r="519617" spans="14:14">
      <c r="N519617" s="332"/>
    </row>
    <row r="519638" spans="14:14">
      <c r="N519638" s="331"/>
    </row>
    <row r="519639" spans="14:14">
      <c r="N519639" s="331"/>
    </row>
    <row r="519640" spans="14:14">
      <c r="N519640" s="332"/>
    </row>
    <row r="519661" spans="14:14">
      <c r="N519661" s="331"/>
    </row>
    <row r="519662" spans="14:14">
      <c r="N519662" s="331"/>
    </row>
    <row r="519663" spans="14:14">
      <c r="N519663" s="332"/>
    </row>
    <row r="519684" spans="14:14">
      <c r="N519684" s="331"/>
    </row>
    <row r="519685" spans="14:14">
      <c r="N519685" s="331"/>
    </row>
    <row r="519686" spans="14:14">
      <c r="N519686" s="332"/>
    </row>
    <row r="519707" spans="14:14">
      <c r="N519707" s="331"/>
    </row>
    <row r="519708" spans="14:14">
      <c r="N519708" s="331"/>
    </row>
    <row r="519709" spans="14:14">
      <c r="N519709" s="332"/>
    </row>
    <row r="519730" spans="14:14">
      <c r="N519730" s="331"/>
    </row>
    <row r="519731" spans="14:14">
      <c r="N519731" s="331"/>
    </row>
    <row r="519732" spans="14:14">
      <c r="N519732" s="332"/>
    </row>
    <row r="519753" spans="14:14">
      <c r="N519753" s="331"/>
    </row>
    <row r="519754" spans="14:14">
      <c r="N519754" s="331"/>
    </row>
    <row r="519755" spans="14:14">
      <c r="N519755" s="332"/>
    </row>
    <row r="519776" spans="14:14">
      <c r="N519776" s="331"/>
    </row>
    <row r="519777" spans="14:14">
      <c r="N519777" s="331"/>
    </row>
    <row r="519778" spans="14:14">
      <c r="N519778" s="332"/>
    </row>
    <row r="519799" spans="14:14">
      <c r="N519799" s="331"/>
    </row>
    <row r="519800" spans="14:14">
      <c r="N519800" s="331"/>
    </row>
    <row r="519801" spans="14:14">
      <c r="N519801" s="332"/>
    </row>
    <row r="519822" spans="14:14">
      <c r="N519822" s="331"/>
    </row>
    <row r="519823" spans="14:14">
      <c r="N519823" s="331"/>
    </row>
    <row r="519824" spans="14:14">
      <c r="N519824" s="332"/>
    </row>
    <row r="519845" spans="14:14">
      <c r="N519845" s="331"/>
    </row>
    <row r="519846" spans="14:14">
      <c r="N519846" s="331"/>
    </row>
    <row r="519847" spans="14:14">
      <c r="N519847" s="332"/>
    </row>
    <row r="519868" spans="14:14">
      <c r="N519868" s="331"/>
    </row>
    <row r="519869" spans="14:14">
      <c r="N519869" s="331"/>
    </row>
    <row r="519870" spans="14:14">
      <c r="N519870" s="332"/>
    </row>
    <row r="519891" spans="14:14">
      <c r="N519891" s="331"/>
    </row>
    <row r="519892" spans="14:14">
      <c r="N519892" s="331"/>
    </row>
    <row r="519893" spans="14:14">
      <c r="N519893" s="332"/>
    </row>
    <row r="519914" spans="14:14">
      <c r="N519914" s="331"/>
    </row>
    <row r="519915" spans="14:14">
      <c r="N519915" s="331"/>
    </row>
    <row r="519916" spans="14:14">
      <c r="N519916" s="332"/>
    </row>
    <row r="519937" spans="14:14">
      <c r="N519937" s="331"/>
    </row>
    <row r="519938" spans="14:14">
      <c r="N519938" s="331"/>
    </row>
    <row r="519939" spans="14:14">
      <c r="N519939" s="332"/>
    </row>
    <row r="519960" spans="14:14">
      <c r="N519960" s="331"/>
    </row>
    <row r="519961" spans="14:14">
      <c r="N519961" s="331"/>
    </row>
    <row r="519962" spans="14:14">
      <c r="N519962" s="332"/>
    </row>
    <row r="519983" spans="14:14">
      <c r="N519983" s="331"/>
    </row>
    <row r="519984" spans="14:14">
      <c r="N519984" s="331"/>
    </row>
    <row r="519985" spans="14:14">
      <c r="N519985" s="332"/>
    </row>
    <row r="520006" spans="14:14">
      <c r="N520006" s="331"/>
    </row>
    <row r="520007" spans="14:14">
      <c r="N520007" s="331"/>
    </row>
    <row r="520008" spans="14:14">
      <c r="N520008" s="332"/>
    </row>
    <row r="520029" spans="14:14">
      <c r="N520029" s="331"/>
    </row>
    <row r="520030" spans="14:14">
      <c r="N520030" s="331"/>
    </row>
    <row r="520031" spans="14:14">
      <c r="N520031" s="332"/>
    </row>
    <row r="520052" spans="14:14">
      <c r="N520052" s="331"/>
    </row>
    <row r="520053" spans="14:14">
      <c r="N520053" s="331"/>
    </row>
    <row r="520054" spans="14:14">
      <c r="N520054" s="332"/>
    </row>
    <row r="520075" spans="14:14">
      <c r="N520075" s="331"/>
    </row>
    <row r="520076" spans="14:14">
      <c r="N520076" s="331"/>
    </row>
    <row r="520077" spans="14:14">
      <c r="N520077" s="332"/>
    </row>
    <row r="520098" spans="14:14">
      <c r="N520098" s="331"/>
    </row>
    <row r="520099" spans="14:14">
      <c r="N520099" s="331"/>
    </row>
    <row r="520100" spans="14:14">
      <c r="N520100" s="332"/>
    </row>
    <row r="520121" spans="14:14">
      <c r="N520121" s="331"/>
    </row>
    <row r="520122" spans="14:14">
      <c r="N520122" s="331"/>
    </row>
    <row r="520123" spans="14:14">
      <c r="N520123" s="332"/>
    </row>
    <row r="520144" spans="14:14">
      <c r="N520144" s="331"/>
    </row>
    <row r="520145" spans="14:14">
      <c r="N520145" s="331"/>
    </row>
    <row r="520146" spans="14:14">
      <c r="N520146" s="332"/>
    </row>
    <row r="520167" spans="14:14">
      <c r="N520167" s="331"/>
    </row>
    <row r="520168" spans="14:14">
      <c r="N520168" s="331"/>
    </row>
    <row r="520169" spans="14:14">
      <c r="N520169" s="332"/>
    </row>
    <row r="520190" spans="14:14">
      <c r="N520190" s="331"/>
    </row>
    <row r="520191" spans="14:14">
      <c r="N520191" s="331"/>
    </row>
    <row r="520192" spans="14:14">
      <c r="N520192" s="332"/>
    </row>
    <row r="520213" spans="14:14">
      <c r="N520213" s="331"/>
    </row>
    <row r="520214" spans="14:14">
      <c r="N520214" s="331"/>
    </row>
    <row r="520215" spans="14:14">
      <c r="N520215" s="332"/>
    </row>
    <row r="520236" spans="14:14">
      <c r="N520236" s="331"/>
    </row>
    <row r="520237" spans="14:14">
      <c r="N520237" s="331"/>
    </row>
    <row r="520238" spans="14:14">
      <c r="N520238" s="332"/>
    </row>
    <row r="520259" spans="14:14">
      <c r="N520259" s="331"/>
    </row>
    <row r="520260" spans="14:14">
      <c r="N520260" s="331"/>
    </row>
    <row r="520261" spans="14:14">
      <c r="N520261" s="332"/>
    </row>
    <row r="520282" spans="14:14">
      <c r="N520282" s="331"/>
    </row>
    <row r="520283" spans="14:14">
      <c r="N520283" s="331"/>
    </row>
    <row r="520284" spans="14:14">
      <c r="N520284" s="332"/>
    </row>
    <row r="520305" spans="14:14">
      <c r="N520305" s="331"/>
    </row>
    <row r="520306" spans="14:14">
      <c r="N520306" s="331"/>
    </row>
    <row r="520307" spans="14:14">
      <c r="N520307" s="332"/>
    </row>
    <row r="520328" spans="14:14">
      <c r="N520328" s="331"/>
    </row>
    <row r="520329" spans="14:14">
      <c r="N520329" s="331"/>
    </row>
    <row r="520330" spans="14:14">
      <c r="N520330" s="332"/>
    </row>
    <row r="520351" spans="14:14">
      <c r="N520351" s="331"/>
    </row>
    <row r="520352" spans="14:14">
      <c r="N520352" s="331"/>
    </row>
    <row r="520353" spans="14:14">
      <c r="N520353" s="332"/>
    </row>
    <row r="520374" spans="14:14">
      <c r="N520374" s="331"/>
    </row>
    <row r="520375" spans="14:14">
      <c r="N520375" s="331"/>
    </row>
    <row r="520376" spans="14:14">
      <c r="N520376" s="332"/>
    </row>
    <row r="520397" spans="14:14">
      <c r="N520397" s="331"/>
    </row>
    <row r="520398" spans="14:14">
      <c r="N520398" s="331"/>
    </row>
    <row r="520399" spans="14:14">
      <c r="N520399" s="332"/>
    </row>
    <row r="520420" spans="14:14">
      <c r="N520420" s="331"/>
    </row>
    <row r="520421" spans="14:14">
      <c r="N520421" s="331"/>
    </row>
    <row r="520422" spans="14:14">
      <c r="N520422" s="332"/>
    </row>
    <row r="520443" spans="14:14">
      <c r="N520443" s="331"/>
    </row>
    <row r="520444" spans="14:14">
      <c r="N520444" s="331"/>
    </row>
    <row r="520445" spans="14:14">
      <c r="N520445" s="332"/>
    </row>
    <row r="520466" spans="14:14">
      <c r="N520466" s="331"/>
    </row>
    <row r="520467" spans="14:14">
      <c r="N520467" s="331"/>
    </row>
    <row r="520468" spans="14:14">
      <c r="N520468" s="332"/>
    </row>
    <row r="520489" spans="14:14">
      <c r="N520489" s="331"/>
    </row>
    <row r="520490" spans="14:14">
      <c r="N520490" s="331"/>
    </row>
    <row r="520491" spans="14:14">
      <c r="N520491" s="332"/>
    </row>
    <row r="520512" spans="14:14">
      <c r="N520512" s="331"/>
    </row>
    <row r="520513" spans="14:14">
      <c r="N520513" s="331"/>
    </row>
    <row r="520514" spans="14:14">
      <c r="N520514" s="332"/>
    </row>
    <row r="520535" spans="14:14">
      <c r="N520535" s="331"/>
    </row>
    <row r="520536" spans="14:14">
      <c r="N520536" s="331"/>
    </row>
    <row r="520537" spans="14:14">
      <c r="N520537" s="332"/>
    </row>
    <row r="520558" spans="14:14">
      <c r="N520558" s="331"/>
    </row>
    <row r="520559" spans="14:14">
      <c r="N520559" s="331"/>
    </row>
    <row r="520560" spans="14:14">
      <c r="N520560" s="332"/>
    </row>
    <row r="520581" spans="14:14">
      <c r="N520581" s="331"/>
    </row>
    <row r="520582" spans="14:14">
      <c r="N520582" s="331"/>
    </row>
    <row r="520583" spans="14:14">
      <c r="N520583" s="332"/>
    </row>
    <row r="520604" spans="14:14">
      <c r="N520604" s="331"/>
    </row>
    <row r="520605" spans="14:14">
      <c r="N520605" s="331"/>
    </row>
    <row r="520606" spans="14:14">
      <c r="N520606" s="332"/>
    </row>
    <row r="520627" spans="14:14">
      <c r="N520627" s="331"/>
    </row>
    <row r="520628" spans="14:14">
      <c r="N520628" s="331"/>
    </row>
    <row r="520629" spans="14:14">
      <c r="N520629" s="332"/>
    </row>
    <row r="520650" spans="14:14">
      <c r="N520650" s="331"/>
    </row>
    <row r="520651" spans="14:14">
      <c r="N520651" s="331"/>
    </row>
    <row r="520652" spans="14:14">
      <c r="N520652" s="332"/>
    </row>
    <row r="520673" spans="14:14">
      <c r="N520673" s="331"/>
    </row>
    <row r="520674" spans="14:14">
      <c r="N520674" s="331"/>
    </row>
    <row r="520675" spans="14:14">
      <c r="N520675" s="332"/>
    </row>
    <row r="520696" spans="14:14">
      <c r="N520696" s="331"/>
    </row>
    <row r="520697" spans="14:14">
      <c r="N520697" s="331"/>
    </row>
    <row r="520698" spans="14:14">
      <c r="N520698" s="332"/>
    </row>
    <row r="520719" spans="14:14">
      <c r="N520719" s="331"/>
    </row>
    <row r="520720" spans="14:14">
      <c r="N520720" s="331"/>
    </row>
    <row r="520721" spans="14:14">
      <c r="N520721" s="332"/>
    </row>
    <row r="520742" spans="14:14">
      <c r="N520742" s="331"/>
    </row>
    <row r="520743" spans="14:14">
      <c r="N520743" s="331"/>
    </row>
    <row r="520744" spans="14:14">
      <c r="N520744" s="332"/>
    </row>
    <row r="520765" spans="14:14">
      <c r="N520765" s="331"/>
    </row>
    <row r="520766" spans="14:14">
      <c r="N520766" s="331"/>
    </row>
    <row r="520767" spans="14:14">
      <c r="N520767" s="332"/>
    </row>
    <row r="520788" spans="14:14">
      <c r="N520788" s="331"/>
    </row>
    <row r="520789" spans="14:14">
      <c r="N520789" s="331"/>
    </row>
    <row r="520790" spans="14:14">
      <c r="N520790" s="332"/>
    </row>
    <row r="520811" spans="14:14">
      <c r="N520811" s="331"/>
    </row>
    <row r="520812" spans="14:14">
      <c r="N520812" s="331"/>
    </row>
    <row r="520813" spans="14:14">
      <c r="N520813" s="332"/>
    </row>
    <row r="520834" spans="14:14">
      <c r="N520834" s="331"/>
    </row>
    <row r="520835" spans="14:14">
      <c r="N520835" s="331"/>
    </row>
    <row r="520836" spans="14:14">
      <c r="N520836" s="332"/>
    </row>
    <row r="520857" spans="14:14">
      <c r="N520857" s="331"/>
    </row>
    <row r="520858" spans="14:14">
      <c r="N520858" s="331"/>
    </row>
    <row r="520859" spans="14:14">
      <c r="N520859" s="332"/>
    </row>
    <row r="520880" spans="14:14">
      <c r="N520880" s="331"/>
    </row>
    <row r="520881" spans="14:14">
      <c r="N520881" s="331"/>
    </row>
    <row r="520882" spans="14:14">
      <c r="N520882" s="332"/>
    </row>
    <row r="520903" spans="14:14">
      <c r="N520903" s="331"/>
    </row>
    <row r="520904" spans="14:14">
      <c r="N520904" s="331"/>
    </row>
    <row r="520905" spans="14:14">
      <c r="N520905" s="332"/>
    </row>
    <row r="520926" spans="14:14">
      <c r="N520926" s="331"/>
    </row>
    <row r="520927" spans="14:14">
      <c r="N520927" s="331"/>
    </row>
    <row r="520928" spans="14:14">
      <c r="N520928" s="332"/>
    </row>
    <row r="520949" spans="14:14">
      <c r="N520949" s="331"/>
    </row>
    <row r="520950" spans="14:14">
      <c r="N520950" s="331"/>
    </row>
    <row r="520951" spans="14:14">
      <c r="N520951" s="332"/>
    </row>
    <row r="520972" spans="14:14">
      <c r="N520972" s="331"/>
    </row>
    <row r="520973" spans="14:14">
      <c r="N520973" s="331"/>
    </row>
    <row r="520974" spans="14:14">
      <c r="N520974" s="332"/>
    </row>
    <row r="520995" spans="14:14">
      <c r="N520995" s="331"/>
    </row>
    <row r="520996" spans="14:14">
      <c r="N520996" s="331"/>
    </row>
    <row r="520997" spans="14:14">
      <c r="N520997" s="332"/>
    </row>
    <row r="521018" spans="14:14">
      <c r="N521018" s="331"/>
    </row>
    <row r="521019" spans="14:14">
      <c r="N521019" s="331"/>
    </row>
    <row r="521020" spans="14:14">
      <c r="N521020" s="332"/>
    </row>
    <row r="521041" spans="14:14">
      <c r="N521041" s="331"/>
    </row>
    <row r="521042" spans="14:14">
      <c r="N521042" s="331"/>
    </row>
    <row r="521043" spans="14:14">
      <c r="N521043" s="332"/>
    </row>
    <row r="521064" spans="14:14">
      <c r="N521064" s="331"/>
    </row>
    <row r="521065" spans="14:14">
      <c r="N521065" s="331"/>
    </row>
    <row r="521066" spans="14:14">
      <c r="N521066" s="332"/>
    </row>
    <row r="521087" spans="14:14">
      <c r="N521087" s="331"/>
    </row>
    <row r="521088" spans="14:14">
      <c r="N521088" s="331"/>
    </row>
    <row r="521089" spans="14:14">
      <c r="N521089" s="332"/>
    </row>
    <row r="521110" spans="14:14">
      <c r="N521110" s="331"/>
    </row>
    <row r="521111" spans="14:14">
      <c r="N521111" s="331"/>
    </row>
    <row r="521112" spans="14:14">
      <c r="N521112" s="332"/>
    </row>
    <row r="521133" spans="14:14">
      <c r="N521133" s="331"/>
    </row>
    <row r="521134" spans="14:14">
      <c r="N521134" s="331"/>
    </row>
    <row r="521135" spans="14:14">
      <c r="N521135" s="332"/>
    </row>
    <row r="521156" spans="14:14">
      <c r="N521156" s="331"/>
    </row>
    <row r="521157" spans="14:14">
      <c r="N521157" s="331"/>
    </row>
    <row r="521158" spans="14:14">
      <c r="N521158" s="332"/>
    </row>
    <row r="521179" spans="14:14">
      <c r="N521179" s="331"/>
    </row>
    <row r="521180" spans="14:14">
      <c r="N521180" s="331"/>
    </row>
    <row r="521181" spans="14:14">
      <c r="N521181" s="332"/>
    </row>
    <row r="521202" spans="14:14">
      <c r="N521202" s="331"/>
    </row>
    <row r="521203" spans="14:14">
      <c r="N521203" s="331"/>
    </row>
    <row r="521204" spans="14:14">
      <c r="N521204" s="332"/>
    </row>
    <row r="521225" spans="14:14">
      <c r="N521225" s="331"/>
    </row>
    <row r="521226" spans="14:14">
      <c r="N521226" s="331"/>
    </row>
    <row r="521227" spans="14:14">
      <c r="N521227" s="332"/>
    </row>
    <row r="521248" spans="14:14">
      <c r="N521248" s="331"/>
    </row>
    <row r="521249" spans="14:14">
      <c r="N521249" s="331"/>
    </row>
    <row r="521250" spans="14:14">
      <c r="N521250" s="332"/>
    </row>
    <row r="521271" spans="14:14">
      <c r="N521271" s="331"/>
    </row>
    <row r="521272" spans="14:14">
      <c r="N521272" s="331"/>
    </row>
    <row r="521273" spans="14:14">
      <c r="N521273" s="332"/>
    </row>
    <row r="521294" spans="14:14">
      <c r="N521294" s="331"/>
    </row>
    <row r="521295" spans="14:14">
      <c r="N521295" s="331"/>
    </row>
    <row r="521296" spans="14:14">
      <c r="N521296" s="332"/>
    </row>
    <row r="521317" spans="14:14">
      <c r="N521317" s="331"/>
    </row>
    <row r="521318" spans="14:14">
      <c r="N521318" s="331"/>
    </row>
    <row r="521319" spans="14:14">
      <c r="N521319" s="332"/>
    </row>
    <row r="521340" spans="14:14">
      <c r="N521340" s="331"/>
    </row>
    <row r="521341" spans="14:14">
      <c r="N521341" s="331"/>
    </row>
    <row r="521342" spans="14:14">
      <c r="N521342" s="332"/>
    </row>
    <row r="521363" spans="14:14">
      <c r="N521363" s="331"/>
    </row>
    <row r="521364" spans="14:14">
      <c r="N521364" s="331"/>
    </row>
    <row r="521365" spans="14:14">
      <c r="N521365" s="332"/>
    </row>
    <row r="521386" spans="14:14">
      <c r="N521386" s="331"/>
    </row>
    <row r="521387" spans="14:14">
      <c r="N521387" s="331"/>
    </row>
    <row r="521388" spans="14:14">
      <c r="N521388" s="332"/>
    </row>
    <row r="521409" spans="14:14">
      <c r="N521409" s="331"/>
    </row>
    <row r="521410" spans="14:14">
      <c r="N521410" s="331"/>
    </row>
    <row r="521411" spans="14:14">
      <c r="N521411" s="332"/>
    </row>
    <row r="521432" spans="14:14">
      <c r="N521432" s="331"/>
    </row>
    <row r="521433" spans="14:14">
      <c r="N521433" s="331"/>
    </row>
    <row r="521434" spans="14:14">
      <c r="N521434" s="332"/>
    </row>
    <row r="521455" spans="14:14">
      <c r="N521455" s="331"/>
    </row>
    <row r="521456" spans="14:14">
      <c r="N521456" s="331"/>
    </row>
    <row r="521457" spans="14:14">
      <c r="N521457" s="332"/>
    </row>
    <row r="521478" spans="14:14">
      <c r="N521478" s="331"/>
    </row>
    <row r="521479" spans="14:14">
      <c r="N521479" s="331"/>
    </row>
    <row r="521480" spans="14:14">
      <c r="N521480" s="332"/>
    </row>
    <row r="521501" spans="14:14">
      <c r="N521501" s="331"/>
    </row>
    <row r="521502" spans="14:14">
      <c r="N521502" s="331"/>
    </row>
    <row r="521503" spans="14:14">
      <c r="N521503" s="332"/>
    </row>
    <row r="521524" spans="14:14">
      <c r="N521524" s="331"/>
    </row>
    <row r="521525" spans="14:14">
      <c r="N521525" s="331"/>
    </row>
    <row r="521526" spans="14:14">
      <c r="N521526" s="332"/>
    </row>
    <row r="521547" spans="14:14">
      <c r="N521547" s="331"/>
    </row>
    <row r="521548" spans="14:14">
      <c r="N521548" s="331"/>
    </row>
    <row r="521549" spans="14:14">
      <c r="N521549" s="332"/>
    </row>
    <row r="521570" spans="14:14">
      <c r="N521570" s="331"/>
    </row>
    <row r="521571" spans="14:14">
      <c r="N521571" s="331"/>
    </row>
    <row r="521572" spans="14:14">
      <c r="N521572" s="332"/>
    </row>
    <row r="521593" spans="14:14">
      <c r="N521593" s="331"/>
    </row>
    <row r="521594" spans="14:14">
      <c r="N521594" s="331"/>
    </row>
    <row r="521595" spans="14:14">
      <c r="N521595" s="332"/>
    </row>
    <row r="521616" spans="14:14">
      <c r="N521616" s="331"/>
    </row>
    <row r="521617" spans="14:14">
      <c r="N521617" s="331"/>
    </row>
    <row r="521618" spans="14:14">
      <c r="N521618" s="332"/>
    </row>
    <row r="521639" spans="14:14">
      <c r="N521639" s="331"/>
    </row>
    <row r="521640" spans="14:14">
      <c r="N521640" s="331"/>
    </row>
    <row r="521641" spans="14:14">
      <c r="N521641" s="332"/>
    </row>
    <row r="521662" spans="14:14">
      <c r="N521662" s="331"/>
    </row>
    <row r="521663" spans="14:14">
      <c r="N521663" s="331"/>
    </row>
    <row r="521664" spans="14:14">
      <c r="N521664" s="332"/>
    </row>
    <row r="521685" spans="14:14">
      <c r="N521685" s="331"/>
    </row>
    <row r="521686" spans="14:14">
      <c r="N521686" s="331"/>
    </row>
    <row r="521687" spans="14:14">
      <c r="N521687" s="332"/>
    </row>
    <row r="521708" spans="14:14">
      <c r="N521708" s="331"/>
    </row>
    <row r="521709" spans="14:14">
      <c r="N521709" s="331"/>
    </row>
    <row r="521710" spans="14:14">
      <c r="N521710" s="332"/>
    </row>
    <row r="521731" spans="14:14">
      <c r="N521731" s="331"/>
    </row>
    <row r="521732" spans="14:14">
      <c r="N521732" s="331"/>
    </row>
    <row r="521733" spans="14:14">
      <c r="N521733" s="332"/>
    </row>
    <row r="521754" spans="14:14">
      <c r="N521754" s="331"/>
    </row>
    <row r="521755" spans="14:14">
      <c r="N521755" s="331"/>
    </row>
    <row r="521756" spans="14:14">
      <c r="N521756" s="332"/>
    </row>
    <row r="521777" spans="14:14">
      <c r="N521777" s="331"/>
    </row>
    <row r="521778" spans="14:14">
      <c r="N521778" s="331"/>
    </row>
    <row r="521779" spans="14:14">
      <c r="N521779" s="332"/>
    </row>
    <row r="521800" spans="14:14">
      <c r="N521800" s="331"/>
    </row>
    <row r="521801" spans="14:14">
      <c r="N521801" s="331"/>
    </row>
    <row r="521802" spans="14:14">
      <c r="N521802" s="332"/>
    </row>
    <row r="521823" spans="14:14">
      <c r="N521823" s="331"/>
    </row>
    <row r="521824" spans="14:14">
      <c r="N521824" s="331"/>
    </row>
    <row r="521825" spans="14:14">
      <c r="N521825" s="332"/>
    </row>
    <row r="521846" spans="14:14">
      <c r="N521846" s="331"/>
    </row>
    <row r="521847" spans="14:14">
      <c r="N521847" s="331"/>
    </row>
    <row r="521848" spans="14:14">
      <c r="N521848" s="332"/>
    </row>
    <row r="521869" spans="14:14">
      <c r="N521869" s="331"/>
    </row>
    <row r="521870" spans="14:14">
      <c r="N521870" s="331"/>
    </row>
    <row r="521871" spans="14:14">
      <c r="N521871" s="332"/>
    </row>
    <row r="521892" spans="14:14">
      <c r="N521892" s="331"/>
    </row>
    <row r="521893" spans="14:14">
      <c r="N521893" s="331"/>
    </row>
    <row r="521894" spans="14:14">
      <c r="N521894" s="332"/>
    </row>
    <row r="521915" spans="14:14">
      <c r="N521915" s="331"/>
    </row>
    <row r="521916" spans="14:14">
      <c r="N521916" s="331"/>
    </row>
    <row r="521917" spans="14:14">
      <c r="N521917" s="332"/>
    </row>
    <row r="521938" spans="14:14">
      <c r="N521938" s="331"/>
    </row>
    <row r="521939" spans="14:14">
      <c r="N521939" s="331"/>
    </row>
    <row r="521940" spans="14:14">
      <c r="N521940" s="332"/>
    </row>
    <row r="521961" spans="14:14">
      <c r="N521961" s="331"/>
    </row>
    <row r="521962" spans="14:14">
      <c r="N521962" s="331"/>
    </row>
    <row r="521963" spans="14:14">
      <c r="N521963" s="332"/>
    </row>
    <row r="521984" spans="14:14">
      <c r="N521984" s="331"/>
    </row>
    <row r="521985" spans="14:14">
      <c r="N521985" s="331"/>
    </row>
    <row r="521986" spans="14:14">
      <c r="N521986" s="332"/>
    </row>
    <row r="522007" spans="14:14">
      <c r="N522007" s="331"/>
    </row>
    <row r="522008" spans="14:14">
      <c r="N522008" s="331"/>
    </row>
    <row r="522009" spans="14:14">
      <c r="N522009" s="332"/>
    </row>
    <row r="522030" spans="14:14">
      <c r="N522030" s="331"/>
    </row>
    <row r="522031" spans="14:14">
      <c r="N522031" s="331"/>
    </row>
    <row r="522032" spans="14:14">
      <c r="N522032" s="332"/>
    </row>
    <row r="522053" spans="14:14">
      <c r="N522053" s="331"/>
    </row>
    <row r="522054" spans="14:14">
      <c r="N522054" s="331"/>
    </row>
    <row r="522055" spans="14:14">
      <c r="N522055" s="332"/>
    </row>
    <row r="522076" spans="14:14">
      <c r="N522076" s="331"/>
    </row>
    <row r="522077" spans="14:14">
      <c r="N522077" s="331"/>
    </row>
    <row r="522078" spans="14:14">
      <c r="N522078" s="332"/>
    </row>
    <row r="522099" spans="14:14">
      <c r="N522099" s="331"/>
    </row>
    <row r="522100" spans="14:14">
      <c r="N522100" s="331"/>
    </row>
    <row r="522101" spans="14:14">
      <c r="N522101" s="332"/>
    </row>
    <row r="522122" spans="14:14">
      <c r="N522122" s="331"/>
    </row>
    <row r="522123" spans="14:14">
      <c r="N522123" s="331"/>
    </row>
    <row r="522124" spans="14:14">
      <c r="N522124" s="332"/>
    </row>
    <row r="522145" spans="14:14">
      <c r="N522145" s="331"/>
    </row>
    <row r="522146" spans="14:14">
      <c r="N522146" s="331"/>
    </row>
    <row r="522147" spans="14:14">
      <c r="N522147" s="332"/>
    </row>
    <row r="522168" spans="14:14">
      <c r="N522168" s="331"/>
    </row>
    <row r="522169" spans="14:14">
      <c r="N522169" s="331"/>
    </row>
    <row r="522170" spans="14:14">
      <c r="N522170" s="332"/>
    </row>
    <row r="522191" spans="14:14">
      <c r="N522191" s="331"/>
    </row>
    <row r="522192" spans="14:14">
      <c r="N522192" s="331"/>
    </row>
    <row r="522193" spans="14:14">
      <c r="N522193" s="332"/>
    </row>
    <row r="522214" spans="14:14">
      <c r="N522214" s="331"/>
    </row>
    <row r="522215" spans="14:14">
      <c r="N522215" s="331"/>
    </row>
    <row r="522216" spans="14:14">
      <c r="N522216" s="332"/>
    </row>
    <row r="522237" spans="14:14">
      <c r="N522237" s="331"/>
    </row>
    <row r="522238" spans="14:14">
      <c r="N522238" s="331"/>
    </row>
    <row r="522239" spans="14:14">
      <c r="N522239" s="332"/>
    </row>
    <row r="522260" spans="14:14">
      <c r="N522260" s="331"/>
    </row>
    <row r="522261" spans="14:14">
      <c r="N522261" s="331"/>
    </row>
    <row r="522262" spans="14:14">
      <c r="N522262" s="332"/>
    </row>
    <row r="522283" spans="14:14">
      <c r="N522283" s="331"/>
    </row>
    <row r="522284" spans="14:14">
      <c r="N522284" s="331"/>
    </row>
    <row r="522285" spans="14:14">
      <c r="N522285" s="332"/>
    </row>
    <row r="522306" spans="14:14">
      <c r="N522306" s="331"/>
    </row>
    <row r="522307" spans="14:14">
      <c r="N522307" s="331"/>
    </row>
    <row r="522308" spans="14:14">
      <c r="N522308" s="332"/>
    </row>
    <row r="522329" spans="14:14">
      <c r="N522329" s="331"/>
    </row>
    <row r="522330" spans="14:14">
      <c r="N522330" s="331"/>
    </row>
    <row r="522331" spans="14:14">
      <c r="N522331" s="332"/>
    </row>
    <row r="522352" spans="14:14">
      <c r="N522352" s="331"/>
    </row>
    <row r="522353" spans="14:14">
      <c r="N522353" s="331"/>
    </row>
    <row r="522354" spans="14:14">
      <c r="N522354" s="332"/>
    </row>
    <row r="522375" spans="14:14">
      <c r="N522375" s="331"/>
    </row>
    <row r="522376" spans="14:14">
      <c r="N522376" s="331"/>
    </row>
    <row r="522377" spans="14:14">
      <c r="N522377" s="332"/>
    </row>
    <row r="522398" spans="14:14">
      <c r="N522398" s="331"/>
    </row>
    <row r="522399" spans="14:14">
      <c r="N522399" s="331"/>
    </row>
    <row r="522400" spans="14:14">
      <c r="N522400" s="332"/>
    </row>
    <row r="522421" spans="14:14">
      <c r="N522421" s="331"/>
    </row>
    <row r="522422" spans="14:14">
      <c r="N522422" s="331"/>
    </row>
    <row r="522423" spans="14:14">
      <c r="N522423" s="332"/>
    </row>
    <row r="522444" spans="14:14">
      <c r="N522444" s="331"/>
    </row>
    <row r="522445" spans="14:14">
      <c r="N522445" s="331"/>
    </row>
    <row r="522446" spans="14:14">
      <c r="N522446" s="332"/>
    </row>
    <row r="522467" spans="14:14">
      <c r="N522467" s="331"/>
    </row>
    <row r="522468" spans="14:14">
      <c r="N522468" s="331"/>
    </row>
    <row r="522469" spans="14:14">
      <c r="N522469" s="332"/>
    </row>
    <row r="522490" spans="14:14">
      <c r="N522490" s="331"/>
    </row>
    <row r="522491" spans="14:14">
      <c r="N522491" s="331"/>
    </row>
    <row r="522492" spans="14:14">
      <c r="N522492" s="332"/>
    </row>
    <row r="522513" spans="14:14">
      <c r="N522513" s="331"/>
    </row>
    <row r="522514" spans="14:14">
      <c r="N522514" s="331"/>
    </row>
    <row r="522515" spans="14:14">
      <c r="N522515" s="332"/>
    </row>
    <row r="522536" spans="14:14">
      <c r="N522536" s="331"/>
    </row>
    <row r="522537" spans="14:14">
      <c r="N522537" s="331"/>
    </row>
    <row r="522538" spans="14:14">
      <c r="N522538" s="332"/>
    </row>
    <row r="522559" spans="14:14">
      <c r="N522559" s="331"/>
    </row>
    <row r="522560" spans="14:14">
      <c r="N522560" s="331"/>
    </row>
    <row r="522561" spans="14:14">
      <c r="N522561" s="332"/>
    </row>
    <row r="522582" spans="14:14">
      <c r="N522582" s="331"/>
    </row>
    <row r="522583" spans="14:14">
      <c r="N522583" s="331"/>
    </row>
    <row r="522584" spans="14:14">
      <c r="N522584" s="332"/>
    </row>
    <row r="522605" spans="14:14">
      <c r="N522605" s="331"/>
    </row>
    <row r="522606" spans="14:14">
      <c r="N522606" s="331"/>
    </row>
    <row r="522607" spans="14:14">
      <c r="N522607" s="332"/>
    </row>
    <row r="522628" spans="14:14">
      <c r="N522628" s="331"/>
    </row>
    <row r="522629" spans="14:14">
      <c r="N522629" s="331"/>
    </row>
    <row r="522630" spans="14:14">
      <c r="N522630" s="332"/>
    </row>
    <row r="522651" spans="14:14">
      <c r="N522651" s="331"/>
    </row>
    <row r="522652" spans="14:14">
      <c r="N522652" s="331"/>
    </row>
    <row r="522653" spans="14:14">
      <c r="N522653" s="332"/>
    </row>
    <row r="522674" spans="14:14">
      <c r="N522674" s="331"/>
    </row>
    <row r="522675" spans="14:14">
      <c r="N522675" s="331"/>
    </row>
    <row r="522676" spans="14:14">
      <c r="N522676" s="332"/>
    </row>
    <row r="522697" spans="14:14">
      <c r="N522697" s="331"/>
    </row>
    <row r="522698" spans="14:14">
      <c r="N522698" s="331"/>
    </row>
    <row r="522699" spans="14:14">
      <c r="N522699" s="332"/>
    </row>
    <row r="522720" spans="14:14">
      <c r="N522720" s="331"/>
    </row>
    <row r="522721" spans="14:14">
      <c r="N522721" s="331"/>
    </row>
    <row r="522722" spans="14:14">
      <c r="N522722" s="332"/>
    </row>
    <row r="522743" spans="14:14">
      <c r="N522743" s="331"/>
    </row>
    <row r="522744" spans="14:14">
      <c r="N522744" s="331"/>
    </row>
    <row r="522745" spans="14:14">
      <c r="N522745" s="332"/>
    </row>
    <row r="522766" spans="14:14">
      <c r="N522766" s="331"/>
    </row>
    <row r="522767" spans="14:14">
      <c r="N522767" s="331"/>
    </row>
    <row r="522768" spans="14:14">
      <c r="N522768" s="332"/>
    </row>
    <row r="522789" spans="14:14">
      <c r="N522789" s="331"/>
    </row>
    <row r="522790" spans="14:14">
      <c r="N522790" s="331"/>
    </row>
    <row r="522791" spans="14:14">
      <c r="N522791" s="332"/>
    </row>
    <row r="522812" spans="14:14">
      <c r="N522812" s="331"/>
    </row>
    <row r="522813" spans="14:14">
      <c r="N522813" s="331"/>
    </row>
    <row r="522814" spans="14:14">
      <c r="N522814" s="332"/>
    </row>
    <row r="522835" spans="14:14">
      <c r="N522835" s="331"/>
    </row>
    <row r="522836" spans="14:14">
      <c r="N522836" s="331"/>
    </row>
    <row r="522837" spans="14:14">
      <c r="N522837" s="332"/>
    </row>
    <row r="522858" spans="14:14">
      <c r="N522858" s="331"/>
    </row>
    <row r="522859" spans="14:14">
      <c r="N522859" s="331"/>
    </row>
    <row r="522860" spans="14:14">
      <c r="N522860" s="332"/>
    </row>
    <row r="522881" spans="14:14">
      <c r="N522881" s="331"/>
    </row>
    <row r="522882" spans="14:14">
      <c r="N522882" s="331"/>
    </row>
    <row r="522883" spans="14:14">
      <c r="N522883" s="332"/>
    </row>
    <row r="522904" spans="14:14">
      <c r="N522904" s="331"/>
    </row>
    <row r="522905" spans="14:14">
      <c r="N522905" s="331"/>
    </row>
    <row r="522906" spans="14:14">
      <c r="N522906" s="332"/>
    </row>
    <row r="522927" spans="14:14">
      <c r="N522927" s="331"/>
    </row>
    <row r="522928" spans="14:14">
      <c r="N522928" s="331"/>
    </row>
    <row r="522929" spans="14:14">
      <c r="N522929" s="332"/>
    </row>
    <row r="522950" spans="14:14">
      <c r="N522950" s="331"/>
    </row>
    <row r="522951" spans="14:14">
      <c r="N522951" s="331"/>
    </row>
    <row r="522952" spans="14:14">
      <c r="N522952" s="332"/>
    </row>
    <row r="522973" spans="14:14">
      <c r="N522973" s="331"/>
    </row>
    <row r="522974" spans="14:14">
      <c r="N522974" s="331"/>
    </row>
    <row r="522975" spans="14:14">
      <c r="N522975" s="332"/>
    </row>
    <row r="522996" spans="14:14">
      <c r="N522996" s="331"/>
    </row>
    <row r="522997" spans="14:14">
      <c r="N522997" s="331"/>
    </row>
    <row r="522998" spans="14:14">
      <c r="N522998" s="332"/>
    </row>
    <row r="523019" spans="14:14">
      <c r="N523019" s="331"/>
    </row>
    <row r="523020" spans="14:14">
      <c r="N523020" s="331"/>
    </row>
    <row r="523021" spans="14:14">
      <c r="N523021" s="332"/>
    </row>
    <row r="523042" spans="14:14">
      <c r="N523042" s="331"/>
    </row>
    <row r="523043" spans="14:14">
      <c r="N523043" s="331"/>
    </row>
    <row r="523044" spans="14:14">
      <c r="N523044" s="332"/>
    </row>
    <row r="523065" spans="14:14">
      <c r="N523065" s="331"/>
    </row>
    <row r="523066" spans="14:14">
      <c r="N523066" s="331"/>
    </row>
    <row r="523067" spans="14:14">
      <c r="N523067" s="332"/>
    </row>
    <row r="523088" spans="14:14">
      <c r="N523088" s="331"/>
    </row>
    <row r="523089" spans="14:14">
      <c r="N523089" s="331"/>
    </row>
    <row r="523090" spans="14:14">
      <c r="N523090" s="332"/>
    </row>
    <row r="523111" spans="14:14">
      <c r="N523111" s="331"/>
    </row>
    <row r="523112" spans="14:14">
      <c r="N523112" s="331"/>
    </row>
    <row r="523113" spans="14:14">
      <c r="N523113" s="332"/>
    </row>
    <row r="523134" spans="14:14">
      <c r="N523134" s="331"/>
    </row>
    <row r="523135" spans="14:14">
      <c r="N523135" s="331"/>
    </row>
    <row r="523136" spans="14:14">
      <c r="N523136" s="332"/>
    </row>
    <row r="523157" spans="14:14">
      <c r="N523157" s="331"/>
    </row>
    <row r="523158" spans="14:14">
      <c r="N523158" s="331"/>
    </row>
    <row r="523159" spans="14:14">
      <c r="N523159" s="332"/>
    </row>
    <row r="523180" spans="14:14">
      <c r="N523180" s="331"/>
    </row>
    <row r="523181" spans="14:14">
      <c r="N523181" s="331"/>
    </row>
    <row r="523182" spans="14:14">
      <c r="N523182" s="332"/>
    </row>
    <row r="523203" spans="14:14">
      <c r="N523203" s="331"/>
    </row>
    <row r="523204" spans="14:14">
      <c r="N523204" s="331"/>
    </row>
    <row r="523205" spans="14:14">
      <c r="N523205" s="332"/>
    </row>
    <row r="523226" spans="14:14">
      <c r="N523226" s="331"/>
    </row>
    <row r="523227" spans="14:14">
      <c r="N523227" s="331"/>
    </row>
    <row r="523228" spans="14:14">
      <c r="N523228" s="332"/>
    </row>
    <row r="523249" spans="14:14">
      <c r="N523249" s="331"/>
    </row>
    <row r="523250" spans="14:14">
      <c r="N523250" s="331"/>
    </row>
    <row r="523251" spans="14:14">
      <c r="N523251" s="332"/>
    </row>
    <row r="523272" spans="14:14">
      <c r="N523272" s="331"/>
    </row>
    <row r="523273" spans="14:14">
      <c r="N523273" s="331"/>
    </row>
    <row r="523274" spans="14:14">
      <c r="N523274" s="332"/>
    </row>
    <row r="523295" spans="14:14">
      <c r="N523295" s="331"/>
    </row>
    <row r="523296" spans="14:14">
      <c r="N523296" s="331"/>
    </row>
    <row r="523297" spans="14:14">
      <c r="N523297" s="332"/>
    </row>
    <row r="523318" spans="14:14">
      <c r="N523318" s="331"/>
    </row>
    <row r="523319" spans="14:14">
      <c r="N523319" s="331"/>
    </row>
    <row r="523320" spans="14:14">
      <c r="N523320" s="332"/>
    </row>
    <row r="523341" spans="14:14">
      <c r="N523341" s="331"/>
    </row>
    <row r="523342" spans="14:14">
      <c r="N523342" s="331"/>
    </row>
    <row r="523343" spans="14:14">
      <c r="N523343" s="332"/>
    </row>
    <row r="523364" spans="14:14">
      <c r="N523364" s="331"/>
    </row>
    <row r="523365" spans="14:14">
      <c r="N523365" s="331"/>
    </row>
    <row r="523366" spans="14:14">
      <c r="N523366" s="332"/>
    </row>
    <row r="523387" spans="14:14">
      <c r="N523387" s="331"/>
    </row>
    <row r="523388" spans="14:14">
      <c r="N523388" s="331"/>
    </row>
    <row r="523389" spans="14:14">
      <c r="N523389" s="332"/>
    </row>
    <row r="523410" spans="14:14">
      <c r="N523410" s="331"/>
    </row>
    <row r="523411" spans="14:14">
      <c r="N523411" s="331"/>
    </row>
    <row r="523412" spans="14:14">
      <c r="N523412" s="332"/>
    </row>
    <row r="523433" spans="14:14">
      <c r="N523433" s="331"/>
    </row>
    <row r="523434" spans="14:14">
      <c r="N523434" s="331"/>
    </row>
    <row r="523435" spans="14:14">
      <c r="N523435" s="332"/>
    </row>
    <row r="523456" spans="14:14">
      <c r="N523456" s="331"/>
    </row>
    <row r="523457" spans="14:14">
      <c r="N523457" s="331"/>
    </row>
    <row r="523458" spans="14:14">
      <c r="N523458" s="332"/>
    </row>
    <row r="523479" spans="14:14">
      <c r="N523479" s="331"/>
    </row>
    <row r="523480" spans="14:14">
      <c r="N523480" s="331"/>
    </row>
    <row r="523481" spans="14:14">
      <c r="N523481" s="332"/>
    </row>
    <row r="523502" spans="14:14">
      <c r="N523502" s="331"/>
    </row>
    <row r="523503" spans="14:14">
      <c r="N523503" s="331"/>
    </row>
    <row r="523504" spans="14:14">
      <c r="N523504" s="332"/>
    </row>
    <row r="523525" spans="14:14">
      <c r="N523525" s="331"/>
    </row>
    <row r="523526" spans="14:14">
      <c r="N523526" s="331"/>
    </row>
    <row r="523527" spans="14:14">
      <c r="N523527" s="332"/>
    </row>
    <row r="523548" spans="14:14">
      <c r="N523548" s="331"/>
    </row>
    <row r="523549" spans="14:14">
      <c r="N523549" s="331"/>
    </row>
    <row r="523550" spans="14:14">
      <c r="N523550" s="332"/>
    </row>
    <row r="523571" spans="14:14">
      <c r="N523571" s="331"/>
    </row>
    <row r="523572" spans="14:14">
      <c r="N523572" s="331"/>
    </row>
    <row r="523573" spans="14:14">
      <c r="N523573" s="332"/>
    </row>
    <row r="523594" spans="14:14">
      <c r="N523594" s="331"/>
    </row>
    <row r="523595" spans="14:14">
      <c r="N523595" s="331"/>
    </row>
    <row r="523596" spans="14:14">
      <c r="N523596" s="332"/>
    </row>
    <row r="523617" spans="14:14">
      <c r="N523617" s="331"/>
    </row>
    <row r="523618" spans="14:14">
      <c r="N523618" s="331"/>
    </row>
    <row r="523619" spans="14:14">
      <c r="N523619" s="332"/>
    </row>
    <row r="523640" spans="14:14">
      <c r="N523640" s="331"/>
    </row>
    <row r="523641" spans="14:14">
      <c r="N523641" s="331"/>
    </row>
    <row r="523642" spans="14:14">
      <c r="N523642" s="332"/>
    </row>
    <row r="523663" spans="14:14">
      <c r="N523663" s="331"/>
    </row>
    <row r="523664" spans="14:14">
      <c r="N523664" s="331"/>
    </row>
    <row r="523665" spans="14:14">
      <c r="N523665" s="332"/>
    </row>
    <row r="523686" spans="14:14">
      <c r="N523686" s="331"/>
    </row>
    <row r="523687" spans="14:14">
      <c r="N523687" s="331"/>
    </row>
    <row r="523688" spans="14:14">
      <c r="N523688" s="332"/>
    </row>
    <row r="523709" spans="14:14">
      <c r="N523709" s="331"/>
    </row>
    <row r="523710" spans="14:14">
      <c r="N523710" s="331"/>
    </row>
    <row r="523711" spans="14:14">
      <c r="N523711" s="332"/>
    </row>
    <row r="523732" spans="14:14">
      <c r="N523732" s="331"/>
    </row>
    <row r="523733" spans="14:14">
      <c r="N523733" s="331"/>
    </row>
    <row r="523734" spans="14:14">
      <c r="N523734" s="332"/>
    </row>
    <row r="523755" spans="14:14">
      <c r="N523755" s="331"/>
    </row>
    <row r="523756" spans="14:14">
      <c r="N523756" s="331"/>
    </row>
    <row r="523757" spans="14:14">
      <c r="N523757" s="332"/>
    </row>
    <row r="523778" spans="14:14">
      <c r="N523778" s="331"/>
    </row>
    <row r="523779" spans="14:14">
      <c r="N523779" s="331"/>
    </row>
    <row r="523780" spans="14:14">
      <c r="N523780" s="332"/>
    </row>
    <row r="523801" spans="14:14">
      <c r="N523801" s="331"/>
    </row>
    <row r="523802" spans="14:14">
      <c r="N523802" s="331"/>
    </row>
    <row r="523803" spans="14:14">
      <c r="N523803" s="332"/>
    </row>
    <row r="523824" spans="14:14">
      <c r="N523824" s="331"/>
    </row>
    <row r="523825" spans="14:14">
      <c r="N523825" s="331"/>
    </row>
    <row r="523826" spans="14:14">
      <c r="N523826" s="332"/>
    </row>
    <row r="523847" spans="14:14">
      <c r="N523847" s="331"/>
    </row>
    <row r="523848" spans="14:14">
      <c r="N523848" s="331"/>
    </row>
    <row r="523849" spans="14:14">
      <c r="N523849" s="332"/>
    </row>
    <row r="523870" spans="14:14">
      <c r="N523870" s="331"/>
    </row>
    <row r="523871" spans="14:14">
      <c r="N523871" s="331"/>
    </row>
    <row r="523872" spans="14:14">
      <c r="N523872" s="332"/>
    </row>
    <row r="523893" spans="14:14">
      <c r="N523893" s="331"/>
    </row>
    <row r="523894" spans="14:14">
      <c r="N523894" s="331"/>
    </row>
    <row r="523895" spans="14:14">
      <c r="N523895" s="332"/>
    </row>
    <row r="523916" spans="14:14">
      <c r="N523916" s="331"/>
    </row>
    <row r="523917" spans="14:14">
      <c r="N523917" s="331"/>
    </row>
    <row r="523918" spans="14:14">
      <c r="N523918" s="332"/>
    </row>
    <row r="523939" spans="14:14">
      <c r="N523939" s="331"/>
    </row>
    <row r="523940" spans="14:14">
      <c r="N523940" s="331"/>
    </row>
    <row r="523941" spans="14:14">
      <c r="N523941" s="332"/>
    </row>
    <row r="523962" spans="14:14">
      <c r="N523962" s="331"/>
    </row>
    <row r="523963" spans="14:14">
      <c r="N523963" s="331"/>
    </row>
    <row r="523964" spans="14:14">
      <c r="N523964" s="332"/>
    </row>
    <row r="523985" spans="14:14">
      <c r="N523985" s="331"/>
    </row>
    <row r="523986" spans="14:14">
      <c r="N523986" s="331"/>
    </row>
    <row r="523987" spans="14:14">
      <c r="N523987" s="332"/>
    </row>
    <row r="524008" spans="14:14">
      <c r="N524008" s="331"/>
    </row>
    <row r="524009" spans="14:14">
      <c r="N524009" s="331"/>
    </row>
    <row r="524010" spans="14:14">
      <c r="N524010" s="332"/>
    </row>
    <row r="524031" spans="14:14">
      <c r="N524031" s="331"/>
    </row>
    <row r="524032" spans="14:14">
      <c r="N524032" s="331"/>
    </row>
    <row r="524033" spans="14:14">
      <c r="N524033" s="332"/>
    </row>
    <row r="524054" spans="14:14">
      <c r="N524054" s="331"/>
    </row>
    <row r="524055" spans="14:14">
      <c r="N524055" s="331"/>
    </row>
    <row r="524056" spans="14:14">
      <c r="N524056" s="332"/>
    </row>
    <row r="524077" spans="14:14">
      <c r="N524077" s="331"/>
    </row>
    <row r="524078" spans="14:14">
      <c r="N524078" s="331"/>
    </row>
    <row r="524079" spans="14:14">
      <c r="N524079" s="332"/>
    </row>
    <row r="524100" spans="14:14">
      <c r="N524100" s="331"/>
    </row>
    <row r="524101" spans="14:14">
      <c r="N524101" s="331"/>
    </row>
    <row r="524102" spans="14:14">
      <c r="N524102" s="332"/>
    </row>
    <row r="524123" spans="14:14">
      <c r="N524123" s="331"/>
    </row>
    <row r="524124" spans="14:14">
      <c r="N524124" s="331"/>
    </row>
    <row r="524125" spans="14:14">
      <c r="N524125" s="332"/>
    </row>
    <row r="524146" spans="14:14">
      <c r="N524146" s="331"/>
    </row>
    <row r="524147" spans="14:14">
      <c r="N524147" s="331"/>
    </row>
    <row r="524148" spans="14:14">
      <c r="N524148" s="332"/>
    </row>
    <row r="524169" spans="14:14">
      <c r="N524169" s="331"/>
    </row>
    <row r="524170" spans="14:14">
      <c r="N524170" s="331"/>
    </row>
    <row r="524171" spans="14:14">
      <c r="N524171" s="332"/>
    </row>
    <row r="524192" spans="14:14">
      <c r="N524192" s="331"/>
    </row>
    <row r="524193" spans="14:14">
      <c r="N524193" s="331"/>
    </row>
    <row r="524194" spans="14:14">
      <c r="N524194" s="332"/>
    </row>
    <row r="524215" spans="14:14">
      <c r="N524215" s="331"/>
    </row>
    <row r="524216" spans="14:14">
      <c r="N524216" s="331"/>
    </row>
    <row r="524217" spans="14:14">
      <c r="N524217" s="332"/>
    </row>
    <row r="524238" spans="14:14">
      <c r="N524238" s="331"/>
    </row>
    <row r="524239" spans="14:14">
      <c r="N524239" s="331"/>
    </row>
    <row r="524240" spans="14:14">
      <c r="N524240" s="332"/>
    </row>
    <row r="524261" spans="14:14">
      <c r="N524261" s="331"/>
    </row>
    <row r="524262" spans="14:14">
      <c r="N524262" s="331"/>
    </row>
    <row r="524263" spans="14:14">
      <c r="N524263" s="332"/>
    </row>
    <row r="524284" spans="14:14">
      <c r="N524284" s="331"/>
    </row>
    <row r="524285" spans="14:14">
      <c r="N524285" s="331"/>
    </row>
    <row r="524286" spans="14:14">
      <c r="N524286" s="332"/>
    </row>
    <row r="524307" spans="14:14">
      <c r="N524307" s="331"/>
    </row>
    <row r="524308" spans="14:14">
      <c r="N524308" s="331"/>
    </row>
    <row r="524309" spans="14:14">
      <c r="N524309" s="332"/>
    </row>
    <row r="524330" spans="14:14">
      <c r="N524330" s="331"/>
    </row>
    <row r="524331" spans="14:14">
      <c r="N524331" s="331"/>
    </row>
    <row r="524332" spans="14:14">
      <c r="N524332" s="332"/>
    </row>
    <row r="524353" spans="14:14">
      <c r="N524353" s="331"/>
    </row>
    <row r="524354" spans="14:14">
      <c r="N524354" s="331"/>
    </row>
    <row r="524355" spans="14:14">
      <c r="N524355" s="332"/>
    </row>
    <row r="524376" spans="14:14">
      <c r="N524376" s="331"/>
    </row>
    <row r="524377" spans="14:14">
      <c r="N524377" s="331"/>
    </row>
    <row r="524378" spans="14:14">
      <c r="N524378" s="332"/>
    </row>
    <row r="524399" spans="14:14">
      <c r="N524399" s="331"/>
    </row>
    <row r="524400" spans="14:14">
      <c r="N524400" s="331"/>
    </row>
    <row r="524401" spans="14:14">
      <c r="N524401" s="332"/>
    </row>
    <row r="524422" spans="14:14">
      <c r="N524422" s="331"/>
    </row>
    <row r="524423" spans="14:14">
      <c r="N524423" s="331"/>
    </row>
    <row r="524424" spans="14:14">
      <c r="N524424" s="332"/>
    </row>
    <row r="524445" spans="14:14">
      <c r="N524445" s="331"/>
    </row>
    <row r="524446" spans="14:14">
      <c r="N524446" s="331"/>
    </row>
    <row r="524447" spans="14:14">
      <c r="N524447" s="332"/>
    </row>
    <row r="524468" spans="14:14">
      <c r="N524468" s="331"/>
    </row>
    <row r="524469" spans="14:14">
      <c r="N524469" s="331"/>
    </row>
    <row r="524470" spans="14:14">
      <c r="N524470" s="332"/>
    </row>
    <row r="524491" spans="14:14">
      <c r="N524491" s="331"/>
    </row>
    <row r="524492" spans="14:14">
      <c r="N524492" s="331"/>
    </row>
    <row r="524493" spans="14:14">
      <c r="N524493" s="332"/>
    </row>
    <row r="524514" spans="14:14">
      <c r="N524514" s="331"/>
    </row>
    <row r="524515" spans="14:14">
      <c r="N524515" s="331"/>
    </row>
    <row r="524516" spans="14:14">
      <c r="N524516" s="332"/>
    </row>
    <row r="524537" spans="14:14">
      <c r="N524537" s="331"/>
    </row>
    <row r="524538" spans="14:14">
      <c r="N524538" s="331"/>
    </row>
    <row r="524539" spans="14:14">
      <c r="N524539" s="332"/>
    </row>
    <row r="524560" spans="14:14">
      <c r="N524560" s="331"/>
    </row>
    <row r="524561" spans="14:14">
      <c r="N524561" s="331"/>
    </row>
    <row r="524562" spans="14:14">
      <c r="N524562" s="332"/>
    </row>
    <row r="524583" spans="14:14">
      <c r="N524583" s="331"/>
    </row>
    <row r="524584" spans="14:14">
      <c r="N524584" s="331"/>
    </row>
    <row r="524585" spans="14:14">
      <c r="N524585" s="332"/>
    </row>
    <row r="524606" spans="14:14">
      <c r="N524606" s="331"/>
    </row>
    <row r="524607" spans="14:14">
      <c r="N524607" s="331"/>
    </row>
    <row r="524608" spans="14:14">
      <c r="N524608" s="332"/>
    </row>
    <row r="524629" spans="14:14">
      <c r="N524629" s="331"/>
    </row>
    <row r="524630" spans="14:14">
      <c r="N524630" s="331"/>
    </row>
    <row r="524631" spans="14:14">
      <c r="N524631" s="332"/>
    </row>
    <row r="524652" spans="14:14">
      <c r="N524652" s="331"/>
    </row>
    <row r="524653" spans="14:14">
      <c r="N524653" s="331"/>
    </row>
    <row r="524654" spans="14:14">
      <c r="N524654" s="332"/>
    </row>
    <row r="524675" spans="14:14">
      <c r="N524675" s="331"/>
    </row>
    <row r="524676" spans="14:14">
      <c r="N524676" s="331"/>
    </row>
    <row r="524677" spans="14:14">
      <c r="N524677" s="332"/>
    </row>
    <row r="524698" spans="14:14">
      <c r="N524698" s="331"/>
    </row>
    <row r="524699" spans="14:14">
      <c r="N524699" s="331"/>
    </row>
    <row r="524700" spans="14:14">
      <c r="N524700" s="332"/>
    </row>
    <row r="524721" spans="14:14">
      <c r="N524721" s="331"/>
    </row>
    <row r="524722" spans="14:14">
      <c r="N524722" s="331"/>
    </row>
    <row r="524723" spans="14:14">
      <c r="N524723" s="332"/>
    </row>
    <row r="524744" spans="14:14">
      <c r="N524744" s="331"/>
    </row>
    <row r="524745" spans="14:14">
      <c r="N524745" s="331"/>
    </row>
    <row r="524746" spans="14:14">
      <c r="N524746" s="332"/>
    </row>
    <row r="524767" spans="14:14">
      <c r="N524767" s="331"/>
    </row>
    <row r="524768" spans="14:14">
      <c r="N524768" s="331"/>
    </row>
    <row r="524769" spans="14:14">
      <c r="N524769" s="332"/>
    </row>
    <row r="524790" spans="14:14">
      <c r="N524790" s="331"/>
    </row>
    <row r="524791" spans="14:14">
      <c r="N524791" s="331"/>
    </row>
    <row r="524792" spans="14:14">
      <c r="N524792" s="332"/>
    </row>
    <row r="524813" spans="14:14">
      <c r="N524813" s="331"/>
    </row>
    <row r="524814" spans="14:14">
      <c r="N524814" s="331"/>
    </row>
    <row r="524815" spans="14:14">
      <c r="N524815" s="332"/>
    </row>
    <row r="524836" spans="14:14">
      <c r="N524836" s="331"/>
    </row>
    <row r="524837" spans="14:14">
      <c r="N524837" s="331"/>
    </row>
    <row r="524838" spans="14:14">
      <c r="N524838" s="332"/>
    </row>
    <row r="524859" spans="14:14">
      <c r="N524859" s="331"/>
    </row>
    <row r="524860" spans="14:14">
      <c r="N524860" s="331"/>
    </row>
    <row r="524861" spans="14:14">
      <c r="N524861" s="332"/>
    </row>
    <row r="524882" spans="14:14">
      <c r="N524882" s="331"/>
    </row>
    <row r="524883" spans="14:14">
      <c r="N524883" s="331"/>
    </row>
    <row r="524884" spans="14:14">
      <c r="N524884" s="332"/>
    </row>
    <row r="524905" spans="14:14">
      <c r="N524905" s="331"/>
    </row>
    <row r="524906" spans="14:14">
      <c r="N524906" s="331"/>
    </row>
    <row r="524907" spans="14:14">
      <c r="N524907" s="332"/>
    </row>
    <row r="524928" spans="14:14">
      <c r="N524928" s="331"/>
    </row>
    <row r="524929" spans="14:14">
      <c r="N524929" s="331"/>
    </row>
    <row r="524930" spans="14:14">
      <c r="N524930" s="332"/>
    </row>
    <row r="524951" spans="14:14">
      <c r="N524951" s="331"/>
    </row>
    <row r="524952" spans="14:14">
      <c r="N524952" s="331"/>
    </row>
    <row r="524953" spans="14:14">
      <c r="N524953" s="332"/>
    </row>
    <row r="524974" spans="14:14">
      <c r="N524974" s="331"/>
    </row>
    <row r="524975" spans="14:14">
      <c r="N524975" s="331"/>
    </row>
    <row r="524976" spans="14:14">
      <c r="N524976" s="332"/>
    </row>
    <row r="524997" spans="14:14">
      <c r="N524997" s="331"/>
    </row>
    <row r="524998" spans="14:14">
      <c r="N524998" s="331"/>
    </row>
    <row r="524999" spans="14:14">
      <c r="N524999" s="332"/>
    </row>
    <row r="525020" spans="14:14">
      <c r="N525020" s="331"/>
    </row>
    <row r="525021" spans="14:14">
      <c r="N525021" s="331"/>
    </row>
    <row r="525022" spans="14:14">
      <c r="N525022" s="332"/>
    </row>
    <row r="525043" spans="14:14">
      <c r="N525043" s="331"/>
    </row>
    <row r="525044" spans="14:14">
      <c r="N525044" s="331"/>
    </row>
    <row r="525045" spans="14:14">
      <c r="N525045" s="332"/>
    </row>
    <row r="525066" spans="14:14">
      <c r="N525066" s="331"/>
    </row>
    <row r="525067" spans="14:14">
      <c r="N525067" s="331"/>
    </row>
    <row r="525068" spans="14:14">
      <c r="N525068" s="332"/>
    </row>
    <row r="525089" spans="14:14">
      <c r="N525089" s="331"/>
    </row>
    <row r="525090" spans="14:14">
      <c r="N525090" s="331"/>
    </row>
    <row r="525091" spans="14:14">
      <c r="N525091" s="332"/>
    </row>
    <row r="525112" spans="14:14">
      <c r="N525112" s="331"/>
    </row>
    <row r="525113" spans="14:14">
      <c r="N525113" s="331"/>
    </row>
    <row r="525114" spans="14:14">
      <c r="N525114" s="332"/>
    </row>
    <row r="525135" spans="14:14">
      <c r="N525135" s="331"/>
    </row>
    <row r="525136" spans="14:14">
      <c r="N525136" s="331"/>
    </row>
    <row r="525137" spans="14:14">
      <c r="N525137" s="332"/>
    </row>
    <row r="525158" spans="14:14">
      <c r="N525158" s="331"/>
    </row>
    <row r="525159" spans="14:14">
      <c r="N525159" s="331"/>
    </row>
    <row r="525160" spans="14:14">
      <c r="N525160" s="332"/>
    </row>
    <row r="525181" spans="14:14">
      <c r="N525181" s="331"/>
    </row>
    <row r="525182" spans="14:14">
      <c r="N525182" s="331"/>
    </row>
    <row r="525183" spans="14:14">
      <c r="N525183" s="332"/>
    </row>
    <row r="525204" spans="14:14">
      <c r="N525204" s="331"/>
    </row>
    <row r="525205" spans="14:14">
      <c r="N525205" s="331"/>
    </row>
    <row r="525206" spans="14:14">
      <c r="N525206" s="332"/>
    </row>
    <row r="525227" spans="14:14">
      <c r="N525227" s="331"/>
    </row>
    <row r="525228" spans="14:14">
      <c r="N525228" s="331"/>
    </row>
    <row r="525229" spans="14:14">
      <c r="N525229" s="332"/>
    </row>
    <row r="525250" spans="14:14">
      <c r="N525250" s="331"/>
    </row>
    <row r="525251" spans="14:14">
      <c r="N525251" s="331"/>
    </row>
    <row r="525252" spans="14:14">
      <c r="N525252" s="332"/>
    </row>
    <row r="525273" spans="14:14">
      <c r="N525273" s="331"/>
    </row>
    <row r="525274" spans="14:14">
      <c r="N525274" s="331"/>
    </row>
    <row r="525275" spans="14:14">
      <c r="N525275" s="332"/>
    </row>
    <row r="525296" spans="14:14">
      <c r="N525296" s="331"/>
    </row>
    <row r="525297" spans="14:14">
      <c r="N525297" s="331"/>
    </row>
    <row r="525298" spans="14:14">
      <c r="N525298" s="332"/>
    </row>
    <row r="525319" spans="14:14">
      <c r="N525319" s="331"/>
    </row>
    <row r="525320" spans="14:14">
      <c r="N525320" s="331"/>
    </row>
    <row r="525321" spans="14:14">
      <c r="N525321" s="332"/>
    </row>
    <row r="525342" spans="14:14">
      <c r="N525342" s="331"/>
    </row>
    <row r="525343" spans="14:14">
      <c r="N525343" s="331"/>
    </row>
    <row r="525344" spans="14:14">
      <c r="N525344" s="332"/>
    </row>
    <row r="525365" spans="14:14">
      <c r="N525365" s="331"/>
    </row>
    <row r="525366" spans="14:14">
      <c r="N525366" s="331"/>
    </row>
    <row r="525367" spans="14:14">
      <c r="N525367" s="332"/>
    </row>
    <row r="525388" spans="14:14">
      <c r="N525388" s="331"/>
    </row>
    <row r="525389" spans="14:14">
      <c r="N525389" s="331"/>
    </row>
    <row r="525390" spans="14:14">
      <c r="N525390" s="332"/>
    </row>
    <row r="525411" spans="14:14">
      <c r="N525411" s="331"/>
    </row>
    <row r="525412" spans="14:14">
      <c r="N525412" s="331"/>
    </row>
    <row r="525413" spans="14:14">
      <c r="N525413" s="332"/>
    </row>
    <row r="525434" spans="14:14">
      <c r="N525434" s="331"/>
    </row>
    <row r="525435" spans="14:14">
      <c r="N525435" s="331"/>
    </row>
    <row r="525436" spans="14:14">
      <c r="N525436" s="332"/>
    </row>
    <row r="525457" spans="14:14">
      <c r="N525457" s="331"/>
    </row>
    <row r="525458" spans="14:14">
      <c r="N525458" s="331"/>
    </row>
    <row r="525459" spans="14:14">
      <c r="N525459" s="332"/>
    </row>
    <row r="525480" spans="14:14">
      <c r="N525480" s="331"/>
    </row>
    <row r="525481" spans="14:14">
      <c r="N525481" s="331"/>
    </row>
    <row r="525482" spans="14:14">
      <c r="N525482" s="332"/>
    </row>
    <row r="525503" spans="14:14">
      <c r="N525503" s="331"/>
    </row>
    <row r="525504" spans="14:14">
      <c r="N525504" s="331"/>
    </row>
    <row r="525505" spans="14:14">
      <c r="N525505" s="332"/>
    </row>
    <row r="525526" spans="14:14">
      <c r="N525526" s="331"/>
    </row>
    <row r="525527" spans="14:14">
      <c r="N525527" s="331"/>
    </row>
    <row r="525528" spans="14:14">
      <c r="N525528" s="332"/>
    </row>
    <row r="525549" spans="14:14">
      <c r="N525549" s="331"/>
    </row>
    <row r="525550" spans="14:14">
      <c r="N525550" s="331"/>
    </row>
    <row r="525551" spans="14:14">
      <c r="N525551" s="332"/>
    </row>
    <row r="525572" spans="14:14">
      <c r="N525572" s="331"/>
    </row>
    <row r="525573" spans="14:14">
      <c r="N525573" s="331"/>
    </row>
    <row r="525574" spans="14:14">
      <c r="N525574" s="332"/>
    </row>
    <row r="525595" spans="14:14">
      <c r="N525595" s="331"/>
    </row>
    <row r="525596" spans="14:14">
      <c r="N525596" s="331"/>
    </row>
    <row r="525597" spans="14:14">
      <c r="N525597" s="332"/>
    </row>
    <row r="525618" spans="14:14">
      <c r="N525618" s="331"/>
    </row>
    <row r="525619" spans="14:14">
      <c r="N525619" s="331"/>
    </row>
    <row r="525620" spans="14:14">
      <c r="N525620" s="332"/>
    </row>
    <row r="525641" spans="14:14">
      <c r="N525641" s="331"/>
    </row>
    <row r="525642" spans="14:14">
      <c r="N525642" s="331"/>
    </row>
    <row r="525643" spans="14:14">
      <c r="N525643" s="332"/>
    </row>
    <row r="525664" spans="14:14">
      <c r="N525664" s="331"/>
    </row>
    <row r="525665" spans="14:14">
      <c r="N525665" s="331"/>
    </row>
    <row r="525666" spans="14:14">
      <c r="N525666" s="332"/>
    </row>
    <row r="525687" spans="14:14">
      <c r="N525687" s="331"/>
    </row>
    <row r="525688" spans="14:14">
      <c r="N525688" s="331"/>
    </row>
    <row r="525689" spans="14:14">
      <c r="N525689" s="332"/>
    </row>
    <row r="525710" spans="14:14">
      <c r="N525710" s="331"/>
    </row>
    <row r="525711" spans="14:14">
      <c r="N525711" s="331"/>
    </row>
    <row r="525712" spans="14:14">
      <c r="N525712" s="332"/>
    </row>
    <row r="525733" spans="14:14">
      <c r="N525733" s="331"/>
    </row>
    <row r="525734" spans="14:14">
      <c r="N525734" s="331"/>
    </row>
    <row r="525735" spans="14:14">
      <c r="N525735" s="332"/>
    </row>
    <row r="525756" spans="14:14">
      <c r="N525756" s="331"/>
    </row>
    <row r="525757" spans="14:14">
      <c r="N525757" s="331"/>
    </row>
    <row r="525758" spans="14:14">
      <c r="N525758" s="332"/>
    </row>
    <row r="525779" spans="14:14">
      <c r="N525779" s="331"/>
    </row>
    <row r="525780" spans="14:14">
      <c r="N525780" s="331"/>
    </row>
    <row r="525781" spans="14:14">
      <c r="N525781" s="332"/>
    </row>
    <row r="525802" spans="14:14">
      <c r="N525802" s="331"/>
    </row>
    <row r="525803" spans="14:14">
      <c r="N525803" s="331"/>
    </row>
    <row r="525804" spans="14:14">
      <c r="N525804" s="332"/>
    </row>
    <row r="525825" spans="14:14">
      <c r="N525825" s="331"/>
    </row>
    <row r="525826" spans="14:14">
      <c r="N525826" s="331"/>
    </row>
    <row r="525827" spans="14:14">
      <c r="N525827" s="332"/>
    </row>
    <row r="525848" spans="14:14">
      <c r="N525848" s="331"/>
    </row>
    <row r="525849" spans="14:14">
      <c r="N525849" s="331"/>
    </row>
    <row r="525850" spans="14:14">
      <c r="N525850" s="332"/>
    </row>
    <row r="525871" spans="14:14">
      <c r="N525871" s="331"/>
    </row>
    <row r="525872" spans="14:14">
      <c r="N525872" s="331"/>
    </row>
    <row r="525873" spans="14:14">
      <c r="N525873" s="332"/>
    </row>
    <row r="525894" spans="14:14">
      <c r="N525894" s="331"/>
    </row>
    <row r="525895" spans="14:14">
      <c r="N525895" s="331"/>
    </row>
    <row r="525896" spans="14:14">
      <c r="N525896" s="332"/>
    </row>
    <row r="525917" spans="14:14">
      <c r="N525917" s="331"/>
    </row>
    <row r="525918" spans="14:14">
      <c r="N525918" s="331"/>
    </row>
    <row r="525919" spans="14:14">
      <c r="N525919" s="332"/>
    </row>
    <row r="525940" spans="14:14">
      <c r="N525940" s="331"/>
    </row>
    <row r="525941" spans="14:14">
      <c r="N525941" s="331"/>
    </row>
    <row r="525942" spans="14:14">
      <c r="N525942" s="332"/>
    </row>
    <row r="525963" spans="14:14">
      <c r="N525963" s="331"/>
    </row>
    <row r="525964" spans="14:14">
      <c r="N525964" s="331"/>
    </row>
    <row r="525965" spans="14:14">
      <c r="N525965" s="332"/>
    </row>
    <row r="525986" spans="14:14">
      <c r="N525986" s="331"/>
    </row>
    <row r="525987" spans="14:14">
      <c r="N525987" s="331"/>
    </row>
    <row r="525988" spans="14:14">
      <c r="N525988" s="332"/>
    </row>
    <row r="526009" spans="14:14">
      <c r="N526009" s="331"/>
    </row>
    <row r="526010" spans="14:14">
      <c r="N526010" s="331"/>
    </row>
    <row r="526011" spans="14:14">
      <c r="N526011" s="332"/>
    </row>
    <row r="526032" spans="14:14">
      <c r="N526032" s="331"/>
    </row>
    <row r="526033" spans="14:14">
      <c r="N526033" s="331"/>
    </row>
    <row r="526034" spans="14:14">
      <c r="N526034" s="332"/>
    </row>
    <row r="526055" spans="14:14">
      <c r="N526055" s="331"/>
    </row>
    <row r="526056" spans="14:14">
      <c r="N526056" s="331"/>
    </row>
    <row r="526057" spans="14:14">
      <c r="N526057" s="332"/>
    </row>
    <row r="526078" spans="14:14">
      <c r="N526078" s="331"/>
    </row>
    <row r="526079" spans="14:14">
      <c r="N526079" s="331"/>
    </row>
    <row r="526080" spans="14:14">
      <c r="N526080" s="332"/>
    </row>
    <row r="526101" spans="14:14">
      <c r="N526101" s="331"/>
    </row>
    <row r="526102" spans="14:14">
      <c r="N526102" s="331"/>
    </row>
    <row r="526103" spans="14:14">
      <c r="N526103" s="332"/>
    </row>
    <row r="526124" spans="14:14">
      <c r="N526124" s="331"/>
    </row>
    <row r="526125" spans="14:14">
      <c r="N526125" s="331"/>
    </row>
    <row r="526126" spans="14:14">
      <c r="N526126" s="332"/>
    </row>
    <row r="526147" spans="14:14">
      <c r="N526147" s="331"/>
    </row>
    <row r="526148" spans="14:14">
      <c r="N526148" s="331"/>
    </row>
    <row r="526149" spans="14:14">
      <c r="N526149" s="332"/>
    </row>
    <row r="526170" spans="14:14">
      <c r="N526170" s="331"/>
    </row>
    <row r="526171" spans="14:14">
      <c r="N526171" s="331"/>
    </row>
    <row r="526172" spans="14:14">
      <c r="N526172" s="332"/>
    </row>
    <row r="526193" spans="14:14">
      <c r="N526193" s="331"/>
    </row>
    <row r="526194" spans="14:14">
      <c r="N526194" s="331"/>
    </row>
    <row r="526195" spans="14:14">
      <c r="N526195" s="332"/>
    </row>
    <row r="526216" spans="14:14">
      <c r="N526216" s="331"/>
    </row>
    <row r="526217" spans="14:14">
      <c r="N526217" s="331"/>
    </row>
    <row r="526218" spans="14:14">
      <c r="N526218" s="332"/>
    </row>
    <row r="526239" spans="14:14">
      <c r="N526239" s="331"/>
    </row>
    <row r="526240" spans="14:14">
      <c r="N526240" s="331"/>
    </row>
    <row r="526241" spans="14:14">
      <c r="N526241" s="332"/>
    </row>
    <row r="526262" spans="14:14">
      <c r="N526262" s="331"/>
    </row>
    <row r="526263" spans="14:14">
      <c r="N526263" s="331"/>
    </row>
    <row r="526264" spans="14:14">
      <c r="N526264" s="332"/>
    </row>
    <row r="526285" spans="14:14">
      <c r="N526285" s="331"/>
    </row>
    <row r="526286" spans="14:14">
      <c r="N526286" s="331"/>
    </row>
    <row r="526287" spans="14:14">
      <c r="N526287" s="332"/>
    </row>
    <row r="526308" spans="14:14">
      <c r="N526308" s="331"/>
    </row>
    <row r="526309" spans="14:14">
      <c r="N526309" s="331"/>
    </row>
    <row r="526310" spans="14:14">
      <c r="N526310" s="332"/>
    </row>
    <row r="526331" spans="14:14">
      <c r="N526331" s="331"/>
    </row>
    <row r="526332" spans="14:14">
      <c r="N526332" s="331"/>
    </row>
    <row r="526333" spans="14:14">
      <c r="N526333" s="332"/>
    </row>
    <row r="526354" spans="14:14">
      <c r="N526354" s="331"/>
    </row>
    <row r="526355" spans="14:14">
      <c r="N526355" s="331"/>
    </row>
    <row r="526356" spans="14:14">
      <c r="N526356" s="332"/>
    </row>
    <row r="526377" spans="14:14">
      <c r="N526377" s="331"/>
    </row>
    <row r="526378" spans="14:14">
      <c r="N526378" s="331"/>
    </row>
    <row r="526379" spans="14:14">
      <c r="N526379" s="332"/>
    </row>
    <row r="526400" spans="14:14">
      <c r="N526400" s="331"/>
    </row>
    <row r="526401" spans="14:14">
      <c r="N526401" s="331"/>
    </row>
    <row r="526402" spans="14:14">
      <c r="N526402" s="332"/>
    </row>
    <row r="526423" spans="14:14">
      <c r="N526423" s="331"/>
    </row>
    <row r="526424" spans="14:14">
      <c r="N526424" s="331"/>
    </row>
    <row r="526425" spans="14:14">
      <c r="N526425" s="332"/>
    </row>
    <row r="526446" spans="14:14">
      <c r="N526446" s="331"/>
    </row>
    <row r="526447" spans="14:14">
      <c r="N526447" s="331"/>
    </row>
    <row r="526448" spans="14:14">
      <c r="N526448" s="332"/>
    </row>
    <row r="526469" spans="14:14">
      <c r="N526469" s="331"/>
    </row>
    <row r="526470" spans="14:14">
      <c r="N526470" s="331"/>
    </row>
    <row r="526471" spans="14:14">
      <c r="N526471" s="332"/>
    </row>
    <row r="526492" spans="14:14">
      <c r="N526492" s="331"/>
    </row>
    <row r="526493" spans="14:14">
      <c r="N526493" s="331"/>
    </row>
    <row r="526494" spans="14:14">
      <c r="N526494" s="332"/>
    </row>
    <row r="526515" spans="14:14">
      <c r="N526515" s="331"/>
    </row>
    <row r="526516" spans="14:14">
      <c r="N526516" s="331"/>
    </row>
    <row r="526517" spans="14:14">
      <c r="N526517" s="332"/>
    </row>
    <row r="526538" spans="14:14">
      <c r="N526538" s="331"/>
    </row>
    <row r="526539" spans="14:14">
      <c r="N526539" s="331"/>
    </row>
    <row r="526540" spans="14:14">
      <c r="N526540" s="332"/>
    </row>
    <row r="526561" spans="14:14">
      <c r="N526561" s="331"/>
    </row>
    <row r="526562" spans="14:14">
      <c r="N526562" s="331"/>
    </row>
    <row r="526563" spans="14:14">
      <c r="N526563" s="332"/>
    </row>
    <row r="526584" spans="14:14">
      <c r="N526584" s="331"/>
    </row>
    <row r="526585" spans="14:14">
      <c r="N526585" s="331"/>
    </row>
    <row r="526586" spans="14:14">
      <c r="N526586" s="332"/>
    </row>
    <row r="526607" spans="14:14">
      <c r="N526607" s="331"/>
    </row>
    <row r="526608" spans="14:14">
      <c r="N526608" s="331"/>
    </row>
    <row r="526609" spans="14:14">
      <c r="N526609" s="332"/>
    </row>
    <row r="526630" spans="14:14">
      <c r="N526630" s="331"/>
    </row>
    <row r="526631" spans="14:14">
      <c r="N526631" s="331"/>
    </row>
    <row r="526632" spans="14:14">
      <c r="N526632" s="332"/>
    </row>
    <row r="526653" spans="14:14">
      <c r="N526653" s="331"/>
    </row>
    <row r="526654" spans="14:14">
      <c r="N526654" s="331"/>
    </row>
    <row r="526655" spans="14:14">
      <c r="N526655" s="332"/>
    </row>
    <row r="526676" spans="14:14">
      <c r="N526676" s="331"/>
    </row>
    <row r="526677" spans="14:14">
      <c r="N526677" s="331"/>
    </row>
    <row r="526678" spans="14:14">
      <c r="N526678" s="332"/>
    </row>
    <row r="526699" spans="14:14">
      <c r="N526699" s="331"/>
    </row>
    <row r="526700" spans="14:14">
      <c r="N526700" s="331"/>
    </row>
    <row r="526701" spans="14:14">
      <c r="N526701" s="332"/>
    </row>
    <row r="526722" spans="14:14">
      <c r="N526722" s="331"/>
    </row>
    <row r="526723" spans="14:14">
      <c r="N526723" s="331"/>
    </row>
    <row r="526724" spans="14:14">
      <c r="N526724" s="332"/>
    </row>
    <row r="526745" spans="14:14">
      <c r="N526745" s="331"/>
    </row>
    <row r="526746" spans="14:14">
      <c r="N526746" s="331"/>
    </row>
    <row r="526747" spans="14:14">
      <c r="N526747" s="332"/>
    </row>
    <row r="526768" spans="14:14">
      <c r="N526768" s="331"/>
    </row>
    <row r="526769" spans="14:14">
      <c r="N526769" s="331"/>
    </row>
    <row r="526770" spans="14:14">
      <c r="N526770" s="332"/>
    </row>
    <row r="526791" spans="14:14">
      <c r="N526791" s="331"/>
    </row>
    <row r="526792" spans="14:14">
      <c r="N526792" s="331"/>
    </row>
    <row r="526793" spans="14:14">
      <c r="N526793" s="332"/>
    </row>
    <row r="526814" spans="14:14">
      <c r="N526814" s="331"/>
    </row>
    <row r="526815" spans="14:14">
      <c r="N526815" s="331"/>
    </row>
    <row r="526816" spans="14:14">
      <c r="N526816" s="332"/>
    </row>
    <row r="526837" spans="14:14">
      <c r="N526837" s="331"/>
    </row>
    <row r="526838" spans="14:14">
      <c r="N526838" s="331"/>
    </row>
    <row r="526839" spans="14:14">
      <c r="N526839" s="332"/>
    </row>
    <row r="526860" spans="14:14">
      <c r="N526860" s="331"/>
    </row>
    <row r="526861" spans="14:14">
      <c r="N526861" s="331"/>
    </row>
    <row r="526862" spans="14:14">
      <c r="N526862" s="332"/>
    </row>
    <row r="526883" spans="14:14">
      <c r="N526883" s="331"/>
    </row>
    <row r="526884" spans="14:14">
      <c r="N526884" s="331"/>
    </row>
    <row r="526885" spans="14:14">
      <c r="N526885" s="332"/>
    </row>
    <row r="526906" spans="14:14">
      <c r="N526906" s="331"/>
    </row>
    <row r="526907" spans="14:14">
      <c r="N526907" s="331"/>
    </row>
    <row r="526908" spans="14:14">
      <c r="N526908" s="332"/>
    </row>
    <row r="526929" spans="14:14">
      <c r="N526929" s="331"/>
    </row>
    <row r="526930" spans="14:14">
      <c r="N526930" s="331"/>
    </row>
    <row r="526931" spans="14:14">
      <c r="N526931" s="332"/>
    </row>
    <row r="526952" spans="14:14">
      <c r="N526952" s="331"/>
    </row>
    <row r="526953" spans="14:14">
      <c r="N526953" s="331"/>
    </row>
    <row r="526954" spans="14:14">
      <c r="N526954" s="332"/>
    </row>
    <row r="526975" spans="14:14">
      <c r="N526975" s="331"/>
    </row>
    <row r="526976" spans="14:14">
      <c r="N526976" s="331"/>
    </row>
    <row r="526977" spans="14:14">
      <c r="N526977" s="332"/>
    </row>
    <row r="526998" spans="14:14">
      <c r="N526998" s="331"/>
    </row>
    <row r="526999" spans="14:14">
      <c r="N526999" s="331"/>
    </row>
    <row r="527000" spans="14:14">
      <c r="N527000" s="332"/>
    </row>
    <row r="527021" spans="14:14">
      <c r="N527021" s="331"/>
    </row>
    <row r="527022" spans="14:14">
      <c r="N527022" s="331"/>
    </row>
    <row r="527023" spans="14:14">
      <c r="N527023" s="332"/>
    </row>
    <row r="527044" spans="14:14">
      <c r="N527044" s="331"/>
    </row>
    <row r="527045" spans="14:14">
      <c r="N527045" s="331"/>
    </row>
    <row r="527046" spans="14:14">
      <c r="N527046" s="332"/>
    </row>
    <row r="527067" spans="14:14">
      <c r="N527067" s="331"/>
    </row>
    <row r="527068" spans="14:14">
      <c r="N527068" s="331"/>
    </row>
    <row r="527069" spans="14:14">
      <c r="N527069" s="332"/>
    </row>
    <row r="527090" spans="14:14">
      <c r="N527090" s="331"/>
    </row>
    <row r="527091" spans="14:14">
      <c r="N527091" s="331"/>
    </row>
    <row r="527092" spans="14:14">
      <c r="N527092" s="332"/>
    </row>
    <row r="527113" spans="14:14">
      <c r="N527113" s="331"/>
    </row>
    <row r="527114" spans="14:14">
      <c r="N527114" s="331"/>
    </row>
    <row r="527115" spans="14:14">
      <c r="N527115" s="332"/>
    </row>
    <row r="527136" spans="14:14">
      <c r="N527136" s="331"/>
    </row>
    <row r="527137" spans="14:14">
      <c r="N527137" s="331"/>
    </row>
    <row r="527138" spans="14:14">
      <c r="N527138" s="332"/>
    </row>
    <row r="527159" spans="14:14">
      <c r="N527159" s="331"/>
    </row>
    <row r="527160" spans="14:14">
      <c r="N527160" s="331"/>
    </row>
    <row r="527161" spans="14:14">
      <c r="N527161" s="332"/>
    </row>
    <row r="527182" spans="14:14">
      <c r="N527182" s="331"/>
    </row>
    <row r="527183" spans="14:14">
      <c r="N527183" s="331"/>
    </row>
    <row r="527184" spans="14:14">
      <c r="N527184" s="332"/>
    </row>
    <row r="527205" spans="14:14">
      <c r="N527205" s="331"/>
    </row>
    <row r="527206" spans="14:14">
      <c r="N527206" s="331"/>
    </row>
    <row r="527207" spans="14:14">
      <c r="N527207" s="332"/>
    </row>
    <row r="527228" spans="14:14">
      <c r="N527228" s="331"/>
    </row>
    <row r="527229" spans="14:14">
      <c r="N527229" s="331"/>
    </row>
    <row r="527230" spans="14:14">
      <c r="N527230" s="332"/>
    </row>
    <row r="527251" spans="14:14">
      <c r="N527251" s="331"/>
    </row>
    <row r="527252" spans="14:14">
      <c r="N527252" s="331"/>
    </row>
    <row r="527253" spans="14:14">
      <c r="N527253" s="332"/>
    </row>
    <row r="527274" spans="14:14">
      <c r="N527274" s="331"/>
    </row>
    <row r="527275" spans="14:14">
      <c r="N527275" s="331"/>
    </row>
    <row r="527276" spans="14:14">
      <c r="N527276" s="332"/>
    </row>
    <row r="527297" spans="14:14">
      <c r="N527297" s="331"/>
    </row>
    <row r="527298" spans="14:14">
      <c r="N527298" s="331"/>
    </row>
    <row r="527299" spans="14:14">
      <c r="N527299" s="332"/>
    </row>
    <row r="527320" spans="14:14">
      <c r="N527320" s="331"/>
    </row>
    <row r="527321" spans="14:14">
      <c r="N527321" s="331"/>
    </row>
    <row r="527322" spans="14:14">
      <c r="N527322" s="332"/>
    </row>
    <row r="527343" spans="14:14">
      <c r="N527343" s="331"/>
    </row>
    <row r="527344" spans="14:14">
      <c r="N527344" s="331"/>
    </row>
    <row r="527345" spans="14:14">
      <c r="N527345" s="332"/>
    </row>
    <row r="527366" spans="14:14">
      <c r="N527366" s="331"/>
    </row>
    <row r="527367" spans="14:14">
      <c r="N527367" s="331"/>
    </row>
    <row r="527368" spans="14:14">
      <c r="N527368" s="332"/>
    </row>
    <row r="527389" spans="14:14">
      <c r="N527389" s="331"/>
    </row>
    <row r="527390" spans="14:14">
      <c r="N527390" s="331"/>
    </row>
    <row r="527391" spans="14:14">
      <c r="N527391" s="332"/>
    </row>
    <row r="527412" spans="14:14">
      <c r="N527412" s="331"/>
    </row>
    <row r="527413" spans="14:14">
      <c r="N527413" s="331"/>
    </row>
    <row r="527414" spans="14:14">
      <c r="N527414" s="332"/>
    </row>
    <row r="527435" spans="14:14">
      <c r="N527435" s="331"/>
    </row>
    <row r="527436" spans="14:14">
      <c r="N527436" s="331"/>
    </row>
    <row r="527437" spans="14:14">
      <c r="N527437" s="332"/>
    </row>
    <row r="527458" spans="14:14">
      <c r="N527458" s="331"/>
    </row>
    <row r="527459" spans="14:14">
      <c r="N527459" s="331"/>
    </row>
    <row r="527460" spans="14:14">
      <c r="N527460" s="332"/>
    </row>
    <row r="527481" spans="14:14">
      <c r="N527481" s="331"/>
    </row>
    <row r="527482" spans="14:14">
      <c r="N527482" s="331"/>
    </row>
    <row r="527483" spans="14:14">
      <c r="N527483" s="332"/>
    </row>
    <row r="527504" spans="14:14">
      <c r="N527504" s="331"/>
    </row>
    <row r="527505" spans="14:14">
      <c r="N527505" s="331"/>
    </row>
    <row r="527506" spans="14:14">
      <c r="N527506" s="332"/>
    </row>
    <row r="527527" spans="14:14">
      <c r="N527527" s="331"/>
    </row>
    <row r="527528" spans="14:14">
      <c r="N527528" s="331"/>
    </row>
    <row r="527529" spans="14:14">
      <c r="N527529" s="332"/>
    </row>
    <row r="527550" spans="14:14">
      <c r="N527550" s="331"/>
    </row>
    <row r="527551" spans="14:14">
      <c r="N527551" s="331"/>
    </row>
    <row r="527552" spans="14:14">
      <c r="N527552" s="332"/>
    </row>
    <row r="527573" spans="14:14">
      <c r="N527573" s="331"/>
    </row>
    <row r="527574" spans="14:14">
      <c r="N527574" s="331"/>
    </row>
    <row r="527575" spans="14:14">
      <c r="N527575" s="332"/>
    </row>
    <row r="527596" spans="14:14">
      <c r="N527596" s="331"/>
    </row>
    <row r="527597" spans="14:14">
      <c r="N527597" s="331"/>
    </row>
    <row r="527598" spans="14:14">
      <c r="N527598" s="332"/>
    </row>
    <row r="527619" spans="14:14">
      <c r="N527619" s="331"/>
    </row>
    <row r="527620" spans="14:14">
      <c r="N527620" s="331"/>
    </row>
    <row r="527621" spans="14:14">
      <c r="N527621" s="332"/>
    </row>
    <row r="527642" spans="14:14">
      <c r="N527642" s="331"/>
    </row>
    <row r="527643" spans="14:14">
      <c r="N527643" s="331"/>
    </row>
    <row r="527644" spans="14:14">
      <c r="N527644" s="332"/>
    </row>
    <row r="527665" spans="14:14">
      <c r="N527665" s="331"/>
    </row>
    <row r="527666" spans="14:14">
      <c r="N527666" s="331"/>
    </row>
    <row r="527667" spans="14:14">
      <c r="N527667" s="332"/>
    </row>
    <row r="527688" spans="14:14">
      <c r="N527688" s="331"/>
    </row>
    <row r="527689" spans="14:14">
      <c r="N527689" s="331"/>
    </row>
    <row r="527690" spans="14:14">
      <c r="N527690" s="332"/>
    </row>
    <row r="527711" spans="14:14">
      <c r="N527711" s="331"/>
    </row>
    <row r="527712" spans="14:14">
      <c r="N527712" s="331"/>
    </row>
    <row r="527713" spans="14:14">
      <c r="N527713" s="332"/>
    </row>
    <row r="527734" spans="14:14">
      <c r="N527734" s="331"/>
    </row>
    <row r="527735" spans="14:14">
      <c r="N527735" s="331"/>
    </row>
    <row r="527736" spans="14:14">
      <c r="N527736" s="332"/>
    </row>
    <row r="527757" spans="14:14">
      <c r="N527757" s="331"/>
    </row>
    <row r="527758" spans="14:14">
      <c r="N527758" s="331"/>
    </row>
    <row r="527759" spans="14:14">
      <c r="N527759" s="332"/>
    </row>
    <row r="527780" spans="14:14">
      <c r="N527780" s="331"/>
    </row>
    <row r="527781" spans="14:14">
      <c r="N527781" s="331"/>
    </row>
    <row r="527782" spans="14:14">
      <c r="N527782" s="332"/>
    </row>
    <row r="527803" spans="14:14">
      <c r="N527803" s="331"/>
    </row>
    <row r="527804" spans="14:14">
      <c r="N527804" s="331"/>
    </row>
    <row r="527805" spans="14:14">
      <c r="N527805" s="332"/>
    </row>
    <row r="527826" spans="14:14">
      <c r="N527826" s="331"/>
    </row>
    <row r="527827" spans="14:14">
      <c r="N527827" s="331"/>
    </row>
    <row r="527828" spans="14:14">
      <c r="N527828" s="332"/>
    </row>
    <row r="527849" spans="14:14">
      <c r="N527849" s="331"/>
    </row>
    <row r="527850" spans="14:14">
      <c r="N527850" s="331"/>
    </row>
    <row r="527851" spans="14:14">
      <c r="N527851" s="332"/>
    </row>
    <row r="527872" spans="14:14">
      <c r="N527872" s="331"/>
    </row>
    <row r="527873" spans="14:14">
      <c r="N527873" s="331"/>
    </row>
    <row r="527874" spans="14:14">
      <c r="N527874" s="332"/>
    </row>
    <row r="527895" spans="14:14">
      <c r="N527895" s="331"/>
    </row>
    <row r="527896" spans="14:14">
      <c r="N527896" s="331"/>
    </row>
    <row r="527897" spans="14:14">
      <c r="N527897" s="332"/>
    </row>
    <row r="527918" spans="14:14">
      <c r="N527918" s="331"/>
    </row>
    <row r="527919" spans="14:14">
      <c r="N527919" s="331"/>
    </row>
    <row r="527920" spans="14:14">
      <c r="N527920" s="332"/>
    </row>
    <row r="527941" spans="14:14">
      <c r="N527941" s="331"/>
    </row>
    <row r="527942" spans="14:14">
      <c r="N527942" s="331"/>
    </row>
    <row r="527943" spans="14:14">
      <c r="N527943" s="332"/>
    </row>
    <row r="527964" spans="14:14">
      <c r="N527964" s="331"/>
    </row>
    <row r="527965" spans="14:14">
      <c r="N527965" s="331"/>
    </row>
    <row r="527966" spans="14:14">
      <c r="N527966" s="332"/>
    </row>
    <row r="527987" spans="14:14">
      <c r="N527987" s="331"/>
    </row>
    <row r="527988" spans="14:14">
      <c r="N527988" s="331"/>
    </row>
    <row r="527989" spans="14:14">
      <c r="N527989" s="332"/>
    </row>
    <row r="528010" spans="14:14">
      <c r="N528010" s="331"/>
    </row>
    <row r="528011" spans="14:14">
      <c r="N528011" s="331"/>
    </row>
    <row r="528012" spans="14:14">
      <c r="N528012" s="332"/>
    </row>
    <row r="528033" spans="14:14">
      <c r="N528033" s="331"/>
    </row>
    <row r="528034" spans="14:14">
      <c r="N528034" s="331"/>
    </row>
    <row r="528035" spans="14:14">
      <c r="N528035" s="332"/>
    </row>
    <row r="528056" spans="14:14">
      <c r="N528056" s="331"/>
    </row>
    <row r="528057" spans="14:14">
      <c r="N528057" s="331"/>
    </row>
    <row r="528058" spans="14:14">
      <c r="N528058" s="332"/>
    </row>
    <row r="528079" spans="14:14">
      <c r="N528079" s="331"/>
    </row>
    <row r="528080" spans="14:14">
      <c r="N528080" s="331"/>
    </row>
    <row r="528081" spans="14:14">
      <c r="N528081" s="332"/>
    </row>
    <row r="528102" spans="14:14">
      <c r="N528102" s="331"/>
    </row>
    <row r="528103" spans="14:14">
      <c r="N528103" s="331"/>
    </row>
    <row r="528104" spans="14:14">
      <c r="N528104" s="332"/>
    </row>
    <row r="528125" spans="14:14">
      <c r="N528125" s="331"/>
    </row>
    <row r="528126" spans="14:14">
      <c r="N528126" s="331"/>
    </row>
    <row r="528127" spans="14:14">
      <c r="N528127" s="332"/>
    </row>
    <row r="528148" spans="14:14">
      <c r="N528148" s="331"/>
    </row>
    <row r="528149" spans="14:14">
      <c r="N528149" s="331"/>
    </row>
    <row r="528150" spans="14:14">
      <c r="N528150" s="332"/>
    </row>
    <row r="528171" spans="14:14">
      <c r="N528171" s="331"/>
    </row>
    <row r="528172" spans="14:14">
      <c r="N528172" s="331"/>
    </row>
    <row r="528173" spans="14:14">
      <c r="N528173" s="332"/>
    </row>
    <row r="528194" spans="14:14">
      <c r="N528194" s="331"/>
    </row>
    <row r="528195" spans="14:14">
      <c r="N528195" s="331"/>
    </row>
    <row r="528196" spans="14:14">
      <c r="N528196" s="332"/>
    </row>
    <row r="528217" spans="14:14">
      <c r="N528217" s="331"/>
    </row>
    <row r="528218" spans="14:14">
      <c r="N528218" s="331"/>
    </row>
    <row r="528219" spans="14:14">
      <c r="N528219" s="332"/>
    </row>
    <row r="528240" spans="14:14">
      <c r="N528240" s="331"/>
    </row>
    <row r="528241" spans="14:14">
      <c r="N528241" s="331"/>
    </row>
    <row r="528242" spans="14:14">
      <c r="N528242" s="332"/>
    </row>
    <row r="528263" spans="14:14">
      <c r="N528263" s="331"/>
    </row>
    <row r="528264" spans="14:14">
      <c r="N528264" s="331"/>
    </row>
    <row r="528265" spans="14:14">
      <c r="N528265" s="332"/>
    </row>
    <row r="528286" spans="14:14">
      <c r="N528286" s="331"/>
    </row>
    <row r="528287" spans="14:14">
      <c r="N528287" s="331"/>
    </row>
    <row r="528288" spans="14:14">
      <c r="N528288" s="332"/>
    </row>
    <row r="528309" spans="14:14">
      <c r="N528309" s="331"/>
    </row>
    <row r="528310" spans="14:14">
      <c r="N528310" s="331"/>
    </row>
    <row r="528311" spans="14:14">
      <c r="N528311" s="332"/>
    </row>
    <row r="528332" spans="14:14">
      <c r="N528332" s="331"/>
    </row>
    <row r="528333" spans="14:14">
      <c r="N528333" s="331"/>
    </row>
    <row r="528334" spans="14:14">
      <c r="N528334" s="332"/>
    </row>
    <row r="528355" spans="14:14">
      <c r="N528355" s="331"/>
    </row>
    <row r="528356" spans="14:14">
      <c r="N528356" s="331"/>
    </row>
    <row r="528357" spans="14:14">
      <c r="N528357" s="332"/>
    </row>
    <row r="528378" spans="14:14">
      <c r="N528378" s="331"/>
    </row>
    <row r="528379" spans="14:14">
      <c r="N528379" s="331"/>
    </row>
    <row r="528380" spans="14:14">
      <c r="N528380" s="332"/>
    </row>
    <row r="528401" spans="14:14">
      <c r="N528401" s="331"/>
    </row>
    <row r="528402" spans="14:14">
      <c r="N528402" s="331"/>
    </row>
    <row r="528403" spans="14:14">
      <c r="N528403" s="332"/>
    </row>
    <row r="528424" spans="14:14">
      <c r="N528424" s="331"/>
    </row>
    <row r="528425" spans="14:14">
      <c r="N528425" s="331"/>
    </row>
    <row r="528426" spans="14:14">
      <c r="N528426" s="332"/>
    </row>
    <row r="528447" spans="14:14">
      <c r="N528447" s="331"/>
    </row>
    <row r="528448" spans="14:14">
      <c r="N528448" s="331"/>
    </row>
    <row r="528449" spans="14:14">
      <c r="N528449" s="332"/>
    </row>
    <row r="528470" spans="14:14">
      <c r="N528470" s="331"/>
    </row>
    <row r="528471" spans="14:14">
      <c r="N528471" s="331"/>
    </row>
    <row r="528472" spans="14:14">
      <c r="N528472" s="332"/>
    </row>
    <row r="528493" spans="14:14">
      <c r="N528493" s="331"/>
    </row>
    <row r="528494" spans="14:14">
      <c r="N528494" s="331"/>
    </row>
    <row r="528495" spans="14:14">
      <c r="N528495" s="332"/>
    </row>
    <row r="528516" spans="14:14">
      <c r="N528516" s="331"/>
    </row>
    <row r="528517" spans="14:14">
      <c r="N528517" s="331"/>
    </row>
    <row r="528518" spans="14:14">
      <c r="N528518" s="332"/>
    </row>
    <row r="528539" spans="14:14">
      <c r="N528539" s="331"/>
    </row>
    <row r="528540" spans="14:14">
      <c r="N528540" s="331"/>
    </row>
    <row r="528541" spans="14:14">
      <c r="N528541" s="332"/>
    </row>
    <row r="528562" spans="14:14">
      <c r="N528562" s="331"/>
    </row>
    <row r="528563" spans="14:14">
      <c r="N528563" s="331"/>
    </row>
    <row r="528564" spans="14:14">
      <c r="N528564" s="332"/>
    </row>
    <row r="528585" spans="14:14">
      <c r="N528585" s="331"/>
    </row>
    <row r="528586" spans="14:14">
      <c r="N528586" s="331"/>
    </row>
    <row r="528587" spans="14:14">
      <c r="N528587" s="332"/>
    </row>
    <row r="528608" spans="14:14">
      <c r="N528608" s="331"/>
    </row>
    <row r="528609" spans="14:14">
      <c r="N528609" s="331"/>
    </row>
    <row r="528610" spans="14:14">
      <c r="N528610" s="332"/>
    </row>
    <row r="528631" spans="14:14">
      <c r="N528631" s="331"/>
    </row>
    <row r="528632" spans="14:14">
      <c r="N528632" s="331"/>
    </row>
    <row r="528633" spans="14:14">
      <c r="N528633" s="332"/>
    </row>
    <row r="528654" spans="14:14">
      <c r="N528654" s="331"/>
    </row>
    <row r="528655" spans="14:14">
      <c r="N528655" s="331"/>
    </row>
    <row r="528656" spans="14:14">
      <c r="N528656" s="332"/>
    </row>
    <row r="528677" spans="14:14">
      <c r="N528677" s="331"/>
    </row>
    <row r="528678" spans="14:14">
      <c r="N528678" s="331"/>
    </row>
    <row r="528679" spans="14:14">
      <c r="N528679" s="332"/>
    </row>
    <row r="528700" spans="14:14">
      <c r="N528700" s="331"/>
    </row>
    <row r="528701" spans="14:14">
      <c r="N528701" s="331"/>
    </row>
    <row r="528702" spans="14:14">
      <c r="N528702" s="332"/>
    </row>
    <row r="528723" spans="14:14">
      <c r="N528723" s="331"/>
    </row>
    <row r="528724" spans="14:14">
      <c r="N528724" s="331"/>
    </row>
    <row r="528725" spans="14:14">
      <c r="N528725" s="332"/>
    </row>
    <row r="528746" spans="14:14">
      <c r="N528746" s="331"/>
    </row>
    <row r="528747" spans="14:14">
      <c r="N528747" s="331"/>
    </row>
    <row r="528748" spans="14:14">
      <c r="N528748" s="332"/>
    </row>
    <row r="528769" spans="14:14">
      <c r="N528769" s="331"/>
    </row>
    <row r="528770" spans="14:14">
      <c r="N528770" s="331"/>
    </row>
    <row r="528771" spans="14:14">
      <c r="N528771" s="332"/>
    </row>
    <row r="528792" spans="14:14">
      <c r="N528792" s="331"/>
    </row>
    <row r="528793" spans="14:14">
      <c r="N528793" s="331"/>
    </row>
    <row r="528794" spans="14:14">
      <c r="N528794" s="332"/>
    </row>
    <row r="528815" spans="14:14">
      <c r="N528815" s="331"/>
    </row>
    <row r="528816" spans="14:14">
      <c r="N528816" s="331"/>
    </row>
    <row r="528817" spans="14:14">
      <c r="N528817" s="332"/>
    </row>
    <row r="528838" spans="14:14">
      <c r="N528838" s="331"/>
    </row>
    <row r="528839" spans="14:14">
      <c r="N528839" s="331"/>
    </row>
    <row r="528840" spans="14:14">
      <c r="N528840" s="332"/>
    </row>
    <row r="528861" spans="14:14">
      <c r="N528861" s="331"/>
    </row>
    <row r="528862" spans="14:14">
      <c r="N528862" s="331"/>
    </row>
    <row r="528863" spans="14:14">
      <c r="N528863" s="332"/>
    </row>
    <row r="528884" spans="14:14">
      <c r="N528884" s="331"/>
    </row>
    <row r="528885" spans="14:14">
      <c r="N528885" s="331"/>
    </row>
    <row r="528886" spans="14:14">
      <c r="N528886" s="332"/>
    </row>
    <row r="528907" spans="14:14">
      <c r="N528907" s="331"/>
    </row>
    <row r="528908" spans="14:14">
      <c r="N528908" s="331"/>
    </row>
    <row r="528909" spans="14:14">
      <c r="N528909" s="332"/>
    </row>
    <row r="528930" spans="14:14">
      <c r="N528930" s="331"/>
    </row>
    <row r="528931" spans="14:14">
      <c r="N528931" s="331"/>
    </row>
    <row r="528932" spans="14:14">
      <c r="N528932" s="332"/>
    </row>
    <row r="528953" spans="14:14">
      <c r="N528953" s="331"/>
    </row>
    <row r="528954" spans="14:14">
      <c r="N528954" s="331"/>
    </row>
    <row r="528955" spans="14:14">
      <c r="N528955" s="332"/>
    </row>
    <row r="528976" spans="14:14">
      <c r="N528976" s="331"/>
    </row>
    <row r="528977" spans="14:14">
      <c r="N528977" s="331"/>
    </row>
    <row r="528978" spans="14:14">
      <c r="N528978" s="332"/>
    </row>
    <row r="528999" spans="14:14">
      <c r="N528999" s="331"/>
    </row>
    <row r="529000" spans="14:14">
      <c r="N529000" s="331"/>
    </row>
    <row r="529001" spans="14:14">
      <c r="N529001" s="332"/>
    </row>
    <row r="529022" spans="14:14">
      <c r="N529022" s="331"/>
    </row>
    <row r="529023" spans="14:14">
      <c r="N529023" s="331"/>
    </row>
    <row r="529024" spans="14:14">
      <c r="N529024" s="332"/>
    </row>
    <row r="529045" spans="14:14">
      <c r="N529045" s="331"/>
    </row>
    <row r="529046" spans="14:14">
      <c r="N529046" s="331"/>
    </row>
    <row r="529047" spans="14:14">
      <c r="N529047" s="332"/>
    </row>
    <row r="529068" spans="14:14">
      <c r="N529068" s="331"/>
    </row>
    <row r="529069" spans="14:14">
      <c r="N529069" s="331"/>
    </row>
    <row r="529070" spans="14:14">
      <c r="N529070" s="332"/>
    </row>
    <row r="529091" spans="14:14">
      <c r="N529091" s="331"/>
    </row>
    <row r="529092" spans="14:14">
      <c r="N529092" s="331"/>
    </row>
    <row r="529093" spans="14:14">
      <c r="N529093" s="332"/>
    </row>
    <row r="529114" spans="14:14">
      <c r="N529114" s="331"/>
    </row>
    <row r="529115" spans="14:14">
      <c r="N529115" s="331"/>
    </row>
    <row r="529116" spans="14:14">
      <c r="N529116" s="332"/>
    </row>
    <row r="529137" spans="14:14">
      <c r="N529137" s="331"/>
    </row>
    <row r="529138" spans="14:14">
      <c r="N529138" s="331"/>
    </row>
    <row r="529139" spans="14:14">
      <c r="N529139" s="332"/>
    </row>
    <row r="529160" spans="14:14">
      <c r="N529160" s="331"/>
    </row>
    <row r="529161" spans="14:14">
      <c r="N529161" s="331"/>
    </row>
    <row r="529162" spans="14:14">
      <c r="N529162" s="332"/>
    </row>
    <row r="529183" spans="14:14">
      <c r="N529183" s="331"/>
    </row>
    <row r="529184" spans="14:14">
      <c r="N529184" s="331"/>
    </row>
    <row r="529185" spans="14:14">
      <c r="N529185" s="332"/>
    </row>
    <row r="529206" spans="14:14">
      <c r="N529206" s="331"/>
    </row>
    <row r="529207" spans="14:14">
      <c r="N529207" s="331"/>
    </row>
    <row r="529208" spans="14:14">
      <c r="N529208" s="332"/>
    </row>
    <row r="529229" spans="14:14">
      <c r="N529229" s="331"/>
    </row>
    <row r="529230" spans="14:14">
      <c r="N529230" s="331"/>
    </row>
    <row r="529231" spans="14:14">
      <c r="N529231" s="332"/>
    </row>
    <row r="529252" spans="14:14">
      <c r="N529252" s="331"/>
    </row>
    <row r="529253" spans="14:14">
      <c r="N529253" s="331"/>
    </row>
    <row r="529254" spans="14:14">
      <c r="N529254" s="332"/>
    </row>
    <row r="529275" spans="14:14">
      <c r="N529275" s="331"/>
    </row>
    <row r="529276" spans="14:14">
      <c r="N529276" s="331"/>
    </row>
    <row r="529277" spans="14:14">
      <c r="N529277" s="332"/>
    </row>
    <row r="529298" spans="14:14">
      <c r="N529298" s="331"/>
    </row>
    <row r="529299" spans="14:14">
      <c r="N529299" s="331"/>
    </row>
    <row r="529300" spans="14:14">
      <c r="N529300" s="332"/>
    </row>
    <row r="529321" spans="14:14">
      <c r="N529321" s="331"/>
    </row>
    <row r="529322" spans="14:14">
      <c r="N529322" s="331"/>
    </row>
    <row r="529323" spans="14:14">
      <c r="N529323" s="332"/>
    </row>
    <row r="529344" spans="14:14">
      <c r="N529344" s="331"/>
    </row>
    <row r="529345" spans="14:14">
      <c r="N529345" s="331"/>
    </row>
    <row r="529346" spans="14:14">
      <c r="N529346" s="332"/>
    </row>
    <row r="529367" spans="14:14">
      <c r="N529367" s="331"/>
    </row>
    <row r="529368" spans="14:14">
      <c r="N529368" s="331"/>
    </row>
    <row r="529369" spans="14:14">
      <c r="N529369" s="332"/>
    </row>
    <row r="529390" spans="14:14">
      <c r="N529390" s="331"/>
    </row>
    <row r="529391" spans="14:14">
      <c r="N529391" s="331"/>
    </row>
    <row r="529392" spans="14:14">
      <c r="N529392" s="332"/>
    </row>
    <row r="529413" spans="14:14">
      <c r="N529413" s="331"/>
    </row>
    <row r="529414" spans="14:14">
      <c r="N529414" s="331"/>
    </row>
    <row r="529415" spans="14:14">
      <c r="N529415" s="332"/>
    </row>
    <row r="529436" spans="14:14">
      <c r="N529436" s="331"/>
    </row>
    <row r="529437" spans="14:14">
      <c r="N529437" s="331"/>
    </row>
    <row r="529438" spans="14:14">
      <c r="N529438" s="332"/>
    </row>
    <row r="529459" spans="14:14">
      <c r="N529459" s="331"/>
    </row>
    <row r="529460" spans="14:14">
      <c r="N529460" s="331"/>
    </row>
    <row r="529461" spans="14:14">
      <c r="N529461" s="332"/>
    </row>
    <row r="529482" spans="14:14">
      <c r="N529482" s="331"/>
    </row>
    <row r="529483" spans="14:14">
      <c r="N529483" s="331"/>
    </row>
    <row r="529484" spans="14:14">
      <c r="N529484" s="332"/>
    </row>
    <row r="529505" spans="14:14">
      <c r="N529505" s="331"/>
    </row>
    <row r="529506" spans="14:14">
      <c r="N529506" s="331"/>
    </row>
    <row r="529507" spans="14:14">
      <c r="N529507" s="332"/>
    </row>
    <row r="529528" spans="14:14">
      <c r="N529528" s="331"/>
    </row>
    <row r="529529" spans="14:14">
      <c r="N529529" s="331"/>
    </row>
    <row r="529530" spans="14:14">
      <c r="N529530" s="332"/>
    </row>
    <row r="529551" spans="14:14">
      <c r="N529551" s="331"/>
    </row>
    <row r="529552" spans="14:14">
      <c r="N529552" s="331"/>
    </row>
    <row r="529553" spans="14:14">
      <c r="N529553" s="332"/>
    </row>
    <row r="529574" spans="14:14">
      <c r="N529574" s="331"/>
    </row>
    <row r="529575" spans="14:14">
      <c r="N529575" s="331"/>
    </row>
    <row r="529576" spans="14:14">
      <c r="N529576" s="332"/>
    </row>
    <row r="529597" spans="14:14">
      <c r="N529597" s="331"/>
    </row>
    <row r="529598" spans="14:14">
      <c r="N529598" s="331"/>
    </row>
    <row r="529599" spans="14:14">
      <c r="N529599" s="332"/>
    </row>
    <row r="529620" spans="14:14">
      <c r="N529620" s="331"/>
    </row>
    <row r="529621" spans="14:14">
      <c r="N529621" s="331"/>
    </row>
    <row r="529622" spans="14:14">
      <c r="N529622" s="332"/>
    </row>
    <row r="529643" spans="14:14">
      <c r="N529643" s="331"/>
    </row>
    <row r="529644" spans="14:14">
      <c r="N529644" s="331"/>
    </row>
    <row r="529645" spans="14:14">
      <c r="N529645" s="332"/>
    </row>
    <row r="529666" spans="14:14">
      <c r="N529666" s="331"/>
    </row>
    <row r="529667" spans="14:14">
      <c r="N529667" s="331"/>
    </row>
    <row r="529668" spans="14:14">
      <c r="N529668" s="332"/>
    </row>
    <row r="529689" spans="14:14">
      <c r="N529689" s="331"/>
    </row>
    <row r="529690" spans="14:14">
      <c r="N529690" s="331"/>
    </row>
    <row r="529691" spans="14:14">
      <c r="N529691" s="332"/>
    </row>
    <row r="529712" spans="14:14">
      <c r="N529712" s="331"/>
    </row>
    <row r="529713" spans="14:14">
      <c r="N529713" s="331"/>
    </row>
    <row r="529714" spans="14:14">
      <c r="N529714" s="332"/>
    </row>
    <row r="529735" spans="14:14">
      <c r="N529735" s="331"/>
    </row>
    <row r="529736" spans="14:14">
      <c r="N529736" s="331"/>
    </row>
    <row r="529737" spans="14:14">
      <c r="N529737" s="332"/>
    </row>
    <row r="529758" spans="14:14">
      <c r="N529758" s="331"/>
    </row>
    <row r="529759" spans="14:14">
      <c r="N529759" s="331"/>
    </row>
    <row r="529760" spans="14:14">
      <c r="N529760" s="332"/>
    </row>
    <row r="529781" spans="14:14">
      <c r="N529781" s="331"/>
    </row>
    <row r="529782" spans="14:14">
      <c r="N529782" s="331"/>
    </row>
    <row r="529783" spans="14:14">
      <c r="N529783" s="332"/>
    </row>
    <row r="529804" spans="14:14">
      <c r="N529804" s="331"/>
    </row>
    <row r="529805" spans="14:14">
      <c r="N529805" s="331"/>
    </row>
    <row r="529806" spans="14:14">
      <c r="N529806" s="332"/>
    </row>
    <row r="529827" spans="14:14">
      <c r="N529827" s="331"/>
    </row>
    <row r="529828" spans="14:14">
      <c r="N529828" s="331"/>
    </row>
    <row r="529829" spans="14:14">
      <c r="N529829" s="332"/>
    </row>
    <row r="529850" spans="14:14">
      <c r="N529850" s="331"/>
    </row>
    <row r="529851" spans="14:14">
      <c r="N529851" s="331"/>
    </row>
    <row r="529852" spans="14:14">
      <c r="N529852" s="332"/>
    </row>
    <row r="529873" spans="14:14">
      <c r="N529873" s="331"/>
    </row>
    <row r="529874" spans="14:14">
      <c r="N529874" s="331"/>
    </row>
    <row r="529875" spans="14:14">
      <c r="N529875" s="332"/>
    </row>
    <row r="529896" spans="14:14">
      <c r="N529896" s="331"/>
    </row>
    <row r="529897" spans="14:14">
      <c r="N529897" s="331"/>
    </row>
    <row r="529898" spans="14:14">
      <c r="N529898" s="332"/>
    </row>
    <row r="529919" spans="14:14">
      <c r="N529919" s="331"/>
    </row>
    <row r="529920" spans="14:14">
      <c r="N529920" s="331"/>
    </row>
    <row r="529921" spans="14:14">
      <c r="N529921" s="332"/>
    </row>
    <row r="529942" spans="14:14">
      <c r="N529942" s="331"/>
    </row>
    <row r="529943" spans="14:14">
      <c r="N529943" s="331"/>
    </row>
    <row r="529944" spans="14:14">
      <c r="N529944" s="332"/>
    </row>
    <row r="529965" spans="14:14">
      <c r="N529965" s="331"/>
    </row>
    <row r="529966" spans="14:14">
      <c r="N529966" s="331"/>
    </row>
    <row r="529967" spans="14:14">
      <c r="N529967" s="332"/>
    </row>
    <row r="529988" spans="14:14">
      <c r="N529988" s="331"/>
    </row>
    <row r="529989" spans="14:14">
      <c r="N529989" s="331"/>
    </row>
    <row r="529990" spans="14:14">
      <c r="N529990" s="332"/>
    </row>
    <row r="530011" spans="14:14">
      <c r="N530011" s="331"/>
    </row>
    <row r="530012" spans="14:14">
      <c r="N530012" s="331"/>
    </row>
    <row r="530013" spans="14:14">
      <c r="N530013" s="332"/>
    </row>
    <row r="530034" spans="14:14">
      <c r="N530034" s="331"/>
    </row>
    <row r="530035" spans="14:14">
      <c r="N530035" s="331"/>
    </row>
    <row r="530036" spans="14:14">
      <c r="N530036" s="332"/>
    </row>
    <row r="530057" spans="14:14">
      <c r="N530057" s="331"/>
    </row>
    <row r="530058" spans="14:14">
      <c r="N530058" s="331"/>
    </row>
    <row r="530059" spans="14:14">
      <c r="N530059" s="332"/>
    </row>
    <row r="530080" spans="14:14">
      <c r="N530080" s="331"/>
    </row>
    <row r="530081" spans="14:14">
      <c r="N530081" s="331"/>
    </row>
    <row r="530082" spans="14:14">
      <c r="N530082" s="332"/>
    </row>
    <row r="530103" spans="14:14">
      <c r="N530103" s="331"/>
    </row>
    <row r="530104" spans="14:14">
      <c r="N530104" s="331"/>
    </row>
    <row r="530105" spans="14:14">
      <c r="N530105" s="332"/>
    </row>
    <row r="530126" spans="14:14">
      <c r="N530126" s="331"/>
    </row>
    <row r="530127" spans="14:14">
      <c r="N530127" s="331"/>
    </row>
    <row r="530128" spans="14:14">
      <c r="N530128" s="332"/>
    </row>
    <row r="530149" spans="14:14">
      <c r="N530149" s="331"/>
    </row>
    <row r="530150" spans="14:14">
      <c r="N530150" s="331"/>
    </row>
    <row r="530151" spans="14:14">
      <c r="N530151" s="332"/>
    </row>
    <row r="530172" spans="14:14">
      <c r="N530172" s="331"/>
    </row>
    <row r="530173" spans="14:14">
      <c r="N530173" s="331"/>
    </row>
    <row r="530174" spans="14:14">
      <c r="N530174" s="332"/>
    </row>
    <row r="530195" spans="14:14">
      <c r="N530195" s="331"/>
    </row>
    <row r="530196" spans="14:14">
      <c r="N530196" s="331"/>
    </row>
    <row r="530197" spans="14:14">
      <c r="N530197" s="332"/>
    </row>
    <row r="530218" spans="14:14">
      <c r="N530218" s="331"/>
    </row>
    <row r="530219" spans="14:14">
      <c r="N530219" s="331"/>
    </row>
    <row r="530220" spans="14:14">
      <c r="N530220" s="332"/>
    </row>
    <row r="530241" spans="14:14">
      <c r="N530241" s="331"/>
    </row>
    <row r="530242" spans="14:14">
      <c r="N530242" s="331"/>
    </row>
    <row r="530243" spans="14:14">
      <c r="N530243" s="332"/>
    </row>
    <row r="530264" spans="14:14">
      <c r="N530264" s="331"/>
    </row>
    <row r="530265" spans="14:14">
      <c r="N530265" s="331"/>
    </row>
    <row r="530266" spans="14:14">
      <c r="N530266" s="332"/>
    </row>
    <row r="530287" spans="14:14">
      <c r="N530287" s="331"/>
    </row>
    <row r="530288" spans="14:14">
      <c r="N530288" s="331"/>
    </row>
    <row r="530289" spans="14:14">
      <c r="N530289" s="332"/>
    </row>
    <row r="530310" spans="14:14">
      <c r="N530310" s="331"/>
    </row>
    <row r="530311" spans="14:14">
      <c r="N530311" s="331"/>
    </row>
    <row r="530312" spans="14:14">
      <c r="N530312" s="332"/>
    </row>
    <row r="530333" spans="14:14">
      <c r="N530333" s="331"/>
    </row>
    <row r="530334" spans="14:14">
      <c r="N530334" s="331"/>
    </row>
    <row r="530335" spans="14:14">
      <c r="N530335" s="332"/>
    </row>
    <row r="530356" spans="14:14">
      <c r="N530356" s="331"/>
    </row>
    <row r="530357" spans="14:14">
      <c r="N530357" s="331"/>
    </row>
    <row r="530358" spans="14:14">
      <c r="N530358" s="332"/>
    </row>
    <row r="530379" spans="14:14">
      <c r="N530379" s="331"/>
    </row>
    <row r="530380" spans="14:14">
      <c r="N530380" s="331"/>
    </row>
    <row r="530381" spans="14:14">
      <c r="N530381" s="332"/>
    </row>
    <row r="530402" spans="14:14">
      <c r="N530402" s="331"/>
    </row>
    <row r="530403" spans="14:14">
      <c r="N530403" s="331"/>
    </row>
    <row r="530404" spans="14:14">
      <c r="N530404" s="332"/>
    </row>
    <row r="530425" spans="14:14">
      <c r="N530425" s="331"/>
    </row>
    <row r="530426" spans="14:14">
      <c r="N530426" s="331"/>
    </row>
    <row r="530427" spans="14:14">
      <c r="N530427" s="332"/>
    </row>
    <row r="530448" spans="14:14">
      <c r="N530448" s="331"/>
    </row>
    <row r="530449" spans="14:14">
      <c r="N530449" s="331"/>
    </row>
    <row r="530450" spans="14:14">
      <c r="N530450" s="332"/>
    </row>
    <row r="530471" spans="14:14">
      <c r="N530471" s="331"/>
    </row>
    <row r="530472" spans="14:14">
      <c r="N530472" s="331"/>
    </row>
    <row r="530473" spans="14:14">
      <c r="N530473" s="332"/>
    </row>
    <row r="530494" spans="14:14">
      <c r="N530494" s="331"/>
    </row>
    <row r="530495" spans="14:14">
      <c r="N530495" s="331"/>
    </row>
    <row r="530496" spans="14:14">
      <c r="N530496" s="332"/>
    </row>
    <row r="530517" spans="14:14">
      <c r="N530517" s="331"/>
    </row>
    <row r="530518" spans="14:14">
      <c r="N530518" s="331"/>
    </row>
    <row r="530519" spans="14:14">
      <c r="N530519" s="332"/>
    </row>
    <row r="530540" spans="14:14">
      <c r="N530540" s="331"/>
    </row>
    <row r="530541" spans="14:14">
      <c r="N530541" s="331"/>
    </row>
    <row r="530542" spans="14:14">
      <c r="N530542" s="332"/>
    </row>
    <row r="530563" spans="14:14">
      <c r="N530563" s="331"/>
    </row>
    <row r="530564" spans="14:14">
      <c r="N530564" s="331"/>
    </row>
    <row r="530565" spans="14:14">
      <c r="N530565" s="332"/>
    </row>
    <row r="530586" spans="14:14">
      <c r="N530586" s="331"/>
    </row>
    <row r="530587" spans="14:14">
      <c r="N530587" s="331"/>
    </row>
    <row r="530588" spans="14:14">
      <c r="N530588" s="332"/>
    </row>
    <row r="530609" spans="14:14">
      <c r="N530609" s="331"/>
    </row>
    <row r="530610" spans="14:14">
      <c r="N530610" s="331"/>
    </row>
    <row r="530611" spans="14:14">
      <c r="N530611" s="332"/>
    </row>
    <row r="530632" spans="14:14">
      <c r="N530632" s="331"/>
    </row>
    <row r="530633" spans="14:14">
      <c r="N530633" s="331"/>
    </row>
    <row r="530634" spans="14:14">
      <c r="N530634" s="332"/>
    </row>
    <row r="530655" spans="14:14">
      <c r="N530655" s="331"/>
    </row>
    <row r="530656" spans="14:14">
      <c r="N530656" s="331"/>
    </row>
    <row r="530657" spans="14:14">
      <c r="N530657" s="332"/>
    </row>
    <row r="530678" spans="14:14">
      <c r="N530678" s="331"/>
    </row>
    <row r="530679" spans="14:14">
      <c r="N530679" s="331"/>
    </row>
    <row r="530680" spans="14:14">
      <c r="N530680" s="332"/>
    </row>
    <row r="530701" spans="14:14">
      <c r="N530701" s="331"/>
    </row>
    <row r="530702" spans="14:14">
      <c r="N530702" s="331"/>
    </row>
    <row r="530703" spans="14:14">
      <c r="N530703" s="332"/>
    </row>
    <row r="530724" spans="14:14">
      <c r="N530724" s="331"/>
    </row>
    <row r="530725" spans="14:14">
      <c r="N530725" s="331"/>
    </row>
    <row r="530726" spans="14:14">
      <c r="N530726" s="332"/>
    </row>
    <row r="530747" spans="14:14">
      <c r="N530747" s="331"/>
    </row>
    <row r="530748" spans="14:14">
      <c r="N530748" s="331"/>
    </row>
    <row r="530749" spans="14:14">
      <c r="N530749" s="332"/>
    </row>
    <row r="530770" spans="14:14">
      <c r="N530770" s="331"/>
    </row>
    <row r="530771" spans="14:14">
      <c r="N530771" s="331"/>
    </row>
    <row r="530772" spans="14:14">
      <c r="N530772" s="332"/>
    </row>
    <row r="530793" spans="14:14">
      <c r="N530793" s="331"/>
    </row>
    <row r="530794" spans="14:14">
      <c r="N530794" s="331"/>
    </row>
    <row r="530795" spans="14:14">
      <c r="N530795" s="332"/>
    </row>
    <row r="530816" spans="14:14">
      <c r="N530816" s="331"/>
    </row>
    <row r="530817" spans="14:14">
      <c r="N530817" s="331"/>
    </row>
    <row r="530818" spans="14:14">
      <c r="N530818" s="332"/>
    </row>
    <row r="530839" spans="14:14">
      <c r="N530839" s="331"/>
    </row>
    <row r="530840" spans="14:14">
      <c r="N530840" s="331"/>
    </row>
    <row r="530841" spans="14:14">
      <c r="N530841" s="332"/>
    </row>
    <row r="530862" spans="14:14">
      <c r="N530862" s="331"/>
    </row>
    <row r="530863" spans="14:14">
      <c r="N530863" s="331"/>
    </row>
    <row r="530864" spans="14:14">
      <c r="N530864" s="332"/>
    </row>
    <row r="530885" spans="14:14">
      <c r="N530885" s="331"/>
    </row>
    <row r="530886" spans="14:14">
      <c r="N530886" s="331"/>
    </row>
    <row r="530887" spans="14:14">
      <c r="N530887" s="332"/>
    </row>
    <row r="530908" spans="14:14">
      <c r="N530908" s="331"/>
    </row>
    <row r="530909" spans="14:14">
      <c r="N530909" s="331"/>
    </row>
    <row r="530910" spans="14:14">
      <c r="N530910" s="332"/>
    </row>
    <row r="530931" spans="14:14">
      <c r="N530931" s="331"/>
    </row>
    <row r="530932" spans="14:14">
      <c r="N530932" s="331"/>
    </row>
    <row r="530933" spans="14:14">
      <c r="N530933" s="332"/>
    </row>
    <row r="530954" spans="14:14">
      <c r="N530954" s="331"/>
    </row>
    <row r="530955" spans="14:14">
      <c r="N530955" s="331"/>
    </row>
    <row r="530956" spans="14:14">
      <c r="N530956" s="332"/>
    </row>
    <row r="530977" spans="14:14">
      <c r="N530977" s="331"/>
    </row>
    <row r="530978" spans="14:14">
      <c r="N530978" s="331"/>
    </row>
    <row r="530979" spans="14:14">
      <c r="N530979" s="332"/>
    </row>
    <row r="531000" spans="14:14">
      <c r="N531000" s="331"/>
    </row>
    <row r="531001" spans="14:14">
      <c r="N531001" s="331"/>
    </row>
    <row r="531002" spans="14:14">
      <c r="N531002" s="332"/>
    </row>
    <row r="531023" spans="14:14">
      <c r="N531023" s="331"/>
    </row>
    <row r="531024" spans="14:14">
      <c r="N531024" s="331"/>
    </row>
    <row r="531025" spans="14:14">
      <c r="N531025" s="332"/>
    </row>
    <row r="531046" spans="14:14">
      <c r="N531046" s="331"/>
    </row>
    <row r="531047" spans="14:14">
      <c r="N531047" s="331"/>
    </row>
    <row r="531048" spans="14:14">
      <c r="N531048" s="332"/>
    </row>
    <row r="531069" spans="14:14">
      <c r="N531069" s="331"/>
    </row>
    <row r="531070" spans="14:14">
      <c r="N531070" s="331"/>
    </row>
    <row r="531071" spans="14:14">
      <c r="N531071" s="332"/>
    </row>
    <row r="531092" spans="14:14">
      <c r="N531092" s="331"/>
    </row>
    <row r="531093" spans="14:14">
      <c r="N531093" s="331"/>
    </row>
    <row r="531094" spans="14:14">
      <c r="N531094" s="332"/>
    </row>
    <row r="531115" spans="14:14">
      <c r="N531115" s="331"/>
    </row>
    <row r="531116" spans="14:14">
      <c r="N531116" s="331"/>
    </row>
    <row r="531117" spans="14:14">
      <c r="N531117" s="332"/>
    </row>
    <row r="531138" spans="14:14">
      <c r="N531138" s="331"/>
    </row>
    <row r="531139" spans="14:14">
      <c r="N531139" s="331"/>
    </row>
    <row r="531140" spans="14:14">
      <c r="N531140" s="332"/>
    </row>
    <row r="531161" spans="14:14">
      <c r="N531161" s="331"/>
    </row>
    <row r="531162" spans="14:14">
      <c r="N531162" s="331"/>
    </row>
    <row r="531163" spans="14:14">
      <c r="N531163" s="332"/>
    </row>
    <row r="531184" spans="14:14">
      <c r="N531184" s="331"/>
    </row>
    <row r="531185" spans="14:14">
      <c r="N531185" s="331"/>
    </row>
    <row r="531186" spans="14:14">
      <c r="N531186" s="332"/>
    </row>
    <row r="531207" spans="14:14">
      <c r="N531207" s="331"/>
    </row>
    <row r="531208" spans="14:14">
      <c r="N531208" s="331"/>
    </row>
    <row r="531209" spans="14:14">
      <c r="N531209" s="332"/>
    </row>
    <row r="531230" spans="14:14">
      <c r="N531230" s="331"/>
    </row>
    <row r="531231" spans="14:14">
      <c r="N531231" s="331"/>
    </row>
    <row r="531232" spans="14:14">
      <c r="N531232" s="332"/>
    </row>
    <row r="531253" spans="14:14">
      <c r="N531253" s="331"/>
    </row>
    <row r="531254" spans="14:14">
      <c r="N531254" s="331"/>
    </row>
    <row r="531255" spans="14:14">
      <c r="N531255" s="332"/>
    </row>
    <row r="531276" spans="14:14">
      <c r="N531276" s="331"/>
    </row>
    <row r="531277" spans="14:14">
      <c r="N531277" s="331"/>
    </row>
    <row r="531278" spans="14:14">
      <c r="N531278" s="332"/>
    </row>
    <row r="531299" spans="14:14">
      <c r="N531299" s="331"/>
    </row>
    <row r="531300" spans="14:14">
      <c r="N531300" s="331"/>
    </row>
    <row r="531301" spans="14:14">
      <c r="N531301" s="332"/>
    </row>
    <row r="531322" spans="14:14">
      <c r="N531322" s="331"/>
    </row>
    <row r="531323" spans="14:14">
      <c r="N531323" s="331"/>
    </row>
    <row r="531324" spans="14:14">
      <c r="N531324" s="332"/>
    </row>
    <row r="531345" spans="14:14">
      <c r="N531345" s="331"/>
    </row>
    <row r="531346" spans="14:14">
      <c r="N531346" s="331"/>
    </row>
    <row r="531347" spans="14:14">
      <c r="N531347" s="332"/>
    </row>
    <row r="531368" spans="14:14">
      <c r="N531368" s="331"/>
    </row>
    <row r="531369" spans="14:14">
      <c r="N531369" s="331"/>
    </row>
    <row r="531370" spans="14:14">
      <c r="N531370" s="332"/>
    </row>
    <row r="531391" spans="14:14">
      <c r="N531391" s="331"/>
    </row>
    <row r="531392" spans="14:14">
      <c r="N531392" s="331"/>
    </row>
    <row r="531393" spans="14:14">
      <c r="N531393" s="332"/>
    </row>
    <row r="531414" spans="14:14">
      <c r="N531414" s="331"/>
    </row>
    <row r="531415" spans="14:14">
      <c r="N531415" s="331"/>
    </row>
    <row r="531416" spans="14:14">
      <c r="N531416" s="332"/>
    </row>
    <row r="531437" spans="14:14">
      <c r="N531437" s="331"/>
    </row>
    <row r="531438" spans="14:14">
      <c r="N531438" s="331"/>
    </row>
    <row r="531439" spans="14:14">
      <c r="N531439" s="332"/>
    </row>
    <row r="531460" spans="14:14">
      <c r="N531460" s="331"/>
    </row>
    <row r="531461" spans="14:14">
      <c r="N531461" s="331"/>
    </row>
    <row r="531462" spans="14:14">
      <c r="N531462" s="332"/>
    </row>
    <row r="531483" spans="14:14">
      <c r="N531483" s="331"/>
    </row>
    <row r="531484" spans="14:14">
      <c r="N531484" s="331"/>
    </row>
    <row r="531485" spans="14:14">
      <c r="N531485" s="332"/>
    </row>
    <row r="531506" spans="14:14">
      <c r="N531506" s="331"/>
    </row>
    <row r="531507" spans="14:14">
      <c r="N531507" s="331"/>
    </row>
    <row r="531508" spans="14:14">
      <c r="N531508" s="332"/>
    </row>
    <row r="531529" spans="14:14">
      <c r="N531529" s="331"/>
    </row>
    <row r="531530" spans="14:14">
      <c r="N531530" s="331"/>
    </row>
    <row r="531531" spans="14:14">
      <c r="N531531" s="332"/>
    </row>
    <row r="531552" spans="14:14">
      <c r="N531552" s="331"/>
    </row>
    <row r="531553" spans="14:14">
      <c r="N531553" s="331"/>
    </row>
    <row r="531554" spans="14:14">
      <c r="N531554" s="332"/>
    </row>
    <row r="531575" spans="14:14">
      <c r="N531575" s="331"/>
    </row>
    <row r="531576" spans="14:14">
      <c r="N531576" s="331"/>
    </row>
    <row r="531577" spans="14:14">
      <c r="N531577" s="332"/>
    </row>
    <row r="531598" spans="14:14">
      <c r="N531598" s="331"/>
    </row>
    <row r="531599" spans="14:14">
      <c r="N531599" s="331"/>
    </row>
    <row r="531600" spans="14:14">
      <c r="N531600" s="332"/>
    </row>
    <row r="531621" spans="14:14">
      <c r="N531621" s="331"/>
    </row>
    <row r="531622" spans="14:14">
      <c r="N531622" s="331"/>
    </row>
    <row r="531623" spans="14:14">
      <c r="N531623" s="332"/>
    </row>
    <row r="531644" spans="14:14">
      <c r="N531644" s="331"/>
    </row>
    <row r="531645" spans="14:14">
      <c r="N531645" s="331"/>
    </row>
    <row r="531646" spans="14:14">
      <c r="N531646" s="332"/>
    </row>
    <row r="531667" spans="14:14">
      <c r="N531667" s="331"/>
    </row>
    <row r="531668" spans="14:14">
      <c r="N531668" s="331"/>
    </row>
    <row r="531669" spans="14:14">
      <c r="N531669" s="332"/>
    </row>
    <row r="531690" spans="14:14">
      <c r="N531690" s="331"/>
    </row>
    <row r="531691" spans="14:14">
      <c r="N531691" s="331"/>
    </row>
    <row r="531692" spans="14:14">
      <c r="N531692" s="332"/>
    </row>
    <row r="531713" spans="14:14">
      <c r="N531713" s="331"/>
    </row>
    <row r="531714" spans="14:14">
      <c r="N531714" s="331"/>
    </row>
    <row r="531715" spans="14:14">
      <c r="N531715" s="332"/>
    </row>
    <row r="531736" spans="14:14">
      <c r="N531736" s="331"/>
    </row>
    <row r="531737" spans="14:14">
      <c r="N531737" s="331"/>
    </row>
    <row r="531738" spans="14:14">
      <c r="N531738" s="332"/>
    </row>
    <row r="531759" spans="14:14">
      <c r="N531759" s="331"/>
    </row>
    <row r="531760" spans="14:14">
      <c r="N531760" s="331"/>
    </row>
    <row r="531761" spans="14:14">
      <c r="N531761" s="332"/>
    </row>
    <row r="531782" spans="14:14">
      <c r="N531782" s="331"/>
    </row>
    <row r="531783" spans="14:14">
      <c r="N531783" s="331"/>
    </row>
    <row r="531784" spans="14:14">
      <c r="N531784" s="332"/>
    </row>
    <row r="531805" spans="14:14">
      <c r="N531805" s="331"/>
    </row>
    <row r="531806" spans="14:14">
      <c r="N531806" s="331"/>
    </row>
    <row r="531807" spans="14:14">
      <c r="N531807" s="332"/>
    </row>
    <row r="531828" spans="14:14">
      <c r="N531828" s="331"/>
    </row>
    <row r="531829" spans="14:14">
      <c r="N531829" s="331"/>
    </row>
    <row r="531830" spans="14:14">
      <c r="N531830" s="332"/>
    </row>
    <row r="531851" spans="14:14">
      <c r="N531851" s="331"/>
    </row>
    <row r="531852" spans="14:14">
      <c r="N531852" s="331"/>
    </row>
    <row r="531853" spans="14:14">
      <c r="N531853" s="332"/>
    </row>
    <row r="531874" spans="14:14">
      <c r="N531874" s="331"/>
    </row>
    <row r="531875" spans="14:14">
      <c r="N531875" s="331"/>
    </row>
    <row r="531876" spans="14:14">
      <c r="N531876" s="332"/>
    </row>
    <row r="531897" spans="14:14">
      <c r="N531897" s="331"/>
    </row>
    <row r="531898" spans="14:14">
      <c r="N531898" s="331"/>
    </row>
    <row r="531899" spans="14:14">
      <c r="N531899" s="332"/>
    </row>
    <row r="531920" spans="14:14">
      <c r="N531920" s="331"/>
    </row>
    <row r="531921" spans="14:14">
      <c r="N531921" s="331"/>
    </row>
    <row r="531922" spans="14:14">
      <c r="N531922" s="332"/>
    </row>
    <row r="531943" spans="14:14">
      <c r="N531943" s="331"/>
    </row>
    <row r="531944" spans="14:14">
      <c r="N531944" s="331"/>
    </row>
    <row r="531945" spans="14:14">
      <c r="N531945" s="332"/>
    </row>
    <row r="531966" spans="14:14">
      <c r="N531966" s="331"/>
    </row>
    <row r="531967" spans="14:14">
      <c r="N531967" s="331"/>
    </row>
    <row r="531968" spans="14:14">
      <c r="N531968" s="332"/>
    </row>
    <row r="531989" spans="14:14">
      <c r="N531989" s="331"/>
    </row>
    <row r="531990" spans="14:14">
      <c r="N531990" s="331"/>
    </row>
    <row r="531991" spans="14:14">
      <c r="N531991" s="332"/>
    </row>
    <row r="532012" spans="14:14">
      <c r="N532012" s="331"/>
    </row>
    <row r="532013" spans="14:14">
      <c r="N532013" s="331"/>
    </row>
    <row r="532014" spans="14:14">
      <c r="N532014" s="332"/>
    </row>
    <row r="532035" spans="14:14">
      <c r="N532035" s="331"/>
    </row>
    <row r="532036" spans="14:14">
      <c r="N532036" s="331"/>
    </row>
    <row r="532037" spans="14:14">
      <c r="N532037" s="332"/>
    </row>
    <row r="532058" spans="14:14">
      <c r="N532058" s="331"/>
    </row>
    <row r="532059" spans="14:14">
      <c r="N532059" s="331"/>
    </row>
    <row r="532060" spans="14:14">
      <c r="N532060" s="332"/>
    </row>
    <row r="532081" spans="14:14">
      <c r="N532081" s="331"/>
    </row>
    <row r="532082" spans="14:14">
      <c r="N532082" s="331"/>
    </row>
    <row r="532083" spans="14:14">
      <c r="N532083" s="332"/>
    </row>
    <row r="532104" spans="14:14">
      <c r="N532104" s="331"/>
    </row>
    <row r="532105" spans="14:14">
      <c r="N532105" s="331"/>
    </row>
    <row r="532106" spans="14:14">
      <c r="N532106" s="332"/>
    </row>
    <row r="532127" spans="14:14">
      <c r="N532127" s="331"/>
    </row>
    <row r="532128" spans="14:14">
      <c r="N532128" s="331"/>
    </row>
    <row r="532129" spans="14:14">
      <c r="N532129" s="332"/>
    </row>
    <row r="532150" spans="14:14">
      <c r="N532150" s="331"/>
    </row>
    <row r="532151" spans="14:14">
      <c r="N532151" s="331"/>
    </row>
    <row r="532152" spans="14:14">
      <c r="N532152" s="332"/>
    </row>
    <row r="532173" spans="14:14">
      <c r="N532173" s="331"/>
    </row>
    <row r="532174" spans="14:14">
      <c r="N532174" s="331"/>
    </row>
    <row r="532175" spans="14:14">
      <c r="N532175" s="332"/>
    </row>
    <row r="532196" spans="14:14">
      <c r="N532196" s="331"/>
    </row>
    <row r="532197" spans="14:14">
      <c r="N532197" s="331"/>
    </row>
    <row r="532198" spans="14:14">
      <c r="N532198" s="332"/>
    </row>
    <row r="532219" spans="14:14">
      <c r="N532219" s="331"/>
    </row>
    <row r="532220" spans="14:14">
      <c r="N532220" s="331"/>
    </row>
    <row r="532221" spans="14:14">
      <c r="N532221" s="332"/>
    </row>
    <row r="532242" spans="14:14">
      <c r="N532242" s="331"/>
    </row>
    <row r="532243" spans="14:14">
      <c r="N532243" s="331"/>
    </row>
    <row r="532244" spans="14:14">
      <c r="N532244" s="332"/>
    </row>
    <row r="532265" spans="14:14">
      <c r="N532265" s="331"/>
    </row>
    <row r="532266" spans="14:14">
      <c r="N532266" s="331"/>
    </row>
    <row r="532267" spans="14:14">
      <c r="N532267" s="332"/>
    </row>
    <row r="532288" spans="14:14">
      <c r="N532288" s="331"/>
    </row>
    <row r="532289" spans="14:14">
      <c r="N532289" s="331"/>
    </row>
    <row r="532290" spans="14:14">
      <c r="N532290" s="332"/>
    </row>
    <row r="532311" spans="14:14">
      <c r="N532311" s="331"/>
    </row>
    <row r="532312" spans="14:14">
      <c r="N532312" s="331"/>
    </row>
    <row r="532313" spans="14:14">
      <c r="N532313" s="332"/>
    </row>
    <row r="532334" spans="14:14">
      <c r="N532334" s="331"/>
    </row>
    <row r="532335" spans="14:14">
      <c r="N532335" s="331"/>
    </row>
    <row r="532336" spans="14:14">
      <c r="N532336" s="332"/>
    </row>
    <row r="532357" spans="14:14">
      <c r="N532357" s="331"/>
    </row>
    <row r="532358" spans="14:14">
      <c r="N532358" s="331"/>
    </row>
    <row r="532359" spans="14:14">
      <c r="N532359" s="332"/>
    </row>
    <row r="532380" spans="14:14">
      <c r="N532380" s="331"/>
    </row>
    <row r="532381" spans="14:14">
      <c r="N532381" s="331"/>
    </row>
    <row r="532382" spans="14:14">
      <c r="N532382" s="332"/>
    </row>
    <row r="532403" spans="14:14">
      <c r="N532403" s="331"/>
    </row>
    <row r="532404" spans="14:14">
      <c r="N532404" s="331"/>
    </row>
    <row r="532405" spans="14:14">
      <c r="N532405" s="332"/>
    </row>
    <row r="532426" spans="14:14">
      <c r="N532426" s="331"/>
    </row>
    <row r="532427" spans="14:14">
      <c r="N532427" s="331"/>
    </row>
    <row r="532428" spans="14:14">
      <c r="N532428" s="332"/>
    </row>
    <row r="532449" spans="14:14">
      <c r="N532449" s="331"/>
    </row>
    <row r="532450" spans="14:14">
      <c r="N532450" s="331"/>
    </row>
    <row r="532451" spans="14:14">
      <c r="N532451" s="332"/>
    </row>
    <row r="532472" spans="14:14">
      <c r="N532472" s="331"/>
    </row>
    <row r="532473" spans="14:14">
      <c r="N532473" s="331"/>
    </row>
    <row r="532474" spans="14:14">
      <c r="N532474" s="332"/>
    </row>
    <row r="532495" spans="14:14">
      <c r="N532495" s="331"/>
    </row>
    <row r="532496" spans="14:14">
      <c r="N532496" s="331"/>
    </row>
    <row r="532497" spans="14:14">
      <c r="N532497" s="332"/>
    </row>
    <row r="532518" spans="14:14">
      <c r="N532518" s="331"/>
    </row>
    <row r="532519" spans="14:14">
      <c r="N532519" s="331"/>
    </row>
    <row r="532520" spans="14:14">
      <c r="N532520" s="332"/>
    </row>
    <row r="532541" spans="14:14">
      <c r="N532541" s="331"/>
    </row>
    <row r="532542" spans="14:14">
      <c r="N532542" s="331"/>
    </row>
    <row r="532543" spans="14:14">
      <c r="N532543" s="332"/>
    </row>
    <row r="532564" spans="14:14">
      <c r="N532564" s="331"/>
    </row>
    <row r="532565" spans="14:14">
      <c r="N532565" s="331"/>
    </row>
    <row r="532566" spans="14:14">
      <c r="N532566" s="332"/>
    </row>
    <row r="532587" spans="14:14">
      <c r="N532587" s="331"/>
    </row>
    <row r="532588" spans="14:14">
      <c r="N532588" s="331"/>
    </row>
    <row r="532589" spans="14:14">
      <c r="N532589" s="332"/>
    </row>
    <row r="532610" spans="14:14">
      <c r="N532610" s="331"/>
    </row>
    <row r="532611" spans="14:14">
      <c r="N532611" s="331"/>
    </row>
    <row r="532612" spans="14:14">
      <c r="N532612" s="332"/>
    </row>
    <row r="532633" spans="14:14">
      <c r="N532633" s="331"/>
    </row>
    <row r="532634" spans="14:14">
      <c r="N532634" s="331"/>
    </row>
    <row r="532635" spans="14:14">
      <c r="N532635" s="332"/>
    </row>
    <row r="532656" spans="14:14">
      <c r="N532656" s="331"/>
    </row>
    <row r="532657" spans="14:14">
      <c r="N532657" s="331"/>
    </row>
    <row r="532658" spans="14:14">
      <c r="N532658" s="332"/>
    </row>
    <row r="532679" spans="14:14">
      <c r="N532679" s="331"/>
    </row>
    <row r="532680" spans="14:14">
      <c r="N532680" s="331"/>
    </row>
    <row r="532681" spans="14:14">
      <c r="N532681" s="332"/>
    </row>
    <row r="532702" spans="14:14">
      <c r="N532702" s="331"/>
    </row>
    <row r="532703" spans="14:14">
      <c r="N532703" s="331"/>
    </row>
    <row r="532704" spans="14:14">
      <c r="N532704" s="332"/>
    </row>
    <row r="532725" spans="14:14">
      <c r="N532725" s="331"/>
    </row>
    <row r="532726" spans="14:14">
      <c r="N532726" s="331"/>
    </row>
    <row r="532727" spans="14:14">
      <c r="N532727" s="332"/>
    </row>
    <row r="532748" spans="14:14">
      <c r="N532748" s="331"/>
    </row>
    <row r="532749" spans="14:14">
      <c r="N532749" s="331"/>
    </row>
    <row r="532750" spans="14:14">
      <c r="N532750" s="332"/>
    </row>
    <row r="532771" spans="14:14">
      <c r="N532771" s="331"/>
    </row>
    <row r="532772" spans="14:14">
      <c r="N532772" s="331"/>
    </row>
    <row r="532773" spans="14:14">
      <c r="N532773" s="332"/>
    </row>
    <row r="532794" spans="14:14">
      <c r="N532794" s="331"/>
    </row>
    <row r="532795" spans="14:14">
      <c r="N532795" s="331"/>
    </row>
    <row r="532796" spans="14:14">
      <c r="N532796" s="332"/>
    </row>
    <row r="532817" spans="14:14">
      <c r="N532817" s="331"/>
    </row>
    <row r="532818" spans="14:14">
      <c r="N532818" s="331"/>
    </row>
    <row r="532819" spans="14:14">
      <c r="N532819" s="332"/>
    </row>
    <row r="532840" spans="14:14">
      <c r="N532840" s="331"/>
    </row>
    <row r="532841" spans="14:14">
      <c r="N532841" s="331"/>
    </row>
    <row r="532842" spans="14:14">
      <c r="N532842" s="332"/>
    </row>
    <row r="532863" spans="14:14">
      <c r="N532863" s="331"/>
    </row>
    <row r="532864" spans="14:14">
      <c r="N532864" s="331"/>
    </row>
    <row r="532865" spans="14:14">
      <c r="N532865" s="332"/>
    </row>
    <row r="532886" spans="14:14">
      <c r="N532886" s="331"/>
    </row>
    <row r="532887" spans="14:14">
      <c r="N532887" s="331"/>
    </row>
    <row r="532888" spans="14:14">
      <c r="N532888" s="332"/>
    </row>
    <row r="532909" spans="14:14">
      <c r="N532909" s="331"/>
    </row>
    <row r="532910" spans="14:14">
      <c r="N532910" s="331"/>
    </row>
    <row r="532911" spans="14:14">
      <c r="N532911" s="332"/>
    </row>
    <row r="532932" spans="14:14">
      <c r="N532932" s="331"/>
    </row>
    <row r="532933" spans="14:14">
      <c r="N532933" s="331"/>
    </row>
    <row r="532934" spans="14:14">
      <c r="N532934" s="332"/>
    </row>
    <row r="532955" spans="14:14">
      <c r="N532955" s="331"/>
    </row>
    <row r="532956" spans="14:14">
      <c r="N532956" s="331"/>
    </row>
    <row r="532957" spans="14:14">
      <c r="N532957" s="332"/>
    </row>
    <row r="532978" spans="14:14">
      <c r="N532978" s="331"/>
    </row>
    <row r="532979" spans="14:14">
      <c r="N532979" s="331"/>
    </row>
    <row r="532980" spans="14:14">
      <c r="N532980" s="332"/>
    </row>
    <row r="533001" spans="14:14">
      <c r="N533001" s="331"/>
    </row>
    <row r="533002" spans="14:14">
      <c r="N533002" s="331"/>
    </row>
    <row r="533003" spans="14:14">
      <c r="N533003" s="332"/>
    </row>
    <row r="533024" spans="14:14">
      <c r="N533024" s="331"/>
    </row>
    <row r="533025" spans="14:14">
      <c r="N533025" s="331"/>
    </row>
    <row r="533026" spans="14:14">
      <c r="N533026" s="332"/>
    </row>
    <row r="533047" spans="14:14">
      <c r="N533047" s="331"/>
    </row>
    <row r="533048" spans="14:14">
      <c r="N533048" s="331"/>
    </row>
    <row r="533049" spans="14:14">
      <c r="N533049" s="332"/>
    </row>
    <row r="533070" spans="14:14">
      <c r="N533070" s="331"/>
    </row>
    <row r="533071" spans="14:14">
      <c r="N533071" s="331"/>
    </row>
    <row r="533072" spans="14:14">
      <c r="N533072" s="332"/>
    </row>
    <row r="533093" spans="14:14">
      <c r="N533093" s="331"/>
    </row>
    <row r="533094" spans="14:14">
      <c r="N533094" s="331"/>
    </row>
    <row r="533095" spans="14:14">
      <c r="N533095" s="332"/>
    </row>
    <row r="533116" spans="14:14">
      <c r="N533116" s="331"/>
    </row>
    <row r="533117" spans="14:14">
      <c r="N533117" s="331"/>
    </row>
    <row r="533118" spans="14:14">
      <c r="N533118" s="332"/>
    </row>
    <row r="533139" spans="14:14">
      <c r="N533139" s="331"/>
    </row>
    <row r="533140" spans="14:14">
      <c r="N533140" s="331"/>
    </row>
    <row r="533141" spans="14:14">
      <c r="N533141" s="332"/>
    </row>
    <row r="533162" spans="14:14">
      <c r="N533162" s="331"/>
    </row>
    <row r="533163" spans="14:14">
      <c r="N533163" s="331"/>
    </row>
    <row r="533164" spans="14:14">
      <c r="N533164" s="332"/>
    </row>
    <row r="533185" spans="14:14">
      <c r="N533185" s="331"/>
    </row>
    <row r="533186" spans="14:14">
      <c r="N533186" s="331"/>
    </row>
    <row r="533187" spans="14:14">
      <c r="N533187" s="332"/>
    </row>
    <row r="533208" spans="14:14">
      <c r="N533208" s="331"/>
    </row>
    <row r="533209" spans="14:14">
      <c r="N533209" s="331"/>
    </row>
    <row r="533210" spans="14:14">
      <c r="N533210" s="332"/>
    </row>
    <row r="533231" spans="14:14">
      <c r="N533231" s="331"/>
    </row>
    <row r="533232" spans="14:14">
      <c r="N533232" s="331"/>
    </row>
    <row r="533233" spans="14:14">
      <c r="N533233" s="332"/>
    </row>
    <row r="533254" spans="14:14">
      <c r="N533254" s="331"/>
    </row>
    <row r="533255" spans="14:14">
      <c r="N533255" s="331"/>
    </row>
    <row r="533256" spans="14:14">
      <c r="N533256" s="332"/>
    </row>
    <row r="533277" spans="14:14">
      <c r="N533277" s="331"/>
    </row>
    <row r="533278" spans="14:14">
      <c r="N533278" s="331"/>
    </row>
    <row r="533279" spans="14:14">
      <c r="N533279" s="332"/>
    </row>
    <row r="533300" spans="14:14">
      <c r="N533300" s="331"/>
    </row>
    <row r="533301" spans="14:14">
      <c r="N533301" s="331"/>
    </row>
    <row r="533302" spans="14:14">
      <c r="N533302" s="332"/>
    </row>
    <row r="533323" spans="14:14">
      <c r="N533323" s="331"/>
    </row>
    <row r="533324" spans="14:14">
      <c r="N533324" s="331"/>
    </row>
    <row r="533325" spans="14:14">
      <c r="N533325" s="332"/>
    </row>
    <row r="533346" spans="14:14">
      <c r="N533346" s="331"/>
    </row>
    <row r="533347" spans="14:14">
      <c r="N533347" s="331"/>
    </row>
    <row r="533348" spans="14:14">
      <c r="N533348" s="332"/>
    </row>
    <row r="533369" spans="14:14">
      <c r="N533369" s="331"/>
    </row>
    <row r="533370" spans="14:14">
      <c r="N533370" s="331"/>
    </row>
    <row r="533371" spans="14:14">
      <c r="N533371" s="332"/>
    </row>
    <row r="533392" spans="14:14">
      <c r="N533392" s="331"/>
    </row>
    <row r="533393" spans="14:14">
      <c r="N533393" s="331"/>
    </row>
    <row r="533394" spans="14:14">
      <c r="N533394" s="332"/>
    </row>
    <row r="533415" spans="14:14">
      <c r="N533415" s="331"/>
    </row>
    <row r="533416" spans="14:14">
      <c r="N533416" s="331"/>
    </row>
    <row r="533417" spans="14:14">
      <c r="N533417" s="332"/>
    </row>
    <row r="533438" spans="14:14">
      <c r="N533438" s="331"/>
    </row>
    <row r="533439" spans="14:14">
      <c r="N533439" s="331"/>
    </row>
    <row r="533440" spans="14:14">
      <c r="N533440" s="332"/>
    </row>
    <row r="533461" spans="14:14">
      <c r="N533461" s="331"/>
    </row>
    <row r="533462" spans="14:14">
      <c r="N533462" s="331"/>
    </row>
    <row r="533463" spans="14:14">
      <c r="N533463" s="332"/>
    </row>
    <row r="533484" spans="14:14">
      <c r="N533484" s="331"/>
    </row>
    <row r="533485" spans="14:14">
      <c r="N533485" s="331"/>
    </row>
    <row r="533486" spans="14:14">
      <c r="N533486" s="332"/>
    </row>
    <row r="533507" spans="14:14">
      <c r="N533507" s="331"/>
    </row>
    <row r="533508" spans="14:14">
      <c r="N533508" s="331"/>
    </row>
    <row r="533509" spans="14:14">
      <c r="N533509" s="332"/>
    </row>
    <row r="533530" spans="14:14">
      <c r="N533530" s="331"/>
    </row>
    <row r="533531" spans="14:14">
      <c r="N533531" s="331"/>
    </row>
    <row r="533532" spans="14:14">
      <c r="N533532" s="332"/>
    </row>
    <row r="533553" spans="14:14">
      <c r="N533553" s="331"/>
    </row>
    <row r="533554" spans="14:14">
      <c r="N533554" s="331"/>
    </row>
    <row r="533555" spans="14:14">
      <c r="N533555" s="332"/>
    </row>
    <row r="533576" spans="14:14">
      <c r="N533576" s="331"/>
    </row>
    <row r="533577" spans="14:14">
      <c r="N533577" s="331"/>
    </row>
    <row r="533578" spans="14:14">
      <c r="N533578" s="332"/>
    </row>
    <row r="533599" spans="14:14">
      <c r="N533599" s="331"/>
    </row>
    <row r="533600" spans="14:14">
      <c r="N533600" s="331"/>
    </row>
    <row r="533601" spans="14:14">
      <c r="N533601" s="332"/>
    </row>
    <row r="533622" spans="14:14">
      <c r="N533622" s="331"/>
    </row>
    <row r="533623" spans="14:14">
      <c r="N533623" s="331"/>
    </row>
    <row r="533624" spans="14:14">
      <c r="N533624" s="332"/>
    </row>
    <row r="533645" spans="14:14">
      <c r="N533645" s="331"/>
    </row>
    <row r="533646" spans="14:14">
      <c r="N533646" s="331"/>
    </row>
    <row r="533647" spans="14:14">
      <c r="N533647" s="332"/>
    </row>
    <row r="533668" spans="14:14">
      <c r="N533668" s="331"/>
    </row>
    <row r="533669" spans="14:14">
      <c r="N533669" s="331"/>
    </row>
    <row r="533670" spans="14:14">
      <c r="N533670" s="332"/>
    </row>
    <row r="533691" spans="14:14">
      <c r="N533691" s="331"/>
    </row>
    <row r="533692" spans="14:14">
      <c r="N533692" s="331"/>
    </row>
    <row r="533693" spans="14:14">
      <c r="N533693" s="332"/>
    </row>
    <row r="533714" spans="14:14">
      <c r="N533714" s="331"/>
    </row>
    <row r="533715" spans="14:14">
      <c r="N533715" s="331"/>
    </row>
    <row r="533716" spans="14:14">
      <c r="N533716" s="332"/>
    </row>
    <row r="533737" spans="14:14">
      <c r="N533737" s="331"/>
    </row>
    <row r="533738" spans="14:14">
      <c r="N533738" s="331"/>
    </row>
    <row r="533739" spans="14:14">
      <c r="N533739" s="332"/>
    </row>
    <row r="533760" spans="14:14">
      <c r="N533760" s="331"/>
    </row>
    <row r="533761" spans="14:14">
      <c r="N533761" s="331"/>
    </row>
    <row r="533762" spans="14:14">
      <c r="N533762" s="332"/>
    </row>
    <row r="533783" spans="14:14">
      <c r="N533783" s="331"/>
    </row>
    <row r="533784" spans="14:14">
      <c r="N533784" s="331"/>
    </row>
    <row r="533785" spans="14:14">
      <c r="N533785" s="332"/>
    </row>
    <row r="533806" spans="14:14">
      <c r="N533806" s="331"/>
    </row>
    <row r="533807" spans="14:14">
      <c r="N533807" s="331"/>
    </row>
    <row r="533808" spans="14:14">
      <c r="N533808" s="332"/>
    </row>
    <row r="533829" spans="14:14">
      <c r="N533829" s="331"/>
    </row>
    <row r="533830" spans="14:14">
      <c r="N533830" s="331"/>
    </row>
    <row r="533831" spans="14:14">
      <c r="N533831" s="332"/>
    </row>
    <row r="533852" spans="14:14">
      <c r="N533852" s="331"/>
    </row>
    <row r="533853" spans="14:14">
      <c r="N533853" s="331"/>
    </row>
    <row r="533854" spans="14:14">
      <c r="N533854" s="332"/>
    </row>
    <row r="533875" spans="14:14">
      <c r="N533875" s="331"/>
    </row>
    <row r="533876" spans="14:14">
      <c r="N533876" s="331"/>
    </row>
    <row r="533877" spans="14:14">
      <c r="N533877" s="332"/>
    </row>
    <row r="533898" spans="14:14">
      <c r="N533898" s="331"/>
    </row>
    <row r="533899" spans="14:14">
      <c r="N533899" s="331"/>
    </row>
    <row r="533900" spans="14:14">
      <c r="N533900" s="332"/>
    </row>
    <row r="533921" spans="14:14">
      <c r="N533921" s="331"/>
    </row>
    <row r="533922" spans="14:14">
      <c r="N533922" s="331"/>
    </row>
    <row r="533923" spans="14:14">
      <c r="N533923" s="332"/>
    </row>
    <row r="533944" spans="14:14">
      <c r="N533944" s="331"/>
    </row>
    <row r="533945" spans="14:14">
      <c r="N533945" s="331"/>
    </row>
    <row r="533946" spans="14:14">
      <c r="N533946" s="332"/>
    </row>
    <row r="533967" spans="14:14">
      <c r="N533967" s="331"/>
    </row>
    <row r="533968" spans="14:14">
      <c r="N533968" s="331"/>
    </row>
    <row r="533969" spans="14:14">
      <c r="N533969" s="332"/>
    </row>
    <row r="533990" spans="14:14">
      <c r="N533990" s="331"/>
    </row>
    <row r="533991" spans="14:14">
      <c r="N533991" s="331"/>
    </row>
    <row r="533992" spans="14:14">
      <c r="N533992" s="332"/>
    </row>
    <row r="534013" spans="14:14">
      <c r="N534013" s="331"/>
    </row>
    <row r="534014" spans="14:14">
      <c r="N534014" s="331"/>
    </row>
    <row r="534015" spans="14:14">
      <c r="N534015" s="332"/>
    </row>
    <row r="534036" spans="14:14">
      <c r="N534036" s="331"/>
    </row>
    <row r="534037" spans="14:14">
      <c r="N534037" s="331"/>
    </row>
    <row r="534038" spans="14:14">
      <c r="N534038" s="332"/>
    </row>
    <row r="534059" spans="14:14">
      <c r="N534059" s="331"/>
    </row>
    <row r="534060" spans="14:14">
      <c r="N534060" s="331"/>
    </row>
    <row r="534061" spans="14:14">
      <c r="N534061" s="332"/>
    </row>
    <row r="534082" spans="14:14">
      <c r="N534082" s="331"/>
    </row>
    <row r="534083" spans="14:14">
      <c r="N534083" s="331"/>
    </row>
    <row r="534084" spans="14:14">
      <c r="N534084" s="332"/>
    </row>
    <row r="534105" spans="14:14">
      <c r="N534105" s="331"/>
    </row>
    <row r="534106" spans="14:14">
      <c r="N534106" s="331"/>
    </row>
    <row r="534107" spans="14:14">
      <c r="N534107" s="332"/>
    </row>
    <row r="534128" spans="14:14">
      <c r="N534128" s="331"/>
    </row>
    <row r="534129" spans="14:14">
      <c r="N534129" s="331"/>
    </row>
    <row r="534130" spans="14:14">
      <c r="N534130" s="332"/>
    </row>
    <row r="534151" spans="14:14">
      <c r="N534151" s="331"/>
    </row>
    <row r="534152" spans="14:14">
      <c r="N534152" s="331"/>
    </row>
    <row r="534153" spans="14:14">
      <c r="N534153" s="332"/>
    </row>
    <row r="534174" spans="14:14">
      <c r="N534174" s="331"/>
    </row>
    <row r="534175" spans="14:14">
      <c r="N534175" s="331"/>
    </row>
    <row r="534176" spans="14:14">
      <c r="N534176" s="332"/>
    </row>
    <row r="534197" spans="14:14">
      <c r="N534197" s="331"/>
    </row>
    <row r="534198" spans="14:14">
      <c r="N534198" s="331"/>
    </row>
    <row r="534199" spans="14:14">
      <c r="N534199" s="332"/>
    </row>
    <row r="534220" spans="14:14">
      <c r="N534220" s="331"/>
    </row>
    <row r="534221" spans="14:14">
      <c r="N534221" s="331"/>
    </row>
    <row r="534222" spans="14:14">
      <c r="N534222" s="332"/>
    </row>
    <row r="534243" spans="14:14">
      <c r="N534243" s="331"/>
    </row>
    <row r="534244" spans="14:14">
      <c r="N534244" s="331"/>
    </row>
    <row r="534245" spans="14:14">
      <c r="N534245" s="332"/>
    </row>
    <row r="534266" spans="14:14">
      <c r="N534266" s="331"/>
    </row>
    <row r="534267" spans="14:14">
      <c r="N534267" s="331"/>
    </row>
    <row r="534268" spans="14:14">
      <c r="N534268" s="332"/>
    </row>
    <row r="534289" spans="14:14">
      <c r="N534289" s="331"/>
    </row>
    <row r="534290" spans="14:14">
      <c r="N534290" s="331"/>
    </row>
    <row r="534291" spans="14:14">
      <c r="N534291" s="332"/>
    </row>
    <row r="534312" spans="14:14">
      <c r="N534312" s="331"/>
    </row>
    <row r="534313" spans="14:14">
      <c r="N534313" s="331"/>
    </row>
    <row r="534314" spans="14:14">
      <c r="N534314" s="332"/>
    </row>
    <row r="534335" spans="14:14">
      <c r="N534335" s="331"/>
    </row>
    <row r="534336" spans="14:14">
      <c r="N534336" s="331"/>
    </row>
    <row r="534337" spans="14:14">
      <c r="N534337" s="332"/>
    </row>
    <row r="534358" spans="14:14">
      <c r="N534358" s="331"/>
    </row>
    <row r="534359" spans="14:14">
      <c r="N534359" s="331"/>
    </row>
    <row r="534360" spans="14:14">
      <c r="N534360" s="332"/>
    </row>
    <row r="534381" spans="14:14">
      <c r="N534381" s="331"/>
    </row>
    <row r="534382" spans="14:14">
      <c r="N534382" s="331"/>
    </row>
    <row r="534383" spans="14:14">
      <c r="N534383" s="332"/>
    </row>
    <row r="534404" spans="14:14">
      <c r="N534404" s="331"/>
    </row>
    <row r="534405" spans="14:14">
      <c r="N534405" s="331"/>
    </row>
    <row r="534406" spans="14:14">
      <c r="N534406" s="332"/>
    </row>
    <row r="534427" spans="14:14">
      <c r="N534427" s="331"/>
    </row>
    <row r="534428" spans="14:14">
      <c r="N534428" s="331"/>
    </row>
    <row r="534429" spans="14:14">
      <c r="N534429" s="332"/>
    </row>
    <row r="534450" spans="14:14">
      <c r="N534450" s="331"/>
    </row>
    <row r="534451" spans="14:14">
      <c r="N534451" s="331"/>
    </row>
    <row r="534452" spans="14:14">
      <c r="N534452" s="332"/>
    </row>
    <row r="534473" spans="14:14">
      <c r="N534473" s="331"/>
    </row>
    <row r="534474" spans="14:14">
      <c r="N534474" s="331"/>
    </row>
    <row r="534475" spans="14:14">
      <c r="N534475" s="332"/>
    </row>
    <row r="534496" spans="14:14">
      <c r="N534496" s="331"/>
    </row>
    <row r="534497" spans="14:14">
      <c r="N534497" s="331"/>
    </row>
    <row r="534498" spans="14:14">
      <c r="N534498" s="332"/>
    </row>
    <row r="534519" spans="14:14">
      <c r="N534519" s="331"/>
    </row>
    <row r="534520" spans="14:14">
      <c r="N534520" s="331"/>
    </row>
    <row r="534521" spans="14:14">
      <c r="N534521" s="332"/>
    </row>
    <row r="534542" spans="14:14">
      <c r="N534542" s="331"/>
    </row>
    <row r="534543" spans="14:14">
      <c r="N534543" s="331"/>
    </row>
    <row r="534544" spans="14:14">
      <c r="N534544" s="332"/>
    </row>
    <row r="534565" spans="14:14">
      <c r="N534565" s="331"/>
    </row>
    <row r="534566" spans="14:14">
      <c r="N534566" s="331"/>
    </row>
    <row r="534567" spans="14:14">
      <c r="N534567" s="332"/>
    </row>
    <row r="534588" spans="14:14">
      <c r="N534588" s="331"/>
    </row>
    <row r="534589" spans="14:14">
      <c r="N534589" s="331"/>
    </row>
    <row r="534590" spans="14:14">
      <c r="N534590" s="332"/>
    </row>
    <row r="534611" spans="14:14">
      <c r="N534611" s="331"/>
    </row>
    <row r="534612" spans="14:14">
      <c r="N534612" s="331"/>
    </row>
    <row r="534613" spans="14:14">
      <c r="N534613" s="332"/>
    </row>
    <row r="534634" spans="14:14">
      <c r="N534634" s="331"/>
    </row>
    <row r="534635" spans="14:14">
      <c r="N534635" s="331"/>
    </row>
    <row r="534636" spans="14:14">
      <c r="N534636" s="332"/>
    </row>
    <row r="534657" spans="14:14">
      <c r="N534657" s="331"/>
    </row>
    <row r="534658" spans="14:14">
      <c r="N534658" s="331"/>
    </row>
    <row r="534659" spans="14:14">
      <c r="N534659" s="332"/>
    </row>
    <row r="534680" spans="14:14">
      <c r="N534680" s="331"/>
    </row>
    <row r="534681" spans="14:14">
      <c r="N534681" s="331"/>
    </row>
    <row r="534682" spans="14:14">
      <c r="N534682" s="332"/>
    </row>
    <row r="534703" spans="14:14">
      <c r="N534703" s="331"/>
    </row>
    <row r="534704" spans="14:14">
      <c r="N534704" s="331"/>
    </row>
    <row r="534705" spans="14:14">
      <c r="N534705" s="332"/>
    </row>
    <row r="534726" spans="14:14">
      <c r="N534726" s="331"/>
    </row>
    <row r="534727" spans="14:14">
      <c r="N534727" s="331"/>
    </row>
    <row r="534728" spans="14:14">
      <c r="N534728" s="332"/>
    </row>
    <row r="534749" spans="14:14">
      <c r="N534749" s="331"/>
    </row>
    <row r="534750" spans="14:14">
      <c r="N534750" s="331"/>
    </row>
    <row r="534751" spans="14:14">
      <c r="N534751" s="332"/>
    </row>
    <row r="534772" spans="14:14">
      <c r="N534772" s="331"/>
    </row>
    <row r="534773" spans="14:14">
      <c r="N534773" s="331"/>
    </row>
    <row r="534774" spans="14:14">
      <c r="N534774" s="332"/>
    </row>
    <row r="534795" spans="14:14">
      <c r="N534795" s="331"/>
    </row>
    <row r="534796" spans="14:14">
      <c r="N534796" s="331"/>
    </row>
    <row r="534797" spans="14:14">
      <c r="N534797" s="332"/>
    </row>
    <row r="534818" spans="14:14">
      <c r="N534818" s="331"/>
    </row>
    <row r="534819" spans="14:14">
      <c r="N534819" s="331"/>
    </row>
    <row r="534820" spans="14:14">
      <c r="N534820" s="332"/>
    </row>
    <row r="534841" spans="14:14">
      <c r="N534841" s="331"/>
    </row>
    <row r="534842" spans="14:14">
      <c r="N534842" s="331"/>
    </row>
    <row r="534843" spans="14:14">
      <c r="N534843" s="332"/>
    </row>
    <row r="534864" spans="14:14">
      <c r="N534864" s="331"/>
    </row>
    <row r="534865" spans="14:14">
      <c r="N534865" s="331"/>
    </row>
    <row r="534866" spans="14:14">
      <c r="N534866" s="332"/>
    </row>
    <row r="534887" spans="14:14">
      <c r="N534887" s="331"/>
    </row>
    <row r="534888" spans="14:14">
      <c r="N534888" s="331"/>
    </row>
    <row r="534889" spans="14:14">
      <c r="N534889" s="332"/>
    </row>
    <row r="534910" spans="14:14">
      <c r="N534910" s="331"/>
    </row>
    <row r="534911" spans="14:14">
      <c r="N534911" s="331"/>
    </row>
    <row r="534912" spans="14:14">
      <c r="N534912" s="332"/>
    </row>
    <row r="534933" spans="14:14">
      <c r="N534933" s="331"/>
    </row>
    <row r="534934" spans="14:14">
      <c r="N534934" s="331"/>
    </row>
    <row r="534935" spans="14:14">
      <c r="N534935" s="332"/>
    </row>
    <row r="534956" spans="14:14">
      <c r="N534956" s="331"/>
    </row>
    <row r="534957" spans="14:14">
      <c r="N534957" s="331"/>
    </row>
    <row r="534958" spans="14:14">
      <c r="N534958" s="332"/>
    </row>
    <row r="534979" spans="14:14">
      <c r="N534979" s="331"/>
    </row>
    <row r="534980" spans="14:14">
      <c r="N534980" s="331"/>
    </row>
    <row r="534981" spans="14:14">
      <c r="N534981" s="332"/>
    </row>
    <row r="535002" spans="14:14">
      <c r="N535002" s="331"/>
    </row>
    <row r="535003" spans="14:14">
      <c r="N535003" s="331"/>
    </row>
    <row r="535004" spans="14:14">
      <c r="N535004" s="332"/>
    </row>
    <row r="535025" spans="14:14">
      <c r="N535025" s="331"/>
    </row>
    <row r="535026" spans="14:14">
      <c r="N535026" s="331"/>
    </row>
    <row r="535027" spans="14:14">
      <c r="N535027" s="332"/>
    </row>
    <row r="535048" spans="14:14">
      <c r="N535048" s="331"/>
    </row>
    <row r="535049" spans="14:14">
      <c r="N535049" s="331"/>
    </row>
    <row r="535050" spans="14:14">
      <c r="N535050" s="332"/>
    </row>
    <row r="535071" spans="14:14">
      <c r="N535071" s="331"/>
    </row>
    <row r="535072" spans="14:14">
      <c r="N535072" s="331"/>
    </row>
    <row r="535073" spans="14:14">
      <c r="N535073" s="332"/>
    </row>
    <row r="535094" spans="14:14">
      <c r="N535094" s="331"/>
    </row>
    <row r="535095" spans="14:14">
      <c r="N535095" s="331"/>
    </row>
    <row r="535096" spans="14:14">
      <c r="N535096" s="332"/>
    </row>
    <row r="535117" spans="14:14">
      <c r="N535117" s="331"/>
    </row>
    <row r="535118" spans="14:14">
      <c r="N535118" s="331"/>
    </row>
    <row r="535119" spans="14:14">
      <c r="N535119" s="332"/>
    </row>
    <row r="535140" spans="14:14">
      <c r="N535140" s="331"/>
    </row>
    <row r="535141" spans="14:14">
      <c r="N535141" s="331"/>
    </row>
    <row r="535142" spans="14:14">
      <c r="N535142" s="332"/>
    </row>
    <row r="535163" spans="14:14">
      <c r="N535163" s="331"/>
    </row>
    <row r="535164" spans="14:14">
      <c r="N535164" s="331"/>
    </row>
    <row r="535165" spans="14:14">
      <c r="N535165" s="332"/>
    </row>
    <row r="535186" spans="14:14">
      <c r="N535186" s="331"/>
    </row>
    <row r="535187" spans="14:14">
      <c r="N535187" s="331"/>
    </row>
    <row r="535188" spans="14:14">
      <c r="N535188" s="332"/>
    </row>
    <row r="535209" spans="14:14">
      <c r="N535209" s="331"/>
    </row>
    <row r="535210" spans="14:14">
      <c r="N535210" s="331"/>
    </row>
    <row r="535211" spans="14:14">
      <c r="N535211" s="332"/>
    </row>
    <row r="535232" spans="14:14">
      <c r="N535232" s="331"/>
    </row>
    <row r="535233" spans="14:14">
      <c r="N535233" s="331"/>
    </row>
    <row r="535234" spans="14:14">
      <c r="N535234" s="332"/>
    </row>
    <row r="535255" spans="14:14">
      <c r="N535255" s="331"/>
    </row>
    <row r="535256" spans="14:14">
      <c r="N535256" s="331"/>
    </row>
    <row r="535257" spans="14:14">
      <c r="N535257" s="332"/>
    </row>
    <row r="535278" spans="14:14">
      <c r="N535278" s="331"/>
    </row>
    <row r="535279" spans="14:14">
      <c r="N535279" s="331"/>
    </row>
    <row r="535280" spans="14:14">
      <c r="N535280" s="332"/>
    </row>
    <row r="535301" spans="14:14">
      <c r="N535301" s="331"/>
    </row>
    <row r="535302" spans="14:14">
      <c r="N535302" s="331"/>
    </row>
    <row r="535303" spans="14:14">
      <c r="N535303" s="332"/>
    </row>
    <row r="535324" spans="14:14">
      <c r="N535324" s="331"/>
    </row>
    <row r="535325" spans="14:14">
      <c r="N535325" s="331"/>
    </row>
    <row r="535326" spans="14:14">
      <c r="N535326" s="332"/>
    </row>
    <row r="535347" spans="14:14">
      <c r="N535347" s="331"/>
    </row>
    <row r="535348" spans="14:14">
      <c r="N535348" s="331"/>
    </row>
    <row r="535349" spans="14:14">
      <c r="N535349" s="332"/>
    </row>
    <row r="535370" spans="14:14">
      <c r="N535370" s="331"/>
    </row>
    <row r="535371" spans="14:14">
      <c r="N535371" s="331"/>
    </row>
    <row r="535372" spans="14:14">
      <c r="N535372" s="332"/>
    </row>
    <row r="535393" spans="14:14">
      <c r="N535393" s="331"/>
    </row>
    <row r="535394" spans="14:14">
      <c r="N535394" s="331"/>
    </row>
    <row r="535395" spans="14:14">
      <c r="N535395" s="332"/>
    </row>
    <row r="535416" spans="14:14">
      <c r="N535416" s="331"/>
    </row>
    <row r="535417" spans="14:14">
      <c r="N535417" s="331"/>
    </row>
    <row r="535418" spans="14:14">
      <c r="N535418" s="332"/>
    </row>
    <row r="535439" spans="14:14">
      <c r="N535439" s="331"/>
    </row>
    <row r="535440" spans="14:14">
      <c r="N535440" s="331"/>
    </row>
    <row r="535441" spans="14:14">
      <c r="N535441" s="332"/>
    </row>
    <row r="535462" spans="14:14">
      <c r="N535462" s="331"/>
    </row>
    <row r="535463" spans="14:14">
      <c r="N535463" s="331"/>
    </row>
    <row r="535464" spans="14:14">
      <c r="N535464" s="332"/>
    </row>
    <row r="535485" spans="14:14">
      <c r="N535485" s="331"/>
    </row>
    <row r="535486" spans="14:14">
      <c r="N535486" s="331"/>
    </row>
    <row r="535487" spans="14:14">
      <c r="N535487" s="332"/>
    </row>
    <row r="535508" spans="14:14">
      <c r="N535508" s="331"/>
    </row>
    <row r="535509" spans="14:14">
      <c r="N535509" s="331"/>
    </row>
    <row r="535510" spans="14:14">
      <c r="N535510" s="332"/>
    </row>
    <row r="535531" spans="14:14">
      <c r="N535531" s="331"/>
    </row>
    <row r="535532" spans="14:14">
      <c r="N535532" s="331"/>
    </row>
    <row r="535533" spans="14:14">
      <c r="N535533" s="332"/>
    </row>
    <row r="535554" spans="14:14">
      <c r="N535554" s="331"/>
    </row>
    <row r="535555" spans="14:14">
      <c r="N535555" s="331"/>
    </row>
    <row r="535556" spans="14:14">
      <c r="N535556" s="332"/>
    </row>
    <row r="535577" spans="14:14">
      <c r="N535577" s="331"/>
    </row>
    <row r="535578" spans="14:14">
      <c r="N535578" s="331"/>
    </row>
    <row r="535579" spans="14:14">
      <c r="N535579" s="332"/>
    </row>
    <row r="535600" spans="14:14">
      <c r="N535600" s="331"/>
    </row>
    <row r="535601" spans="14:14">
      <c r="N535601" s="331"/>
    </row>
    <row r="535602" spans="14:14">
      <c r="N535602" s="332"/>
    </row>
    <row r="535623" spans="14:14">
      <c r="N535623" s="331"/>
    </row>
    <row r="535624" spans="14:14">
      <c r="N535624" s="331"/>
    </row>
    <row r="535625" spans="14:14">
      <c r="N535625" s="332"/>
    </row>
    <row r="535646" spans="14:14">
      <c r="N535646" s="331"/>
    </row>
    <row r="535647" spans="14:14">
      <c r="N535647" s="331"/>
    </row>
    <row r="535648" spans="14:14">
      <c r="N535648" s="332"/>
    </row>
    <row r="535669" spans="14:14">
      <c r="N535669" s="331"/>
    </row>
    <row r="535670" spans="14:14">
      <c r="N535670" s="331"/>
    </row>
    <row r="535671" spans="14:14">
      <c r="N535671" s="332"/>
    </row>
    <row r="535692" spans="14:14">
      <c r="N535692" s="331"/>
    </row>
    <row r="535693" spans="14:14">
      <c r="N535693" s="331"/>
    </row>
    <row r="535694" spans="14:14">
      <c r="N535694" s="332"/>
    </row>
    <row r="535715" spans="14:14">
      <c r="N535715" s="331"/>
    </row>
    <row r="535716" spans="14:14">
      <c r="N535716" s="331"/>
    </row>
    <row r="535717" spans="14:14">
      <c r="N535717" s="332"/>
    </row>
    <row r="535738" spans="14:14">
      <c r="N535738" s="331"/>
    </row>
    <row r="535739" spans="14:14">
      <c r="N535739" s="331"/>
    </row>
    <row r="535740" spans="14:14">
      <c r="N535740" s="332"/>
    </row>
    <row r="535761" spans="14:14">
      <c r="N535761" s="331"/>
    </row>
    <row r="535762" spans="14:14">
      <c r="N535762" s="331"/>
    </row>
    <row r="535763" spans="14:14">
      <c r="N535763" s="332"/>
    </row>
    <row r="535784" spans="14:14">
      <c r="N535784" s="331"/>
    </row>
    <row r="535785" spans="14:14">
      <c r="N535785" s="331"/>
    </row>
    <row r="535786" spans="14:14">
      <c r="N535786" s="332"/>
    </row>
    <row r="535807" spans="14:14">
      <c r="N535807" s="331"/>
    </row>
    <row r="535808" spans="14:14">
      <c r="N535808" s="331"/>
    </row>
    <row r="535809" spans="14:14">
      <c r="N535809" s="332"/>
    </row>
    <row r="535830" spans="14:14">
      <c r="N535830" s="331"/>
    </row>
    <row r="535831" spans="14:14">
      <c r="N535831" s="331"/>
    </row>
    <row r="535832" spans="14:14">
      <c r="N535832" s="332"/>
    </row>
    <row r="535853" spans="14:14">
      <c r="N535853" s="331"/>
    </row>
    <row r="535854" spans="14:14">
      <c r="N535854" s="331"/>
    </row>
    <row r="535855" spans="14:14">
      <c r="N535855" s="332"/>
    </row>
    <row r="535876" spans="14:14">
      <c r="N535876" s="331"/>
    </row>
    <row r="535877" spans="14:14">
      <c r="N535877" s="331"/>
    </row>
    <row r="535878" spans="14:14">
      <c r="N535878" s="332"/>
    </row>
    <row r="535899" spans="14:14">
      <c r="N535899" s="331"/>
    </row>
    <row r="535900" spans="14:14">
      <c r="N535900" s="331"/>
    </row>
    <row r="535901" spans="14:14">
      <c r="N535901" s="332"/>
    </row>
    <row r="535922" spans="14:14">
      <c r="N535922" s="331"/>
    </row>
    <row r="535923" spans="14:14">
      <c r="N535923" s="331"/>
    </row>
    <row r="535924" spans="14:14">
      <c r="N535924" s="332"/>
    </row>
    <row r="535945" spans="14:14">
      <c r="N535945" s="331"/>
    </row>
    <row r="535946" spans="14:14">
      <c r="N535946" s="331"/>
    </row>
    <row r="535947" spans="14:14">
      <c r="N535947" s="332"/>
    </row>
    <row r="535968" spans="14:14">
      <c r="N535968" s="331"/>
    </row>
    <row r="535969" spans="14:14">
      <c r="N535969" s="331"/>
    </row>
    <row r="535970" spans="14:14">
      <c r="N535970" s="332"/>
    </row>
    <row r="535991" spans="14:14">
      <c r="N535991" s="331"/>
    </row>
    <row r="535992" spans="14:14">
      <c r="N535992" s="331"/>
    </row>
    <row r="535993" spans="14:14">
      <c r="N535993" s="332"/>
    </row>
    <row r="536014" spans="14:14">
      <c r="N536014" s="331"/>
    </row>
    <row r="536015" spans="14:14">
      <c r="N536015" s="331"/>
    </row>
    <row r="536016" spans="14:14">
      <c r="N536016" s="332"/>
    </row>
    <row r="536037" spans="14:14">
      <c r="N536037" s="331"/>
    </row>
    <row r="536038" spans="14:14">
      <c r="N536038" s="331"/>
    </row>
    <row r="536039" spans="14:14">
      <c r="N536039" s="332"/>
    </row>
    <row r="536060" spans="14:14">
      <c r="N536060" s="331"/>
    </row>
    <row r="536061" spans="14:14">
      <c r="N536061" s="331"/>
    </row>
    <row r="536062" spans="14:14">
      <c r="N536062" s="332"/>
    </row>
    <row r="536083" spans="14:14">
      <c r="N536083" s="331"/>
    </row>
    <row r="536084" spans="14:14">
      <c r="N536084" s="331"/>
    </row>
    <row r="536085" spans="14:14">
      <c r="N536085" s="332"/>
    </row>
    <row r="536106" spans="14:14">
      <c r="N536106" s="331"/>
    </row>
    <row r="536107" spans="14:14">
      <c r="N536107" s="331"/>
    </row>
    <row r="536108" spans="14:14">
      <c r="N536108" s="332"/>
    </row>
    <row r="536129" spans="14:14">
      <c r="N536129" s="331"/>
    </row>
    <row r="536130" spans="14:14">
      <c r="N536130" s="331"/>
    </row>
    <row r="536131" spans="14:14">
      <c r="N536131" s="332"/>
    </row>
    <row r="536152" spans="14:14">
      <c r="N536152" s="331"/>
    </row>
    <row r="536153" spans="14:14">
      <c r="N536153" s="331"/>
    </row>
    <row r="536154" spans="14:14">
      <c r="N536154" s="332"/>
    </row>
    <row r="536175" spans="14:14">
      <c r="N536175" s="331"/>
    </row>
    <row r="536176" spans="14:14">
      <c r="N536176" s="331"/>
    </row>
    <row r="536177" spans="14:14">
      <c r="N536177" s="332"/>
    </row>
    <row r="536198" spans="14:14">
      <c r="N536198" s="331"/>
    </row>
    <row r="536199" spans="14:14">
      <c r="N536199" s="331"/>
    </row>
    <row r="536200" spans="14:14">
      <c r="N536200" s="332"/>
    </row>
    <row r="536221" spans="14:14">
      <c r="N536221" s="331"/>
    </row>
    <row r="536222" spans="14:14">
      <c r="N536222" s="331"/>
    </row>
    <row r="536223" spans="14:14">
      <c r="N536223" s="332"/>
    </row>
    <row r="536244" spans="14:14">
      <c r="N536244" s="331"/>
    </row>
    <row r="536245" spans="14:14">
      <c r="N536245" s="331"/>
    </row>
    <row r="536246" spans="14:14">
      <c r="N536246" s="332"/>
    </row>
    <row r="536267" spans="14:14">
      <c r="N536267" s="331"/>
    </row>
    <row r="536268" spans="14:14">
      <c r="N536268" s="331"/>
    </row>
    <row r="536269" spans="14:14">
      <c r="N536269" s="332"/>
    </row>
    <row r="536290" spans="14:14">
      <c r="N536290" s="331"/>
    </row>
    <row r="536291" spans="14:14">
      <c r="N536291" s="331"/>
    </row>
    <row r="536292" spans="14:14">
      <c r="N536292" s="332"/>
    </row>
    <row r="536313" spans="14:14">
      <c r="N536313" s="331"/>
    </row>
    <row r="536314" spans="14:14">
      <c r="N536314" s="331"/>
    </row>
    <row r="536315" spans="14:14">
      <c r="N536315" s="332"/>
    </row>
    <row r="536336" spans="14:14">
      <c r="N536336" s="331"/>
    </row>
    <row r="536337" spans="14:14">
      <c r="N536337" s="331"/>
    </row>
    <row r="536338" spans="14:14">
      <c r="N536338" s="332"/>
    </row>
    <row r="536359" spans="14:14">
      <c r="N536359" s="331"/>
    </row>
    <row r="536360" spans="14:14">
      <c r="N536360" s="331"/>
    </row>
    <row r="536361" spans="14:14">
      <c r="N536361" s="332"/>
    </row>
    <row r="536382" spans="14:14">
      <c r="N536382" s="331"/>
    </row>
    <row r="536383" spans="14:14">
      <c r="N536383" s="331"/>
    </row>
    <row r="536384" spans="14:14">
      <c r="N536384" s="332"/>
    </row>
    <row r="536405" spans="14:14">
      <c r="N536405" s="331"/>
    </row>
    <row r="536406" spans="14:14">
      <c r="N536406" s="331"/>
    </row>
    <row r="536407" spans="14:14">
      <c r="N536407" s="332"/>
    </row>
    <row r="536428" spans="14:14">
      <c r="N536428" s="331"/>
    </row>
    <row r="536429" spans="14:14">
      <c r="N536429" s="331"/>
    </row>
    <row r="536430" spans="14:14">
      <c r="N536430" s="332"/>
    </row>
    <row r="536451" spans="14:14">
      <c r="N536451" s="331"/>
    </row>
    <row r="536452" spans="14:14">
      <c r="N536452" s="331"/>
    </row>
    <row r="536453" spans="14:14">
      <c r="N536453" s="332"/>
    </row>
    <row r="536474" spans="14:14">
      <c r="N536474" s="331"/>
    </row>
    <row r="536475" spans="14:14">
      <c r="N536475" s="331"/>
    </row>
    <row r="536476" spans="14:14">
      <c r="N536476" s="332"/>
    </row>
    <row r="536497" spans="14:14">
      <c r="N536497" s="331"/>
    </row>
    <row r="536498" spans="14:14">
      <c r="N536498" s="331"/>
    </row>
    <row r="536499" spans="14:14">
      <c r="N536499" s="332"/>
    </row>
    <row r="536520" spans="14:14">
      <c r="N536520" s="331"/>
    </row>
    <row r="536521" spans="14:14">
      <c r="N536521" s="331"/>
    </row>
    <row r="536522" spans="14:14">
      <c r="N536522" s="332"/>
    </row>
    <row r="536543" spans="14:14">
      <c r="N536543" s="331"/>
    </row>
    <row r="536544" spans="14:14">
      <c r="N536544" s="331"/>
    </row>
    <row r="536545" spans="14:14">
      <c r="N536545" s="332"/>
    </row>
    <row r="536566" spans="14:14">
      <c r="N536566" s="331"/>
    </row>
    <row r="536567" spans="14:14">
      <c r="N536567" s="331"/>
    </row>
    <row r="536568" spans="14:14">
      <c r="N536568" s="332"/>
    </row>
    <row r="536589" spans="14:14">
      <c r="N536589" s="331"/>
    </row>
    <row r="536590" spans="14:14">
      <c r="N536590" s="331"/>
    </row>
    <row r="536591" spans="14:14">
      <c r="N536591" s="332"/>
    </row>
    <row r="536612" spans="14:14">
      <c r="N536612" s="331"/>
    </row>
    <row r="536613" spans="14:14">
      <c r="N536613" s="331"/>
    </row>
    <row r="536614" spans="14:14">
      <c r="N536614" s="332"/>
    </row>
    <row r="536635" spans="14:14">
      <c r="N536635" s="331"/>
    </row>
    <row r="536636" spans="14:14">
      <c r="N536636" s="331"/>
    </row>
    <row r="536637" spans="14:14">
      <c r="N536637" s="332"/>
    </row>
    <row r="536658" spans="14:14">
      <c r="N536658" s="331"/>
    </row>
    <row r="536659" spans="14:14">
      <c r="N536659" s="331"/>
    </row>
    <row r="536660" spans="14:14">
      <c r="N536660" s="332"/>
    </row>
    <row r="536681" spans="14:14">
      <c r="N536681" s="331"/>
    </row>
    <row r="536682" spans="14:14">
      <c r="N536682" s="331"/>
    </row>
    <row r="536683" spans="14:14">
      <c r="N536683" s="332"/>
    </row>
    <row r="536704" spans="14:14">
      <c r="N536704" s="331"/>
    </row>
    <row r="536705" spans="14:14">
      <c r="N536705" s="331"/>
    </row>
    <row r="536706" spans="14:14">
      <c r="N536706" s="332"/>
    </row>
    <row r="536727" spans="14:14">
      <c r="N536727" s="331"/>
    </row>
    <row r="536728" spans="14:14">
      <c r="N536728" s="331"/>
    </row>
    <row r="536729" spans="14:14">
      <c r="N536729" s="332"/>
    </row>
    <row r="536750" spans="14:14">
      <c r="N536750" s="331"/>
    </row>
    <row r="536751" spans="14:14">
      <c r="N536751" s="331"/>
    </row>
    <row r="536752" spans="14:14">
      <c r="N536752" s="332"/>
    </row>
    <row r="536773" spans="14:14">
      <c r="N536773" s="331"/>
    </row>
    <row r="536774" spans="14:14">
      <c r="N536774" s="331"/>
    </row>
    <row r="536775" spans="14:14">
      <c r="N536775" s="332"/>
    </row>
    <row r="536796" spans="14:14">
      <c r="N536796" s="331"/>
    </row>
    <row r="536797" spans="14:14">
      <c r="N536797" s="331"/>
    </row>
    <row r="536798" spans="14:14">
      <c r="N536798" s="332"/>
    </row>
    <row r="536819" spans="14:14">
      <c r="N536819" s="331"/>
    </row>
    <row r="536820" spans="14:14">
      <c r="N536820" s="331"/>
    </row>
    <row r="536821" spans="14:14">
      <c r="N536821" s="332"/>
    </row>
    <row r="536842" spans="14:14">
      <c r="N536842" s="331"/>
    </row>
    <row r="536843" spans="14:14">
      <c r="N536843" s="331"/>
    </row>
    <row r="536844" spans="14:14">
      <c r="N536844" s="332"/>
    </row>
    <row r="536865" spans="14:14">
      <c r="N536865" s="331"/>
    </row>
    <row r="536866" spans="14:14">
      <c r="N536866" s="331"/>
    </row>
    <row r="536867" spans="14:14">
      <c r="N536867" s="332"/>
    </row>
    <row r="536888" spans="14:14">
      <c r="N536888" s="331"/>
    </row>
    <row r="536889" spans="14:14">
      <c r="N536889" s="331"/>
    </row>
    <row r="536890" spans="14:14">
      <c r="N536890" s="332"/>
    </row>
    <row r="536911" spans="14:14">
      <c r="N536911" s="331"/>
    </row>
    <row r="536912" spans="14:14">
      <c r="N536912" s="331"/>
    </row>
    <row r="536913" spans="14:14">
      <c r="N536913" s="332"/>
    </row>
    <row r="536934" spans="14:14">
      <c r="N536934" s="331"/>
    </row>
    <row r="536935" spans="14:14">
      <c r="N536935" s="331"/>
    </row>
    <row r="536936" spans="14:14">
      <c r="N536936" s="332"/>
    </row>
    <row r="536957" spans="14:14">
      <c r="N536957" s="331"/>
    </row>
    <row r="536958" spans="14:14">
      <c r="N536958" s="331"/>
    </row>
    <row r="536959" spans="14:14">
      <c r="N536959" s="332"/>
    </row>
    <row r="536980" spans="14:14">
      <c r="N536980" s="331"/>
    </row>
    <row r="536981" spans="14:14">
      <c r="N536981" s="331"/>
    </row>
    <row r="536982" spans="14:14">
      <c r="N536982" s="332"/>
    </row>
    <row r="537003" spans="14:14">
      <c r="N537003" s="331"/>
    </row>
    <row r="537004" spans="14:14">
      <c r="N537004" s="331"/>
    </row>
    <row r="537005" spans="14:14">
      <c r="N537005" s="332"/>
    </row>
    <row r="537026" spans="14:14">
      <c r="N537026" s="331"/>
    </row>
    <row r="537027" spans="14:14">
      <c r="N537027" s="331"/>
    </row>
    <row r="537028" spans="14:14">
      <c r="N537028" s="332"/>
    </row>
    <row r="537049" spans="14:14">
      <c r="N537049" s="331"/>
    </row>
    <row r="537050" spans="14:14">
      <c r="N537050" s="331"/>
    </row>
    <row r="537051" spans="14:14">
      <c r="N537051" s="332"/>
    </row>
    <row r="537072" spans="14:14">
      <c r="N537072" s="331"/>
    </row>
    <row r="537073" spans="14:14">
      <c r="N537073" s="331"/>
    </row>
    <row r="537074" spans="14:14">
      <c r="N537074" s="332"/>
    </row>
    <row r="537095" spans="14:14">
      <c r="N537095" s="331"/>
    </row>
    <row r="537096" spans="14:14">
      <c r="N537096" s="331"/>
    </row>
    <row r="537097" spans="14:14">
      <c r="N537097" s="332"/>
    </row>
    <row r="537118" spans="14:14">
      <c r="N537118" s="331"/>
    </row>
    <row r="537119" spans="14:14">
      <c r="N537119" s="331"/>
    </row>
    <row r="537120" spans="14:14">
      <c r="N537120" s="332"/>
    </row>
    <row r="537141" spans="14:14">
      <c r="N537141" s="331"/>
    </row>
    <row r="537142" spans="14:14">
      <c r="N537142" s="331"/>
    </row>
    <row r="537143" spans="14:14">
      <c r="N537143" s="332"/>
    </row>
    <row r="537164" spans="14:14">
      <c r="N537164" s="331"/>
    </row>
    <row r="537165" spans="14:14">
      <c r="N537165" s="331"/>
    </row>
    <row r="537166" spans="14:14">
      <c r="N537166" s="332"/>
    </row>
    <row r="537187" spans="14:14">
      <c r="N537187" s="331"/>
    </row>
    <row r="537188" spans="14:14">
      <c r="N537188" s="331"/>
    </row>
    <row r="537189" spans="14:14">
      <c r="N537189" s="332"/>
    </row>
    <row r="537210" spans="14:14">
      <c r="N537210" s="331"/>
    </row>
    <row r="537211" spans="14:14">
      <c r="N537211" s="331"/>
    </row>
    <row r="537212" spans="14:14">
      <c r="N537212" s="332"/>
    </row>
    <row r="537233" spans="14:14">
      <c r="N537233" s="331"/>
    </row>
    <row r="537234" spans="14:14">
      <c r="N537234" s="331"/>
    </row>
    <row r="537235" spans="14:14">
      <c r="N537235" s="332"/>
    </row>
    <row r="537256" spans="14:14">
      <c r="N537256" s="331"/>
    </row>
    <row r="537257" spans="14:14">
      <c r="N537257" s="331"/>
    </row>
    <row r="537258" spans="14:14">
      <c r="N537258" s="332"/>
    </row>
    <row r="537279" spans="14:14">
      <c r="N537279" s="331"/>
    </row>
    <row r="537280" spans="14:14">
      <c r="N537280" s="331"/>
    </row>
    <row r="537281" spans="14:14">
      <c r="N537281" s="332"/>
    </row>
    <row r="537302" spans="14:14">
      <c r="N537302" s="331"/>
    </row>
    <row r="537303" spans="14:14">
      <c r="N537303" s="331"/>
    </row>
    <row r="537304" spans="14:14">
      <c r="N537304" s="332"/>
    </row>
    <row r="537325" spans="14:14">
      <c r="N537325" s="331"/>
    </row>
    <row r="537326" spans="14:14">
      <c r="N537326" s="331"/>
    </row>
    <row r="537327" spans="14:14">
      <c r="N537327" s="332"/>
    </row>
    <row r="537348" spans="14:14">
      <c r="N537348" s="331"/>
    </row>
    <row r="537349" spans="14:14">
      <c r="N537349" s="331"/>
    </row>
    <row r="537350" spans="14:14">
      <c r="N537350" s="332"/>
    </row>
    <row r="537371" spans="14:14">
      <c r="N537371" s="331"/>
    </row>
    <row r="537372" spans="14:14">
      <c r="N537372" s="331"/>
    </row>
    <row r="537373" spans="14:14">
      <c r="N537373" s="332"/>
    </row>
    <row r="537394" spans="14:14">
      <c r="N537394" s="331"/>
    </row>
    <row r="537395" spans="14:14">
      <c r="N537395" s="331"/>
    </row>
    <row r="537396" spans="14:14">
      <c r="N537396" s="332"/>
    </row>
    <row r="537417" spans="14:14">
      <c r="N537417" s="331"/>
    </row>
    <row r="537418" spans="14:14">
      <c r="N537418" s="331"/>
    </row>
    <row r="537419" spans="14:14">
      <c r="N537419" s="332"/>
    </row>
    <row r="537440" spans="14:14">
      <c r="N537440" s="331"/>
    </row>
    <row r="537441" spans="14:14">
      <c r="N537441" s="331"/>
    </row>
    <row r="537442" spans="14:14">
      <c r="N537442" s="332"/>
    </row>
    <row r="537463" spans="14:14">
      <c r="N537463" s="331"/>
    </row>
    <row r="537464" spans="14:14">
      <c r="N537464" s="331"/>
    </row>
    <row r="537465" spans="14:14">
      <c r="N537465" s="332"/>
    </row>
    <row r="537486" spans="14:14">
      <c r="N537486" s="331"/>
    </row>
    <row r="537487" spans="14:14">
      <c r="N537487" s="331"/>
    </row>
    <row r="537488" spans="14:14">
      <c r="N537488" s="332"/>
    </row>
    <row r="537509" spans="14:14">
      <c r="N537509" s="331"/>
    </row>
    <row r="537510" spans="14:14">
      <c r="N537510" s="331"/>
    </row>
    <row r="537511" spans="14:14">
      <c r="N537511" s="332"/>
    </row>
    <row r="537532" spans="14:14">
      <c r="N537532" s="331"/>
    </row>
    <row r="537533" spans="14:14">
      <c r="N537533" s="331"/>
    </row>
    <row r="537534" spans="14:14">
      <c r="N537534" s="332"/>
    </row>
    <row r="537555" spans="14:14">
      <c r="N537555" s="331"/>
    </row>
    <row r="537556" spans="14:14">
      <c r="N537556" s="331"/>
    </row>
    <row r="537557" spans="14:14">
      <c r="N537557" s="332"/>
    </row>
    <row r="537578" spans="14:14">
      <c r="N537578" s="331"/>
    </row>
    <row r="537579" spans="14:14">
      <c r="N537579" s="331"/>
    </row>
    <row r="537580" spans="14:14">
      <c r="N537580" s="332"/>
    </row>
    <row r="537601" spans="14:14">
      <c r="N537601" s="331"/>
    </row>
    <row r="537602" spans="14:14">
      <c r="N537602" s="331"/>
    </row>
    <row r="537603" spans="14:14">
      <c r="N537603" s="332"/>
    </row>
    <row r="537624" spans="14:14">
      <c r="N537624" s="331"/>
    </row>
    <row r="537625" spans="14:14">
      <c r="N537625" s="331"/>
    </row>
    <row r="537626" spans="14:14">
      <c r="N537626" s="332"/>
    </row>
    <row r="537647" spans="14:14">
      <c r="N537647" s="331"/>
    </row>
    <row r="537648" spans="14:14">
      <c r="N537648" s="331"/>
    </row>
    <row r="537649" spans="14:14">
      <c r="N537649" s="332"/>
    </row>
    <row r="537670" spans="14:14">
      <c r="N537670" s="331"/>
    </row>
    <row r="537671" spans="14:14">
      <c r="N537671" s="331"/>
    </row>
    <row r="537672" spans="14:14">
      <c r="N537672" s="332"/>
    </row>
    <row r="537693" spans="14:14">
      <c r="N537693" s="331"/>
    </row>
    <row r="537694" spans="14:14">
      <c r="N537694" s="331"/>
    </row>
    <row r="537695" spans="14:14">
      <c r="N537695" s="332"/>
    </row>
    <row r="537716" spans="14:14">
      <c r="N537716" s="331"/>
    </row>
    <row r="537717" spans="14:14">
      <c r="N537717" s="331"/>
    </row>
    <row r="537718" spans="14:14">
      <c r="N537718" s="332"/>
    </row>
    <row r="537739" spans="14:14">
      <c r="N537739" s="331"/>
    </row>
    <row r="537740" spans="14:14">
      <c r="N537740" s="331"/>
    </row>
    <row r="537741" spans="14:14">
      <c r="N537741" s="332"/>
    </row>
    <row r="537762" spans="14:14">
      <c r="N537762" s="331"/>
    </row>
    <row r="537763" spans="14:14">
      <c r="N537763" s="331"/>
    </row>
    <row r="537764" spans="14:14">
      <c r="N537764" s="332"/>
    </row>
    <row r="537785" spans="14:14">
      <c r="N537785" s="331"/>
    </row>
    <row r="537786" spans="14:14">
      <c r="N537786" s="331"/>
    </row>
    <row r="537787" spans="14:14">
      <c r="N537787" s="332"/>
    </row>
    <row r="537808" spans="14:14">
      <c r="N537808" s="331"/>
    </row>
    <row r="537809" spans="14:14">
      <c r="N537809" s="331"/>
    </row>
    <row r="537810" spans="14:14">
      <c r="N537810" s="332"/>
    </row>
    <row r="537831" spans="14:14">
      <c r="N537831" s="331"/>
    </row>
    <row r="537832" spans="14:14">
      <c r="N537832" s="331"/>
    </row>
    <row r="537833" spans="14:14">
      <c r="N537833" s="332"/>
    </row>
    <row r="537854" spans="14:14">
      <c r="N537854" s="331"/>
    </row>
    <row r="537855" spans="14:14">
      <c r="N537855" s="331"/>
    </row>
    <row r="537856" spans="14:14">
      <c r="N537856" s="332"/>
    </row>
    <row r="537877" spans="14:14">
      <c r="N537877" s="331"/>
    </row>
    <row r="537878" spans="14:14">
      <c r="N537878" s="331"/>
    </row>
    <row r="537879" spans="14:14">
      <c r="N537879" s="332"/>
    </row>
    <row r="537900" spans="14:14">
      <c r="N537900" s="331"/>
    </row>
    <row r="537901" spans="14:14">
      <c r="N537901" s="331"/>
    </row>
    <row r="537902" spans="14:14">
      <c r="N537902" s="332"/>
    </row>
    <row r="537923" spans="14:14">
      <c r="N537923" s="331"/>
    </row>
    <row r="537924" spans="14:14">
      <c r="N537924" s="331"/>
    </row>
    <row r="537925" spans="14:14">
      <c r="N537925" s="332"/>
    </row>
    <row r="537946" spans="14:14">
      <c r="N537946" s="331"/>
    </row>
    <row r="537947" spans="14:14">
      <c r="N537947" s="331"/>
    </row>
    <row r="537948" spans="14:14">
      <c r="N537948" s="332"/>
    </row>
    <row r="537969" spans="14:14">
      <c r="N537969" s="331"/>
    </row>
    <row r="537970" spans="14:14">
      <c r="N537970" s="331"/>
    </row>
    <row r="537971" spans="14:14">
      <c r="N537971" s="332"/>
    </row>
    <row r="537992" spans="14:14">
      <c r="N537992" s="331"/>
    </row>
    <row r="537993" spans="14:14">
      <c r="N537993" s="331"/>
    </row>
    <row r="537994" spans="14:14">
      <c r="N537994" s="332"/>
    </row>
    <row r="538015" spans="14:14">
      <c r="N538015" s="331"/>
    </row>
    <row r="538016" spans="14:14">
      <c r="N538016" s="331"/>
    </row>
    <row r="538017" spans="14:14">
      <c r="N538017" s="332"/>
    </row>
    <row r="538038" spans="14:14">
      <c r="N538038" s="331"/>
    </row>
    <row r="538039" spans="14:14">
      <c r="N538039" s="331"/>
    </row>
    <row r="538040" spans="14:14">
      <c r="N538040" s="332"/>
    </row>
    <row r="538061" spans="14:14">
      <c r="N538061" s="331"/>
    </row>
    <row r="538062" spans="14:14">
      <c r="N538062" s="331"/>
    </row>
    <row r="538063" spans="14:14">
      <c r="N538063" s="332"/>
    </row>
    <row r="538084" spans="14:14">
      <c r="N538084" s="331"/>
    </row>
    <row r="538085" spans="14:14">
      <c r="N538085" s="331"/>
    </row>
    <row r="538086" spans="14:14">
      <c r="N538086" s="332"/>
    </row>
    <row r="538107" spans="14:14">
      <c r="N538107" s="331"/>
    </row>
    <row r="538108" spans="14:14">
      <c r="N538108" s="331"/>
    </row>
    <row r="538109" spans="14:14">
      <c r="N538109" s="332"/>
    </row>
    <row r="538130" spans="14:14">
      <c r="N538130" s="331"/>
    </row>
    <row r="538131" spans="14:14">
      <c r="N538131" s="331"/>
    </row>
    <row r="538132" spans="14:14">
      <c r="N538132" s="332"/>
    </row>
    <row r="538153" spans="14:14">
      <c r="N538153" s="331"/>
    </row>
    <row r="538154" spans="14:14">
      <c r="N538154" s="331"/>
    </row>
    <row r="538155" spans="14:14">
      <c r="N538155" s="332"/>
    </row>
    <row r="538176" spans="14:14">
      <c r="N538176" s="331"/>
    </row>
    <row r="538177" spans="14:14">
      <c r="N538177" s="331"/>
    </row>
    <row r="538178" spans="14:14">
      <c r="N538178" s="332"/>
    </row>
    <row r="538199" spans="14:14">
      <c r="N538199" s="331"/>
    </row>
    <row r="538200" spans="14:14">
      <c r="N538200" s="331"/>
    </row>
    <row r="538201" spans="14:14">
      <c r="N538201" s="332"/>
    </row>
    <row r="538222" spans="14:14">
      <c r="N538222" s="331"/>
    </row>
    <row r="538223" spans="14:14">
      <c r="N538223" s="331"/>
    </row>
    <row r="538224" spans="14:14">
      <c r="N538224" s="332"/>
    </row>
    <row r="538245" spans="14:14">
      <c r="N538245" s="331"/>
    </row>
    <row r="538246" spans="14:14">
      <c r="N538246" s="331"/>
    </row>
    <row r="538247" spans="14:14">
      <c r="N538247" s="332"/>
    </row>
    <row r="538268" spans="14:14">
      <c r="N538268" s="331"/>
    </row>
    <row r="538269" spans="14:14">
      <c r="N538269" s="331"/>
    </row>
    <row r="538270" spans="14:14">
      <c r="N538270" s="332"/>
    </row>
    <row r="538291" spans="14:14">
      <c r="N538291" s="331"/>
    </row>
    <row r="538292" spans="14:14">
      <c r="N538292" s="331"/>
    </row>
    <row r="538293" spans="14:14">
      <c r="N538293" s="332"/>
    </row>
    <row r="538314" spans="14:14">
      <c r="N538314" s="331"/>
    </row>
    <row r="538315" spans="14:14">
      <c r="N538315" s="331"/>
    </row>
    <row r="538316" spans="14:14">
      <c r="N538316" s="332"/>
    </row>
    <row r="538337" spans="14:14">
      <c r="N538337" s="331"/>
    </row>
    <row r="538338" spans="14:14">
      <c r="N538338" s="331"/>
    </row>
    <row r="538339" spans="14:14">
      <c r="N538339" s="332"/>
    </row>
    <row r="538360" spans="14:14">
      <c r="N538360" s="331"/>
    </row>
    <row r="538361" spans="14:14">
      <c r="N538361" s="331"/>
    </row>
    <row r="538362" spans="14:14">
      <c r="N538362" s="332"/>
    </row>
    <row r="538383" spans="14:14">
      <c r="N538383" s="331"/>
    </row>
    <row r="538384" spans="14:14">
      <c r="N538384" s="331"/>
    </row>
    <row r="538385" spans="14:14">
      <c r="N538385" s="332"/>
    </row>
    <row r="538406" spans="14:14">
      <c r="N538406" s="331"/>
    </row>
    <row r="538407" spans="14:14">
      <c r="N538407" s="331"/>
    </row>
    <row r="538408" spans="14:14">
      <c r="N538408" s="332"/>
    </row>
    <row r="538429" spans="14:14">
      <c r="N538429" s="331"/>
    </row>
    <row r="538430" spans="14:14">
      <c r="N538430" s="331"/>
    </row>
    <row r="538431" spans="14:14">
      <c r="N538431" s="332"/>
    </row>
    <row r="538452" spans="14:14">
      <c r="N538452" s="331"/>
    </row>
    <row r="538453" spans="14:14">
      <c r="N538453" s="331"/>
    </row>
    <row r="538454" spans="14:14">
      <c r="N538454" s="332"/>
    </row>
    <row r="538475" spans="14:14">
      <c r="N538475" s="331"/>
    </row>
    <row r="538476" spans="14:14">
      <c r="N538476" s="331"/>
    </row>
    <row r="538477" spans="14:14">
      <c r="N538477" s="332"/>
    </row>
    <row r="538498" spans="14:14">
      <c r="N538498" s="331"/>
    </row>
    <row r="538499" spans="14:14">
      <c r="N538499" s="331"/>
    </row>
    <row r="538500" spans="14:14">
      <c r="N538500" s="332"/>
    </row>
    <row r="538521" spans="14:14">
      <c r="N538521" s="331"/>
    </row>
    <row r="538522" spans="14:14">
      <c r="N538522" s="331"/>
    </row>
    <row r="538523" spans="14:14">
      <c r="N538523" s="332"/>
    </row>
    <row r="538544" spans="14:14">
      <c r="N538544" s="331"/>
    </row>
    <row r="538545" spans="14:14">
      <c r="N538545" s="331"/>
    </row>
    <row r="538546" spans="14:14">
      <c r="N538546" s="332"/>
    </row>
    <row r="538567" spans="14:14">
      <c r="N538567" s="331"/>
    </row>
    <row r="538568" spans="14:14">
      <c r="N538568" s="331"/>
    </row>
    <row r="538569" spans="14:14">
      <c r="N538569" s="332"/>
    </row>
    <row r="538590" spans="14:14">
      <c r="N538590" s="331"/>
    </row>
    <row r="538591" spans="14:14">
      <c r="N538591" s="331"/>
    </row>
    <row r="538592" spans="14:14">
      <c r="N538592" s="332"/>
    </row>
    <row r="538613" spans="14:14">
      <c r="N538613" s="331"/>
    </row>
    <row r="538614" spans="14:14">
      <c r="N538614" s="331"/>
    </row>
    <row r="538615" spans="14:14">
      <c r="N538615" s="332"/>
    </row>
    <row r="538636" spans="14:14">
      <c r="N538636" s="331"/>
    </row>
    <row r="538637" spans="14:14">
      <c r="N538637" s="331"/>
    </row>
    <row r="538638" spans="14:14">
      <c r="N538638" s="332"/>
    </row>
    <row r="538659" spans="14:14">
      <c r="N538659" s="331"/>
    </row>
    <row r="538660" spans="14:14">
      <c r="N538660" s="331"/>
    </row>
    <row r="538661" spans="14:14">
      <c r="N538661" s="332"/>
    </row>
    <row r="538682" spans="14:14">
      <c r="N538682" s="331"/>
    </row>
    <row r="538683" spans="14:14">
      <c r="N538683" s="331"/>
    </row>
    <row r="538684" spans="14:14">
      <c r="N538684" s="332"/>
    </row>
    <row r="538705" spans="14:14">
      <c r="N538705" s="331"/>
    </row>
    <row r="538706" spans="14:14">
      <c r="N538706" s="331"/>
    </row>
    <row r="538707" spans="14:14">
      <c r="N538707" s="332"/>
    </row>
    <row r="538728" spans="14:14">
      <c r="N538728" s="331"/>
    </row>
    <row r="538729" spans="14:14">
      <c r="N538729" s="331"/>
    </row>
    <row r="538730" spans="14:14">
      <c r="N538730" s="332"/>
    </row>
    <row r="538751" spans="14:14">
      <c r="N538751" s="331"/>
    </row>
    <row r="538752" spans="14:14">
      <c r="N538752" s="331"/>
    </row>
    <row r="538753" spans="14:14">
      <c r="N538753" s="332"/>
    </row>
    <row r="538774" spans="14:14">
      <c r="N538774" s="331"/>
    </row>
    <row r="538775" spans="14:14">
      <c r="N538775" s="331"/>
    </row>
    <row r="538776" spans="14:14">
      <c r="N538776" s="332"/>
    </row>
    <row r="538797" spans="14:14">
      <c r="N538797" s="331"/>
    </row>
    <row r="538798" spans="14:14">
      <c r="N538798" s="331"/>
    </row>
    <row r="538799" spans="14:14">
      <c r="N538799" s="332"/>
    </row>
    <row r="538820" spans="14:14">
      <c r="N538820" s="331"/>
    </row>
    <row r="538821" spans="14:14">
      <c r="N538821" s="331"/>
    </row>
    <row r="538822" spans="14:14">
      <c r="N538822" s="332"/>
    </row>
    <row r="538843" spans="14:14">
      <c r="N538843" s="331"/>
    </row>
    <row r="538844" spans="14:14">
      <c r="N538844" s="331"/>
    </row>
    <row r="538845" spans="14:14">
      <c r="N538845" s="332"/>
    </row>
    <row r="538866" spans="14:14">
      <c r="N538866" s="331"/>
    </row>
    <row r="538867" spans="14:14">
      <c r="N538867" s="331"/>
    </row>
    <row r="538868" spans="14:14">
      <c r="N538868" s="332"/>
    </row>
    <row r="538889" spans="14:14">
      <c r="N538889" s="331"/>
    </row>
    <row r="538890" spans="14:14">
      <c r="N538890" s="331"/>
    </row>
    <row r="538891" spans="14:14">
      <c r="N538891" s="332"/>
    </row>
    <row r="538912" spans="14:14">
      <c r="N538912" s="331"/>
    </row>
    <row r="538913" spans="14:14">
      <c r="N538913" s="331"/>
    </row>
    <row r="538914" spans="14:14">
      <c r="N538914" s="332"/>
    </row>
    <row r="538935" spans="14:14">
      <c r="N538935" s="331"/>
    </row>
    <row r="538936" spans="14:14">
      <c r="N538936" s="331"/>
    </row>
    <row r="538937" spans="14:14">
      <c r="N538937" s="332"/>
    </row>
    <row r="538958" spans="14:14">
      <c r="N538958" s="331"/>
    </row>
    <row r="538959" spans="14:14">
      <c r="N538959" s="331"/>
    </row>
    <row r="538960" spans="14:14">
      <c r="N538960" s="332"/>
    </row>
    <row r="538981" spans="14:14">
      <c r="N538981" s="331"/>
    </row>
    <row r="538982" spans="14:14">
      <c r="N538982" s="331"/>
    </row>
    <row r="538983" spans="14:14">
      <c r="N538983" s="332"/>
    </row>
    <row r="539004" spans="14:14">
      <c r="N539004" s="331"/>
    </row>
    <row r="539005" spans="14:14">
      <c r="N539005" s="331"/>
    </row>
    <row r="539006" spans="14:14">
      <c r="N539006" s="332"/>
    </row>
    <row r="539027" spans="14:14">
      <c r="N539027" s="331"/>
    </row>
    <row r="539028" spans="14:14">
      <c r="N539028" s="331"/>
    </row>
    <row r="539029" spans="14:14">
      <c r="N539029" s="332"/>
    </row>
    <row r="539050" spans="14:14">
      <c r="N539050" s="331"/>
    </row>
    <row r="539051" spans="14:14">
      <c r="N539051" s="331"/>
    </row>
    <row r="539052" spans="14:14">
      <c r="N539052" s="332"/>
    </row>
    <row r="539073" spans="14:14">
      <c r="N539073" s="331"/>
    </row>
    <row r="539074" spans="14:14">
      <c r="N539074" s="331"/>
    </row>
    <row r="539075" spans="14:14">
      <c r="N539075" s="332"/>
    </row>
    <row r="539096" spans="14:14">
      <c r="N539096" s="331"/>
    </row>
    <row r="539097" spans="14:14">
      <c r="N539097" s="331"/>
    </row>
    <row r="539098" spans="14:14">
      <c r="N539098" s="332"/>
    </row>
    <row r="539119" spans="14:14">
      <c r="N539119" s="331"/>
    </row>
    <row r="539120" spans="14:14">
      <c r="N539120" s="331"/>
    </row>
    <row r="539121" spans="14:14">
      <c r="N539121" s="332"/>
    </row>
    <row r="539142" spans="14:14">
      <c r="N539142" s="331"/>
    </row>
    <row r="539143" spans="14:14">
      <c r="N539143" s="331"/>
    </row>
    <row r="539144" spans="14:14">
      <c r="N539144" s="332"/>
    </row>
    <row r="539165" spans="14:14">
      <c r="N539165" s="331"/>
    </row>
    <row r="539166" spans="14:14">
      <c r="N539166" s="331"/>
    </row>
    <row r="539167" spans="14:14">
      <c r="N539167" s="332"/>
    </row>
    <row r="539188" spans="14:14">
      <c r="N539188" s="331"/>
    </row>
    <row r="539189" spans="14:14">
      <c r="N539189" s="331"/>
    </row>
    <row r="539190" spans="14:14">
      <c r="N539190" s="332"/>
    </row>
    <row r="539211" spans="14:14">
      <c r="N539211" s="331"/>
    </row>
    <row r="539212" spans="14:14">
      <c r="N539212" s="331"/>
    </row>
    <row r="539213" spans="14:14">
      <c r="N539213" s="332"/>
    </row>
    <row r="539234" spans="14:14">
      <c r="N539234" s="331"/>
    </row>
    <row r="539235" spans="14:14">
      <c r="N539235" s="331"/>
    </row>
    <row r="539236" spans="14:14">
      <c r="N539236" s="332"/>
    </row>
    <row r="539257" spans="14:14">
      <c r="N539257" s="331"/>
    </row>
    <row r="539258" spans="14:14">
      <c r="N539258" s="331"/>
    </row>
    <row r="539259" spans="14:14">
      <c r="N539259" s="332"/>
    </row>
    <row r="539280" spans="14:14">
      <c r="N539280" s="331"/>
    </row>
    <row r="539281" spans="14:14">
      <c r="N539281" s="331"/>
    </row>
    <row r="539282" spans="14:14">
      <c r="N539282" s="332"/>
    </row>
    <row r="539303" spans="14:14">
      <c r="N539303" s="331"/>
    </row>
    <row r="539304" spans="14:14">
      <c r="N539304" s="331"/>
    </row>
    <row r="539305" spans="14:14">
      <c r="N539305" s="332"/>
    </row>
    <row r="539326" spans="14:14">
      <c r="N539326" s="331"/>
    </row>
    <row r="539327" spans="14:14">
      <c r="N539327" s="331"/>
    </row>
    <row r="539328" spans="14:14">
      <c r="N539328" s="332"/>
    </row>
    <row r="539349" spans="14:14">
      <c r="N539349" s="331"/>
    </row>
    <row r="539350" spans="14:14">
      <c r="N539350" s="331"/>
    </row>
    <row r="539351" spans="14:14">
      <c r="N539351" s="332"/>
    </row>
    <row r="539372" spans="14:14">
      <c r="N539372" s="331"/>
    </row>
    <row r="539373" spans="14:14">
      <c r="N539373" s="331"/>
    </row>
    <row r="539374" spans="14:14">
      <c r="N539374" s="332"/>
    </row>
    <row r="539395" spans="14:14">
      <c r="N539395" s="331"/>
    </row>
    <row r="539396" spans="14:14">
      <c r="N539396" s="331"/>
    </row>
    <row r="539397" spans="14:14">
      <c r="N539397" s="332"/>
    </row>
    <row r="539418" spans="14:14">
      <c r="N539418" s="331"/>
    </row>
    <row r="539419" spans="14:14">
      <c r="N539419" s="331"/>
    </row>
    <row r="539420" spans="14:14">
      <c r="N539420" s="332"/>
    </row>
    <row r="539441" spans="14:14">
      <c r="N539441" s="331"/>
    </row>
    <row r="539442" spans="14:14">
      <c r="N539442" s="331"/>
    </row>
    <row r="539443" spans="14:14">
      <c r="N539443" s="332"/>
    </row>
    <row r="539464" spans="14:14">
      <c r="N539464" s="331"/>
    </row>
    <row r="539465" spans="14:14">
      <c r="N539465" s="331"/>
    </row>
    <row r="539466" spans="14:14">
      <c r="N539466" s="332"/>
    </row>
    <row r="539487" spans="14:14">
      <c r="N539487" s="331"/>
    </row>
    <row r="539488" spans="14:14">
      <c r="N539488" s="331"/>
    </row>
    <row r="539489" spans="14:14">
      <c r="N539489" s="332"/>
    </row>
    <row r="539510" spans="14:14">
      <c r="N539510" s="331"/>
    </row>
    <row r="539511" spans="14:14">
      <c r="N539511" s="331"/>
    </row>
    <row r="539512" spans="14:14">
      <c r="N539512" s="332"/>
    </row>
    <row r="539533" spans="14:14">
      <c r="N539533" s="331"/>
    </row>
    <row r="539534" spans="14:14">
      <c r="N539534" s="331"/>
    </row>
    <row r="539535" spans="14:14">
      <c r="N539535" s="332"/>
    </row>
    <row r="539556" spans="14:14">
      <c r="N539556" s="331"/>
    </row>
    <row r="539557" spans="14:14">
      <c r="N539557" s="331"/>
    </row>
    <row r="539558" spans="14:14">
      <c r="N539558" s="332"/>
    </row>
    <row r="539579" spans="14:14">
      <c r="N539579" s="331"/>
    </row>
    <row r="539580" spans="14:14">
      <c r="N539580" s="331"/>
    </row>
    <row r="539581" spans="14:14">
      <c r="N539581" s="332"/>
    </row>
    <row r="539602" spans="14:14">
      <c r="N539602" s="331"/>
    </row>
    <row r="539603" spans="14:14">
      <c r="N539603" s="331"/>
    </row>
    <row r="539604" spans="14:14">
      <c r="N539604" s="332"/>
    </row>
    <row r="539625" spans="14:14">
      <c r="N539625" s="331"/>
    </row>
    <row r="539626" spans="14:14">
      <c r="N539626" s="331"/>
    </row>
    <row r="539627" spans="14:14">
      <c r="N539627" s="332"/>
    </row>
    <row r="539648" spans="14:14">
      <c r="N539648" s="331"/>
    </row>
    <row r="539649" spans="14:14">
      <c r="N539649" s="331"/>
    </row>
    <row r="539650" spans="14:14">
      <c r="N539650" s="332"/>
    </row>
    <row r="539671" spans="14:14">
      <c r="N539671" s="331"/>
    </row>
    <row r="539672" spans="14:14">
      <c r="N539672" s="331"/>
    </row>
    <row r="539673" spans="14:14">
      <c r="N539673" s="332"/>
    </row>
    <row r="539694" spans="14:14">
      <c r="N539694" s="331"/>
    </row>
    <row r="539695" spans="14:14">
      <c r="N539695" s="331"/>
    </row>
    <row r="539696" spans="14:14">
      <c r="N539696" s="332"/>
    </row>
    <row r="539717" spans="14:14">
      <c r="N539717" s="331"/>
    </row>
    <row r="539718" spans="14:14">
      <c r="N539718" s="331"/>
    </row>
    <row r="539719" spans="14:14">
      <c r="N539719" s="332"/>
    </row>
    <row r="539740" spans="14:14">
      <c r="N539740" s="331"/>
    </row>
    <row r="539741" spans="14:14">
      <c r="N539741" s="331"/>
    </row>
    <row r="539742" spans="14:14">
      <c r="N539742" s="332"/>
    </row>
    <row r="539763" spans="14:14">
      <c r="N539763" s="331"/>
    </row>
    <row r="539764" spans="14:14">
      <c r="N539764" s="331"/>
    </row>
    <row r="539765" spans="14:14">
      <c r="N539765" s="332"/>
    </row>
    <row r="539786" spans="14:14">
      <c r="N539786" s="331"/>
    </row>
    <row r="539787" spans="14:14">
      <c r="N539787" s="331"/>
    </row>
    <row r="539788" spans="14:14">
      <c r="N539788" s="332"/>
    </row>
    <row r="539809" spans="14:14">
      <c r="N539809" s="331"/>
    </row>
    <row r="539810" spans="14:14">
      <c r="N539810" s="331"/>
    </row>
    <row r="539811" spans="14:14">
      <c r="N539811" s="332"/>
    </row>
    <row r="539832" spans="14:14">
      <c r="N539832" s="331"/>
    </row>
    <row r="539833" spans="14:14">
      <c r="N539833" s="331"/>
    </row>
    <row r="539834" spans="14:14">
      <c r="N539834" s="332"/>
    </row>
    <row r="539855" spans="14:14">
      <c r="N539855" s="331"/>
    </row>
    <row r="539856" spans="14:14">
      <c r="N539856" s="331"/>
    </row>
    <row r="539857" spans="14:14">
      <c r="N539857" s="332"/>
    </row>
    <row r="539878" spans="14:14">
      <c r="N539878" s="331"/>
    </row>
    <row r="539879" spans="14:14">
      <c r="N539879" s="331"/>
    </row>
    <row r="539880" spans="14:14">
      <c r="N539880" s="332"/>
    </row>
    <row r="539901" spans="14:14">
      <c r="N539901" s="331"/>
    </row>
    <row r="539902" spans="14:14">
      <c r="N539902" s="331"/>
    </row>
    <row r="539903" spans="14:14">
      <c r="N539903" s="332"/>
    </row>
    <row r="539924" spans="14:14">
      <c r="N539924" s="331"/>
    </row>
    <row r="539925" spans="14:14">
      <c r="N539925" s="331"/>
    </row>
    <row r="539926" spans="14:14">
      <c r="N539926" s="332"/>
    </row>
    <row r="539947" spans="14:14">
      <c r="N539947" s="331"/>
    </row>
    <row r="539948" spans="14:14">
      <c r="N539948" s="331"/>
    </row>
    <row r="539949" spans="14:14">
      <c r="N539949" s="332"/>
    </row>
    <row r="539970" spans="14:14">
      <c r="N539970" s="331"/>
    </row>
    <row r="539971" spans="14:14">
      <c r="N539971" s="331"/>
    </row>
    <row r="539972" spans="14:14">
      <c r="N539972" s="332"/>
    </row>
    <row r="539993" spans="14:14">
      <c r="N539993" s="331"/>
    </row>
    <row r="539994" spans="14:14">
      <c r="N539994" s="331"/>
    </row>
    <row r="539995" spans="14:14">
      <c r="N539995" s="332"/>
    </row>
    <row r="540016" spans="14:14">
      <c r="N540016" s="331"/>
    </row>
    <row r="540017" spans="14:14">
      <c r="N540017" s="331"/>
    </row>
    <row r="540018" spans="14:14">
      <c r="N540018" s="332"/>
    </row>
    <row r="540039" spans="14:14">
      <c r="N540039" s="331"/>
    </row>
    <row r="540040" spans="14:14">
      <c r="N540040" s="331"/>
    </row>
    <row r="540041" spans="14:14">
      <c r="N540041" s="332"/>
    </row>
    <row r="540062" spans="14:14">
      <c r="N540062" s="331"/>
    </row>
    <row r="540063" spans="14:14">
      <c r="N540063" s="331"/>
    </row>
    <row r="540064" spans="14:14">
      <c r="N540064" s="332"/>
    </row>
    <row r="540085" spans="14:14">
      <c r="N540085" s="331"/>
    </row>
    <row r="540086" spans="14:14">
      <c r="N540086" s="331"/>
    </row>
    <row r="540087" spans="14:14">
      <c r="N540087" s="332"/>
    </row>
    <row r="540108" spans="14:14">
      <c r="N540108" s="331"/>
    </row>
    <row r="540109" spans="14:14">
      <c r="N540109" s="331"/>
    </row>
    <row r="540110" spans="14:14">
      <c r="N540110" s="332"/>
    </row>
    <row r="540131" spans="14:14">
      <c r="N540131" s="331"/>
    </row>
    <row r="540132" spans="14:14">
      <c r="N540132" s="331"/>
    </row>
    <row r="540133" spans="14:14">
      <c r="N540133" s="332"/>
    </row>
    <row r="540154" spans="14:14">
      <c r="N540154" s="331"/>
    </row>
    <row r="540155" spans="14:14">
      <c r="N540155" s="331"/>
    </row>
    <row r="540156" spans="14:14">
      <c r="N540156" s="332"/>
    </row>
    <row r="540177" spans="14:14">
      <c r="N540177" s="331"/>
    </row>
    <row r="540178" spans="14:14">
      <c r="N540178" s="331"/>
    </row>
    <row r="540179" spans="14:14">
      <c r="N540179" s="332"/>
    </row>
    <row r="540200" spans="14:14">
      <c r="N540200" s="331"/>
    </row>
    <row r="540201" spans="14:14">
      <c r="N540201" s="331"/>
    </row>
    <row r="540202" spans="14:14">
      <c r="N540202" s="332"/>
    </row>
    <row r="540223" spans="14:14">
      <c r="N540223" s="331"/>
    </row>
    <row r="540224" spans="14:14">
      <c r="N540224" s="331"/>
    </row>
    <row r="540225" spans="14:14">
      <c r="N540225" s="332"/>
    </row>
    <row r="540246" spans="14:14">
      <c r="N540246" s="331"/>
    </row>
    <row r="540247" spans="14:14">
      <c r="N540247" s="331"/>
    </row>
    <row r="540248" spans="14:14">
      <c r="N540248" s="332"/>
    </row>
    <row r="540269" spans="14:14">
      <c r="N540269" s="331"/>
    </row>
    <row r="540270" spans="14:14">
      <c r="N540270" s="331"/>
    </row>
    <row r="540271" spans="14:14">
      <c r="N540271" s="332"/>
    </row>
    <row r="540292" spans="14:14">
      <c r="N540292" s="331"/>
    </row>
    <row r="540293" spans="14:14">
      <c r="N540293" s="331"/>
    </row>
    <row r="540294" spans="14:14">
      <c r="N540294" s="332"/>
    </row>
    <row r="540315" spans="14:14">
      <c r="N540315" s="331"/>
    </row>
    <row r="540316" spans="14:14">
      <c r="N540316" s="331"/>
    </row>
    <row r="540317" spans="14:14">
      <c r="N540317" s="332"/>
    </row>
    <row r="540338" spans="14:14">
      <c r="N540338" s="331"/>
    </row>
    <row r="540339" spans="14:14">
      <c r="N540339" s="331"/>
    </row>
    <row r="540340" spans="14:14">
      <c r="N540340" s="332"/>
    </row>
    <row r="540361" spans="14:14">
      <c r="N540361" s="331"/>
    </row>
    <row r="540362" spans="14:14">
      <c r="N540362" s="331"/>
    </row>
    <row r="540363" spans="14:14">
      <c r="N540363" s="332"/>
    </row>
    <row r="540384" spans="14:14">
      <c r="N540384" s="331"/>
    </row>
    <row r="540385" spans="14:14">
      <c r="N540385" s="331"/>
    </row>
    <row r="540386" spans="14:14">
      <c r="N540386" s="332"/>
    </row>
    <row r="540407" spans="14:14">
      <c r="N540407" s="331"/>
    </row>
    <row r="540408" spans="14:14">
      <c r="N540408" s="331"/>
    </row>
    <row r="540409" spans="14:14">
      <c r="N540409" s="332"/>
    </row>
    <row r="540430" spans="14:14">
      <c r="N540430" s="331"/>
    </row>
    <row r="540431" spans="14:14">
      <c r="N540431" s="331"/>
    </row>
    <row r="540432" spans="14:14">
      <c r="N540432" s="332"/>
    </row>
    <row r="540453" spans="14:14">
      <c r="N540453" s="331"/>
    </row>
    <row r="540454" spans="14:14">
      <c r="N540454" s="331"/>
    </row>
    <row r="540455" spans="14:14">
      <c r="N540455" s="332"/>
    </row>
    <row r="540476" spans="14:14">
      <c r="N540476" s="331"/>
    </row>
    <row r="540477" spans="14:14">
      <c r="N540477" s="331"/>
    </row>
    <row r="540478" spans="14:14">
      <c r="N540478" s="332"/>
    </row>
    <row r="540499" spans="14:14">
      <c r="N540499" s="331"/>
    </row>
    <row r="540500" spans="14:14">
      <c r="N540500" s="331"/>
    </row>
    <row r="540501" spans="14:14">
      <c r="N540501" s="332"/>
    </row>
    <row r="540522" spans="14:14">
      <c r="N540522" s="331"/>
    </row>
    <row r="540523" spans="14:14">
      <c r="N540523" s="331"/>
    </row>
    <row r="540524" spans="14:14">
      <c r="N540524" s="332"/>
    </row>
    <row r="540545" spans="14:14">
      <c r="N540545" s="331"/>
    </row>
    <row r="540546" spans="14:14">
      <c r="N540546" s="331"/>
    </row>
    <row r="540547" spans="14:14">
      <c r="N540547" s="332"/>
    </row>
    <row r="540568" spans="14:14">
      <c r="N540568" s="331"/>
    </row>
    <row r="540569" spans="14:14">
      <c r="N540569" s="331"/>
    </row>
    <row r="540570" spans="14:14">
      <c r="N540570" s="332"/>
    </row>
    <row r="540591" spans="14:14">
      <c r="N540591" s="331"/>
    </row>
    <row r="540592" spans="14:14">
      <c r="N540592" s="331"/>
    </row>
    <row r="540593" spans="14:14">
      <c r="N540593" s="332"/>
    </row>
    <row r="540614" spans="14:14">
      <c r="N540614" s="331"/>
    </row>
    <row r="540615" spans="14:14">
      <c r="N540615" s="331"/>
    </row>
    <row r="540616" spans="14:14">
      <c r="N540616" s="332"/>
    </row>
    <row r="540637" spans="14:14">
      <c r="N540637" s="331"/>
    </row>
    <row r="540638" spans="14:14">
      <c r="N540638" s="331"/>
    </row>
    <row r="540639" spans="14:14">
      <c r="N540639" s="332"/>
    </row>
    <row r="540660" spans="14:14">
      <c r="N540660" s="331"/>
    </row>
    <row r="540661" spans="14:14">
      <c r="N540661" s="331"/>
    </row>
    <row r="540662" spans="14:14">
      <c r="N540662" s="332"/>
    </row>
    <row r="540683" spans="14:14">
      <c r="N540683" s="331"/>
    </row>
    <row r="540684" spans="14:14">
      <c r="N540684" s="331"/>
    </row>
    <row r="540685" spans="14:14">
      <c r="N540685" s="332"/>
    </row>
    <row r="540706" spans="14:14">
      <c r="N540706" s="331"/>
    </row>
    <row r="540707" spans="14:14">
      <c r="N540707" s="331"/>
    </row>
    <row r="540708" spans="14:14">
      <c r="N540708" s="332"/>
    </row>
    <row r="540729" spans="14:14">
      <c r="N540729" s="331"/>
    </row>
    <row r="540730" spans="14:14">
      <c r="N540730" s="331"/>
    </row>
    <row r="540731" spans="14:14">
      <c r="N540731" s="332"/>
    </row>
    <row r="540752" spans="14:14">
      <c r="N540752" s="331"/>
    </row>
    <row r="540753" spans="14:14">
      <c r="N540753" s="331"/>
    </row>
    <row r="540754" spans="14:14">
      <c r="N540754" s="332"/>
    </row>
    <row r="540775" spans="14:14">
      <c r="N540775" s="331"/>
    </row>
    <row r="540776" spans="14:14">
      <c r="N540776" s="331"/>
    </row>
    <row r="540777" spans="14:14">
      <c r="N540777" s="332"/>
    </row>
    <row r="540798" spans="14:14">
      <c r="N540798" s="331"/>
    </row>
    <row r="540799" spans="14:14">
      <c r="N540799" s="331"/>
    </row>
    <row r="540800" spans="14:14">
      <c r="N540800" s="332"/>
    </row>
    <row r="540821" spans="14:14">
      <c r="N540821" s="331"/>
    </row>
    <row r="540822" spans="14:14">
      <c r="N540822" s="331"/>
    </row>
    <row r="540823" spans="14:14">
      <c r="N540823" s="332"/>
    </row>
    <row r="540844" spans="14:14">
      <c r="N540844" s="331"/>
    </row>
    <row r="540845" spans="14:14">
      <c r="N540845" s="331"/>
    </row>
    <row r="540846" spans="14:14">
      <c r="N540846" s="332"/>
    </row>
    <row r="540867" spans="14:14">
      <c r="N540867" s="331"/>
    </row>
    <row r="540868" spans="14:14">
      <c r="N540868" s="331"/>
    </row>
    <row r="540869" spans="14:14">
      <c r="N540869" s="332"/>
    </row>
    <row r="540890" spans="14:14">
      <c r="N540890" s="331"/>
    </row>
    <row r="540891" spans="14:14">
      <c r="N540891" s="331"/>
    </row>
    <row r="540892" spans="14:14">
      <c r="N540892" s="332"/>
    </row>
    <row r="540913" spans="14:14">
      <c r="N540913" s="331"/>
    </row>
    <row r="540914" spans="14:14">
      <c r="N540914" s="331"/>
    </row>
    <row r="540915" spans="14:14">
      <c r="N540915" s="332"/>
    </row>
    <row r="540936" spans="14:14">
      <c r="N540936" s="331"/>
    </row>
    <row r="540937" spans="14:14">
      <c r="N540937" s="331"/>
    </row>
    <row r="540938" spans="14:14">
      <c r="N540938" s="332"/>
    </row>
    <row r="540959" spans="14:14">
      <c r="N540959" s="331"/>
    </row>
    <row r="540960" spans="14:14">
      <c r="N540960" s="331"/>
    </row>
    <row r="540961" spans="14:14">
      <c r="N540961" s="332"/>
    </row>
    <row r="540982" spans="14:14">
      <c r="N540982" s="331"/>
    </row>
    <row r="540983" spans="14:14">
      <c r="N540983" s="331"/>
    </row>
    <row r="540984" spans="14:14">
      <c r="N540984" s="332"/>
    </row>
    <row r="541005" spans="14:14">
      <c r="N541005" s="331"/>
    </row>
    <row r="541006" spans="14:14">
      <c r="N541006" s="331"/>
    </row>
    <row r="541007" spans="14:14">
      <c r="N541007" s="332"/>
    </row>
    <row r="541028" spans="14:14">
      <c r="N541028" s="331"/>
    </row>
    <row r="541029" spans="14:14">
      <c r="N541029" s="331"/>
    </row>
    <row r="541030" spans="14:14">
      <c r="N541030" s="332"/>
    </row>
    <row r="541051" spans="14:14">
      <c r="N541051" s="331"/>
    </row>
    <row r="541052" spans="14:14">
      <c r="N541052" s="331"/>
    </row>
    <row r="541053" spans="14:14">
      <c r="N541053" s="332"/>
    </row>
    <row r="541074" spans="14:14">
      <c r="N541074" s="331"/>
    </row>
    <row r="541075" spans="14:14">
      <c r="N541075" s="331"/>
    </row>
    <row r="541076" spans="14:14">
      <c r="N541076" s="332"/>
    </row>
    <row r="541097" spans="14:14">
      <c r="N541097" s="331"/>
    </row>
    <row r="541098" spans="14:14">
      <c r="N541098" s="331"/>
    </row>
    <row r="541099" spans="14:14">
      <c r="N541099" s="332"/>
    </row>
    <row r="541120" spans="14:14">
      <c r="N541120" s="331"/>
    </row>
    <row r="541121" spans="14:14">
      <c r="N541121" s="331"/>
    </row>
    <row r="541122" spans="14:14">
      <c r="N541122" s="332"/>
    </row>
    <row r="541143" spans="14:14">
      <c r="N541143" s="331"/>
    </row>
    <row r="541144" spans="14:14">
      <c r="N541144" s="331"/>
    </row>
    <row r="541145" spans="14:14">
      <c r="N541145" s="332"/>
    </row>
    <row r="541166" spans="14:14">
      <c r="N541166" s="331"/>
    </row>
    <row r="541167" spans="14:14">
      <c r="N541167" s="331"/>
    </row>
    <row r="541168" spans="14:14">
      <c r="N541168" s="332"/>
    </row>
    <row r="541189" spans="14:14">
      <c r="N541189" s="331"/>
    </row>
    <row r="541190" spans="14:14">
      <c r="N541190" s="331"/>
    </row>
    <row r="541191" spans="14:14">
      <c r="N541191" s="332"/>
    </row>
    <row r="541212" spans="14:14">
      <c r="N541212" s="331"/>
    </row>
    <row r="541213" spans="14:14">
      <c r="N541213" s="331"/>
    </row>
    <row r="541214" spans="14:14">
      <c r="N541214" s="332"/>
    </row>
    <row r="541235" spans="14:14">
      <c r="N541235" s="331"/>
    </row>
    <row r="541236" spans="14:14">
      <c r="N541236" s="331"/>
    </row>
    <row r="541237" spans="14:14">
      <c r="N541237" s="332"/>
    </row>
    <row r="541258" spans="14:14">
      <c r="N541258" s="331"/>
    </row>
    <row r="541259" spans="14:14">
      <c r="N541259" s="331"/>
    </row>
    <row r="541260" spans="14:14">
      <c r="N541260" s="332"/>
    </row>
    <row r="541281" spans="14:14">
      <c r="N541281" s="331"/>
    </row>
    <row r="541282" spans="14:14">
      <c r="N541282" s="331"/>
    </row>
    <row r="541283" spans="14:14">
      <c r="N541283" s="332"/>
    </row>
    <row r="541304" spans="14:14">
      <c r="N541304" s="331"/>
    </row>
    <row r="541305" spans="14:14">
      <c r="N541305" s="331"/>
    </row>
    <row r="541306" spans="14:14">
      <c r="N541306" s="332"/>
    </row>
    <row r="541327" spans="14:14">
      <c r="N541327" s="331"/>
    </row>
    <row r="541328" spans="14:14">
      <c r="N541328" s="331"/>
    </row>
    <row r="541329" spans="14:14">
      <c r="N541329" s="332"/>
    </row>
    <row r="541350" spans="14:14">
      <c r="N541350" s="331"/>
    </row>
    <row r="541351" spans="14:14">
      <c r="N541351" s="331"/>
    </row>
    <row r="541352" spans="14:14">
      <c r="N541352" s="332"/>
    </row>
    <row r="541373" spans="14:14">
      <c r="N541373" s="331"/>
    </row>
    <row r="541374" spans="14:14">
      <c r="N541374" s="331"/>
    </row>
    <row r="541375" spans="14:14">
      <c r="N541375" s="332"/>
    </row>
    <row r="541396" spans="14:14">
      <c r="N541396" s="331"/>
    </row>
    <row r="541397" spans="14:14">
      <c r="N541397" s="331"/>
    </row>
    <row r="541398" spans="14:14">
      <c r="N541398" s="332"/>
    </row>
    <row r="541419" spans="14:14">
      <c r="N541419" s="331"/>
    </row>
    <row r="541420" spans="14:14">
      <c r="N541420" s="331"/>
    </row>
    <row r="541421" spans="14:14">
      <c r="N541421" s="332"/>
    </row>
    <row r="541442" spans="14:14">
      <c r="N541442" s="331"/>
    </row>
    <row r="541443" spans="14:14">
      <c r="N541443" s="331"/>
    </row>
    <row r="541444" spans="14:14">
      <c r="N541444" s="332"/>
    </row>
    <row r="541465" spans="14:14">
      <c r="N541465" s="331"/>
    </row>
    <row r="541466" spans="14:14">
      <c r="N541466" s="331"/>
    </row>
    <row r="541467" spans="14:14">
      <c r="N541467" s="332"/>
    </row>
    <row r="541488" spans="14:14">
      <c r="N541488" s="331"/>
    </row>
    <row r="541489" spans="14:14">
      <c r="N541489" s="331"/>
    </row>
    <row r="541490" spans="14:14">
      <c r="N541490" s="332"/>
    </row>
    <row r="541511" spans="14:14">
      <c r="N541511" s="331"/>
    </row>
    <row r="541512" spans="14:14">
      <c r="N541512" s="331"/>
    </row>
    <row r="541513" spans="14:14">
      <c r="N541513" s="332"/>
    </row>
    <row r="541534" spans="14:14">
      <c r="N541534" s="331"/>
    </row>
    <row r="541535" spans="14:14">
      <c r="N541535" s="331"/>
    </row>
    <row r="541536" spans="14:14">
      <c r="N541536" s="332"/>
    </row>
    <row r="541557" spans="14:14">
      <c r="N541557" s="331"/>
    </row>
    <row r="541558" spans="14:14">
      <c r="N541558" s="331"/>
    </row>
    <row r="541559" spans="14:14">
      <c r="N541559" s="332"/>
    </row>
    <row r="541580" spans="14:14">
      <c r="N541580" s="331"/>
    </row>
    <row r="541581" spans="14:14">
      <c r="N541581" s="331"/>
    </row>
    <row r="541582" spans="14:14">
      <c r="N541582" s="332"/>
    </row>
    <row r="541603" spans="14:14">
      <c r="N541603" s="331"/>
    </row>
    <row r="541604" spans="14:14">
      <c r="N541604" s="331"/>
    </row>
    <row r="541605" spans="14:14">
      <c r="N541605" s="332"/>
    </row>
    <row r="541626" spans="14:14">
      <c r="N541626" s="331"/>
    </row>
    <row r="541627" spans="14:14">
      <c r="N541627" s="331"/>
    </row>
    <row r="541628" spans="14:14">
      <c r="N541628" s="332"/>
    </row>
    <row r="541649" spans="14:14">
      <c r="N541649" s="331"/>
    </row>
    <row r="541650" spans="14:14">
      <c r="N541650" s="331"/>
    </row>
    <row r="541651" spans="14:14">
      <c r="N541651" s="332"/>
    </row>
    <row r="541672" spans="14:14">
      <c r="N541672" s="331"/>
    </row>
    <row r="541673" spans="14:14">
      <c r="N541673" s="331"/>
    </row>
    <row r="541674" spans="14:14">
      <c r="N541674" s="332"/>
    </row>
    <row r="541695" spans="14:14">
      <c r="N541695" s="331"/>
    </row>
    <row r="541696" spans="14:14">
      <c r="N541696" s="331"/>
    </row>
    <row r="541697" spans="14:14">
      <c r="N541697" s="332"/>
    </row>
    <row r="541718" spans="14:14">
      <c r="N541718" s="331"/>
    </row>
    <row r="541719" spans="14:14">
      <c r="N541719" s="331"/>
    </row>
    <row r="541720" spans="14:14">
      <c r="N541720" s="332"/>
    </row>
    <row r="541741" spans="14:14">
      <c r="N541741" s="331"/>
    </row>
    <row r="541742" spans="14:14">
      <c r="N541742" s="331"/>
    </row>
    <row r="541743" spans="14:14">
      <c r="N541743" s="332"/>
    </row>
    <row r="541764" spans="14:14">
      <c r="N541764" s="331"/>
    </row>
    <row r="541765" spans="14:14">
      <c r="N541765" s="331"/>
    </row>
    <row r="541766" spans="14:14">
      <c r="N541766" s="332"/>
    </row>
    <row r="541787" spans="14:14">
      <c r="N541787" s="331"/>
    </row>
    <row r="541788" spans="14:14">
      <c r="N541788" s="331"/>
    </row>
    <row r="541789" spans="14:14">
      <c r="N541789" s="332"/>
    </row>
    <row r="541810" spans="14:14">
      <c r="N541810" s="331"/>
    </row>
    <row r="541811" spans="14:14">
      <c r="N541811" s="331"/>
    </row>
    <row r="541812" spans="14:14">
      <c r="N541812" s="332"/>
    </row>
    <row r="541833" spans="14:14">
      <c r="N541833" s="331"/>
    </row>
    <row r="541834" spans="14:14">
      <c r="N541834" s="331"/>
    </row>
    <row r="541835" spans="14:14">
      <c r="N541835" s="332"/>
    </row>
    <row r="541856" spans="14:14">
      <c r="N541856" s="331"/>
    </row>
    <row r="541857" spans="14:14">
      <c r="N541857" s="331"/>
    </row>
    <row r="541858" spans="14:14">
      <c r="N541858" s="332"/>
    </row>
    <row r="541879" spans="14:14">
      <c r="N541879" s="331"/>
    </row>
    <row r="541880" spans="14:14">
      <c r="N541880" s="331"/>
    </row>
    <row r="541881" spans="14:14">
      <c r="N541881" s="332"/>
    </row>
    <row r="541902" spans="14:14">
      <c r="N541902" s="331"/>
    </row>
    <row r="541903" spans="14:14">
      <c r="N541903" s="331"/>
    </row>
    <row r="541904" spans="14:14">
      <c r="N541904" s="332"/>
    </row>
    <row r="541925" spans="14:14">
      <c r="N541925" s="331"/>
    </row>
    <row r="541926" spans="14:14">
      <c r="N541926" s="331"/>
    </row>
    <row r="541927" spans="14:14">
      <c r="N541927" s="332"/>
    </row>
    <row r="541948" spans="14:14">
      <c r="N541948" s="331"/>
    </row>
    <row r="541949" spans="14:14">
      <c r="N541949" s="331"/>
    </row>
    <row r="541950" spans="14:14">
      <c r="N541950" s="332"/>
    </row>
    <row r="541971" spans="14:14">
      <c r="N541971" s="331"/>
    </row>
    <row r="541972" spans="14:14">
      <c r="N541972" s="331"/>
    </row>
    <row r="541973" spans="14:14">
      <c r="N541973" s="332"/>
    </row>
    <row r="541994" spans="14:14">
      <c r="N541994" s="331"/>
    </row>
    <row r="541995" spans="14:14">
      <c r="N541995" s="331"/>
    </row>
    <row r="541996" spans="14:14">
      <c r="N541996" s="332"/>
    </row>
    <row r="542017" spans="14:14">
      <c r="N542017" s="331"/>
    </row>
    <row r="542018" spans="14:14">
      <c r="N542018" s="331"/>
    </row>
    <row r="542019" spans="14:14">
      <c r="N542019" s="332"/>
    </row>
    <row r="542040" spans="14:14">
      <c r="N542040" s="331"/>
    </row>
    <row r="542041" spans="14:14">
      <c r="N542041" s="331"/>
    </row>
    <row r="542042" spans="14:14">
      <c r="N542042" s="332"/>
    </row>
    <row r="542063" spans="14:14">
      <c r="N542063" s="331"/>
    </row>
    <row r="542064" spans="14:14">
      <c r="N542064" s="331"/>
    </row>
    <row r="542065" spans="14:14">
      <c r="N542065" s="332"/>
    </row>
    <row r="542086" spans="14:14">
      <c r="N542086" s="331"/>
    </row>
    <row r="542087" spans="14:14">
      <c r="N542087" s="331"/>
    </row>
    <row r="542088" spans="14:14">
      <c r="N542088" s="332"/>
    </row>
    <row r="542109" spans="14:14">
      <c r="N542109" s="331"/>
    </row>
    <row r="542110" spans="14:14">
      <c r="N542110" s="331"/>
    </row>
    <row r="542111" spans="14:14">
      <c r="N542111" s="332"/>
    </row>
    <row r="542132" spans="14:14">
      <c r="N542132" s="331"/>
    </row>
    <row r="542133" spans="14:14">
      <c r="N542133" s="331"/>
    </row>
    <row r="542134" spans="14:14">
      <c r="N542134" s="332"/>
    </row>
    <row r="542155" spans="14:14">
      <c r="N542155" s="331"/>
    </row>
    <row r="542156" spans="14:14">
      <c r="N542156" s="331"/>
    </row>
    <row r="542157" spans="14:14">
      <c r="N542157" s="332"/>
    </row>
    <row r="542178" spans="14:14">
      <c r="N542178" s="331"/>
    </row>
    <row r="542179" spans="14:14">
      <c r="N542179" s="331"/>
    </row>
    <row r="542180" spans="14:14">
      <c r="N542180" s="332"/>
    </row>
    <row r="542201" spans="14:14">
      <c r="N542201" s="331"/>
    </row>
    <row r="542202" spans="14:14">
      <c r="N542202" s="331"/>
    </row>
    <row r="542203" spans="14:14">
      <c r="N542203" s="332"/>
    </row>
    <row r="542224" spans="14:14">
      <c r="N542224" s="331"/>
    </row>
    <row r="542225" spans="14:14">
      <c r="N542225" s="331"/>
    </row>
    <row r="542226" spans="14:14">
      <c r="N542226" s="332"/>
    </row>
    <row r="542247" spans="14:14">
      <c r="N542247" s="331"/>
    </row>
    <row r="542248" spans="14:14">
      <c r="N542248" s="331"/>
    </row>
    <row r="542249" spans="14:14">
      <c r="N542249" s="332"/>
    </row>
    <row r="542270" spans="14:14">
      <c r="N542270" s="331"/>
    </row>
    <row r="542271" spans="14:14">
      <c r="N542271" s="331"/>
    </row>
    <row r="542272" spans="14:14">
      <c r="N542272" s="332"/>
    </row>
    <row r="542293" spans="14:14">
      <c r="N542293" s="331"/>
    </row>
    <row r="542294" spans="14:14">
      <c r="N542294" s="331"/>
    </row>
    <row r="542295" spans="14:14">
      <c r="N542295" s="332"/>
    </row>
    <row r="542316" spans="14:14">
      <c r="N542316" s="331"/>
    </row>
    <row r="542317" spans="14:14">
      <c r="N542317" s="331"/>
    </row>
    <row r="542318" spans="14:14">
      <c r="N542318" s="332"/>
    </row>
    <row r="542339" spans="14:14">
      <c r="N542339" s="331"/>
    </row>
    <row r="542340" spans="14:14">
      <c r="N542340" s="331"/>
    </row>
    <row r="542341" spans="14:14">
      <c r="N542341" s="332"/>
    </row>
    <row r="542362" spans="14:14">
      <c r="N542362" s="331"/>
    </row>
    <row r="542363" spans="14:14">
      <c r="N542363" s="331"/>
    </row>
    <row r="542364" spans="14:14">
      <c r="N542364" s="332"/>
    </row>
    <row r="542385" spans="14:14">
      <c r="N542385" s="331"/>
    </row>
    <row r="542386" spans="14:14">
      <c r="N542386" s="331"/>
    </row>
    <row r="542387" spans="14:14">
      <c r="N542387" s="332"/>
    </row>
    <row r="542408" spans="14:14">
      <c r="N542408" s="331"/>
    </row>
    <row r="542409" spans="14:14">
      <c r="N542409" s="331"/>
    </row>
    <row r="542410" spans="14:14">
      <c r="N542410" s="332"/>
    </row>
    <row r="542431" spans="14:14">
      <c r="N542431" s="331"/>
    </row>
    <row r="542432" spans="14:14">
      <c r="N542432" s="331"/>
    </row>
    <row r="542433" spans="14:14">
      <c r="N542433" s="332"/>
    </row>
    <row r="542454" spans="14:14">
      <c r="N542454" s="331"/>
    </row>
    <row r="542455" spans="14:14">
      <c r="N542455" s="331"/>
    </row>
    <row r="542456" spans="14:14">
      <c r="N542456" s="332"/>
    </row>
    <row r="542477" spans="14:14">
      <c r="N542477" s="331"/>
    </row>
    <row r="542478" spans="14:14">
      <c r="N542478" s="331"/>
    </row>
    <row r="542479" spans="14:14">
      <c r="N542479" s="332"/>
    </row>
    <row r="542500" spans="14:14">
      <c r="N542500" s="331"/>
    </row>
    <row r="542501" spans="14:14">
      <c r="N542501" s="331"/>
    </row>
    <row r="542502" spans="14:14">
      <c r="N542502" s="332"/>
    </row>
    <row r="542523" spans="14:14">
      <c r="N542523" s="331"/>
    </row>
    <row r="542524" spans="14:14">
      <c r="N542524" s="331"/>
    </row>
    <row r="542525" spans="14:14">
      <c r="N542525" s="332"/>
    </row>
    <row r="542546" spans="14:14">
      <c r="N542546" s="331"/>
    </row>
    <row r="542547" spans="14:14">
      <c r="N542547" s="331"/>
    </row>
    <row r="542548" spans="14:14">
      <c r="N542548" s="332"/>
    </row>
    <row r="542569" spans="14:14">
      <c r="N542569" s="331"/>
    </row>
    <row r="542570" spans="14:14">
      <c r="N542570" s="331"/>
    </row>
    <row r="542571" spans="14:14">
      <c r="N542571" s="332"/>
    </row>
    <row r="542592" spans="14:14">
      <c r="N542592" s="331"/>
    </row>
    <row r="542593" spans="14:14">
      <c r="N542593" s="331"/>
    </row>
    <row r="542594" spans="14:14">
      <c r="N542594" s="332"/>
    </row>
    <row r="542615" spans="14:14">
      <c r="N542615" s="331"/>
    </row>
    <row r="542616" spans="14:14">
      <c r="N542616" s="331"/>
    </row>
    <row r="542617" spans="14:14">
      <c r="N542617" s="332"/>
    </row>
    <row r="542638" spans="14:14">
      <c r="N542638" s="331"/>
    </row>
    <row r="542639" spans="14:14">
      <c r="N542639" s="331"/>
    </row>
    <row r="542640" spans="14:14">
      <c r="N542640" s="332"/>
    </row>
    <row r="542661" spans="14:14">
      <c r="N542661" s="331"/>
    </row>
    <row r="542662" spans="14:14">
      <c r="N542662" s="331"/>
    </row>
    <row r="542663" spans="14:14">
      <c r="N542663" s="332"/>
    </row>
    <row r="542684" spans="14:14">
      <c r="N542684" s="331"/>
    </row>
    <row r="542685" spans="14:14">
      <c r="N542685" s="331"/>
    </row>
    <row r="542686" spans="14:14">
      <c r="N542686" s="332"/>
    </row>
    <row r="542707" spans="14:14">
      <c r="N542707" s="331"/>
    </row>
    <row r="542708" spans="14:14">
      <c r="N542708" s="331"/>
    </row>
    <row r="542709" spans="14:14">
      <c r="N542709" s="332"/>
    </row>
    <row r="542730" spans="14:14">
      <c r="N542730" s="331"/>
    </row>
    <row r="542731" spans="14:14">
      <c r="N542731" s="331"/>
    </row>
    <row r="542732" spans="14:14">
      <c r="N542732" s="332"/>
    </row>
    <row r="542753" spans="14:14">
      <c r="N542753" s="331"/>
    </row>
    <row r="542754" spans="14:14">
      <c r="N542754" s="331"/>
    </row>
    <row r="542755" spans="14:14">
      <c r="N542755" s="332"/>
    </row>
    <row r="542776" spans="14:14">
      <c r="N542776" s="331"/>
    </row>
    <row r="542777" spans="14:14">
      <c r="N542777" s="331"/>
    </row>
    <row r="542778" spans="14:14">
      <c r="N542778" s="332"/>
    </row>
    <row r="542799" spans="14:14">
      <c r="N542799" s="331"/>
    </row>
    <row r="542800" spans="14:14">
      <c r="N542800" s="331"/>
    </row>
    <row r="542801" spans="14:14">
      <c r="N542801" s="332"/>
    </row>
    <row r="542822" spans="14:14">
      <c r="N542822" s="331"/>
    </row>
    <row r="542823" spans="14:14">
      <c r="N542823" s="331"/>
    </row>
    <row r="542824" spans="14:14">
      <c r="N542824" s="332"/>
    </row>
    <row r="542845" spans="14:14">
      <c r="N542845" s="331"/>
    </row>
    <row r="542846" spans="14:14">
      <c r="N542846" s="331"/>
    </row>
    <row r="542847" spans="14:14">
      <c r="N542847" s="332"/>
    </row>
    <row r="542868" spans="14:14">
      <c r="N542868" s="331"/>
    </row>
    <row r="542869" spans="14:14">
      <c r="N542869" s="331"/>
    </row>
    <row r="542870" spans="14:14">
      <c r="N542870" s="332"/>
    </row>
    <row r="542891" spans="14:14">
      <c r="N542891" s="331"/>
    </row>
    <row r="542892" spans="14:14">
      <c r="N542892" s="331"/>
    </row>
    <row r="542893" spans="14:14">
      <c r="N542893" s="332"/>
    </row>
    <row r="542914" spans="14:14">
      <c r="N542914" s="331"/>
    </row>
    <row r="542915" spans="14:14">
      <c r="N542915" s="331"/>
    </row>
    <row r="542916" spans="14:14">
      <c r="N542916" s="332"/>
    </row>
    <row r="542937" spans="14:14">
      <c r="N542937" s="331"/>
    </row>
    <row r="542938" spans="14:14">
      <c r="N542938" s="331"/>
    </row>
    <row r="542939" spans="14:14">
      <c r="N542939" s="332"/>
    </row>
    <row r="542960" spans="14:14">
      <c r="N542960" s="331"/>
    </row>
    <row r="542961" spans="14:14">
      <c r="N542961" s="331"/>
    </row>
    <row r="542962" spans="14:14">
      <c r="N542962" s="332"/>
    </row>
    <row r="542983" spans="14:14">
      <c r="N542983" s="331"/>
    </row>
    <row r="542984" spans="14:14">
      <c r="N542984" s="331"/>
    </row>
    <row r="542985" spans="14:14">
      <c r="N542985" s="332"/>
    </row>
    <row r="543006" spans="14:14">
      <c r="N543006" s="331"/>
    </row>
    <row r="543007" spans="14:14">
      <c r="N543007" s="331"/>
    </row>
    <row r="543008" spans="14:14">
      <c r="N543008" s="332"/>
    </row>
    <row r="543029" spans="14:14">
      <c r="N543029" s="331"/>
    </row>
    <row r="543030" spans="14:14">
      <c r="N543030" s="331"/>
    </row>
    <row r="543031" spans="14:14">
      <c r="N543031" s="332"/>
    </row>
    <row r="543052" spans="14:14">
      <c r="N543052" s="331"/>
    </row>
    <row r="543053" spans="14:14">
      <c r="N543053" s="331"/>
    </row>
    <row r="543054" spans="14:14">
      <c r="N543054" s="332"/>
    </row>
    <row r="543075" spans="14:14">
      <c r="N543075" s="331"/>
    </row>
    <row r="543076" spans="14:14">
      <c r="N543076" s="331"/>
    </row>
    <row r="543077" spans="14:14">
      <c r="N543077" s="332"/>
    </row>
    <row r="543098" spans="14:14">
      <c r="N543098" s="331"/>
    </row>
    <row r="543099" spans="14:14">
      <c r="N543099" s="331"/>
    </row>
    <row r="543100" spans="14:14">
      <c r="N543100" s="332"/>
    </row>
    <row r="543121" spans="14:14">
      <c r="N543121" s="331"/>
    </row>
    <row r="543122" spans="14:14">
      <c r="N543122" s="331"/>
    </row>
    <row r="543123" spans="14:14">
      <c r="N543123" s="332"/>
    </row>
    <row r="543144" spans="14:14">
      <c r="N543144" s="331"/>
    </row>
    <row r="543145" spans="14:14">
      <c r="N543145" s="331"/>
    </row>
    <row r="543146" spans="14:14">
      <c r="N543146" s="332"/>
    </row>
    <row r="543167" spans="14:14">
      <c r="N543167" s="331"/>
    </row>
    <row r="543168" spans="14:14">
      <c r="N543168" s="331"/>
    </row>
    <row r="543169" spans="14:14">
      <c r="N543169" s="332"/>
    </row>
    <row r="543190" spans="14:14">
      <c r="N543190" s="331"/>
    </row>
    <row r="543191" spans="14:14">
      <c r="N543191" s="331"/>
    </row>
    <row r="543192" spans="14:14">
      <c r="N543192" s="332"/>
    </row>
    <row r="543213" spans="14:14">
      <c r="N543213" s="331"/>
    </row>
    <row r="543214" spans="14:14">
      <c r="N543214" s="331"/>
    </row>
    <row r="543215" spans="14:14">
      <c r="N543215" s="332"/>
    </row>
    <row r="543236" spans="14:14">
      <c r="N543236" s="331"/>
    </row>
    <row r="543237" spans="14:14">
      <c r="N543237" s="331"/>
    </row>
    <row r="543238" spans="14:14">
      <c r="N543238" s="332"/>
    </row>
    <row r="543259" spans="14:14">
      <c r="N543259" s="331"/>
    </row>
    <row r="543260" spans="14:14">
      <c r="N543260" s="331"/>
    </row>
    <row r="543261" spans="14:14">
      <c r="N543261" s="332"/>
    </row>
    <row r="543282" spans="14:14">
      <c r="N543282" s="331"/>
    </row>
    <row r="543283" spans="14:14">
      <c r="N543283" s="331"/>
    </row>
    <row r="543284" spans="14:14">
      <c r="N543284" s="332"/>
    </row>
    <row r="543305" spans="14:14">
      <c r="N543305" s="331"/>
    </row>
    <row r="543306" spans="14:14">
      <c r="N543306" s="331"/>
    </row>
    <row r="543307" spans="14:14">
      <c r="N543307" s="332"/>
    </row>
    <row r="543328" spans="14:14">
      <c r="N543328" s="331"/>
    </row>
    <row r="543329" spans="14:14">
      <c r="N543329" s="331"/>
    </row>
    <row r="543330" spans="14:14">
      <c r="N543330" s="332"/>
    </row>
    <row r="543351" spans="14:14">
      <c r="N543351" s="331"/>
    </row>
    <row r="543352" spans="14:14">
      <c r="N543352" s="331"/>
    </row>
    <row r="543353" spans="14:14">
      <c r="N543353" s="332"/>
    </row>
    <row r="543374" spans="14:14">
      <c r="N543374" s="331"/>
    </row>
    <row r="543375" spans="14:14">
      <c r="N543375" s="331"/>
    </row>
    <row r="543376" spans="14:14">
      <c r="N543376" s="332"/>
    </row>
    <row r="543397" spans="14:14">
      <c r="N543397" s="331"/>
    </row>
    <row r="543398" spans="14:14">
      <c r="N543398" s="331"/>
    </row>
    <row r="543399" spans="14:14">
      <c r="N543399" s="332"/>
    </row>
    <row r="543420" spans="14:14">
      <c r="N543420" s="331"/>
    </row>
    <row r="543421" spans="14:14">
      <c r="N543421" s="331"/>
    </row>
    <row r="543422" spans="14:14">
      <c r="N543422" s="332"/>
    </row>
    <row r="543443" spans="14:14">
      <c r="N543443" s="331"/>
    </row>
    <row r="543444" spans="14:14">
      <c r="N543444" s="331"/>
    </row>
    <row r="543445" spans="14:14">
      <c r="N543445" s="332"/>
    </row>
    <row r="543466" spans="14:14">
      <c r="N543466" s="331"/>
    </row>
    <row r="543467" spans="14:14">
      <c r="N543467" s="331"/>
    </row>
    <row r="543468" spans="14:14">
      <c r="N543468" s="332"/>
    </row>
    <row r="543489" spans="14:14">
      <c r="N543489" s="331"/>
    </row>
    <row r="543490" spans="14:14">
      <c r="N543490" s="331"/>
    </row>
    <row r="543491" spans="14:14">
      <c r="N543491" s="332"/>
    </row>
    <row r="543512" spans="14:14">
      <c r="N543512" s="331"/>
    </row>
    <row r="543513" spans="14:14">
      <c r="N543513" s="331"/>
    </row>
    <row r="543514" spans="14:14">
      <c r="N543514" s="332"/>
    </row>
    <row r="543535" spans="14:14">
      <c r="N543535" s="331"/>
    </row>
    <row r="543536" spans="14:14">
      <c r="N543536" s="331"/>
    </row>
    <row r="543537" spans="14:14">
      <c r="N543537" s="332"/>
    </row>
    <row r="543558" spans="14:14">
      <c r="N543558" s="331"/>
    </row>
    <row r="543559" spans="14:14">
      <c r="N543559" s="331"/>
    </row>
    <row r="543560" spans="14:14">
      <c r="N543560" s="332"/>
    </row>
    <row r="543581" spans="14:14">
      <c r="N543581" s="331"/>
    </row>
    <row r="543582" spans="14:14">
      <c r="N543582" s="331"/>
    </row>
    <row r="543583" spans="14:14">
      <c r="N543583" s="332"/>
    </row>
    <row r="543604" spans="14:14">
      <c r="N543604" s="331"/>
    </row>
    <row r="543605" spans="14:14">
      <c r="N543605" s="331"/>
    </row>
    <row r="543606" spans="14:14">
      <c r="N543606" s="332"/>
    </row>
    <row r="543627" spans="14:14">
      <c r="N543627" s="331"/>
    </row>
    <row r="543628" spans="14:14">
      <c r="N543628" s="331"/>
    </row>
    <row r="543629" spans="14:14">
      <c r="N543629" s="332"/>
    </row>
    <row r="543650" spans="14:14">
      <c r="N543650" s="331"/>
    </row>
    <row r="543651" spans="14:14">
      <c r="N543651" s="331"/>
    </row>
    <row r="543652" spans="14:14">
      <c r="N543652" s="332"/>
    </row>
    <row r="543673" spans="14:14">
      <c r="N543673" s="331"/>
    </row>
    <row r="543674" spans="14:14">
      <c r="N543674" s="331"/>
    </row>
    <row r="543675" spans="14:14">
      <c r="N543675" s="332"/>
    </row>
    <row r="543696" spans="14:14">
      <c r="N543696" s="331"/>
    </row>
    <row r="543697" spans="14:14">
      <c r="N543697" s="331"/>
    </row>
    <row r="543698" spans="14:14">
      <c r="N543698" s="332"/>
    </row>
    <row r="543719" spans="14:14">
      <c r="N543719" s="331"/>
    </row>
    <row r="543720" spans="14:14">
      <c r="N543720" s="331"/>
    </row>
    <row r="543721" spans="14:14">
      <c r="N543721" s="332"/>
    </row>
    <row r="543742" spans="14:14">
      <c r="N543742" s="331"/>
    </row>
    <row r="543743" spans="14:14">
      <c r="N543743" s="331"/>
    </row>
    <row r="543744" spans="14:14">
      <c r="N543744" s="332"/>
    </row>
    <row r="543765" spans="14:14">
      <c r="N543765" s="331"/>
    </row>
    <row r="543766" spans="14:14">
      <c r="N543766" s="331"/>
    </row>
    <row r="543767" spans="14:14">
      <c r="N543767" s="332"/>
    </row>
    <row r="543788" spans="14:14">
      <c r="N543788" s="331"/>
    </row>
    <row r="543789" spans="14:14">
      <c r="N543789" s="331"/>
    </row>
    <row r="543790" spans="14:14">
      <c r="N543790" s="332"/>
    </row>
    <row r="543811" spans="14:14">
      <c r="N543811" s="331"/>
    </row>
    <row r="543812" spans="14:14">
      <c r="N543812" s="331"/>
    </row>
    <row r="543813" spans="14:14">
      <c r="N543813" s="332"/>
    </row>
    <row r="543834" spans="14:14">
      <c r="N543834" s="331"/>
    </row>
    <row r="543835" spans="14:14">
      <c r="N543835" s="331"/>
    </row>
    <row r="543836" spans="14:14">
      <c r="N543836" s="332"/>
    </row>
    <row r="543857" spans="14:14">
      <c r="N543857" s="331"/>
    </row>
    <row r="543858" spans="14:14">
      <c r="N543858" s="331"/>
    </row>
    <row r="543859" spans="14:14">
      <c r="N543859" s="332"/>
    </row>
    <row r="543880" spans="14:14">
      <c r="N543880" s="331"/>
    </row>
    <row r="543881" spans="14:14">
      <c r="N543881" s="331"/>
    </row>
    <row r="543882" spans="14:14">
      <c r="N543882" s="332"/>
    </row>
    <row r="543903" spans="14:14">
      <c r="N543903" s="331"/>
    </row>
    <row r="543904" spans="14:14">
      <c r="N543904" s="331"/>
    </row>
    <row r="543905" spans="14:14">
      <c r="N543905" s="332"/>
    </row>
    <row r="543926" spans="14:14">
      <c r="N543926" s="331"/>
    </row>
    <row r="543927" spans="14:14">
      <c r="N543927" s="331"/>
    </row>
    <row r="543928" spans="14:14">
      <c r="N543928" s="332"/>
    </row>
    <row r="543949" spans="14:14">
      <c r="N543949" s="331"/>
    </row>
    <row r="543950" spans="14:14">
      <c r="N543950" s="331"/>
    </row>
    <row r="543951" spans="14:14">
      <c r="N543951" s="332"/>
    </row>
    <row r="543972" spans="14:14">
      <c r="N543972" s="331"/>
    </row>
    <row r="543973" spans="14:14">
      <c r="N543973" s="331"/>
    </row>
    <row r="543974" spans="14:14">
      <c r="N543974" s="332"/>
    </row>
    <row r="543995" spans="14:14">
      <c r="N543995" s="331"/>
    </row>
    <row r="543996" spans="14:14">
      <c r="N543996" s="331"/>
    </row>
    <row r="543997" spans="14:14">
      <c r="N543997" s="332"/>
    </row>
    <row r="544018" spans="14:14">
      <c r="N544018" s="331"/>
    </row>
    <row r="544019" spans="14:14">
      <c r="N544019" s="331"/>
    </row>
    <row r="544020" spans="14:14">
      <c r="N544020" s="332"/>
    </row>
    <row r="544041" spans="14:14">
      <c r="N544041" s="331"/>
    </row>
    <row r="544042" spans="14:14">
      <c r="N544042" s="331"/>
    </row>
    <row r="544043" spans="14:14">
      <c r="N544043" s="332"/>
    </row>
    <row r="544064" spans="14:14">
      <c r="N544064" s="331"/>
    </row>
    <row r="544065" spans="14:14">
      <c r="N544065" s="331"/>
    </row>
    <row r="544066" spans="14:14">
      <c r="N544066" s="332"/>
    </row>
    <row r="544087" spans="14:14">
      <c r="N544087" s="331"/>
    </row>
    <row r="544088" spans="14:14">
      <c r="N544088" s="331"/>
    </row>
    <row r="544089" spans="14:14">
      <c r="N544089" s="332"/>
    </row>
    <row r="544110" spans="14:14">
      <c r="N544110" s="331"/>
    </row>
    <row r="544111" spans="14:14">
      <c r="N544111" s="331"/>
    </row>
    <row r="544112" spans="14:14">
      <c r="N544112" s="332"/>
    </row>
    <row r="544133" spans="14:14">
      <c r="N544133" s="331"/>
    </row>
    <row r="544134" spans="14:14">
      <c r="N544134" s="331"/>
    </row>
    <row r="544135" spans="14:14">
      <c r="N544135" s="332"/>
    </row>
    <row r="544156" spans="14:14">
      <c r="N544156" s="331"/>
    </row>
    <row r="544157" spans="14:14">
      <c r="N544157" s="331"/>
    </row>
    <row r="544158" spans="14:14">
      <c r="N544158" s="332"/>
    </row>
    <row r="544179" spans="14:14">
      <c r="N544179" s="331"/>
    </row>
    <row r="544180" spans="14:14">
      <c r="N544180" s="331"/>
    </row>
    <row r="544181" spans="14:14">
      <c r="N544181" s="332"/>
    </row>
    <row r="544202" spans="14:14">
      <c r="N544202" s="331"/>
    </row>
    <row r="544203" spans="14:14">
      <c r="N544203" s="331"/>
    </row>
    <row r="544204" spans="14:14">
      <c r="N544204" s="332"/>
    </row>
    <row r="544225" spans="14:14">
      <c r="N544225" s="331"/>
    </row>
    <row r="544226" spans="14:14">
      <c r="N544226" s="331"/>
    </row>
    <row r="544227" spans="14:14">
      <c r="N544227" s="332"/>
    </row>
    <row r="544248" spans="14:14">
      <c r="N544248" s="331"/>
    </row>
    <row r="544249" spans="14:14">
      <c r="N544249" s="331"/>
    </row>
    <row r="544250" spans="14:14">
      <c r="N544250" s="332"/>
    </row>
    <row r="544271" spans="14:14">
      <c r="N544271" s="331"/>
    </row>
    <row r="544272" spans="14:14">
      <c r="N544272" s="331"/>
    </row>
    <row r="544273" spans="14:14">
      <c r="N544273" s="332"/>
    </row>
    <row r="544294" spans="14:14">
      <c r="N544294" s="331"/>
    </row>
    <row r="544295" spans="14:14">
      <c r="N544295" s="331"/>
    </row>
    <row r="544296" spans="14:14">
      <c r="N544296" s="332"/>
    </row>
    <row r="544317" spans="14:14">
      <c r="N544317" s="331"/>
    </row>
    <row r="544318" spans="14:14">
      <c r="N544318" s="331"/>
    </row>
    <row r="544319" spans="14:14">
      <c r="N544319" s="332"/>
    </row>
    <row r="544340" spans="14:14">
      <c r="N544340" s="331"/>
    </row>
    <row r="544341" spans="14:14">
      <c r="N544341" s="331"/>
    </row>
    <row r="544342" spans="14:14">
      <c r="N544342" s="332"/>
    </row>
    <row r="544363" spans="14:14">
      <c r="N544363" s="331"/>
    </row>
    <row r="544364" spans="14:14">
      <c r="N544364" s="331"/>
    </row>
    <row r="544365" spans="14:14">
      <c r="N544365" s="332"/>
    </row>
    <row r="544386" spans="14:14">
      <c r="N544386" s="331"/>
    </row>
    <row r="544387" spans="14:14">
      <c r="N544387" s="331"/>
    </row>
    <row r="544388" spans="14:14">
      <c r="N544388" s="332"/>
    </row>
    <row r="544409" spans="14:14">
      <c r="N544409" s="331"/>
    </row>
    <row r="544410" spans="14:14">
      <c r="N544410" s="331"/>
    </row>
    <row r="544411" spans="14:14">
      <c r="N544411" s="332"/>
    </row>
    <row r="544432" spans="14:14">
      <c r="N544432" s="331"/>
    </row>
    <row r="544433" spans="14:14">
      <c r="N544433" s="331"/>
    </row>
    <row r="544434" spans="14:14">
      <c r="N544434" s="332"/>
    </row>
    <row r="544455" spans="14:14">
      <c r="N544455" s="331"/>
    </row>
    <row r="544456" spans="14:14">
      <c r="N544456" s="331"/>
    </row>
    <row r="544457" spans="14:14">
      <c r="N544457" s="332"/>
    </row>
    <row r="544478" spans="14:14">
      <c r="N544478" s="331"/>
    </row>
    <row r="544479" spans="14:14">
      <c r="N544479" s="331"/>
    </row>
    <row r="544480" spans="14:14">
      <c r="N544480" s="332"/>
    </row>
    <row r="544501" spans="14:14">
      <c r="N544501" s="331"/>
    </row>
    <row r="544502" spans="14:14">
      <c r="N544502" s="331"/>
    </row>
    <row r="544503" spans="14:14">
      <c r="N544503" s="332"/>
    </row>
    <row r="544524" spans="14:14">
      <c r="N544524" s="331"/>
    </row>
    <row r="544525" spans="14:14">
      <c r="N544525" s="331"/>
    </row>
    <row r="544526" spans="14:14">
      <c r="N544526" s="332"/>
    </row>
    <row r="544547" spans="14:14">
      <c r="N544547" s="331"/>
    </row>
    <row r="544548" spans="14:14">
      <c r="N544548" s="331"/>
    </row>
    <row r="544549" spans="14:14">
      <c r="N544549" s="332"/>
    </row>
    <row r="544570" spans="14:14">
      <c r="N544570" s="331"/>
    </row>
    <row r="544571" spans="14:14">
      <c r="N544571" s="331"/>
    </row>
    <row r="544572" spans="14:14">
      <c r="N544572" s="332"/>
    </row>
    <row r="544593" spans="14:14">
      <c r="N544593" s="331"/>
    </row>
    <row r="544594" spans="14:14">
      <c r="N544594" s="331"/>
    </row>
    <row r="544595" spans="14:14">
      <c r="N544595" s="332"/>
    </row>
    <row r="544616" spans="14:14">
      <c r="N544616" s="331"/>
    </row>
    <row r="544617" spans="14:14">
      <c r="N544617" s="331"/>
    </row>
    <row r="544618" spans="14:14">
      <c r="N544618" s="332"/>
    </row>
    <row r="544639" spans="14:14">
      <c r="N544639" s="331"/>
    </row>
    <row r="544640" spans="14:14">
      <c r="N544640" s="331"/>
    </row>
    <row r="544641" spans="14:14">
      <c r="N544641" s="332"/>
    </row>
    <row r="544662" spans="14:14">
      <c r="N544662" s="331"/>
    </row>
    <row r="544663" spans="14:14">
      <c r="N544663" s="331"/>
    </row>
    <row r="544664" spans="14:14">
      <c r="N544664" s="332"/>
    </row>
    <row r="544685" spans="14:14">
      <c r="N544685" s="331"/>
    </row>
    <row r="544686" spans="14:14">
      <c r="N544686" s="331"/>
    </row>
    <row r="544687" spans="14:14">
      <c r="N544687" s="332"/>
    </row>
    <row r="544708" spans="14:14">
      <c r="N544708" s="331"/>
    </row>
    <row r="544709" spans="14:14">
      <c r="N544709" s="331"/>
    </row>
    <row r="544710" spans="14:14">
      <c r="N544710" s="332"/>
    </row>
    <row r="544731" spans="14:14">
      <c r="N544731" s="331"/>
    </row>
    <row r="544732" spans="14:14">
      <c r="N544732" s="331"/>
    </row>
    <row r="544733" spans="14:14">
      <c r="N544733" s="332"/>
    </row>
    <row r="544754" spans="14:14">
      <c r="N544754" s="331"/>
    </row>
    <row r="544755" spans="14:14">
      <c r="N544755" s="331"/>
    </row>
    <row r="544756" spans="14:14">
      <c r="N544756" s="332"/>
    </row>
    <row r="544777" spans="14:14">
      <c r="N544777" s="331"/>
    </row>
    <row r="544778" spans="14:14">
      <c r="N544778" s="331"/>
    </row>
    <row r="544779" spans="14:14">
      <c r="N544779" s="332"/>
    </row>
    <row r="544800" spans="14:14">
      <c r="N544800" s="331"/>
    </row>
    <row r="544801" spans="14:14">
      <c r="N544801" s="331"/>
    </row>
    <row r="544802" spans="14:14">
      <c r="N544802" s="332"/>
    </row>
    <row r="544823" spans="14:14">
      <c r="N544823" s="331"/>
    </row>
    <row r="544824" spans="14:14">
      <c r="N544824" s="331"/>
    </row>
    <row r="544825" spans="14:14">
      <c r="N544825" s="332"/>
    </row>
    <row r="544846" spans="14:14">
      <c r="N544846" s="331"/>
    </row>
    <row r="544847" spans="14:14">
      <c r="N544847" s="331"/>
    </row>
    <row r="544848" spans="14:14">
      <c r="N544848" s="332"/>
    </row>
    <row r="544869" spans="14:14">
      <c r="N544869" s="331"/>
    </row>
    <row r="544870" spans="14:14">
      <c r="N544870" s="331"/>
    </row>
    <row r="544871" spans="14:14">
      <c r="N544871" s="332"/>
    </row>
    <row r="544892" spans="14:14">
      <c r="N544892" s="331"/>
    </row>
    <row r="544893" spans="14:14">
      <c r="N544893" s="331"/>
    </row>
    <row r="544894" spans="14:14">
      <c r="N544894" s="332"/>
    </row>
    <row r="544915" spans="14:14">
      <c r="N544915" s="331"/>
    </row>
    <row r="544916" spans="14:14">
      <c r="N544916" s="331"/>
    </row>
    <row r="544917" spans="14:14">
      <c r="N544917" s="332"/>
    </row>
    <row r="544938" spans="14:14">
      <c r="N544938" s="331"/>
    </row>
    <row r="544939" spans="14:14">
      <c r="N544939" s="331"/>
    </row>
    <row r="544940" spans="14:14">
      <c r="N544940" s="332"/>
    </row>
    <row r="544961" spans="14:14">
      <c r="N544961" s="331"/>
    </row>
    <row r="544962" spans="14:14">
      <c r="N544962" s="331"/>
    </row>
    <row r="544963" spans="14:14">
      <c r="N544963" s="332"/>
    </row>
    <row r="544984" spans="14:14">
      <c r="N544984" s="331"/>
    </row>
    <row r="544985" spans="14:14">
      <c r="N544985" s="331"/>
    </row>
    <row r="544986" spans="14:14">
      <c r="N544986" s="332"/>
    </row>
    <row r="545007" spans="14:14">
      <c r="N545007" s="331"/>
    </row>
    <row r="545008" spans="14:14">
      <c r="N545008" s="331"/>
    </row>
    <row r="545009" spans="14:14">
      <c r="N545009" s="332"/>
    </row>
    <row r="545030" spans="14:14">
      <c r="N545030" s="331"/>
    </row>
    <row r="545031" spans="14:14">
      <c r="N545031" s="331"/>
    </row>
    <row r="545032" spans="14:14">
      <c r="N545032" s="332"/>
    </row>
    <row r="545053" spans="14:14">
      <c r="N545053" s="331"/>
    </row>
    <row r="545054" spans="14:14">
      <c r="N545054" s="331"/>
    </row>
    <row r="545055" spans="14:14">
      <c r="N545055" s="332"/>
    </row>
    <row r="545076" spans="14:14">
      <c r="N545076" s="331"/>
    </row>
    <row r="545077" spans="14:14">
      <c r="N545077" s="331"/>
    </row>
    <row r="545078" spans="14:14">
      <c r="N545078" s="332"/>
    </row>
    <row r="545099" spans="14:14">
      <c r="N545099" s="331"/>
    </row>
    <row r="545100" spans="14:14">
      <c r="N545100" s="331"/>
    </row>
    <row r="545101" spans="14:14">
      <c r="N545101" s="332"/>
    </row>
    <row r="545122" spans="14:14">
      <c r="N545122" s="331"/>
    </row>
    <row r="545123" spans="14:14">
      <c r="N545123" s="331"/>
    </row>
    <row r="545124" spans="14:14">
      <c r="N545124" s="332"/>
    </row>
    <row r="545145" spans="14:14">
      <c r="N545145" s="331"/>
    </row>
    <row r="545146" spans="14:14">
      <c r="N545146" s="331"/>
    </row>
    <row r="545147" spans="14:14">
      <c r="N545147" s="332"/>
    </row>
    <row r="545168" spans="14:14">
      <c r="N545168" s="331"/>
    </row>
    <row r="545169" spans="14:14">
      <c r="N545169" s="331"/>
    </row>
    <row r="545170" spans="14:14">
      <c r="N545170" s="332"/>
    </row>
    <row r="545191" spans="14:14">
      <c r="N545191" s="331"/>
    </row>
    <row r="545192" spans="14:14">
      <c r="N545192" s="331"/>
    </row>
    <row r="545193" spans="14:14">
      <c r="N545193" s="332"/>
    </row>
    <row r="545214" spans="14:14">
      <c r="N545214" s="331"/>
    </row>
    <row r="545215" spans="14:14">
      <c r="N545215" s="331"/>
    </row>
    <row r="545216" spans="14:14">
      <c r="N545216" s="332"/>
    </row>
    <row r="545237" spans="14:14">
      <c r="N545237" s="331"/>
    </row>
    <row r="545238" spans="14:14">
      <c r="N545238" s="331"/>
    </row>
    <row r="545239" spans="14:14">
      <c r="N545239" s="332"/>
    </row>
    <row r="545260" spans="14:14">
      <c r="N545260" s="331"/>
    </row>
    <row r="545261" spans="14:14">
      <c r="N545261" s="331"/>
    </row>
    <row r="545262" spans="14:14">
      <c r="N545262" s="332"/>
    </row>
    <row r="545283" spans="14:14">
      <c r="N545283" s="331"/>
    </row>
    <row r="545284" spans="14:14">
      <c r="N545284" s="331"/>
    </row>
    <row r="545285" spans="14:14">
      <c r="N545285" s="332"/>
    </row>
    <row r="545306" spans="14:14">
      <c r="N545306" s="331"/>
    </row>
    <row r="545307" spans="14:14">
      <c r="N545307" s="331"/>
    </row>
    <row r="545308" spans="14:14">
      <c r="N545308" s="332"/>
    </row>
    <row r="545329" spans="14:14">
      <c r="N545329" s="331"/>
    </row>
    <row r="545330" spans="14:14">
      <c r="N545330" s="331"/>
    </row>
    <row r="545331" spans="14:14">
      <c r="N545331" s="332"/>
    </row>
    <row r="545352" spans="14:14">
      <c r="N545352" s="331"/>
    </row>
    <row r="545353" spans="14:14">
      <c r="N545353" s="331"/>
    </row>
    <row r="545354" spans="14:14">
      <c r="N545354" s="332"/>
    </row>
    <row r="545375" spans="14:14">
      <c r="N545375" s="331"/>
    </row>
    <row r="545376" spans="14:14">
      <c r="N545376" s="331"/>
    </row>
    <row r="545377" spans="14:14">
      <c r="N545377" s="332"/>
    </row>
    <row r="545398" spans="14:14">
      <c r="N545398" s="331"/>
    </row>
    <row r="545399" spans="14:14">
      <c r="N545399" s="331"/>
    </row>
    <row r="545400" spans="14:14">
      <c r="N545400" s="332"/>
    </row>
    <row r="545421" spans="14:14">
      <c r="N545421" s="331"/>
    </row>
    <row r="545422" spans="14:14">
      <c r="N545422" s="331"/>
    </row>
    <row r="545423" spans="14:14">
      <c r="N545423" s="332"/>
    </row>
    <row r="545444" spans="14:14">
      <c r="N545444" s="331"/>
    </row>
    <row r="545445" spans="14:14">
      <c r="N545445" s="331"/>
    </row>
    <row r="545446" spans="14:14">
      <c r="N545446" s="332"/>
    </row>
    <row r="545467" spans="14:14">
      <c r="N545467" s="331"/>
    </row>
    <row r="545468" spans="14:14">
      <c r="N545468" s="331"/>
    </row>
    <row r="545469" spans="14:14">
      <c r="N545469" s="332"/>
    </row>
    <row r="545490" spans="14:14">
      <c r="N545490" s="331"/>
    </row>
    <row r="545491" spans="14:14">
      <c r="N545491" s="331"/>
    </row>
    <row r="545492" spans="14:14">
      <c r="N545492" s="332"/>
    </row>
    <row r="545513" spans="14:14">
      <c r="N545513" s="331"/>
    </row>
    <row r="545514" spans="14:14">
      <c r="N545514" s="331"/>
    </row>
    <row r="545515" spans="14:14">
      <c r="N545515" s="332"/>
    </row>
    <row r="545536" spans="14:14">
      <c r="N545536" s="331"/>
    </row>
    <row r="545537" spans="14:14">
      <c r="N545537" s="331"/>
    </row>
    <row r="545538" spans="14:14">
      <c r="N545538" s="332"/>
    </row>
    <row r="545559" spans="14:14">
      <c r="N545559" s="331"/>
    </row>
    <row r="545560" spans="14:14">
      <c r="N545560" s="331"/>
    </row>
    <row r="545561" spans="14:14">
      <c r="N545561" s="332"/>
    </row>
    <row r="545582" spans="14:14">
      <c r="N545582" s="331"/>
    </row>
    <row r="545583" spans="14:14">
      <c r="N545583" s="331"/>
    </row>
    <row r="545584" spans="14:14">
      <c r="N545584" s="332"/>
    </row>
    <row r="545605" spans="14:14">
      <c r="N545605" s="331"/>
    </row>
    <row r="545606" spans="14:14">
      <c r="N545606" s="331"/>
    </row>
    <row r="545607" spans="14:14">
      <c r="N545607" s="332"/>
    </row>
    <row r="545628" spans="14:14">
      <c r="N545628" s="331"/>
    </row>
    <row r="545629" spans="14:14">
      <c r="N545629" s="331"/>
    </row>
    <row r="545630" spans="14:14">
      <c r="N545630" s="332"/>
    </row>
    <row r="545651" spans="14:14">
      <c r="N545651" s="331"/>
    </row>
    <row r="545652" spans="14:14">
      <c r="N545652" s="331"/>
    </row>
    <row r="545653" spans="14:14">
      <c r="N545653" s="332"/>
    </row>
    <row r="545674" spans="14:14">
      <c r="N545674" s="331"/>
    </row>
    <row r="545675" spans="14:14">
      <c r="N545675" s="331"/>
    </row>
    <row r="545676" spans="14:14">
      <c r="N545676" s="332"/>
    </row>
    <row r="545697" spans="14:14">
      <c r="N545697" s="331"/>
    </row>
    <row r="545698" spans="14:14">
      <c r="N545698" s="331"/>
    </row>
    <row r="545699" spans="14:14">
      <c r="N545699" s="332"/>
    </row>
    <row r="545720" spans="14:14">
      <c r="N545720" s="331"/>
    </row>
    <row r="545721" spans="14:14">
      <c r="N545721" s="331"/>
    </row>
    <row r="545722" spans="14:14">
      <c r="N545722" s="332"/>
    </row>
    <row r="545743" spans="14:14">
      <c r="N545743" s="331"/>
    </row>
    <row r="545744" spans="14:14">
      <c r="N545744" s="331"/>
    </row>
    <row r="545745" spans="14:14">
      <c r="N545745" s="332"/>
    </row>
    <row r="545766" spans="14:14">
      <c r="N545766" s="331"/>
    </row>
    <row r="545767" spans="14:14">
      <c r="N545767" s="331"/>
    </row>
    <row r="545768" spans="14:14">
      <c r="N545768" s="332"/>
    </row>
    <row r="545789" spans="14:14">
      <c r="N545789" s="331"/>
    </row>
    <row r="545790" spans="14:14">
      <c r="N545790" s="331"/>
    </row>
    <row r="545791" spans="14:14">
      <c r="N545791" s="332"/>
    </row>
    <row r="545812" spans="14:14">
      <c r="N545812" s="331"/>
    </row>
    <row r="545813" spans="14:14">
      <c r="N545813" s="331"/>
    </row>
    <row r="545814" spans="14:14">
      <c r="N545814" s="332"/>
    </row>
    <row r="545835" spans="14:14">
      <c r="N545835" s="331"/>
    </row>
    <row r="545836" spans="14:14">
      <c r="N545836" s="331"/>
    </row>
    <row r="545837" spans="14:14">
      <c r="N545837" s="332"/>
    </row>
    <row r="545858" spans="14:14">
      <c r="N545858" s="331"/>
    </row>
    <row r="545859" spans="14:14">
      <c r="N545859" s="331"/>
    </row>
    <row r="545860" spans="14:14">
      <c r="N545860" s="332"/>
    </row>
    <row r="545881" spans="14:14">
      <c r="N545881" s="331"/>
    </row>
    <row r="545882" spans="14:14">
      <c r="N545882" s="331"/>
    </row>
    <row r="545883" spans="14:14">
      <c r="N545883" s="332"/>
    </row>
    <row r="545904" spans="14:14">
      <c r="N545904" s="331"/>
    </row>
    <row r="545905" spans="14:14">
      <c r="N545905" s="331"/>
    </row>
    <row r="545906" spans="14:14">
      <c r="N545906" s="332"/>
    </row>
    <row r="545927" spans="14:14">
      <c r="N545927" s="331"/>
    </row>
    <row r="545928" spans="14:14">
      <c r="N545928" s="331"/>
    </row>
    <row r="545929" spans="14:14">
      <c r="N545929" s="332"/>
    </row>
    <row r="545950" spans="14:14">
      <c r="N545950" s="331"/>
    </row>
    <row r="545951" spans="14:14">
      <c r="N545951" s="331"/>
    </row>
    <row r="545952" spans="14:14">
      <c r="N545952" s="332"/>
    </row>
    <row r="545973" spans="14:14">
      <c r="N545973" s="331"/>
    </row>
    <row r="545974" spans="14:14">
      <c r="N545974" s="331"/>
    </row>
    <row r="545975" spans="14:14">
      <c r="N545975" s="332"/>
    </row>
    <row r="545996" spans="14:14">
      <c r="N545996" s="331"/>
    </row>
    <row r="545997" spans="14:14">
      <c r="N545997" s="331"/>
    </row>
    <row r="545998" spans="14:14">
      <c r="N545998" s="332"/>
    </row>
    <row r="546019" spans="14:14">
      <c r="N546019" s="331"/>
    </row>
    <row r="546020" spans="14:14">
      <c r="N546020" s="331"/>
    </row>
    <row r="546021" spans="14:14">
      <c r="N546021" s="332"/>
    </row>
    <row r="546042" spans="14:14">
      <c r="N546042" s="331"/>
    </row>
    <row r="546043" spans="14:14">
      <c r="N546043" s="331"/>
    </row>
    <row r="546044" spans="14:14">
      <c r="N546044" s="332"/>
    </row>
    <row r="546065" spans="14:14">
      <c r="N546065" s="331"/>
    </row>
    <row r="546066" spans="14:14">
      <c r="N546066" s="331"/>
    </row>
    <row r="546067" spans="14:14">
      <c r="N546067" s="332"/>
    </row>
    <row r="546088" spans="14:14">
      <c r="N546088" s="331"/>
    </row>
    <row r="546089" spans="14:14">
      <c r="N546089" s="331"/>
    </row>
    <row r="546090" spans="14:14">
      <c r="N546090" s="332"/>
    </row>
    <row r="546111" spans="14:14">
      <c r="N546111" s="331"/>
    </row>
    <row r="546112" spans="14:14">
      <c r="N546112" s="331"/>
    </row>
    <row r="546113" spans="14:14">
      <c r="N546113" s="332"/>
    </row>
    <row r="546134" spans="14:14">
      <c r="N546134" s="331"/>
    </row>
    <row r="546135" spans="14:14">
      <c r="N546135" s="331"/>
    </row>
    <row r="546136" spans="14:14">
      <c r="N546136" s="332"/>
    </row>
    <row r="546157" spans="14:14">
      <c r="N546157" s="331"/>
    </row>
    <row r="546158" spans="14:14">
      <c r="N546158" s="331"/>
    </row>
    <row r="546159" spans="14:14">
      <c r="N546159" s="332"/>
    </row>
    <row r="546180" spans="14:14">
      <c r="N546180" s="331"/>
    </row>
    <row r="546181" spans="14:14">
      <c r="N546181" s="331"/>
    </row>
    <row r="546182" spans="14:14">
      <c r="N546182" s="332"/>
    </row>
    <row r="546203" spans="14:14">
      <c r="N546203" s="331"/>
    </row>
    <row r="546204" spans="14:14">
      <c r="N546204" s="331"/>
    </row>
    <row r="546205" spans="14:14">
      <c r="N546205" s="332"/>
    </row>
    <row r="546226" spans="14:14">
      <c r="N546226" s="331"/>
    </row>
    <row r="546227" spans="14:14">
      <c r="N546227" s="331"/>
    </row>
    <row r="546228" spans="14:14">
      <c r="N546228" s="332"/>
    </row>
    <row r="546249" spans="14:14">
      <c r="N546249" s="331"/>
    </row>
    <row r="546250" spans="14:14">
      <c r="N546250" s="331"/>
    </row>
    <row r="546251" spans="14:14">
      <c r="N546251" s="332"/>
    </row>
    <row r="546272" spans="14:14">
      <c r="N546272" s="331"/>
    </row>
    <row r="546273" spans="14:14">
      <c r="N546273" s="331"/>
    </row>
    <row r="546274" spans="14:14">
      <c r="N546274" s="332"/>
    </row>
    <row r="546295" spans="14:14">
      <c r="N546295" s="331"/>
    </row>
    <row r="546296" spans="14:14">
      <c r="N546296" s="331"/>
    </row>
    <row r="546297" spans="14:14">
      <c r="N546297" s="332"/>
    </row>
    <row r="546318" spans="14:14">
      <c r="N546318" s="331"/>
    </row>
    <row r="546319" spans="14:14">
      <c r="N546319" s="331"/>
    </row>
    <row r="546320" spans="14:14">
      <c r="N546320" s="332"/>
    </row>
    <row r="546341" spans="14:14">
      <c r="N546341" s="331"/>
    </row>
    <row r="546342" spans="14:14">
      <c r="N546342" s="331"/>
    </row>
    <row r="546343" spans="14:14">
      <c r="N546343" s="332"/>
    </row>
    <row r="546364" spans="14:14">
      <c r="N546364" s="331"/>
    </row>
    <row r="546365" spans="14:14">
      <c r="N546365" s="331"/>
    </row>
    <row r="546366" spans="14:14">
      <c r="N546366" s="332"/>
    </row>
    <row r="546387" spans="14:14">
      <c r="N546387" s="331"/>
    </row>
    <row r="546388" spans="14:14">
      <c r="N546388" s="331"/>
    </row>
    <row r="546389" spans="14:14">
      <c r="N546389" s="332"/>
    </row>
    <row r="546410" spans="14:14">
      <c r="N546410" s="331"/>
    </row>
    <row r="546411" spans="14:14">
      <c r="N546411" s="331"/>
    </row>
    <row r="546412" spans="14:14">
      <c r="N546412" s="332"/>
    </row>
    <row r="546433" spans="14:14">
      <c r="N546433" s="331"/>
    </row>
    <row r="546434" spans="14:14">
      <c r="N546434" s="331"/>
    </row>
    <row r="546435" spans="14:14">
      <c r="N546435" s="332"/>
    </row>
    <row r="546456" spans="14:14">
      <c r="N546456" s="331"/>
    </row>
    <row r="546457" spans="14:14">
      <c r="N546457" s="331"/>
    </row>
    <row r="546458" spans="14:14">
      <c r="N546458" s="332"/>
    </row>
    <row r="546479" spans="14:14">
      <c r="N546479" s="331"/>
    </row>
    <row r="546480" spans="14:14">
      <c r="N546480" s="331"/>
    </row>
    <row r="546481" spans="14:14">
      <c r="N546481" s="332"/>
    </row>
    <row r="546502" spans="14:14">
      <c r="N546502" s="331"/>
    </row>
    <row r="546503" spans="14:14">
      <c r="N546503" s="331"/>
    </row>
    <row r="546504" spans="14:14">
      <c r="N546504" s="332"/>
    </row>
    <row r="546525" spans="14:14">
      <c r="N546525" s="331"/>
    </row>
    <row r="546526" spans="14:14">
      <c r="N546526" s="331"/>
    </row>
    <row r="546527" spans="14:14">
      <c r="N546527" s="332"/>
    </row>
    <row r="546548" spans="14:14">
      <c r="N546548" s="331"/>
    </row>
    <row r="546549" spans="14:14">
      <c r="N546549" s="331"/>
    </row>
    <row r="546550" spans="14:14">
      <c r="N546550" s="332"/>
    </row>
    <row r="546571" spans="14:14">
      <c r="N546571" s="331"/>
    </row>
    <row r="546572" spans="14:14">
      <c r="N546572" s="331"/>
    </row>
    <row r="546573" spans="14:14">
      <c r="N546573" s="332"/>
    </row>
    <row r="546594" spans="14:14">
      <c r="N546594" s="331"/>
    </row>
    <row r="546595" spans="14:14">
      <c r="N546595" s="331"/>
    </row>
    <row r="546596" spans="14:14">
      <c r="N546596" s="332"/>
    </row>
    <row r="546617" spans="14:14">
      <c r="N546617" s="331"/>
    </row>
    <row r="546618" spans="14:14">
      <c r="N546618" s="331"/>
    </row>
    <row r="546619" spans="14:14">
      <c r="N546619" s="332"/>
    </row>
    <row r="546640" spans="14:14">
      <c r="N546640" s="331"/>
    </row>
    <row r="546641" spans="14:14">
      <c r="N546641" s="331"/>
    </row>
    <row r="546642" spans="14:14">
      <c r="N546642" s="332"/>
    </row>
    <row r="546663" spans="14:14">
      <c r="N546663" s="331"/>
    </row>
    <row r="546664" spans="14:14">
      <c r="N546664" s="331"/>
    </row>
    <row r="546665" spans="14:14">
      <c r="N546665" s="332"/>
    </row>
    <row r="546686" spans="14:14">
      <c r="N546686" s="331"/>
    </row>
    <row r="546687" spans="14:14">
      <c r="N546687" s="331"/>
    </row>
    <row r="546688" spans="14:14">
      <c r="N546688" s="332"/>
    </row>
    <row r="546709" spans="14:14">
      <c r="N546709" s="331"/>
    </row>
    <row r="546710" spans="14:14">
      <c r="N546710" s="331"/>
    </row>
    <row r="546711" spans="14:14">
      <c r="N546711" s="332"/>
    </row>
    <row r="546732" spans="14:14">
      <c r="N546732" s="331"/>
    </row>
    <row r="546733" spans="14:14">
      <c r="N546733" s="331"/>
    </row>
    <row r="546734" spans="14:14">
      <c r="N546734" s="332"/>
    </row>
    <row r="546755" spans="14:14">
      <c r="N546755" s="331"/>
    </row>
    <row r="546756" spans="14:14">
      <c r="N546756" s="331"/>
    </row>
    <row r="546757" spans="14:14">
      <c r="N546757" s="332"/>
    </row>
    <row r="546778" spans="14:14">
      <c r="N546778" s="331"/>
    </row>
    <row r="546779" spans="14:14">
      <c r="N546779" s="331"/>
    </row>
    <row r="546780" spans="14:14">
      <c r="N546780" s="332"/>
    </row>
    <row r="546801" spans="14:14">
      <c r="N546801" s="331"/>
    </row>
    <row r="546802" spans="14:14">
      <c r="N546802" s="331"/>
    </row>
    <row r="546803" spans="14:14">
      <c r="N546803" s="332"/>
    </row>
    <row r="546824" spans="14:14">
      <c r="N546824" s="331"/>
    </row>
    <row r="546825" spans="14:14">
      <c r="N546825" s="331"/>
    </row>
    <row r="546826" spans="14:14">
      <c r="N546826" s="332"/>
    </row>
    <row r="546847" spans="14:14">
      <c r="N546847" s="331"/>
    </row>
    <row r="546848" spans="14:14">
      <c r="N546848" s="331"/>
    </row>
    <row r="546849" spans="14:14">
      <c r="N546849" s="332"/>
    </row>
    <row r="546870" spans="14:14">
      <c r="N546870" s="331"/>
    </row>
    <row r="546871" spans="14:14">
      <c r="N546871" s="331"/>
    </row>
    <row r="546872" spans="14:14">
      <c r="N546872" s="332"/>
    </row>
    <row r="546893" spans="14:14">
      <c r="N546893" s="331"/>
    </row>
    <row r="546894" spans="14:14">
      <c r="N546894" s="331"/>
    </row>
    <row r="546895" spans="14:14">
      <c r="N546895" s="332"/>
    </row>
    <row r="546916" spans="14:14">
      <c r="N546916" s="331"/>
    </row>
    <row r="546917" spans="14:14">
      <c r="N546917" s="331"/>
    </row>
    <row r="546918" spans="14:14">
      <c r="N546918" s="332"/>
    </row>
    <row r="546939" spans="14:14">
      <c r="N546939" s="331"/>
    </row>
    <row r="546940" spans="14:14">
      <c r="N546940" s="331"/>
    </row>
    <row r="546941" spans="14:14">
      <c r="N546941" s="332"/>
    </row>
    <row r="546962" spans="14:14">
      <c r="N546962" s="331"/>
    </row>
    <row r="546963" spans="14:14">
      <c r="N546963" s="331"/>
    </row>
    <row r="546964" spans="14:14">
      <c r="N546964" s="332"/>
    </row>
    <row r="546985" spans="14:14">
      <c r="N546985" s="331"/>
    </row>
    <row r="546986" spans="14:14">
      <c r="N546986" s="331"/>
    </row>
    <row r="546987" spans="14:14">
      <c r="N546987" s="332"/>
    </row>
    <row r="547008" spans="14:14">
      <c r="N547008" s="331"/>
    </row>
    <row r="547009" spans="14:14">
      <c r="N547009" s="331"/>
    </row>
    <row r="547010" spans="14:14">
      <c r="N547010" s="332"/>
    </row>
    <row r="547031" spans="14:14">
      <c r="N547031" s="331"/>
    </row>
    <row r="547032" spans="14:14">
      <c r="N547032" s="331"/>
    </row>
    <row r="547033" spans="14:14">
      <c r="N547033" s="332"/>
    </row>
    <row r="547054" spans="14:14">
      <c r="N547054" s="331"/>
    </row>
    <row r="547055" spans="14:14">
      <c r="N547055" s="331"/>
    </row>
    <row r="547056" spans="14:14">
      <c r="N547056" s="332"/>
    </row>
    <row r="547077" spans="14:14">
      <c r="N547077" s="331"/>
    </row>
    <row r="547078" spans="14:14">
      <c r="N547078" s="331"/>
    </row>
    <row r="547079" spans="14:14">
      <c r="N547079" s="332"/>
    </row>
    <row r="547100" spans="14:14">
      <c r="N547100" s="331"/>
    </row>
    <row r="547101" spans="14:14">
      <c r="N547101" s="331"/>
    </row>
    <row r="547102" spans="14:14">
      <c r="N547102" s="332"/>
    </row>
    <row r="547123" spans="14:14">
      <c r="N547123" s="331"/>
    </row>
    <row r="547124" spans="14:14">
      <c r="N547124" s="331"/>
    </row>
    <row r="547125" spans="14:14">
      <c r="N547125" s="332"/>
    </row>
    <row r="547146" spans="14:14">
      <c r="N547146" s="331"/>
    </row>
    <row r="547147" spans="14:14">
      <c r="N547147" s="331"/>
    </row>
    <row r="547148" spans="14:14">
      <c r="N547148" s="332"/>
    </row>
    <row r="547169" spans="14:14">
      <c r="N547169" s="331"/>
    </row>
    <row r="547170" spans="14:14">
      <c r="N547170" s="331"/>
    </row>
    <row r="547171" spans="14:14">
      <c r="N547171" s="332"/>
    </row>
    <row r="547192" spans="14:14">
      <c r="N547192" s="331"/>
    </row>
    <row r="547193" spans="14:14">
      <c r="N547193" s="331"/>
    </row>
    <row r="547194" spans="14:14">
      <c r="N547194" s="332"/>
    </row>
    <row r="547215" spans="14:14">
      <c r="N547215" s="331"/>
    </row>
    <row r="547216" spans="14:14">
      <c r="N547216" s="331"/>
    </row>
    <row r="547217" spans="14:14">
      <c r="N547217" s="332"/>
    </row>
    <row r="547238" spans="14:14">
      <c r="N547238" s="331"/>
    </row>
    <row r="547239" spans="14:14">
      <c r="N547239" s="331"/>
    </row>
    <row r="547240" spans="14:14">
      <c r="N547240" s="332"/>
    </row>
    <row r="547261" spans="14:14">
      <c r="N547261" s="331"/>
    </row>
    <row r="547262" spans="14:14">
      <c r="N547262" s="331"/>
    </row>
    <row r="547263" spans="14:14">
      <c r="N547263" s="332"/>
    </row>
    <row r="547284" spans="14:14">
      <c r="N547284" s="331"/>
    </row>
    <row r="547285" spans="14:14">
      <c r="N547285" s="331"/>
    </row>
    <row r="547286" spans="14:14">
      <c r="N547286" s="332"/>
    </row>
    <row r="547307" spans="14:14">
      <c r="N547307" s="331"/>
    </row>
    <row r="547308" spans="14:14">
      <c r="N547308" s="331"/>
    </row>
    <row r="547309" spans="14:14">
      <c r="N547309" s="332"/>
    </row>
    <row r="547330" spans="14:14">
      <c r="N547330" s="331"/>
    </row>
    <row r="547331" spans="14:14">
      <c r="N547331" s="331"/>
    </row>
    <row r="547332" spans="14:14">
      <c r="N547332" s="332"/>
    </row>
    <row r="547353" spans="14:14">
      <c r="N547353" s="331"/>
    </row>
    <row r="547354" spans="14:14">
      <c r="N547354" s="331"/>
    </row>
    <row r="547355" spans="14:14">
      <c r="N547355" s="332"/>
    </row>
    <row r="547376" spans="14:14">
      <c r="N547376" s="331"/>
    </row>
    <row r="547377" spans="14:14">
      <c r="N547377" s="331"/>
    </row>
    <row r="547378" spans="14:14">
      <c r="N547378" s="332"/>
    </row>
    <row r="547399" spans="14:14">
      <c r="N547399" s="331"/>
    </row>
    <row r="547400" spans="14:14">
      <c r="N547400" s="331"/>
    </row>
    <row r="547401" spans="14:14">
      <c r="N547401" s="332"/>
    </row>
    <row r="547422" spans="14:14">
      <c r="N547422" s="331"/>
    </row>
    <row r="547423" spans="14:14">
      <c r="N547423" s="331"/>
    </row>
    <row r="547424" spans="14:14">
      <c r="N547424" s="332"/>
    </row>
    <row r="547445" spans="14:14">
      <c r="N547445" s="331"/>
    </row>
    <row r="547446" spans="14:14">
      <c r="N547446" s="331"/>
    </row>
    <row r="547447" spans="14:14">
      <c r="N547447" s="332"/>
    </row>
    <row r="547468" spans="14:14">
      <c r="N547468" s="331"/>
    </row>
    <row r="547469" spans="14:14">
      <c r="N547469" s="331"/>
    </row>
    <row r="547470" spans="14:14">
      <c r="N547470" s="332"/>
    </row>
    <row r="547491" spans="14:14">
      <c r="N547491" s="331"/>
    </row>
    <row r="547492" spans="14:14">
      <c r="N547492" s="331"/>
    </row>
    <row r="547493" spans="14:14">
      <c r="N547493" s="332"/>
    </row>
    <row r="547514" spans="14:14">
      <c r="N547514" s="331"/>
    </row>
    <row r="547515" spans="14:14">
      <c r="N547515" s="331"/>
    </row>
    <row r="547516" spans="14:14">
      <c r="N547516" s="332"/>
    </row>
    <row r="547537" spans="14:14">
      <c r="N547537" s="331"/>
    </row>
    <row r="547538" spans="14:14">
      <c r="N547538" s="331"/>
    </row>
    <row r="547539" spans="14:14">
      <c r="N547539" s="332"/>
    </row>
    <row r="547560" spans="14:14">
      <c r="N547560" s="331"/>
    </row>
    <row r="547561" spans="14:14">
      <c r="N547561" s="331"/>
    </row>
    <row r="547562" spans="14:14">
      <c r="N547562" s="332"/>
    </row>
    <row r="547583" spans="14:14">
      <c r="N547583" s="331"/>
    </row>
    <row r="547584" spans="14:14">
      <c r="N547584" s="331"/>
    </row>
    <row r="547585" spans="14:14">
      <c r="N547585" s="332"/>
    </row>
    <row r="547606" spans="14:14">
      <c r="N547606" s="331"/>
    </row>
    <row r="547607" spans="14:14">
      <c r="N547607" s="331"/>
    </row>
    <row r="547608" spans="14:14">
      <c r="N547608" s="332"/>
    </row>
    <row r="547629" spans="14:14">
      <c r="N547629" s="331"/>
    </row>
    <row r="547630" spans="14:14">
      <c r="N547630" s="331"/>
    </row>
    <row r="547631" spans="14:14">
      <c r="N547631" s="332"/>
    </row>
    <row r="547652" spans="14:14">
      <c r="N547652" s="331"/>
    </row>
    <row r="547653" spans="14:14">
      <c r="N547653" s="331"/>
    </row>
    <row r="547654" spans="14:14">
      <c r="N547654" s="332"/>
    </row>
    <row r="547675" spans="14:14">
      <c r="N547675" s="331"/>
    </row>
    <row r="547676" spans="14:14">
      <c r="N547676" s="331"/>
    </row>
    <row r="547677" spans="14:14">
      <c r="N547677" s="332"/>
    </row>
    <row r="547698" spans="14:14">
      <c r="N547698" s="331"/>
    </row>
    <row r="547699" spans="14:14">
      <c r="N547699" s="331"/>
    </row>
    <row r="547700" spans="14:14">
      <c r="N547700" s="332"/>
    </row>
    <row r="547721" spans="14:14">
      <c r="N547721" s="331"/>
    </row>
    <row r="547722" spans="14:14">
      <c r="N547722" s="331"/>
    </row>
    <row r="547723" spans="14:14">
      <c r="N547723" s="332"/>
    </row>
    <row r="547744" spans="14:14">
      <c r="N547744" s="331"/>
    </row>
    <row r="547745" spans="14:14">
      <c r="N547745" s="331"/>
    </row>
    <row r="547746" spans="14:14">
      <c r="N547746" s="332"/>
    </row>
    <row r="547767" spans="14:14">
      <c r="N547767" s="331"/>
    </row>
    <row r="547768" spans="14:14">
      <c r="N547768" s="331"/>
    </row>
    <row r="547769" spans="14:14">
      <c r="N547769" s="332"/>
    </row>
    <row r="547790" spans="14:14">
      <c r="N547790" s="331"/>
    </row>
    <row r="547791" spans="14:14">
      <c r="N547791" s="331"/>
    </row>
    <row r="547792" spans="14:14">
      <c r="N547792" s="332"/>
    </row>
    <row r="547813" spans="14:14">
      <c r="N547813" s="331"/>
    </row>
    <row r="547814" spans="14:14">
      <c r="N547814" s="331"/>
    </row>
    <row r="547815" spans="14:14">
      <c r="N547815" s="332"/>
    </row>
    <row r="547836" spans="14:14">
      <c r="N547836" s="331"/>
    </row>
    <row r="547837" spans="14:14">
      <c r="N547837" s="331"/>
    </row>
    <row r="547838" spans="14:14">
      <c r="N547838" s="332"/>
    </row>
    <row r="547859" spans="14:14">
      <c r="N547859" s="331"/>
    </row>
    <row r="547860" spans="14:14">
      <c r="N547860" s="331"/>
    </row>
    <row r="547861" spans="14:14">
      <c r="N547861" s="332"/>
    </row>
    <row r="547882" spans="14:14">
      <c r="N547882" s="331"/>
    </row>
    <row r="547883" spans="14:14">
      <c r="N547883" s="331"/>
    </row>
    <row r="547884" spans="14:14">
      <c r="N547884" s="332"/>
    </row>
    <row r="547905" spans="14:14">
      <c r="N547905" s="331"/>
    </row>
    <row r="547906" spans="14:14">
      <c r="N547906" s="331"/>
    </row>
    <row r="547907" spans="14:14">
      <c r="N547907" s="332"/>
    </row>
    <row r="547928" spans="14:14">
      <c r="N547928" s="331"/>
    </row>
    <row r="547929" spans="14:14">
      <c r="N547929" s="331"/>
    </row>
    <row r="547930" spans="14:14">
      <c r="N547930" s="332"/>
    </row>
    <row r="547951" spans="14:14">
      <c r="N547951" s="331"/>
    </row>
    <row r="547952" spans="14:14">
      <c r="N547952" s="331"/>
    </row>
    <row r="547953" spans="14:14">
      <c r="N547953" s="332"/>
    </row>
    <row r="547974" spans="14:14">
      <c r="N547974" s="331"/>
    </row>
    <row r="547975" spans="14:14">
      <c r="N547975" s="331"/>
    </row>
    <row r="547976" spans="14:14">
      <c r="N547976" s="332"/>
    </row>
    <row r="547997" spans="14:14">
      <c r="N547997" s="331"/>
    </row>
    <row r="547998" spans="14:14">
      <c r="N547998" s="331"/>
    </row>
    <row r="547999" spans="14:14">
      <c r="N547999" s="332"/>
    </row>
    <row r="548020" spans="14:14">
      <c r="N548020" s="331"/>
    </row>
    <row r="548021" spans="14:14">
      <c r="N548021" s="331"/>
    </row>
    <row r="548022" spans="14:14">
      <c r="N548022" s="332"/>
    </row>
    <row r="548043" spans="14:14">
      <c r="N548043" s="331"/>
    </row>
    <row r="548044" spans="14:14">
      <c r="N548044" s="331"/>
    </row>
    <row r="548045" spans="14:14">
      <c r="N548045" s="332"/>
    </row>
    <row r="548066" spans="14:14">
      <c r="N548066" s="331"/>
    </row>
    <row r="548067" spans="14:14">
      <c r="N548067" s="331"/>
    </row>
    <row r="548068" spans="14:14">
      <c r="N548068" s="332"/>
    </row>
    <row r="548089" spans="14:14">
      <c r="N548089" s="331"/>
    </row>
    <row r="548090" spans="14:14">
      <c r="N548090" s="331"/>
    </row>
    <row r="548091" spans="14:14">
      <c r="N548091" s="332"/>
    </row>
    <row r="548112" spans="14:14">
      <c r="N548112" s="331"/>
    </row>
    <row r="548113" spans="14:14">
      <c r="N548113" s="331"/>
    </row>
    <row r="548114" spans="14:14">
      <c r="N548114" s="332"/>
    </row>
    <row r="548135" spans="14:14">
      <c r="N548135" s="331"/>
    </row>
    <row r="548136" spans="14:14">
      <c r="N548136" s="331"/>
    </row>
    <row r="548137" spans="14:14">
      <c r="N548137" s="332"/>
    </row>
    <row r="548158" spans="14:14">
      <c r="N548158" s="331"/>
    </row>
    <row r="548159" spans="14:14">
      <c r="N548159" s="331"/>
    </row>
    <row r="548160" spans="14:14">
      <c r="N548160" s="332"/>
    </row>
    <row r="548181" spans="14:14">
      <c r="N548181" s="331"/>
    </row>
    <row r="548182" spans="14:14">
      <c r="N548182" s="331"/>
    </row>
    <row r="548183" spans="14:14">
      <c r="N548183" s="332"/>
    </row>
    <row r="548204" spans="14:14">
      <c r="N548204" s="331"/>
    </row>
    <row r="548205" spans="14:14">
      <c r="N548205" s="331"/>
    </row>
    <row r="548206" spans="14:14">
      <c r="N548206" s="332"/>
    </row>
    <row r="548227" spans="14:14">
      <c r="N548227" s="331"/>
    </row>
    <row r="548228" spans="14:14">
      <c r="N548228" s="331"/>
    </row>
    <row r="548229" spans="14:14">
      <c r="N548229" s="332"/>
    </row>
    <row r="548250" spans="14:14">
      <c r="N548250" s="331"/>
    </row>
    <row r="548251" spans="14:14">
      <c r="N548251" s="331"/>
    </row>
    <row r="548252" spans="14:14">
      <c r="N548252" s="332"/>
    </row>
    <row r="548273" spans="14:14">
      <c r="N548273" s="331"/>
    </row>
    <row r="548274" spans="14:14">
      <c r="N548274" s="331"/>
    </row>
    <row r="548275" spans="14:14">
      <c r="N548275" s="332"/>
    </row>
    <row r="548296" spans="14:14">
      <c r="N548296" s="331"/>
    </row>
    <row r="548297" spans="14:14">
      <c r="N548297" s="331"/>
    </row>
    <row r="548298" spans="14:14">
      <c r="N548298" s="332"/>
    </row>
    <row r="548319" spans="14:14">
      <c r="N548319" s="331"/>
    </row>
    <row r="548320" spans="14:14">
      <c r="N548320" s="331"/>
    </row>
    <row r="548321" spans="14:14">
      <c r="N548321" s="332"/>
    </row>
    <row r="548342" spans="14:14">
      <c r="N548342" s="331"/>
    </row>
    <row r="548343" spans="14:14">
      <c r="N548343" s="331"/>
    </row>
    <row r="548344" spans="14:14">
      <c r="N548344" s="332"/>
    </row>
    <row r="548365" spans="14:14">
      <c r="N548365" s="331"/>
    </row>
    <row r="548366" spans="14:14">
      <c r="N548366" s="331"/>
    </row>
    <row r="548367" spans="14:14">
      <c r="N548367" s="332"/>
    </row>
    <row r="548388" spans="14:14">
      <c r="N548388" s="331"/>
    </row>
    <row r="548389" spans="14:14">
      <c r="N548389" s="331"/>
    </row>
    <row r="548390" spans="14:14">
      <c r="N548390" s="332"/>
    </row>
    <row r="548411" spans="14:14">
      <c r="N548411" s="331"/>
    </row>
    <row r="548412" spans="14:14">
      <c r="N548412" s="331"/>
    </row>
    <row r="548413" spans="14:14">
      <c r="N548413" s="332"/>
    </row>
    <row r="548434" spans="14:14">
      <c r="N548434" s="331"/>
    </row>
    <row r="548435" spans="14:14">
      <c r="N548435" s="331"/>
    </row>
    <row r="548436" spans="14:14">
      <c r="N548436" s="332"/>
    </row>
    <row r="548457" spans="14:14">
      <c r="N548457" s="331"/>
    </row>
    <row r="548458" spans="14:14">
      <c r="N548458" s="331"/>
    </row>
    <row r="548459" spans="14:14">
      <c r="N548459" s="332"/>
    </row>
    <row r="548480" spans="14:14">
      <c r="N548480" s="331"/>
    </row>
    <row r="548481" spans="14:14">
      <c r="N548481" s="331"/>
    </row>
    <row r="548482" spans="14:14">
      <c r="N548482" s="332"/>
    </row>
    <row r="548503" spans="14:14">
      <c r="N548503" s="331"/>
    </row>
    <row r="548504" spans="14:14">
      <c r="N548504" s="331"/>
    </row>
    <row r="548505" spans="14:14">
      <c r="N548505" s="332"/>
    </row>
    <row r="548526" spans="14:14">
      <c r="N548526" s="331"/>
    </row>
    <row r="548527" spans="14:14">
      <c r="N548527" s="331"/>
    </row>
    <row r="548528" spans="14:14">
      <c r="N548528" s="332"/>
    </row>
    <row r="548549" spans="14:14">
      <c r="N548549" s="331"/>
    </row>
    <row r="548550" spans="14:14">
      <c r="N548550" s="331"/>
    </row>
    <row r="548551" spans="14:14">
      <c r="N548551" s="332"/>
    </row>
    <row r="548572" spans="14:14">
      <c r="N548572" s="331"/>
    </row>
    <row r="548573" spans="14:14">
      <c r="N548573" s="331"/>
    </row>
    <row r="548574" spans="14:14">
      <c r="N548574" s="332"/>
    </row>
    <row r="548595" spans="14:14">
      <c r="N548595" s="331"/>
    </row>
    <row r="548596" spans="14:14">
      <c r="N548596" s="331"/>
    </row>
    <row r="548597" spans="14:14">
      <c r="N548597" s="332"/>
    </row>
    <row r="548618" spans="14:14">
      <c r="N548618" s="331"/>
    </row>
    <row r="548619" spans="14:14">
      <c r="N548619" s="331"/>
    </row>
    <row r="548620" spans="14:14">
      <c r="N548620" s="332"/>
    </row>
    <row r="548641" spans="14:14">
      <c r="N548641" s="331"/>
    </row>
    <row r="548642" spans="14:14">
      <c r="N548642" s="331"/>
    </row>
    <row r="548643" spans="14:14">
      <c r="N548643" s="332"/>
    </row>
    <row r="548664" spans="14:14">
      <c r="N548664" s="331"/>
    </row>
    <row r="548665" spans="14:14">
      <c r="N548665" s="331"/>
    </row>
    <row r="548666" spans="14:14">
      <c r="N548666" s="332"/>
    </row>
    <row r="548687" spans="14:14">
      <c r="N548687" s="331"/>
    </row>
    <row r="548688" spans="14:14">
      <c r="N548688" s="331"/>
    </row>
    <row r="548689" spans="14:14">
      <c r="N548689" s="332"/>
    </row>
    <row r="548710" spans="14:14">
      <c r="N548710" s="331"/>
    </row>
    <row r="548711" spans="14:14">
      <c r="N548711" s="331"/>
    </row>
    <row r="548712" spans="14:14">
      <c r="N548712" s="332"/>
    </row>
    <row r="548733" spans="14:14">
      <c r="N548733" s="331"/>
    </row>
    <row r="548734" spans="14:14">
      <c r="N548734" s="331"/>
    </row>
    <row r="548735" spans="14:14">
      <c r="N548735" s="332"/>
    </row>
    <row r="548756" spans="14:14">
      <c r="N548756" s="331"/>
    </row>
    <row r="548757" spans="14:14">
      <c r="N548757" s="331"/>
    </row>
    <row r="548758" spans="14:14">
      <c r="N548758" s="332"/>
    </row>
    <row r="548779" spans="14:14">
      <c r="N548779" s="331"/>
    </row>
    <row r="548780" spans="14:14">
      <c r="N548780" s="331"/>
    </row>
    <row r="548781" spans="14:14">
      <c r="N548781" s="332"/>
    </row>
    <row r="548802" spans="14:14">
      <c r="N548802" s="331"/>
    </row>
    <row r="548803" spans="14:14">
      <c r="N548803" s="331"/>
    </row>
    <row r="548804" spans="14:14">
      <c r="N548804" s="332"/>
    </row>
    <row r="548825" spans="14:14">
      <c r="N548825" s="331"/>
    </row>
    <row r="548826" spans="14:14">
      <c r="N548826" s="331"/>
    </row>
    <row r="548827" spans="14:14">
      <c r="N548827" s="332"/>
    </row>
    <row r="548848" spans="14:14">
      <c r="N548848" s="331"/>
    </row>
    <row r="548849" spans="14:14">
      <c r="N548849" s="331"/>
    </row>
    <row r="548850" spans="14:14">
      <c r="N548850" s="332"/>
    </row>
    <row r="548871" spans="14:14">
      <c r="N548871" s="331"/>
    </row>
    <row r="548872" spans="14:14">
      <c r="N548872" s="331"/>
    </row>
    <row r="548873" spans="14:14">
      <c r="N548873" s="332"/>
    </row>
    <row r="548894" spans="14:14">
      <c r="N548894" s="331"/>
    </row>
    <row r="548895" spans="14:14">
      <c r="N548895" s="331"/>
    </row>
    <row r="548896" spans="14:14">
      <c r="N548896" s="332"/>
    </row>
    <row r="548917" spans="14:14">
      <c r="N548917" s="331"/>
    </row>
    <row r="548918" spans="14:14">
      <c r="N548918" s="331"/>
    </row>
    <row r="548919" spans="14:14">
      <c r="N548919" s="332"/>
    </row>
    <row r="548940" spans="14:14">
      <c r="N548940" s="331"/>
    </row>
    <row r="548941" spans="14:14">
      <c r="N548941" s="331"/>
    </row>
    <row r="548942" spans="14:14">
      <c r="N548942" s="332"/>
    </row>
    <row r="548963" spans="14:14">
      <c r="N548963" s="331"/>
    </row>
    <row r="548964" spans="14:14">
      <c r="N548964" s="331"/>
    </row>
    <row r="548965" spans="14:14">
      <c r="N548965" s="332"/>
    </row>
    <row r="548986" spans="14:14">
      <c r="N548986" s="331"/>
    </row>
    <row r="548987" spans="14:14">
      <c r="N548987" s="331"/>
    </row>
    <row r="548988" spans="14:14">
      <c r="N548988" s="332"/>
    </row>
    <row r="549009" spans="14:14">
      <c r="N549009" s="331"/>
    </row>
    <row r="549010" spans="14:14">
      <c r="N549010" s="331"/>
    </row>
    <row r="549011" spans="14:14">
      <c r="N549011" s="332"/>
    </row>
    <row r="549032" spans="14:14">
      <c r="N549032" s="331"/>
    </row>
    <row r="549033" spans="14:14">
      <c r="N549033" s="331"/>
    </row>
    <row r="549034" spans="14:14">
      <c r="N549034" s="332"/>
    </row>
    <row r="549055" spans="14:14">
      <c r="N549055" s="331"/>
    </row>
    <row r="549056" spans="14:14">
      <c r="N549056" s="331"/>
    </row>
    <row r="549057" spans="14:14">
      <c r="N549057" s="332"/>
    </row>
    <row r="549078" spans="14:14">
      <c r="N549078" s="331"/>
    </row>
    <row r="549079" spans="14:14">
      <c r="N549079" s="331"/>
    </row>
    <row r="549080" spans="14:14">
      <c r="N549080" s="332"/>
    </row>
    <row r="549101" spans="14:14">
      <c r="N549101" s="331"/>
    </row>
    <row r="549102" spans="14:14">
      <c r="N549102" s="331"/>
    </row>
    <row r="549103" spans="14:14">
      <c r="N549103" s="332"/>
    </row>
    <row r="549124" spans="14:14">
      <c r="N549124" s="331"/>
    </row>
    <row r="549125" spans="14:14">
      <c r="N549125" s="331"/>
    </row>
    <row r="549126" spans="14:14">
      <c r="N549126" s="332"/>
    </row>
    <row r="549147" spans="14:14">
      <c r="N549147" s="331"/>
    </row>
    <row r="549148" spans="14:14">
      <c r="N549148" s="331"/>
    </row>
    <row r="549149" spans="14:14">
      <c r="N549149" s="332"/>
    </row>
    <row r="549170" spans="14:14">
      <c r="N549170" s="331"/>
    </row>
    <row r="549171" spans="14:14">
      <c r="N549171" s="331"/>
    </row>
    <row r="549172" spans="14:14">
      <c r="N549172" s="332"/>
    </row>
    <row r="549193" spans="14:14">
      <c r="N549193" s="331"/>
    </row>
    <row r="549194" spans="14:14">
      <c r="N549194" s="331"/>
    </row>
    <row r="549195" spans="14:14">
      <c r="N549195" s="332"/>
    </row>
    <row r="549216" spans="14:14">
      <c r="N549216" s="331"/>
    </row>
    <row r="549217" spans="14:14">
      <c r="N549217" s="331"/>
    </row>
    <row r="549218" spans="14:14">
      <c r="N549218" s="332"/>
    </row>
    <row r="549239" spans="14:14">
      <c r="N549239" s="331"/>
    </row>
    <row r="549240" spans="14:14">
      <c r="N549240" s="331"/>
    </row>
    <row r="549241" spans="14:14">
      <c r="N549241" s="332"/>
    </row>
    <row r="549262" spans="14:14">
      <c r="N549262" s="331"/>
    </row>
    <row r="549263" spans="14:14">
      <c r="N549263" s="331"/>
    </row>
    <row r="549264" spans="14:14">
      <c r="N549264" s="332"/>
    </row>
    <row r="549285" spans="14:14">
      <c r="N549285" s="331"/>
    </row>
    <row r="549286" spans="14:14">
      <c r="N549286" s="331"/>
    </row>
    <row r="549287" spans="14:14">
      <c r="N549287" s="332"/>
    </row>
    <row r="549308" spans="14:14">
      <c r="N549308" s="331"/>
    </row>
    <row r="549309" spans="14:14">
      <c r="N549309" s="331"/>
    </row>
    <row r="549310" spans="14:14">
      <c r="N549310" s="332"/>
    </row>
    <row r="549331" spans="14:14">
      <c r="N549331" s="331"/>
    </row>
    <row r="549332" spans="14:14">
      <c r="N549332" s="331"/>
    </row>
    <row r="549333" spans="14:14">
      <c r="N549333" s="332"/>
    </row>
    <row r="549354" spans="14:14">
      <c r="N549354" s="331"/>
    </row>
    <row r="549355" spans="14:14">
      <c r="N549355" s="331"/>
    </row>
    <row r="549356" spans="14:14">
      <c r="N549356" s="332"/>
    </row>
    <row r="549377" spans="14:14">
      <c r="N549377" s="331"/>
    </row>
    <row r="549378" spans="14:14">
      <c r="N549378" s="331"/>
    </row>
    <row r="549379" spans="14:14">
      <c r="N549379" s="332"/>
    </row>
    <row r="549400" spans="14:14">
      <c r="N549400" s="331"/>
    </row>
    <row r="549401" spans="14:14">
      <c r="N549401" s="331"/>
    </row>
    <row r="549402" spans="14:14">
      <c r="N549402" s="332"/>
    </row>
    <row r="549423" spans="14:14">
      <c r="N549423" s="331"/>
    </row>
    <row r="549424" spans="14:14">
      <c r="N549424" s="331"/>
    </row>
    <row r="549425" spans="14:14">
      <c r="N549425" s="332"/>
    </row>
    <row r="549446" spans="14:14">
      <c r="N549446" s="331"/>
    </row>
    <row r="549447" spans="14:14">
      <c r="N549447" s="331"/>
    </row>
    <row r="549448" spans="14:14">
      <c r="N549448" s="332"/>
    </row>
    <row r="549469" spans="14:14">
      <c r="N549469" s="331"/>
    </row>
    <row r="549470" spans="14:14">
      <c r="N549470" s="331"/>
    </row>
    <row r="549471" spans="14:14">
      <c r="N549471" s="332"/>
    </row>
    <row r="549492" spans="14:14">
      <c r="N549492" s="331"/>
    </row>
    <row r="549493" spans="14:14">
      <c r="N549493" s="331"/>
    </row>
    <row r="549494" spans="14:14">
      <c r="N549494" s="332"/>
    </row>
    <row r="549515" spans="14:14">
      <c r="N549515" s="331"/>
    </row>
    <row r="549516" spans="14:14">
      <c r="N549516" s="331"/>
    </row>
    <row r="549517" spans="14:14">
      <c r="N549517" s="332"/>
    </row>
    <row r="549538" spans="14:14">
      <c r="N549538" s="331"/>
    </row>
    <row r="549539" spans="14:14">
      <c r="N549539" s="331"/>
    </row>
    <row r="549540" spans="14:14">
      <c r="N549540" s="332"/>
    </row>
    <row r="549561" spans="14:14">
      <c r="N549561" s="331"/>
    </row>
    <row r="549562" spans="14:14">
      <c r="N549562" s="331"/>
    </row>
    <row r="549563" spans="14:14">
      <c r="N549563" s="332"/>
    </row>
    <row r="549584" spans="14:14">
      <c r="N549584" s="331"/>
    </row>
    <row r="549585" spans="14:14">
      <c r="N549585" s="331"/>
    </row>
    <row r="549586" spans="14:14">
      <c r="N549586" s="332"/>
    </row>
    <row r="549607" spans="14:14">
      <c r="N549607" s="331"/>
    </row>
    <row r="549608" spans="14:14">
      <c r="N549608" s="331"/>
    </row>
    <row r="549609" spans="14:14">
      <c r="N549609" s="332"/>
    </row>
    <row r="549630" spans="14:14">
      <c r="N549630" s="331"/>
    </row>
    <row r="549631" spans="14:14">
      <c r="N549631" s="331"/>
    </row>
    <row r="549632" spans="14:14">
      <c r="N549632" s="332"/>
    </row>
    <row r="549653" spans="14:14">
      <c r="N549653" s="331"/>
    </row>
    <row r="549654" spans="14:14">
      <c r="N549654" s="331"/>
    </row>
    <row r="549655" spans="14:14">
      <c r="N549655" s="332"/>
    </row>
    <row r="549676" spans="14:14">
      <c r="N549676" s="331"/>
    </row>
    <row r="549677" spans="14:14">
      <c r="N549677" s="331"/>
    </row>
    <row r="549678" spans="14:14">
      <c r="N549678" s="332"/>
    </row>
    <row r="549699" spans="14:14">
      <c r="N549699" s="331"/>
    </row>
    <row r="549700" spans="14:14">
      <c r="N549700" s="331"/>
    </row>
    <row r="549701" spans="14:14">
      <c r="N549701" s="332"/>
    </row>
    <row r="549722" spans="14:14">
      <c r="N549722" s="331"/>
    </row>
    <row r="549723" spans="14:14">
      <c r="N549723" s="331"/>
    </row>
    <row r="549724" spans="14:14">
      <c r="N549724" s="332"/>
    </row>
    <row r="549745" spans="14:14">
      <c r="N549745" s="331"/>
    </row>
    <row r="549746" spans="14:14">
      <c r="N549746" s="331"/>
    </row>
    <row r="549747" spans="14:14">
      <c r="N549747" s="332"/>
    </row>
    <row r="549768" spans="14:14">
      <c r="N549768" s="331"/>
    </row>
    <row r="549769" spans="14:14">
      <c r="N549769" s="331"/>
    </row>
    <row r="549770" spans="14:14">
      <c r="N549770" s="332"/>
    </row>
    <row r="549791" spans="14:14">
      <c r="N549791" s="331"/>
    </row>
    <row r="549792" spans="14:14">
      <c r="N549792" s="331"/>
    </row>
    <row r="549793" spans="14:14">
      <c r="N549793" s="332"/>
    </row>
    <row r="549814" spans="14:14">
      <c r="N549814" s="331"/>
    </row>
    <row r="549815" spans="14:14">
      <c r="N549815" s="331"/>
    </row>
    <row r="549816" spans="14:14">
      <c r="N549816" s="332"/>
    </row>
    <row r="549837" spans="14:14">
      <c r="N549837" s="331"/>
    </row>
    <row r="549838" spans="14:14">
      <c r="N549838" s="331"/>
    </row>
    <row r="549839" spans="14:14">
      <c r="N549839" s="332"/>
    </row>
    <row r="549860" spans="14:14">
      <c r="N549860" s="331"/>
    </row>
    <row r="549861" spans="14:14">
      <c r="N549861" s="331"/>
    </row>
    <row r="549862" spans="14:14">
      <c r="N549862" s="332"/>
    </row>
    <row r="549883" spans="14:14">
      <c r="N549883" s="331"/>
    </row>
    <row r="549884" spans="14:14">
      <c r="N549884" s="331"/>
    </row>
    <row r="549885" spans="14:14">
      <c r="N549885" s="332"/>
    </row>
    <row r="549906" spans="14:14">
      <c r="N549906" s="331"/>
    </row>
    <row r="549907" spans="14:14">
      <c r="N549907" s="331"/>
    </row>
    <row r="549908" spans="14:14">
      <c r="N549908" s="332"/>
    </row>
    <row r="549929" spans="14:14">
      <c r="N549929" s="331"/>
    </row>
    <row r="549930" spans="14:14">
      <c r="N549930" s="331"/>
    </row>
    <row r="549931" spans="14:14">
      <c r="N549931" s="332"/>
    </row>
    <row r="549952" spans="14:14">
      <c r="N549952" s="331"/>
    </row>
    <row r="549953" spans="14:14">
      <c r="N549953" s="331"/>
    </row>
    <row r="549954" spans="14:14">
      <c r="N549954" s="332"/>
    </row>
    <row r="549975" spans="14:14">
      <c r="N549975" s="331"/>
    </row>
    <row r="549976" spans="14:14">
      <c r="N549976" s="331"/>
    </row>
    <row r="549977" spans="14:14">
      <c r="N549977" s="332"/>
    </row>
    <row r="549998" spans="14:14">
      <c r="N549998" s="331"/>
    </row>
    <row r="549999" spans="14:14">
      <c r="N549999" s="331"/>
    </row>
    <row r="550000" spans="14:14">
      <c r="N550000" s="332"/>
    </row>
    <row r="550021" spans="14:14">
      <c r="N550021" s="331"/>
    </row>
    <row r="550022" spans="14:14">
      <c r="N550022" s="331"/>
    </row>
    <row r="550023" spans="14:14">
      <c r="N550023" s="332"/>
    </row>
    <row r="550044" spans="14:14">
      <c r="N550044" s="331"/>
    </row>
    <row r="550045" spans="14:14">
      <c r="N550045" s="331"/>
    </row>
    <row r="550046" spans="14:14">
      <c r="N550046" s="332"/>
    </row>
    <row r="550067" spans="14:14">
      <c r="N550067" s="331"/>
    </row>
    <row r="550068" spans="14:14">
      <c r="N550068" s="331"/>
    </row>
    <row r="550069" spans="14:14">
      <c r="N550069" s="332"/>
    </row>
    <row r="550090" spans="14:14">
      <c r="N550090" s="331"/>
    </row>
    <row r="550091" spans="14:14">
      <c r="N550091" s="331"/>
    </row>
    <row r="550092" spans="14:14">
      <c r="N550092" s="332"/>
    </row>
    <row r="550113" spans="14:14">
      <c r="N550113" s="331"/>
    </row>
    <row r="550114" spans="14:14">
      <c r="N550114" s="331"/>
    </row>
    <row r="550115" spans="14:14">
      <c r="N550115" s="332"/>
    </row>
    <row r="550136" spans="14:14">
      <c r="N550136" s="331"/>
    </row>
    <row r="550137" spans="14:14">
      <c r="N550137" s="331"/>
    </row>
    <row r="550138" spans="14:14">
      <c r="N550138" s="332"/>
    </row>
    <row r="550159" spans="14:14">
      <c r="N550159" s="331"/>
    </row>
    <row r="550160" spans="14:14">
      <c r="N550160" s="331"/>
    </row>
    <row r="550161" spans="14:14">
      <c r="N550161" s="332"/>
    </row>
    <row r="550182" spans="14:14">
      <c r="N550182" s="331"/>
    </row>
    <row r="550183" spans="14:14">
      <c r="N550183" s="331"/>
    </row>
    <row r="550184" spans="14:14">
      <c r="N550184" s="332"/>
    </row>
    <row r="550205" spans="14:14">
      <c r="N550205" s="331"/>
    </row>
    <row r="550206" spans="14:14">
      <c r="N550206" s="331"/>
    </row>
    <row r="550207" spans="14:14">
      <c r="N550207" s="332"/>
    </row>
    <row r="550228" spans="14:14">
      <c r="N550228" s="331"/>
    </row>
    <row r="550229" spans="14:14">
      <c r="N550229" s="331"/>
    </row>
    <row r="550230" spans="14:14">
      <c r="N550230" s="332"/>
    </row>
    <row r="550251" spans="14:14">
      <c r="N550251" s="331"/>
    </row>
    <row r="550252" spans="14:14">
      <c r="N550252" s="331"/>
    </row>
    <row r="550253" spans="14:14">
      <c r="N550253" s="332"/>
    </row>
    <row r="550274" spans="14:14">
      <c r="N550274" s="331"/>
    </row>
    <row r="550275" spans="14:14">
      <c r="N550275" s="331"/>
    </row>
    <row r="550276" spans="14:14">
      <c r="N550276" s="332"/>
    </row>
    <row r="550297" spans="14:14">
      <c r="N550297" s="331"/>
    </row>
    <row r="550298" spans="14:14">
      <c r="N550298" s="331"/>
    </row>
    <row r="550299" spans="14:14">
      <c r="N550299" s="332"/>
    </row>
    <row r="550320" spans="14:14">
      <c r="N550320" s="331"/>
    </row>
    <row r="550321" spans="14:14">
      <c r="N550321" s="331"/>
    </row>
    <row r="550322" spans="14:14">
      <c r="N550322" s="332"/>
    </row>
    <row r="550343" spans="14:14">
      <c r="N550343" s="331"/>
    </row>
    <row r="550344" spans="14:14">
      <c r="N550344" s="331"/>
    </row>
    <row r="550345" spans="14:14">
      <c r="N550345" s="332"/>
    </row>
    <row r="550366" spans="14:14">
      <c r="N550366" s="331"/>
    </row>
    <row r="550367" spans="14:14">
      <c r="N550367" s="331"/>
    </row>
    <row r="550368" spans="14:14">
      <c r="N550368" s="332"/>
    </row>
    <row r="550389" spans="14:14">
      <c r="N550389" s="331"/>
    </row>
    <row r="550390" spans="14:14">
      <c r="N550390" s="331"/>
    </row>
    <row r="550391" spans="14:14">
      <c r="N550391" s="332"/>
    </row>
    <row r="550412" spans="14:14">
      <c r="N550412" s="331"/>
    </row>
    <row r="550413" spans="14:14">
      <c r="N550413" s="331"/>
    </row>
    <row r="550414" spans="14:14">
      <c r="N550414" s="332"/>
    </row>
    <row r="550435" spans="14:14">
      <c r="N550435" s="331"/>
    </row>
    <row r="550436" spans="14:14">
      <c r="N550436" s="331"/>
    </row>
    <row r="550437" spans="14:14">
      <c r="N550437" s="332"/>
    </row>
    <row r="550458" spans="14:14">
      <c r="N550458" s="331"/>
    </row>
    <row r="550459" spans="14:14">
      <c r="N550459" s="331"/>
    </row>
    <row r="550460" spans="14:14">
      <c r="N550460" s="332"/>
    </row>
    <row r="550481" spans="14:14">
      <c r="N550481" s="331"/>
    </row>
    <row r="550482" spans="14:14">
      <c r="N550482" s="331"/>
    </row>
    <row r="550483" spans="14:14">
      <c r="N550483" s="332"/>
    </row>
    <row r="550504" spans="14:14">
      <c r="N550504" s="331"/>
    </row>
    <row r="550505" spans="14:14">
      <c r="N550505" s="331"/>
    </row>
    <row r="550506" spans="14:14">
      <c r="N550506" s="332"/>
    </row>
    <row r="550527" spans="14:14">
      <c r="N550527" s="331"/>
    </row>
    <row r="550528" spans="14:14">
      <c r="N550528" s="331"/>
    </row>
    <row r="550529" spans="14:14">
      <c r="N550529" s="332"/>
    </row>
    <row r="550550" spans="14:14">
      <c r="N550550" s="331"/>
    </row>
    <row r="550551" spans="14:14">
      <c r="N550551" s="331"/>
    </row>
    <row r="550552" spans="14:14">
      <c r="N550552" s="332"/>
    </row>
    <row r="550573" spans="14:14">
      <c r="N550573" s="331"/>
    </row>
    <row r="550574" spans="14:14">
      <c r="N550574" s="331"/>
    </row>
    <row r="550575" spans="14:14">
      <c r="N550575" s="332"/>
    </row>
    <row r="550596" spans="14:14">
      <c r="N550596" s="331"/>
    </row>
    <row r="550597" spans="14:14">
      <c r="N550597" s="331"/>
    </row>
    <row r="550598" spans="14:14">
      <c r="N550598" s="332"/>
    </row>
    <row r="550619" spans="14:14">
      <c r="N550619" s="331"/>
    </row>
    <row r="550620" spans="14:14">
      <c r="N550620" s="331"/>
    </row>
    <row r="550621" spans="14:14">
      <c r="N550621" s="332"/>
    </row>
    <row r="550642" spans="14:14">
      <c r="N550642" s="331"/>
    </row>
    <row r="550643" spans="14:14">
      <c r="N550643" s="331"/>
    </row>
    <row r="550644" spans="14:14">
      <c r="N550644" s="332"/>
    </row>
    <row r="550665" spans="14:14">
      <c r="N550665" s="331"/>
    </row>
    <row r="550666" spans="14:14">
      <c r="N550666" s="331"/>
    </row>
    <row r="550667" spans="14:14">
      <c r="N550667" s="332"/>
    </row>
    <row r="550688" spans="14:14">
      <c r="N550688" s="331"/>
    </row>
    <row r="550689" spans="14:14">
      <c r="N550689" s="331"/>
    </row>
    <row r="550690" spans="14:14">
      <c r="N550690" s="332"/>
    </row>
    <row r="550711" spans="14:14">
      <c r="N550711" s="331"/>
    </row>
    <row r="550712" spans="14:14">
      <c r="N550712" s="331"/>
    </row>
    <row r="550713" spans="14:14">
      <c r="N550713" s="332"/>
    </row>
    <row r="550734" spans="14:14">
      <c r="N550734" s="331"/>
    </row>
    <row r="550735" spans="14:14">
      <c r="N550735" s="331"/>
    </row>
    <row r="550736" spans="14:14">
      <c r="N550736" s="332"/>
    </row>
    <row r="550757" spans="14:14">
      <c r="N550757" s="331"/>
    </row>
    <row r="550758" spans="14:14">
      <c r="N550758" s="331"/>
    </row>
    <row r="550759" spans="14:14">
      <c r="N550759" s="332"/>
    </row>
    <row r="550780" spans="14:14">
      <c r="N550780" s="331"/>
    </row>
    <row r="550781" spans="14:14">
      <c r="N550781" s="331"/>
    </row>
    <row r="550782" spans="14:14">
      <c r="N550782" s="332"/>
    </row>
    <row r="550803" spans="14:14">
      <c r="N550803" s="331"/>
    </row>
    <row r="550804" spans="14:14">
      <c r="N550804" s="331"/>
    </row>
    <row r="550805" spans="14:14">
      <c r="N550805" s="332"/>
    </row>
    <row r="550826" spans="14:14">
      <c r="N550826" s="331"/>
    </row>
    <row r="550827" spans="14:14">
      <c r="N550827" s="331"/>
    </row>
    <row r="550828" spans="14:14">
      <c r="N550828" s="332"/>
    </row>
    <row r="550849" spans="14:14">
      <c r="N550849" s="331"/>
    </row>
    <row r="550850" spans="14:14">
      <c r="N550850" s="331"/>
    </row>
    <row r="550851" spans="14:14">
      <c r="N550851" s="332"/>
    </row>
    <row r="550872" spans="14:14">
      <c r="N550872" s="331"/>
    </row>
    <row r="550873" spans="14:14">
      <c r="N550873" s="331"/>
    </row>
    <row r="550874" spans="14:14">
      <c r="N550874" s="332"/>
    </row>
    <row r="550895" spans="14:14">
      <c r="N550895" s="331"/>
    </row>
    <row r="550896" spans="14:14">
      <c r="N550896" s="331"/>
    </row>
    <row r="550897" spans="14:14">
      <c r="N550897" s="332"/>
    </row>
    <row r="550918" spans="14:14">
      <c r="N550918" s="331"/>
    </row>
    <row r="550919" spans="14:14">
      <c r="N550919" s="331"/>
    </row>
    <row r="550920" spans="14:14">
      <c r="N550920" s="332"/>
    </row>
    <row r="550941" spans="14:14">
      <c r="N550941" s="331"/>
    </row>
    <row r="550942" spans="14:14">
      <c r="N550942" s="331"/>
    </row>
    <row r="550943" spans="14:14">
      <c r="N550943" s="332"/>
    </row>
    <row r="550964" spans="14:14">
      <c r="N550964" s="331"/>
    </row>
    <row r="550965" spans="14:14">
      <c r="N550965" s="331"/>
    </row>
    <row r="550966" spans="14:14">
      <c r="N550966" s="332"/>
    </row>
    <row r="550987" spans="14:14">
      <c r="N550987" s="331"/>
    </row>
    <row r="550988" spans="14:14">
      <c r="N550988" s="331"/>
    </row>
    <row r="550989" spans="14:14">
      <c r="N550989" s="332"/>
    </row>
    <row r="551010" spans="14:14">
      <c r="N551010" s="331"/>
    </row>
    <row r="551011" spans="14:14">
      <c r="N551011" s="331"/>
    </row>
    <row r="551012" spans="14:14">
      <c r="N551012" s="332"/>
    </row>
    <row r="551033" spans="14:14">
      <c r="N551033" s="331"/>
    </row>
    <row r="551034" spans="14:14">
      <c r="N551034" s="331"/>
    </row>
    <row r="551035" spans="14:14">
      <c r="N551035" s="332"/>
    </row>
    <row r="551056" spans="14:14">
      <c r="N551056" s="331"/>
    </row>
    <row r="551057" spans="14:14">
      <c r="N551057" s="331"/>
    </row>
    <row r="551058" spans="14:14">
      <c r="N551058" s="332"/>
    </row>
    <row r="551079" spans="14:14">
      <c r="N551079" s="331"/>
    </row>
    <row r="551080" spans="14:14">
      <c r="N551080" s="331"/>
    </row>
    <row r="551081" spans="14:14">
      <c r="N551081" s="332"/>
    </row>
    <row r="551102" spans="14:14">
      <c r="N551102" s="331"/>
    </row>
    <row r="551103" spans="14:14">
      <c r="N551103" s="331"/>
    </row>
    <row r="551104" spans="14:14">
      <c r="N551104" s="332"/>
    </row>
    <row r="551125" spans="14:14">
      <c r="N551125" s="331"/>
    </row>
    <row r="551126" spans="14:14">
      <c r="N551126" s="331"/>
    </row>
    <row r="551127" spans="14:14">
      <c r="N551127" s="332"/>
    </row>
    <row r="551148" spans="14:14">
      <c r="N551148" s="331"/>
    </row>
    <row r="551149" spans="14:14">
      <c r="N551149" s="331"/>
    </row>
    <row r="551150" spans="14:14">
      <c r="N551150" s="332"/>
    </row>
    <row r="551171" spans="14:14">
      <c r="N551171" s="331"/>
    </row>
    <row r="551172" spans="14:14">
      <c r="N551172" s="331"/>
    </row>
    <row r="551173" spans="14:14">
      <c r="N551173" s="332"/>
    </row>
    <row r="551194" spans="14:14">
      <c r="N551194" s="331"/>
    </row>
    <row r="551195" spans="14:14">
      <c r="N551195" s="331"/>
    </row>
    <row r="551196" spans="14:14">
      <c r="N551196" s="332"/>
    </row>
    <row r="551217" spans="14:14">
      <c r="N551217" s="331"/>
    </row>
    <row r="551218" spans="14:14">
      <c r="N551218" s="331"/>
    </row>
    <row r="551219" spans="14:14">
      <c r="N551219" s="332"/>
    </row>
    <row r="551240" spans="14:14">
      <c r="N551240" s="331"/>
    </row>
    <row r="551241" spans="14:14">
      <c r="N551241" s="331"/>
    </row>
    <row r="551242" spans="14:14">
      <c r="N551242" s="332"/>
    </row>
    <row r="551263" spans="14:14">
      <c r="N551263" s="331"/>
    </row>
    <row r="551264" spans="14:14">
      <c r="N551264" s="331"/>
    </row>
    <row r="551265" spans="14:14">
      <c r="N551265" s="332"/>
    </row>
    <row r="551286" spans="14:14">
      <c r="N551286" s="331"/>
    </row>
    <row r="551287" spans="14:14">
      <c r="N551287" s="331"/>
    </row>
    <row r="551288" spans="14:14">
      <c r="N551288" s="332"/>
    </row>
    <row r="551309" spans="14:14">
      <c r="N551309" s="331"/>
    </row>
    <row r="551310" spans="14:14">
      <c r="N551310" s="331"/>
    </row>
    <row r="551311" spans="14:14">
      <c r="N551311" s="332"/>
    </row>
    <row r="551332" spans="14:14">
      <c r="N551332" s="331"/>
    </row>
    <row r="551333" spans="14:14">
      <c r="N551333" s="331"/>
    </row>
    <row r="551334" spans="14:14">
      <c r="N551334" s="332"/>
    </row>
    <row r="551355" spans="14:14">
      <c r="N551355" s="331"/>
    </row>
    <row r="551356" spans="14:14">
      <c r="N551356" s="331"/>
    </row>
    <row r="551357" spans="14:14">
      <c r="N551357" s="332"/>
    </row>
    <row r="551378" spans="14:14">
      <c r="N551378" s="331"/>
    </row>
    <row r="551379" spans="14:14">
      <c r="N551379" s="331"/>
    </row>
    <row r="551380" spans="14:14">
      <c r="N551380" s="332"/>
    </row>
    <row r="551401" spans="14:14">
      <c r="N551401" s="331"/>
    </row>
    <row r="551402" spans="14:14">
      <c r="N551402" s="331"/>
    </row>
    <row r="551403" spans="14:14">
      <c r="N551403" s="332"/>
    </row>
    <row r="551424" spans="14:14">
      <c r="N551424" s="331"/>
    </row>
    <row r="551425" spans="14:14">
      <c r="N551425" s="331"/>
    </row>
    <row r="551426" spans="14:14">
      <c r="N551426" s="332"/>
    </row>
    <row r="551447" spans="14:14">
      <c r="N551447" s="331"/>
    </row>
    <row r="551448" spans="14:14">
      <c r="N551448" s="331"/>
    </row>
    <row r="551449" spans="14:14">
      <c r="N551449" s="332"/>
    </row>
    <row r="551470" spans="14:14">
      <c r="N551470" s="331"/>
    </row>
    <row r="551471" spans="14:14">
      <c r="N551471" s="331"/>
    </row>
    <row r="551472" spans="14:14">
      <c r="N551472" s="332"/>
    </row>
    <row r="551493" spans="14:14">
      <c r="N551493" s="331"/>
    </row>
    <row r="551494" spans="14:14">
      <c r="N551494" s="331"/>
    </row>
    <row r="551495" spans="14:14">
      <c r="N551495" s="332"/>
    </row>
    <row r="551516" spans="14:14">
      <c r="N551516" s="331"/>
    </row>
    <row r="551517" spans="14:14">
      <c r="N551517" s="331"/>
    </row>
    <row r="551518" spans="14:14">
      <c r="N551518" s="332"/>
    </row>
    <row r="551539" spans="14:14">
      <c r="N551539" s="331"/>
    </row>
    <row r="551540" spans="14:14">
      <c r="N551540" s="331"/>
    </row>
    <row r="551541" spans="14:14">
      <c r="N551541" s="332"/>
    </row>
    <row r="551562" spans="14:14">
      <c r="N551562" s="331"/>
    </row>
    <row r="551563" spans="14:14">
      <c r="N551563" s="331"/>
    </row>
    <row r="551564" spans="14:14">
      <c r="N551564" s="332"/>
    </row>
    <row r="551585" spans="14:14">
      <c r="N551585" s="331"/>
    </row>
    <row r="551586" spans="14:14">
      <c r="N551586" s="331"/>
    </row>
    <row r="551587" spans="14:14">
      <c r="N551587" s="332"/>
    </row>
    <row r="551608" spans="14:14">
      <c r="N551608" s="331"/>
    </row>
    <row r="551609" spans="14:14">
      <c r="N551609" s="331"/>
    </row>
    <row r="551610" spans="14:14">
      <c r="N551610" s="332"/>
    </row>
    <row r="551631" spans="14:14">
      <c r="N551631" s="331"/>
    </row>
    <row r="551632" spans="14:14">
      <c r="N551632" s="331"/>
    </row>
    <row r="551633" spans="14:14">
      <c r="N551633" s="332"/>
    </row>
    <row r="551654" spans="14:14">
      <c r="N551654" s="331"/>
    </row>
    <row r="551655" spans="14:14">
      <c r="N551655" s="331"/>
    </row>
    <row r="551656" spans="14:14">
      <c r="N551656" s="332"/>
    </row>
    <row r="551677" spans="14:14">
      <c r="N551677" s="331"/>
    </row>
    <row r="551678" spans="14:14">
      <c r="N551678" s="331"/>
    </row>
    <row r="551679" spans="14:14">
      <c r="N551679" s="332"/>
    </row>
    <row r="551700" spans="14:14">
      <c r="N551700" s="331"/>
    </row>
    <row r="551701" spans="14:14">
      <c r="N551701" s="331"/>
    </row>
    <row r="551702" spans="14:14">
      <c r="N551702" s="332"/>
    </row>
    <row r="551723" spans="14:14">
      <c r="N551723" s="331"/>
    </row>
    <row r="551724" spans="14:14">
      <c r="N551724" s="331"/>
    </row>
    <row r="551725" spans="14:14">
      <c r="N551725" s="332"/>
    </row>
    <row r="551746" spans="14:14">
      <c r="N551746" s="331"/>
    </row>
    <row r="551747" spans="14:14">
      <c r="N551747" s="331"/>
    </row>
    <row r="551748" spans="14:14">
      <c r="N551748" s="332"/>
    </row>
    <row r="551769" spans="14:14">
      <c r="N551769" s="331"/>
    </row>
    <row r="551770" spans="14:14">
      <c r="N551770" s="331"/>
    </row>
    <row r="551771" spans="14:14">
      <c r="N551771" s="332"/>
    </row>
    <row r="551792" spans="14:14">
      <c r="N551792" s="331"/>
    </row>
    <row r="551793" spans="14:14">
      <c r="N551793" s="331"/>
    </row>
    <row r="551794" spans="14:14">
      <c r="N551794" s="332"/>
    </row>
    <row r="551815" spans="14:14">
      <c r="N551815" s="331"/>
    </row>
    <row r="551816" spans="14:14">
      <c r="N551816" s="331"/>
    </row>
    <row r="551817" spans="14:14">
      <c r="N551817" s="332"/>
    </row>
    <row r="551838" spans="14:14">
      <c r="N551838" s="331"/>
    </row>
    <row r="551839" spans="14:14">
      <c r="N551839" s="331"/>
    </row>
    <row r="551840" spans="14:14">
      <c r="N551840" s="332"/>
    </row>
    <row r="551861" spans="14:14">
      <c r="N551861" s="331"/>
    </row>
    <row r="551862" spans="14:14">
      <c r="N551862" s="331"/>
    </row>
    <row r="551863" spans="14:14">
      <c r="N551863" s="332"/>
    </row>
    <row r="551884" spans="14:14">
      <c r="N551884" s="331"/>
    </row>
    <row r="551885" spans="14:14">
      <c r="N551885" s="331"/>
    </row>
    <row r="551886" spans="14:14">
      <c r="N551886" s="332"/>
    </row>
    <row r="551907" spans="14:14">
      <c r="N551907" s="331"/>
    </row>
    <row r="551908" spans="14:14">
      <c r="N551908" s="331"/>
    </row>
    <row r="551909" spans="14:14">
      <c r="N551909" s="332"/>
    </row>
    <row r="551930" spans="14:14">
      <c r="N551930" s="331"/>
    </row>
    <row r="551931" spans="14:14">
      <c r="N551931" s="331"/>
    </row>
    <row r="551932" spans="14:14">
      <c r="N551932" s="332"/>
    </row>
    <row r="551953" spans="14:14">
      <c r="N551953" s="331"/>
    </row>
    <row r="551954" spans="14:14">
      <c r="N551954" s="331"/>
    </row>
    <row r="551955" spans="14:14">
      <c r="N551955" s="332"/>
    </row>
    <row r="551976" spans="14:14">
      <c r="N551976" s="331"/>
    </row>
    <row r="551977" spans="14:14">
      <c r="N551977" s="331"/>
    </row>
    <row r="551978" spans="14:14">
      <c r="N551978" s="332"/>
    </row>
    <row r="551999" spans="14:14">
      <c r="N551999" s="331"/>
    </row>
    <row r="552000" spans="14:14">
      <c r="N552000" s="331"/>
    </row>
    <row r="552001" spans="14:14">
      <c r="N552001" s="332"/>
    </row>
    <row r="552022" spans="14:14">
      <c r="N552022" s="331"/>
    </row>
    <row r="552023" spans="14:14">
      <c r="N552023" s="331"/>
    </row>
    <row r="552024" spans="14:14">
      <c r="N552024" s="332"/>
    </row>
    <row r="552045" spans="14:14">
      <c r="N552045" s="331"/>
    </row>
    <row r="552046" spans="14:14">
      <c r="N552046" s="331"/>
    </row>
    <row r="552047" spans="14:14">
      <c r="N552047" s="332"/>
    </row>
    <row r="552068" spans="14:14">
      <c r="N552068" s="331"/>
    </row>
    <row r="552069" spans="14:14">
      <c r="N552069" s="331"/>
    </row>
    <row r="552070" spans="14:14">
      <c r="N552070" s="332"/>
    </row>
    <row r="552091" spans="14:14">
      <c r="N552091" s="331"/>
    </row>
    <row r="552092" spans="14:14">
      <c r="N552092" s="331"/>
    </row>
    <row r="552093" spans="14:14">
      <c r="N552093" s="332"/>
    </row>
    <row r="552114" spans="14:14">
      <c r="N552114" s="331"/>
    </row>
    <row r="552115" spans="14:14">
      <c r="N552115" s="331"/>
    </row>
    <row r="552116" spans="14:14">
      <c r="N552116" s="332"/>
    </row>
    <row r="552137" spans="14:14">
      <c r="N552137" s="331"/>
    </row>
    <row r="552138" spans="14:14">
      <c r="N552138" s="331"/>
    </row>
    <row r="552139" spans="14:14">
      <c r="N552139" s="332"/>
    </row>
    <row r="552160" spans="14:14">
      <c r="N552160" s="331"/>
    </row>
    <row r="552161" spans="14:14">
      <c r="N552161" s="331"/>
    </row>
    <row r="552162" spans="14:14">
      <c r="N552162" s="332"/>
    </row>
    <row r="552183" spans="14:14">
      <c r="N552183" s="331"/>
    </row>
    <row r="552184" spans="14:14">
      <c r="N552184" s="331"/>
    </row>
    <row r="552185" spans="14:14">
      <c r="N552185" s="332"/>
    </row>
    <row r="552206" spans="14:14">
      <c r="N552206" s="331"/>
    </row>
    <row r="552207" spans="14:14">
      <c r="N552207" s="331"/>
    </row>
    <row r="552208" spans="14:14">
      <c r="N552208" s="332"/>
    </row>
    <row r="552229" spans="14:14">
      <c r="N552229" s="331"/>
    </row>
    <row r="552230" spans="14:14">
      <c r="N552230" s="331"/>
    </row>
    <row r="552231" spans="14:14">
      <c r="N552231" s="332"/>
    </row>
    <row r="552252" spans="14:14">
      <c r="N552252" s="331"/>
    </row>
    <row r="552253" spans="14:14">
      <c r="N552253" s="331"/>
    </row>
    <row r="552254" spans="14:14">
      <c r="N552254" s="332"/>
    </row>
    <row r="552275" spans="14:14">
      <c r="N552275" s="331"/>
    </row>
    <row r="552276" spans="14:14">
      <c r="N552276" s="331"/>
    </row>
    <row r="552277" spans="14:14">
      <c r="N552277" s="332"/>
    </row>
    <row r="552298" spans="14:14">
      <c r="N552298" s="331"/>
    </row>
    <row r="552299" spans="14:14">
      <c r="N552299" s="331"/>
    </row>
    <row r="552300" spans="14:14">
      <c r="N552300" s="332"/>
    </row>
    <row r="552321" spans="14:14">
      <c r="N552321" s="331"/>
    </row>
    <row r="552322" spans="14:14">
      <c r="N552322" s="331"/>
    </row>
    <row r="552323" spans="14:14">
      <c r="N552323" s="332"/>
    </row>
    <row r="552344" spans="14:14">
      <c r="N552344" s="331"/>
    </row>
    <row r="552345" spans="14:14">
      <c r="N552345" s="331"/>
    </row>
    <row r="552346" spans="14:14">
      <c r="N552346" s="332"/>
    </row>
    <row r="552367" spans="14:14">
      <c r="N552367" s="331"/>
    </row>
    <row r="552368" spans="14:14">
      <c r="N552368" s="331"/>
    </row>
    <row r="552369" spans="14:14">
      <c r="N552369" s="332"/>
    </row>
    <row r="552390" spans="14:14">
      <c r="N552390" s="331"/>
    </row>
    <row r="552391" spans="14:14">
      <c r="N552391" s="331"/>
    </row>
    <row r="552392" spans="14:14">
      <c r="N552392" s="332"/>
    </row>
    <row r="552413" spans="14:14">
      <c r="N552413" s="331"/>
    </row>
    <row r="552414" spans="14:14">
      <c r="N552414" s="331"/>
    </row>
    <row r="552415" spans="14:14">
      <c r="N552415" s="332"/>
    </row>
    <row r="552436" spans="14:14">
      <c r="N552436" s="331"/>
    </row>
    <row r="552437" spans="14:14">
      <c r="N552437" s="331"/>
    </row>
    <row r="552438" spans="14:14">
      <c r="N552438" s="332"/>
    </row>
    <row r="552459" spans="14:14">
      <c r="N552459" s="331"/>
    </row>
    <row r="552460" spans="14:14">
      <c r="N552460" s="331"/>
    </row>
    <row r="552461" spans="14:14">
      <c r="N552461" s="332"/>
    </row>
    <row r="552482" spans="14:14">
      <c r="N552482" s="331"/>
    </row>
    <row r="552483" spans="14:14">
      <c r="N552483" s="331"/>
    </row>
    <row r="552484" spans="14:14">
      <c r="N552484" s="332"/>
    </row>
    <row r="552505" spans="14:14">
      <c r="N552505" s="331"/>
    </row>
    <row r="552506" spans="14:14">
      <c r="N552506" s="331"/>
    </row>
    <row r="552507" spans="14:14">
      <c r="N552507" s="332"/>
    </row>
    <row r="552528" spans="14:14">
      <c r="N552528" s="331"/>
    </row>
    <row r="552529" spans="14:14">
      <c r="N552529" s="331"/>
    </row>
    <row r="552530" spans="14:14">
      <c r="N552530" s="332"/>
    </row>
    <row r="552551" spans="14:14">
      <c r="N552551" s="331"/>
    </row>
    <row r="552552" spans="14:14">
      <c r="N552552" s="331"/>
    </row>
    <row r="552553" spans="14:14">
      <c r="N552553" s="332"/>
    </row>
    <row r="552574" spans="14:14">
      <c r="N552574" s="331"/>
    </row>
    <row r="552575" spans="14:14">
      <c r="N552575" s="331"/>
    </row>
    <row r="552576" spans="14:14">
      <c r="N552576" s="332"/>
    </row>
    <row r="552597" spans="14:14">
      <c r="N552597" s="331"/>
    </row>
    <row r="552598" spans="14:14">
      <c r="N552598" s="331"/>
    </row>
    <row r="552599" spans="14:14">
      <c r="N552599" s="332"/>
    </row>
    <row r="552620" spans="14:14">
      <c r="N552620" s="331"/>
    </row>
    <row r="552621" spans="14:14">
      <c r="N552621" s="331"/>
    </row>
    <row r="552622" spans="14:14">
      <c r="N552622" s="332"/>
    </row>
    <row r="552643" spans="14:14">
      <c r="N552643" s="331"/>
    </row>
    <row r="552644" spans="14:14">
      <c r="N552644" s="331"/>
    </row>
    <row r="552645" spans="14:14">
      <c r="N552645" s="332"/>
    </row>
    <row r="552666" spans="14:14">
      <c r="N552666" s="331"/>
    </row>
    <row r="552667" spans="14:14">
      <c r="N552667" s="331"/>
    </row>
    <row r="552668" spans="14:14">
      <c r="N552668" s="332"/>
    </row>
    <row r="552689" spans="14:14">
      <c r="N552689" s="331"/>
    </row>
    <row r="552690" spans="14:14">
      <c r="N552690" s="331"/>
    </row>
    <row r="552691" spans="14:14">
      <c r="N552691" s="332"/>
    </row>
    <row r="552712" spans="14:14">
      <c r="N552712" s="331"/>
    </row>
    <row r="552713" spans="14:14">
      <c r="N552713" s="331"/>
    </row>
    <row r="552714" spans="14:14">
      <c r="N552714" s="332"/>
    </row>
    <row r="552735" spans="14:14">
      <c r="N552735" s="331"/>
    </row>
    <row r="552736" spans="14:14">
      <c r="N552736" s="331"/>
    </row>
    <row r="552737" spans="14:14">
      <c r="N552737" s="332"/>
    </row>
    <row r="552758" spans="14:14">
      <c r="N552758" s="331"/>
    </row>
    <row r="552759" spans="14:14">
      <c r="N552759" s="331"/>
    </row>
    <row r="552760" spans="14:14">
      <c r="N552760" s="332"/>
    </row>
    <row r="552781" spans="14:14">
      <c r="N552781" s="331"/>
    </row>
    <row r="552782" spans="14:14">
      <c r="N552782" s="331"/>
    </row>
    <row r="552783" spans="14:14">
      <c r="N552783" s="332"/>
    </row>
    <row r="552804" spans="14:14">
      <c r="N552804" s="331"/>
    </row>
    <row r="552805" spans="14:14">
      <c r="N552805" s="331"/>
    </row>
    <row r="552806" spans="14:14">
      <c r="N552806" s="332"/>
    </row>
    <row r="552827" spans="14:14">
      <c r="N552827" s="331"/>
    </row>
    <row r="552828" spans="14:14">
      <c r="N552828" s="331"/>
    </row>
    <row r="552829" spans="14:14">
      <c r="N552829" s="332"/>
    </row>
    <row r="552850" spans="14:14">
      <c r="N552850" s="331"/>
    </row>
    <row r="552851" spans="14:14">
      <c r="N552851" s="331"/>
    </row>
    <row r="552852" spans="14:14">
      <c r="N552852" s="332"/>
    </row>
    <row r="552873" spans="14:14">
      <c r="N552873" s="331"/>
    </row>
    <row r="552874" spans="14:14">
      <c r="N552874" s="331"/>
    </row>
    <row r="552875" spans="14:14">
      <c r="N552875" s="332"/>
    </row>
    <row r="552896" spans="14:14">
      <c r="N552896" s="331"/>
    </row>
    <row r="552897" spans="14:14">
      <c r="N552897" s="331"/>
    </row>
    <row r="552898" spans="14:14">
      <c r="N552898" s="332"/>
    </row>
    <row r="552919" spans="14:14">
      <c r="N552919" s="331"/>
    </row>
    <row r="552920" spans="14:14">
      <c r="N552920" s="331"/>
    </row>
    <row r="552921" spans="14:14">
      <c r="N552921" s="332"/>
    </row>
    <row r="552942" spans="14:14">
      <c r="N552942" s="331"/>
    </row>
    <row r="552943" spans="14:14">
      <c r="N552943" s="331"/>
    </row>
    <row r="552944" spans="14:14">
      <c r="N552944" s="332"/>
    </row>
    <row r="552965" spans="14:14">
      <c r="N552965" s="331"/>
    </row>
    <row r="552966" spans="14:14">
      <c r="N552966" s="331"/>
    </row>
    <row r="552967" spans="14:14">
      <c r="N552967" s="332"/>
    </row>
    <row r="552988" spans="14:14">
      <c r="N552988" s="331"/>
    </row>
    <row r="552989" spans="14:14">
      <c r="N552989" s="331"/>
    </row>
    <row r="552990" spans="14:14">
      <c r="N552990" s="332"/>
    </row>
    <row r="553011" spans="14:14">
      <c r="N553011" s="331"/>
    </row>
    <row r="553012" spans="14:14">
      <c r="N553012" s="331"/>
    </row>
    <row r="553013" spans="14:14">
      <c r="N553013" s="332"/>
    </row>
    <row r="553034" spans="14:14">
      <c r="N553034" s="331"/>
    </row>
    <row r="553035" spans="14:14">
      <c r="N553035" s="331"/>
    </row>
    <row r="553036" spans="14:14">
      <c r="N553036" s="332"/>
    </row>
    <row r="553057" spans="14:14">
      <c r="N553057" s="331"/>
    </row>
    <row r="553058" spans="14:14">
      <c r="N553058" s="331"/>
    </row>
    <row r="553059" spans="14:14">
      <c r="N553059" s="332"/>
    </row>
    <row r="553080" spans="14:14">
      <c r="N553080" s="331"/>
    </row>
    <row r="553081" spans="14:14">
      <c r="N553081" s="331"/>
    </row>
    <row r="553082" spans="14:14">
      <c r="N553082" s="332"/>
    </row>
    <row r="553103" spans="14:14">
      <c r="N553103" s="331"/>
    </row>
    <row r="553104" spans="14:14">
      <c r="N553104" s="331"/>
    </row>
    <row r="553105" spans="14:14">
      <c r="N553105" s="332"/>
    </row>
    <row r="553126" spans="14:14">
      <c r="N553126" s="331"/>
    </row>
    <row r="553127" spans="14:14">
      <c r="N553127" s="331"/>
    </row>
    <row r="553128" spans="14:14">
      <c r="N553128" s="332"/>
    </row>
    <row r="553149" spans="14:14">
      <c r="N553149" s="331"/>
    </row>
    <row r="553150" spans="14:14">
      <c r="N553150" s="331"/>
    </row>
    <row r="553151" spans="14:14">
      <c r="N553151" s="332"/>
    </row>
    <row r="553172" spans="14:14">
      <c r="N553172" s="331"/>
    </row>
    <row r="553173" spans="14:14">
      <c r="N553173" s="331"/>
    </row>
    <row r="553174" spans="14:14">
      <c r="N553174" s="332"/>
    </row>
    <row r="553195" spans="14:14">
      <c r="N553195" s="331"/>
    </row>
    <row r="553196" spans="14:14">
      <c r="N553196" s="331"/>
    </row>
    <row r="553197" spans="14:14">
      <c r="N553197" s="332"/>
    </row>
    <row r="553218" spans="14:14">
      <c r="N553218" s="331"/>
    </row>
    <row r="553219" spans="14:14">
      <c r="N553219" s="331"/>
    </row>
    <row r="553220" spans="14:14">
      <c r="N553220" s="332"/>
    </row>
    <row r="553241" spans="14:14">
      <c r="N553241" s="331"/>
    </row>
    <row r="553242" spans="14:14">
      <c r="N553242" s="331"/>
    </row>
    <row r="553243" spans="14:14">
      <c r="N553243" s="332"/>
    </row>
    <row r="553264" spans="14:14">
      <c r="N553264" s="331"/>
    </row>
    <row r="553265" spans="14:14">
      <c r="N553265" s="331"/>
    </row>
    <row r="553266" spans="14:14">
      <c r="N553266" s="332"/>
    </row>
    <row r="553287" spans="14:14">
      <c r="N553287" s="331"/>
    </row>
    <row r="553288" spans="14:14">
      <c r="N553288" s="331"/>
    </row>
    <row r="553289" spans="14:14">
      <c r="N553289" s="332"/>
    </row>
    <row r="553310" spans="14:14">
      <c r="N553310" s="331"/>
    </row>
    <row r="553311" spans="14:14">
      <c r="N553311" s="331"/>
    </row>
    <row r="553312" spans="14:14">
      <c r="N553312" s="332"/>
    </row>
    <row r="553333" spans="14:14">
      <c r="N553333" s="331"/>
    </row>
    <row r="553334" spans="14:14">
      <c r="N553334" s="331"/>
    </row>
    <row r="553335" spans="14:14">
      <c r="N553335" s="332"/>
    </row>
    <row r="553356" spans="14:14">
      <c r="N553356" s="331"/>
    </row>
    <row r="553357" spans="14:14">
      <c r="N553357" s="331"/>
    </row>
    <row r="553358" spans="14:14">
      <c r="N553358" s="332"/>
    </row>
    <row r="553379" spans="14:14">
      <c r="N553379" s="331"/>
    </row>
    <row r="553380" spans="14:14">
      <c r="N553380" s="331"/>
    </row>
    <row r="553381" spans="14:14">
      <c r="N553381" s="332"/>
    </row>
    <row r="553402" spans="14:14">
      <c r="N553402" s="331"/>
    </row>
    <row r="553403" spans="14:14">
      <c r="N553403" s="331"/>
    </row>
    <row r="553404" spans="14:14">
      <c r="N553404" s="332"/>
    </row>
    <row r="553425" spans="14:14">
      <c r="N553425" s="331"/>
    </row>
    <row r="553426" spans="14:14">
      <c r="N553426" s="331"/>
    </row>
    <row r="553427" spans="14:14">
      <c r="N553427" s="332"/>
    </row>
    <row r="553448" spans="14:14">
      <c r="N553448" s="331"/>
    </row>
    <row r="553449" spans="14:14">
      <c r="N553449" s="331"/>
    </row>
    <row r="553450" spans="14:14">
      <c r="N553450" s="332"/>
    </row>
    <row r="553471" spans="14:14">
      <c r="N553471" s="331"/>
    </row>
    <row r="553472" spans="14:14">
      <c r="N553472" s="331"/>
    </row>
    <row r="553473" spans="14:14">
      <c r="N553473" s="332"/>
    </row>
    <row r="553494" spans="14:14">
      <c r="N553494" s="331"/>
    </row>
    <row r="553495" spans="14:14">
      <c r="N553495" s="331"/>
    </row>
    <row r="553496" spans="14:14">
      <c r="N553496" s="332"/>
    </row>
    <row r="553517" spans="14:14">
      <c r="N553517" s="331"/>
    </row>
    <row r="553518" spans="14:14">
      <c r="N553518" s="331"/>
    </row>
    <row r="553519" spans="14:14">
      <c r="N553519" s="332"/>
    </row>
    <row r="553540" spans="14:14">
      <c r="N553540" s="331"/>
    </row>
    <row r="553541" spans="14:14">
      <c r="N553541" s="331"/>
    </row>
    <row r="553542" spans="14:14">
      <c r="N553542" s="332"/>
    </row>
    <row r="553563" spans="14:14">
      <c r="N553563" s="331"/>
    </row>
    <row r="553564" spans="14:14">
      <c r="N553564" s="331"/>
    </row>
    <row r="553565" spans="14:14">
      <c r="N553565" s="332"/>
    </row>
    <row r="553586" spans="14:14">
      <c r="N553586" s="331"/>
    </row>
    <row r="553587" spans="14:14">
      <c r="N553587" s="331"/>
    </row>
    <row r="553588" spans="14:14">
      <c r="N553588" s="332"/>
    </row>
    <row r="553609" spans="14:14">
      <c r="N553609" s="331"/>
    </row>
    <row r="553610" spans="14:14">
      <c r="N553610" s="331"/>
    </row>
    <row r="553611" spans="14:14">
      <c r="N553611" s="332"/>
    </row>
    <row r="553632" spans="14:14">
      <c r="N553632" s="331"/>
    </row>
    <row r="553633" spans="14:14">
      <c r="N553633" s="331"/>
    </row>
    <row r="553634" spans="14:14">
      <c r="N553634" s="332"/>
    </row>
    <row r="553655" spans="14:14">
      <c r="N553655" s="331"/>
    </row>
    <row r="553656" spans="14:14">
      <c r="N553656" s="331"/>
    </row>
    <row r="553657" spans="14:14">
      <c r="N553657" s="332"/>
    </row>
    <row r="553678" spans="14:14">
      <c r="N553678" s="331"/>
    </row>
    <row r="553679" spans="14:14">
      <c r="N553679" s="331"/>
    </row>
    <row r="553680" spans="14:14">
      <c r="N553680" s="332"/>
    </row>
    <row r="553701" spans="14:14">
      <c r="N553701" s="331"/>
    </row>
    <row r="553702" spans="14:14">
      <c r="N553702" s="331"/>
    </row>
    <row r="553703" spans="14:14">
      <c r="N553703" s="332"/>
    </row>
    <row r="553724" spans="14:14">
      <c r="N553724" s="331"/>
    </row>
    <row r="553725" spans="14:14">
      <c r="N553725" s="331"/>
    </row>
    <row r="553726" spans="14:14">
      <c r="N553726" s="332"/>
    </row>
    <row r="553747" spans="14:14">
      <c r="N553747" s="331"/>
    </row>
    <row r="553748" spans="14:14">
      <c r="N553748" s="331"/>
    </row>
    <row r="553749" spans="14:14">
      <c r="N553749" s="332"/>
    </row>
    <row r="553770" spans="14:14">
      <c r="N553770" s="331"/>
    </row>
    <row r="553771" spans="14:14">
      <c r="N553771" s="331"/>
    </row>
    <row r="553772" spans="14:14">
      <c r="N553772" s="332"/>
    </row>
    <row r="553793" spans="14:14">
      <c r="N553793" s="331"/>
    </row>
    <row r="553794" spans="14:14">
      <c r="N553794" s="331"/>
    </row>
    <row r="553795" spans="14:14">
      <c r="N553795" s="332"/>
    </row>
    <row r="553816" spans="14:14">
      <c r="N553816" s="331"/>
    </row>
    <row r="553817" spans="14:14">
      <c r="N553817" s="331"/>
    </row>
    <row r="553818" spans="14:14">
      <c r="N553818" s="332"/>
    </row>
    <row r="553839" spans="14:14">
      <c r="N553839" s="331"/>
    </row>
    <row r="553840" spans="14:14">
      <c r="N553840" s="331"/>
    </row>
    <row r="553841" spans="14:14">
      <c r="N553841" s="332"/>
    </row>
    <row r="553862" spans="14:14">
      <c r="N553862" s="331"/>
    </row>
    <row r="553863" spans="14:14">
      <c r="N553863" s="331"/>
    </row>
    <row r="553864" spans="14:14">
      <c r="N553864" s="332"/>
    </row>
    <row r="553885" spans="14:14">
      <c r="N553885" s="331"/>
    </row>
    <row r="553886" spans="14:14">
      <c r="N553886" s="331"/>
    </row>
    <row r="553887" spans="14:14">
      <c r="N553887" s="332"/>
    </row>
    <row r="553908" spans="14:14">
      <c r="N553908" s="331"/>
    </row>
    <row r="553909" spans="14:14">
      <c r="N553909" s="331"/>
    </row>
    <row r="553910" spans="14:14">
      <c r="N553910" s="332"/>
    </row>
    <row r="553931" spans="14:14">
      <c r="N553931" s="331"/>
    </row>
    <row r="553932" spans="14:14">
      <c r="N553932" s="331"/>
    </row>
    <row r="553933" spans="14:14">
      <c r="N553933" s="332"/>
    </row>
    <row r="553954" spans="14:14">
      <c r="N553954" s="331"/>
    </row>
    <row r="553955" spans="14:14">
      <c r="N553955" s="331"/>
    </row>
    <row r="553956" spans="14:14">
      <c r="N553956" s="332"/>
    </row>
    <row r="553977" spans="14:14">
      <c r="N553977" s="331"/>
    </row>
    <row r="553978" spans="14:14">
      <c r="N553978" s="331"/>
    </row>
    <row r="553979" spans="14:14">
      <c r="N553979" s="332"/>
    </row>
    <row r="554000" spans="14:14">
      <c r="N554000" s="331"/>
    </row>
    <row r="554001" spans="14:14">
      <c r="N554001" s="331"/>
    </row>
    <row r="554002" spans="14:14">
      <c r="N554002" s="332"/>
    </row>
    <row r="554023" spans="14:14">
      <c r="N554023" s="331"/>
    </row>
    <row r="554024" spans="14:14">
      <c r="N554024" s="331"/>
    </row>
    <row r="554025" spans="14:14">
      <c r="N554025" s="332"/>
    </row>
    <row r="554046" spans="14:14">
      <c r="N554046" s="331"/>
    </row>
    <row r="554047" spans="14:14">
      <c r="N554047" s="331"/>
    </row>
    <row r="554048" spans="14:14">
      <c r="N554048" s="332"/>
    </row>
    <row r="554069" spans="14:14">
      <c r="N554069" s="331"/>
    </row>
    <row r="554070" spans="14:14">
      <c r="N554070" s="331"/>
    </row>
    <row r="554071" spans="14:14">
      <c r="N554071" s="332"/>
    </row>
    <row r="554092" spans="14:14">
      <c r="N554092" s="331"/>
    </row>
    <row r="554093" spans="14:14">
      <c r="N554093" s="331"/>
    </row>
    <row r="554094" spans="14:14">
      <c r="N554094" s="332"/>
    </row>
    <row r="554115" spans="14:14">
      <c r="N554115" s="331"/>
    </row>
    <row r="554116" spans="14:14">
      <c r="N554116" s="331"/>
    </row>
    <row r="554117" spans="14:14">
      <c r="N554117" s="332"/>
    </row>
    <row r="554138" spans="14:14">
      <c r="N554138" s="331"/>
    </row>
    <row r="554139" spans="14:14">
      <c r="N554139" s="331"/>
    </row>
    <row r="554140" spans="14:14">
      <c r="N554140" s="332"/>
    </row>
    <row r="554161" spans="14:14">
      <c r="N554161" s="331"/>
    </row>
    <row r="554162" spans="14:14">
      <c r="N554162" s="331"/>
    </row>
    <row r="554163" spans="14:14">
      <c r="N554163" s="332"/>
    </row>
    <row r="554184" spans="14:14">
      <c r="N554184" s="331"/>
    </row>
    <row r="554185" spans="14:14">
      <c r="N554185" s="331"/>
    </row>
    <row r="554186" spans="14:14">
      <c r="N554186" s="332"/>
    </row>
    <row r="554207" spans="14:14">
      <c r="N554207" s="331"/>
    </row>
    <row r="554208" spans="14:14">
      <c r="N554208" s="331"/>
    </row>
    <row r="554209" spans="14:14">
      <c r="N554209" s="332"/>
    </row>
    <row r="554230" spans="14:14">
      <c r="N554230" s="331"/>
    </row>
    <row r="554231" spans="14:14">
      <c r="N554231" s="331"/>
    </row>
    <row r="554232" spans="14:14">
      <c r="N554232" s="332"/>
    </row>
    <row r="554253" spans="14:14">
      <c r="N554253" s="331"/>
    </row>
    <row r="554254" spans="14:14">
      <c r="N554254" s="331"/>
    </row>
    <row r="554255" spans="14:14">
      <c r="N554255" s="332"/>
    </row>
    <row r="554276" spans="14:14">
      <c r="N554276" s="331"/>
    </row>
    <row r="554277" spans="14:14">
      <c r="N554277" s="331"/>
    </row>
    <row r="554278" spans="14:14">
      <c r="N554278" s="332"/>
    </row>
    <row r="554299" spans="14:14">
      <c r="N554299" s="331"/>
    </row>
    <row r="554300" spans="14:14">
      <c r="N554300" s="331"/>
    </row>
    <row r="554301" spans="14:14">
      <c r="N554301" s="332"/>
    </row>
    <row r="554322" spans="14:14">
      <c r="N554322" s="331"/>
    </row>
    <row r="554323" spans="14:14">
      <c r="N554323" s="331"/>
    </row>
    <row r="554324" spans="14:14">
      <c r="N554324" s="332"/>
    </row>
    <row r="554345" spans="14:14">
      <c r="N554345" s="331"/>
    </row>
    <row r="554346" spans="14:14">
      <c r="N554346" s="331"/>
    </row>
    <row r="554347" spans="14:14">
      <c r="N554347" s="332"/>
    </row>
    <row r="554368" spans="14:14">
      <c r="N554368" s="331"/>
    </row>
    <row r="554369" spans="14:14">
      <c r="N554369" s="331"/>
    </row>
    <row r="554370" spans="14:14">
      <c r="N554370" s="332"/>
    </row>
    <row r="554391" spans="14:14">
      <c r="N554391" s="331"/>
    </row>
    <row r="554392" spans="14:14">
      <c r="N554392" s="331"/>
    </row>
    <row r="554393" spans="14:14">
      <c r="N554393" s="332"/>
    </row>
    <row r="554414" spans="14:14">
      <c r="N554414" s="331"/>
    </row>
    <row r="554415" spans="14:14">
      <c r="N554415" s="331"/>
    </row>
    <row r="554416" spans="14:14">
      <c r="N554416" s="332"/>
    </row>
    <row r="554437" spans="14:14">
      <c r="N554437" s="331"/>
    </row>
    <row r="554438" spans="14:14">
      <c r="N554438" s="331"/>
    </row>
    <row r="554439" spans="14:14">
      <c r="N554439" s="332"/>
    </row>
    <row r="554460" spans="14:14">
      <c r="N554460" s="331"/>
    </row>
    <row r="554461" spans="14:14">
      <c r="N554461" s="331"/>
    </row>
    <row r="554462" spans="14:14">
      <c r="N554462" s="332"/>
    </row>
    <row r="554483" spans="14:14">
      <c r="N554483" s="331"/>
    </row>
    <row r="554484" spans="14:14">
      <c r="N554484" s="331"/>
    </row>
    <row r="554485" spans="14:14">
      <c r="N554485" s="332"/>
    </row>
    <row r="554506" spans="14:14">
      <c r="N554506" s="331"/>
    </row>
    <row r="554507" spans="14:14">
      <c r="N554507" s="331"/>
    </row>
    <row r="554508" spans="14:14">
      <c r="N554508" s="332"/>
    </row>
    <row r="554529" spans="14:14">
      <c r="N554529" s="331"/>
    </row>
    <row r="554530" spans="14:14">
      <c r="N554530" s="331"/>
    </row>
    <row r="554531" spans="14:14">
      <c r="N554531" s="332"/>
    </row>
    <row r="554552" spans="14:14">
      <c r="N554552" s="331"/>
    </row>
    <row r="554553" spans="14:14">
      <c r="N554553" s="331"/>
    </row>
    <row r="554554" spans="14:14">
      <c r="N554554" s="332"/>
    </row>
    <row r="554575" spans="14:14">
      <c r="N554575" s="331"/>
    </row>
    <row r="554576" spans="14:14">
      <c r="N554576" s="331"/>
    </row>
    <row r="554577" spans="14:14">
      <c r="N554577" s="332"/>
    </row>
    <row r="554598" spans="14:14">
      <c r="N554598" s="331"/>
    </row>
    <row r="554599" spans="14:14">
      <c r="N554599" s="331"/>
    </row>
    <row r="554600" spans="14:14">
      <c r="N554600" s="332"/>
    </row>
    <row r="554621" spans="14:14">
      <c r="N554621" s="331"/>
    </row>
    <row r="554622" spans="14:14">
      <c r="N554622" s="331"/>
    </row>
    <row r="554623" spans="14:14">
      <c r="N554623" s="332"/>
    </row>
    <row r="554644" spans="14:14">
      <c r="N554644" s="331"/>
    </row>
    <row r="554645" spans="14:14">
      <c r="N554645" s="331"/>
    </row>
    <row r="554646" spans="14:14">
      <c r="N554646" s="332"/>
    </row>
    <row r="554667" spans="14:14">
      <c r="N554667" s="331"/>
    </row>
    <row r="554668" spans="14:14">
      <c r="N554668" s="331"/>
    </row>
    <row r="554669" spans="14:14">
      <c r="N554669" s="332"/>
    </row>
    <row r="554690" spans="14:14">
      <c r="N554690" s="331"/>
    </row>
    <row r="554691" spans="14:14">
      <c r="N554691" s="331"/>
    </row>
    <row r="554692" spans="14:14">
      <c r="N554692" s="332"/>
    </row>
    <row r="554713" spans="14:14">
      <c r="N554713" s="331"/>
    </row>
    <row r="554714" spans="14:14">
      <c r="N554714" s="331"/>
    </row>
    <row r="554715" spans="14:14">
      <c r="N554715" s="332"/>
    </row>
    <row r="554736" spans="14:14">
      <c r="N554736" s="331"/>
    </row>
    <row r="554737" spans="14:14">
      <c r="N554737" s="331"/>
    </row>
    <row r="554738" spans="14:14">
      <c r="N554738" s="332"/>
    </row>
    <row r="554759" spans="14:14">
      <c r="N554759" s="331"/>
    </row>
    <row r="554760" spans="14:14">
      <c r="N554760" s="331"/>
    </row>
    <row r="554761" spans="14:14">
      <c r="N554761" s="332"/>
    </row>
    <row r="554782" spans="14:14">
      <c r="N554782" s="331"/>
    </row>
    <row r="554783" spans="14:14">
      <c r="N554783" s="331"/>
    </row>
    <row r="554784" spans="14:14">
      <c r="N554784" s="332"/>
    </row>
    <row r="554805" spans="14:14">
      <c r="N554805" s="331"/>
    </row>
    <row r="554806" spans="14:14">
      <c r="N554806" s="331"/>
    </row>
    <row r="554807" spans="14:14">
      <c r="N554807" s="332"/>
    </row>
    <row r="554828" spans="14:14">
      <c r="N554828" s="331"/>
    </row>
    <row r="554829" spans="14:14">
      <c r="N554829" s="331"/>
    </row>
    <row r="554830" spans="14:14">
      <c r="N554830" s="332"/>
    </row>
    <row r="554851" spans="14:14">
      <c r="N554851" s="331"/>
    </row>
    <row r="554852" spans="14:14">
      <c r="N554852" s="331"/>
    </row>
    <row r="554853" spans="14:14">
      <c r="N554853" s="332"/>
    </row>
    <row r="554874" spans="14:14">
      <c r="N554874" s="331"/>
    </row>
    <row r="554875" spans="14:14">
      <c r="N554875" s="331"/>
    </row>
    <row r="554876" spans="14:14">
      <c r="N554876" s="332"/>
    </row>
    <row r="554897" spans="14:14">
      <c r="N554897" s="331"/>
    </row>
    <row r="554898" spans="14:14">
      <c r="N554898" s="331"/>
    </row>
    <row r="554899" spans="14:14">
      <c r="N554899" s="332"/>
    </row>
    <row r="554920" spans="14:14">
      <c r="N554920" s="331"/>
    </row>
    <row r="554921" spans="14:14">
      <c r="N554921" s="331"/>
    </row>
    <row r="554922" spans="14:14">
      <c r="N554922" s="332"/>
    </row>
    <row r="554943" spans="14:14">
      <c r="N554943" s="331"/>
    </row>
    <row r="554944" spans="14:14">
      <c r="N554944" s="331"/>
    </row>
    <row r="554945" spans="14:14">
      <c r="N554945" s="332"/>
    </row>
    <row r="554966" spans="14:14">
      <c r="N554966" s="331"/>
    </row>
    <row r="554967" spans="14:14">
      <c r="N554967" s="331"/>
    </row>
    <row r="554968" spans="14:14">
      <c r="N554968" s="332"/>
    </row>
    <row r="554989" spans="14:14">
      <c r="N554989" s="331"/>
    </row>
    <row r="554990" spans="14:14">
      <c r="N554990" s="331"/>
    </row>
    <row r="554991" spans="14:14">
      <c r="N554991" s="332"/>
    </row>
    <row r="555012" spans="14:14">
      <c r="N555012" s="331"/>
    </row>
    <row r="555013" spans="14:14">
      <c r="N555013" s="331"/>
    </row>
    <row r="555014" spans="14:14">
      <c r="N555014" s="332"/>
    </row>
    <row r="555035" spans="14:14">
      <c r="N555035" s="331"/>
    </row>
    <row r="555036" spans="14:14">
      <c r="N555036" s="331"/>
    </row>
    <row r="555037" spans="14:14">
      <c r="N555037" s="332"/>
    </row>
    <row r="555058" spans="14:14">
      <c r="N555058" s="331"/>
    </row>
    <row r="555059" spans="14:14">
      <c r="N555059" s="331"/>
    </row>
    <row r="555060" spans="14:14">
      <c r="N555060" s="332"/>
    </row>
    <row r="555081" spans="14:14">
      <c r="N555081" s="331"/>
    </row>
    <row r="555082" spans="14:14">
      <c r="N555082" s="331"/>
    </row>
    <row r="555083" spans="14:14">
      <c r="N555083" s="332"/>
    </row>
    <row r="555104" spans="14:14">
      <c r="N555104" s="331"/>
    </row>
    <row r="555105" spans="14:14">
      <c r="N555105" s="331"/>
    </row>
    <row r="555106" spans="14:14">
      <c r="N555106" s="332"/>
    </row>
    <row r="555127" spans="14:14">
      <c r="N555127" s="331"/>
    </row>
    <row r="555128" spans="14:14">
      <c r="N555128" s="331"/>
    </row>
    <row r="555129" spans="14:14">
      <c r="N555129" s="332"/>
    </row>
    <row r="555150" spans="14:14">
      <c r="N555150" s="331"/>
    </row>
    <row r="555151" spans="14:14">
      <c r="N555151" s="331"/>
    </row>
    <row r="555152" spans="14:14">
      <c r="N555152" s="332"/>
    </row>
    <row r="555173" spans="14:14">
      <c r="N555173" s="331"/>
    </row>
    <row r="555174" spans="14:14">
      <c r="N555174" s="331"/>
    </row>
    <row r="555175" spans="14:14">
      <c r="N555175" s="332"/>
    </row>
    <row r="555196" spans="14:14">
      <c r="N555196" s="331"/>
    </row>
    <row r="555197" spans="14:14">
      <c r="N555197" s="331"/>
    </row>
    <row r="555198" spans="14:14">
      <c r="N555198" s="332"/>
    </row>
    <row r="555219" spans="14:14">
      <c r="N555219" s="331"/>
    </row>
    <row r="555220" spans="14:14">
      <c r="N555220" s="331"/>
    </row>
    <row r="555221" spans="14:14">
      <c r="N555221" s="332"/>
    </row>
    <row r="555242" spans="14:14">
      <c r="N555242" s="331"/>
    </row>
    <row r="555243" spans="14:14">
      <c r="N555243" s="331"/>
    </row>
    <row r="555244" spans="14:14">
      <c r="N555244" s="332"/>
    </row>
    <row r="555265" spans="14:14">
      <c r="N555265" s="331"/>
    </row>
    <row r="555266" spans="14:14">
      <c r="N555266" s="331"/>
    </row>
    <row r="555267" spans="14:14">
      <c r="N555267" s="332"/>
    </row>
    <row r="555288" spans="14:14">
      <c r="N555288" s="331"/>
    </row>
    <row r="555289" spans="14:14">
      <c r="N555289" s="331"/>
    </row>
    <row r="555290" spans="14:14">
      <c r="N555290" s="332"/>
    </row>
    <row r="555311" spans="14:14">
      <c r="N555311" s="331"/>
    </row>
    <row r="555312" spans="14:14">
      <c r="N555312" s="331"/>
    </row>
    <row r="555313" spans="14:14">
      <c r="N555313" s="332"/>
    </row>
    <row r="555334" spans="14:14">
      <c r="N555334" s="331"/>
    </row>
    <row r="555335" spans="14:14">
      <c r="N555335" s="331"/>
    </row>
    <row r="555336" spans="14:14">
      <c r="N555336" s="332"/>
    </row>
    <row r="555357" spans="14:14">
      <c r="N555357" s="331"/>
    </row>
    <row r="555358" spans="14:14">
      <c r="N555358" s="331"/>
    </row>
    <row r="555359" spans="14:14">
      <c r="N555359" s="332"/>
    </row>
    <row r="555380" spans="14:14">
      <c r="N555380" s="331"/>
    </row>
    <row r="555381" spans="14:14">
      <c r="N555381" s="331"/>
    </row>
    <row r="555382" spans="14:14">
      <c r="N555382" s="332"/>
    </row>
    <row r="555403" spans="14:14">
      <c r="N555403" s="331"/>
    </row>
    <row r="555404" spans="14:14">
      <c r="N555404" s="331"/>
    </row>
    <row r="555405" spans="14:14">
      <c r="N555405" s="332"/>
    </row>
    <row r="555426" spans="14:14">
      <c r="N555426" s="331"/>
    </row>
    <row r="555427" spans="14:14">
      <c r="N555427" s="331"/>
    </row>
    <row r="555428" spans="14:14">
      <c r="N555428" s="332"/>
    </row>
    <row r="555449" spans="14:14">
      <c r="N555449" s="331"/>
    </row>
    <row r="555450" spans="14:14">
      <c r="N555450" s="331"/>
    </row>
    <row r="555451" spans="14:14">
      <c r="N555451" s="332"/>
    </row>
    <row r="555472" spans="14:14">
      <c r="N555472" s="331"/>
    </row>
    <row r="555473" spans="14:14">
      <c r="N555473" s="331"/>
    </row>
    <row r="555474" spans="14:14">
      <c r="N555474" s="332"/>
    </row>
    <row r="555495" spans="14:14">
      <c r="N555495" s="331"/>
    </row>
    <row r="555496" spans="14:14">
      <c r="N555496" s="331"/>
    </row>
    <row r="555497" spans="14:14">
      <c r="N555497" s="332"/>
    </row>
    <row r="555518" spans="14:14">
      <c r="N555518" s="331"/>
    </row>
    <row r="555519" spans="14:14">
      <c r="N555519" s="331"/>
    </row>
    <row r="555520" spans="14:14">
      <c r="N555520" s="332"/>
    </row>
    <row r="555541" spans="14:14">
      <c r="N555541" s="331"/>
    </row>
    <row r="555542" spans="14:14">
      <c r="N555542" s="331"/>
    </row>
    <row r="555543" spans="14:14">
      <c r="N555543" s="332"/>
    </row>
    <row r="555564" spans="14:14">
      <c r="N555564" s="331"/>
    </row>
    <row r="555565" spans="14:14">
      <c r="N555565" s="331"/>
    </row>
    <row r="555566" spans="14:14">
      <c r="N555566" s="332"/>
    </row>
    <row r="555587" spans="14:14">
      <c r="N555587" s="331"/>
    </row>
    <row r="555588" spans="14:14">
      <c r="N555588" s="331"/>
    </row>
    <row r="555589" spans="14:14">
      <c r="N555589" s="332"/>
    </row>
    <row r="555610" spans="14:14">
      <c r="N555610" s="331"/>
    </row>
    <row r="555611" spans="14:14">
      <c r="N555611" s="331"/>
    </row>
    <row r="555612" spans="14:14">
      <c r="N555612" s="332"/>
    </row>
    <row r="555633" spans="14:14">
      <c r="N555633" s="331"/>
    </row>
    <row r="555634" spans="14:14">
      <c r="N555634" s="331"/>
    </row>
    <row r="555635" spans="14:14">
      <c r="N555635" s="332"/>
    </row>
    <row r="555656" spans="14:14">
      <c r="N555656" s="331"/>
    </row>
    <row r="555657" spans="14:14">
      <c r="N555657" s="331"/>
    </row>
    <row r="555658" spans="14:14">
      <c r="N555658" s="332"/>
    </row>
    <row r="555679" spans="14:14">
      <c r="N555679" s="331"/>
    </row>
    <row r="555680" spans="14:14">
      <c r="N555680" s="331"/>
    </row>
    <row r="555681" spans="14:14">
      <c r="N555681" s="332"/>
    </row>
    <row r="555702" spans="14:14">
      <c r="N555702" s="331"/>
    </row>
    <row r="555703" spans="14:14">
      <c r="N555703" s="331"/>
    </row>
    <row r="555704" spans="14:14">
      <c r="N555704" s="332"/>
    </row>
    <row r="555725" spans="14:14">
      <c r="N555725" s="331"/>
    </row>
    <row r="555726" spans="14:14">
      <c r="N555726" s="331"/>
    </row>
    <row r="555727" spans="14:14">
      <c r="N555727" s="332"/>
    </row>
    <row r="555748" spans="14:14">
      <c r="N555748" s="331"/>
    </row>
    <row r="555749" spans="14:14">
      <c r="N555749" s="331"/>
    </row>
    <row r="555750" spans="14:14">
      <c r="N555750" s="332"/>
    </row>
    <row r="555771" spans="14:14">
      <c r="N555771" s="331"/>
    </row>
    <row r="555772" spans="14:14">
      <c r="N555772" s="331"/>
    </row>
    <row r="555773" spans="14:14">
      <c r="N555773" s="332"/>
    </row>
    <row r="555794" spans="14:14">
      <c r="N555794" s="331"/>
    </row>
    <row r="555795" spans="14:14">
      <c r="N555795" s="331"/>
    </row>
    <row r="555796" spans="14:14">
      <c r="N555796" s="332"/>
    </row>
    <row r="555817" spans="14:14">
      <c r="N555817" s="331"/>
    </row>
    <row r="555818" spans="14:14">
      <c r="N555818" s="331"/>
    </row>
    <row r="555819" spans="14:14">
      <c r="N555819" s="332"/>
    </row>
    <row r="555840" spans="14:14">
      <c r="N555840" s="331"/>
    </row>
    <row r="555841" spans="14:14">
      <c r="N555841" s="331"/>
    </row>
    <row r="555842" spans="14:14">
      <c r="N555842" s="332"/>
    </row>
    <row r="555863" spans="14:14">
      <c r="N555863" s="331"/>
    </row>
    <row r="555864" spans="14:14">
      <c r="N555864" s="331"/>
    </row>
    <row r="555865" spans="14:14">
      <c r="N555865" s="332"/>
    </row>
    <row r="555886" spans="14:14">
      <c r="N555886" s="331"/>
    </row>
    <row r="555887" spans="14:14">
      <c r="N555887" s="331"/>
    </row>
    <row r="555888" spans="14:14">
      <c r="N555888" s="332"/>
    </row>
    <row r="555909" spans="14:14">
      <c r="N555909" s="331"/>
    </row>
    <row r="555910" spans="14:14">
      <c r="N555910" s="331"/>
    </row>
    <row r="555911" spans="14:14">
      <c r="N555911" s="332"/>
    </row>
    <row r="555932" spans="14:14">
      <c r="N555932" s="331"/>
    </row>
    <row r="555933" spans="14:14">
      <c r="N555933" s="331"/>
    </row>
    <row r="555934" spans="14:14">
      <c r="N555934" s="332"/>
    </row>
    <row r="555955" spans="14:14">
      <c r="N555955" s="331"/>
    </row>
    <row r="555956" spans="14:14">
      <c r="N555956" s="331"/>
    </row>
    <row r="555957" spans="14:14">
      <c r="N555957" s="332"/>
    </row>
    <row r="555978" spans="14:14">
      <c r="N555978" s="331"/>
    </row>
    <row r="555979" spans="14:14">
      <c r="N555979" s="331"/>
    </row>
    <row r="555980" spans="14:14">
      <c r="N555980" s="332"/>
    </row>
    <row r="556001" spans="14:14">
      <c r="N556001" s="331"/>
    </row>
    <row r="556002" spans="14:14">
      <c r="N556002" s="331"/>
    </row>
    <row r="556003" spans="14:14">
      <c r="N556003" s="332"/>
    </row>
    <row r="556024" spans="14:14">
      <c r="N556024" s="331"/>
    </row>
    <row r="556025" spans="14:14">
      <c r="N556025" s="331"/>
    </row>
    <row r="556026" spans="14:14">
      <c r="N556026" s="332"/>
    </row>
    <row r="556047" spans="14:14">
      <c r="N556047" s="331"/>
    </row>
    <row r="556048" spans="14:14">
      <c r="N556048" s="331"/>
    </row>
    <row r="556049" spans="14:14">
      <c r="N556049" s="332"/>
    </row>
    <row r="556070" spans="14:14">
      <c r="N556070" s="331"/>
    </row>
    <row r="556071" spans="14:14">
      <c r="N556071" s="331"/>
    </row>
    <row r="556072" spans="14:14">
      <c r="N556072" s="332"/>
    </row>
    <row r="556093" spans="14:14">
      <c r="N556093" s="331"/>
    </row>
    <row r="556094" spans="14:14">
      <c r="N556094" s="331"/>
    </row>
    <row r="556095" spans="14:14">
      <c r="N556095" s="332"/>
    </row>
    <row r="556116" spans="14:14">
      <c r="N556116" s="331"/>
    </row>
    <row r="556117" spans="14:14">
      <c r="N556117" s="331"/>
    </row>
    <row r="556118" spans="14:14">
      <c r="N556118" s="332"/>
    </row>
    <row r="556139" spans="14:14">
      <c r="N556139" s="331"/>
    </row>
    <row r="556140" spans="14:14">
      <c r="N556140" s="331"/>
    </row>
    <row r="556141" spans="14:14">
      <c r="N556141" s="332"/>
    </row>
    <row r="556162" spans="14:14">
      <c r="N556162" s="331"/>
    </row>
    <row r="556163" spans="14:14">
      <c r="N556163" s="331"/>
    </row>
    <row r="556164" spans="14:14">
      <c r="N556164" s="332"/>
    </row>
    <row r="556185" spans="14:14">
      <c r="N556185" s="331"/>
    </row>
    <row r="556186" spans="14:14">
      <c r="N556186" s="331"/>
    </row>
    <row r="556187" spans="14:14">
      <c r="N556187" s="332"/>
    </row>
    <row r="556208" spans="14:14">
      <c r="N556208" s="331"/>
    </row>
    <row r="556209" spans="14:14">
      <c r="N556209" s="331"/>
    </row>
    <row r="556210" spans="14:14">
      <c r="N556210" s="332"/>
    </row>
    <row r="556231" spans="14:14">
      <c r="N556231" s="331"/>
    </row>
    <row r="556232" spans="14:14">
      <c r="N556232" s="331"/>
    </row>
    <row r="556233" spans="14:14">
      <c r="N556233" s="332"/>
    </row>
    <row r="556254" spans="14:14">
      <c r="N556254" s="331"/>
    </row>
    <row r="556255" spans="14:14">
      <c r="N556255" s="331"/>
    </row>
    <row r="556256" spans="14:14">
      <c r="N556256" s="332"/>
    </row>
    <row r="556277" spans="14:14">
      <c r="N556277" s="331"/>
    </row>
    <row r="556278" spans="14:14">
      <c r="N556278" s="331"/>
    </row>
    <row r="556279" spans="14:14">
      <c r="N556279" s="332"/>
    </row>
    <row r="556300" spans="14:14">
      <c r="N556300" s="331"/>
    </row>
    <row r="556301" spans="14:14">
      <c r="N556301" s="331"/>
    </row>
    <row r="556302" spans="14:14">
      <c r="N556302" s="332"/>
    </row>
    <row r="556323" spans="14:14">
      <c r="N556323" s="331"/>
    </row>
    <row r="556324" spans="14:14">
      <c r="N556324" s="331"/>
    </row>
    <row r="556325" spans="14:14">
      <c r="N556325" s="332"/>
    </row>
    <row r="556346" spans="14:14">
      <c r="N556346" s="331"/>
    </row>
    <row r="556347" spans="14:14">
      <c r="N556347" s="331"/>
    </row>
    <row r="556348" spans="14:14">
      <c r="N556348" s="332"/>
    </row>
    <row r="556369" spans="14:14">
      <c r="N556369" s="331"/>
    </row>
    <row r="556370" spans="14:14">
      <c r="N556370" s="331"/>
    </row>
    <row r="556371" spans="14:14">
      <c r="N556371" s="332"/>
    </row>
    <row r="556392" spans="14:14">
      <c r="N556392" s="331"/>
    </row>
    <row r="556393" spans="14:14">
      <c r="N556393" s="331"/>
    </row>
    <row r="556394" spans="14:14">
      <c r="N556394" s="332"/>
    </row>
    <row r="556415" spans="14:14">
      <c r="N556415" s="331"/>
    </row>
    <row r="556416" spans="14:14">
      <c r="N556416" s="331"/>
    </row>
    <row r="556417" spans="14:14">
      <c r="N556417" s="332"/>
    </row>
    <row r="556438" spans="14:14">
      <c r="N556438" s="331"/>
    </row>
    <row r="556439" spans="14:14">
      <c r="N556439" s="331"/>
    </row>
    <row r="556440" spans="14:14">
      <c r="N556440" s="332"/>
    </row>
    <row r="556461" spans="14:14">
      <c r="N556461" s="331"/>
    </row>
    <row r="556462" spans="14:14">
      <c r="N556462" s="331"/>
    </row>
    <row r="556463" spans="14:14">
      <c r="N556463" s="332"/>
    </row>
    <row r="556484" spans="14:14">
      <c r="N556484" s="331"/>
    </row>
    <row r="556485" spans="14:14">
      <c r="N556485" s="331"/>
    </row>
    <row r="556486" spans="14:14">
      <c r="N556486" s="332"/>
    </row>
    <row r="556507" spans="14:14">
      <c r="N556507" s="331"/>
    </row>
    <row r="556508" spans="14:14">
      <c r="N556508" s="331"/>
    </row>
    <row r="556509" spans="14:14">
      <c r="N556509" s="332"/>
    </row>
    <row r="556530" spans="14:14">
      <c r="N556530" s="331"/>
    </row>
    <row r="556531" spans="14:14">
      <c r="N556531" s="331"/>
    </row>
    <row r="556532" spans="14:14">
      <c r="N556532" s="332"/>
    </row>
    <row r="556553" spans="14:14">
      <c r="N556553" s="331"/>
    </row>
    <row r="556554" spans="14:14">
      <c r="N556554" s="331"/>
    </row>
    <row r="556555" spans="14:14">
      <c r="N556555" s="332"/>
    </row>
    <row r="556576" spans="14:14">
      <c r="N556576" s="331"/>
    </row>
    <row r="556577" spans="14:14">
      <c r="N556577" s="331"/>
    </row>
    <row r="556578" spans="14:14">
      <c r="N556578" s="332"/>
    </row>
    <row r="556599" spans="14:14">
      <c r="N556599" s="331"/>
    </row>
    <row r="556600" spans="14:14">
      <c r="N556600" s="331"/>
    </row>
    <row r="556601" spans="14:14">
      <c r="N556601" s="332"/>
    </row>
    <row r="556622" spans="14:14">
      <c r="N556622" s="331"/>
    </row>
    <row r="556623" spans="14:14">
      <c r="N556623" s="331"/>
    </row>
    <row r="556624" spans="14:14">
      <c r="N556624" s="332"/>
    </row>
    <row r="556645" spans="14:14">
      <c r="N556645" s="331"/>
    </row>
    <row r="556646" spans="14:14">
      <c r="N556646" s="331"/>
    </row>
    <row r="556647" spans="14:14">
      <c r="N556647" s="332"/>
    </row>
    <row r="556668" spans="14:14">
      <c r="N556668" s="331"/>
    </row>
    <row r="556669" spans="14:14">
      <c r="N556669" s="331"/>
    </row>
    <row r="556670" spans="14:14">
      <c r="N556670" s="332"/>
    </row>
    <row r="556691" spans="14:14">
      <c r="N556691" s="331"/>
    </row>
    <row r="556692" spans="14:14">
      <c r="N556692" s="331"/>
    </row>
    <row r="556693" spans="14:14">
      <c r="N556693" s="332"/>
    </row>
    <row r="556714" spans="14:14">
      <c r="N556714" s="331"/>
    </row>
    <row r="556715" spans="14:14">
      <c r="N556715" s="331"/>
    </row>
    <row r="556716" spans="14:14">
      <c r="N556716" s="332"/>
    </row>
    <row r="556737" spans="14:14">
      <c r="N556737" s="331"/>
    </row>
    <row r="556738" spans="14:14">
      <c r="N556738" s="331"/>
    </row>
    <row r="556739" spans="14:14">
      <c r="N556739" s="332"/>
    </row>
    <row r="556760" spans="14:14">
      <c r="N556760" s="331"/>
    </row>
    <row r="556761" spans="14:14">
      <c r="N556761" s="331"/>
    </row>
    <row r="556762" spans="14:14">
      <c r="N556762" s="332"/>
    </row>
    <row r="556783" spans="14:14">
      <c r="N556783" s="331"/>
    </row>
    <row r="556784" spans="14:14">
      <c r="N556784" s="331"/>
    </row>
    <row r="556785" spans="14:14">
      <c r="N556785" s="332"/>
    </row>
    <row r="556806" spans="14:14">
      <c r="N556806" s="331"/>
    </row>
    <row r="556807" spans="14:14">
      <c r="N556807" s="331"/>
    </row>
    <row r="556808" spans="14:14">
      <c r="N556808" s="332"/>
    </row>
    <row r="556829" spans="14:14">
      <c r="N556829" s="331"/>
    </row>
    <row r="556830" spans="14:14">
      <c r="N556830" s="331"/>
    </row>
    <row r="556831" spans="14:14">
      <c r="N556831" s="332"/>
    </row>
    <row r="556852" spans="14:14">
      <c r="N556852" s="331"/>
    </row>
    <row r="556853" spans="14:14">
      <c r="N556853" s="331"/>
    </row>
    <row r="556854" spans="14:14">
      <c r="N556854" s="332"/>
    </row>
    <row r="556875" spans="14:14">
      <c r="N556875" s="331"/>
    </row>
    <row r="556876" spans="14:14">
      <c r="N556876" s="331"/>
    </row>
    <row r="556877" spans="14:14">
      <c r="N556877" s="332"/>
    </row>
    <row r="556898" spans="14:14">
      <c r="N556898" s="331"/>
    </row>
    <row r="556899" spans="14:14">
      <c r="N556899" s="331"/>
    </row>
    <row r="556900" spans="14:14">
      <c r="N556900" s="332"/>
    </row>
    <row r="556921" spans="14:14">
      <c r="N556921" s="331"/>
    </row>
    <row r="556922" spans="14:14">
      <c r="N556922" s="331"/>
    </row>
    <row r="556923" spans="14:14">
      <c r="N556923" s="332"/>
    </row>
    <row r="556944" spans="14:14">
      <c r="N556944" s="331"/>
    </row>
    <row r="556945" spans="14:14">
      <c r="N556945" s="331"/>
    </row>
    <row r="556946" spans="14:14">
      <c r="N556946" s="332"/>
    </row>
    <row r="556967" spans="14:14">
      <c r="N556967" s="331"/>
    </row>
    <row r="556968" spans="14:14">
      <c r="N556968" s="331"/>
    </row>
    <row r="556969" spans="14:14">
      <c r="N556969" s="332"/>
    </row>
    <row r="556990" spans="14:14">
      <c r="N556990" s="331"/>
    </row>
    <row r="556991" spans="14:14">
      <c r="N556991" s="331"/>
    </row>
    <row r="556992" spans="14:14">
      <c r="N556992" s="332"/>
    </row>
    <row r="557013" spans="14:14">
      <c r="N557013" s="331"/>
    </row>
    <row r="557014" spans="14:14">
      <c r="N557014" s="331"/>
    </row>
    <row r="557015" spans="14:14">
      <c r="N557015" s="332"/>
    </row>
    <row r="557036" spans="14:14">
      <c r="N557036" s="331"/>
    </row>
    <row r="557037" spans="14:14">
      <c r="N557037" s="331"/>
    </row>
    <row r="557038" spans="14:14">
      <c r="N557038" s="332"/>
    </row>
    <row r="557059" spans="14:14">
      <c r="N557059" s="331"/>
    </row>
    <row r="557060" spans="14:14">
      <c r="N557060" s="331"/>
    </row>
    <row r="557061" spans="14:14">
      <c r="N557061" s="332"/>
    </row>
    <row r="557082" spans="14:14">
      <c r="N557082" s="331"/>
    </row>
    <row r="557083" spans="14:14">
      <c r="N557083" s="331"/>
    </row>
    <row r="557084" spans="14:14">
      <c r="N557084" s="332"/>
    </row>
    <row r="557105" spans="14:14">
      <c r="N557105" s="331"/>
    </row>
    <row r="557106" spans="14:14">
      <c r="N557106" s="331"/>
    </row>
    <row r="557107" spans="14:14">
      <c r="N557107" s="332"/>
    </row>
    <row r="557128" spans="14:14">
      <c r="N557128" s="331"/>
    </row>
    <row r="557129" spans="14:14">
      <c r="N557129" s="331"/>
    </row>
    <row r="557130" spans="14:14">
      <c r="N557130" s="332"/>
    </row>
    <row r="557151" spans="14:14">
      <c r="N557151" s="331"/>
    </row>
    <row r="557152" spans="14:14">
      <c r="N557152" s="331"/>
    </row>
    <row r="557153" spans="14:14">
      <c r="N557153" s="332"/>
    </row>
    <row r="557174" spans="14:14">
      <c r="N557174" s="331"/>
    </row>
    <row r="557175" spans="14:14">
      <c r="N557175" s="331"/>
    </row>
    <row r="557176" spans="14:14">
      <c r="N557176" s="332"/>
    </row>
    <row r="557197" spans="14:14">
      <c r="N557197" s="331"/>
    </row>
    <row r="557198" spans="14:14">
      <c r="N557198" s="331"/>
    </row>
    <row r="557199" spans="14:14">
      <c r="N557199" s="332"/>
    </row>
    <row r="557220" spans="14:14">
      <c r="N557220" s="331"/>
    </row>
    <row r="557221" spans="14:14">
      <c r="N557221" s="331"/>
    </row>
    <row r="557222" spans="14:14">
      <c r="N557222" s="332"/>
    </row>
    <row r="557243" spans="14:14">
      <c r="N557243" s="331"/>
    </row>
    <row r="557244" spans="14:14">
      <c r="N557244" s="331"/>
    </row>
    <row r="557245" spans="14:14">
      <c r="N557245" s="332"/>
    </row>
    <row r="557266" spans="14:14">
      <c r="N557266" s="331"/>
    </row>
    <row r="557267" spans="14:14">
      <c r="N557267" s="331"/>
    </row>
    <row r="557268" spans="14:14">
      <c r="N557268" s="332"/>
    </row>
    <row r="557289" spans="14:14">
      <c r="N557289" s="331"/>
    </row>
    <row r="557290" spans="14:14">
      <c r="N557290" s="331"/>
    </row>
    <row r="557291" spans="14:14">
      <c r="N557291" s="332"/>
    </row>
    <row r="557312" spans="14:14">
      <c r="N557312" s="331"/>
    </row>
    <row r="557313" spans="14:14">
      <c r="N557313" s="331"/>
    </row>
    <row r="557314" spans="14:14">
      <c r="N557314" s="332"/>
    </row>
    <row r="557335" spans="14:14">
      <c r="N557335" s="331"/>
    </row>
    <row r="557336" spans="14:14">
      <c r="N557336" s="331"/>
    </row>
    <row r="557337" spans="14:14">
      <c r="N557337" s="332"/>
    </row>
    <row r="557358" spans="14:14">
      <c r="N557358" s="331"/>
    </row>
    <row r="557359" spans="14:14">
      <c r="N557359" s="331"/>
    </row>
    <row r="557360" spans="14:14">
      <c r="N557360" s="332"/>
    </row>
    <row r="557381" spans="14:14">
      <c r="N557381" s="331"/>
    </row>
    <row r="557382" spans="14:14">
      <c r="N557382" s="331"/>
    </row>
    <row r="557383" spans="14:14">
      <c r="N557383" s="332"/>
    </row>
    <row r="557404" spans="14:14">
      <c r="N557404" s="331"/>
    </row>
    <row r="557405" spans="14:14">
      <c r="N557405" s="331"/>
    </row>
    <row r="557406" spans="14:14">
      <c r="N557406" s="332"/>
    </row>
    <row r="557427" spans="14:14">
      <c r="N557427" s="331"/>
    </row>
    <row r="557428" spans="14:14">
      <c r="N557428" s="331"/>
    </row>
    <row r="557429" spans="14:14">
      <c r="N557429" s="332"/>
    </row>
    <row r="557450" spans="14:14">
      <c r="N557450" s="331"/>
    </row>
    <row r="557451" spans="14:14">
      <c r="N557451" s="331"/>
    </row>
    <row r="557452" spans="14:14">
      <c r="N557452" s="332"/>
    </row>
    <row r="557473" spans="14:14">
      <c r="N557473" s="331"/>
    </row>
    <row r="557474" spans="14:14">
      <c r="N557474" s="331"/>
    </row>
    <row r="557475" spans="14:14">
      <c r="N557475" s="332"/>
    </row>
    <row r="557496" spans="14:14">
      <c r="N557496" s="331"/>
    </row>
    <row r="557497" spans="14:14">
      <c r="N557497" s="331"/>
    </row>
    <row r="557498" spans="14:14">
      <c r="N557498" s="332"/>
    </row>
    <row r="557519" spans="14:14">
      <c r="N557519" s="331"/>
    </row>
    <row r="557520" spans="14:14">
      <c r="N557520" s="331"/>
    </row>
    <row r="557521" spans="14:14">
      <c r="N557521" s="332"/>
    </row>
    <row r="557542" spans="14:14">
      <c r="N557542" s="331"/>
    </row>
    <row r="557543" spans="14:14">
      <c r="N557543" s="331"/>
    </row>
    <row r="557544" spans="14:14">
      <c r="N557544" s="332"/>
    </row>
    <row r="557565" spans="14:14">
      <c r="N557565" s="331"/>
    </row>
    <row r="557566" spans="14:14">
      <c r="N557566" s="331"/>
    </row>
    <row r="557567" spans="14:14">
      <c r="N557567" s="332"/>
    </row>
    <row r="557588" spans="14:14">
      <c r="N557588" s="331"/>
    </row>
    <row r="557589" spans="14:14">
      <c r="N557589" s="331"/>
    </row>
    <row r="557590" spans="14:14">
      <c r="N557590" s="332"/>
    </row>
    <row r="557611" spans="14:14">
      <c r="N557611" s="331"/>
    </row>
    <row r="557612" spans="14:14">
      <c r="N557612" s="331"/>
    </row>
    <row r="557613" spans="14:14">
      <c r="N557613" s="332"/>
    </row>
    <row r="557634" spans="14:14">
      <c r="N557634" s="331"/>
    </row>
    <row r="557635" spans="14:14">
      <c r="N557635" s="331"/>
    </row>
    <row r="557636" spans="14:14">
      <c r="N557636" s="332"/>
    </row>
    <row r="557657" spans="14:14">
      <c r="N557657" s="331"/>
    </row>
    <row r="557658" spans="14:14">
      <c r="N557658" s="331"/>
    </row>
    <row r="557659" spans="14:14">
      <c r="N557659" s="332"/>
    </row>
    <row r="557680" spans="14:14">
      <c r="N557680" s="331"/>
    </row>
    <row r="557681" spans="14:14">
      <c r="N557681" s="331"/>
    </row>
    <row r="557682" spans="14:14">
      <c r="N557682" s="332"/>
    </row>
    <row r="557703" spans="14:14">
      <c r="N557703" s="331"/>
    </row>
    <row r="557704" spans="14:14">
      <c r="N557704" s="331"/>
    </row>
    <row r="557705" spans="14:14">
      <c r="N557705" s="332"/>
    </row>
    <row r="557726" spans="14:14">
      <c r="N557726" s="331"/>
    </row>
    <row r="557727" spans="14:14">
      <c r="N557727" s="331"/>
    </row>
    <row r="557728" spans="14:14">
      <c r="N557728" s="332"/>
    </row>
    <row r="557749" spans="14:14">
      <c r="N557749" s="331"/>
    </row>
    <row r="557750" spans="14:14">
      <c r="N557750" s="331"/>
    </row>
    <row r="557751" spans="14:14">
      <c r="N557751" s="332"/>
    </row>
    <row r="557772" spans="14:14">
      <c r="N557772" s="331"/>
    </row>
    <row r="557773" spans="14:14">
      <c r="N557773" s="331"/>
    </row>
    <row r="557774" spans="14:14">
      <c r="N557774" s="332"/>
    </row>
    <row r="557795" spans="14:14">
      <c r="N557795" s="331"/>
    </row>
    <row r="557796" spans="14:14">
      <c r="N557796" s="331"/>
    </row>
    <row r="557797" spans="14:14">
      <c r="N557797" s="332"/>
    </row>
    <row r="557818" spans="14:14">
      <c r="N557818" s="331"/>
    </row>
    <row r="557819" spans="14:14">
      <c r="N557819" s="331"/>
    </row>
    <row r="557820" spans="14:14">
      <c r="N557820" s="332"/>
    </row>
    <row r="557841" spans="14:14">
      <c r="N557841" s="331"/>
    </row>
    <row r="557842" spans="14:14">
      <c r="N557842" s="331"/>
    </row>
    <row r="557843" spans="14:14">
      <c r="N557843" s="332"/>
    </row>
    <row r="557864" spans="14:14">
      <c r="N557864" s="331"/>
    </row>
    <row r="557865" spans="14:14">
      <c r="N557865" s="331"/>
    </row>
    <row r="557866" spans="14:14">
      <c r="N557866" s="332"/>
    </row>
    <row r="557887" spans="14:14">
      <c r="N557887" s="331"/>
    </row>
    <row r="557888" spans="14:14">
      <c r="N557888" s="331"/>
    </row>
    <row r="557889" spans="14:14">
      <c r="N557889" s="332"/>
    </row>
    <row r="557910" spans="14:14">
      <c r="N557910" s="331"/>
    </row>
    <row r="557911" spans="14:14">
      <c r="N557911" s="331"/>
    </row>
    <row r="557912" spans="14:14">
      <c r="N557912" s="332"/>
    </row>
    <row r="557933" spans="14:14">
      <c r="N557933" s="331"/>
    </row>
    <row r="557934" spans="14:14">
      <c r="N557934" s="331"/>
    </row>
    <row r="557935" spans="14:14">
      <c r="N557935" s="332"/>
    </row>
    <row r="557956" spans="14:14">
      <c r="N557956" s="331"/>
    </row>
    <row r="557957" spans="14:14">
      <c r="N557957" s="331"/>
    </row>
    <row r="557958" spans="14:14">
      <c r="N557958" s="332"/>
    </row>
    <row r="557979" spans="14:14">
      <c r="N557979" s="331"/>
    </row>
    <row r="557980" spans="14:14">
      <c r="N557980" s="331"/>
    </row>
    <row r="557981" spans="14:14">
      <c r="N557981" s="332"/>
    </row>
    <row r="558002" spans="14:14">
      <c r="N558002" s="331"/>
    </row>
    <row r="558003" spans="14:14">
      <c r="N558003" s="331"/>
    </row>
    <row r="558004" spans="14:14">
      <c r="N558004" s="332"/>
    </row>
    <row r="558025" spans="14:14">
      <c r="N558025" s="331"/>
    </row>
    <row r="558026" spans="14:14">
      <c r="N558026" s="331"/>
    </row>
    <row r="558027" spans="14:14">
      <c r="N558027" s="332"/>
    </row>
    <row r="558048" spans="14:14">
      <c r="N558048" s="331"/>
    </row>
    <row r="558049" spans="14:14">
      <c r="N558049" s="331"/>
    </row>
    <row r="558050" spans="14:14">
      <c r="N558050" s="332"/>
    </row>
    <row r="558071" spans="14:14">
      <c r="N558071" s="331"/>
    </row>
    <row r="558072" spans="14:14">
      <c r="N558072" s="331"/>
    </row>
    <row r="558073" spans="14:14">
      <c r="N558073" s="332"/>
    </row>
    <row r="558094" spans="14:14">
      <c r="N558094" s="331"/>
    </row>
    <row r="558095" spans="14:14">
      <c r="N558095" s="331"/>
    </row>
    <row r="558096" spans="14:14">
      <c r="N558096" s="332"/>
    </row>
    <row r="558117" spans="14:14">
      <c r="N558117" s="331"/>
    </row>
    <row r="558118" spans="14:14">
      <c r="N558118" s="331"/>
    </row>
    <row r="558119" spans="14:14">
      <c r="N558119" s="332"/>
    </row>
    <row r="558140" spans="14:14">
      <c r="N558140" s="331"/>
    </row>
    <row r="558141" spans="14:14">
      <c r="N558141" s="331"/>
    </row>
    <row r="558142" spans="14:14">
      <c r="N558142" s="332"/>
    </row>
    <row r="558163" spans="14:14">
      <c r="N558163" s="331"/>
    </row>
    <row r="558164" spans="14:14">
      <c r="N558164" s="331"/>
    </row>
    <row r="558165" spans="14:14">
      <c r="N558165" s="332"/>
    </row>
    <row r="558186" spans="14:14">
      <c r="N558186" s="331"/>
    </row>
    <row r="558187" spans="14:14">
      <c r="N558187" s="331"/>
    </row>
    <row r="558188" spans="14:14">
      <c r="N558188" s="332"/>
    </row>
    <row r="558209" spans="14:14">
      <c r="N558209" s="331"/>
    </row>
    <row r="558210" spans="14:14">
      <c r="N558210" s="331"/>
    </row>
    <row r="558211" spans="14:14">
      <c r="N558211" s="332"/>
    </row>
    <row r="558232" spans="14:14">
      <c r="N558232" s="331"/>
    </row>
    <row r="558233" spans="14:14">
      <c r="N558233" s="331"/>
    </row>
    <row r="558234" spans="14:14">
      <c r="N558234" s="332"/>
    </row>
    <row r="558255" spans="14:14">
      <c r="N558255" s="331"/>
    </row>
    <row r="558256" spans="14:14">
      <c r="N558256" s="331"/>
    </row>
    <row r="558257" spans="14:14">
      <c r="N558257" s="332"/>
    </row>
    <row r="558278" spans="14:14">
      <c r="N558278" s="331"/>
    </row>
    <row r="558279" spans="14:14">
      <c r="N558279" s="331"/>
    </row>
    <row r="558280" spans="14:14">
      <c r="N558280" s="332"/>
    </row>
    <row r="558301" spans="14:14">
      <c r="N558301" s="331"/>
    </row>
    <row r="558302" spans="14:14">
      <c r="N558302" s="331"/>
    </row>
    <row r="558303" spans="14:14">
      <c r="N558303" s="332"/>
    </row>
    <row r="558324" spans="14:14">
      <c r="N558324" s="331"/>
    </row>
    <row r="558325" spans="14:14">
      <c r="N558325" s="331"/>
    </row>
    <row r="558326" spans="14:14">
      <c r="N558326" s="332"/>
    </row>
    <row r="558347" spans="14:14">
      <c r="N558347" s="331"/>
    </row>
    <row r="558348" spans="14:14">
      <c r="N558348" s="331"/>
    </row>
    <row r="558349" spans="14:14">
      <c r="N558349" s="332"/>
    </row>
    <row r="558370" spans="14:14">
      <c r="N558370" s="331"/>
    </row>
    <row r="558371" spans="14:14">
      <c r="N558371" s="331"/>
    </row>
    <row r="558372" spans="14:14">
      <c r="N558372" s="332"/>
    </row>
    <row r="558393" spans="14:14">
      <c r="N558393" s="331"/>
    </row>
    <row r="558394" spans="14:14">
      <c r="N558394" s="331"/>
    </row>
    <row r="558395" spans="14:14">
      <c r="N558395" s="332"/>
    </row>
    <row r="558416" spans="14:14">
      <c r="N558416" s="331"/>
    </row>
    <row r="558417" spans="14:14">
      <c r="N558417" s="331"/>
    </row>
    <row r="558418" spans="14:14">
      <c r="N558418" s="332"/>
    </row>
    <row r="558439" spans="14:14">
      <c r="N558439" s="331"/>
    </row>
    <row r="558440" spans="14:14">
      <c r="N558440" s="331"/>
    </row>
    <row r="558441" spans="14:14">
      <c r="N558441" s="332"/>
    </row>
    <row r="558462" spans="14:14">
      <c r="N558462" s="331"/>
    </row>
    <row r="558463" spans="14:14">
      <c r="N558463" s="331"/>
    </row>
    <row r="558464" spans="14:14">
      <c r="N558464" s="332"/>
    </row>
    <row r="558485" spans="14:14">
      <c r="N558485" s="331"/>
    </row>
    <row r="558486" spans="14:14">
      <c r="N558486" s="331"/>
    </row>
    <row r="558487" spans="14:14">
      <c r="N558487" s="332"/>
    </row>
    <row r="558508" spans="14:14">
      <c r="N558508" s="331"/>
    </row>
    <row r="558509" spans="14:14">
      <c r="N558509" s="331"/>
    </row>
    <row r="558510" spans="14:14">
      <c r="N558510" s="332"/>
    </row>
    <row r="558531" spans="14:14">
      <c r="N558531" s="331"/>
    </row>
    <row r="558532" spans="14:14">
      <c r="N558532" s="331"/>
    </row>
    <row r="558533" spans="14:14">
      <c r="N558533" s="332"/>
    </row>
    <row r="558554" spans="14:14">
      <c r="N558554" s="331"/>
    </row>
    <row r="558555" spans="14:14">
      <c r="N558555" s="331"/>
    </row>
    <row r="558556" spans="14:14">
      <c r="N558556" s="332"/>
    </row>
    <row r="558577" spans="14:14">
      <c r="N558577" s="331"/>
    </row>
    <row r="558578" spans="14:14">
      <c r="N558578" s="331"/>
    </row>
    <row r="558579" spans="14:14">
      <c r="N558579" s="332"/>
    </row>
    <row r="558600" spans="14:14">
      <c r="N558600" s="331"/>
    </row>
    <row r="558601" spans="14:14">
      <c r="N558601" s="331"/>
    </row>
    <row r="558602" spans="14:14">
      <c r="N558602" s="332"/>
    </row>
    <row r="558623" spans="14:14">
      <c r="N558623" s="331"/>
    </row>
    <row r="558624" spans="14:14">
      <c r="N558624" s="331"/>
    </row>
    <row r="558625" spans="14:14">
      <c r="N558625" s="332"/>
    </row>
    <row r="558646" spans="14:14">
      <c r="N558646" s="331"/>
    </row>
    <row r="558647" spans="14:14">
      <c r="N558647" s="331"/>
    </row>
    <row r="558648" spans="14:14">
      <c r="N558648" s="332"/>
    </row>
    <row r="558669" spans="14:14">
      <c r="N558669" s="331"/>
    </row>
    <row r="558670" spans="14:14">
      <c r="N558670" s="331"/>
    </row>
    <row r="558671" spans="14:14">
      <c r="N558671" s="332"/>
    </row>
    <row r="558692" spans="14:14">
      <c r="N558692" s="331"/>
    </row>
    <row r="558693" spans="14:14">
      <c r="N558693" s="331"/>
    </row>
    <row r="558694" spans="14:14">
      <c r="N558694" s="332"/>
    </row>
    <row r="558715" spans="14:14">
      <c r="N558715" s="331"/>
    </row>
    <row r="558716" spans="14:14">
      <c r="N558716" s="331"/>
    </row>
    <row r="558717" spans="14:14">
      <c r="N558717" s="332"/>
    </row>
    <row r="558738" spans="14:14">
      <c r="N558738" s="331"/>
    </row>
    <row r="558739" spans="14:14">
      <c r="N558739" s="331"/>
    </row>
    <row r="558740" spans="14:14">
      <c r="N558740" s="332"/>
    </row>
    <row r="558761" spans="14:14">
      <c r="N558761" s="331"/>
    </row>
    <row r="558762" spans="14:14">
      <c r="N558762" s="331"/>
    </row>
    <row r="558763" spans="14:14">
      <c r="N558763" s="332"/>
    </row>
    <row r="558784" spans="14:14">
      <c r="N558784" s="331"/>
    </row>
    <row r="558785" spans="14:14">
      <c r="N558785" s="331"/>
    </row>
    <row r="558786" spans="14:14">
      <c r="N558786" s="332"/>
    </row>
    <row r="558807" spans="14:14">
      <c r="N558807" s="331"/>
    </row>
    <row r="558808" spans="14:14">
      <c r="N558808" s="331"/>
    </row>
    <row r="558809" spans="14:14">
      <c r="N558809" s="332"/>
    </row>
    <row r="558830" spans="14:14">
      <c r="N558830" s="331"/>
    </row>
    <row r="558831" spans="14:14">
      <c r="N558831" s="331"/>
    </row>
    <row r="558832" spans="14:14">
      <c r="N558832" s="332"/>
    </row>
    <row r="558853" spans="14:14">
      <c r="N558853" s="331"/>
    </row>
    <row r="558854" spans="14:14">
      <c r="N558854" s="331"/>
    </row>
    <row r="558855" spans="14:14">
      <c r="N558855" s="332"/>
    </row>
    <row r="558876" spans="14:14">
      <c r="N558876" s="331"/>
    </row>
    <row r="558877" spans="14:14">
      <c r="N558877" s="331"/>
    </row>
    <row r="558878" spans="14:14">
      <c r="N558878" s="332"/>
    </row>
    <row r="558899" spans="14:14">
      <c r="N558899" s="331"/>
    </row>
    <row r="558900" spans="14:14">
      <c r="N558900" s="331"/>
    </row>
    <row r="558901" spans="14:14">
      <c r="N558901" s="332"/>
    </row>
    <row r="558922" spans="14:14">
      <c r="N558922" s="331"/>
    </row>
    <row r="558923" spans="14:14">
      <c r="N558923" s="331"/>
    </row>
    <row r="558924" spans="14:14">
      <c r="N558924" s="332"/>
    </row>
    <row r="558945" spans="14:14">
      <c r="N558945" s="331"/>
    </row>
    <row r="558946" spans="14:14">
      <c r="N558946" s="331"/>
    </row>
    <row r="558947" spans="14:14">
      <c r="N558947" s="332"/>
    </row>
    <row r="558968" spans="14:14">
      <c r="N558968" s="331"/>
    </row>
    <row r="558969" spans="14:14">
      <c r="N558969" s="331"/>
    </row>
    <row r="558970" spans="14:14">
      <c r="N558970" s="332"/>
    </row>
    <row r="558991" spans="14:14">
      <c r="N558991" s="331"/>
    </row>
    <row r="558992" spans="14:14">
      <c r="N558992" s="331"/>
    </row>
    <row r="558993" spans="14:14">
      <c r="N558993" s="332"/>
    </row>
    <row r="559014" spans="14:14">
      <c r="N559014" s="331"/>
    </row>
    <row r="559015" spans="14:14">
      <c r="N559015" s="331"/>
    </row>
    <row r="559016" spans="14:14">
      <c r="N559016" s="332"/>
    </row>
    <row r="559037" spans="14:14">
      <c r="N559037" s="331"/>
    </row>
    <row r="559038" spans="14:14">
      <c r="N559038" s="331"/>
    </row>
    <row r="559039" spans="14:14">
      <c r="N559039" s="332"/>
    </row>
    <row r="559060" spans="14:14">
      <c r="N559060" s="331"/>
    </row>
    <row r="559061" spans="14:14">
      <c r="N559061" s="331"/>
    </row>
    <row r="559062" spans="14:14">
      <c r="N559062" s="332"/>
    </row>
    <row r="559083" spans="14:14">
      <c r="N559083" s="331"/>
    </row>
    <row r="559084" spans="14:14">
      <c r="N559084" s="331"/>
    </row>
    <row r="559085" spans="14:14">
      <c r="N559085" s="332"/>
    </row>
    <row r="559106" spans="14:14">
      <c r="N559106" s="331"/>
    </row>
    <row r="559107" spans="14:14">
      <c r="N559107" s="331"/>
    </row>
    <row r="559108" spans="14:14">
      <c r="N559108" s="332"/>
    </row>
    <row r="559129" spans="14:14">
      <c r="N559129" s="331"/>
    </row>
    <row r="559130" spans="14:14">
      <c r="N559130" s="331"/>
    </row>
    <row r="559131" spans="14:14">
      <c r="N559131" s="332"/>
    </row>
    <row r="559152" spans="14:14">
      <c r="N559152" s="331"/>
    </row>
    <row r="559153" spans="14:14">
      <c r="N559153" s="331"/>
    </row>
    <row r="559154" spans="14:14">
      <c r="N559154" s="332"/>
    </row>
    <row r="559175" spans="14:14">
      <c r="N559175" s="331"/>
    </row>
    <row r="559176" spans="14:14">
      <c r="N559176" s="331"/>
    </row>
    <row r="559177" spans="14:14">
      <c r="N559177" s="332"/>
    </row>
    <row r="559198" spans="14:14">
      <c r="N559198" s="331"/>
    </row>
    <row r="559199" spans="14:14">
      <c r="N559199" s="331"/>
    </row>
    <row r="559200" spans="14:14">
      <c r="N559200" s="332"/>
    </row>
    <row r="559221" spans="14:14">
      <c r="N559221" s="331"/>
    </row>
    <row r="559222" spans="14:14">
      <c r="N559222" s="331"/>
    </row>
    <row r="559223" spans="14:14">
      <c r="N559223" s="332"/>
    </row>
    <row r="559244" spans="14:14">
      <c r="N559244" s="331"/>
    </row>
    <row r="559245" spans="14:14">
      <c r="N559245" s="331"/>
    </row>
    <row r="559246" spans="14:14">
      <c r="N559246" s="332"/>
    </row>
    <row r="559267" spans="14:14">
      <c r="N559267" s="331"/>
    </row>
    <row r="559268" spans="14:14">
      <c r="N559268" s="331"/>
    </row>
    <row r="559269" spans="14:14">
      <c r="N559269" s="332"/>
    </row>
    <row r="559290" spans="14:14">
      <c r="N559290" s="331"/>
    </row>
    <row r="559291" spans="14:14">
      <c r="N559291" s="331"/>
    </row>
    <row r="559292" spans="14:14">
      <c r="N559292" s="332"/>
    </row>
    <row r="559313" spans="14:14">
      <c r="N559313" s="331"/>
    </row>
    <row r="559314" spans="14:14">
      <c r="N559314" s="331"/>
    </row>
    <row r="559315" spans="14:14">
      <c r="N559315" s="332"/>
    </row>
    <row r="559336" spans="14:14">
      <c r="N559336" s="331"/>
    </row>
    <row r="559337" spans="14:14">
      <c r="N559337" s="331"/>
    </row>
    <row r="559338" spans="14:14">
      <c r="N559338" s="332"/>
    </row>
    <row r="559359" spans="14:14">
      <c r="N559359" s="331"/>
    </row>
    <row r="559360" spans="14:14">
      <c r="N559360" s="331"/>
    </row>
    <row r="559361" spans="14:14">
      <c r="N559361" s="332"/>
    </row>
    <row r="559382" spans="14:14">
      <c r="N559382" s="331"/>
    </row>
    <row r="559383" spans="14:14">
      <c r="N559383" s="331"/>
    </row>
    <row r="559384" spans="14:14">
      <c r="N559384" s="332"/>
    </row>
    <row r="559405" spans="14:14">
      <c r="N559405" s="331"/>
    </row>
    <row r="559406" spans="14:14">
      <c r="N559406" s="331"/>
    </row>
    <row r="559407" spans="14:14">
      <c r="N559407" s="332"/>
    </row>
    <row r="559428" spans="14:14">
      <c r="N559428" s="331"/>
    </row>
    <row r="559429" spans="14:14">
      <c r="N559429" s="331"/>
    </row>
    <row r="559430" spans="14:14">
      <c r="N559430" s="332"/>
    </row>
    <row r="559451" spans="14:14">
      <c r="N559451" s="331"/>
    </row>
    <row r="559452" spans="14:14">
      <c r="N559452" s="331"/>
    </row>
    <row r="559453" spans="14:14">
      <c r="N559453" s="332"/>
    </row>
    <row r="559474" spans="14:14">
      <c r="N559474" s="331"/>
    </row>
    <row r="559475" spans="14:14">
      <c r="N559475" s="331"/>
    </row>
    <row r="559476" spans="14:14">
      <c r="N559476" s="332"/>
    </row>
    <row r="559497" spans="14:14">
      <c r="N559497" s="331"/>
    </row>
    <row r="559498" spans="14:14">
      <c r="N559498" s="331"/>
    </row>
    <row r="559499" spans="14:14">
      <c r="N559499" s="332"/>
    </row>
    <row r="559520" spans="14:14">
      <c r="N559520" s="331"/>
    </row>
    <row r="559521" spans="14:14">
      <c r="N559521" s="331"/>
    </row>
    <row r="559522" spans="14:14">
      <c r="N559522" s="332"/>
    </row>
    <row r="559543" spans="14:14">
      <c r="N559543" s="331"/>
    </row>
    <row r="559544" spans="14:14">
      <c r="N559544" s="331"/>
    </row>
    <row r="559545" spans="14:14">
      <c r="N559545" s="332"/>
    </row>
    <row r="559566" spans="14:14">
      <c r="N559566" s="331"/>
    </row>
    <row r="559567" spans="14:14">
      <c r="N559567" s="331"/>
    </row>
    <row r="559568" spans="14:14">
      <c r="N559568" s="332"/>
    </row>
    <row r="559589" spans="14:14">
      <c r="N559589" s="331"/>
    </row>
    <row r="559590" spans="14:14">
      <c r="N559590" s="331"/>
    </row>
    <row r="559591" spans="14:14">
      <c r="N559591" s="332"/>
    </row>
    <row r="559612" spans="14:14">
      <c r="N559612" s="331"/>
    </row>
    <row r="559613" spans="14:14">
      <c r="N559613" s="331"/>
    </row>
    <row r="559614" spans="14:14">
      <c r="N559614" s="332"/>
    </row>
    <row r="559635" spans="14:14">
      <c r="N559635" s="331"/>
    </row>
    <row r="559636" spans="14:14">
      <c r="N559636" s="331"/>
    </row>
    <row r="559637" spans="14:14">
      <c r="N559637" s="332"/>
    </row>
    <row r="559658" spans="14:14">
      <c r="N559658" s="331"/>
    </row>
    <row r="559659" spans="14:14">
      <c r="N559659" s="331"/>
    </row>
    <row r="559660" spans="14:14">
      <c r="N559660" s="332"/>
    </row>
    <row r="559681" spans="14:14">
      <c r="N559681" s="331"/>
    </row>
    <row r="559682" spans="14:14">
      <c r="N559682" s="331"/>
    </row>
    <row r="559683" spans="14:14">
      <c r="N559683" s="332"/>
    </row>
    <row r="559704" spans="14:14">
      <c r="N559704" s="331"/>
    </row>
    <row r="559705" spans="14:14">
      <c r="N559705" s="331"/>
    </row>
    <row r="559706" spans="14:14">
      <c r="N559706" s="332"/>
    </row>
    <row r="559727" spans="14:14">
      <c r="N559727" s="331"/>
    </row>
    <row r="559728" spans="14:14">
      <c r="N559728" s="331"/>
    </row>
    <row r="559729" spans="14:14">
      <c r="N559729" s="332"/>
    </row>
    <row r="559750" spans="14:14">
      <c r="N559750" s="331"/>
    </row>
    <row r="559751" spans="14:14">
      <c r="N559751" s="331"/>
    </row>
    <row r="559752" spans="14:14">
      <c r="N559752" s="332"/>
    </row>
    <row r="559773" spans="14:14">
      <c r="N559773" s="331"/>
    </row>
    <row r="559774" spans="14:14">
      <c r="N559774" s="331"/>
    </row>
    <row r="559775" spans="14:14">
      <c r="N559775" s="332"/>
    </row>
    <row r="559796" spans="14:14">
      <c r="N559796" s="331"/>
    </row>
    <row r="559797" spans="14:14">
      <c r="N559797" s="331"/>
    </row>
    <row r="559798" spans="14:14">
      <c r="N559798" s="332"/>
    </row>
    <row r="559819" spans="14:14">
      <c r="N559819" s="331"/>
    </row>
    <row r="559820" spans="14:14">
      <c r="N559820" s="331"/>
    </row>
    <row r="559821" spans="14:14">
      <c r="N559821" s="332"/>
    </row>
    <row r="559842" spans="14:14">
      <c r="N559842" s="331"/>
    </row>
    <row r="559843" spans="14:14">
      <c r="N559843" s="331"/>
    </row>
    <row r="559844" spans="14:14">
      <c r="N559844" s="332"/>
    </row>
    <row r="559865" spans="14:14">
      <c r="N559865" s="331"/>
    </row>
    <row r="559866" spans="14:14">
      <c r="N559866" s="331"/>
    </row>
    <row r="559867" spans="14:14">
      <c r="N559867" s="332"/>
    </row>
    <row r="559888" spans="14:14">
      <c r="N559888" s="331"/>
    </row>
    <row r="559889" spans="14:14">
      <c r="N559889" s="331"/>
    </row>
    <row r="559890" spans="14:14">
      <c r="N559890" s="332"/>
    </row>
    <row r="559911" spans="14:14">
      <c r="N559911" s="331"/>
    </row>
    <row r="559912" spans="14:14">
      <c r="N559912" s="331"/>
    </row>
    <row r="559913" spans="14:14">
      <c r="N559913" s="332"/>
    </row>
    <row r="559934" spans="14:14">
      <c r="N559934" s="331"/>
    </row>
    <row r="559935" spans="14:14">
      <c r="N559935" s="331"/>
    </row>
    <row r="559936" spans="14:14">
      <c r="N559936" s="332"/>
    </row>
    <row r="559957" spans="14:14">
      <c r="N559957" s="331"/>
    </row>
    <row r="559958" spans="14:14">
      <c r="N559958" s="331"/>
    </row>
    <row r="559959" spans="14:14">
      <c r="N559959" s="332"/>
    </row>
    <row r="559980" spans="14:14">
      <c r="N559980" s="331"/>
    </row>
    <row r="559981" spans="14:14">
      <c r="N559981" s="331"/>
    </row>
    <row r="559982" spans="14:14">
      <c r="N559982" s="332"/>
    </row>
    <row r="560003" spans="14:14">
      <c r="N560003" s="331"/>
    </row>
    <row r="560004" spans="14:14">
      <c r="N560004" s="331"/>
    </row>
    <row r="560005" spans="14:14">
      <c r="N560005" s="332"/>
    </row>
    <row r="560026" spans="14:14">
      <c r="N560026" s="331"/>
    </row>
    <row r="560027" spans="14:14">
      <c r="N560027" s="331"/>
    </row>
    <row r="560028" spans="14:14">
      <c r="N560028" s="332"/>
    </row>
    <row r="560049" spans="14:14">
      <c r="N560049" s="331"/>
    </row>
    <row r="560050" spans="14:14">
      <c r="N560050" s="331"/>
    </row>
    <row r="560051" spans="14:14">
      <c r="N560051" s="332"/>
    </row>
    <row r="560072" spans="14:14">
      <c r="N560072" s="331"/>
    </row>
    <row r="560073" spans="14:14">
      <c r="N560073" s="331"/>
    </row>
    <row r="560074" spans="14:14">
      <c r="N560074" s="332"/>
    </row>
    <row r="560095" spans="14:14">
      <c r="N560095" s="331"/>
    </row>
    <row r="560096" spans="14:14">
      <c r="N560096" s="331"/>
    </row>
    <row r="560097" spans="14:14">
      <c r="N560097" s="332"/>
    </row>
    <row r="560118" spans="14:14">
      <c r="N560118" s="331"/>
    </row>
    <row r="560119" spans="14:14">
      <c r="N560119" s="331"/>
    </row>
    <row r="560120" spans="14:14">
      <c r="N560120" s="332"/>
    </row>
    <row r="560141" spans="14:14">
      <c r="N560141" s="331"/>
    </row>
    <row r="560142" spans="14:14">
      <c r="N560142" s="331"/>
    </row>
    <row r="560143" spans="14:14">
      <c r="N560143" s="332"/>
    </row>
    <row r="560164" spans="14:14">
      <c r="N560164" s="331"/>
    </row>
    <row r="560165" spans="14:14">
      <c r="N560165" s="331"/>
    </row>
    <row r="560166" spans="14:14">
      <c r="N560166" s="332"/>
    </row>
    <row r="560187" spans="14:14">
      <c r="N560187" s="331"/>
    </row>
    <row r="560188" spans="14:14">
      <c r="N560188" s="331"/>
    </row>
    <row r="560189" spans="14:14">
      <c r="N560189" s="332"/>
    </row>
    <row r="560210" spans="14:14">
      <c r="N560210" s="331"/>
    </row>
    <row r="560211" spans="14:14">
      <c r="N560211" s="331"/>
    </row>
    <row r="560212" spans="14:14">
      <c r="N560212" s="332"/>
    </row>
    <row r="560233" spans="14:14">
      <c r="N560233" s="331"/>
    </row>
    <row r="560234" spans="14:14">
      <c r="N560234" s="331"/>
    </row>
    <row r="560235" spans="14:14">
      <c r="N560235" s="332"/>
    </row>
    <row r="560256" spans="14:14">
      <c r="N560256" s="331"/>
    </row>
    <row r="560257" spans="14:14">
      <c r="N560257" s="331"/>
    </row>
    <row r="560258" spans="14:14">
      <c r="N560258" s="332"/>
    </row>
    <row r="560279" spans="14:14">
      <c r="N560279" s="331"/>
    </row>
    <row r="560280" spans="14:14">
      <c r="N560280" s="331"/>
    </row>
    <row r="560281" spans="14:14">
      <c r="N560281" s="332"/>
    </row>
    <row r="560302" spans="14:14">
      <c r="N560302" s="331"/>
    </row>
    <row r="560303" spans="14:14">
      <c r="N560303" s="331"/>
    </row>
    <row r="560304" spans="14:14">
      <c r="N560304" s="332"/>
    </row>
    <row r="560325" spans="14:14">
      <c r="N560325" s="331"/>
    </row>
    <row r="560326" spans="14:14">
      <c r="N560326" s="331"/>
    </row>
    <row r="560327" spans="14:14">
      <c r="N560327" s="332"/>
    </row>
    <row r="560348" spans="14:14">
      <c r="N560348" s="331"/>
    </row>
    <row r="560349" spans="14:14">
      <c r="N560349" s="331"/>
    </row>
    <row r="560350" spans="14:14">
      <c r="N560350" s="332"/>
    </row>
    <row r="560371" spans="14:14">
      <c r="N560371" s="331"/>
    </row>
    <row r="560372" spans="14:14">
      <c r="N560372" s="331"/>
    </row>
    <row r="560373" spans="14:14">
      <c r="N560373" s="332"/>
    </row>
    <row r="560394" spans="14:14">
      <c r="N560394" s="331"/>
    </row>
    <row r="560395" spans="14:14">
      <c r="N560395" s="331"/>
    </row>
    <row r="560396" spans="14:14">
      <c r="N560396" s="332"/>
    </row>
    <row r="560417" spans="14:14">
      <c r="N560417" s="331"/>
    </row>
    <row r="560418" spans="14:14">
      <c r="N560418" s="331"/>
    </row>
    <row r="560419" spans="14:14">
      <c r="N560419" s="332"/>
    </row>
    <row r="560440" spans="14:14">
      <c r="N560440" s="331"/>
    </row>
    <row r="560441" spans="14:14">
      <c r="N560441" s="331"/>
    </row>
    <row r="560442" spans="14:14">
      <c r="N560442" s="332"/>
    </row>
    <row r="560463" spans="14:14">
      <c r="N560463" s="331"/>
    </row>
    <row r="560464" spans="14:14">
      <c r="N560464" s="331"/>
    </row>
    <row r="560465" spans="14:14">
      <c r="N560465" s="332"/>
    </row>
    <row r="560486" spans="14:14">
      <c r="N560486" s="331"/>
    </row>
    <row r="560487" spans="14:14">
      <c r="N560487" s="331"/>
    </row>
    <row r="560488" spans="14:14">
      <c r="N560488" s="332"/>
    </row>
    <row r="560509" spans="14:14">
      <c r="N560509" s="331"/>
    </row>
    <row r="560510" spans="14:14">
      <c r="N560510" s="331"/>
    </row>
    <row r="560511" spans="14:14">
      <c r="N560511" s="332"/>
    </row>
    <row r="560532" spans="14:14">
      <c r="N560532" s="331"/>
    </row>
    <row r="560533" spans="14:14">
      <c r="N560533" s="331"/>
    </row>
    <row r="560534" spans="14:14">
      <c r="N560534" s="332"/>
    </row>
    <row r="560555" spans="14:14">
      <c r="N560555" s="331"/>
    </row>
    <row r="560556" spans="14:14">
      <c r="N560556" s="331"/>
    </row>
    <row r="560557" spans="14:14">
      <c r="N560557" s="332"/>
    </row>
    <row r="560578" spans="14:14">
      <c r="N560578" s="331"/>
    </row>
    <row r="560579" spans="14:14">
      <c r="N560579" s="331"/>
    </row>
    <row r="560580" spans="14:14">
      <c r="N560580" s="332"/>
    </row>
    <row r="560601" spans="14:14">
      <c r="N560601" s="331"/>
    </row>
    <row r="560602" spans="14:14">
      <c r="N560602" s="331"/>
    </row>
    <row r="560603" spans="14:14">
      <c r="N560603" s="332"/>
    </row>
    <row r="560624" spans="14:14">
      <c r="N560624" s="331"/>
    </row>
    <row r="560625" spans="14:14">
      <c r="N560625" s="331"/>
    </row>
    <row r="560626" spans="14:14">
      <c r="N560626" s="332"/>
    </row>
    <row r="560647" spans="14:14">
      <c r="N560647" s="331"/>
    </row>
    <row r="560648" spans="14:14">
      <c r="N560648" s="331"/>
    </row>
    <row r="560649" spans="14:14">
      <c r="N560649" s="332"/>
    </row>
    <row r="560670" spans="14:14">
      <c r="N560670" s="331"/>
    </row>
    <row r="560671" spans="14:14">
      <c r="N560671" s="331"/>
    </row>
    <row r="560672" spans="14:14">
      <c r="N560672" s="332"/>
    </row>
    <row r="560693" spans="14:14">
      <c r="N560693" s="331"/>
    </row>
    <row r="560694" spans="14:14">
      <c r="N560694" s="331"/>
    </row>
    <row r="560695" spans="14:14">
      <c r="N560695" s="332"/>
    </row>
    <row r="560716" spans="14:14">
      <c r="N560716" s="331"/>
    </row>
    <row r="560717" spans="14:14">
      <c r="N560717" s="331"/>
    </row>
    <row r="560718" spans="14:14">
      <c r="N560718" s="332"/>
    </row>
    <row r="560739" spans="14:14">
      <c r="N560739" s="331"/>
    </row>
    <row r="560740" spans="14:14">
      <c r="N560740" s="331"/>
    </row>
    <row r="560741" spans="14:14">
      <c r="N560741" s="332"/>
    </row>
    <row r="560762" spans="14:14">
      <c r="N560762" s="331"/>
    </row>
    <row r="560763" spans="14:14">
      <c r="N560763" s="331"/>
    </row>
    <row r="560764" spans="14:14">
      <c r="N560764" s="332"/>
    </row>
    <row r="560785" spans="14:14">
      <c r="N560785" s="331"/>
    </row>
    <row r="560786" spans="14:14">
      <c r="N560786" s="331"/>
    </row>
    <row r="560787" spans="14:14">
      <c r="N560787" s="332"/>
    </row>
    <row r="560808" spans="14:14">
      <c r="N560808" s="331"/>
    </row>
    <row r="560809" spans="14:14">
      <c r="N560809" s="331"/>
    </row>
    <row r="560810" spans="14:14">
      <c r="N560810" s="332"/>
    </row>
    <row r="560831" spans="14:14">
      <c r="N560831" s="331"/>
    </row>
    <row r="560832" spans="14:14">
      <c r="N560832" s="331"/>
    </row>
    <row r="560833" spans="14:14">
      <c r="N560833" s="332"/>
    </row>
    <row r="560854" spans="14:14">
      <c r="N560854" s="331"/>
    </row>
    <row r="560855" spans="14:14">
      <c r="N560855" s="331"/>
    </row>
    <row r="560856" spans="14:14">
      <c r="N560856" s="332"/>
    </row>
    <row r="560877" spans="14:14">
      <c r="N560877" s="331"/>
    </row>
    <row r="560878" spans="14:14">
      <c r="N560878" s="331"/>
    </row>
    <row r="560879" spans="14:14">
      <c r="N560879" s="332"/>
    </row>
    <row r="560900" spans="14:14">
      <c r="N560900" s="331"/>
    </row>
    <row r="560901" spans="14:14">
      <c r="N560901" s="331"/>
    </row>
    <row r="560902" spans="14:14">
      <c r="N560902" s="332"/>
    </row>
    <row r="560923" spans="14:14">
      <c r="N560923" s="331"/>
    </row>
    <row r="560924" spans="14:14">
      <c r="N560924" s="331"/>
    </row>
    <row r="560925" spans="14:14">
      <c r="N560925" s="332"/>
    </row>
    <row r="560946" spans="14:14">
      <c r="N560946" s="331"/>
    </row>
    <row r="560947" spans="14:14">
      <c r="N560947" s="331"/>
    </row>
    <row r="560948" spans="14:14">
      <c r="N560948" s="332"/>
    </row>
    <row r="560969" spans="14:14">
      <c r="N560969" s="331"/>
    </row>
    <row r="560970" spans="14:14">
      <c r="N560970" s="331"/>
    </row>
    <row r="560971" spans="14:14">
      <c r="N560971" s="332"/>
    </row>
    <row r="560992" spans="14:14">
      <c r="N560992" s="331"/>
    </row>
    <row r="560993" spans="14:14">
      <c r="N560993" s="331"/>
    </row>
    <row r="560994" spans="14:14">
      <c r="N560994" s="332"/>
    </row>
    <row r="561015" spans="14:14">
      <c r="N561015" s="331"/>
    </row>
    <row r="561016" spans="14:14">
      <c r="N561016" s="331"/>
    </row>
    <row r="561017" spans="14:14">
      <c r="N561017" s="332"/>
    </row>
    <row r="561038" spans="14:14">
      <c r="N561038" s="331"/>
    </row>
    <row r="561039" spans="14:14">
      <c r="N561039" s="331"/>
    </row>
    <row r="561040" spans="14:14">
      <c r="N561040" s="332"/>
    </row>
    <row r="561061" spans="14:14">
      <c r="N561061" s="331"/>
    </row>
    <row r="561062" spans="14:14">
      <c r="N561062" s="331"/>
    </row>
    <row r="561063" spans="14:14">
      <c r="N561063" s="332"/>
    </row>
    <row r="561084" spans="14:14">
      <c r="N561084" s="331"/>
    </row>
    <row r="561085" spans="14:14">
      <c r="N561085" s="331"/>
    </row>
    <row r="561086" spans="14:14">
      <c r="N561086" s="332"/>
    </row>
    <row r="561107" spans="14:14">
      <c r="N561107" s="331"/>
    </row>
    <row r="561108" spans="14:14">
      <c r="N561108" s="331"/>
    </row>
    <row r="561109" spans="14:14">
      <c r="N561109" s="332"/>
    </row>
    <row r="561130" spans="14:14">
      <c r="N561130" s="331"/>
    </row>
    <row r="561131" spans="14:14">
      <c r="N561131" s="331"/>
    </row>
    <row r="561132" spans="14:14">
      <c r="N561132" s="332"/>
    </row>
    <row r="561153" spans="14:14">
      <c r="N561153" s="331"/>
    </row>
    <row r="561154" spans="14:14">
      <c r="N561154" s="331"/>
    </row>
    <row r="561155" spans="14:14">
      <c r="N561155" s="332"/>
    </row>
    <row r="561176" spans="14:14">
      <c r="N561176" s="331"/>
    </row>
    <row r="561177" spans="14:14">
      <c r="N561177" s="331"/>
    </row>
    <row r="561178" spans="14:14">
      <c r="N561178" s="332"/>
    </row>
    <row r="561199" spans="14:14">
      <c r="N561199" s="331"/>
    </row>
    <row r="561200" spans="14:14">
      <c r="N561200" s="331"/>
    </row>
    <row r="561201" spans="14:14">
      <c r="N561201" s="332"/>
    </row>
    <row r="561222" spans="14:14">
      <c r="N561222" s="331"/>
    </row>
    <row r="561223" spans="14:14">
      <c r="N561223" s="331"/>
    </row>
    <row r="561224" spans="14:14">
      <c r="N561224" s="332"/>
    </row>
    <row r="561245" spans="14:14">
      <c r="N561245" s="331"/>
    </row>
    <row r="561246" spans="14:14">
      <c r="N561246" s="331"/>
    </row>
    <row r="561247" spans="14:14">
      <c r="N561247" s="332"/>
    </row>
    <row r="561268" spans="14:14">
      <c r="N561268" s="331"/>
    </row>
    <row r="561269" spans="14:14">
      <c r="N561269" s="331"/>
    </row>
    <row r="561270" spans="14:14">
      <c r="N561270" s="332"/>
    </row>
    <row r="561291" spans="14:14">
      <c r="N561291" s="331"/>
    </row>
    <row r="561292" spans="14:14">
      <c r="N561292" s="331"/>
    </row>
    <row r="561293" spans="14:14">
      <c r="N561293" s="332"/>
    </row>
    <row r="561314" spans="14:14">
      <c r="N561314" s="331"/>
    </row>
    <row r="561315" spans="14:14">
      <c r="N561315" s="331"/>
    </row>
    <row r="561316" spans="14:14">
      <c r="N561316" s="332"/>
    </row>
    <row r="561337" spans="14:14">
      <c r="N561337" s="331"/>
    </row>
    <row r="561338" spans="14:14">
      <c r="N561338" s="331"/>
    </row>
    <row r="561339" spans="14:14">
      <c r="N561339" s="332"/>
    </row>
    <row r="561360" spans="14:14">
      <c r="N561360" s="331"/>
    </row>
    <row r="561361" spans="14:14">
      <c r="N561361" s="331"/>
    </row>
    <row r="561362" spans="14:14">
      <c r="N561362" s="332"/>
    </row>
    <row r="561383" spans="14:14">
      <c r="N561383" s="331"/>
    </row>
    <row r="561384" spans="14:14">
      <c r="N561384" s="331"/>
    </row>
    <row r="561385" spans="14:14">
      <c r="N561385" s="332"/>
    </row>
    <row r="561406" spans="14:14">
      <c r="N561406" s="331"/>
    </row>
    <row r="561407" spans="14:14">
      <c r="N561407" s="331"/>
    </row>
    <row r="561408" spans="14:14">
      <c r="N561408" s="332"/>
    </row>
    <row r="561429" spans="14:14">
      <c r="N561429" s="331"/>
    </row>
    <row r="561430" spans="14:14">
      <c r="N561430" s="331"/>
    </row>
    <row r="561431" spans="14:14">
      <c r="N561431" s="332"/>
    </row>
    <row r="561452" spans="14:14">
      <c r="N561452" s="331"/>
    </row>
    <row r="561453" spans="14:14">
      <c r="N561453" s="331"/>
    </row>
    <row r="561454" spans="14:14">
      <c r="N561454" s="332"/>
    </row>
    <row r="561475" spans="14:14">
      <c r="N561475" s="331"/>
    </row>
    <row r="561476" spans="14:14">
      <c r="N561476" s="331"/>
    </row>
    <row r="561477" spans="14:14">
      <c r="N561477" s="332"/>
    </row>
    <row r="561498" spans="14:14">
      <c r="N561498" s="331"/>
    </row>
    <row r="561499" spans="14:14">
      <c r="N561499" s="331"/>
    </row>
    <row r="561500" spans="14:14">
      <c r="N561500" s="332"/>
    </row>
    <row r="561521" spans="14:14">
      <c r="N561521" s="331"/>
    </row>
    <row r="561522" spans="14:14">
      <c r="N561522" s="331"/>
    </row>
    <row r="561523" spans="14:14">
      <c r="N561523" s="332"/>
    </row>
    <row r="561544" spans="14:14">
      <c r="N561544" s="331"/>
    </row>
    <row r="561545" spans="14:14">
      <c r="N561545" s="331"/>
    </row>
    <row r="561546" spans="14:14">
      <c r="N561546" s="332"/>
    </row>
    <row r="561567" spans="14:14">
      <c r="N561567" s="331"/>
    </row>
    <row r="561568" spans="14:14">
      <c r="N561568" s="331"/>
    </row>
    <row r="561569" spans="14:14">
      <c r="N561569" s="332"/>
    </row>
    <row r="561590" spans="14:14">
      <c r="N561590" s="331"/>
    </row>
    <row r="561591" spans="14:14">
      <c r="N561591" s="331"/>
    </row>
    <row r="561592" spans="14:14">
      <c r="N561592" s="332"/>
    </row>
    <row r="561613" spans="14:14">
      <c r="N561613" s="331"/>
    </row>
    <row r="561614" spans="14:14">
      <c r="N561614" s="331"/>
    </row>
    <row r="561615" spans="14:14">
      <c r="N561615" s="332"/>
    </row>
    <row r="561636" spans="14:14">
      <c r="N561636" s="331"/>
    </row>
    <row r="561637" spans="14:14">
      <c r="N561637" s="331"/>
    </row>
    <row r="561638" spans="14:14">
      <c r="N561638" s="332"/>
    </row>
    <row r="561659" spans="14:14">
      <c r="N561659" s="331"/>
    </row>
    <row r="561660" spans="14:14">
      <c r="N561660" s="331"/>
    </row>
    <row r="561661" spans="14:14">
      <c r="N561661" s="332"/>
    </row>
    <row r="561682" spans="14:14">
      <c r="N561682" s="331"/>
    </row>
    <row r="561683" spans="14:14">
      <c r="N561683" s="331"/>
    </row>
    <row r="561684" spans="14:14">
      <c r="N561684" s="332"/>
    </row>
    <row r="561705" spans="14:14">
      <c r="N561705" s="331"/>
    </row>
    <row r="561706" spans="14:14">
      <c r="N561706" s="331"/>
    </row>
    <row r="561707" spans="14:14">
      <c r="N561707" s="332"/>
    </row>
    <row r="561728" spans="14:14">
      <c r="N561728" s="331"/>
    </row>
    <row r="561729" spans="14:14">
      <c r="N561729" s="331"/>
    </row>
    <row r="561730" spans="14:14">
      <c r="N561730" s="332"/>
    </row>
    <row r="561751" spans="14:14">
      <c r="N561751" s="331"/>
    </row>
    <row r="561752" spans="14:14">
      <c r="N561752" s="331"/>
    </row>
    <row r="561753" spans="14:14">
      <c r="N561753" s="332"/>
    </row>
    <row r="561774" spans="14:14">
      <c r="N561774" s="331"/>
    </row>
    <row r="561775" spans="14:14">
      <c r="N561775" s="331"/>
    </row>
    <row r="561776" spans="14:14">
      <c r="N561776" s="332"/>
    </row>
    <row r="561797" spans="14:14">
      <c r="N561797" s="331"/>
    </row>
    <row r="561798" spans="14:14">
      <c r="N561798" s="331"/>
    </row>
    <row r="561799" spans="14:14">
      <c r="N561799" s="332"/>
    </row>
    <row r="561820" spans="14:14">
      <c r="N561820" s="331"/>
    </row>
    <row r="561821" spans="14:14">
      <c r="N561821" s="331"/>
    </row>
    <row r="561822" spans="14:14">
      <c r="N561822" s="332"/>
    </row>
    <row r="561843" spans="14:14">
      <c r="N561843" s="331"/>
    </row>
    <row r="561844" spans="14:14">
      <c r="N561844" s="331"/>
    </row>
    <row r="561845" spans="14:14">
      <c r="N561845" s="332"/>
    </row>
    <row r="561866" spans="14:14">
      <c r="N561866" s="331"/>
    </row>
    <row r="561867" spans="14:14">
      <c r="N561867" s="331"/>
    </row>
    <row r="561868" spans="14:14">
      <c r="N561868" s="332"/>
    </row>
    <row r="561889" spans="14:14">
      <c r="N561889" s="331"/>
    </row>
    <row r="561890" spans="14:14">
      <c r="N561890" s="331"/>
    </row>
    <row r="561891" spans="14:14">
      <c r="N561891" s="332"/>
    </row>
    <row r="561912" spans="14:14">
      <c r="N561912" s="331"/>
    </row>
    <row r="561913" spans="14:14">
      <c r="N561913" s="331"/>
    </row>
    <row r="561914" spans="14:14">
      <c r="N561914" s="332"/>
    </row>
    <row r="561935" spans="14:14">
      <c r="N561935" s="331"/>
    </row>
    <row r="561936" spans="14:14">
      <c r="N561936" s="331"/>
    </row>
    <row r="561937" spans="14:14">
      <c r="N561937" s="332"/>
    </row>
    <row r="561958" spans="14:14">
      <c r="N561958" s="331"/>
    </row>
    <row r="561959" spans="14:14">
      <c r="N561959" s="331"/>
    </row>
    <row r="561960" spans="14:14">
      <c r="N561960" s="332"/>
    </row>
    <row r="561981" spans="14:14">
      <c r="N561981" s="331"/>
    </row>
    <row r="561982" spans="14:14">
      <c r="N561982" s="331"/>
    </row>
    <row r="561983" spans="14:14">
      <c r="N561983" s="332"/>
    </row>
    <row r="562004" spans="14:14">
      <c r="N562004" s="331"/>
    </row>
    <row r="562005" spans="14:14">
      <c r="N562005" s="331"/>
    </row>
    <row r="562006" spans="14:14">
      <c r="N562006" s="332"/>
    </row>
    <row r="562027" spans="14:14">
      <c r="N562027" s="331"/>
    </row>
    <row r="562028" spans="14:14">
      <c r="N562028" s="331"/>
    </row>
    <row r="562029" spans="14:14">
      <c r="N562029" s="332"/>
    </row>
    <row r="562050" spans="14:14">
      <c r="N562050" s="331"/>
    </row>
    <row r="562051" spans="14:14">
      <c r="N562051" s="331"/>
    </row>
    <row r="562052" spans="14:14">
      <c r="N562052" s="332"/>
    </row>
    <row r="562073" spans="14:14">
      <c r="N562073" s="331"/>
    </row>
    <row r="562074" spans="14:14">
      <c r="N562074" s="331"/>
    </row>
    <row r="562075" spans="14:14">
      <c r="N562075" s="332"/>
    </row>
    <row r="562096" spans="14:14">
      <c r="N562096" s="331"/>
    </row>
    <row r="562097" spans="14:14">
      <c r="N562097" s="331"/>
    </row>
    <row r="562098" spans="14:14">
      <c r="N562098" s="332"/>
    </row>
    <row r="562119" spans="14:14">
      <c r="N562119" s="331"/>
    </row>
    <row r="562120" spans="14:14">
      <c r="N562120" s="331"/>
    </row>
    <row r="562121" spans="14:14">
      <c r="N562121" s="332"/>
    </row>
    <row r="562142" spans="14:14">
      <c r="N562142" s="331"/>
    </row>
    <row r="562143" spans="14:14">
      <c r="N562143" s="331"/>
    </row>
    <row r="562144" spans="14:14">
      <c r="N562144" s="332"/>
    </row>
    <row r="562165" spans="14:14">
      <c r="N562165" s="331"/>
    </row>
    <row r="562166" spans="14:14">
      <c r="N562166" s="331"/>
    </row>
    <row r="562167" spans="14:14">
      <c r="N562167" s="332"/>
    </row>
    <row r="562188" spans="14:14">
      <c r="N562188" s="331"/>
    </row>
    <row r="562189" spans="14:14">
      <c r="N562189" s="331"/>
    </row>
    <row r="562190" spans="14:14">
      <c r="N562190" s="332"/>
    </row>
    <row r="562211" spans="14:14">
      <c r="N562211" s="331"/>
    </row>
    <row r="562212" spans="14:14">
      <c r="N562212" s="331"/>
    </row>
    <row r="562213" spans="14:14">
      <c r="N562213" s="332"/>
    </row>
    <row r="562234" spans="14:14">
      <c r="N562234" s="331"/>
    </row>
    <row r="562235" spans="14:14">
      <c r="N562235" s="331"/>
    </row>
    <row r="562236" spans="14:14">
      <c r="N562236" s="332"/>
    </row>
    <row r="562257" spans="14:14">
      <c r="N562257" s="331"/>
    </row>
    <row r="562258" spans="14:14">
      <c r="N562258" s="331"/>
    </row>
    <row r="562259" spans="14:14">
      <c r="N562259" s="332"/>
    </row>
    <row r="562280" spans="14:14">
      <c r="N562280" s="331"/>
    </row>
    <row r="562281" spans="14:14">
      <c r="N562281" s="331"/>
    </row>
    <row r="562282" spans="14:14">
      <c r="N562282" s="332"/>
    </row>
    <row r="562303" spans="14:14">
      <c r="N562303" s="331"/>
    </row>
    <row r="562304" spans="14:14">
      <c r="N562304" s="331"/>
    </row>
    <row r="562305" spans="14:14">
      <c r="N562305" s="332"/>
    </row>
    <row r="562326" spans="14:14">
      <c r="N562326" s="331"/>
    </row>
    <row r="562327" spans="14:14">
      <c r="N562327" s="331"/>
    </row>
    <row r="562328" spans="14:14">
      <c r="N562328" s="332"/>
    </row>
    <row r="562349" spans="14:14">
      <c r="N562349" s="331"/>
    </row>
    <row r="562350" spans="14:14">
      <c r="N562350" s="331"/>
    </row>
    <row r="562351" spans="14:14">
      <c r="N562351" s="332"/>
    </row>
    <row r="562372" spans="14:14">
      <c r="N562372" s="331"/>
    </row>
    <row r="562373" spans="14:14">
      <c r="N562373" s="331"/>
    </row>
    <row r="562374" spans="14:14">
      <c r="N562374" s="332"/>
    </row>
    <row r="562395" spans="14:14">
      <c r="N562395" s="331"/>
    </row>
    <row r="562396" spans="14:14">
      <c r="N562396" s="331"/>
    </row>
    <row r="562397" spans="14:14">
      <c r="N562397" s="332"/>
    </row>
    <row r="562418" spans="14:14">
      <c r="N562418" s="331"/>
    </row>
    <row r="562419" spans="14:14">
      <c r="N562419" s="331"/>
    </row>
    <row r="562420" spans="14:14">
      <c r="N562420" s="332"/>
    </row>
    <row r="562441" spans="14:14">
      <c r="N562441" s="331"/>
    </row>
    <row r="562442" spans="14:14">
      <c r="N562442" s="331"/>
    </row>
    <row r="562443" spans="14:14">
      <c r="N562443" s="332"/>
    </row>
    <row r="562464" spans="14:14">
      <c r="N562464" s="331"/>
    </row>
    <row r="562465" spans="14:14">
      <c r="N562465" s="331"/>
    </row>
    <row r="562466" spans="14:14">
      <c r="N562466" s="332"/>
    </row>
    <row r="562487" spans="14:14">
      <c r="N562487" s="331"/>
    </row>
    <row r="562488" spans="14:14">
      <c r="N562488" s="331"/>
    </row>
    <row r="562489" spans="14:14">
      <c r="N562489" s="332"/>
    </row>
    <row r="562510" spans="14:14">
      <c r="N562510" s="331"/>
    </row>
    <row r="562511" spans="14:14">
      <c r="N562511" s="331"/>
    </row>
    <row r="562512" spans="14:14">
      <c r="N562512" s="332"/>
    </row>
    <row r="562533" spans="14:14">
      <c r="N562533" s="331"/>
    </row>
    <row r="562534" spans="14:14">
      <c r="N562534" s="331"/>
    </row>
    <row r="562535" spans="14:14">
      <c r="N562535" s="332"/>
    </row>
    <row r="562556" spans="14:14">
      <c r="N562556" s="331"/>
    </row>
    <row r="562557" spans="14:14">
      <c r="N562557" s="331"/>
    </row>
    <row r="562558" spans="14:14">
      <c r="N562558" s="332"/>
    </row>
    <row r="562579" spans="14:14">
      <c r="N562579" s="331"/>
    </row>
    <row r="562580" spans="14:14">
      <c r="N562580" s="331"/>
    </row>
    <row r="562581" spans="14:14">
      <c r="N562581" s="332"/>
    </row>
    <row r="562602" spans="14:14">
      <c r="N562602" s="331"/>
    </row>
    <row r="562603" spans="14:14">
      <c r="N562603" s="331"/>
    </row>
    <row r="562604" spans="14:14">
      <c r="N562604" s="332"/>
    </row>
    <row r="562625" spans="14:14">
      <c r="N562625" s="331"/>
    </row>
    <row r="562626" spans="14:14">
      <c r="N562626" s="331"/>
    </row>
    <row r="562627" spans="14:14">
      <c r="N562627" s="332"/>
    </row>
    <row r="562648" spans="14:14">
      <c r="N562648" s="331"/>
    </row>
    <row r="562649" spans="14:14">
      <c r="N562649" s="331"/>
    </row>
    <row r="562650" spans="14:14">
      <c r="N562650" s="332"/>
    </row>
    <row r="562671" spans="14:14">
      <c r="N562671" s="331"/>
    </row>
    <row r="562672" spans="14:14">
      <c r="N562672" s="331"/>
    </row>
    <row r="562673" spans="14:14">
      <c r="N562673" s="332"/>
    </row>
    <row r="562694" spans="14:14">
      <c r="N562694" s="331"/>
    </row>
    <row r="562695" spans="14:14">
      <c r="N562695" s="331"/>
    </row>
    <row r="562696" spans="14:14">
      <c r="N562696" s="332"/>
    </row>
    <row r="562717" spans="14:14">
      <c r="N562717" s="331"/>
    </row>
    <row r="562718" spans="14:14">
      <c r="N562718" s="331"/>
    </row>
    <row r="562719" spans="14:14">
      <c r="N562719" s="332"/>
    </row>
    <row r="562740" spans="14:14">
      <c r="N562740" s="331"/>
    </row>
    <row r="562741" spans="14:14">
      <c r="N562741" s="331"/>
    </row>
    <row r="562742" spans="14:14">
      <c r="N562742" s="332"/>
    </row>
    <row r="562763" spans="14:14">
      <c r="N562763" s="331"/>
    </row>
    <row r="562764" spans="14:14">
      <c r="N562764" s="331"/>
    </row>
    <row r="562765" spans="14:14">
      <c r="N562765" s="332"/>
    </row>
    <row r="562786" spans="14:14">
      <c r="N562786" s="331"/>
    </row>
    <row r="562787" spans="14:14">
      <c r="N562787" s="331"/>
    </row>
    <row r="562788" spans="14:14">
      <c r="N562788" s="332"/>
    </row>
    <row r="562809" spans="14:14">
      <c r="N562809" s="331"/>
    </row>
    <row r="562810" spans="14:14">
      <c r="N562810" s="331"/>
    </row>
    <row r="562811" spans="14:14">
      <c r="N562811" s="332"/>
    </row>
    <row r="562832" spans="14:14">
      <c r="N562832" s="331"/>
    </row>
    <row r="562833" spans="14:14">
      <c r="N562833" s="331"/>
    </row>
    <row r="562834" spans="14:14">
      <c r="N562834" s="332"/>
    </row>
    <row r="562855" spans="14:14">
      <c r="N562855" s="331"/>
    </row>
    <row r="562856" spans="14:14">
      <c r="N562856" s="331"/>
    </row>
    <row r="562857" spans="14:14">
      <c r="N562857" s="332"/>
    </row>
    <row r="562878" spans="14:14">
      <c r="N562878" s="331"/>
    </row>
    <row r="562879" spans="14:14">
      <c r="N562879" s="331"/>
    </row>
    <row r="562880" spans="14:14">
      <c r="N562880" s="332"/>
    </row>
    <row r="562901" spans="14:14">
      <c r="N562901" s="331"/>
    </row>
    <row r="562902" spans="14:14">
      <c r="N562902" s="331"/>
    </row>
    <row r="562903" spans="14:14">
      <c r="N562903" s="332"/>
    </row>
    <row r="562924" spans="14:14">
      <c r="N562924" s="331"/>
    </row>
    <row r="562925" spans="14:14">
      <c r="N562925" s="331"/>
    </row>
    <row r="562926" spans="14:14">
      <c r="N562926" s="332"/>
    </row>
    <row r="562947" spans="14:14">
      <c r="N562947" s="331"/>
    </row>
    <row r="562948" spans="14:14">
      <c r="N562948" s="331"/>
    </row>
    <row r="562949" spans="14:14">
      <c r="N562949" s="332"/>
    </row>
    <row r="562970" spans="14:14">
      <c r="N562970" s="331"/>
    </row>
    <row r="562971" spans="14:14">
      <c r="N562971" s="331"/>
    </row>
    <row r="562972" spans="14:14">
      <c r="N562972" s="332"/>
    </row>
    <row r="562993" spans="14:14">
      <c r="N562993" s="331"/>
    </row>
    <row r="562994" spans="14:14">
      <c r="N562994" s="331"/>
    </row>
    <row r="562995" spans="14:14">
      <c r="N562995" s="332"/>
    </row>
    <row r="563016" spans="14:14">
      <c r="N563016" s="331"/>
    </row>
    <row r="563017" spans="14:14">
      <c r="N563017" s="331"/>
    </row>
    <row r="563018" spans="14:14">
      <c r="N563018" s="332"/>
    </row>
    <row r="563039" spans="14:14">
      <c r="N563039" s="331"/>
    </row>
    <row r="563040" spans="14:14">
      <c r="N563040" s="331"/>
    </row>
    <row r="563041" spans="14:14">
      <c r="N563041" s="332"/>
    </row>
    <row r="563062" spans="14:14">
      <c r="N563062" s="331"/>
    </row>
    <row r="563063" spans="14:14">
      <c r="N563063" s="331"/>
    </row>
    <row r="563064" spans="14:14">
      <c r="N563064" s="332"/>
    </row>
    <row r="563085" spans="14:14">
      <c r="N563085" s="331"/>
    </row>
    <row r="563086" spans="14:14">
      <c r="N563086" s="331"/>
    </row>
    <row r="563087" spans="14:14">
      <c r="N563087" s="332"/>
    </row>
    <row r="563108" spans="14:14">
      <c r="N563108" s="331"/>
    </row>
    <row r="563109" spans="14:14">
      <c r="N563109" s="331"/>
    </row>
    <row r="563110" spans="14:14">
      <c r="N563110" s="332"/>
    </row>
    <row r="563131" spans="14:14">
      <c r="N563131" s="331"/>
    </row>
    <row r="563132" spans="14:14">
      <c r="N563132" s="331"/>
    </row>
    <row r="563133" spans="14:14">
      <c r="N563133" s="332"/>
    </row>
    <row r="563154" spans="14:14">
      <c r="N563154" s="331"/>
    </row>
    <row r="563155" spans="14:14">
      <c r="N563155" s="331"/>
    </row>
    <row r="563156" spans="14:14">
      <c r="N563156" s="332"/>
    </row>
    <row r="563177" spans="14:14">
      <c r="N563177" s="331"/>
    </row>
    <row r="563178" spans="14:14">
      <c r="N563178" s="331"/>
    </row>
    <row r="563179" spans="14:14">
      <c r="N563179" s="332"/>
    </row>
    <row r="563200" spans="14:14">
      <c r="N563200" s="331"/>
    </row>
    <row r="563201" spans="14:14">
      <c r="N563201" s="331"/>
    </row>
    <row r="563202" spans="14:14">
      <c r="N563202" s="332"/>
    </row>
    <row r="563223" spans="14:14">
      <c r="N563223" s="331"/>
    </row>
    <row r="563224" spans="14:14">
      <c r="N563224" s="331"/>
    </row>
    <row r="563225" spans="14:14">
      <c r="N563225" s="332"/>
    </row>
    <row r="563246" spans="14:14">
      <c r="N563246" s="331"/>
    </row>
    <row r="563247" spans="14:14">
      <c r="N563247" s="331"/>
    </row>
    <row r="563248" spans="14:14">
      <c r="N563248" s="332"/>
    </row>
    <row r="563269" spans="14:14">
      <c r="N563269" s="331"/>
    </row>
    <row r="563270" spans="14:14">
      <c r="N563270" s="331"/>
    </row>
    <row r="563271" spans="14:14">
      <c r="N563271" s="332"/>
    </row>
    <row r="563292" spans="14:14">
      <c r="N563292" s="331"/>
    </row>
    <row r="563293" spans="14:14">
      <c r="N563293" s="331"/>
    </row>
    <row r="563294" spans="14:14">
      <c r="N563294" s="332"/>
    </row>
    <row r="563315" spans="14:14">
      <c r="N563315" s="331"/>
    </row>
    <row r="563316" spans="14:14">
      <c r="N563316" s="331"/>
    </row>
    <row r="563317" spans="14:14">
      <c r="N563317" s="332"/>
    </row>
    <row r="563338" spans="14:14">
      <c r="N563338" s="331"/>
    </row>
    <row r="563339" spans="14:14">
      <c r="N563339" s="331"/>
    </row>
    <row r="563340" spans="14:14">
      <c r="N563340" s="332"/>
    </row>
    <row r="563361" spans="14:14">
      <c r="N563361" s="331"/>
    </row>
    <row r="563362" spans="14:14">
      <c r="N563362" s="331"/>
    </row>
    <row r="563363" spans="14:14">
      <c r="N563363" s="332"/>
    </row>
    <row r="563384" spans="14:14">
      <c r="N563384" s="331"/>
    </row>
    <row r="563385" spans="14:14">
      <c r="N563385" s="331"/>
    </row>
    <row r="563386" spans="14:14">
      <c r="N563386" s="332"/>
    </row>
    <row r="563407" spans="14:14">
      <c r="N563407" s="331"/>
    </row>
    <row r="563408" spans="14:14">
      <c r="N563408" s="331"/>
    </row>
    <row r="563409" spans="14:14">
      <c r="N563409" s="332"/>
    </row>
    <row r="563430" spans="14:14">
      <c r="N563430" s="331"/>
    </row>
    <row r="563431" spans="14:14">
      <c r="N563431" s="331"/>
    </row>
    <row r="563432" spans="14:14">
      <c r="N563432" s="332"/>
    </row>
    <row r="563453" spans="14:14">
      <c r="N563453" s="331"/>
    </row>
    <row r="563454" spans="14:14">
      <c r="N563454" s="331"/>
    </row>
    <row r="563455" spans="14:14">
      <c r="N563455" s="332"/>
    </row>
    <row r="563476" spans="14:14">
      <c r="N563476" s="331"/>
    </row>
    <row r="563477" spans="14:14">
      <c r="N563477" s="331"/>
    </row>
    <row r="563478" spans="14:14">
      <c r="N563478" s="332"/>
    </row>
    <row r="563499" spans="14:14">
      <c r="N563499" s="331"/>
    </row>
    <row r="563500" spans="14:14">
      <c r="N563500" s="331"/>
    </row>
    <row r="563501" spans="14:14">
      <c r="N563501" s="332"/>
    </row>
    <row r="563522" spans="14:14">
      <c r="N563522" s="331"/>
    </row>
    <row r="563523" spans="14:14">
      <c r="N563523" s="331"/>
    </row>
    <row r="563524" spans="14:14">
      <c r="N563524" s="332"/>
    </row>
    <row r="563545" spans="14:14">
      <c r="N563545" s="331"/>
    </row>
    <row r="563546" spans="14:14">
      <c r="N563546" s="331"/>
    </row>
    <row r="563547" spans="14:14">
      <c r="N563547" s="332"/>
    </row>
    <row r="563568" spans="14:14">
      <c r="N563568" s="331"/>
    </row>
    <row r="563569" spans="14:14">
      <c r="N563569" s="331"/>
    </row>
    <row r="563570" spans="14:14">
      <c r="N563570" s="332"/>
    </row>
    <row r="563591" spans="14:14">
      <c r="N563591" s="331"/>
    </row>
    <row r="563592" spans="14:14">
      <c r="N563592" s="331"/>
    </row>
    <row r="563593" spans="14:14">
      <c r="N563593" s="332"/>
    </row>
    <row r="563614" spans="14:14">
      <c r="N563614" s="331"/>
    </row>
    <row r="563615" spans="14:14">
      <c r="N563615" s="331"/>
    </row>
    <row r="563616" spans="14:14">
      <c r="N563616" s="332"/>
    </row>
    <row r="563637" spans="14:14">
      <c r="N563637" s="331"/>
    </row>
    <row r="563638" spans="14:14">
      <c r="N563638" s="331"/>
    </row>
    <row r="563639" spans="14:14">
      <c r="N563639" s="332"/>
    </row>
    <row r="563660" spans="14:14">
      <c r="N563660" s="331"/>
    </row>
    <row r="563661" spans="14:14">
      <c r="N563661" s="331"/>
    </row>
    <row r="563662" spans="14:14">
      <c r="N563662" s="332"/>
    </row>
    <row r="563683" spans="14:14">
      <c r="N563683" s="331"/>
    </row>
    <row r="563684" spans="14:14">
      <c r="N563684" s="331"/>
    </row>
    <row r="563685" spans="14:14">
      <c r="N563685" s="332"/>
    </row>
    <row r="563706" spans="14:14">
      <c r="N563706" s="331"/>
    </row>
    <row r="563707" spans="14:14">
      <c r="N563707" s="331"/>
    </row>
    <row r="563708" spans="14:14">
      <c r="N563708" s="332"/>
    </row>
    <row r="563729" spans="14:14">
      <c r="N563729" s="331"/>
    </row>
    <row r="563730" spans="14:14">
      <c r="N563730" s="331"/>
    </row>
    <row r="563731" spans="14:14">
      <c r="N563731" s="332"/>
    </row>
    <row r="563752" spans="14:14">
      <c r="N563752" s="331"/>
    </row>
    <row r="563753" spans="14:14">
      <c r="N563753" s="331"/>
    </row>
    <row r="563754" spans="14:14">
      <c r="N563754" s="332"/>
    </row>
    <row r="563775" spans="14:14">
      <c r="N563775" s="331"/>
    </row>
    <row r="563776" spans="14:14">
      <c r="N563776" s="331"/>
    </row>
    <row r="563777" spans="14:14">
      <c r="N563777" s="332"/>
    </row>
    <row r="563798" spans="14:14">
      <c r="N563798" s="331"/>
    </row>
    <row r="563799" spans="14:14">
      <c r="N563799" s="331"/>
    </row>
    <row r="563800" spans="14:14">
      <c r="N563800" s="332"/>
    </row>
    <row r="563821" spans="14:14">
      <c r="N563821" s="331"/>
    </row>
    <row r="563822" spans="14:14">
      <c r="N563822" s="331"/>
    </row>
    <row r="563823" spans="14:14">
      <c r="N563823" s="332"/>
    </row>
    <row r="563844" spans="14:14">
      <c r="N563844" s="331"/>
    </row>
    <row r="563845" spans="14:14">
      <c r="N563845" s="331"/>
    </row>
    <row r="563846" spans="14:14">
      <c r="N563846" s="332"/>
    </row>
    <row r="563867" spans="14:14">
      <c r="N563867" s="331"/>
    </row>
    <row r="563868" spans="14:14">
      <c r="N563868" s="331"/>
    </row>
    <row r="563869" spans="14:14">
      <c r="N563869" s="332"/>
    </row>
    <row r="563890" spans="14:14">
      <c r="N563890" s="331"/>
    </row>
    <row r="563891" spans="14:14">
      <c r="N563891" s="331"/>
    </row>
    <row r="563892" spans="14:14">
      <c r="N563892" s="332"/>
    </row>
    <row r="563913" spans="14:14">
      <c r="N563913" s="331"/>
    </row>
    <row r="563914" spans="14:14">
      <c r="N563914" s="331"/>
    </row>
    <row r="563915" spans="14:14">
      <c r="N563915" s="332"/>
    </row>
    <row r="563936" spans="14:14">
      <c r="N563936" s="331"/>
    </row>
    <row r="563937" spans="14:14">
      <c r="N563937" s="331"/>
    </row>
    <row r="563938" spans="14:14">
      <c r="N563938" s="332"/>
    </row>
    <row r="563959" spans="14:14">
      <c r="N563959" s="331"/>
    </row>
    <row r="563960" spans="14:14">
      <c r="N563960" s="331"/>
    </row>
    <row r="563961" spans="14:14">
      <c r="N563961" s="332"/>
    </row>
    <row r="563982" spans="14:14">
      <c r="N563982" s="331"/>
    </row>
    <row r="563983" spans="14:14">
      <c r="N563983" s="331"/>
    </row>
    <row r="563984" spans="14:14">
      <c r="N563984" s="332"/>
    </row>
    <row r="564005" spans="14:14">
      <c r="N564005" s="331"/>
    </row>
    <row r="564006" spans="14:14">
      <c r="N564006" s="331"/>
    </row>
    <row r="564007" spans="14:14">
      <c r="N564007" s="332"/>
    </row>
    <row r="564028" spans="14:14">
      <c r="N564028" s="331"/>
    </row>
    <row r="564029" spans="14:14">
      <c r="N564029" s="331"/>
    </row>
    <row r="564030" spans="14:14">
      <c r="N564030" s="332"/>
    </row>
    <row r="564051" spans="14:14">
      <c r="N564051" s="331"/>
    </row>
    <row r="564052" spans="14:14">
      <c r="N564052" s="331"/>
    </row>
    <row r="564053" spans="14:14">
      <c r="N564053" s="332"/>
    </row>
    <row r="564074" spans="14:14">
      <c r="N564074" s="331"/>
    </row>
    <row r="564075" spans="14:14">
      <c r="N564075" s="331"/>
    </row>
    <row r="564076" spans="14:14">
      <c r="N564076" s="332"/>
    </row>
    <row r="564097" spans="14:14">
      <c r="N564097" s="331"/>
    </row>
    <row r="564098" spans="14:14">
      <c r="N564098" s="331"/>
    </row>
    <row r="564099" spans="14:14">
      <c r="N564099" s="332"/>
    </row>
    <row r="564120" spans="14:14">
      <c r="N564120" s="331"/>
    </row>
    <row r="564121" spans="14:14">
      <c r="N564121" s="331"/>
    </row>
    <row r="564122" spans="14:14">
      <c r="N564122" s="332"/>
    </row>
    <row r="564143" spans="14:14">
      <c r="N564143" s="331"/>
    </row>
    <row r="564144" spans="14:14">
      <c r="N564144" s="331"/>
    </row>
    <row r="564145" spans="14:14">
      <c r="N564145" s="332"/>
    </row>
    <row r="564166" spans="14:14">
      <c r="N564166" s="331"/>
    </row>
    <row r="564167" spans="14:14">
      <c r="N564167" s="331"/>
    </row>
    <row r="564168" spans="14:14">
      <c r="N564168" s="332"/>
    </row>
    <row r="564189" spans="14:14">
      <c r="N564189" s="331"/>
    </row>
    <row r="564190" spans="14:14">
      <c r="N564190" s="331"/>
    </row>
    <row r="564191" spans="14:14">
      <c r="N564191" s="332"/>
    </row>
    <row r="564212" spans="14:14">
      <c r="N564212" s="331"/>
    </row>
    <row r="564213" spans="14:14">
      <c r="N564213" s="331"/>
    </row>
    <row r="564214" spans="14:14">
      <c r="N564214" s="332"/>
    </row>
    <row r="564235" spans="14:14">
      <c r="N564235" s="331"/>
    </row>
    <row r="564236" spans="14:14">
      <c r="N564236" s="331"/>
    </row>
    <row r="564237" spans="14:14">
      <c r="N564237" s="332"/>
    </row>
    <row r="564258" spans="14:14">
      <c r="N564258" s="331"/>
    </row>
    <row r="564259" spans="14:14">
      <c r="N564259" s="331"/>
    </row>
    <row r="564260" spans="14:14">
      <c r="N564260" s="332"/>
    </row>
    <row r="564281" spans="14:14">
      <c r="N564281" s="331"/>
    </row>
    <row r="564282" spans="14:14">
      <c r="N564282" s="331"/>
    </row>
    <row r="564283" spans="14:14">
      <c r="N564283" s="332"/>
    </row>
    <row r="564304" spans="14:14">
      <c r="N564304" s="331"/>
    </row>
    <row r="564305" spans="14:14">
      <c r="N564305" s="331"/>
    </row>
    <row r="564306" spans="14:14">
      <c r="N564306" s="332"/>
    </row>
    <row r="564327" spans="14:14">
      <c r="N564327" s="331"/>
    </row>
    <row r="564328" spans="14:14">
      <c r="N564328" s="331"/>
    </row>
    <row r="564329" spans="14:14">
      <c r="N564329" s="332"/>
    </row>
    <row r="564350" spans="14:14">
      <c r="N564350" s="331"/>
    </row>
    <row r="564351" spans="14:14">
      <c r="N564351" s="331"/>
    </row>
    <row r="564352" spans="14:14">
      <c r="N564352" s="332"/>
    </row>
    <row r="564373" spans="14:14">
      <c r="N564373" s="331"/>
    </row>
    <row r="564374" spans="14:14">
      <c r="N564374" s="331"/>
    </row>
    <row r="564375" spans="14:14">
      <c r="N564375" s="332"/>
    </row>
    <row r="564396" spans="14:14">
      <c r="N564396" s="331"/>
    </row>
    <row r="564397" spans="14:14">
      <c r="N564397" s="331"/>
    </row>
    <row r="564398" spans="14:14">
      <c r="N564398" s="332"/>
    </row>
    <row r="564419" spans="14:14">
      <c r="N564419" s="331"/>
    </row>
    <row r="564420" spans="14:14">
      <c r="N564420" s="331"/>
    </row>
    <row r="564421" spans="14:14">
      <c r="N564421" s="332"/>
    </row>
    <row r="564442" spans="14:14">
      <c r="N564442" s="331"/>
    </row>
    <row r="564443" spans="14:14">
      <c r="N564443" s="331"/>
    </row>
    <row r="564444" spans="14:14">
      <c r="N564444" s="332"/>
    </row>
    <row r="564465" spans="14:14">
      <c r="N564465" s="331"/>
    </row>
    <row r="564466" spans="14:14">
      <c r="N564466" s="331"/>
    </row>
    <row r="564467" spans="14:14">
      <c r="N564467" s="332"/>
    </row>
    <row r="564488" spans="14:14">
      <c r="N564488" s="331"/>
    </row>
    <row r="564489" spans="14:14">
      <c r="N564489" s="331"/>
    </row>
    <row r="564490" spans="14:14">
      <c r="N564490" s="332"/>
    </row>
    <row r="564511" spans="14:14">
      <c r="N564511" s="331"/>
    </row>
    <row r="564512" spans="14:14">
      <c r="N564512" s="331"/>
    </row>
    <row r="564513" spans="14:14">
      <c r="N564513" s="332"/>
    </row>
    <row r="564534" spans="14:14">
      <c r="N564534" s="331"/>
    </row>
    <row r="564535" spans="14:14">
      <c r="N564535" s="331"/>
    </row>
    <row r="564536" spans="14:14">
      <c r="N564536" s="332"/>
    </row>
    <row r="564557" spans="14:14">
      <c r="N564557" s="331"/>
    </row>
    <row r="564558" spans="14:14">
      <c r="N564558" s="331"/>
    </row>
    <row r="564559" spans="14:14">
      <c r="N564559" s="332"/>
    </row>
    <row r="564580" spans="14:14">
      <c r="N564580" s="331"/>
    </row>
    <row r="564581" spans="14:14">
      <c r="N564581" s="331"/>
    </row>
    <row r="564582" spans="14:14">
      <c r="N564582" s="332"/>
    </row>
    <row r="564603" spans="14:14">
      <c r="N564603" s="331"/>
    </row>
    <row r="564604" spans="14:14">
      <c r="N564604" s="331"/>
    </row>
    <row r="564605" spans="14:14">
      <c r="N564605" s="332"/>
    </row>
    <row r="564626" spans="14:14">
      <c r="N564626" s="331"/>
    </row>
    <row r="564627" spans="14:14">
      <c r="N564627" s="331"/>
    </row>
    <row r="564628" spans="14:14">
      <c r="N564628" s="332"/>
    </row>
    <row r="564649" spans="14:14">
      <c r="N564649" s="331"/>
    </row>
    <row r="564650" spans="14:14">
      <c r="N564650" s="331"/>
    </row>
    <row r="564651" spans="14:14">
      <c r="N564651" s="332"/>
    </row>
    <row r="564672" spans="14:14">
      <c r="N564672" s="331"/>
    </row>
    <row r="564673" spans="14:14">
      <c r="N564673" s="331"/>
    </row>
    <row r="564674" spans="14:14">
      <c r="N564674" s="332"/>
    </row>
    <row r="564695" spans="14:14">
      <c r="N564695" s="331"/>
    </row>
    <row r="564696" spans="14:14">
      <c r="N564696" s="331"/>
    </row>
    <row r="564697" spans="14:14">
      <c r="N564697" s="332"/>
    </row>
    <row r="564718" spans="14:14">
      <c r="N564718" s="331"/>
    </row>
    <row r="564719" spans="14:14">
      <c r="N564719" s="331"/>
    </row>
    <row r="564720" spans="14:14">
      <c r="N564720" s="332"/>
    </row>
    <row r="564741" spans="14:14">
      <c r="N564741" s="331"/>
    </row>
    <row r="564742" spans="14:14">
      <c r="N564742" s="331"/>
    </row>
    <row r="564743" spans="14:14">
      <c r="N564743" s="332"/>
    </row>
    <row r="564764" spans="14:14">
      <c r="N564764" s="331"/>
    </row>
    <row r="564765" spans="14:14">
      <c r="N564765" s="331"/>
    </row>
    <row r="564766" spans="14:14">
      <c r="N564766" s="332"/>
    </row>
    <row r="564787" spans="14:14">
      <c r="N564787" s="331"/>
    </row>
    <row r="564788" spans="14:14">
      <c r="N564788" s="331"/>
    </row>
    <row r="564789" spans="14:14">
      <c r="N564789" s="332"/>
    </row>
    <row r="564810" spans="14:14">
      <c r="N564810" s="331"/>
    </row>
    <row r="564811" spans="14:14">
      <c r="N564811" s="331"/>
    </row>
    <row r="564812" spans="14:14">
      <c r="N564812" s="332"/>
    </row>
    <row r="564833" spans="14:14">
      <c r="N564833" s="331"/>
    </row>
    <row r="564834" spans="14:14">
      <c r="N564834" s="331"/>
    </row>
    <row r="564835" spans="14:14">
      <c r="N564835" s="332"/>
    </row>
    <row r="564856" spans="14:14">
      <c r="N564856" s="331"/>
    </row>
    <row r="564857" spans="14:14">
      <c r="N564857" s="331"/>
    </row>
    <row r="564858" spans="14:14">
      <c r="N564858" s="332"/>
    </row>
    <row r="564879" spans="14:14">
      <c r="N564879" s="331"/>
    </row>
    <row r="564880" spans="14:14">
      <c r="N564880" s="331"/>
    </row>
    <row r="564881" spans="14:14">
      <c r="N564881" s="332"/>
    </row>
    <row r="564902" spans="14:14">
      <c r="N564902" s="331"/>
    </row>
    <row r="564903" spans="14:14">
      <c r="N564903" s="331"/>
    </row>
    <row r="564904" spans="14:14">
      <c r="N564904" s="332"/>
    </row>
    <row r="564925" spans="14:14">
      <c r="N564925" s="331"/>
    </row>
    <row r="564926" spans="14:14">
      <c r="N564926" s="331"/>
    </row>
    <row r="564927" spans="14:14">
      <c r="N564927" s="332"/>
    </row>
    <row r="564948" spans="14:14">
      <c r="N564948" s="331"/>
    </row>
    <row r="564949" spans="14:14">
      <c r="N564949" s="331"/>
    </row>
    <row r="564950" spans="14:14">
      <c r="N564950" s="332"/>
    </row>
    <row r="564971" spans="14:14">
      <c r="N564971" s="331"/>
    </row>
    <row r="564972" spans="14:14">
      <c r="N564972" s="331"/>
    </row>
    <row r="564973" spans="14:14">
      <c r="N564973" s="332"/>
    </row>
    <row r="564994" spans="14:14">
      <c r="N564994" s="331"/>
    </row>
    <row r="564995" spans="14:14">
      <c r="N564995" s="331"/>
    </row>
    <row r="564996" spans="14:14">
      <c r="N564996" s="332"/>
    </row>
    <row r="565017" spans="14:14">
      <c r="N565017" s="331"/>
    </row>
    <row r="565018" spans="14:14">
      <c r="N565018" s="331"/>
    </row>
    <row r="565019" spans="14:14">
      <c r="N565019" s="332"/>
    </row>
    <row r="565040" spans="14:14">
      <c r="N565040" s="331"/>
    </row>
    <row r="565041" spans="14:14">
      <c r="N565041" s="331"/>
    </row>
    <row r="565042" spans="14:14">
      <c r="N565042" s="332"/>
    </row>
    <row r="565063" spans="14:14">
      <c r="N565063" s="331"/>
    </row>
    <row r="565064" spans="14:14">
      <c r="N565064" s="331"/>
    </row>
    <row r="565065" spans="14:14">
      <c r="N565065" s="332"/>
    </row>
    <row r="565086" spans="14:14">
      <c r="N565086" s="331"/>
    </row>
    <row r="565087" spans="14:14">
      <c r="N565087" s="331"/>
    </row>
    <row r="565088" spans="14:14">
      <c r="N565088" s="332"/>
    </row>
    <row r="565109" spans="14:14">
      <c r="N565109" s="331"/>
    </row>
    <row r="565110" spans="14:14">
      <c r="N565110" s="331"/>
    </row>
    <row r="565111" spans="14:14">
      <c r="N565111" s="332"/>
    </row>
    <row r="565132" spans="14:14">
      <c r="N565132" s="331"/>
    </row>
    <row r="565133" spans="14:14">
      <c r="N565133" s="331"/>
    </row>
    <row r="565134" spans="14:14">
      <c r="N565134" s="332"/>
    </row>
    <row r="565155" spans="14:14">
      <c r="N565155" s="331"/>
    </row>
    <row r="565156" spans="14:14">
      <c r="N565156" s="331"/>
    </row>
    <row r="565157" spans="14:14">
      <c r="N565157" s="332"/>
    </row>
    <row r="565178" spans="14:14">
      <c r="N565178" s="331"/>
    </row>
    <row r="565179" spans="14:14">
      <c r="N565179" s="331"/>
    </row>
    <row r="565180" spans="14:14">
      <c r="N565180" s="332"/>
    </row>
    <row r="565201" spans="14:14">
      <c r="N565201" s="331"/>
    </row>
    <row r="565202" spans="14:14">
      <c r="N565202" s="331"/>
    </row>
    <row r="565203" spans="14:14">
      <c r="N565203" s="332"/>
    </row>
    <row r="565224" spans="14:14">
      <c r="N565224" s="331"/>
    </row>
    <row r="565225" spans="14:14">
      <c r="N565225" s="331"/>
    </row>
    <row r="565226" spans="14:14">
      <c r="N565226" s="332"/>
    </row>
    <row r="565247" spans="14:14">
      <c r="N565247" s="331"/>
    </row>
    <row r="565248" spans="14:14">
      <c r="N565248" s="331"/>
    </row>
    <row r="565249" spans="14:14">
      <c r="N565249" s="332"/>
    </row>
    <row r="565270" spans="14:14">
      <c r="N565270" s="331"/>
    </row>
    <row r="565271" spans="14:14">
      <c r="N565271" s="331"/>
    </row>
    <row r="565272" spans="14:14">
      <c r="N565272" s="332"/>
    </row>
    <row r="565293" spans="14:14">
      <c r="N565293" s="331"/>
    </row>
    <row r="565294" spans="14:14">
      <c r="N565294" s="331"/>
    </row>
    <row r="565295" spans="14:14">
      <c r="N565295" s="332"/>
    </row>
    <row r="565316" spans="14:14">
      <c r="N565316" s="331"/>
    </row>
    <row r="565317" spans="14:14">
      <c r="N565317" s="331"/>
    </row>
    <row r="565318" spans="14:14">
      <c r="N565318" s="332"/>
    </row>
    <row r="565339" spans="14:14">
      <c r="N565339" s="331"/>
    </row>
    <row r="565340" spans="14:14">
      <c r="N565340" s="331"/>
    </row>
    <row r="565341" spans="14:14">
      <c r="N565341" s="332"/>
    </row>
    <row r="565362" spans="14:14">
      <c r="N565362" s="331"/>
    </row>
    <row r="565363" spans="14:14">
      <c r="N565363" s="331"/>
    </row>
    <row r="565364" spans="14:14">
      <c r="N565364" s="332"/>
    </row>
    <row r="565385" spans="14:14">
      <c r="N565385" s="331"/>
    </row>
    <row r="565386" spans="14:14">
      <c r="N565386" s="331"/>
    </row>
    <row r="565387" spans="14:14">
      <c r="N565387" s="332"/>
    </row>
    <row r="565408" spans="14:14">
      <c r="N565408" s="331"/>
    </row>
    <row r="565409" spans="14:14">
      <c r="N565409" s="331"/>
    </row>
    <row r="565410" spans="14:14">
      <c r="N565410" s="332"/>
    </row>
    <row r="565431" spans="14:14">
      <c r="N565431" s="331"/>
    </row>
    <row r="565432" spans="14:14">
      <c r="N565432" s="331"/>
    </row>
    <row r="565433" spans="14:14">
      <c r="N565433" s="332"/>
    </row>
    <row r="565454" spans="14:14">
      <c r="N565454" s="331"/>
    </row>
    <row r="565455" spans="14:14">
      <c r="N565455" s="331"/>
    </row>
    <row r="565456" spans="14:14">
      <c r="N565456" s="332"/>
    </row>
    <row r="565477" spans="14:14">
      <c r="N565477" s="331"/>
    </row>
    <row r="565478" spans="14:14">
      <c r="N565478" s="331"/>
    </row>
    <row r="565479" spans="14:14">
      <c r="N565479" s="332"/>
    </row>
    <row r="565500" spans="14:14">
      <c r="N565500" s="331"/>
    </row>
    <row r="565501" spans="14:14">
      <c r="N565501" s="331"/>
    </row>
    <row r="565502" spans="14:14">
      <c r="N565502" s="332"/>
    </row>
    <row r="565523" spans="14:14">
      <c r="N565523" s="331"/>
    </row>
    <row r="565524" spans="14:14">
      <c r="N565524" s="331"/>
    </row>
    <row r="565525" spans="14:14">
      <c r="N565525" s="332"/>
    </row>
    <row r="565546" spans="14:14">
      <c r="N565546" s="331"/>
    </row>
    <row r="565547" spans="14:14">
      <c r="N565547" s="331"/>
    </row>
    <row r="565548" spans="14:14">
      <c r="N565548" s="332"/>
    </row>
    <row r="565569" spans="14:14">
      <c r="N565569" s="331"/>
    </row>
    <row r="565570" spans="14:14">
      <c r="N565570" s="331"/>
    </row>
    <row r="565571" spans="14:14">
      <c r="N565571" s="332"/>
    </row>
    <row r="565592" spans="14:14">
      <c r="N565592" s="331"/>
    </row>
    <row r="565593" spans="14:14">
      <c r="N565593" s="331"/>
    </row>
    <row r="565594" spans="14:14">
      <c r="N565594" s="332"/>
    </row>
    <row r="565615" spans="14:14">
      <c r="N565615" s="331"/>
    </row>
    <row r="565616" spans="14:14">
      <c r="N565616" s="331"/>
    </row>
    <row r="565617" spans="14:14">
      <c r="N565617" s="332"/>
    </row>
    <row r="565638" spans="14:14">
      <c r="N565638" s="331"/>
    </row>
    <row r="565639" spans="14:14">
      <c r="N565639" s="331"/>
    </row>
    <row r="565640" spans="14:14">
      <c r="N565640" s="332"/>
    </row>
    <row r="565661" spans="14:14">
      <c r="N565661" s="331"/>
    </row>
    <row r="565662" spans="14:14">
      <c r="N565662" s="331"/>
    </row>
    <row r="565663" spans="14:14">
      <c r="N565663" s="332"/>
    </row>
    <row r="565684" spans="14:14">
      <c r="N565684" s="331"/>
    </row>
    <row r="565685" spans="14:14">
      <c r="N565685" s="331"/>
    </row>
    <row r="565686" spans="14:14">
      <c r="N565686" s="332"/>
    </row>
    <row r="565707" spans="14:14">
      <c r="N565707" s="331"/>
    </row>
    <row r="565708" spans="14:14">
      <c r="N565708" s="331"/>
    </row>
    <row r="565709" spans="14:14">
      <c r="N565709" s="332"/>
    </row>
    <row r="565730" spans="14:14">
      <c r="N565730" s="331"/>
    </row>
    <row r="565731" spans="14:14">
      <c r="N565731" s="331"/>
    </row>
    <row r="565732" spans="14:14">
      <c r="N565732" s="332"/>
    </row>
    <row r="565753" spans="14:14">
      <c r="N565753" s="331"/>
    </row>
    <row r="565754" spans="14:14">
      <c r="N565754" s="331"/>
    </row>
    <row r="565755" spans="14:14">
      <c r="N565755" s="332"/>
    </row>
    <row r="565776" spans="14:14">
      <c r="N565776" s="331"/>
    </row>
    <row r="565777" spans="14:14">
      <c r="N565777" s="331"/>
    </row>
    <row r="565778" spans="14:14">
      <c r="N565778" s="332"/>
    </row>
    <row r="565799" spans="14:14">
      <c r="N565799" s="331"/>
    </row>
    <row r="565800" spans="14:14">
      <c r="N565800" s="331"/>
    </row>
    <row r="565801" spans="14:14">
      <c r="N565801" s="332"/>
    </row>
    <row r="565822" spans="14:14">
      <c r="N565822" s="331"/>
    </row>
    <row r="565823" spans="14:14">
      <c r="N565823" s="331"/>
    </row>
    <row r="565824" spans="14:14">
      <c r="N565824" s="332"/>
    </row>
    <row r="565845" spans="14:14">
      <c r="N565845" s="331"/>
    </row>
    <row r="565846" spans="14:14">
      <c r="N565846" s="331"/>
    </row>
    <row r="565847" spans="14:14">
      <c r="N565847" s="332"/>
    </row>
    <row r="565868" spans="14:14">
      <c r="N565868" s="331"/>
    </row>
    <row r="565869" spans="14:14">
      <c r="N565869" s="331"/>
    </row>
    <row r="565870" spans="14:14">
      <c r="N565870" s="332"/>
    </row>
    <row r="565891" spans="14:14">
      <c r="N565891" s="331"/>
    </row>
    <row r="565892" spans="14:14">
      <c r="N565892" s="331"/>
    </row>
    <row r="565893" spans="14:14">
      <c r="N565893" s="332"/>
    </row>
    <row r="565914" spans="14:14">
      <c r="N565914" s="331"/>
    </row>
    <row r="565915" spans="14:14">
      <c r="N565915" s="331"/>
    </row>
    <row r="565916" spans="14:14">
      <c r="N565916" s="332"/>
    </row>
    <row r="565937" spans="14:14">
      <c r="N565937" s="331"/>
    </row>
    <row r="565938" spans="14:14">
      <c r="N565938" s="331"/>
    </row>
    <row r="565939" spans="14:14">
      <c r="N565939" s="332"/>
    </row>
    <row r="565960" spans="14:14">
      <c r="N565960" s="331"/>
    </row>
    <row r="565961" spans="14:14">
      <c r="N565961" s="331"/>
    </row>
    <row r="565962" spans="14:14">
      <c r="N565962" s="332"/>
    </row>
    <row r="565983" spans="14:14">
      <c r="N565983" s="331"/>
    </row>
    <row r="565984" spans="14:14">
      <c r="N565984" s="331"/>
    </row>
    <row r="565985" spans="14:14">
      <c r="N565985" s="332"/>
    </row>
    <row r="566006" spans="14:14">
      <c r="N566006" s="331"/>
    </row>
    <row r="566007" spans="14:14">
      <c r="N566007" s="331"/>
    </row>
    <row r="566008" spans="14:14">
      <c r="N566008" s="332"/>
    </row>
    <row r="566029" spans="14:14">
      <c r="N566029" s="331"/>
    </row>
    <row r="566030" spans="14:14">
      <c r="N566030" s="331"/>
    </row>
    <row r="566031" spans="14:14">
      <c r="N566031" s="332"/>
    </row>
    <row r="566052" spans="14:14">
      <c r="N566052" s="331"/>
    </row>
    <row r="566053" spans="14:14">
      <c r="N566053" s="331"/>
    </row>
    <row r="566054" spans="14:14">
      <c r="N566054" s="332"/>
    </row>
    <row r="566075" spans="14:14">
      <c r="N566075" s="331"/>
    </row>
    <row r="566076" spans="14:14">
      <c r="N566076" s="331"/>
    </row>
    <row r="566077" spans="14:14">
      <c r="N566077" s="332"/>
    </row>
    <row r="566098" spans="14:14">
      <c r="N566098" s="331"/>
    </row>
    <row r="566099" spans="14:14">
      <c r="N566099" s="331"/>
    </row>
    <row r="566100" spans="14:14">
      <c r="N566100" s="332"/>
    </row>
    <row r="566121" spans="14:14">
      <c r="N566121" s="331"/>
    </row>
    <row r="566122" spans="14:14">
      <c r="N566122" s="331"/>
    </row>
    <row r="566123" spans="14:14">
      <c r="N566123" s="332"/>
    </row>
    <row r="566144" spans="14:14">
      <c r="N566144" s="331"/>
    </row>
    <row r="566145" spans="14:14">
      <c r="N566145" s="331"/>
    </row>
    <row r="566146" spans="14:14">
      <c r="N566146" s="332"/>
    </row>
    <row r="566167" spans="14:14">
      <c r="N566167" s="331"/>
    </row>
    <row r="566168" spans="14:14">
      <c r="N566168" s="331"/>
    </row>
    <row r="566169" spans="14:14">
      <c r="N566169" s="332"/>
    </row>
    <row r="566190" spans="14:14">
      <c r="N566190" s="331"/>
    </row>
    <row r="566191" spans="14:14">
      <c r="N566191" s="331"/>
    </row>
    <row r="566192" spans="14:14">
      <c r="N566192" s="332"/>
    </row>
    <row r="566213" spans="14:14">
      <c r="N566213" s="331"/>
    </row>
    <row r="566214" spans="14:14">
      <c r="N566214" s="331"/>
    </row>
    <row r="566215" spans="14:14">
      <c r="N566215" s="332"/>
    </row>
    <row r="566236" spans="14:14">
      <c r="N566236" s="331"/>
    </row>
    <row r="566237" spans="14:14">
      <c r="N566237" s="331"/>
    </row>
    <row r="566238" spans="14:14">
      <c r="N566238" s="332"/>
    </row>
    <row r="566259" spans="14:14">
      <c r="N566259" s="331"/>
    </row>
    <row r="566260" spans="14:14">
      <c r="N566260" s="331"/>
    </row>
    <row r="566261" spans="14:14">
      <c r="N566261" s="332"/>
    </row>
    <row r="566282" spans="14:14">
      <c r="N566282" s="331"/>
    </row>
    <row r="566283" spans="14:14">
      <c r="N566283" s="331"/>
    </row>
    <row r="566284" spans="14:14">
      <c r="N566284" s="332"/>
    </row>
    <row r="566305" spans="14:14">
      <c r="N566305" s="331"/>
    </row>
    <row r="566306" spans="14:14">
      <c r="N566306" s="331"/>
    </row>
    <row r="566307" spans="14:14">
      <c r="N566307" s="332"/>
    </row>
    <row r="566328" spans="14:14">
      <c r="N566328" s="331"/>
    </row>
    <row r="566329" spans="14:14">
      <c r="N566329" s="331"/>
    </row>
    <row r="566330" spans="14:14">
      <c r="N566330" s="332"/>
    </row>
    <row r="566351" spans="14:14">
      <c r="N566351" s="331"/>
    </row>
    <row r="566352" spans="14:14">
      <c r="N566352" s="331"/>
    </row>
    <row r="566353" spans="14:14">
      <c r="N566353" s="332"/>
    </row>
    <row r="566374" spans="14:14">
      <c r="N566374" s="331"/>
    </row>
    <row r="566375" spans="14:14">
      <c r="N566375" s="331"/>
    </row>
    <row r="566376" spans="14:14">
      <c r="N566376" s="332"/>
    </row>
    <row r="566397" spans="14:14">
      <c r="N566397" s="331"/>
    </row>
    <row r="566398" spans="14:14">
      <c r="N566398" s="331"/>
    </row>
    <row r="566399" spans="14:14">
      <c r="N566399" s="332"/>
    </row>
    <row r="566420" spans="14:14">
      <c r="N566420" s="331"/>
    </row>
    <row r="566421" spans="14:14">
      <c r="N566421" s="331"/>
    </row>
    <row r="566422" spans="14:14">
      <c r="N566422" s="332"/>
    </row>
    <row r="566443" spans="14:14">
      <c r="N566443" s="331"/>
    </row>
    <row r="566444" spans="14:14">
      <c r="N566444" s="331"/>
    </row>
    <row r="566445" spans="14:14">
      <c r="N566445" s="332"/>
    </row>
    <row r="566466" spans="14:14">
      <c r="N566466" s="331"/>
    </row>
    <row r="566467" spans="14:14">
      <c r="N566467" s="331"/>
    </row>
    <row r="566468" spans="14:14">
      <c r="N566468" s="332"/>
    </row>
    <row r="566489" spans="14:14">
      <c r="N566489" s="331"/>
    </row>
    <row r="566490" spans="14:14">
      <c r="N566490" s="331"/>
    </row>
    <row r="566491" spans="14:14">
      <c r="N566491" s="332"/>
    </row>
    <row r="566512" spans="14:14">
      <c r="N566512" s="331"/>
    </row>
    <row r="566513" spans="14:14">
      <c r="N566513" s="331"/>
    </row>
    <row r="566514" spans="14:14">
      <c r="N566514" s="332"/>
    </row>
    <row r="566535" spans="14:14">
      <c r="N566535" s="331"/>
    </row>
    <row r="566536" spans="14:14">
      <c r="N566536" s="331"/>
    </row>
    <row r="566537" spans="14:14">
      <c r="N566537" s="332"/>
    </row>
    <row r="566558" spans="14:14">
      <c r="N566558" s="331"/>
    </row>
    <row r="566559" spans="14:14">
      <c r="N566559" s="331"/>
    </row>
    <row r="566560" spans="14:14">
      <c r="N566560" s="332"/>
    </row>
    <row r="566581" spans="14:14">
      <c r="N566581" s="331"/>
    </row>
    <row r="566582" spans="14:14">
      <c r="N566582" s="331"/>
    </row>
    <row r="566583" spans="14:14">
      <c r="N566583" s="332"/>
    </row>
    <row r="566604" spans="14:14">
      <c r="N566604" s="331"/>
    </row>
    <row r="566605" spans="14:14">
      <c r="N566605" s="331"/>
    </row>
    <row r="566606" spans="14:14">
      <c r="N566606" s="332"/>
    </row>
    <row r="566627" spans="14:14">
      <c r="N566627" s="331"/>
    </row>
    <row r="566628" spans="14:14">
      <c r="N566628" s="331"/>
    </row>
    <row r="566629" spans="14:14">
      <c r="N566629" s="332"/>
    </row>
    <row r="566650" spans="14:14">
      <c r="N566650" s="331"/>
    </row>
    <row r="566651" spans="14:14">
      <c r="N566651" s="331"/>
    </row>
    <row r="566652" spans="14:14">
      <c r="N566652" s="332"/>
    </row>
    <row r="566673" spans="14:14">
      <c r="N566673" s="331"/>
    </row>
    <row r="566674" spans="14:14">
      <c r="N566674" s="331"/>
    </row>
    <row r="566675" spans="14:14">
      <c r="N566675" s="332"/>
    </row>
    <row r="566696" spans="14:14">
      <c r="N566696" s="331"/>
    </row>
    <row r="566697" spans="14:14">
      <c r="N566697" s="331"/>
    </row>
    <row r="566698" spans="14:14">
      <c r="N566698" s="332"/>
    </row>
    <row r="566719" spans="14:14">
      <c r="N566719" s="331"/>
    </row>
    <row r="566720" spans="14:14">
      <c r="N566720" s="331"/>
    </row>
    <row r="566721" spans="14:14">
      <c r="N566721" s="332"/>
    </row>
    <row r="566742" spans="14:14">
      <c r="N566742" s="331"/>
    </row>
    <row r="566743" spans="14:14">
      <c r="N566743" s="331"/>
    </row>
    <row r="566744" spans="14:14">
      <c r="N566744" s="332"/>
    </row>
    <row r="566765" spans="14:14">
      <c r="N566765" s="331"/>
    </row>
    <row r="566766" spans="14:14">
      <c r="N566766" s="331"/>
    </row>
    <row r="566767" spans="14:14">
      <c r="N566767" s="332"/>
    </row>
    <row r="566788" spans="14:14">
      <c r="N566788" s="331"/>
    </row>
    <row r="566789" spans="14:14">
      <c r="N566789" s="331"/>
    </row>
    <row r="566790" spans="14:14">
      <c r="N566790" s="332"/>
    </row>
    <row r="566811" spans="14:14">
      <c r="N566811" s="331"/>
    </row>
    <row r="566812" spans="14:14">
      <c r="N566812" s="331"/>
    </row>
    <row r="566813" spans="14:14">
      <c r="N566813" s="332"/>
    </row>
    <row r="566834" spans="14:14">
      <c r="N566834" s="331"/>
    </row>
    <row r="566835" spans="14:14">
      <c r="N566835" s="331"/>
    </row>
    <row r="566836" spans="14:14">
      <c r="N566836" s="332"/>
    </row>
    <row r="566857" spans="14:14">
      <c r="N566857" s="331"/>
    </row>
    <row r="566858" spans="14:14">
      <c r="N566858" s="331"/>
    </row>
    <row r="566859" spans="14:14">
      <c r="N566859" s="332"/>
    </row>
    <row r="566880" spans="14:14">
      <c r="N566880" s="331"/>
    </row>
    <row r="566881" spans="14:14">
      <c r="N566881" s="331"/>
    </row>
    <row r="566882" spans="14:14">
      <c r="N566882" s="332"/>
    </row>
    <row r="566903" spans="14:14">
      <c r="N566903" s="331"/>
    </row>
    <row r="566904" spans="14:14">
      <c r="N566904" s="331"/>
    </row>
    <row r="566905" spans="14:14">
      <c r="N566905" s="332"/>
    </row>
    <row r="566926" spans="14:14">
      <c r="N566926" s="331"/>
    </row>
    <row r="566927" spans="14:14">
      <c r="N566927" s="331"/>
    </row>
    <row r="566928" spans="14:14">
      <c r="N566928" s="332"/>
    </row>
    <row r="566949" spans="14:14">
      <c r="N566949" s="331"/>
    </row>
    <row r="566950" spans="14:14">
      <c r="N566950" s="331"/>
    </row>
    <row r="566951" spans="14:14">
      <c r="N566951" s="332"/>
    </row>
    <row r="566972" spans="14:14">
      <c r="N566972" s="331"/>
    </row>
    <row r="566973" spans="14:14">
      <c r="N566973" s="331"/>
    </row>
    <row r="566974" spans="14:14">
      <c r="N566974" s="332"/>
    </row>
    <row r="566995" spans="14:14">
      <c r="N566995" s="331"/>
    </row>
    <row r="566996" spans="14:14">
      <c r="N566996" s="331"/>
    </row>
    <row r="566997" spans="14:14">
      <c r="N566997" s="332"/>
    </row>
    <row r="567018" spans="14:14">
      <c r="N567018" s="331"/>
    </row>
    <row r="567019" spans="14:14">
      <c r="N567019" s="331"/>
    </row>
    <row r="567020" spans="14:14">
      <c r="N567020" s="332"/>
    </row>
    <row r="567041" spans="14:14">
      <c r="N567041" s="331"/>
    </row>
    <row r="567042" spans="14:14">
      <c r="N567042" s="331"/>
    </row>
    <row r="567043" spans="14:14">
      <c r="N567043" s="332"/>
    </row>
    <row r="567064" spans="14:14">
      <c r="N567064" s="331"/>
    </row>
    <row r="567065" spans="14:14">
      <c r="N567065" s="331"/>
    </row>
    <row r="567066" spans="14:14">
      <c r="N567066" s="332"/>
    </row>
    <row r="567087" spans="14:14">
      <c r="N567087" s="331"/>
    </row>
    <row r="567088" spans="14:14">
      <c r="N567088" s="331"/>
    </row>
    <row r="567089" spans="14:14">
      <c r="N567089" s="332"/>
    </row>
    <row r="567110" spans="14:14">
      <c r="N567110" s="331"/>
    </row>
    <row r="567111" spans="14:14">
      <c r="N567111" s="331"/>
    </row>
    <row r="567112" spans="14:14">
      <c r="N567112" s="332"/>
    </row>
    <row r="567133" spans="14:14">
      <c r="N567133" s="331"/>
    </row>
    <row r="567134" spans="14:14">
      <c r="N567134" s="331"/>
    </row>
    <row r="567135" spans="14:14">
      <c r="N567135" s="332"/>
    </row>
    <row r="567156" spans="14:14">
      <c r="N567156" s="331"/>
    </row>
    <row r="567157" spans="14:14">
      <c r="N567157" s="331"/>
    </row>
    <row r="567158" spans="14:14">
      <c r="N567158" s="332"/>
    </row>
    <row r="567179" spans="14:14">
      <c r="N567179" s="331"/>
    </row>
    <row r="567180" spans="14:14">
      <c r="N567180" s="331"/>
    </row>
    <row r="567181" spans="14:14">
      <c r="N567181" s="332"/>
    </row>
    <row r="567202" spans="14:14">
      <c r="N567202" s="331"/>
    </row>
    <row r="567203" spans="14:14">
      <c r="N567203" s="331"/>
    </row>
    <row r="567204" spans="14:14">
      <c r="N567204" s="332"/>
    </row>
    <row r="567225" spans="14:14">
      <c r="N567225" s="331"/>
    </row>
    <row r="567226" spans="14:14">
      <c r="N567226" s="331"/>
    </row>
    <row r="567227" spans="14:14">
      <c r="N567227" s="332"/>
    </row>
    <row r="567248" spans="14:14">
      <c r="N567248" s="331"/>
    </row>
    <row r="567249" spans="14:14">
      <c r="N567249" s="331"/>
    </row>
    <row r="567250" spans="14:14">
      <c r="N567250" s="332"/>
    </row>
    <row r="567271" spans="14:14">
      <c r="N567271" s="331"/>
    </row>
    <row r="567272" spans="14:14">
      <c r="N567272" s="331"/>
    </row>
    <row r="567273" spans="14:14">
      <c r="N567273" s="332"/>
    </row>
    <row r="567294" spans="14:14">
      <c r="N567294" s="331"/>
    </row>
    <row r="567295" spans="14:14">
      <c r="N567295" s="331"/>
    </row>
    <row r="567296" spans="14:14">
      <c r="N567296" s="332"/>
    </row>
    <row r="567317" spans="14:14">
      <c r="N567317" s="331"/>
    </row>
    <row r="567318" spans="14:14">
      <c r="N567318" s="331"/>
    </row>
    <row r="567319" spans="14:14">
      <c r="N567319" s="332"/>
    </row>
    <row r="567340" spans="14:14">
      <c r="N567340" s="331"/>
    </row>
    <row r="567341" spans="14:14">
      <c r="N567341" s="331"/>
    </row>
    <row r="567342" spans="14:14">
      <c r="N567342" s="332"/>
    </row>
    <row r="567363" spans="14:14">
      <c r="N567363" s="331"/>
    </row>
    <row r="567364" spans="14:14">
      <c r="N567364" s="331"/>
    </row>
    <row r="567365" spans="14:14">
      <c r="N567365" s="332"/>
    </row>
    <row r="567386" spans="14:14">
      <c r="N567386" s="331"/>
    </row>
    <row r="567387" spans="14:14">
      <c r="N567387" s="331"/>
    </row>
    <row r="567388" spans="14:14">
      <c r="N567388" s="332"/>
    </row>
    <row r="567409" spans="14:14">
      <c r="N567409" s="331"/>
    </row>
    <row r="567410" spans="14:14">
      <c r="N567410" s="331"/>
    </row>
    <row r="567411" spans="14:14">
      <c r="N567411" s="332"/>
    </row>
    <row r="567432" spans="14:14">
      <c r="N567432" s="331"/>
    </row>
    <row r="567433" spans="14:14">
      <c r="N567433" s="331"/>
    </row>
    <row r="567434" spans="14:14">
      <c r="N567434" s="332"/>
    </row>
    <row r="567455" spans="14:14">
      <c r="N567455" s="331"/>
    </row>
    <row r="567456" spans="14:14">
      <c r="N567456" s="331"/>
    </row>
    <row r="567457" spans="14:14">
      <c r="N567457" s="332"/>
    </row>
    <row r="567478" spans="14:14">
      <c r="N567478" s="331"/>
    </row>
    <row r="567479" spans="14:14">
      <c r="N567479" s="331"/>
    </row>
    <row r="567480" spans="14:14">
      <c r="N567480" s="332"/>
    </row>
    <row r="567501" spans="14:14">
      <c r="N567501" s="331"/>
    </row>
    <row r="567502" spans="14:14">
      <c r="N567502" s="331"/>
    </row>
    <row r="567503" spans="14:14">
      <c r="N567503" s="332"/>
    </row>
    <row r="567524" spans="14:14">
      <c r="N567524" s="331"/>
    </row>
    <row r="567525" spans="14:14">
      <c r="N567525" s="331"/>
    </row>
    <row r="567526" spans="14:14">
      <c r="N567526" s="332"/>
    </row>
    <row r="567547" spans="14:14">
      <c r="N567547" s="331"/>
    </row>
    <row r="567548" spans="14:14">
      <c r="N567548" s="331"/>
    </row>
    <row r="567549" spans="14:14">
      <c r="N567549" s="332"/>
    </row>
    <row r="567570" spans="14:14">
      <c r="N567570" s="331"/>
    </row>
    <row r="567571" spans="14:14">
      <c r="N567571" s="331"/>
    </row>
    <row r="567572" spans="14:14">
      <c r="N567572" s="332"/>
    </row>
    <row r="567593" spans="14:14">
      <c r="N567593" s="331"/>
    </row>
    <row r="567594" spans="14:14">
      <c r="N567594" s="331"/>
    </row>
    <row r="567595" spans="14:14">
      <c r="N567595" s="332"/>
    </row>
    <row r="567616" spans="14:14">
      <c r="N567616" s="331"/>
    </row>
    <row r="567617" spans="14:14">
      <c r="N567617" s="331"/>
    </row>
    <row r="567618" spans="14:14">
      <c r="N567618" s="332"/>
    </row>
    <row r="567639" spans="14:14">
      <c r="N567639" s="331"/>
    </row>
    <row r="567640" spans="14:14">
      <c r="N567640" s="331"/>
    </row>
    <row r="567641" spans="14:14">
      <c r="N567641" s="332"/>
    </row>
    <row r="567662" spans="14:14">
      <c r="N567662" s="331"/>
    </row>
    <row r="567663" spans="14:14">
      <c r="N567663" s="331"/>
    </row>
    <row r="567664" spans="14:14">
      <c r="N567664" s="332"/>
    </row>
    <row r="567685" spans="14:14">
      <c r="N567685" s="331"/>
    </row>
    <row r="567686" spans="14:14">
      <c r="N567686" s="331"/>
    </row>
    <row r="567687" spans="14:14">
      <c r="N567687" s="332"/>
    </row>
    <row r="567708" spans="14:14">
      <c r="N567708" s="331"/>
    </row>
    <row r="567709" spans="14:14">
      <c r="N567709" s="331"/>
    </row>
    <row r="567710" spans="14:14">
      <c r="N567710" s="332"/>
    </row>
    <row r="567731" spans="14:14">
      <c r="N567731" s="331"/>
    </row>
    <row r="567732" spans="14:14">
      <c r="N567732" s="331"/>
    </row>
    <row r="567733" spans="14:14">
      <c r="N567733" s="332"/>
    </row>
    <row r="567754" spans="14:14">
      <c r="N567754" s="331"/>
    </row>
    <row r="567755" spans="14:14">
      <c r="N567755" s="331"/>
    </row>
    <row r="567756" spans="14:14">
      <c r="N567756" s="332"/>
    </row>
    <row r="567777" spans="14:14">
      <c r="N567777" s="331"/>
    </row>
    <row r="567778" spans="14:14">
      <c r="N567778" s="331"/>
    </row>
    <row r="567779" spans="14:14">
      <c r="N567779" s="332"/>
    </row>
    <row r="567800" spans="14:14">
      <c r="N567800" s="331"/>
    </row>
    <row r="567801" spans="14:14">
      <c r="N567801" s="331"/>
    </row>
    <row r="567802" spans="14:14">
      <c r="N567802" s="332"/>
    </row>
    <row r="567823" spans="14:14">
      <c r="N567823" s="331"/>
    </row>
    <row r="567824" spans="14:14">
      <c r="N567824" s="331"/>
    </row>
    <row r="567825" spans="14:14">
      <c r="N567825" s="332"/>
    </row>
    <row r="567846" spans="14:14">
      <c r="N567846" s="331"/>
    </row>
    <row r="567847" spans="14:14">
      <c r="N567847" s="331"/>
    </row>
    <row r="567848" spans="14:14">
      <c r="N567848" s="332"/>
    </row>
    <row r="567869" spans="14:14">
      <c r="N567869" s="331"/>
    </row>
    <row r="567870" spans="14:14">
      <c r="N567870" s="331"/>
    </row>
    <row r="567871" spans="14:14">
      <c r="N567871" s="332"/>
    </row>
    <row r="567892" spans="14:14">
      <c r="N567892" s="331"/>
    </row>
    <row r="567893" spans="14:14">
      <c r="N567893" s="331"/>
    </row>
    <row r="567894" spans="14:14">
      <c r="N567894" s="332"/>
    </row>
    <row r="567915" spans="14:14">
      <c r="N567915" s="331"/>
    </row>
    <row r="567916" spans="14:14">
      <c r="N567916" s="331"/>
    </row>
    <row r="567917" spans="14:14">
      <c r="N567917" s="332"/>
    </row>
    <row r="567938" spans="14:14">
      <c r="N567938" s="331"/>
    </row>
    <row r="567939" spans="14:14">
      <c r="N567939" s="331"/>
    </row>
    <row r="567940" spans="14:14">
      <c r="N567940" s="332"/>
    </row>
    <row r="567961" spans="14:14">
      <c r="N567961" s="331"/>
    </row>
    <row r="567962" spans="14:14">
      <c r="N567962" s="331"/>
    </row>
    <row r="567963" spans="14:14">
      <c r="N567963" s="332"/>
    </row>
    <row r="567984" spans="14:14">
      <c r="N567984" s="331"/>
    </row>
    <row r="567985" spans="14:14">
      <c r="N567985" s="331"/>
    </row>
    <row r="567986" spans="14:14">
      <c r="N567986" s="332"/>
    </row>
    <row r="568007" spans="14:14">
      <c r="N568007" s="331"/>
    </row>
    <row r="568008" spans="14:14">
      <c r="N568008" s="331"/>
    </row>
    <row r="568009" spans="14:14">
      <c r="N568009" s="332"/>
    </row>
    <row r="568030" spans="14:14">
      <c r="N568030" s="331"/>
    </row>
    <row r="568031" spans="14:14">
      <c r="N568031" s="331"/>
    </row>
    <row r="568032" spans="14:14">
      <c r="N568032" s="332"/>
    </row>
    <row r="568053" spans="14:14">
      <c r="N568053" s="331"/>
    </row>
    <row r="568054" spans="14:14">
      <c r="N568054" s="331"/>
    </row>
    <row r="568055" spans="14:14">
      <c r="N568055" s="332"/>
    </row>
    <row r="568076" spans="14:14">
      <c r="N568076" s="331"/>
    </row>
    <row r="568077" spans="14:14">
      <c r="N568077" s="331"/>
    </row>
    <row r="568078" spans="14:14">
      <c r="N568078" s="332"/>
    </row>
    <row r="568099" spans="14:14">
      <c r="N568099" s="331"/>
    </row>
    <row r="568100" spans="14:14">
      <c r="N568100" s="331"/>
    </row>
    <row r="568101" spans="14:14">
      <c r="N568101" s="332"/>
    </row>
    <row r="568122" spans="14:14">
      <c r="N568122" s="331"/>
    </row>
    <row r="568123" spans="14:14">
      <c r="N568123" s="331"/>
    </row>
    <row r="568124" spans="14:14">
      <c r="N568124" s="332"/>
    </row>
    <row r="568145" spans="14:14">
      <c r="N568145" s="331"/>
    </row>
    <row r="568146" spans="14:14">
      <c r="N568146" s="331"/>
    </row>
    <row r="568147" spans="14:14">
      <c r="N568147" s="332"/>
    </row>
    <row r="568168" spans="14:14">
      <c r="N568168" s="331"/>
    </row>
    <row r="568169" spans="14:14">
      <c r="N568169" s="331"/>
    </row>
    <row r="568170" spans="14:14">
      <c r="N568170" s="332"/>
    </row>
    <row r="568191" spans="14:14">
      <c r="N568191" s="331"/>
    </row>
    <row r="568192" spans="14:14">
      <c r="N568192" s="331"/>
    </row>
    <row r="568193" spans="14:14">
      <c r="N568193" s="332"/>
    </row>
    <row r="568214" spans="14:14">
      <c r="N568214" s="331"/>
    </row>
    <row r="568215" spans="14:14">
      <c r="N568215" s="331"/>
    </row>
    <row r="568216" spans="14:14">
      <c r="N568216" s="332"/>
    </row>
    <row r="568237" spans="14:14">
      <c r="N568237" s="331"/>
    </row>
    <row r="568238" spans="14:14">
      <c r="N568238" s="331"/>
    </row>
    <row r="568239" spans="14:14">
      <c r="N568239" s="332"/>
    </row>
    <row r="568260" spans="14:14">
      <c r="N568260" s="331"/>
    </row>
    <row r="568261" spans="14:14">
      <c r="N568261" s="331"/>
    </row>
    <row r="568262" spans="14:14">
      <c r="N568262" s="332"/>
    </row>
    <row r="568283" spans="14:14">
      <c r="N568283" s="331"/>
    </row>
    <row r="568284" spans="14:14">
      <c r="N568284" s="331"/>
    </row>
    <row r="568285" spans="14:14">
      <c r="N568285" s="332"/>
    </row>
    <row r="568306" spans="14:14">
      <c r="N568306" s="331"/>
    </row>
    <row r="568307" spans="14:14">
      <c r="N568307" s="331"/>
    </row>
    <row r="568308" spans="14:14">
      <c r="N568308" s="332"/>
    </row>
    <row r="568329" spans="14:14">
      <c r="N568329" s="331"/>
    </row>
    <row r="568330" spans="14:14">
      <c r="N568330" s="331"/>
    </row>
    <row r="568331" spans="14:14">
      <c r="N568331" s="332"/>
    </row>
    <row r="568352" spans="14:14">
      <c r="N568352" s="331"/>
    </row>
    <row r="568353" spans="14:14">
      <c r="N568353" s="331"/>
    </row>
    <row r="568354" spans="14:14">
      <c r="N568354" s="332"/>
    </row>
    <row r="568375" spans="14:14">
      <c r="N568375" s="331"/>
    </row>
    <row r="568376" spans="14:14">
      <c r="N568376" s="331"/>
    </row>
    <row r="568377" spans="14:14">
      <c r="N568377" s="332"/>
    </row>
    <row r="568398" spans="14:14">
      <c r="N568398" s="331"/>
    </row>
    <row r="568399" spans="14:14">
      <c r="N568399" s="331"/>
    </row>
    <row r="568400" spans="14:14">
      <c r="N568400" s="332"/>
    </row>
    <row r="568421" spans="14:14">
      <c r="N568421" s="331"/>
    </row>
    <row r="568422" spans="14:14">
      <c r="N568422" s="331"/>
    </row>
    <row r="568423" spans="14:14">
      <c r="N568423" s="332"/>
    </row>
    <row r="568444" spans="14:14">
      <c r="N568444" s="331"/>
    </row>
    <row r="568445" spans="14:14">
      <c r="N568445" s="331"/>
    </row>
    <row r="568446" spans="14:14">
      <c r="N568446" s="332"/>
    </row>
    <row r="568467" spans="14:14">
      <c r="N568467" s="331"/>
    </row>
    <row r="568468" spans="14:14">
      <c r="N568468" s="331"/>
    </row>
    <row r="568469" spans="14:14">
      <c r="N568469" s="332"/>
    </row>
    <row r="568490" spans="14:14">
      <c r="N568490" s="331"/>
    </row>
    <row r="568491" spans="14:14">
      <c r="N568491" s="331"/>
    </row>
    <row r="568492" spans="14:14">
      <c r="N568492" s="332"/>
    </row>
    <row r="568513" spans="14:14">
      <c r="N568513" s="331"/>
    </row>
    <row r="568514" spans="14:14">
      <c r="N568514" s="331"/>
    </row>
    <row r="568515" spans="14:14">
      <c r="N568515" s="332"/>
    </row>
    <row r="568536" spans="14:14">
      <c r="N568536" s="331"/>
    </row>
    <row r="568537" spans="14:14">
      <c r="N568537" s="331"/>
    </row>
    <row r="568538" spans="14:14">
      <c r="N568538" s="332"/>
    </row>
    <row r="568559" spans="14:14">
      <c r="N568559" s="331"/>
    </row>
    <row r="568560" spans="14:14">
      <c r="N568560" s="331"/>
    </row>
    <row r="568561" spans="14:14">
      <c r="N568561" s="332"/>
    </row>
    <row r="568582" spans="14:14">
      <c r="N568582" s="331"/>
    </row>
    <row r="568583" spans="14:14">
      <c r="N568583" s="331"/>
    </row>
    <row r="568584" spans="14:14">
      <c r="N568584" s="332"/>
    </row>
    <row r="568605" spans="14:14">
      <c r="N568605" s="331"/>
    </row>
    <row r="568606" spans="14:14">
      <c r="N568606" s="331"/>
    </row>
    <row r="568607" spans="14:14">
      <c r="N568607" s="332"/>
    </row>
    <row r="568628" spans="14:14">
      <c r="N568628" s="331"/>
    </row>
    <row r="568629" spans="14:14">
      <c r="N568629" s="331"/>
    </row>
    <row r="568630" spans="14:14">
      <c r="N568630" s="332"/>
    </row>
    <row r="568651" spans="14:14">
      <c r="N568651" s="331"/>
    </row>
    <row r="568652" spans="14:14">
      <c r="N568652" s="331"/>
    </row>
    <row r="568653" spans="14:14">
      <c r="N568653" s="332"/>
    </row>
    <row r="568674" spans="14:14">
      <c r="N568674" s="331"/>
    </row>
    <row r="568675" spans="14:14">
      <c r="N568675" s="331"/>
    </row>
    <row r="568676" spans="14:14">
      <c r="N568676" s="332"/>
    </row>
    <row r="568697" spans="14:14">
      <c r="N568697" s="331"/>
    </row>
    <row r="568698" spans="14:14">
      <c r="N568698" s="331"/>
    </row>
    <row r="568699" spans="14:14">
      <c r="N568699" s="332"/>
    </row>
    <row r="568720" spans="14:14">
      <c r="N568720" s="331"/>
    </row>
    <row r="568721" spans="14:14">
      <c r="N568721" s="331"/>
    </row>
    <row r="568722" spans="14:14">
      <c r="N568722" s="332"/>
    </row>
    <row r="568743" spans="14:14">
      <c r="N568743" s="331"/>
    </row>
    <row r="568744" spans="14:14">
      <c r="N568744" s="331"/>
    </row>
    <row r="568745" spans="14:14">
      <c r="N568745" s="332"/>
    </row>
    <row r="568766" spans="14:14">
      <c r="N568766" s="331"/>
    </row>
    <row r="568767" spans="14:14">
      <c r="N568767" s="331"/>
    </row>
    <row r="568768" spans="14:14">
      <c r="N568768" s="332"/>
    </row>
    <row r="568789" spans="14:14">
      <c r="N568789" s="331"/>
    </row>
    <row r="568790" spans="14:14">
      <c r="N568790" s="331"/>
    </row>
    <row r="568791" spans="14:14">
      <c r="N568791" s="332"/>
    </row>
    <row r="568812" spans="14:14">
      <c r="N568812" s="331"/>
    </row>
    <row r="568813" spans="14:14">
      <c r="N568813" s="331"/>
    </row>
    <row r="568814" spans="14:14">
      <c r="N568814" s="332"/>
    </row>
    <row r="568835" spans="14:14">
      <c r="N568835" s="331"/>
    </row>
    <row r="568836" spans="14:14">
      <c r="N568836" s="331"/>
    </row>
    <row r="568837" spans="14:14">
      <c r="N568837" s="332"/>
    </row>
    <row r="568858" spans="14:14">
      <c r="N568858" s="331"/>
    </row>
    <row r="568859" spans="14:14">
      <c r="N568859" s="331"/>
    </row>
    <row r="568860" spans="14:14">
      <c r="N568860" s="332"/>
    </row>
    <row r="568881" spans="14:14">
      <c r="N568881" s="331"/>
    </row>
    <row r="568882" spans="14:14">
      <c r="N568882" s="331"/>
    </row>
    <row r="568883" spans="14:14">
      <c r="N568883" s="332"/>
    </row>
    <row r="568904" spans="14:14">
      <c r="N568904" s="331"/>
    </row>
    <row r="568905" spans="14:14">
      <c r="N568905" s="331"/>
    </row>
    <row r="568906" spans="14:14">
      <c r="N568906" s="332"/>
    </row>
    <row r="568927" spans="14:14">
      <c r="N568927" s="331"/>
    </row>
    <row r="568928" spans="14:14">
      <c r="N568928" s="331"/>
    </row>
    <row r="568929" spans="14:14">
      <c r="N568929" s="332"/>
    </row>
    <row r="568950" spans="14:14">
      <c r="N568950" s="331"/>
    </row>
    <row r="568951" spans="14:14">
      <c r="N568951" s="331"/>
    </row>
    <row r="568952" spans="14:14">
      <c r="N568952" s="332"/>
    </row>
    <row r="568973" spans="14:14">
      <c r="N568973" s="331"/>
    </row>
    <row r="568974" spans="14:14">
      <c r="N568974" s="331"/>
    </row>
    <row r="568975" spans="14:14">
      <c r="N568975" s="332"/>
    </row>
    <row r="568996" spans="14:14">
      <c r="N568996" s="331"/>
    </row>
    <row r="568997" spans="14:14">
      <c r="N568997" s="331"/>
    </row>
    <row r="568998" spans="14:14">
      <c r="N568998" s="332"/>
    </row>
    <row r="569019" spans="14:14">
      <c r="N569019" s="331"/>
    </row>
    <row r="569020" spans="14:14">
      <c r="N569020" s="331"/>
    </row>
    <row r="569021" spans="14:14">
      <c r="N569021" s="332"/>
    </row>
    <row r="569042" spans="14:14">
      <c r="N569042" s="331"/>
    </row>
    <row r="569043" spans="14:14">
      <c r="N569043" s="331"/>
    </row>
    <row r="569044" spans="14:14">
      <c r="N569044" s="332"/>
    </row>
    <row r="569065" spans="14:14">
      <c r="N569065" s="331"/>
    </row>
    <row r="569066" spans="14:14">
      <c r="N569066" s="331"/>
    </row>
    <row r="569067" spans="14:14">
      <c r="N569067" s="332"/>
    </row>
    <row r="569088" spans="14:14">
      <c r="N569088" s="331"/>
    </row>
    <row r="569089" spans="14:14">
      <c r="N569089" s="331"/>
    </row>
    <row r="569090" spans="14:14">
      <c r="N569090" s="332"/>
    </row>
    <row r="569111" spans="14:14">
      <c r="N569111" s="331"/>
    </row>
    <row r="569112" spans="14:14">
      <c r="N569112" s="331"/>
    </row>
    <row r="569113" spans="14:14">
      <c r="N569113" s="332"/>
    </row>
    <row r="569134" spans="14:14">
      <c r="N569134" s="331"/>
    </row>
    <row r="569135" spans="14:14">
      <c r="N569135" s="331"/>
    </row>
    <row r="569136" spans="14:14">
      <c r="N569136" s="332"/>
    </row>
    <row r="569157" spans="14:14">
      <c r="N569157" s="331"/>
    </row>
    <row r="569158" spans="14:14">
      <c r="N569158" s="331"/>
    </row>
    <row r="569159" spans="14:14">
      <c r="N569159" s="332"/>
    </row>
    <row r="569180" spans="14:14">
      <c r="N569180" s="331"/>
    </row>
    <row r="569181" spans="14:14">
      <c r="N569181" s="331"/>
    </row>
    <row r="569182" spans="14:14">
      <c r="N569182" s="332"/>
    </row>
    <row r="569203" spans="14:14">
      <c r="N569203" s="331"/>
    </row>
    <row r="569204" spans="14:14">
      <c r="N569204" s="331"/>
    </row>
    <row r="569205" spans="14:14">
      <c r="N569205" s="332"/>
    </row>
    <row r="569226" spans="14:14">
      <c r="N569226" s="331"/>
    </row>
    <row r="569227" spans="14:14">
      <c r="N569227" s="331"/>
    </row>
    <row r="569228" spans="14:14">
      <c r="N569228" s="332"/>
    </row>
    <row r="569249" spans="14:14">
      <c r="N569249" s="331"/>
    </row>
    <row r="569250" spans="14:14">
      <c r="N569250" s="331"/>
    </row>
    <row r="569251" spans="14:14">
      <c r="N569251" s="332"/>
    </row>
    <row r="569272" spans="14:14">
      <c r="N569272" s="331"/>
    </row>
    <row r="569273" spans="14:14">
      <c r="N569273" s="331"/>
    </row>
    <row r="569274" spans="14:14">
      <c r="N569274" s="332"/>
    </row>
    <row r="569295" spans="14:14">
      <c r="N569295" s="331"/>
    </row>
    <row r="569296" spans="14:14">
      <c r="N569296" s="331"/>
    </row>
    <row r="569297" spans="14:14">
      <c r="N569297" s="332"/>
    </row>
    <row r="569318" spans="14:14">
      <c r="N569318" s="331"/>
    </row>
    <row r="569319" spans="14:14">
      <c r="N569319" s="331"/>
    </row>
    <row r="569320" spans="14:14">
      <c r="N569320" s="332"/>
    </row>
    <row r="569341" spans="14:14">
      <c r="N569341" s="331"/>
    </row>
    <row r="569342" spans="14:14">
      <c r="N569342" s="331"/>
    </row>
    <row r="569343" spans="14:14">
      <c r="N569343" s="332"/>
    </row>
    <row r="569364" spans="14:14">
      <c r="N569364" s="331"/>
    </row>
    <row r="569365" spans="14:14">
      <c r="N569365" s="331"/>
    </row>
    <row r="569366" spans="14:14">
      <c r="N569366" s="332"/>
    </row>
    <row r="569387" spans="14:14">
      <c r="N569387" s="331"/>
    </row>
    <row r="569388" spans="14:14">
      <c r="N569388" s="331"/>
    </row>
    <row r="569389" spans="14:14">
      <c r="N569389" s="332"/>
    </row>
    <row r="569410" spans="14:14">
      <c r="N569410" s="331"/>
    </row>
    <row r="569411" spans="14:14">
      <c r="N569411" s="331"/>
    </row>
    <row r="569412" spans="14:14">
      <c r="N569412" s="332"/>
    </row>
    <row r="569433" spans="14:14">
      <c r="N569433" s="331"/>
    </row>
    <row r="569434" spans="14:14">
      <c r="N569434" s="331"/>
    </row>
    <row r="569435" spans="14:14">
      <c r="N569435" s="332"/>
    </row>
    <row r="569456" spans="14:14">
      <c r="N569456" s="331"/>
    </row>
    <row r="569457" spans="14:14">
      <c r="N569457" s="331"/>
    </row>
    <row r="569458" spans="14:14">
      <c r="N569458" s="332"/>
    </row>
    <row r="569479" spans="14:14">
      <c r="N569479" s="331"/>
    </row>
    <row r="569480" spans="14:14">
      <c r="N569480" s="331"/>
    </row>
    <row r="569481" spans="14:14">
      <c r="N569481" s="332"/>
    </row>
    <row r="569502" spans="14:14">
      <c r="N569502" s="331"/>
    </row>
    <row r="569503" spans="14:14">
      <c r="N569503" s="331"/>
    </row>
    <row r="569504" spans="14:14">
      <c r="N569504" s="332"/>
    </row>
    <row r="569525" spans="14:14">
      <c r="N569525" s="331"/>
    </row>
    <row r="569526" spans="14:14">
      <c r="N569526" s="331"/>
    </row>
    <row r="569527" spans="14:14">
      <c r="N569527" s="332"/>
    </row>
    <row r="569548" spans="14:14">
      <c r="N569548" s="331"/>
    </row>
    <row r="569549" spans="14:14">
      <c r="N569549" s="331"/>
    </row>
    <row r="569550" spans="14:14">
      <c r="N569550" s="332"/>
    </row>
    <row r="569571" spans="14:14">
      <c r="N569571" s="331"/>
    </row>
    <row r="569572" spans="14:14">
      <c r="N569572" s="331"/>
    </row>
    <row r="569573" spans="14:14">
      <c r="N569573" s="332"/>
    </row>
    <row r="569594" spans="14:14">
      <c r="N569594" s="331"/>
    </row>
    <row r="569595" spans="14:14">
      <c r="N569595" s="331"/>
    </row>
    <row r="569596" spans="14:14">
      <c r="N569596" s="332"/>
    </row>
    <row r="569617" spans="14:14">
      <c r="N569617" s="331"/>
    </row>
    <row r="569618" spans="14:14">
      <c r="N569618" s="331"/>
    </row>
    <row r="569619" spans="14:14">
      <c r="N569619" s="332"/>
    </row>
    <row r="569640" spans="14:14">
      <c r="N569640" s="331"/>
    </row>
    <row r="569641" spans="14:14">
      <c r="N569641" s="331"/>
    </row>
    <row r="569642" spans="14:14">
      <c r="N569642" s="332"/>
    </row>
    <row r="569663" spans="14:14">
      <c r="N569663" s="331"/>
    </row>
    <row r="569664" spans="14:14">
      <c r="N569664" s="331"/>
    </row>
    <row r="569665" spans="14:14">
      <c r="N569665" s="332"/>
    </row>
    <row r="569686" spans="14:14">
      <c r="N569686" s="331"/>
    </row>
    <row r="569687" spans="14:14">
      <c r="N569687" s="331"/>
    </row>
    <row r="569688" spans="14:14">
      <c r="N569688" s="332"/>
    </row>
    <row r="569709" spans="14:14">
      <c r="N569709" s="331"/>
    </row>
    <row r="569710" spans="14:14">
      <c r="N569710" s="331"/>
    </row>
    <row r="569711" spans="14:14">
      <c r="N569711" s="332"/>
    </row>
    <row r="569732" spans="14:14">
      <c r="N569732" s="331"/>
    </row>
    <row r="569733" spans="14:14">
      <c r="N569733" s="331"/>
    </row>
    <row r="569734" spans="14:14">
      <c r="N569734" s="332"/>
    </row>
    <row r="569755" spans="14:14">
      <c r="N569755" s="331"/>
    </row>
    <row r="569756" spans="14:14">
      <c r="N569756" s="331"/>
    </row>
    <row r="569757" spans="14:14">
      <c r="N569757" s="332"/>
    </row>
    <row r="569778" spans="14:14">
      <c r="N569778" s="331"/>
    </row>
    <row r="569779" spans="14:14">
      <c r="N569779" s="331"/>
    </row>
    <row r="569780" spans="14:14">
      <c r="N569780" s="332"/>
    </row>
    <row r="569801" spans="14:14">
      <c r="N569801" s="331"/>
    </row>
    <row r="569802" spans="14:14">
      <c r="N569802" s="331"/>
    </row>
    <row r="569803" spans="14:14">
      <c r="N569803" s="332"/>
    </row>
    <row r="569824" spans="14:14">
      <c r="N569824" s="331"/>
    </row>
    <row r="569825" spans="14:14">
      <c r="N569825" s="331"/>
    </row>
    <row r="569826" spans="14:14">
      <c r="N569826" s="332"/>
    </row>
    <row r="569847" spans="14:14">
      <c r="N569847" s="331"/>
    </row>
    <row r="569848" spans="14:14">
      <c r="N569848" s="331"/>
    </row>
    <row r="569849" spans="14:14">
      <c r="N569849" s="332"/>
    </row>
    <row r="569870" spans="14:14">
      <c r="N569870" s="331"/>
    </row>
    <row r="569871" spans="14:14">
      <c r="N569871" s="331"/>
    </row>
    <row r="569872" spans="14:14">
      <c r="N569872" s="332"/>
    </row>
    <row r="569893" spans="14:14">
      <c r="N569893" s="331"/>
    </row>
    <row r="569894" spans="14:14">
      <c r="N569894" s="331"/>
    </row>
    <row r="569895" spans="14:14">
      <c r="N569895" s="332"/>
    </row>
    <row r="569916" spans="14:14">
      <c r="N569916" s="331"/>
    </row>
    <row r="569917" spans="14:14">
      <c r="N569917" s="331"/>
    </row>
    <row r="569918" spans="14:14">
      <c r="N569918" s="332"/>
    </row>
    <row r="569939" spans="14:14">
      <c r="N569939" s="331"/>
    </row>
    <row r="569940" spans="14:14">
      <c r="N569940" s="331"/>
    </row>
    <row r="569941" spans="14:14">
      <c r="N569941" s="332"/>
    </row>
    <row r="569962" spans="14:14">
      <c r="N569962" s="331"/>
    </row>
    <row r="569963" spans="14:14">
      <c r="N569963" s="331"/>
    </row>
    <row r="569964" spans="14:14">
      <c r="N569964" s="332"/>
    </row>
    <row r="569985" spans="14:14">
      <c r="N569985" s="331"/>
    </row>
    <row r="569986" spans="14:14">
      <c r="N569986" s="331"/>
    </row>
    <row r="569987" spans="14:14">
      <c r="N569987" s="332"/>
    </row>
    <row r="570008" spans="14:14">
      <c r="N570008" s="331"/>
    </row>
    <row r="570009" spans="14:14">
      <c r="N570009" s="331"/>
    </row>
    <row r="570010" spans="14:14">
      <c r="N570010" s="332"/>
    </row>
    <row r="570031" spans="14:14">
      <c r="N570031" s="331"/>
    </row>
    <row r="570032" spans="14:14">
      <c r="N570032" s="331"/>
    </row>
    <row r="570033" spans="14:14">
      <c r="N570033" s="332"/>
    </row>
    <row r="570054" spans="14:14">
      <c r="N570054" s="331"/>
    </row>
    <row r="570055" spans="14:14">
      <c r="N570055" s="331"/>
    </row>
    <row r="570056" spans="14:14">
      <c r="N570056" s="332"/>
    </row>
    <row r="570077" spans="14:14">
      <c r="N570077" s="331"/>
    </row>
    <row r="570078" spans="14:14">
      <c r="N570078" s="331"/>
    </row>
    <row r="570079" spans="14:14">
      <c r="N570079" s="332"/>
    </row>
    <row r="570100" spans="14:14">
      <c r="N570100" s="331"/>
    </row>
    <row r="570101" spans="14:14">
      <c r="N570101" s="331"/>
    </row>
    <row r="570102" spans="14:14">
      <c r="N570102" s="332"/>
    </row>
    <row r="570123" spans="14:14">
      <c r="N570123" s="331"/>
    </row>
    <row r="570124" spans="14:14">
      <c r="N570124" s="331"/>
    </row>
    <row r="570125" spans="14:14">
      <c r="N570125" s="332"/>
    </row>
    <row r="570146" spans="14:14">
      <c r="N570146" s="331"/>
    </row>
    <row r="570147" spans="14:14">
      <c r="N570147" s="331"/>
    </row>
    <row r="570148" spans="14:14">
      <c r="N570148" s="332"/>
    </row>
    <row r="570169" spans="14:14">
      <c r="N570169" s="331"/>
    </row>
    <row r="570170" spans="14:14">
      <c r="N570170" s="331"/>
    </row>
    <row r="570171" spans="14:14">
      <c r="N570171" s="332"/>
    </row>
    <row r="570192" spans="14:14">
      <c r="N570192" s="331"/>
    </row>
    <row r="570193" spans="14:14">
      <c r="N570193" s="331"/>
    </row>
    <row r="570194" spans="14:14">
      <c r="N570194" s="332"/>
    </row>
    <row r="570215" spans="14:14">
      <c r="N570215" s="331"/>
    </row>
    <row r="570216" spans="14:14">
      <c r="N570216" s="331"/>
    </row>
    <row r="570217" spans="14:14">
      <c r="N570217" s="332"/>
    </row>
    <row r="570238" spans="14:14">
      <c r="N570238" s="331"/>
    </row>
    <row r="570239" spans="14:14">
      <c r="N570239" s="331"/>
    </row>
    <row r="570240" spans="14:14">
      <c r="N570240" s="332"/>
    </row>
    <row r="570261" spans="14:14">
      <c r="N570261" s="331"/>
    </row>
    <row r="570262" spans="14:14">
      <c r="N570262" s="331"/>
    </row>
    <row r="570263" spans="14:14">
      <c r="N570263" s="332"/>
    </row>
    <row r="570284" spans="14:14">
      <c r="N570284" s="331"/>
    </row>
    <row r="570285" spans="14:14">
      <c r="N570285" s="331"/>
    </row>
    <row r="570286" spans="14:14">
      <c r="N570286" s="332"/>
    </row>
    <row r="570307" spans="14:14">
      <c r="N570307" s="331"/>
    </row>
    <row r="570308" spans="14:14">
      <c r="N570308" s="331"/>
    </row>
    <row r="570309" spans="14:14">
      <c r="N570309" s="332"/>
    </row>
    <row r="570330" spans="14:14">
      <c r="N570330" s="331"/>
    </row>
    <row r="570331" spans="14:14">
      <c r="N570331" s="331"/>
    </row>
    <row r="570332" spans="14:14">
      <c r="N570332" s="332"/>
    </row>
    <row r="570353" spans="14:14">
      <c r="N570353" s="331"/>
    </row>
    <row r="570354" spans="14:14">
      <c r="N570354" s="331"/>
    </row>
    <row r="570355" spans="14:14">
      <c r="N570355" s="332"/>
    </row>
    <row r="570376" spans="14:14">
      <c r="N570376" s="331"/>
    </row>
    <row r="570377" spans="14:14">
      <c r="N570377" s="331"/>
    </row>
    <row r="570378" spans="14:14">
      <c r="N570378" s="332"/>
    </row>
    <row r="570399" spans="14:14">
      <c r="N570399" s="331"/>
    </row>
    <row r="570400" spans="14:14">
      <c r="N570400" s="331"/>
    </row>
    <row r="570401" spans="14:14">
      <c r="N570401" s="332"/>
    </row>
    <row r="570422" spans="14:14">
      <c r="N570422" s="331"/>
    </row>
    <row r="570423" spans="14:14">
      <c r="N570423" s="331"/>
    </row>
    <row r="570424" spans="14:14">
      <c r="N570424" s="332"/>
    </row>
    <row r="570445" spans="14:14">
      <c r="N570445" s="331"/>
    </row>
    <row r="570446" spans="14:14">
      <c r="N570446" s="331"/>
    </row>
    <row r="570447" spans="14:14">
      <c r="N570447" s="332"/>
    </row>
    <row r="570468" spans="14:14">
      <c r="N570468" s="331"/>
    </row>
    <row r="570469" spans="14:14">
      <c r="N570469" s="331"/>
    </row>
    <row r="570470" spans="14:14">
      <c r="N570470" s="332"/>
    </row>
    <row r="570491" spans="14:14">
      <c r="N570491" s="331"/>
    </row>
    <row r="570492" spans="14:14">
      <c r="N570492" s="331"/>
    </row>
    <row r="570493" spans="14:14">
      <c r="N570493" s="332"/>
    </row>
    <row r="570514" spans="14:14">
      <c r="N570514" s="331"/>
    </row>
    <row r="570515" spans="14:14">
      <c r="N570515" s="331"/>
    </row>
    <row r="570516" spans="14:14">
      <c r="N570516" s="332"/>
    </row>
    <row r="570537" spans="14:14">
      <c r="N570537" s="331"/>
    </row>
    <row r="570538" spans="14:14">
      <c r="N570538" s="331"/>
    </row>
    <row r="570539" spans="14:14">
      <c r="N570539" s="332"/>
    </row>
    <row r="570560" spans="14:14">
      <c r="N570560" s="331"/>
    </row>
    <row r="570561" spans="14:14">
      <c r="N570561" s="331"/>
    </row>
    <row r="570562" spans="14:14">
      <c r="N570562" s="332"/>
    </row>
    <row r="570583" spans="14:14">
      <c r="N570583" s="331"/>
    </row>
    <row r="570584" spans="14:14">
      <c r="N570584" s="331"/>
    </row>
    <row r="570585" spans="14:14">
      <c r="N570585" s="332"/>
    </row>
    <row r="570606" spans="14:14">
      <c r="N570606" s="331"/>
    </row>
    <row r="570607" spans="14:14">
      <c r="N570607" s="331"/>
    </row>
    <row r="570608" spans="14:14">
      <c r="N570608" s="332"/>
    </row>
    <row r="570629" spans="14:14">
      <c r="N570629" s="331"/>
    </row>
    <row r="570630" spans="14:14">
      <c r="N570630" s="331"/>
    </row>
    <row r="570631" spans="14:14">
      <c r="N570631" s="332"/>
    </row>
    <row r="570652" spans="14:14">
      <c r="N570652" s="331"/>
    </row>
    <row r="570653" spans="14:14">
      <c r="N570653" s="331"/>
    </row>
    <row r="570654" spans="14:14">
      <c r="N570654" s="332"/>
    </row>
    <row r="570675" spans="14:14">
      <c r="N570675" s="331"/>
    </row>
    <row r="570676" spans="14:14">
      <c r="N570676" s="331"/>
    </row>
    <row r="570677" spans="14:14">
      <c r="N570677" s="332"/>
    </row>
    <row r="570698" spans="14:14">
      <c r="N570698" s="331"/>
    </row>
    <row r="570699" spans="14:14">
      <c r="N570699" s="331"/>
    </row>
    <row r="570700" spans="14:14">
      <c r="N570700" s="332"/>
    </row>
    <row r="570721" spans="14:14">
      <c r="N570721" s="331"/>
    </row>
    <row r="570722" spans="14:14">
      <c r="N570722" s="331"/>
    </row>
    <row r="570723" spans="14:14">
      <c r="N570723" s="332"/>
    </row>
    <row r="570744" spans="14:14">
      <c r="N570744" s="331"/>
    </row>
    <row r="570745" spans="14:14">
      <c r="N570745" s="331"/>
    </row>
    <row r="570746" spans="14:14">
      <c r="N570746" s="332"/>
    </row>
    <row r="570767" spans="14:14">
      <c r="N570767" s="331"/>
    </row>
    <row r="570768" spans="14:14">
      <c r="N570768" s="331"/>
    </row>
    <row r="570769" spans="14:14">
      <c r="N570769" s="332"/>
    </row>
    <row r="570790" spans="14:14">
      <c r="N570790" s="331"/>
    </row>
    <row r="570791" spans="14:14">
      <c r="N570791" s="331"/>
    </row>
    <row r="570792" spans="14:14">
      <c r="N570792" s="332"/>
    </row>
    <row r="570813" spans="14:14">
      <c r="N570813" s="331"/>
    </row>
    <row r="570814" spans="14:14">
      <c r="N570814" s="331"/>
    </row>
    <row r="570815" spans="14:14">
      <c r="N570815" s="332"/>
    </row>
    <row r="570836" spans="14:14">
      <c r="N570836" s="331"/>
    </row>
    <row r="570837" spans="14:14">
      <c r="N570837" s="331"/>
    </row>
    <row r="570838" spans="14:14">
      <c r="N570838" s="332"/>
    </row>
    <row r="570859" spans="14:14">
      <c r="N570859" s="331"/>
    </row>
    <row r="570860" spans="14:14">
      <c r="N570860" s="331"/>
    </row>
    <row r="570861" spans="14:14">
      <c r="N570861" s="332"/>
    </row>
    <row r="570882" spans="14:14">
      <c r="N570882" s="331"/>
    </row>
    <row r="570883" spans="14:14">
      <c r="N570883" s="331"/>
    </row>
    <row r="570884" spans="14:14">
      <c r="N570884" s="332"/>
    </row>
    <row r="570905" spans="14:14">
      <c r="N570905" s="331"/>
    </row>
    <row r="570906" spans="14:14">
      <c r="N570906" s="331"/>
    </row>
    <row r="570907" spans="14:14">
      <c r="N570907" s="332"/>
    </row>
    <row r="570928" spans="14:14">
      <c r="N570928" s="331"/>
    </row>
    <row r="570929" spans="14:14">
      <c r="N570929" s="331"/>
    </row>
    <row r="570930" spans="14:14">
      <c r="N570930" s="332"/>
    </row>
    <row r="570951" spans="14:14">
      <c r="N570951" s="331"/>
    </row>
    <row r="570952" spans="14:14">
      <c r="N570952" s="331"/>
    </row>
    <row r="570953" spans="14:14">
      <c r="N570953" s="332"/>
    </row>
    <row r="570974" spans="14:14">
      <c r="N570974" s="331"/>
    </row>
    <row r="570975" spans="14:14">
      <c r="N570975" s="331"/>
    </row>
    <row r="570976" spans="14:14">
      <c r="N570976" s="332"/>
    </row>
    <row r="570997" spans="14:14">
      <c r="N570997" s="331"/>
    </row>
    <row r="570998" spans="14:14">
      <c r="N570998" s="331"/>
    </row>
    <row r="570999" spans="14:14">
      <c r="N570999" s="332"/>
    </row>
    <row r="571020" spans="14:14">
      <c r="N571020" s="331"/>
    </row>
    <row r="571021" spans="14:14">
      <c r="N571021" s="331"/>
    </row>
    <row r="571022" spans="14:14">
      <c r="N571022" s="332"/>
    </row>
    <row r="571043" spans="14:14">
      <c r="N571043" s="331"/>
    </row>
    <row r="571044" spans="14:14">
      <c r="N571044" s="331"/>
    </row>
    <row r="571045" spans="14:14">
      <c r="N571045" s="332"/>
    </row>
    <row r="571066" spans="14:14">
      <c r="N571066" s="331"/>
    </row>
    <row r="571067" spans="14:14">
      <c r="N571067" s="331"/>
    </row>
    <row r="571068" spans="14:14">
      <c r="N571068" s="332"/>
    </row>
    <row r="571089" spans="14:14">
      <c r="N571089" s="331"/>
    </row>
    <row r="571090" spans="14:14">
      <c r="N571090" s="331"/>
    </row>
    <row r="571091" spans="14:14">
      <c r="N571091" s="332"/>
    </row>
    <row r="571112" spans="14:14">
      <c r="N571112" s="331"/>
    </row>
    <row r="571113" spans="14:14">
      <c r="N571113" s="331"/>
    </row>
    <row r="571114" spans="14:14">
      <c r="N571114" s="332"/>
    </row>
    <row r="571135" spans="14:14">
      <c r="N571135" s="331"/>
    </row>
    <row r="571136" spans="14:14">
      <c r="N571136" s="331"/>
    </row>
    <row r="571137" spans="14:14">
      <c r="N571137" s="332"/>
    </row>
    <row r="571158" spans="14:14">
      <c r="N571158" s="331"/>
    </row>
    <row r="571159" spans="14:14">
      <c r="N571159" s="331"/>
    </row>
    <row r="571160" spans="14:14">
      <c r="N571160" s="332"/>
    </row>
    <row r="571181" spans="14:14">
      <c r="N571181" s="331"/>
    </row>
    <row r="571182" spans="14:14">
      <c r="N571182" s="331"/>
    </row>
    <row r="571183" spans="14:14">
      <c r="N571183" s="332"/>
    </row>
    <row r="571204" spans="14:14">
      <c r="N571204" s="331"/>
    </row>
    <row r="571205" spans="14:14">
      <c r="N571205" s="331"/>
    </row>
    <row r="571206" spans="14:14">
      <c r="N571206" s="332"/>
    </row>
    <row r="571227" spans="14:14">
      <c r="N571227" s="331"/>
    </row>
    <row r="571228" spans="14:14">
      <c r="N571228" s="331"/>
    </row>
    <row r="571229" spans="14:14">
      <c r="N571229" s="332"/>
    </row>
    <row r="571250" spans="14:14">
      <c r="N571250" s="331"/>
    </row>
    <row r="571251" spans="14:14">
      <c r="N571251" s="331"/>
    </row>
    <row r="571252" spans="14:14">
      <c r="N571252" s="332"/>
    </row>
    <row r="571273" spans="14:14">
      <c r="N571273" s="331"/>
    </row>
    <row r="571274" spans="14:14">
      <c r="N571274" s="331"/>
    </row>
    <row r="571275" spans="14:14">
      <c r="N571275" s="332"/>
    </row>
    <row r="571296" spans="14:14">
      <c r="N571296" s="331"/>
    </row>
    <row r="571297" spans="14:14">
      <c r="N571297" s="331"/>
    </row>
    <row r="571298" spans="14:14">
      <c r="N571298" s="332"/>
    </row>
    <row r="571319" spans="14:14">
      <c r="N571319" s="331"/>
    </row>
    <row r="571320" spans="14:14">
      <c r="N571320" s="331"/>
    </row>
    <row r="571321" spans="14:14">
      <c r="N571321" s="332"/>
    </row>
    <row r="571342" spans="14:14">
      <c r="N571342" s="331"/>
    </row>
    <row r="571343" spans="14:14">
      <c r="N571343" s="331"/>
    </row>
    <row r="571344" spans="14:14">
      <c r="N571344" s="332"/>
    </row>
    <row r="571365" spans="14:14">
      <c r="N571365" s="331"/>
    </row>
    <row r="571366" spans="14:14">
      <c r="N571366" s="331"/>
    </row>
    <row r="571367" spans="14:14">
      <c r="N571367" s="332"/>
    </row>
    <row r="571388" spans="14:14">
      <c r="N571388" s="331"/>
    </row>
    <row r="571389" spans="14:14">
      <c r="N571389" s="331"/>
    </row>
    <row r="571390" spans="14:14">
      <c r="N571390" s="332"/>
    </row>
    <row r="571411" spans="14:14">
      <c r="N571411" s="331"/>
    </row>
    <row r="571412" spans="14:14">
      <c r="N571412" s="331"/>
    </row>
    <row r="571413" spans="14:14">
      <c r="N571413" s="332"/>
    </row>
    <row r="571434" spans="14:14">
      <c r="N571434" s="331"/>
    </row>
    <row r="571435" spans="14:14">
      <c r="N571435" s="331"/>
    </row>
    <row r="571436" spans="14:14">
      <c r="N571436" s="332"/>
    </row>
    <row r="571457" spans="14:14">
      <c r="N571457" s="331"/>
    </row>
    <row r="571458" spans="14:14">
      <c r="N571458" s="331"/>
    </row>
    <row r="571459" spans="14:14">
      <c r="N571459" s="332"/>
    </row>
    <row r="571480" spans="14:14">
      <c r="N571480" s="331"/>
    </row>
    <row r="571481" spans="14:14">
      <c r="N571481" s="331"/>
    </row>
    <row r="571482" spans="14:14">
      <c r="N571482" s="332"/>
    </row>
    <row r="571503" spans="14:14">
      <c r="N571503" s="331"/>
    </row>
    <row r="571504" spans="14:14">
      <c r="N571504" s="331"/>
    </row>
    <row r="571505" spans="14:14">
      <c r="N571505" s="332"/>
    </row>
    <row r="571526" spans="14:14">
      <c r="N571526" s="331"/>
    </row>
    <row r="571527" spans="14:14">
      <c r="N571527" s="331"/>
    </row>
    <row r="571528" spans="14:14">
      <c r="N571528" s="332"/>
    </row>
    <row r="571549" spans="14:14">
      <c r="N571549" s="331"/>
    </row>
    <row r="571550" spans="14:14">
      <c r="N571550" s="331"/>
    </row>
    <row r="571551" spans="14:14">
      <c r="N571551" s="332"/>
    </row>
    <row r="571572" spans="14:14">
      <c r="N571572" s="331"/>
    </row>
    <row r="571573" spans="14:14">
      <c r="N571573" s="331"/>
    </row>
    <row r="571574" spans="14:14">
      <c r="N571574" s="332"/>
    </row>
    <row r="571595" spans="14:14">
      <c r="N571595" s="331"/>
    </row>
    <row r="571596" spans="14:14">
      <c r="N571596" s="331"/>
    </row>
    <row r="571597" spans="14:14">
      <c r="N571597" s="332"/>
    </row>
    <row r="571618" spans="14:14">
      <c r="N571618" s="331"/>
    </row>
    <row r="571619" spans="14:14">
      <c r="N571619" s="331"/>
    </row>
    <row r="571620" spans="14:14">
      <c r="N571620" s="332"/>
    </row>
    <row r="571641" spans="14:14">
      <c r="N571641" s="331"/>
    </row>
    <row r="571642" spans="14:14">
      <c r="N571642" s="331"/>
    </row>
    <row r="571643" spans="14:14">
      <c r="N571643" s="332"/>
    </row>
    <row r="571664" spans="14:14">
      <c r="N571664" s="331"/>
    </row>
    <row r="571665" spans="14:14">
      <c r="N571665" s="331"/>
    </row>
    <row r="571666" spans="14:14">
      <c r="N571666" s="332"/>
    </row>
    <row r="571687" spans="14:14">
      <c r="N571687" s="331"/>
    </row>
    <row r="571688" spans="14:14">
      <c r="N571688" s="331"/>
    </row>
    <row r="571689" spans="14:14">
      <c r="N571689" s="332"/>
    </row>
    <row r="571710" spans="14:14">
      <c r="N571710" s="331"/>
    </row>
    <row r="571711" spans="14:14">
      <c r="N571711" s="331"/>
    </row>
    <row r="571712" spans="14:14">
      <c r="N571712" s="332"/>
    </row>
    <row r="571733" spans="14:14">
      <c r="N571733" s="331"/>
    </row>
    <row r="571734" spans="14:14">
      <c r="N571734" s="331"/>
    </row>
    <row r="571735" spans="14:14">
      <c r="N571735" s="332"/>
    </row>
    <row r="571756" spans="14:14">
      <c r="N571756" s="331"/>
    </row>
    <row r="571757" spans="14:14">
      <c r="N571757" s="331"/>
    </row>
    <row r="571758" spans="14:14">
      <c r="N571758" s="332"/>
    </row>
    <row r="571779" spans="14:14">
      <c r="N571779" s="331"/>
    </row>
    <row r="571780" spans="14:14">
      <c r="N571780" s="331"/>
    </row>
    <row r="571781" spans="14:14">
      <c r="N571781" s="332"/>
    </row>
    <row r="571802" spans="14:14">
      <c r="N571802" s="331"/>
    </row>
    <row r="571803" spans="14:14">
      <c r="N571803" s="331"/>
    </row>
    <row r="571804" spans="14:14">
      <c r="N571804" s="332"/>
    </row>
    <row r="571825" spans="14:14">
      <c r="N571825" s="331"/>
    </row>
    <row r="571826" spans="14:14">
      <c r="N571826" s="331"/>
    </row>
    <row r="571827" spans="14:14">
      <c r="N571827" s="332"/>
    </row>
    <row r="571848" spans="14:14">
      <c r="N571848" s="331"/>
    </row>
    <row r="571849" spans="14:14">
      <c r="N571849" s="331"/>
    </row>
    <row r="571850" spans="14:14">
      <c r="N571850" s="332"/>
    </row>
    <row r="571871" spans="14:14">
      <c r="N571871" s="331"/>
    </row>
    <row r="571872" spans="14:14">
      <c r="N571872" s="331"/>
    </row>
    <row r="571873" spans="14:14">
      <c r="N571873" s="332"/>
    </row>
    <row r="571894" spans="14:14">
      <c r="N571894" s="331"/>
    </row>
    <row r="571895" spans="14:14">
      <c r="N571895" s="331"/>
    </row>
    <row r="571896" spans="14:14">
      <c r="N571896" s="332"/>
    </row>
    <row r="571917" spans="14:14">
      <c r="N571917" s="331"/>
    </row>
    <row r="571918" spans="14:14">
      <c r="N571918" s="331"/>
    </row>
    <row r="571919" spans="14:14">
      <c r="N571919" s="332"/>
    </row>
    <row r="571940" spans="14:14">
      <c r="N571940" s="331"/>
    </row>
    <row r="571941" spans="14:14">
      <c r="N571941" s="331"/>
    </row>
    <row r="571942" spans="14:14">
      <c r="N571942" s="332"/>
    </row>
    <row r="571963" spans="14:14">
      <c r="N571963" s="331"/>
    </row>
    <row r="571964" spans="14:14">
      <c r="N571964" s="331"/>
    </row>
    <row r="571965" spans="14:14">
      <c r="N571965" s="332"/>
    </row>
    <row r="571986" spans="14:14">
      <c r="N571986" s="331"/>
    </row>
    <row r="571987" spans="14:14">
      <c r="N571987" s="331"/>
    </row>
    <row r="571988" spans="14:14">
      <c r="N571988" s="332"/>
    </row>
    <row r="572009" spans="14:14">
      <c r="N572009" s="331"/>
    </row>
    <row r="572010" spans="14:14">
      <c r="N572010" s="331"/>
    </row>
    <row r="572011" spans="14:14">
      <c r="N572011" s="332"/>
    </row>
    <row r="572032" spans="14:14">
      <c r="N572032" s="331"/>
    </row>
    <row r="572033" spans="14:14">
      <c r="N572033" s="331"/>
    </row>
    <row r="572034" spans="14:14">
      <c r="N572034" s="332"/>
    </row>
    <row r="572055" spans="14:14">
      <c r="N572055" s="331"/>
    </row>
    <row r="572056" spans="14:14">
      <c r="N572056" s="331"/>
    </row>
    <row r="572057" spans="14:14">
      <c r="N572057" s="332"/>
    </row>
    <row r="572078" spans="14:14">
      <c r="N572078" s="331"/>
    </row>
    <row r="572079" spans="14:14">
      <c r="N572079" s="331"/>
    </row>
    <row r="572080" spans="14:14">
      <c r="N572080" s="332"/>
    </row>
    <row r="572101" spans="14:14">
      <c r="N572101" s="331"/>
    </row>
    <row r="572102" spans="14:14">
      <c r="N572102" s="331"/>
    </row>
    <row r="572103" spans="14:14">
      <c r="N572103" s="332"/>
    </row>
    <row r="572124" spans="14:14">
      <c r="N572124" s="331"/>
    </row>
    <row r="572125" spans="14:14">
      <c r="N572125" s="331"/>
    </row>
    <row r="572126" spans="14:14">
      <c r="N572126" s="332"/>
    </row>
    <row r="572147" spans="14:14">
      <c r="N572147" s="331"/>
    </row>
    <row r="572148" spans="14:14">
      <c r="N572148" s="331"/>
    </row>
    <row r="572149" spans="14:14">
      <c r="N572149" s="332"/>
    </row>
    <row r="572170" spans="14:14">
      <c r="N572170" s="331"/>
    </row>
    <row r="572171" spans="14:14">
      <c r="N572171" s="331"/>
    </row>
    <row r="572172" spans="14:14">
      <c r="N572172" s="332"/>
    </row>
    <row r="572193" spans="14:14">
      <c r="N572193" s="331"/>
    </row>
    <row r="572194" spans="14:14">
      <c r="N572194" s="331"/>
    </row>
    <row r="572195" spans="14:14">
      <c r="N572195" s="332"/>
    </row>
    <row r="572216" spans="14:14">
      <c r="N572216" s="331"/>
    </row>
    <row r="572217" spans="14:14">
      <c r="N572217" s="331"/>
    </row>
    <row r="572218" spans="14:14">
      <c r="N572218" s="332"/>
    </row>
    <row r="572239" spans="14:14">
      <c r="N572239" s="331"/>
    </row>
    <row r="572240" spans="14:14">
      <c r="N572240" s="331"/>
    </row>
    <row r="572241" spans="14:14">
      <c r="N572241" s="332"/>
    </row>
    <row r="572262" spans="14:14">
      <c r="N572262" s="331"/>
    </row>
    <row r="572263" spans="14:14">
      <c r="N572263" s="331"/>
    </row>
    <row r="572264" spans="14:14">
      <c r="N572264" s="332"/>
    </row>
    <row r="572285" spans="14:14">
      <c r="N572285" s="331"/>
    </row>
    <row r="572286" spans="14:14">
      <c r="N572286" s="331"/>
    </row>
    <row r="572287" spans="14:14">
      <c r="N572287" s="332"/>
    </row>
    <row r="572308" spans="14:14">
      <c r="N572308" s="331"/>
    </row>
    <row r="572309" spans="14:14">
      <c r="N572309" s="331"/>
    </row>
    <row r="572310" spans="14:14">
      <c r="N572310" s="332"/>
    </row>
    <row r="572331" spans="14:14">
      <c r="N572331" s="331"/>
    </row>
    <row r="572332" spans="14:14">
      <c r="N572332" s="331"/>
    </row>
    <row r="572333" spans="14:14">
      <c r="N572333" s="332"/>
    </row>
    <row r="572354" spans="14:14">
      <c r="N572354" s="331"/>
    </row>
    <row r="572355" spans="14:14">
      <c r="N572355" s="331"/>
    </row>
    <row r="572356" spans="14:14">
      <c r="N572356" s="332"/>
    </row>
    <row r="572377" spans="14:14">
      <c r="N572377" s="331"/>
    </row>
    <row r="572378" spans="14:14">
      <c r="N572378" s="331"/>
    </row>
    <row r="572379" spans="14:14">
      <c r="N572379" s="332"/>
    </row>
    <row r="572400" spans="14:14">
      <c r="N572400" s="331"/>
    </row>
    <row r="572401" spans="14:14">
      <c r="N572401" s="331"/>
    </row>
    <row r="572402" spans="14:14">
      <c r="N572402" s="332"/>
    </row>
    <row r="572423" spans="14:14">
      <c r="N572423" s="331"/>
    </row>
    <row r="572424" spans="14:14">
      <c r="N572424" s="331"/>
    </row>
    <row r="572425" spans="14:14">
      <c r="N572425" s="332"/>
    </row>
    <row r="572446" spans="14:14">
      <c r="N572446" s="331"/>
    </row>
    <row r="572447" spans="14:14">
      <c r="N572447" s="331"/>
    </row>
    <row r="572448" spans="14:14">
      <c r="N572448" s="332"/>
    </row>
    <row r="572469" spans="14:14">
      <c r="N572469" s="331"/>
    </row>
    <row r="572470" spans="14:14">
      <c r="N572470" s="331"/>
    </row>
    <row r="572471" spans="14:14">
      <c r="N572471" s="332"/>
    </row>
    <row r="572492" spans="14:14">
      <c r="N572492" s="331"/>
    </row>
    <row r="572493" spans="14:14">
      <c r="N572493" s="331"/>
    </row>
    <row r="572494" spans="14:14">
      <c r="N572494" s="332"/>
    </row>
    <row r="572515" spans="14:14">
      <c r="N572515" s="331"/>
    </row>
    <row r="572516" spans="14:14">
      <c r="N572516" s="331"/>
    </row>
    <row r="572517" spans="14:14">
      <c r="N572517" s="332"/>
    </row>
    <row r="572538" spans="14:14">
      <c r="N572538" s="331"/>
    </row>
    <row r="572539" spans="14:14">
      <c r="N572539" s="331"/>
    </row>
    <row r="572540" spans="14:14">
      <c r="N572540" s="332"/>
    </row>
    <row r="572561" spans="14:14">
      <c r="N572561" s="331"/>
    </row>
    <row r="572562" spans="14:14">
      <c r="N572562" s="331"/>
    </row>
    <row r="572563" spans="14:14">
      <c r="N572563" s="332"/>
    </row>
    <row r="572584" spans="14:14">
      <c r="N572584" s="331"/>
    </row>
    <row r="572585" spans="14:14">
      <c r="N572585" s="331"/>
    </row>
    <row r="572586" spans="14:14">
      <c r="N572586" s="332"/>
    </row>
    <row r="572607" spans="14:14">
      <c r="N572607" s="331"/>
    </row>
    <row r="572608" spans="14:14">
      <c r="N572608" s="331"/>
    </row>
    <row r="572609" spans="14:14">
      <c r="N572609" s="332"/>
    </row>
    <row r="572630" spans="14:14">
      <c r="N572630" s="331"/>
    </row>
    <row r="572631" spans="14:14">
      <c r="N572631" s="331"/>
    </row>
    <row r="572632" spans="14:14">
      <c r="N572632" s="332"/>
    </row>
    <row r="572653" spans="14:14">
      <c r="N572653" s="331"/>
    </row>
    <row r="572654" spans="14:14">
      <c r="N572654" s="331"/>
    </row>
    <row r="572655" spans="14:14">
      <c r="N572655" s="332"/>
    </row>
    <row r="572676" spans="14:14">
      <c r="N572676" s="331"/>
    </row>
    <row r="572677" spans="14:14">
      <c r="N572677" s="331"/>
    </row>
    <row r="572678" spans="14:14">
      <c r="N572678" s="332"/>
    </row>
    <row r="572699" spans="14:14">
      <c r="N572699" s="331"/>
    </row>
    <row r="572700" spans="14:14">
      <c r="N572700" s="331"/>
    </row>
    <row r="572701" spans="14:14">
      <c r="N572701" s="332"/>
    </row>
    <row r="572722" spans="14:14">
      <c r="N572722" s="331"/>
    </row>
    <row r="572723" spans="14:14">
      <c r="N572723" s="331"/>
    </row>
    <row r="572724" spans="14:14">
      <c r="N572724" s="332"/>
    </row>
    <row r="572745" spans="14:14">
      <c r="N572745" s="331"/>
    </row>
    <row r="572746" spans="14:14">
      <c r="N572746" s="331"/>
    </row>
    <row r="572747" spans="14:14">
      <c r="N572747" s="332"/>
    </row>
    <row r="572768" spans="14:14">
      <c r="N572768" s="331"/>
    </row>
    <row r="572769" spans="14:14">
      <c r="N572769" s="331"/>
    </row>
    <row r="572770" spans="14:14">
      <c r="N572770" s="332"/>
    </row>
    <row r="572791" spans="14:14">
      <c r="N572791" s="331"/>
    </row>
    <row r="572792" spans="14:14">
      <c r="N572792" s="331"/>
    </row>
    <row r="572793" spans="14:14">
      <c r="N572793" s="332"/>
    </row>
    <row r="572814" spans="14:14">
      <c r="N572814" s="331"/>
    </row>
    <row r="572815" spans="14:14">
      <c r="N572815" s="331"/>
    </row>
    <row r="572816" spans="14:14">
      <c r="N572816" s="332"/>
    </row>
    <row r="572837" spans="14:14">
      <c r="N572837" s="331"/>
    </row>
    <row r="572838" spans="14:14">
      <c r="N572838" s="331"/>
    </row>
    <row r="572839" spans="14:14">
      <c r="N572839" s="332"/>
    </row>
    <row r="572860" spans="14:14">
      <c r="N572860" s="331"/>
    </row>
    <row r="572861" spans="14:14">
      <c r="N572861" s="331"/>
    </row>
    <row r="572862" spans="14:14">
      <c r="N572862" s="332"/>
    </row>
    <row r="572883" spans="14:14">
      <c r="N572883" s="331"/>
    </row>
    <row r="572884" spans="14:14">
      <c r="N572884" s="331"/>
    </row>
    <row r="572885" spans="14:14">
      <c r="N572885" s="332"/>
    </row>
    <row r="572906" spans="14:14">
      <c r="N572906" s="331"/>
    </row>
    <row r="572907" spans="14:14">
      <c r="N572907" s="331"/>
    </row>
    <row r="572908" spans="14:14">
      <c r="N572908" s="332"/>
    </row>
    <row r="572929" spans="14:14">
      <c r="N572929" s="331"/>
    </row>
    <row r="572930" spans="14:14">
      <c r="N572930" s="331"/>
    </row>
    <row r="572931" spans="14:14">
      <c r="N572931" s="332"/>
    </row>
    <row r="572952" spans="14:14">
      <c r="N572952" s="331"/>
    </row>
    <row r="572953" spans="14:14">
      <c r="N572953" s="331"/>
    </row>
    <row r="572954" spans="14:14">
      <c r="N572954" s="332"/>
    </row>
    <row r="572975" spans="14:14">
      <c r="N572975" s="331"/>
    </row>
    <row r="572976" spans="14:14">
      <c r="N572976" s="331"/>
    </row>
    <row r="572977" spans="14:14">
      <c r="N572977" s="332"/>
    </row>
    <row r="572998" spans="14:14">
      <c r="N572998" s="331"/>
    </row>
    <row r="572999" spans="14:14">
      <c r="N572999" s="331"/>
    </row>
    <row r="573000" spans="14:14">
      <c r="N573000" s="332"/>
    </row>
    <row r="573021" spans="14:14">
      <c r="N573021" s="331"/>
    </row>
    <row r="573022" spans="14:14">
      <c r="N573022" s="331"/>
    </row>
    <row r="573023" spans="14:14">
      <c r="N573023" s="332"/>
    </row>
    <row r="573044" spans="14:14">
      <c r="N573044" s="331"/>
    </row>
    <row r="573045" spans="14:14">
      <c r="N573045" s="331"/>
    </row>
    <row r="573046" spans="14:14">
      <c r="N573046" s="332"/>
    </row>
    <row r="573067" spans="14:14">
      <c r="N573067" s="331"/>
    </row>
    <row r="573068" spans="14:14">
      <c r="N573068" s="331"/>
    </row>
    <row r="573069" spans="14:14">
      <c r="N573069" s="332"/>
    </row>
    <row r="573090" spans="14:14">
      <c r="N573090" s="331"/>
    </row>
    <row r="573091" spans="14:14">
      <c r="N573091" s="331"/>
    </row>
    <row r="573092" spans="14:14">
      <c r="N573092" s="332"/>
    </row>
    <row r="573113" spans="14:14">
      <c r="N573113" s="331"/>
    </row>
    <row r="573114" spans="14:14">
      <c r="N573114" s="331"/>
    </row>
    <row r="573115" spans="14:14">
      <c r="N573115" s="332"/>
    </row>
    <row r="573136" spans="14:14">
      <c r="N573136" s="331"/>
    </row>
    <row r="573137" spans="14:14">
      <c r="N573137" s="331"/>
    </row>
    <row r="573138" spans="14:14">
      <c r="N573138" s="332"/>
    </row>
    <row r="573159" spans="14:14">
      <c r="N573159" s="331"/>
    </row>
    <row r="573160" spans="14:14">
      <c r="N573160" s="331"/>
    </row>
    <row r="573161" spans="14:14">
      <c r="N573161" s="332"/>
    </row>
    <row r="573182" spans="14:14">
      <c r="N573182" s="331"/>
    </row>
    <row r="573183" spans="14:14">
      <c r="N573183" s="331"/>
    </row>
    <row r="573184" spans="14:14">
      <c r="N573184" s="332"/>
    </row>
    <row r="573205" spans="14:14">
      <c r="N573205" s="331"/>
    </row>
    <row r="573206" spans="14:14">
      <c r="N573206" s="331"/>
    </row>
    <row r="573207" spans="14:14">
      <c r="N573207" s="332"/>
    </row>
    <row r="573228" spans="14:14">
      <c r="N573228" s="331"/>
    </row>
    <row r="573229" spans="14:14">
      <c r="N573229" s="331"/>
    </row>
    <row r="573230" spans="14:14">
      <c r="N573230" s="332"/>
    </row>
    <row r="573251" spans="14:14">
      <c r="N573251" s="331"/>
    </row>
    <row r="573252" spans="14:14">
      <c r="N573252" s="331"/>
    </row>
    <row r="573253" spans="14:14">
      <c r="N573253" s="332"/>
    </row>
    <row r="573274" spans="14:14">
      <c r="N573274" s="331"/>
    </row>
    <row r="573275" spans="14:14">
      <c r="N573275" s="331"/>
    </row>
    <row r="573276" spans="14:14">
      <c r="N573276" s="332"/>
    </row>
    <row r="573297" spans="14:14">
      <c r="N573297" s="331"/>
    </row>
    <row r="573298" spans="14:14">
      <c r="N573298" s="331"/>
    </row>
    <row r="573299" spans="14:14">
      <c r="N573299" s="332"/>
    </row>
    <row r="573320" spans="14:14">
      <c r="N573320" s="331"/>
    </row>
    <row r="573321" spans="14:14">
      <c r="N573321" s="331"/>
    </row>
    <row r="573322" spans="14:14">
      <c r="N573322" s="332"/>
    </row>
    <row r="573343" spans="14:14">
      <c r="N573343" s="331"/>
    </row>
    <row r="573344" spans="14:14">
      <c r="N573344" s="331"/>
    </row>
    <row r="573345" spans="14:14">
      <c r="N573345" s="332"/>
    </row>
    <row r="573366" spans="14:14">
      <c r="N573366" s="331"/>
    </row>
    <row r="573367" spans="14:14">
      <c r="N573367" s="331"/>
    </row>
    <row r="573368" spans="14:14">
      <c r="N573368" s="332"/>
    </row>
    <row r="573389" spans="14:14">
      <c r="N573389" s="331"/>
    </row>
    <row r="573390" spans="14:14">
      <c r="N573390" s="331"/>
    </row>
    <row r="573391" spans="14:14">
      <c r="N573391" s="332"/>
    </row>
    <row r="573412" spans="14:14">
      <c r="N573412" s="331"/>
    </row>
    <row r="573413" spans="14:14">
      <c r="N573413" s="331"/>
    </row>
    <row r="573414" spans="14:14">
      <c r="N573414" s="332"/>
    </row>
    <row r="573435" spans="14:14">
      <c r="N573435" s="331"/>
    </row>
    <row r="573436" spans="14:14">
      <c r="N573436" s="331"/>
    </row>
    <row r="573437" spans="14:14">
      <c r="N573437" s="332"/>
    </row>
    <row r="573458" spans="14:14">
      <c r="N573458" s="331"/>
    </row>
    <row r="573459" spans="14:14">
      <c r="N573459" s="331"/>
    </row>
    <row r="573460" spans="14:14">
      <c r="N573460" s="332"/>
    </row>
    <row r="573481" spans="14:14">
      <c r="N573481" s="331"/>
    </row>
    <row r="573482" spans="14:14">
      <c r="N573482" s="331"/>
    </row>
    <row r="573483" spans="14:14">
      <c r="N573483" s="332"/>
    </row>
    <row r="573504" spans="14:14">
      <c r="N573504" s="331"/>
    </row>
    <row r="573505" spans="14:14">
      <c r="N573505" s="331"/>
    </row>
    <row r="573506" spans="14:14">
      <c r="N573506" s="332"/>
    </row>
    <row r="573527" spans="14:14">
      <c r="N573527" s="331"/>
    </row>
    <row r="573528" spans="14:14">
      <c r="N573528" s="331"/>
    </row>
    <row r="573529" spans="14:14">
      <c r="N573529" s="332"/>
    </row>
    <row r="573550" spans="14:14">
      <c r="N573550" s="331"/>
    </row>
    <row r="573551" spans="14:14">
      <c r="N573551" s="331"/>
    </row>
    <row r="573552" spans="14:14">
      <c r="N573552" s="332"/>
    </row>
    <row r="573573" spans="14:14">
      <c r="N573573" s="331"/>
    </row>
    <row r="573574" spans="14:14">
      <c r="N573574" s="331"/>
    </row>
    <row r="573575" spans="14:14">
      <c r="N573575" s="332"/>
    </row>
    <row r="573596" spans="14:14">
      <c r="N573596" s="331"/>
    </row>
    <row r="573597" spans="14:14">
      <c r="N573597" s="331"/>
    </row>
    <row r="573598" spans="14:14">
      <c r="N573598" s="332"/>
    </row>
    <row r="573619" spans="14:14">
      <c r="N573619" s="331"/>
    </row>
    <row r="573620" spans="14:14">
      <c r="N573620" s="331"/>
    </row>
    <row r="573621" spans="14:14">
      <c r="N573621" s="332"/>
    </row>
    <row r="573642" spans="14:14">
      <c r="N573642" s="331"/>
    </row>
    <row r="573643" spans="14:14">
      <c r="N573643" s="331"/>
    </row>
    <row r="573644" spans="14:14">
      <c r="N573644" s="332"/>
    </row>
    <row r="573665" spans="14:14">
      <c r="N573665" s="331"/>
    </row>
    <row r="573666" spans="14:14">
      <c r="N573666" s="331"/>
    </row>
    <row r="573667" spans="14:14">
      <c r="N573667" s="332"/>
    </row>
    <row r="573688" spans="14:14">
      <c r="N573688" s="331"/>
    </row>
    <row r="573689" spans="14:14">
      <c r="N573689" s="331"/>
    </row>
    <row r="573690" spans="14:14">
      <c r="N573690" s="332"/>
    </row>
    <row r="573711" spans="14:14">
      <c r="N573711" s="331"/>
    </row>
    <row r="573712" spans="14:14">
      <c r="N573712" s="331"/>
    </row>
    <row r="573713" spans="14:14">
      <c r="N573713" s="332"/>
    </row>
    <row r="573734" spans="14:14">
      <c r="N573734" s="331"/>
    </row>
    <row r="573735" spans="14:14">
      <c r="N573735" s="331"/>
    </row>
    <row r="573736" spans="14:14">
      <c r="N573736" s="332"/>
    </row>
    <row r="573757" spans="14:14">
      <c r="N573757" s="331"/>
    </row>
    <row r="573758" spans="14:14">
      <c r="N573758" s="331"/>
    </row>
    <row r="573759" spans="14:14">
      <c r="N573759" s="332"/>
    </row>
    <row r="573780" spans="14:14">
      <c r="N573780" s="331"/>
    </row>
    <row r="573781" spans="14:14">
      <c r="N573781" s="331"/>
    </row>
    <row r="573782" spans="14:14">
      <c r="N573782" s="332"/>
    </row>
    <row r="573803" spans="14:14">
      <c r="N573803" s="331"/>
    </row>
    <row r="573804" spans="14:14">
      <c r="N573804" s="331"/>
    </row>
    <row r="573805" spans="14:14">
      <c r="N573805" s="332"/>
    </row>
    <row r="573826" spans="14:14">
      <c r="N573826" s="331"/>
    </row>
    <row r="573827" spans="14:14">
      <c r="N573827" s="331"/>
    </row>
    <row r="573828" spans="14:14">
      <c r="N573828" s="332"/>
    </row>
    <row r="573849" spans="14:14">
      <c r="N573849" s="331"/>
    </row>
    <row r="573850" spans="14:14">
      <c r="N573850" s="331"/>
    </row>
    <row r="573851" spans="14:14">
      <c r="N573851" s="332"/>
    </row>
    <row r="573872" spans="14:14">
      <c r="N573872" s="331"/>
    </row>
    <row r="573873" spans="14:14">
      <c r="N573873" s="331"/>
    </row>
    <row r="573874" spans="14:14">
      <c r="N573874" s="332"/>
    </row>
    <row r="573895" spans="14:14">
      <c r="N573895" s="331"/>
    </row>
    <row r="573896" spans="14:14">
      <c r="N573896" s="331"/>
    </row>
    <row r="573897" spans="14:14">
      <c r="N573897" s="332"/>
    </row>
    <row r="573918" spans="14:14">
      <c r="N573918" s="331"/>
    </row>
    <row r="573919" spans="14:14">
      <c r="N573919" s="331"/>
    </row>
    <row r="573920" spans="14:14">
      <c r="N573920" s="332"/>
    </row>
    <row r="573941" spans="14:14">
      <c r="N573941" s="331"/>
    </row>
    <row r="573942" spans="14:14">
      <c r="N573942" s="331"/>
    </row>
    <row r="573943" spans="14:14">
      <c r="N573943" s="332"/>
    </row>
    <row r="573964" spans="14:14">
      <c r="N573964" s="331"/>
    </row>
    <row r="573965" spans="14:14">
      <c r="N573965" s="331"/>
    </row>
    <row r="573966" spans="14:14">
      <c r="N573966" s="332"/>
    </row>
    <row r="573987" spans="14:14">
      <c r="N573987" s="331"/>
    </row>
    <row r="573988" spans="14:14">
      <c r="N573988" s="331"/>
    </row>
    <row r="573989" spans="14:14">
      <c r="N573989" s="332"/>
    </row>
    <row r="574010" spans="14:14">
      <c r="N574010" s="331"/>
    </row>
    <row r="574011" spans="14:14">
      <c r="N574011" s="331"/>
    </row>
    <row r="574012" spans="14:14">
      <c r="N574012" s="332"/>
    </row>
    <row r="574033" spans="14:14">
      <c r="N574033" s="331"/>
    </row>
    <row r="574034" spans="14:14">
      <c r="N574034" s="331"/>
    </row>
    <row r="574035" spans="14:14">
      <c r="N574035" s="332"/>
    </row>
    <row r="574056" spans="14:14">
      <c r="N574056" s="331"/>
    </row>
    <row r="574057" spans="14:14">
      <c r="N574057" s="331"/>
    </row>
    <row r="574058" spans="14:14">
      <c r="N574058" s="332"/>
    </row>
    <row r="574079" spans="14:14">
      <c r="N574079" s="331"/>
    </row>
    <row r="574080" spans="14:14">
      <c r="N574080" s="331"/>
    </row>
    <row r="574081" spans="14:14">
      <c r="N574081" s="332"/>
    </row>
    <row r="574102" spans="14:14">
      <c r="N574102" s="331"/>
    </row>
    <row r="574103" spans="14:14">
      <c r="N574103" s="331"/>
    </row>
    <row r="574104" spans="14:14">
      <c r="N574104" s="332"/>
    </row>
    <row r="574125" spans="14:14">
      <c r="N574125" s="331"/>
    </row>
    <row r="574126" spans="14:14">
      <c r="N574126" s="331"/>
    </row>
    <row r="574127" spans="14:14">
      <c r="N574127" s="332"/>
    </row>
    <row r="574148" spans="14:14">
      <c r="N574148" s="331"/>
    </row>
    <row r="574149" spans="14:14">
      <c r="N574149" s="331"/>
    </row>
    <row r="574150" spans="14:14">
      <c r="N574150" s="332"/>
    </row>
    <row r="574171" spans="14:14">
      <c r="N574171" s="331"/>
    </row>
    <row r="574172" spans="14:14">
      <c r="N574172" s="331"/>
    </row>
    <row r="574173" spans="14:14">
      <c r="N574173" s="332"/>
    </row>
    <row r="574194" spans="14:14">
      <c r="N574194" s="331"/>
    </row>
    <row r="574195" spans="14:14">
      <c r="N574195" s="331"/>
    </row>
    <row r="574196" spans="14:14">
      <c r="N574196" s="332"/>
    </row>
    <row r="574217" spans="14:14">
      <c r="N574217" s="331"/>
    </row>
    <row r="574218" spans="14:14">
      <c r="N574218" s="331"/>
    </row>
    <row r="574219" spans="14:14">
      <c r="N574219" s="332"/>
    </row>
    <row r="574240" spans="14:14">
      <c r="N574240" s="331"/>
    </row>
    <row r="574241" spans="14:14">
      <c r="N574241" s="331"/>
    </row>
    <row r="574242" spans="14:14">
      <c r="N574242" s="332"/>
    </row>
    <row r="574263" spans="14:14">
      <c r="N574263" s="331"/>
    </row>
    <row r="574264" spans="14:14">
      <c r="N574264" s="331"/>
    </row>
    <row r="574265" spans="14:14">
      <c r="N574265" s="332"/>
    </row>
    <row r="574286" spans="14:14">
      <c r="N574286" s="331"/>
    </row>
    <row r="574287" spans="14:14">
      <c r="N574287" s="331"/>
    </row>
    <row r="574288" spans="14:14">
      <c r="N574288" s="332"/>
    </row>
    <row r="574309" spans="14:14">
      <c r="N574309" s="331"/>
    </row>
    <row r="574310" spans="14:14">
      <c r="N574310" s="331"/>
    </row>
    <row r="574311" spans="14:14">
      <c r="N574311" s="332"/>
    </row>
    <row r="574332" spans="14:14">
      <c r="N574332" s="331"/>
    </row>
    <row r="574333" spans="14:14">
      <c r="N574333" s="331"/>
    </row>
    <row r="574334" spans="14:14">
      <c r="N574334" s="332"/>
    </row>
    <row r="574355" spans="14:14">
      <c r="N574355" s="331"/>
    </row>
    <row r="574356" spans="14:14">
      <c r="N574356" s="331"/>
    </row>
    <row r="574357" spans="14:14">
      <c r="N574357" s="332"/>
    </row>
    <row r="574378" spans="14:14">
      <c r="N574378" s="331"/>
    </row>
    <row r="574379" spans="14:14">
      <c r="N574379" s="331"/>
    </row>
    <row r="574380" spans="14:14">
      <c r="N574380" s="332"/>
    </row>
    <row r="574401" spans="14:14">
      <c r="N574401" s="331"/>
    </row>
    <row r="574402" spans="14:14">
      <c r="N574402" s="331"/>
    </row>
    <row r="574403" spans="14:14">
      <c r="N574403" s="332"/>
    </row>
    <row r="574424" spans="14:14">
      <c r="N574424" s="331"/>
    </row>
    <row r="574425" spans="14:14">
      <c r="N574425" s="331"/>
    </row>
    <row r="574426" spans="14:14">
      <c r="N574426" s="332"/>
    </row>
    <row r="574447" spans="14:14">
      <c r="N574447" s="331"/>
    </row>
    <row r="574448" spans="14:14">
      <c r="N574448" s="331"/>
    </row>
    <row r="574449" spans="14:14">
      <c r="N574449" s="332"/>
    </row>
    <row r="574470" spans="14:14">
      <c r="N574470" s="331"/>
    </row>
    <row r="574471" spans="14:14">
      <c r="N574471" s="331"/>
    </row>
    <row r="574472" spans="14:14">
      <c r="N574472" s="332"/>
    </row>
    <row r="574493" spans="14:14">
      <c r="N574493" s="331"/>
    </row>
    <row r="574494" spans="14:14">
      <c r="N574494" s="331"/>
    </row>
    <row r="574495" spans="14:14">
      <c r="N574495" s="332"/>
    </row>
    <row r="574516" spans="14:14">
      <c r="N574516" s="331"/>
    </row>
    <row r="574517" spans="14:14">
      <c r="N574517" s="331"/>
    </row>
    <row r="574518" spans="14:14">
      <c r="N574518" s="332"/>
    </row>
    <row r="574539" spans="14:14">
      <c r="N574539" s="331"/>
    </row>
    <row r="574540" spans="14:14">
      <c r="N574540" s="331"/>
    </row>
    <row r="574541" spans="14:14">
      <c r="N574541" s="332"/>
    </row>
    <row r="574562" spans="14:14">
      <c r="N574562" s="331"/>
    </row>
    <row r="574563" spans="14:14">
      <c r="N574563" s="331"/>
    </row>
    <row r="574564" spans="14:14">
      <c r="N574564" s="332"/>
    </row>
    <row r="574585" spans="14:14">
      <c r="N574585" s="331"/>
    </row>
    <row r="574586" spans="14:14">
      <c r="N574586" s="331"/>
    </row>
    <row r="574587" spans="14:14">
      <c r="N574587" s="332"/>
    </row>
    <row r="574608" spans="14:14">
      <c r="N574608" s="331"/>
    </row>
    <row r="574609" spans="14:14">
      <c r="N574609" s="331"/>
    </row>
    <row r="574610" spans="14:14">
      <c r="N574610" s="332"/>
    </row>
    <row r="574631" spans="14:14">
      <c r="N574631" s="331"/>
    </row>
    <row r="574632" spans="14:14">
      <c r="N574632" s="331"/>
    </row>
    <row r="574633" spans="14:14">
      <c r="N574633" s="332"/>
    </row>
    <row r="574654" spans="14:14">
      <c r="N574654" s="331"/>
    </row>
    <row r="574655" spans="14:14">
      <c r="N574655" s="331"/>
    </row>
    <row r="574656" spans="14:14">
      <c r="N574656" s="332"/>
    </row>
    <row r="574677" spans="14:14">
      <c r="N574677" s="331"/>
    </row>
    <row r="574678" spans="14:14">
      <c r="N574678" s="331"/>
    </row>
    <row r="574679" spans="14:14">
      <c r="N574679" s="332"/>
    </row>
    <row r="574700" spans="14:14">
      <c r="N574700" s="331"/>
    </row>
    <row r="574701" spans="14:14">
      <c r="N574701" s="331"/>
    </row>
    <row r="574702" spans="14:14">
      <c r="N574702" s="332"/>
    </row>
    <row r="574723" spans="14:14">
      <c r="N574723" s="331"/>
    </row>
    <row r="574724" spans="14:14">
      <c r="N574724" s="331"/>
    </row>
    <row r="574725" spans="14:14">
      <c r="N574725" s="332"/>
    </row>
    <row r="574746" spans="14:14">
      <c r="N574746" s="331"/>
    </row>
    <row r="574747" spans="14:14">
      <c r="N574747" s="331"/>
    </row>
    <row r="574748" spans="14:14">
      <c r="N574748" s="332"/>
    </row>
    <row r="574769" spans="14:14">
      <c r="N574769" s="331"/>
    </row>
    <row r="574770" spans="14:14">
      <c r="N574770" s="331"/>
    </row>
    <row r="574771" spans="14:14">
      <c r="N574771" s="332"/>
    </row>
    <row r="574792" spans="14:14">
      <c r="N574792" s="331"/>
    </row>
    <row r="574793" spans="14:14">
      <c r="N574793" s="331"/>
    </row>
    <row r="574794" spans="14:14">
      <c r="N574794" s="332"/>
    </row>
    <row r="574815" spans="14:14">
      <c r="N574815" s="331"/>
    </row>
    <row r="574816" spans="14:14">
      <c r="N574816" s="331"/>
    </row>
    <row r="574817" spans="14:14">
      <c r="N574817" s="332"/>
    </row>
    <row r="574838" spans="14:14">
      <c r="N574838" s="331"/>
    </row>
    <row r="574839" spans="14:14">
      <c r="N574839" s="331"/>
    </row>
    <row r="574840" spans="14:14">
      <c r="N574840" s="332"/>
    </row>
    <row r="574861" spans="14:14">
      <c r="N574861" s="331"/>
    </row>
    <row r="574862" spans="14:14">
      <c r="N574862" s="331"/>
    </row>
    <row r="574863" spans="14:14">
      <c r="N574863" s="332"/>
    </row>
    <row r="574884" spans="14:14">
      <c r="N574884" s="331"/>
    </row>
    <row r="574885" spans="14:14">
      <c r="N574885" s="331"/>
    </row>
    <row r="574886" spans="14:14">
      <c r="N574886" s="332"/>
    </row>
    <row r="574907" spans="14:14">
      <c r="N574907" s="331"/>
    </row>
    <row r="574908" spans="14:14">
      <c r="N574908" s="331"/>
    </row>
    <row r="574909" spans="14:14">
      <c r="N574909" s="332"/>
    </row>
    <row r="574930" spans="14:14">
      <c r="N574930" s="331"/>
    </row>
    <row r="574931" spans="14:14">
      <c r="N574931" s="331"/>
    </row>
    <row r="574932" spans="14:14">
      <c r="N574932" s="332"/>
    </row>
    <row r="574953" spans="14:14">
      <c r="N574953" s="331"/>
    </row>
    <row r="574954" spans="14:14">
      <c r="N574954" s="331"/>
    </row>
    <row r="574955" spans="14:14">
      <c r="N574955" s="332"/>
    </row>
    <row r="574976" spans="14:14">
      <c r="N574976" s="331"/>
    </row>
    <row r="574977" spans="14:14">
      <c r="N574977" s="331"/>
    </row>
    <row r="574978" spans="14:14">
      <c r="N574978" s="332"/>
    </row>
    <row r="574999" spans="14:14">
      <c r="N574999" s="331"/>
    </row>
    <row r="575000" spans="14:14">
      <c r="N575000" s="331"/>
    </row>
    <row r="575001" spans="14:14">
      <c r="N575001" s="332"/>
    </row>
    <row r="575022" spans="14:14">
      <c r="N575022" s="331"/>
    </row>
    <row r="575023" spans="14:14">
      <c r="N575023" s="331"/>
    </row>
    <row r="575024" spans="14:14">
      <c r="N575024" s="332"/>
    </row>
    <row r="575045" spans="14:14">
      <c r="N575045" s="331"/>
    </row>
    <row r="575046" spans="14:14">
      <c r="N575046" s="331"/>
    </row>
    <row r="575047" spans="14:14">
      <c r="N575047" s="332"/>
    </row>
    <row r="575068" spans="14:14">
      <c r="N575068" s="331"/>
    </row>
    <row r="575069" spans="14:14">
      <c r="N575069" s="331"/>
    </row>
    <row r="575070" spans="14:14">
      <c r="N575070" s="332"/>
    </row>
    <row r="575091" spans="14:14">
      <c r="N575091" s="331"/>
    </row>
    <row r="575092" spans="14:14">
      <c r="N575092" s="331"/>
    </row>
    <row r="575093" spans="14:14">
      <c r="N575093" s="332"/>
    </row>
    <row r="575114" spans="14:14">
      <c r="N575114" s="331"/>
    </row>
    <row r="575115" spans="14:14">
      <c r="N575115" s="331"/>
    </row>
    <row r="575116" spans="14:14">
      <c r="N575116" s="332"/>
    </row>
    <row r="575137" spans="14:14">
      <c r="N575137" s="331"/>
    </row>
    <row r="575138" spans="14:14">
      <c r="N575138" s="331"/>
    </row>
    <row r="575139" spans="14:14">
      <c r="N575139" s="332"/>
    </row>
    <row r="575160" spans="14:14">
      <c r="N575160" s="331"/>
    </row>
    <row r="575161" spans="14:14">
      <c r="N575161" s="331"/>
    </row>
    <row r="575162" spans="14:14">
      <c r="N575162" s="332"/>
    </row>
    <row r="575183" spans="14:14">
      <c r="N575183" s="331"/>
    </row>
    <row r="575184" spans="14:14">
      <c r="N575184" s="331"/>
    </row>
    <row r="575185" spans="14:14">
      <c r="N575185" s="332"/>
    </row>
    <row r="575206" spans="14:14">
      <c r="N575206" s="331"/>
    </row>
    <row r="575207" spans="14:14">
      <c r="N575207" s="331"/>
    </row>
    <row r="575208" spans="14:14">
      <c r="N575208" s="332"/>
    </row>
    <row r="575229" spans="14:14">
      <c r="N575229" s="331"/>
    </row>
    <row r="575230" spans="14:14">
      <c r="N575230" s="331"/>
    </row>
    <row r="575231" spans="14:14">
      <c r="N575231" s="332"/>
    </row>
    <row r="575252" spans="14:14">
      <c r="N575252" s="331"/>
    </row>
    <row r="575253" spans="14:14">
      <c r="N575253" s="331"/>
    </row>
    <row r="575254" spans="14:14">
      <c r="N575254" s="332"/>
    </row>
    <row r="575275" spans="14:14">
      <c r="N575275" s="331"/>
    </row>
    <row r="575276" spans="14:14">
      <c r="N575276" s="331"/>
    </row>
    <row r="575277" spans="14:14">
      <c r="N575277" s="332"/>
    </row>
    <row r="575298" spans="14:14">
      <c r="N575298" s="331"/>
    </row>
    <row r="575299" spans="14:14">
      <c r="N575299" s="331"/>
    </row>
    <row r="575300" spans="14:14">
      <c r="N575300" s="332"/>
    </row>
    <row r="575321" spans="14:14">
      <c r="N575321" s="331"/>
    </row>
    <row r="575322" spans="14:14">
      <c r="N575322" s="331"/>
    </row>
    <row r="575323" spans="14:14">
      <c r="N575323" s="332"/>
    </row>
    <row r="575344" spans="14:14">
      <c r="N575344" s="331"/>
    </row>
    <row r="575345" spans="14:14">
      <c r="N575345" s="331"/>
    </row>
    <row r="575346" spans="14:14">
      <c r="N575346" s="332"/>
    </row>
    <row r="575367" spans="14:14">
      <c r="N575367" s="331"/>
    </row>
    <row r="575368" spans="14:14">
      <c r="N575368" s="331"/>
    </row>
    <row r="575369" spans="14:14">
      <c r="N575369" s="332"/>
    </row>
    <row r="575390" spans="14:14">
      <c r="N575390" s="331"/>
    </row>
    <row r="575391" spans="14:14">
      <c r="N575391" s="331"/>
    </row>
    <row r="575392" spans="14:14">
      <c r="N575392" s="332"/>
    </row>
    <row r="575413" spans="14:14">
      <c r="N575413" s="331"/>
    </row>
    <row r="575414" spans="14:14">
      <c r="N575414" s="331"/>
    </row>
    <row r="575415" spans="14:14">
      <c r="N575415" s="332"/>
    </row>
    <row r="575436" spans="14:14">
      <c r="N575436" s="331"/>
    </row>
    <row r="575437" spans="14:14">
      <c r="N575437" s="331"/>
    </row>
    <row r="575438" spans="14:14">
      <c r="N575438" s="332"/>
    </row>
    <row r="575459" spans="14:14">
      <c r="N575459" s="331"/>
    </row>
    <row r="575460" spans="14:14">
      <c r="N575460" s="331"/>
    </row>
    <row r="575461" spans="14:14">
      <c r="N575461" s="332"/>
    </row>
    <row r="575482" spans="14:14">
      <c r="N575482" s="331"/>
    </row>
    <row r="575483" spans="14:14">
      <c r="N575483" s="331"/>
    </row>
    <row r="575484" spans="14:14">
      <c r="N575484" s="332"/>
    </row>
    <row r="575505" spans="14:14">
      <c r="N575505" s="331"/>
    </row>
    <row r="575506" spans="14:14">
      <c r="N575506" s="331"/>
    </row>
    <row r="575507" spans="14:14">
      <c r="N575507" s="332"/>
    </row>
    <row r="575528" spans="14:14">
      <c r="N575528" s="331"/>
    </row>
    <row r="575529" spans="14:14">
      <c r="N575529" s="331"/>
    </row>
    <row r="575530" spans="14:14">
      <c r="N575530" s="332"/>
    </row>
    <row r="575551" spans="14:14">
      <c r="N575551" s="331"/>
    </row>
    <row r="575552" spans="14:14">
      <c r="N575552" s="331"/>
    </row>
    <row r="575553" spans="14:14">
      <c r="N575553" s="332"/>
    </row>
    <row r="575574" spans="14:14">
      <c r="N575574" s="331"/>
    </row>
    <row r="575575" spans="14:14">
      <c r="N575575" s="331"/>
    </row>
    <row r="575576" spans="14:14">
      <c r="N575576" s="332"/>
    </row>
    <row r="575597" spans="14:14">
      <c r="N575597" s="331"/>
    </row>
    <row r="575598" spans="14:14">
      <c r="N575598" s="331"/>
    </row>
    <row r="575599" spans="14:14">
      <c r="N575599" s="332"/>
    </row>
    <row r="575620" spans="14:14">
      <c r="N575620" s="331"/>
    </row>
    <row r="575621" spans="14:14">
      <c r="N575621" s="331"/>
    </row>
    <row r="575622" spans="14:14">
      <c r="N575622" s="332"/>
    </row>
    <row r="575643" spans="14:14">
      <c r="N575643" s="331"/>
    </row>
    <row r="575644" spans="14:14">
      <c r="N575644" s="331"/>
    </row>
    <row r="575645" spans="14:14">
      <c r="N575645" s="332"/>
    </row>
    <row r="575666" spans="14:14">
      <c r="N575666" s="331"/>
    </row>
    <row r="575667" spans="14:14">
      <c r="N575667" s="331"/>
    </row>
    <row r="575668" spans="14:14">
      <c r="N575668" s="332"/>
    </row>
    <row r="575689" spans="14:14">
      <c r="N575689" s="331"/>
    </row>
    <row r="575690" spans="14:14">
      <c r="N575690" s="331"/>
    </row>
    <row r="575691" spans="14:14">
      <c r="N575691" s="332"/>
    </row>
    <row r="575712" spans="14:14">
      <c r="N575712" s="331"/>
    </row>
    <row r="575713" spans="14:14">
      <c r="N575713" s="331"/>
    </row>
    <row r="575714" spans="14:14">
      <c r="N575714" s="332"/>
    </row>
    <row r="575735" spans="14:14">
      <c r="N575735" s="331"/>
    </row>
    <row r="575736" spans="14:14">
      <c r="N575736" s="331"/>
    </row>
    <row r="575737" spans="14:14">
      <c r="N575737" s="332"/>
    </row>
    <row r="575758" spans="14:14">
      <c r="N575758" s="331"/>
    </row>
    <row r="575759" spans="14:14">
      <c r="N575759" s="331"/>
    </row>
    <row r="575760" spans="14:14">
      <c r="N575760" s="332"/>
    </row>
    <row r="575781" spans="14:14">
      <c r="N575781" s="331"/>
    </row>
    <row r="575782" spans="14:14">
      <c r="N575782" s="331"/>
    </row>
    <row r="575783" spans="14:14">
      <c r="N575783" s="332"/>
    </row>
    <row r="575804" spans="14:14">
      <c r="N575804" s="331"/>
    </row>
    <row r="575805" spans="14:14">
      <c r="N575805" s="331"/>
    </row>
    <row r="575806" spans="14:14">
      <c r="N575806" s="332"/>
    </row>
    <row r="575827" spans="14:14">
      <c r="N575827" s="331"/>
    </row>
    <row r="575828" spans="14:14">
      <c r="N575828" s="331"/>
    </row>
    <row r="575829" spans="14:14">
      <c r="N575829" s="332"/>
    </row>
    <row r="575850" spans="14:14">
      <c r="N575850" s="331"/>
    </row>
    <row r="575851" spans="14:14">
      <c r="N575851" s="331"/>
    </row>
    <row r="575852" spans="14:14">
      <c r="N575852" s="332"/>
    </row>
    <row r="575873" spans="14:14">
      <c r="N575873" s="331"/>
    </row>
    <row r="575874" spans="14:14">
      <c r="N575874" s="331"/>
    </row>
    <row r="575875" spans="14:14">
      <c r="N575875" s="332"/>
    </row>
    <row r="575896" spans="14:14">
      <c r="N575896" s="331"/>
    </row>
    <row r="575897" spans="14:14">
      <c r="N575897" s="331"/>
    </row>
    <row r="575898" spans="14:14">
      <c r="N575898" s="332"/>
    </row>
    <row r="575919" spans="14:14">
      <c r="N575919" s="331"/>
    </row>
    <row r="575920" spans="14:14">
      <c r="N575920" s="331"/>
    </row>
    <row r="575921" spans="14:14">
      <c r="N575921" s="332"/>
    </row>
    <row r="575942" spans="14:14">
      <c r="N575942" s="331"/>
    </row>
    <row r="575943" spans="14:14">
      <c r="N575943" s="331"/>
    </row>
    <row r="575944" spans="14:14">
      <c r="N575944" s="332"/>
    </row>
    <row r="575965" spans="14:14">
      <c r="N575965" s="331"/>
    </row>
    <row r="575966" spans="14:14">
      <c r="N575966" s="331"/>
    </row>
    <row r="575967" spans="14:14">
      <c r="N575967" s="332"/>
    </row>
    <row r="575988" spans="14:14">
      <c r="N575988" s="331"/>
    </row>
    <row r="575989" spans="14:14">
      <c r="N575989" s="331"/>
    </row>
    <row r="575990" spans="14:14">
      <c r="N575990" s="332"/>
    </row>
    <row r="576011" spans="14:14">
      <c r="N576011" s="331"/>
    </row>
    <row r="576012" spans="14:14">
      <c r="N576012" s="331"/>
    </row>
    <row r="576013" spans="14:14">
      <c r="N576013" s="332"/>
    </row>
    <row r="576034" spans="14:14">
      <c r="N576034" s="331"/>
    </row>
    <row r="576035" spans="14:14">
      <c r="N576035" s="331"/>
    </row>
    <row r="576036" spans="14:14">
      <c r="N576036" s="332"/>
    </row>
    <row r="576057" spans="14:14">
      <c r="N576057" s="331"/>
    </row>
    <row r="576058" spans="14:14">
      <c r="N576058" s="331"/>
    </row>
    <row r="576059" spans="14:14">
      <c r="N576059" s="332"/>
    </row>
    <row r="576080" spans="14:14">
      <c r="N576080" s="331"/>
    </row>
    <row r="576081" spans="14:14">
      <c r="N576081" s="331"/>
    </row>
    <row r="576082" spans="14:14">
      <c r="N576082" s="332"/>
    </row>
    <row r="576103" spans="14:14">
      <c r="N576103" s="331"/>
    </row>
    <row r="576104" spans="14:14">
      <c r="N576104" s="331"/>
    </row>
    <row r="576105" spans="14:14">
      <c r="N576105" s="332"/>
    </row>
    <row r="576126" spans="14:14">
      <c r="N576126" s="331"/>
    </row>
    <row r="576127" spans="14:14">
      <c r="N576127" s="331"/>
    </row>
    <row r="576128" spans="14:14">
      <c r="N576128" s="332"/>
    </row>
    <row r="576149" spans="14:14">
      <c r="N576149" s="331"/>
    </row>
    <row r="576150" spans="14:14">
      <c r="N576150" s="331"/>
    </row>
    <row r="576151" spans="14:14">
      <c r="N576151" s="332"/>
    </row>
    <row r="576172" spans="14:14">
      <c r="N576172" s="331"/>
    </row>
    <row r="576173" spans="14:14">
      <c r="N576173" s="331"/>
    </row>
    <row r="576174" spans="14:14">
      <c r="N576174" s="332"/>
    </row>
    <row r="576195" spans="14:14">
      <c r="N576195" s="331"/>
    </row>
    <row r="576196" spans="14:14">
      <c r="N576196" s="331"/>
    </row>
    <row r="576197" spans="14:14">
      <c r="N576197" s="332"/>
    </row>
    <row r="576218" spans="14:14">
      <c r="N576218" s="331"/>
    </row>
    <row r="576219" spans="14:14">
      <c r="N576219" s="331"/>
    </row>
    <row r="576220" spans="14:14">
      <c r="N576220" s="332"/>
    </row>
    <row r="576241" spans="14:14">
      <c r="N576241" s="331"/>
    </row>
    <row r="576242" spans="14:14">
      <c r="N576242" s="331"/>
    </row>
    <row r="576243" spans="14:14">
      <c r="N576243" s="332"/>
    </row>
    <row r="576264" spans="14:14">
      <c r="N576264" s="331"/>
    </row>
    <row r="576265" spans="14:14">
      <c r="N576265" s="331"/>
    </row>
    <row r="576266" spans="14:14">
      <c r="N576266" s="332"/>
    </row>
    <row r="576287" spans="14:14">
      <c r="N576287" s="331"/>
    </row>
    <row r="576288" spans="14:14">
      <c r="N576288" s="331"/>
    </row>
    <row r="576289" spans="14:14">
      <c r="N576289" s="332"/>
    </row>
    <row r="576310" spans="14:14">
      <c r="N576310" s="331"/>
    </row>
    <row r="576311" spans="14:14">
      <c r="N576311" s="331"/>
    </row>
    <row r="576312" spans="14:14">
      <c r="N576312" s="332"/>
    </row>
    <row r="576333" spans="14:14">
      <c r="N576333" s="331"/>
    </row>
    <row r="576334" spans="14:14">
      <c r="N576334" s="331"/>
    </row>
    <row r="576335" spans="14:14">
      <c r="N576335" s="332"/>
    </row>
    <row r="576356" spans="14:14">
      <c r="N576356" s="331"/>
    </row>
    <row r="576357" spans="14:14">
      <c r="N576357" s="331"/>
    </row>
    <row r="576358" spans="14:14">
      <c r="N576358" s="332"/>
    </row>
    <row r="576379" spans="14:14">
      <c r="N576379" s="331"/>
    </row>
    <row r="576380" spans="14:14">
      <c r="N576380" s="331"/>
    </row>
    <row r="576381" spans="14:14">
      <c r="N576381" s="332"/>
    </row>
    <row r="576402" spans="14:14">
      <c r="N576402" s="331"/>
    </row>
    <row r="576403" spans="14:14">
      <c r="N576403" s="331"/>
    </row>
    <row r="576404" spans="14:14">
      <c r="N576404" s="332"/>
    </row>
    <row r="576425" spans="14:14">
      <c r="N576425" s="331"/>
    </row>
    <row r="576426" spans="14:14">
      <c r="N576426" s="331"/>
    </row>
    <row r="576427" spans="14:14">
      <c r="N576427" s="332"/>
    </row>
    <row r="576448" spans="14:14">
      <c r="N576448" s="331"/>
    </row>
    <row r="576449" spans="14:14">
      <c r="N576449" s="331"/>
    </row>
    <row r="576450" spans="14:14">
      <c r="N576450" s="332"/>
    </row>
    <row r="576471" spans="14:14">
      <c r="N576471" s="331"/>
    </row>
    <row r="576472" spans="14:14">
      <c r="N576472" s="331"/>
    </row>
    <row r="576473" spans="14:14">
      <c r="N576473" s="332"/>
    </row>
    <row r="576494" spans="14:14">
      <c r="N576494" s="331"/>
    </row>
    <row r="576495" spans="14:14">
      <c r="N576495" s="331"/>
    </row>
    <row r="576496" spans="14:14">
      <c r="N576496" s="332"/>
    </row>
    <row r="576517" spans="14:14">
      <c r="N576517" s="331"/>
    </row>
    <row r="576518" spans="14:14">
      <c r="N576518" s="331"/>
    </row>
    <row r="576519" spans="14:14">
      <c r="N576519" s="332"/>
    </row>
    <row r="576540" spans="14:14">
      <c r="N576540" s="331"/>
    </row>
    <row r="576541" spans="14:14">
      <c r="N576541" s="331"/>
    </row>
    <row r="576542" spans="14:14">
      <c r="N576542" s="332"/>
    </row>
    <row r="576563" spans="14:14">
      <c r="N576563" s="331"/>
    </row>
    <row r="576564" spans="14:14">
      <c r="N576564" s="331"/>
    </row>
    <row r="576565" spans="14:14">
      <c r="N576565" s="332"/>
    </row>
    <row r="576586" spans="14:14">
      <c r="N576586" s="331"/>
    </row>
    <row r="576587" spans="14:14">
      <c r="N576587" s="331"/>
    </row>
    <row r="576588" spans="14:14">
      <c r="N576588" s="332"/>
    </row>
    <row r="576609" spans="14:14">
      <c r="N576609" s="331"/>
    </row>
    <row r="576610" spans="14:14">
      <c r="N576610" s="331"/>
    </row>
    <row r="576611" spans="14:14">
      <c r="N576611" s="332"/>
    </row>
    <row r="576632" spans="14:14">
      <c r="N576632" s="331"/>
    </row>
    <row r="576633" spans="14:14">
      <c r="N576633" s="331"/>
    </row>
    <row r="576634" spans="14:14">
      <c r="N576634" s="332"/>
    </row>
    <row r="576655" spans="14:14">
      <c r="N576655" s="331"/>
    </row>
    <row r="576656" spans="14:14">
      <c r="N576656" s="331"/>
    </row>
    <row r="576657" spans="14:14">
      <c r="N576657" s="332"/>
    </row>
    <row r="576678" spans="14:14">
      <c r="N576678" s="331"/>
    </row>
    <row r="576679" spans="14:14">
      <c r="N576679" s="331"/>
    </row>
    <row r="576680" spans="14:14">
      <c r="N576680" s="332"/>
    </row>
    <row r="576701" spans="14:14">
      <c r="N576701" s="331"/>
    </row>
    <row r="576702" spans="14:14">
      <c r="N576702" s="331"/>
    </row>
    <row r="576703" spans="14:14">
      <c r="N576703" s="332"/>
    </row>
    <row r="576724" spans="14:14">
      <c r="N576724" s="331"/>
    </row>
    <row r="576725" spans="14:14">
      <c r="N576725" s="331"/>
    </row>
    <row r="576726" spans="14:14">
      <c r="N576726" s="332"/>
    </row>
    <row r="576747" spans="14:14">
      <c r="N576747" s="331"/>
    </row>
    <row r="576748" spans="14:14">
      <c r="N576748" s="331"/>
    </row>
    <row r="576749" spans="14:14">
      <c r="N576749" s="332"/>
    </row>
    <row r="576770" spans="14:14">
      <c r="N576770" s="331"/>
    </row>
    <row r="576771" spans="14:14">
      <c r="N576771" s="331"/>
    </row>
    <row r="576772" spans="14:14">
      <c r="N576772" s="332"/>
    </row>
    <row r="576793" spans="14:14">
      <c r="N576793" s="331"/>
    </row>
    <row r="576794" spans="14:14">
      <c r="N576794" s="331"/>
    </row>
    <row r="576795" spans="14:14">
      <c r="N576795" s="332"/>
    </row>
    <row r="576816" spans="14:14">
      <c r="N576816" s="331"/>
    </row>
    <row r="576817" spans="14:14">
      <c r="N576817" s="331"/>
    </row>
    <row r="576818" spans="14:14">
      <c r="N576818" s="332"/>
    </row>
    <row r="576839" spans="14:14">
      <c r="N576839" s="331"/>
    </row>
    <row r="576840" spans="14:14">
      <c r="N576840" s="331"/>
    </row>
    <row r="576841" spans="14:14">
      <c r="N576841" s="332"/>
    </row>
    <row r="576862" spans="14:14">
      <c r="N576862" s="331"/>
    </row>
    <row r="576863" spans="14:14">
      <c r="N576863" s="331"/>
    </row>
    <row r="576864" spans="14:14">
      <c r="N576864" s="332"/>
    </row>
    <row r="576885" spans="14:14">
      <c r="N576885" s="331"/>
    </row>
    <row r="576886" spans="14:14">
      <c r="N576886" s="331"/>
    </row>
    <row r="576887" spans="14:14">
      <c r="N576887" s="332"/>
    </row>
    <row r="576908" spans="14:14">
      <c r="N576908" s="331"/>
    </row>
    <row r="576909" spans="14:14">
      <c r="N576909" s="331"/>
    </row>
    <row r="576910" spans="14:14">
      <c r="N576910" s="332"/>
    </row>
    <row r="576931" spans="14:14">
      <c r="N576931" s="331"/>
    </row>
    <row r="576932" spans="14:14">
      <c r="N576932" s="331"/>
    </row>
    <row r="576933" spans="14:14">
      <c r="N576933" s="332"/>
    </row>
    <row r="576954" spans="14:14">
      <c r="N576954" s="331"/>
    </row>
    <row r="576955" spans="14:14">
      <c r="N576955" s="331"/>
    </row>
    <row r="576956" spans="14:14">
      <c r="N576956" s="332"/>
    </row>
    <row r="576977" spans="14:14">
      <c r="N576977" s="331"/>
    </row>
    <row r="576978" spans="14:14">
      <c r="N576978" s="331"/>
    </row>
    <row r="576979" spans="14:14">
      <c r="N576979" s="332"/>
    </row>
    <row r="577000" spans="14:14">
      <c r="N577000" s="331"/>
    </row>
    <row r="577001" spans="14:14">
      <c r="N577001" s="331"/>
    </row>
    <row r="577002" spans="14:14">
      <c r="N577002" s="332"/>
    </row>
    <row r="577023" spans="14:14">
      <c r="N577023" s="331"/>
    </row>
    <row r="577024" spans="14:14">
      <c r="N577024" s="331"/>
    </row>
    <row r="577025" spans="14:14">
      <c r="N577025" s="332"/>
    </row>
    <row r="577046" spans="14:14">
      <c r="N577046" s="331"/>
    </row>
    <row r="577047" spans="14:14">
      <c r="N577047" s="331"/>
    </row>
    <row r="577048" spans="14:14">
      <c r="N577048" s="332"/>
    </row>
    <row r="577069" spans="14:14">
      <c r="N577069" s="331"/>
    </row>
    <row r="577070" spans="14:14">
      <c r="N577070" s="331"/>
    </row>
    <row r="577071" spans="14:14">
      <c r="N577071" s="332"/>
    </row>
    <row r="577092" spans="14:14">
      <c r="N577092" s="331"/>
    </row>
    <row r="577093" spans="14:14">
      <c r="N577093" s="331"/>
    </row>
    <row r="577094" spans="14:14">
      <c r="N577094" s="332"/>
    </row>
    <row r="577115" spans="14:14">
      <c r="N577115" s="331"/>
    </row>
    <row r="577116" spans="14:14">
      <c r="N577116" s="331"/>
    </row>
    <row r="577117" spans="14:14">
      <c r="N577117" s="332"/>
    </row>
    <row r="577138" spans="14:14">
      <c r="N577138" s="331"/>
    </row>
    <row r="577139" spans="14:14">
      <c r="N577139" s="331"/>
    </row>
    <row r="577140" spans="14:14">
      <c r="N577140" s="332"/>
    </row>
    <row r="577161" spans="14:14">
      <c r="N577161" s="331"/>
    </row>
    <row r="577162" spans="14:14">
      <c r="N577162" s="331"/>
    </row>
    <row r="577163" spans="14:14">
      <c r="N577163" s="332"/>
    </row>
    <row r="577184" spans="14:14">
      <c r="N577184" s="331"/>
    </row>
    <row r="577185" spans="14:14">
      <c r="N577185" s="331"/>
    </row>
    <row r="577186" spans="14:14">
      <c r="N577186" s="332"/>
    </row>
    <row r="577207" spans="14:14">
      <c r="N577207" s="331"/>
    </row>
    <row r="577208" spans="14:14">
      <c r="N577208" s="331"/>
    </row>
    <row r="577209" spans="14:14">
      <c r="N577209" s="332"/>
    </row>
    <row r="577230" spans="14:14">
      <c r="N577230" s="331"/>
    </row>
    <row r="577231" spans="14:14">
      <c r="N577231" s="331"/>
    </row>
    <row r="577232" spans="14:14">
      <c r="N577232" s="332"/>
    </row>
    <row r="577253" spans="14:14">
      <c r="N577253" s="331"/>
    </row>
    <row r="577254" spans="14:14">
      <c r="N577254" s="331"/>
    </row>
    <row r="577255" spans="14:14">
      <c r="N577255" s="332"/>
    </row>
    <row r="577276" spans="14:14">
      <c r="N577276" s="331"/>
    </row>
    <row r="577277" spans="14:14">
      <c r="N577277" s="331"/>
    </row>
    <row r="577278" spans="14:14">
      <c r="N577278" s="332"/>
    </row>
    <row r="577299" spans="14:14">
      <c r="N577299" s="331"/>
    </row>
    <row r="577300" spans="14:14">
      <c r="N577300" s="331"/>
    </row>
    <row r="577301" spans="14:14">
      <c r="N577301" s="332"/>
    </row>
    <row r="577322" spans="14:14">
      <c r="N577322" s="331"/>
    </row>
    <row r="577323" spans="14:14">
      <c r="N577323" s="331"/>
    </row>
    <row r="577324" spans="14:14">
      <c r="N577324" s="332"/>
    </row>
    <row r="577345" spans="14:14">
      <c r="N577345" s="331"/>
    </row>
    <row r="577346" spans="14:14">
      <c r="N577346" s="331"/>
    </row>
    <row r="577347" spans="14:14">
      <c r="N577347" s="332"/>
    </row>
    <row r="577368" spans="14:14">
      <c r="N577368" s="331"/>
    </row>
    <row r="577369" spans="14:14">
      <c r="N577369" s="331"/>
    </row>
    <row r="577370" spans="14:14">
      <c r="N577370" s="332"/>
    </row>
    <row r="577391" spans="14:14">
      <c r="N577391" s="331"/>
    </row>
    <row r="577392" spans="14:14">
      <c r="N577392" s="331"/>
    </row>
    <row r="577393" spans="14:14">
      <c r="N577393" s="332"/>
    </row>
    <row r="577414" spans="14:14">
      <c r="N577414" s="331"/>
    </row>
    <row r="577415" spans="14:14">
      <c r="N577415" s="331"/>
    </row>
    <row r="577416" spans="14:14">
      <c r="N577416" s="332"/>
    </row>
    <row r="577437" spans="14:14">
      <c r="N577437" s="331"/>
    </row>
    <row r="577438" spans="14:14">
      <c r="N577438" s="331"/>
    </row>
    <row r="577439" spans="14:14">
      <c r="N577439" s="332"/>
    </row>
    <row r="577460" spans="14:14">
      <c r="N577460" s="331"/>
    </row>
    <row r="577461" spans="14:14">
      <c r="N577461" s="331"/>
    </row>
    <row r="577462" spans="14:14">
      <c r="N577462" s="332"/>
    </row>
    <row r="577483" spans="14:14">
      <c r="N577483" s="331"/>
    </row>
    <row r="577484" spans="14:14">
      <c r="N577484" s="331"/>
    </row>
    <row r="577485" spans="14:14">
      <c r="N577485" s="332"/>
    </row>
    <row r="577506" spans="14:14">
      <c r="N577506" s="331"/>
    </row>
    <row r="577507" spans="14:14">
      <c r="N577507" s="331"/>
    </row>
    <row r="577508" spans="14:14">
      <c r="N577508" s="332"/>
    </row>
    <row r="577529" spans="14:14">
      <c r="N577529" s="331"/>
    </row>
    <row r="577530" spans="14:14">
      <c r="N577530" s="331"/>
    </row>
    <row r="577531" spans="14:14">
      <c r="N577531" s="332"/>
    </row>
    <row r="577552" spans="14:14">
      <c r="N577552" s="331"/>
    </row>
    <row r="577553" spans="14:14">
      <c r="N577553" s="331"/>
    </row>
    <row r="577554" spans="14:14">
      <c r="N577554" s="332"/>
    </row>
    <row r="577575" spans="14:14">
      <c r="N577575" s="331"/>
    </row>
    <row r="577576" spans="14:14">
      <c r="N577576" s="331"/>
    </row>
    <row r="577577" spans="14:14">
      <c r="N577577" s="332"/>
    </row>
    <row r="577598" spans="14:14">
      <c r="N577598" s="331"/>
    </row>
    <row r="577599" spans="14:14">
      <c r="N577599" s="331"/>
    </row>
    <row r="577600" spans="14:14">
      <c r="N577600" s="332"/>
    </row>
    <row r="577621" spans="14:14">
      <c r="N577621" s="331"/>
    </row>
    <row r="577622" spans="14:14">
      <c r="N577622" s="331"/>
    </row>
    <row r="577623" spans="14:14">
      <c r="N577623" s="332"/>
    </row>
    <row r="577644" spans="14:14">
      <c r="N577644" s="331"/>
    </row>
    <row r="577645" spans="14:14">
      <c r="N577645" s="331"/>
    </row>
    <row r="577646" spans="14:14">
      <c r="N577646" s="332"/>
    </row>
    <row r="577667" spans="14:14">
      <c r="N577667" s="331"/>
    </row>
    <row r="577668" spans="14:14">
      <c r="N577668" s="331"/>
    </row>
    <row r="577669" spans="14:14">
      <c r="N577669" s="332"/>
    </row>
    <row r="577690" spans="14:14">
      <c r="N577690" s="331"/>
    </row>
    <row r="577691" spans="14:14">
      <c r="N577691" s="331"/>
    </row>
    <row r="577692" spans="14:14">
      <c r="N577692" s="332"/>
    </row>
    <row r="577713" spans="14:14">
      <c r="N577713" s="331"/>
    </row>
    <row r="577714" spans="14:14">
      <c r="N577714" s="331"/>
    </row>
    <row r="577715" spans="14:14">
      <c r="N577715" s="332"/>
    </row>
    <row r="577736" spans="14:14">
      <c r="N577736" s="331"/>
    </row>
    <row r="577737" spans="14:14">
      <c r="N577737" s="331"/>
    </row>
    <row r="577738" spans="14:14">
      <c r="N577738" s="332"/>
    </row>
    <row r="577759" spans="14:14">
      <c r="N577759" s="331"/>
    </row>
    <row r="577760" spans="14:14">
      <c r="N577760" s="331"/>
    </row>
    <row r="577761" spans="14:14">
      <c r="N577761" s="332"/>
    </row>
    <row r="577782" spans="14:14">
      <c r="N577782" s="331"/>
    </row>
    <row r="577783" spans="14:14">
      <c r="N577783" s="331"/>
    </row>
    <row r="577784" spans="14:14">
      <c r="N577784" s="332"/>
    </row>
    <row r="577805" spans="14:14">
      <c r="N577805" s="331"/>
    </row>
    <row r="577806" spans="14:14">
      <c r="N577806" s="331"/>
    </row>
    <row r="577807" spans="14:14">
      <c r="N577807" s="332"/>
    </row>
    <row r="577828" spans="14:14">
      <c r="N577828" s="331"/>
    </row>
    <row r="577829" spans="14:14">
      <c r="N577829" s="331"/>
    </row>
    <row r="577830" spans="14:14">
      <c r="N577830" s="332"/>
    </row>
    <row r="577851" spans="14:14">
      <c r="N577851" s="331"/>
    </row>
    <row r="577852" spans="14:14">
      <c r="N577852" s="331"/>
    </row>
    <row r="577853" spans="14:14">
      <c r="N577853" s="332"/>
    </row>
    <row r="577874" spans="14:14">
      <c r="N577874" s="331"/>
    </row>
    <row r="577875" spans="14:14">
      <c r="N577875" s="331"/>
    </row>
    <row r="577876" spans="14:14">
      <c r="N577876" s="332"/>
    </row>
    <row r="577897" spans="14:14">
      <c r="N577897" s="331"/>
    </row>
    <row r="577898" spans="14:14">
      <c r="N577898" s="331"/>
    </row>
    <row r="577899" spans="14:14">
      <c r="N577899" s="332"/>
    </row>
    <row r="577920" spans="14:14">
      <c r="N577920" s="331"/>
    </row>
    <row r="577921" spans="14:14">
      <c r="N577921" s="331"/>
    </row>
    <row r="577922" spans="14:14">
      <c r="N577922" s="332"/>
    </row>
    <row r="577943" spans="14:14">
      <c r="N577943" s="331"/>
    </row>
    <row r="577944" spans="14:14">
      <c r="N577944" s="331"/>
    </row>
    <row r="577945" spans="14:14">
      <c r="N577945" s="332"/>
    </row>
    <row r="577966" spans="14:14">
      <c r="N577966" s="331"/>
    </row>
    <row r="577967" spans="14:14">
      <c r="N577967" s="331"/>
    </row>
    <row r="577968" spans="14:14">
      <c r="N577968" s="332"/>
    </row>
    <row r="577989" spans="14:14">
      <c r="N577989" s="331"/>
    </row>
    <row r="577990" spans="14:14">
      <c r="N577990" s="331"/>
    </row>
    <row r="577991" spans="14:14">
      <c r="N577991" s="332"/>
    </row>
    <row r="578012" spans="14:14">
      <c r="N578012" s="331"/>
    </row>
    <row r="578013" spans="14:14">
      <c r="N578013" s="331"/>
    </row>
    <row r="578014" spans="14:14">
      <c r="N578014" s="332"/>
    </row>
    <row r="578035" spans="14:14">
      <c r="N578035" s="331"/>
    </row>
    <row r="578036" spans="14:14">
      <c r="N578036" s="331"/>
    </row>
    <row r="578037" spans="14:14">
      <c r="N578037" s="332"/>
    </row>
    <row r="578058" spans="14:14">
      <c r="N578058" s="331"/>
    </row>
    <row r="578059" spans="14:14">
      <c r="N578059" s="331"/>
    </row>
    <row r="578060" spans="14:14">
      <c r="N578060" s="332"/>
    </row>
    <row r="578081" spans="14:14">
      <c r="N578081" s="331"/>
    </row>
    <row r="578082" spans="14:14">
      <c r="N578082" s="331"/>
    </row>
    <row r="578083" spans="14:14">
      <c r="N578083" s="332"/>
    </row>
    <row r="578104" spans="14:14">
      <c r="N578104" s="331"/>
    </row>
    <row r="578105" spans="14:14">
      <c r="N578105" s="331"/>
    </row>
    <row r="578106" spans="14:14">
      <c r="N578106" s="332"/>
    </row>
    <row r="578127" spans="14:14">
      <c r="N578127" s="331"/>
    </row>
    <row r="578128" spans="14:14">
      <c r="N578128" s="331"/>
    </row>
    <row r="578129" spans="14:14">
      <c r="N578129" s="332"/>
    </row>
    <row r="578150" spans="14:14">
      <c r="N578150" s="331"/>
    </row>
    <row r="578151" spans="14:14">
      <c r="N578151" s="331"/>
    </row>
    <row r="578152" spans="14:14">
      <c r="N578152" s="332"/>
    </row>
    <row r="578173" spans="14:14">
      <c r="N578173" s="331"/>
    </row>
    <row r="578174" spans="14:14">
      <c r="N578174" s="331"/>
    </row>
    <row r="578175" spans="14:14">
      <c r="N578175" s="332"/>
    </row>
    <row r="578196" spans="14:14">
      <c r="N578196" s="331"/>
    </row>
    <row r="578197" spans="14:14">
      <c r="N578197" s="331"/>
    </row>
    <row r="578198" spans="14:14">
      <c r="N578198" s="332"/>
    </row>
    <row r="578219" spans="14:14">
      <c r="N578219" s="331"/>
    </row>
    <row r="578220" spans="14:14">
      <c r="N578220" s="331"/>
    </row>
    <row r="578221" spans="14:14">
      <c r="N578221" s="332"/>
    </row>
    <row r="578242" spans="14:14">
      <c r="N578242" s="331"/>
    </row>
    <row r="578243" spans="14:14">
      <c r="N578243" s="331"/>
    </row>
    <row r="578244" spans="14:14">
      <c r="N578244" s="332"/>
    </row>
    <row r="578265" spans="14:14">
      <c r="N578265" s="331"/>
    </row>
    <row r="578266" spans="14:14">
      <c r="N578266" s="331"/>
    </row>
    <row r="578267" spans="14:14">
      <c r="N578267" s="332"/>
    </row>
    <row r="578288" spans="14:14">
      <c r="N578288" s="331"/>
    </row>
    <row r="578289" spans="14:14">
      <c r="N578289" s="331"/>
    </row>
    <row r="578290" spans="14:14">
      <c r="N578290" s="332"/>
    </row>
    <row r="578311" spans="14:14">
      <c r="N578311" s="331"/>
    </row>
    <row r="578312" spans="14:14">
      <c r="N578312" s="331"/>
    </row>
    <row r="578313" spans="14:14">
      <c r="N578313" s="332"/>
    </row>
    <row r="578334" spans="14:14">
      <c r="N578334" s="331"/>
    </row>
    <row r="578335" spans="14:14">
      <c r="N578335" s="331"/>
    </row>
    <row r="578336" spans="14:14">
      <c r="N578336" s="332"/>
    </row>
    <row r="578357" spans="14:14">
      <c r="N578357" s="331"/>
    </row>
    <row r="578358" spans="14:14">
      <c r="N578358" s="331"/>
    </row>
    <row r="578359" spans="14:14">
      <c r="N578359" s="332"/>
    </row>
    <row r="578380" spans="14:14">
      <c r="N578380" s="331"/>
    </row>
    <row r="578381" spans="14:14">
      <c r="N578381" s="331"/>
    </row>
    <row r="578382" spans="14:14">
      <c r="N578382" s="332"/>
    </row>
    <row r="578403" spans="14:14">
      <c r="N578403" s="331"/>
    </row>
    <row r="578404" spans="14:14">
      <c r="N578404" s="331"/>
    </row>
    <row r="578405" spans="14:14">
      <c r="N578405" s="332"/>
    </row>
    <row r="578426" spans="14:14">
      <c r="N578426" s="331"/>
    </row>
    <row r="578427" spans="14:14">
      <c r="N578427" s="331"/>
    </row>
    <row r="578428" spans="14:14">
      <c r="N578428" s="332"/>
    </row>
    <row r="578449" spans="14:14">
      <c r="N578449" s="331"/>
    </row>
    <row r="578450" spans="14:14">
      <c r="N578450" s="331"/>
    </row>
    <row r="578451" spans="14:14">
      <c r="N578451" s="332"/>
    </row>
    <row r="578472" spans="14:14">
      <c r="N578472" s="331"/>
    </row>
    <row r="578473" spans="14:14">
      <c r="N578473" s="331"/>
    </row>
    <row r="578474" spans="14:14">
      <c r="N578474" s="332"/>
    </row>
    <row r="578495" spans="14:14">
      <c r="N578495" s="331"/>
    </row>
    <row r="578496" spans="14:14">
      <c r="N578496" s="331"/>
    </row>
    <row r="578497" spans="14:14">
      <c r="N578497" s="332"/>
    </row>
    <row r="578518" spans="14:14">
      <c r="N578518" s="331"/>
    </row>
    <row r="578519" spans="14:14">
      <c r="N578519" s="331"/>
    </row>
    <row r="578520" spans="14:14">
      <c r="N578520" s="332"/>
    </row>
    <row r="578541" spans="14:14">
      <c r="N578541" s="331"/>
    </row>
    <row r="578542" spans="14:14">
      <c r="N578542" s="331"/>
    </row>
    <row r="578543" spans="14:14">
      <c r="N578543" s="332"/>
    </row>
    <row r="578564" spans="14:14">
      <c r="N578564" s="331"/>
    </row>
    <row r="578565" spans="14:14">
      <c r="N578565" s="331"/>
    </row>
    <row r="578566" spans="14:14">
      <c r="N578566" s="332"/>
    </row>
    <row r="578587" spans="14:14">
      <c r="N578587" s="331"/>
    </row>
    <row r="578588" spans="14:14">
      <c r="N578588" s="331"/>
    </row>
    <row r="578589" spans="14:14">
      <c r="N578589" s="332"/>
    </row>
    <row r="578610" spans="14:14">
      <c r="N578610" s="331"/>
    </row>
    <row r="578611" spans="14:14">
      <c r="N578611" s="331"/>
    </row>
    <row r="578612" spans="14:14">
      <c r="N578612" s="332"/>
    </row>
    <row r="578633" spans="14:14">
      <c r="N578633" s="331"/>
    </row>
    <row r="578634" spans="14:14">
      <c r="N578634" s="331"/>
    </row>
    <row r="578635" spans="14:14">
      <c r="N578635" s="332"/>
    </row>
    <row r="578656" spans="14:14">
      <c r="N578656" s="331"/>
    </row>
    <row r="578657" spans="14:14">
      <c r="N578657" s="331"/>
    </row>
    <row r="578658" spans="14:14">
      <c r="N578658" s="332"/>
    </row>
    <row r="578679" spans="14:14">
      <c r="N578679" s="331"/>
    </row>
    <row r="578680" spans="14:14">
      <c r="N578680" s="331"/>
    </row>
    <row r="578681" spans="14:14">
      <c r="N578681" s="332"/>
    </row>
    <row r="578702" spans="14:14">
      <c r="N578702" s="331"/>
    </row>
    <row r="578703" spans="14:14">
      <c r="N578703" s="331"/>
    </row>
    <row r="578704" spans="14:14">
      <c r="N578704" s="332"/>
    </row>
    <row r="578725" spans="14:14">
      <c r="N578725" s="331"/>
    </row>
    <row r="578726" spans="14:14">
      <c r="N578726" s="331"/>
    </row>
    <row r="578727" spans="14:14">
      <c r="N578727" s="332"/>
    </row>
    <row r="578748" spans="14:14">
      <c r="N578748" s="331"/>
    </row>
    <row r="578749" spans="14:14">
      <c r="N578749" s="331"/>
    </row>
    <row r="578750" spans="14:14">
      <c r="N578750" s="332"/>
    </row>
    <row r="578771" spans="14:14">
      <c r="N578771" s="331"/>
    </row>
    <row r="578772" spans="14:14">
      <c r="N578772" s="331"/>
    </row>
    <row r="578773" spans="14:14">
      <c r="N578773" s="332"/>
    </row>
    <row r="578794" spans="14:14">
      <c r="N578794" s="331"/>
    </row>
    <row r="578795" spans="14:14">
      <c r="N578795" s="331"/>
    </row>
    <row r="578796" spans="14:14">
      <c r="N578796" s="332"/>
    </row>
    <row r="578817" spans="14:14">
      <c r="N578817" s="331"/>
    </row>
    <row r="578818" spans="14:14">
      <c r="N578818" s="331"/>
    </row>
    <row r="578819" spans="14:14">
      <c r="N578819" s="332"/>
    </row>
    <row r="578840" spans="14:14">
      <c r="N578840" s="331"/>
    </row>
    <row r="578841" spans="14:14">
      <c r="N578841" s="331"/>
    </row>
    <row r="578842" spans="14:14">
      <c r="N578842" s="332"/>
    </row>
    <row r="578863" spans="14:14">
      <c r="N578863" s="331"/>
    </row>
    <row r="578864" spans="14:14">
      <c r="N578864" s="331"/>
    </row>
    <row r="578865" spans="14:14">
      <c r="N578865" s="332"/>
    </row>
    <row r="578886" spans="14:14">
      <c r="N578886" s="331"/>
    </row>
    <row r="578887" spans="14:14">
      <c r="N578887" s="331"/>
    </row>
    <row r="578888" spans="14:14">
      <c r="N578888" s="332"/>
    </row>
    <row r="578909" spans="14:14">
      <c r="N578909" s="331"/>
    </row>
    <row r="578910" spans="14:14">
      <c r="N578910" s="331"/>
    </row>
    <row r="578911" spans="14:14">
      <c r="N578911" s="332"/>
    </row>
    <row r="578932" spans="14:14">
      <c r="N578932" s="331"/>
    </row>
    <row r="578933" spans="14:14">
      <c r="N578933" s="331"/>
    </row>
    <row r="578934" spans="14:14">
      <c r="N578934" s="332"/>
    </row>
    <row r="578955" spans="14:14">
      <c r="N578955" s="331"/>
    </row>
    <row r="578956" spans="14:14">
      <c r="N578956" s="331"/>
    </row>
    <row r="578957" spans="14:14">
      <c r="N578957" s="332"/>
    </row>
    <row r="578978" spans="14:14">
      <c r="N578978" s="331"/>
    </row>
    <row r="578979" spans="14:14">
      <c r="N578979" s="331"/>
    </row>
    <row r="578980" spans="14:14">
      <c r="N578980" s="332"/>
    </row>
    <row r="579001" spans="14:14">
      <c r="N579001" s="331"/>
    </row>
    <row r="579002" spans="14:14">
      <c r="N579002" s="331"/>
    </row>
    <row r="579003" spans="14:14">
      <c r="N579003" s="332"/>
    </row>
    <row r="579024" spans="14:14">
      <c r="N579024" s="331"/>
    </row>
    <row r="579025" spans="14:14">
      <c r="N579025" s="331"/>
    </row>
    <row r="579026" spans="14:14">
      <c r="N579026" s="332"/>
    </row>
    <row r="579047" spans="14:14">
      <c r="N579047" s="331"/>
    </row>
    <row r="579048" spans="14:14">
      <c r="N579048" s="331"/>
    </row>
    <row r="579049" spans="14:14">
      <c r="N579049" s="332"/>
    </row>
    <row r="579070" spans="14:14">
      <c r="N579070" s="331"/>
    </row>
    <row r="579071" spans="14:14">
      <c r="N579071" s="331"/>
    </row>
    <row r="579072" spans="14:14">
      <c r="N579072" s="332"/>
    </row>
    <row r="579093" spans="14:14">
      <c r="N579093" s="331"/>
    </row>
    <row r="579094" spans="14:14">
      <c r="N579094" s="331"/>
    </row>
    <row r="579095" spans="14:14">
      <c r="N579095" s="332"/>
    </row>
    <row r="579116" spans="14:14">
      <c r="N579116" s="331"/>
    </row>
    <row r="579117" spans="14:14">
      <c r="N579117" s="331"/>
    </row>
    <row r="579118" spans="14:14">
      <c r="N579118" s="332"/>
    </row>
    <row r="579139" spans="14:14">
      <c r="N579139" s="331"/>
    </row>
    <row r="579140" spans="14:14">
      <c r="N579140" s="331"/>
    </row>
    <row r="579141" spans="14:14">
      <c r="N579141" s="332"/>
    </row>
    <row r="579162" spans="14:14">
      <c r="N579162" s="331"/>
    </row>
    <row r="579163" spans="14:14">
      <c r="N579163" s="331"/>
    </row>
    <row r="579164" spans="14:14">
      <c r="N579164" s="332"/>
    </row>
    <row r="579185" spans="14:14">
      <c r="N579185" s="331"/>
    </row>
    <row r="579186" spans="14:14">
      <c r="N579186" s="331"/>
    </row>
    <row r="579187" spans="14:14">
      <c r="N579187" s="332"/>
    </row>
    <row r="579208" spans="14:14">
      <c r="N579208" s="331"/>
    </row>
    <row r="579209" spans="14:14">
      <c r="N579209" s="331"/>
    </row>
    <row r="579210" spans="14:14">
      <c r="N579210" s="332"/>
    </row>
    <row r="579231" spans="14:14">
      <c r="N579231" s="331"/>
    </row>
    <row r="579232" spans="14:14">
      <c r="N579232" s="331"/>
    </row>
    <row r="579233" spans="14:14">
      <c r="N579233" s="332"/>
    </row>
    <row r="579254" spans="14:14">
      <c r="N579254" s="331"/>
    </row>
    <row r="579255" spans="14:14">
      <c r="N579255" s="331"/>
    </row>
    <row r="579256" spans="14:14">
      <c r="N579256" s="332"/>
    </row>
    <row r="579277" spans="14:14">
      <c r="N579277" s="331"/>
    </row>
    <row r="579278" spans="14:14">
      <c r="N579278" s="331"/>
    </row>
    <row r="579279" spans="14:14">
      <c r="N579279" s="332"/>
    </row>
    <row r="579300" spans="14:14">
      <c r="N579300" s="331"/>
    </row>
    <row r="579301" spans="14:14">
      <c r="N579301" s="331"/>
    </row>
    <row r="579302" spans="14:14">
      <c r="N579302" s="332"/>
    </row>
    <row r="579323" spans="14:14">
      <c r="N579323" s="331"/>
    </row>
    <row r="579324" spans="14:14">
      <c r="N579324" s="331"/>
    </row>
    <row r="579325" spans="14:14">
      <c r="N579325" s="332"/>
    </row>
    <row r="579346" spans="14:14">
      <c r="N579346" s="331"/>
    </row>
    <row r="579347" spans="14:14">
      <c r="N579347" s="331"/>
    </row>
    <row r="579348" spans="14:14">
      <c r="N579348" s="332"/>
    </row>
    <row r="579369" spans="14:14">
      <c r="N579369" s="331"/>
    </row>
    <row r="579370" spans="14:14">
      <c r="N579370" s="331"/>
    </row>
    <row r="579371" spans="14:14">
      <c r="N579371" s="332"/>
    </row>
    <row r="579392" spans="14:14">
      <c r="N579392" s="331"/>
    </row>
    <row r="579393" spans="14:14">
      <c r="N579393" s="331"/>
    </row>
    <row r="579394" spans="14:14">
      <c r="N579394" s="332"/>
    </row>
    <row r="579415" spans="14:14">
      <c r="N579415" s="331"/>
    </row>
    <row r="579416" spans="14:14">
      <c r="N579416" s="331"/>
    </row>
    <row r="579417" spans="14:14">
      <c r="N579417" s="332"/>
    </row>
    <row r="579438" spans="14:14">
      <c r="N579438" s="331"/>
    </row>
    <row r="579439" spans="14:14">
      <c r="N579439" s="331"/>
    </row>
    <row r="579440" spans="14:14">
      <c r="N579440" s="332"/>
    </row>
    <row r="579461" spans="14:14">
      <c r="N579461" s="331"/>
    </row>
    <row r="579462" spans="14:14">
      <c r="N579462" s="331"/>
    </row>
    <row r="579463" spans="14:14">
      <c r="N579463" s="332"/>
    </row>
    <row r="579484" spans="14:14">
      <c r="N579484" s="331"/>
    </row>
    <row r="579485" spans="14:14">
      <c r="N579485" s="331"/>
    </row>
    <row r="579486" spans="14:14">
      <c r="N579486" s="332"/>
    </row>
    <row r="579507" spans="14:14">
      <c r="N579507" s="331"/>
    </row>
    <row r="579508" spans="14:14">
      <c r="N579508" s="331"/>
    </row>
    <row r="579509" spans="14:14">
      <c r="N579509" s="332"/>
    </row>
    <row r="579530" spans="14:14">
      <c r="N579530" s="331"/>
    </row>
    <row r="579531" spans="14:14">
      <c r="N579531" s="331"/>
    </row>
    <row r="579532" spans="14:14">
      <c r="N579532" s="332"/>
    </row>
    <row r="579553" spans="14:14">
      <c r="N579553" s="331"/>
    </row>
    <row r="579554" spans="14:14">
      <c r="N579554" s="331"/>
    </row>
    <row r="579555" spans="14:14">
      <c r="N579555" s="332"/>
    </row>
    <row r="579576" spans="14:14">
      <c r="N579576" s="331"/>
    </row>
    <row r="579577" spans="14:14">
      <c r="N579577" s="331"/>
    </row>
    <row r="579578" spans="14:14">
      <c r="N579578" s="332"/>
    </row>
    <row r="579599" spans="14:14">
      <c r="N579599" s="331"/>
    </row>
    <row r="579600" spans="14:14">
      <c r="N579600" s="331"/>
    </row>
    <row r="579601" spans="14:14">
      <c r="N579601" s="332"/>
    </row>
    <row r="579622" spans="14:14">
      <c r="N579622" s="331"/>
    </row>
    <row r="579623" spans="14:14">
      <c r="N579623" s="331"/>
    </row>
    <row r="579624" spans="14:14">
      <c r="N579624" s="332"/>
    </row>
    <row r="579645" spans="14:14">
      <c r="N579645" s="331"/>
    </row>
    <row r="579646" spans="14:14">
      <c r="N579646" s="331"/>
    </row>
    <row r="579647" spans="14:14">
      <c r="N579647" s="332"/>
    </row>
    <row r="579668" spans="14:14">
      <c r="N579668" s="331"/>
    </row>
    <row r="579669" spans="14:14">
      <c r="N579669" s="331"/>
    </row>
    <row r="579670" spans="14:14">
      <c r="N579670" s="332"/>
    </row>
    <row r="579691" spans="14:14">
      <c r="N579691" s="331"/>
    </row>
    <row r="579692" spans="14:14">
      <c r="N579692" s="331"/>
    </row>
    <row r="579693" spans="14:14">
      <c r="N579693" s="332"/>
    </row>
    <row r="579714" spans="14:14">
      <c r="N579714" s="331"/>
    </row>
    <row r="579715" spans="14:14">
      <c r="N579715" s="331"/>
    </row>
    <row r="579716" spans="14:14">
      <c r="N579716" s="332"/>
    </row>
    <row r="579737" spans="14:14">
      <c r="N579737" s="331"/>
    </row>
    <row r="579738" spans="14:14">
      <c r="N579738" s="331"/>
    </row>
    <row r="579739" spans="14:14">
      <c r="N579739" s="332"/>
    </row>
    <row r="579760" spans="14:14">
      <c r="N579760" s="331"/>
    </row>
    <row r="579761" spans="14:14">
      <c r="N579761" s="331"/>
    </row>
    <row r="579762" spans="14:14">
      <c r="N579762" s="332"/>
    </row>
    <row r="579783" spans="14:14">
      <c r="N579783" s="331"/>
    </row>
    <row r="579784" spans="14:14">
      <c r="N579784" s="331"/>
    </row>
    <row r="579785" spans="14:14">
      <c r="N579785" s="332"/>
    </row>
    <row r="579806" spans="14:14">
      <c r="N579806" s="331"/>
    </row>
    <row r="579807" spans="14:14">
      <c r="N579807" s="331"/>
    </row>
    <row r="579808" spans="14:14">
      <c r="N579808" s="332"/>
    </row>
    <row r="579829" spans="14:14">
      <c r="N579829" s="331"/>
    </row>
    <row r="579830" spans="14:14">
      <c r="N579830" s="331"/>
    </row>
    <row r="579831" spans="14:14">
      <c r="N579831" s="332"/>
    </row>
    <row r="579852" spans="14:14">
      <c r="N579852" s="331"/>
    </row>
    <row r="579853" spans="14:14">
      <c r="N579853" s="331"/>
    </row>
    <row r="579854" spans="14:14">
      <c r="N579854" s="332"/>
    </row>
    <row r="579875" spans="14:14">
      <c r="N579875" s="331"/>
    </row>
    <row r="579876" spans="14:14">
      <c r="N579876" s="331"/>
    </row>
    <row r="579877" spans="14:14">
      <c r="N579877" s="332"/>
    </row>
    <row r="579898" spans="14:14">
      <c r="N579898" s="331"/>
    </row>
    <row r="579899" spans="14:14">
      <c r="N579899" s="331"/>
    </row>
    <row r="579900" spans="14:14">
      <c r="N579900" s="332"/>
    </row>
    <row r="579921" spans="14:14">
      <c r="N579921" s="331"/>
    </row>
    <row r="579922" spans="14:14">
      <c r="N579922" s="331"/>
    </row>
    <row r="579923" spans="14:14">
      <c r="N579923" s="332"/>
    </row>
    <row r="579944" spans="14:14">
      <c r="N579944" s="331"/>
    </row>
    <row r="579945" spans="14:14">
      <c r="N579945" s="331"/>
    </row>
    <row r="579946" spans="14:14">
      <c r="N579946" s="332"/>
    </row>
    <row r="579967" spans="14:14">
      <c r="N579967" s="331"/>
    </row>
    <row r="579968" spans="14:14">
      <c r="N579968" s="331"/>
    </row>
    <row r="579969" spans="14:14">
      <c r="N579969" s="332"/>
    </row>
    <row r="579990" spans="14:14">
      <c r="N579990" s="331"/>
    </row>
    <row r="579991" spans="14:14">
      <c r="N579991" s="331"/>
    </row>
    <row r="579992" spans="14:14">
      <c r="N579992" s="332"/>
    </row>
    <row r="580013" spans="14:14">
      <c r="N580013" s="331"/>
    </row>
    <row r="580014" spans="14:14">
      <c r="N580014" s="331"/>
    </row>
    <row r="580015" spans="14:14">
      <c r="N580015" s="332"/>
    </row>
    <row r="580036" spans="14:14">
      <c r="N580036" s="331"/>
    </row>
    <row r="580037" spans="14:14">
      <c r="N580037" s="331"/>
    </row>
    <row r="580038" spans="14:14">
      <c r="N580038" s="332"/>
    </row>
    <row r="580059" spans="14:14">
      <c r="N580059" s="331"/>
    </row>
    <row r="580060" spans="14:14">
      <c r="N580060" s="331"/>
    </row>
    <row r="580061" spans="14:14">
      <c r="N580061" s="332"/>
    </row>
    <row r="580082" spans="14:14">
      <c r="N580082" s="331"/>
    </row>
    <row r="580083" spans="14:14">
      <c r="N580083" s="331"/>
    </row>
    <row r="580084" spans="14:14">
      <c r="N580084" s="332"/>
    </row>
    <row r="580105" spans="14:14">
      <c r="N580105" s="331"/>
    </row>
    <row r="580106" spans="14:14">
      <c r="N580106" s="331"/>
    </row>
    <row r="580107" spans="14:14">
      <c r="N580107" s="332"/>
    </row>
    <row r="580128" spans="14:14">
      <c r="N580128" s="331"/>
    </row>
    <row r="580129" spans="14:14">
      <c r="N580129" s="331"/>
    </row>
    <row r="580130" spans="14:14">
      <c r="N580130" s="332"/>
    </row>
    <row r="580151" spans="14:14">
      <c r="N580151" s="331"/>
    </row>
    <row r="580152" spans="14:14">
      <c r="N580152" s="331"/>
    </row>
    <row r="580153" spans="14:14">
      <c r="N580153" s="332"/>
    </row>
    <row r="580174" spans="14:14">
      <c r="N580174" s="331"/>
    </row>
    <row r="580175" spans="14:14">
      <c r="N580175" s="331"/>
    </row>
    <row r="580176" spans="14:14">
      <c r="N580176" s="332"/>
    </row>
    <row r="580197" spans="14:14">
      <c r="N580197" s="331"/>
    </row>
    <row r="580198" spans="14:14">
      <c r="N580198" s="331"/>
    </row>
    <row r="580199" spans="14:14">
      <c r="N580199" s="332"/>
    </row>
    <row r="580220" spans="14:14">
      <c r="N580220" s="331"/>
    </row>
    <row r="580221" spans="14:14">
      <c r="N580221" s="331"/>
    </row>
    <row r="580222" spans="14:14">
      <c r="N580222" s="332"/>
    </row>
    <row r="580243" spans="14:14">
      <c r="N580243" s="331"/>
    </row>
    <row r="580244" spans="14:14">
      <c r="N580244" s="331"/>
    </row>
    <row r="580245" spans="14:14">
      <c r="N580245" s="332"/>
    </row>
    <row r="580266" spans="14:14">
      <c r="N580266" s="331"/>
    </row>
    <row r="580267" spans="14:14">
      <c r="N580267" s="331"/>
    </row>
    <row r="580268" spans="14:14">
      <c r="N580268" s="332"/>
    </row>
    <row r="580289" spans="14:14">
      <c r="N580289" s="331"/>
    </row>
    <row r="580290" spans="14:14">
      <c r="N580290" s="331"/>
    </row>
    <row r="580291" spans="14:14">
      <c r="N580291" s="332"/>
    </row>
    <row r="580312" spans="14:14">
      <c r="N580312" s="331"/>
    </row>
    <row r="580313" spans="14:14">
      <c r="N580313" s="331"/>
    </row>
    <row r="580314" spans="14:14">
      <c r="N580314" s="332"/>
    </row>
    <row r="580335" spans="14:14">
      <c r="N580335" s="331"/>
    </row>
    <row r="580336" spans="14:14">
      <c r="N580336" s="331"/>
    </row>
    <row r="580337" spans="14:14">
      <c r="N580337" s="332"/>
    </row>
    <row r="580358" spans="14:14">
      <c r="N580358" s="331"/>
    </row>
    <row r="580359" spans="14:14">
      <c r="N580359" s="331"/>
    </row>
    <row r="580360" spans="14:14">
      <c r="N580360" s="332"/>
    </row>
    <row r="580381" spans="14:14">
      <c r="N580381" s="331"/>
    </row>
    <row r="580382" spans="14:14">
      <c r="N580382" s="331"/>
    </row>
    <row r="580383" spans="14:14">
      <c r="N580383" s="332"/>
    </row>
    <row r="580404" spans="14:14">
      <c r="N580404" s="331"/>
    </row>
    <row r="580405" spans="14:14">
      <c r="N580405" s="331"/>
    </row>
    <row r="580406" spans="14:14">
      <c r="N580406" s="332"/>
    </row>
    <row r="580427" spans="14:14">
      <c r="N580427" s="331"/>
    </row>
    <row r="580428" spans="14:14">
      <c r="N580428" s="331"/>
    </row>
    <row r="580429" spans="14:14">
      <c r="N580429" s="332"/>
    </row>
    <row r="580450" spans="14:14">
      <c r="N580450" s="331"/>
    </row>
    <row r="580451" spans="14:14">
      <c r="N580451" s="331"/>
    </row>
    <row r="580452" spans="14:14">
      <c r="N580452" s="332"/>
    </row>
    <row r="580473" spans="14:14">
      <c r="N580473" s="331"/>
    </row>
    <row r="580474" spans="14:14">
      <c r="N580474" s="331"/>
    </row>
    <row r="580475" spans="14:14">
      <c r="N580475" s="332"/>
    </row>
    <row r="580496" spans="14:14">
      <c r="N580496" s="331"/>
    </row>
    <row r="580497" spans="14:14">
      <c r="N580497" s="331"/>
    </row>
    <row r="580498" spans="14:14">
      <c r="N580498" s="332"/>
    </row>
    <row r="580519" spans="14:14">
      <c r="N580519" s="331"/>
    </row>
    <row r="580520" spans="14:14">
      <c r="N580520" s="331"/>
    </row>
    <row r="580521" spans="14:14">
      <c r="N580521" s="332"/>
    </row>
    <row r="580542" spans="14:14">
      <c r="N580542" s="331"/>
    </row>
    <row r="580543" spans="14:14">
      <c r="N580543" s="331"/>
    </row>
    <row r="580544" spans="14:14">
      <c r="N580544" s="332"/>
    </row>
    <row r="580565" spans="14:14">
      <c r="N580565" s="331"/>
    </row>
    <row r="580566" spans="14:14">
      <c r="N580566" s="331"/>
    </row>
    <row r="580567" spans="14:14">
      <c r="N580567" s="332"/>
    </row>
    <row r="580588" spans="14:14">
      <c r="N580588" s="331"/>
    </row>
    <row r="580589" spans="14:14">
      <c r="N580589" s="331"/>
    </row>
    <row r="580590" spans="14:14">
      <c r="N580590" s="332"/>
    </row>
    <row r="580611" spans="14:14">
      <c r="N580611" s="331"/>
    </row>
    <row r="580612" spans="14:14">
      <c r="N580612" s="331"/>
    </row>
    <row r="580613" spans="14:14">
      <c r="N580613" s="332"/>
    </row>
    <row r="580634" spans="14:14">
      <c r="N580634" s="331"/>
    </row>
    <row r="580635" spans="14:14">
      <c r="N580635" s="331"/>
    </row>
    <row r="580636" spans="14:14">
      <c r="N580636" s="332"/>
    </row>
    <row r="580657" spans="14:14">
      <c r="N580657" s="331"/>
    </row>
    <row r="580658" spans="14:14">
      <c r="N580658" s="331"/>
    </row>
    <row r="580659" spans="14:14">
      <c r="N580659" s="332"/>
    </row>
    <row r="580680" spans="14:14">
      <c r="N580680" s="331"/>
    </row>
    <row r="580681" spans="14:14">
      <c r="N580681" s="331"/>
    </row>
    <row r="580682" spans="14:14">
      <c r="N580682" s="332"/>
    </row>
    <row r="580703" spans="14:14">
      <c r="N580703" s="331"/>
    </row>
    <row r="580704" spans="14:14">
      <c r="N580704" s="331"/>
    </row>
    <row r="580705" spans="14:14">
      <c r="N580705" s="332"/>
    </row>
    <row r="580726" spans="14:14">
      <c r="N580726" s="331"/>
    </row>
    <row r="580727" spans="14:14">
      <c r="N580727" s="331"/>
    </row>
    <row r="580728" spans="14:14">
      <c r="N580728" s="332"/>
    </row>
    <row r="580749" spans="14:14">
      <c r="N580749" s="331"/>
    </row>
    <row r="580750" spans="14:14">
      <c r="N580750" s="331"/>
    </row>
    <row r="580751" spans="14:14">
      <c r="N580751" s="332"/>
    </row>
    <row r="580772" spans="14:14">
      <c r="N580772" s="331"/>
    </row>
    <row r="580773" spans="14:14">
      <c r="N580773" s="331"/>
    </row>
    <row r="580774" spans="14:14">
      <c r="N580774" s="332"/>
    </row>
    <row r="580795" spans="14:14">
      <c r="N580795" s="331"/>
    </row>
    <row r="580796" spans="14:14">
      <c r="N580796" s="331"/>
    </row>
    <row r="580797" spans="14:14">
      <c r="N580797" s="332"/>
    </row>
    <row r="580818" spans="14:14">
      <c r="N580818" s="331"/>
    </row>
    <row r="580819" spans="14:14">
      <c r="N580819" s="331"/>
    </row>
    <row r="580820" spans="14:14">
      <c r="N580820" s="332"/>
    </row>
    <row r="580841" spans="14:14">
      <c r="N580841" s="331"/>
    </row>
    <row r="580842" spans="14:14">
      <c r="N580842" s="331"/>
    </row>
    <row r="580843" spans="14:14">
      <c r="N580843" s="332"/>
    </row>
    <row r="580864" spans="14:14">
      <c r="N580864" s="331"/>
    </row>
    <row r="580865" spans="14:14">
      <c r="N580865" s="331"/>
    </row>
    <row r="580866" spans="14:14">
      <c r="N580866" s="332"/>
    </row>
    <row r="580887" spans="14:14">
      <c r="N580887" s="331"/>
    </row>
    <row r="580888" spans="14:14">
      <c r="N580888" s="331"/>
    </row>
    <row r="580889" spans="14:14">
      <c r="N580889" s="332"/>
    </row>
    <row r="580910" spans="14:14">
      <c r="N580910" s="331"/>
    </row>
    <row r="580911" spans="14:14">
      <c r="N580911" s="331"/>
    </row>
    <row r="580912" spans="14:14">
      <c r="N580912" s="332"/>
    </row>
    <row r="580933" spans="14:14">
      <c r="N580933" s="331"/>
    </row>
    <row r="580934" spans="14:14">
      <c r="N580934" s="331"/>
    </row>
    <row r="580935" spans="14:14">
      <c r="N580935" s="332"/>
    </row>
    <row r="580956" spans="14:14">
      <c r="N580956" s="331"/>
    </row>
    <row r="580957" spans="14:14">
      <c r="N580957" s="331"/>
    </row>
    <row r="580958" spans="14:14">
      <c r="N580958" s="332"/>
    </row>
    <row r="580979" spans="14:14">
      <c r="N580979" s="331"/>
    </row>
    <row r="580980" spans="14:14">
      <c r="N580980" s="331"/>
    </row>
    <row r="580981" spans="14:14">
      <c r="N580981" s="332"/>
    </row>
    <row r="581002" spans="14:14">
      <c r="N581002" s="331"/>
    </row>
    <row r="581003" spans="14:14">
      <c r="N581003" s="331"/>
    </row>
    <row r="581004" spans="14:14">
      <c r="N581004" s="332"/>
    </row>
    <row r="581025" spans="14:14">
      <c r="N581025" s="331"/>
    </row>
    <row r="581026" spans="14:14">
      <c r="N581026" s="331"/>
    </row>
    <row r="581027" spans="14:14">
      <c r="N581027" s="332"/>
    </row>
    <row r="581048" spans="14:14">
      <c r="N581048" s="331"/>
    </row>
    <row r="581049" spans="14:14">
      <c r="N581049" s="331"/>
    </row>
    <row r="581050" spans="14:14">
      <c r="N581050" s="332"/>
    </row>
    <row r="581071" spans="14:14">
      <c r="N581071" s="331"/>
    </row>
    <row r="581072" spans="14:14">
      <c r="N581072" s="331"/>
    </row>
    <row r="581073" spans="14:14">
      <c r="N581073" s="332"/>
    </row>
    <row r="581094" spans="14:14">
      <c r="N581094" s="331"/>
    </row>
    <row r="581095" spans="14:14">
      <c r="N581095" s="331"/>
    </row>
    <row r="581096" spans="14:14">
      <c r="N581096" s="332"/>
    </row>
    <row r="581117" spans="14:14">
      <c r="N581117" s="331"/>
    </row>
    <row r="581118" spans="14:14">
      <c r="N581118" s="331"/>
    </row>
    <row r="581119" spans="14:14">
      <c r="N581119" s="332"/>
    </row>
    <row r="581140" spans="14:14">
      <c r="N581140" s="331"/>
    </row>
    <row r="581141" spans="14:14">
      <c r="N581141" s="331"/>
    </row>
    <row r="581142" spans="14:14">
      <c r="N581142" s="332"/>
    </row>
    <row r="581163" spans="14:14">
      <c r="N581163" s="331"/>
    </row>
    <row r="581164" spans="14:14">
      <c r="N581164" s="331"/>
    </row>
    <row r="581165" spans="14:14">
      <c r="N581165" s="332"/>
    </row>
    <row r="581186" spans="14:14">
      <c r="N581186" s="331"/>
    </row>
    <row r="581187" spans="14:14">
      <c r="N581187" s="331"/>
    </row>
    <row r="581188" spans="14:14">
      <c r="N581188" s="332"/>
    </row>
    <row r="581209" spans="14:14">
      <c r="N581209" s="331"/>
    </row>
    <row r="581210" spans="14:14">
      <c r="N581210" s="331"/>
    </row>
    <row r="581211" spans="14:14">
      <c r="N581211" s="332"/>
    </row>
    <row r="581232" spans="14:14">
      <c r="N581232" s="331"/>
    </row>
    <row r="581233" spans="14:14">
      <c r="N581233" s="331"/>
    </row>
    <row r="581234" spans="14:14">
      <c r="N581234" s="332"/>
    </row>
    <row r="581255" spans="14:14">
      <c r="N581255" s="331"/>
    </row>
    <row r="581256" spans="14:14">
      <c r="N581256" s="331"/>
    </row>
    <row r="581257" spans="14:14">
      <c r="N581257" s="332"/>
    </row>
    <row r="581278" spans="14:14">
      <c r="N581278" s="331"/>
    </row>
    <row r="581279" spans="14:14">
      <c r="N581279" s="331"/>
    </row>
    <row r="581280" spans="14:14">
      <c r="N581280" s="332"/>
    </row>
    <row r="581301" spans="14:14">
      <c r="N581301" s="331"/>
    </row>
    <row r="581302" spans="14:14">
      <c r="N581302" s="331"/>
    </row>
    <row r="581303" spans="14:14">
      <c r="N581303" s="332"/>
    </row>
    <row r="581324" spans="14:14">
      <c r="N581324" s="331"/>
    </row>
    <row r="581325" spans="14:14">
      <c r="N581325" s="331"/>
    </row>
    <row r="581326" spans="14:14">
      <c r="N581326" s="332"/>
    </row>
    <row r="581347" spans="14:14">
      <c r="N581347" s="331"/>
    </row>
    <row r="581348" spans="14:14">
      <c r="N581348" s="331"/>
    </row>
    <row r="581349" spans="14:14">
      <c r="N581349" s="332"/>
    </row>
    <row r="581370" spans="14:14">
      <c r="N581370" s="331"/>
    </row>
    <row r="581371" spans="14:14">
      <c r="N581371" s="331"/>
    </row>
    <row r="581372" spans="14:14">
      <c r="N581372" s="332"/>
    </row>
    <row r="581393" spans="14:14">
      <c r="N581393" s="331"/>
    </row>
    <row r="581394" spans="14:14">
      <c r="N581394" s="331"/>
    </row>
    <row r="581395" spans="14:14">
      <c r="N581395" s="332"/>
    </row>
    <row r="581416" spans="14:14">
      <c r="N581416" s="331"/>
    </row>
    <row r="581417" spans="14:14">
      <c r="N581417" s="331"/>
    </row>
    <row r="581418" spans="14:14">
      <c r="N581418" s="332"/>
    </row>
    <row r="581439" spans="14:14">
      <c r="N581439" s="331"/>
    </row>
    <row r="581440" spans="14:14">
      <c r="N581440" s="331"/>
    </row>
    <row r="581441" spans="14:14">
      <c r="N581441" s="332"/>
    </row>
    <row r="581462" spans="14:14">
      <c r="N581462" s="331"/>
    </row>
    <row r="581463" spans="14:14">
      <c r="N581463" s="331"/>
    </row>
    <row r="581464" spans="14:14">
      <c r="N581464" s="332"/>
    </row>
    <row r="581485" spans="14:14">
      <c r="N581485" s="331"/>
    </row>
    <row r="581486" spans="14:14">
      <c r="N581486" s="331"/>
    </row>
    <row r="581487" spans="14:14">
      <c r="N581487" s="332"/>
    </row>
    <row r="581508" spans="14:14">
      <c r="N581508" s="331"/>
    </row>
    <row r="581509" spans="14:14">
      <c r="N581509" s="331"/>
    </row>
    <row r="581510" spans="14:14">
      <c r="N581510" s="332"/>
    </row>
    <row r="581531" spans="14:14">
      <c r="N581531" s="331"/>
    </row>
    <row r="581532" spans="14:14">
      <c r="N581532" s="331"/>
    </row>
    <row r="581533" spans="14:14">
      <c r="N581533" s="332"/>
    </row>
    <row r="581554" spans="14:14">
      <c r="N581554" s="331"/>
    </row>
    <row r="581555" spans="14:14">
      <c r="N581555" s="331"/>
    </row>
    <row r="581556" spans="14:14">
      <c r="N581556" s="332"/>
    </row>
    <row r="581577" spans="14:14">
      <c r="N581577" s="331"/>
    </row>
    <row r="581578" spans="14:14">
      <c r="N581578" s="331"/>
    </row>
    <row r="581579" spans="14:14">
      <c r="N581579" s="332"/>
    </row>
    <row r="581600" spans="14:14">
      <c r="N581600" s="331"/>
    </row>
    <row r="581601" spans="14:14">
      <c r="N581601" s="331"/>
    </row>
    <row r="581602" spans="14:14">
      <c r="N581602" s="332"/>
    </row>
    <row r="581623" spans="14:14">
      <c r="N581623" s="331"/>
    </row>
    <row r="581624" spans="14:14">
      <c r="N581624" s="331"/>
    </row>
    <row r="581625" spans="14:14">
      <c r="N581625" s="332"/>
    </row>
    <row r="581646" spans="14:14">
      <c r="N581646" s="331"/>
    </row>
    <row r="581647" spans="14:14">
      <c r="N581647" s="331"/>
    </row>
    <row r="581648" spans="14:14">
      <c r="N581648" s="332"/>
    </row>
    <row r="581669" spans="14:14">
      <c r="N581669" s="331"/>
    </row>
    <row r="581670" spans="14:14">
      <c r="N581670" s="331"/>
    </row>
    <row r="581671" spans="14:14">
      <c r="N581671" s="332"/>
    </row>
    <row r="581692" spans="14:14">
      <c r="N581692" s="331"/>
    </row>
    <row r="581693" spans="14:14">
      <c r="N581693" s="331"/>
    </row>
    <row r="581694" spans="14:14">
      <c r="N581694" s="332"/>
    </row>
    <row r="581715" spans="14:14">
      <c r="N581715" s="331"/>
    </row>
    <row r="581716" spans="14:14">
      <c r="N581716" s="331"/>
    </row>
    <row r="581717" spans="14:14">
      <c r="N581717" s="332"/>
    </row>
    <row r="581738" spans="14:14">
      <c r="N581738" s="331"/>
    </row>
    <row r="581739" spans="14:14">
      <c r="N581739" s="331"/>
    </row>
    <row r="581740" spans="14:14">
      <c r="N581740" s="332"/>
    </row>
    <row r="581761" spans="14:14">
      <c r="N581761" s="331"/>
    </row>
    <row r="581762" spans="14:14">
      <c r="N581762" s="331"/>
    </row>
    <row r="581763" spans="14:14">
      <c r="N581763" s="332"/>
    </row>
    <row r="581784" spans="14:14">
      <c r="N581784" s="331"/>
    </row>
    <row r="581785" spans="14:14">
      <c r="N581785" s="331"/>
    </row>
    <row r="581786" spans="14:14">
      <c r="N581786" s="332"/>
    </row>
    <row r="581807" spans="14:14">
      <c r="N581807" s="331"/>
    </row>
    <row r="581808" spans="14:14">
      <c r="N581808" s="331"/>
    </row>
    <row r="581809" spans="14:14">
      <c r="N581809" s="332"/>
    </row>
    <row r="581830" spans="14:14">
      <c r="N581830" s="331"/>
    </row>
    <row r="581831" spans="14:14">
      <c r="N581831" s="331"/>
    </row>
    <row r="581832" spans="14:14">
      <c r="N581832" s="332"/>
    </row>
    <row r="581853" spans="14:14">
      <c r="N581853" s="331"/>
    </row>
    <row r="581854" spans="14:14">
      <c r="N581854" s="331"/>
    </row>
    <row r="581855" spans="14:14">
      <c r="N581855" s="332"/>
    </row>
    <row r="581876" spans="14:14">
      <c r="N581876" s="331"/>
    </row>
    <row r="581877" spans="14:14">
      <c r="N581877" s="331"/>
    </row>
    <row r="581878" spans="14:14">
      <c r="N581878" s="332"/>
    </row>
    <row r="581899" spans="14:14">
      <c r="N581899" s="331"/>
    </row>
    <row r="581900" spans="14:14">
      <c r="N581900" s="331"/>
    </row>
    <row r="581901" spans="14:14">
      <c r="N581901" s="332"/>
    </row>
    <row r="581922" spans="14:14">
      <c r="N581922" s="331"/>
    </row>
    <row r="581923" spans="14:14">
      <c r="N581923" s="331"/>
    </row>
    <row r="581924" spans="14:14">
      <c r="N581924" s="332"/>
    </row>
    <row r="581945" spans="14:14">
      <c r="N581945" s="331"/>
    </row>
    <row r="581946" spans="14:14">
      <c r="N581946" s="331"/>
    </row>
    <row r="581947" spans="14:14">
      <c r="N581947" s="332"/>
    </row>
    <row r="581968" spans="14:14">
      <c r="N581968" s="331"/>
    </row>
    <row r="581969" spans="14:14">
      <c r="N581969" s="331"/>
    </row>
    <row r="581970" spans="14:14">
      <c r="N581970" s="332"/>
    </row>
    <row r="581991" spans="14:14">
      <c r="N581991" s="331"/>
    </row>
    <row r="581992" spans="14:14">
      <c r="N581992" s="331"/>
    </row>
    <row r="581993" spans="14:14">
      <c r="N581993" s="332"/>
    </row>
    <row r="582014" spans="14:14">
      <c r="N582014" s="331"/>
    </row>
    <row r="582015" spans="14:14">
      <c r="N582015" s="331"/>
    </row>
    <row r="582016" spans="14:14">
      <c r="N582016" s="332"/>
    </row>
    <row r="582037" spans="14:14">
      <c r="N582037" s="331"/>
    </row>
    <row r="582038" spans="14:14">
      <c r="N582038" s="331"/>
    </row>
    <row r="582039" spans="14:14">
      <c r="N582039" s="332"/>
    </row>
    <row r="582060" spans="14:14">
      <c r="N582060" s="331"/>
    </row>
    <row r="582061" spans="14:14">
      <c r="N582061" s="331"/>
    </row>
    <row r="582062" spans="14:14">
      <c r="N582062" s="332"/>
    </row>
    <row r="582083" spans="14:14">
      <c r="N582083" s="331"/>
    </row>
    <row r="582084" spans="14:14">
      <c r="N582084" s="331"/>
    </row>
    <row r="582085" spans="14:14">
      <c r="N582085" s="332"/>
    </row>
    <row r="582106" spans="14:14">
      <c r="N582106" s="331"/>
    </row>
    <row r="582107" spans="14:14">
      <c r="N582107" s="331"/>
    </row>
    <row r="582108" spans="14:14">
      <c r="N582108" s="332"/>
    </row>
    <row r="582129" spans="14:14">
      <c r="N582129" s="331"/>
    </row>
    <row r="582130" spans="14:14">
      <c r="N582130" s="331"/>
    </row>
    <row r="582131" spans="14:14">
      <c r="N582131" s="332"/>
    </row>
    <row r="582152" spans="14:14">
      <c r="N582152" s="331"/>
    </row>
    <row r="582153" spans="14:14">
      <c r="N582153" s="331"/>
    </row>
    <row r="582154" spans="14:14">
      <c r="N582154" s="332"/>
    </row>
    <row r="582175" spans="14:14">
      <c r="N582175" s="331"/>
    </row>
    <row r="582176" spans="14:14">
      <c r="N582176" s="331"/>
    </row>
    <row r="582177" spans="14:14">
      <c r="N582177" s="332"/>
    </row>
    <row r="582198" spans="14:14">
      <c r="N582198" s="331"/>
    </row>
    <row r="582199" spans="14:14">
      <c r="N582199" s="331"/>
    </row>
    <row r="582200" spans="14:14">
      <c r="N582200" s="332"/>
    </row>
    <row r="582221" spans="14:14">
      <c r="N582221" s="331"/>
    </row>
    <row r="582222" spans="14:14">
      <c r="N582222" s="331"/>
    </row>
    <row r="582223" spans="14:14">
      <c r="N582223" s="332"/>
    </row>
    <row r="582244" spans="14:14">
      <c r="N582244" s="331"/>
    </row>
    <row r="582245" spans="14:14">
      <c r="N582245" s="331"/>
    </row>
    <row r="582246" spans="14:14">
      <c r="N582246" s="332"/>
    </row>
    <row r="582267" spans="14:14">
      <c r="N582267" s="331"/>
    </row>
    <row r="582268" spans="14:14">
      <c r="N582268" s="331"/>
    </row>
    <row r="582269" spans="14:14">
      <c r="N582269" s="332"/>
    </row>
    <row r="582290" spans="14:14">
      <c r="N582290" s="331"/>
    </row>
    <row r="582291" spans="14:14">
      <c r="N582291" s="331"/>
    </row>
    <row r="582292" spans="14:14">
      <c r="N582292" s="332"/>
    </row>
    <row r="582313" spans="14:14">
      <c r="N582313" s="331"/>
    </row>
    <row r="582314" spans="14:14">
      <c r="N582314" s="331"/>
    </row>
    <row r="582315" spans="14:14">
      <c r="N582315" s="332"/>
    </row>
    <row r="582336" spans="14:14">
      <c r="N582336" s="331"/>
    </row>
    <row r="582337" spans="14:14">
      <c r="N582337" s="331"/>
    </row>
    <row r="582338" spans="14:14">
      <c r="N582338" s="332"/>
    </row>
    <row r="582359" spans="14:14">
      <c r="N582359" s="331"/>
    </row>
    <row r="582360" spans="14:14">
      <c r="N582360" s="331"/>
    </row>
    <row r="582361" spans="14:14">
      <c r="N582361" s="332"/>
    </row>
    <row r="582382" spans="14:14">
      <c r="N582382" s="331"/>
    </row>
    <row r="582383" spans="14:14">
      <c r="N582383" s="331"/>
    </row>
    <row r="582384" spans="14:14">
      <c r="N582384" s="332"/>
    </row>
    <row r="582405" spans="14:14">
      <c r="N582405" s="331"/>
    </row>
    <row r="582406" spans="14:14">
      <c r="N582406" s="331"/>
    </row>
    <row r="582407" spans="14:14">
      <c r="N582407" s="332"/>
    </row>
    <row r="582428" spans="14:14">
      <c r="N582428" s="331"/>
    </row>
    <row r="582429" spans="14:14">
      <c r="N582429" s="331"/>
    </row>
    <row r="582430" spans="14:14">
      <c r="N582430" s="332"/>
    </row>
    <row r="582451" spans="14:14">
      <c r="N582451" s="331"/>
    </row>
    <row r="582452" spans="14:14">
      <c r="N582452" s="331"/>
    </row>
    <row r="582453" spans="14:14">
      <c r="N582453" s="332"/>
    </row>
    <row r="582474" spans="14:14">
      <c r="N582474" s="331"/>
    </row>
    <row r="582475" spans="14:14">
      <c r="N582475" s="331"/>
    </row>
    <row r="582476" spans="14:14">
      <c r="N582476" s="332"/>
    </row>
    <row r="582497" spans="14:14">
      <c r="N582497" s="331"/>
    </row>
    <row r="582498" spans="14:14">
      <c r="N582498" s="331"/>
    </row>
    <row r="582499" spans="14:14">
      <c r="N582499" s="332"/>
    </row>
    <row r="582520" spans="14:14">
      <c r="N582520" s="331"/>
    </row>
    <row r="582521" spans="14:14">
      <c r="N582521" s="331"/>
    </row>
    <row r="582522" spans="14:14">
      <c r="N582522" s="332"/>
    </row>
    <row r="582543" spans="14:14">
      <c r="N582543" s="331"/>
    </row>
    <row r="582544" spans="14:14">
      <c r="N582544" s="331"/>
    </row>
    <row r="582545" spans="14:14">
      <c r="N582545" s="332"/>
    </row>
    <row r="582566" spans="14:14">
      <c r="N582566" s="331"/>
    </row>
    <row r="582567" spans="14:14">
      <c r="N582567" s="331"/>
    </row>
    <row r="582568" spans="14:14">
      <c r="N582568" s="332"/>
    </row>
    <row r="582589" spans="14:14">
      <c r="N582589" s="331"/>
    </row>
    <row r="582590" spans="14:14">
      <c r="N582590" s="331"/>
    </row>
    <row r="582591" spans="14:14">
      <c r="N582591" s="332"/>
    </row>
    <row r="582612" spans="14:14">
      <c r="N582612" s="331"/>
    </row>
    <row r="582613" spans="14:14">
      <c r="N582613" s="331"/>
    </row>
    <row r="582614" spans="14:14">
      <c r="N582614" s="332"/>
    </row>
    <row r="582635" spans="14:14">
      <c r="N582635" s="331"/>
    </row>
    <row r="582636" spans="14:14">
      <c r="N582636" s="331"/>
    </row>
    <row r="582637" spans="14:14">
      <c r="N582637" s="332"/>
    </row>
    <row r="582658" spans="14:14">
      <c r="N582658" s="331"/>
    </row>
    <row r="582659" spans="14:14">
      <c r="N582659" s="331"/>
    </row>
    <row r="582660" spans="14:14">
      <c r="N582660" s="332"/>
    </row>
    <row r="582681" spans="14:14">
      <c r="N582681" s="331"/>
    </row>
    <row r="582682" spans="14:14">
      <c r="N582682" s="331"/>
    </row>
    <row r="582683" spans="14:14">
      <c r="N582683" s="332"/>
    </row>
    <row r="582704" spans="14:14">
      <c r="N582704" s="331"/>
    </row>
    <row r="582705" spans="14:14">
      <c r="N582705" s="331"/>
    </row>
    <row r="582706" spans="14:14">
      <c r="N582706" s="332"/>
    </row>
    <row r="582727" spans="14:14">
      <c r="N582727" s="331"/>
    </row>
    <row r="582728" spans="14:14">
      <c r="N582728" s="331"/>
    </row>
    <row r="582729" spans="14:14">
      <c r="N582729" s="332"/>
    </row>
    <row r="582750" spans="14:14">
      <c r="N582750" s="331"/>
    </row>
    <row r="582751" spans="14:14">
      <c r="N582751" s="331"/>
    </row>
    <row r="582752" spans="14:14">
      <c r="N582752" s="332"/>
    </row>
    <row r="582773" spans="14:14">
      <c r="N582773" s="331"/>
    </row>
    <row r="582774" spans="14:14">
      <c r="N582774" s="331"/>
    </row>
    <row r="582775" spans="14:14">
      <c r="N582775" s="332"/>
    </row>
    <row r="582796" spans="14:14">
      <c r="N582796" s="331"/>
    </row>
    <row r="582797" spans="14:14">
      <c r="N582797" s="331"/>
    </row>
    <row r="582798" spans="14:14">
      <c r="N582798" s="332"/>
    </row>
    <row r="582819" spans="14:14">
      <c r="N582819" s="331"/>
    </row>
    <row r="582820" spans="14:14">
      <c r="N582820" s="331"/>
    </row>
    <row r="582821" spans="14:14">
      <c r="N582821" s="332"/>
    </row>
    <row r="582842" spans="14:14">
      <c r="N582842" s="331"/>
    </row>
    <row r="582843" spans="14:14">
      <c r="N582843" s="331"/>
    </row>
    <row r="582844" spans="14:14">
      <c r="N582844" s="332"/>
    </row>
    <row r="582865" spans="14:14">
      <c r="N582865" s="331"/>
    </row>
    <row r="582866" spans="14:14">
      <c r="N582866" s="331"/>
    </row>
    <row r="582867" spans="14:14">
      <c r="N582867" s="332"/>
    </row>
    <row r="582888" spans="14:14">
      <c r="N582888" s="331"/>
    </row>
    <row r="582889" spans="14:14">
      <c r="N582889" s="331"/>
    </row>
    <row r="582890" spans="14:14">
      <c r="N582890" s="332"/>
    </row>
    <row r="582911" spans="14:14">
      <c r="N582911" s="331"/>
    </row>
    <row r="582912" spans="14:14">
      <c r="N582912" s="331"/>
    </row>
    <row r="582913" spans="14:14">
      <c r="N582913" s="332"/>
    </row>
    <row r="582934" spans="14:14">
      <c r="N582934" s="331"/>
    </row>
    <row r="582935" spans="14:14">
      <c r="N582935" s="331"/>
    </row>
    <row r="582936" spans="14:14">
      <c r="N582936" s="332"/>
    </row>
    <row r="582957" spans="14:14">
      <c r="N582957" s="331"/>
    </row>
    <row r="582958" spans="14:14">
      <c r="N582958" s="331"/>
    </row>
    <row r="582959" spans="14:14">
      <c r="N582959" s="332"/>
    </row>
    <row r="582980" spans="14:14">
      <c r="N582980" s="331"/>
    </row>
    <row r="582981" spans="14:14">
      <c r="N582981" s="331"/>
    </row>
    <row r="582982" spans="14:14">
      <c r="N582982" s="332"/>
    </row>
    <row r="583003" spans="14:14">
      <c r="N583003" s="331"/>
    </row>
    <row r="583004" spans="14:14">
      <c r="N583004" s="331"/>
    </row>
    <row r="583005" spans="14:14">
      <c r="N583005" s="332"/>
    </row>
    <row r="583026" spans="14:14">
      <c r="N583026" s="331"/>
    </row>
    <row r="583027" spans="14:14">
      <c r="N583027" s="331"/>
    </row>
    <row r="583028" spans="14:14">
      <c r="N583028" s="332"/>
    </row>
    <row r="583049" spans="14:14">
      <c r="N583049" s="331"/>
    </row>
    <row r="583050" spans="14:14">
      <c r="N583050" s="331"/>
    </row>
    <row r="583051" spans="14:14">
      <c r="N583051" s="332"/>
    </row>
    <row r="583072" spans="14:14">
      <c r="N583072" s="331"/>
    </row>
    <row r="583073" spans="14:14">
      <c r="N583073" s="331"/>
    </row>
    <row r="583074" spans="14:14">
      <c r="N583074" s="332"/>
    </row>
    <row r="583095" spans="14:14">
      <c r="N583095" s="331"/>
    </row>
    <row r="583096" spans="14:14">
      <c r="N583096" s="331"/>
    </row>
    <row r="583097" spans="14:14">
      <c r="N583097" s="332"/>
    </row>
    <row r="583118" spans="14:14">
      <c r="N583118" s="331"/>
    </row>
    <row r="583119" spans="14:14">
      <c r="N583119" s="331"/>
    </row>
    <row r="583120" spans="14:14">
      <c r="N583120" s="332"/>
    </row>
    <row r="583141" spans="14:14">
      <c r="N583141" s="331"/>
    </row>
    <row r="583142" spans="14:14">
      <c r="N583142" s="331"/>
    </row>
    <row r="583143" spans="14:14">
      <c r="N583143" s="332"/>
    </row>
    <row r="583164" spans="14:14">
      <c r="N583164" s="331"/>
    </row>
    <row r="583165" spans="14:14">
      <c r="N583165" s="331"/>
    </row>
    <row r="583166" spans="14:14">
      <c r="N583166" s="332"/>
    </row>
    <row r="583187" spans="14:14">
      <c r="N583187" s="331"/>
    </row>
    <row r="583188" spans="14:14">
      <c r="N583188" s="331"/>
    </row>
    <row r="583189" spans="14:14">
      <c r="N583189" s="332"/>
    </row>
    <row r="583210" spans="14:14">
      <c r="N583210" s="331"/>
    </row>
    <row r="583211" spans="14:14">
      <c r="N583211" s="331"/>
    </row>
    <row r="583212" spans="14:14">
      <c r="N583212" s="332"/>
    </row>
    <row r="583233" spans="14:14">
      <c r="N583233" s="331"/>
    </row>
    <row r="583234" spans="14:14">
      <c r="N583234" s="331"/>
    </row>
    <row r="583235" spans="14:14">
      <c r="N583235" s="332"/>
    </row>
    <row r="583256" spans="14:14">
      <c r="N583256" s="331"/>
    </row>
    <row r="583257" spans="14:14">
      <c r="N583257" s="331"/>
    </row>
    <row r="583258" spans="14:14">
      <c r="N583258" s="332"/>
    </row>
    <row r="583279" spans="14:14">
      <c r="N583279" s="331"/>
    </row>
    <row r="583280" spans="14:14">
      <c r="N583280" s="331"/>
    </row>
    <row r="583281" spans="14:14">
      <c r="N583281" s="332"/>
    </row>
    <row r="583302" spans="14:14">
      <c r="N583302" s="331"/>
    </row>
    <row r="583303" spans="14:14">
      <c r="N583303" s="331"/>
    </row>
    <row r="583304" spans="14:14">
      <c r="N583304" s="332"/>
    </row>
    <row r="583325" spans="14:14">
      <c r="N583325" s="331"/>
    </row>
    <row r="583326" spans="14:14">
      <c r="N583326" s="331"/>
    </row>
    <row r="583327" spans="14:14">
      <c r="N583327" s="332"/>
    </row>
    <row r="583348" spans="14:14">
      <c r="N583348" s="331"/>
    </row>
    <row r="583349" spans="14:14">
      <c r="N583349" s="331"/>
    </row>
    <row r="583350" spans="14:14">
      <c r="N583350" s="332"/>
    </row>
    <row r="583371" spans="14:14">
      <c r="N583371" s="331"/>
    </row>
    <row r="583372" spans="14:14">
      <c r="N583372" s="331"/>
    </row>
    <row r="583373" spans="14:14">
      <c r="N583373" s="332"/>
    </row>
    <row r="583394" spans="14:14">
      <c r="N583394" s="331"/>
    </row>
    <row r="583395" spans="14:14">
      <c r="N583395" s="331"/>
    </row>
    <row r="583396" spans="14:14">
      <c r="N583396" s="332"/>
    </row>
    <row r="583417" spans="14:14">
      <c r="N583417" s="331"/>
    </row>
    <row r="583418" spans="14:14">
      <c r="N583418" s="331"/>
    </row>
    <row r="583419" spans="14:14">
      <c r="N583419" s="332"/>
    </row>
    <row r="583440" spans="14:14">
      <c r="N583440" s="331"/>
    </row>
    <row r="583441" spans="14:14">
      <c r="N583441" s="331"/>
    </row>
    <row r="583442" spans="14:14">
      <c r="N583442" s="332"/>
    </row>
    <row r="583463" spans="14:14">
      <c r="N583463" s="331"/>
    </row>
    <row r="583464" spans="14:14">
      <c r="N583464" s="331"/>
    </row>
    <row r="583465" spans="14:14">
      <c r="N583465" s="332"/>
    </row>
    <row r="583486" spans="14:14">
      <c r="N583486" s="331"/>
    </row>
    <row r="583487" spans="14:14">
      <c r="N583487" s="331"/>
    </row>
    <row r="583488" spans="14:14">
      <c r="N583488" s="332"/>
    </row>
    <row r="583509" spans="14:14">
      <c r="N583509" s="331"/>
    </row>
    <row r="583510" spans="14:14">
      <c r="N583510" s="331"/>
    </row>
    <row r="583511" spans="14:14">
      <c r="N583511" s="332"/>
    </row>
    <row r="583532" spans="14:14">
      <c r="N583532" s="331"/>
    </row>
    <row r="583533" spans="14:14">
      <c r="N583533" s="331"/>
    </row>
    <row r="583534" spans="14:14">
      <c r="N583534" s="332"/>
    </row>
    <row r="583555" spans="14:14">
      <c r="N583555" s="331"/>
    </row>
    <row r="583556" spans="14:14">
      <c r="N583556" s="331"/>
    </row>
    <row r="583557" spans="14:14">
      <c r="N583557" s="332"/>
    </row>
    <row r="583578" spans="14:14">
      <c r="N583578" s="331"/>
    </row>
    <row r="583579" spans="14:14">
      <c r="N583579" s="331"/>
    </row>
    <row r="583580" spans="14:14">
      <c r="N583580" s="332"/>
    </row>
    <row r="583601" spans="14:14">
      <c r="N583601" s="331"/>
    </row>
    <row r="583602" spans="14:14">
      <c r="N583602" s="331"/>
    </row>
    <row r="583603" spans="14:14">
      <c r="N583603" s="332"/>
    </row>
    <row r="583624" spans="14:14">
      <c r="N583624" s="331"/>
    </row>
    <row r="583625" spans="14:14">
      <c r="N583625" s="331"/>
    </row>
    <row r="583626" spans="14:14">
      <c r="N583626" s="332"/>
    </row>
    <row r="583647" spans="14:14">
      <c r="N583647" s="331"/>
    </row>
    <row r="583648" spans="14:14">
      <c r="N583648" s="331"/>
    </row>
    <row r="583649" spans="14:14">
      <c r="N583649" s="332"/>
    </row>
    <row r="583670" spans="14:14">
      <c r="N583670" s="331"/>
    </row>
    <row r="583671" spans="14:14">
      <c r="N583671" s="331"/>
    </row>
    <row r="583672" spans="14:14">
      <c r="N583672" s="332"/>
    </row>
    <row r="583693" spans="14:14">
      <c r="N583693" s="331"/>
    </row>
    <row r="583694" spans="14:14">
      <c r="N583694" s="331"/>
    </row>
    <row r="583695" spans="14:14">
      <c r="N583695" s="332"/>
    </row>
    <row r="583716" spans="14:14">
      <c r="N583716" s="331"/>
    </row>
    <row r="583717" spans="14:14">
      <c r="N583717" s="331"/>
    </row>
    <row r="583718" spans="14:14">
      <c r="N583718" s="332"/>
    </row>
    <row r="583739" spans="14:14">
      <c r="N583739" s="331"/>
    </row>
    <row r="583740" spans="14:14">
      <c r="N583740" s="331"/>
    </row>
    <row r="583741" spans="14:14">
      <c r="N583741" s="332"/>
    </row>
    <row r="583762" spans="14:14">
      <c r="N583762" s="331"/>
    </row>
    <row r="583763" spans="14:14">
      <c r="N583763" s="331"/>
    </row>
    <row r="583764" spans="14:14">
      <c r="N583764" s="332"/>
    </row>
    <row r="583785" spans="14:14">
      <c r="N583785" s="331"/>
    </row>
    <row r="583786" spans="14:14">
      <c r="N583786" s="331"/>
    </row>
    <row r="583787" spans="14:14">
      <c r="N583787" s="332"/>
    </row>
    <row r="583808" spans="14:14">
      <c r="N583808" s="331"/>
    </row>
    <row r="583809" spans="14:14">
      <c r="N583809" s="331"/>
    </row>
    <row r="583810" spans="14:14">
      <c r="N583810" s="332"/>
    </row>
    <row r="583831" spans="14:14">
      <c r="N583831" s="331"/>
    </row>
    <row r="583832" spans="14:14">
      <c r="N583832" s="331"/>
    </row>
    <row r="583833" spans="14:14">
      <c r="N583833" s="332"/>
    </row>
    <row r="583854" spans="14:14">
      <c r="N583854" s="331"/>
    </row>
    <row r="583855" spans="14:14">
      <c r="N583855" s="331"/>
    </row>
    <row r="583856" spans="14:14">
      <c r="N583856" s="332"/>
    </row>
    <row r="583877" spans="14:14">
      <c r="N583877" s="331"/>
    </row>
    <row r="583878" spans="14:14">
      <c r="N583878" s="331"/>
    </row>
    <row r="583879" spans="14:14">
      <c r="N583879" s="332"/>
    </row>
    <row r="583900" spans="14:14">
      <c r="N583900" s="331"/>
    </row>
    <row r="583901" spans="14:14">
      <c r="N583901" s="331"/>
    </row>
    <row r="583902" spans="14:14">
      <c r="N583902" s="332"/>
    </row>
    <row r="583923" spans="14:14">
      <c r="N583923" s="331"/>
    </row>
    <row r="583924" spans="14:14">
      <c r="N583924" s="331"/>
    </row>
    <row r="583925" spans="14:14">
      <c r="N583925" s="332"/>
    </row>
    <row r="583946" spans="14:14">
      <c r="N583946" s="331"/>
    </row>
    <row r="583947" spans="14:14">
      <c r="N583947" s="331"/>
    </row>
    <row r="583948" spans="14:14">
      <c r="N583948" s="332"/>
    </row>
    <row r="583969" spans="14:14">
      <c r="N583969" s="331"/>
    </row>
    <row r="583970" spans="14:14">
      <c r="N583970" s="331"/>
    </row>
    <row r="583971" spans="14:14">
      <c r="N583971" s="332"/>
    </row>
    <row r="583992" spans="14:14">
      <c r="N583992" s="331"/>
    </row>
    <row r="583993" spans="14:14">
      <c r="N583993" s="331"/>
    </row>
    <row r="583994" spans="14:14">
      <c r="N583994" s="332"/>
    </row>
    <row r="584015" spans="14:14">
      <c r="N584015" s="331"/>
    </row>
    <row r="584016" spans="14:14">
      <c r="N584016" s="331"/>
    </row>
    <row r="584017" spans="14:14">
      <c r="N584017" s="332"/>
    </row>
    <row r="584038" spans="14:14">
      <c r="N584038" s="331"/>
    </row>
    <row r="584039" spans="14:14">
      <c r="N584039" s="331"/>
    </row>
    <row r="584040" spans="14:14">
      <c r="N584040" s="332"/>
    </row>
    <row r="584061" spans="14:14">
      <c r="N584061" s="331"/>
    </row>
    <row r="584062" spans="14:14">
      <c r="N584062" s="331"/>
    </row>
    <row r="584063" spans="14:14">
      <c r="N584063" s="332"/>
    </row>
    <row r="584084" spans="14:14">
      <c r="N584084" s="331"/>
    </row>
    <row r="584085" spans="14:14">
      <c r="N584085" s="331"/>
    </row>
    <row r="584086" spans="14:14">
      <c r="N584086" s="332"/>
    </row>
    <row r="584107" spans="14:14">
      <c r="N584107" s="331"/>
    </row>
    <row r="584108" spans="14:14">
      <c r="N584108" s="331"/>
    </row>
    <row r="584109" spans="14:14">
      <c r="N584109" s="332"/>
    </row>
    <row r="584130" spans="14:14">
      <c r="N584130" s="331"/>
    </row>
    <row r="584131" spans="14:14">
      <c r="N584131" s="331"/>
    </row>
    <row r="584132" spans="14:14">
      <c r="N584132" s="332"/>
    </row>
    <row r="584153" spans="14:14">
      <c r="N584153" s="331"/>
    </row>
    <row r="584154" spans="14:14">
      <c r="N584154" s="331"/>
    </row>
    <row r="584155" spans="14:14">
      <c r="N584155" s="332"/>
    </row>
    <row r="584176" spans="14:14">
      <c r="N584176" s="331"/>
    </row>
    <row r="584177" spans="14:14">
      <c r="N584177" s="331"/>
    </row>
    <row r="584178" spans="14:14">
      <c r="N584178" s="332"/>
    </row>
    <row r="584199" spans="14:14">
      <c r="N584199" s="331"/>
    </row>
    <row r="584200" spans="14:14">
      <c r="N584200" s="331"/>
    </row>
    <row r="584201" spans="14:14">
      <c r="N584201" s="332"/>
    </row>
    <row r="584222" spans="14:14">
      <c r="N584222" s="331"/>
    </row>
    <row r="584223" spans="14:14">
      <c r="N584223" s="331"/>
    </row>
    <row r="584224" spans="14:14">
      <c r="N584224" s="332"/>
    </row>
    <row r="584245" spans="14:14">
      <c r="N584245" s="331"/>
    </row>
    <row r="584246" spans="14:14">
      <c r="N584246" s="331"/>
    </row>
    <row r="584247" spans="14:14">
      <c r="N584247" s="332"/>
    </row>
    <row r="584268" spans="14:14">
      <c r="N584268" s="331"/>
    </row>
    <row r="584269" spans="14:14">
      <c r="N584269" s="331"/>
    </row>
    <row r="584270" spans="14:14">
      <c r="N584270" s="332"/>
    </row>
    <row r="584291" spans="14:14">
      <c r="N584291" s="331"/>
    </row>
    <row r="584292" spans="14:14">
      <c r="N584292" s="331"/>
    </row>
    <row r="584293" spans="14:14">
      <c r="N584293" s="332"/>
    </row>
    <row r="584314" spans="14:14">
      <c r="N584314" s="331"/>
    </row>
    <row r="584315" spans="14:14">
      <c r="N584315" s="331"/>
    </row>
    <row r="584316" spans="14:14">
      <c r="N584316" s="332"/>
    </row>
    <row r="584337" spans="14:14">
      <c r="N584337" s="331"/>
    </row>
    <row r="584338" spans="14:14">
      <c r="N584338" s="331"/>
    </row>
    <row r="584339" spans="14:14">
      <c r="N584339" s="332"/>
    </row>
    <row r="584360" spans="14:14">
      <c r="N584360" s="331"/>
    </row>
    <row r="584361" spans="14:14">
      <c r="N584361" s="331"/>
    </row>
    <row r="584362" spans="14:14">
      <c r="N584362" s="332"/>
    </row>
    <row r="584383" spans="14:14">
      <c r="N584383" s="331"/>
    </row>
    <row r="584384" spans="14:14">
      <c r="N584384" s="331"/>
    </row>
    <row r="584385" spans="14:14">
      <c r="N584385" s="332"/>
    </row>
    <row r="584406" spans="14:14">
      <c r="N584406" s="331"/>
    </row>
    <row r="584407" spans="14:14">
      <c r="N584407" s="331"/>
    </row>
    <row r="584408" spans="14:14">
      <c r="N584408" s="332"/>
    </row>
    <row r="584429" spans="14:14">
      <c r="N584429" s="331"/>
    </row>
    <row r="584430" spans="14:14">
      <c r="N584430" s="331"/>
    </row>
    <row r="584431" spans="14:14">
      <c r="N584431" s="332"/>
    </row>
    <row r="584452" spans="14:14">
      <c r="N584452" s="331"/>
    </row>
    <row r="584453" spans="14:14">
      <c r="N584453" s="331"/>
    </row>
    <row r="584454" spans="14:14">
      <c r="N584454" s="332"/>
    </row>
    <row r="584475" spans="14:14">
      <c r="N584475" s="331"/>
    </row>
    <row r="584476" spans="14:14">
      <c r="N584476" s="331"/>
    </row>
    <row r="584477" spans="14:14">
      <c r="N584477" s="332"/>
    </row>
    <row r="584498" spans="14:14">
      <c r="N584498" s="331"/>
    </row>
    <row r="584499" spans="14:14">
      <c r="N584499" s="331"/>
    </row>
    <row r="584500" spans="14:14">
      <c r="N584500" s="332"/>
    </row>
    <row r="584521" spans="14:14">
      <c r="N584521" s="331"/>
    </row>
    <row r="584522" spans="14:14">
      <c r="N584522" s="331"/>
    </row>
    <row r="584523" spans="14:14">
      <c r="N584523" s="332"/>
    </row>
    <row r="584544" spans="14:14">
      <c r="N584544" s="331"/>
    </row>
    <row r="584545" spans="14:14">
      <c r="N584545" s="331"/>
    </row>
    <row r="584546" spans="14:14">
      <c r="N584546" s="332"/>
    </row>
    <row r="584567" spans="14:14">
      <c r="N584567" s="331"/>
    </row>
    <row r="584568" spans="14:14">
      <c r="N584568" s="331"/>
    </row>
    <row r="584569" spans="14:14">
      <c r="N584569" s="332"/>
    </row>
    <row r="584590" spans="14:14">
      <c r="N584590" s="331"/>
    </row>
    <row r="584591" spans="14:14">
      <c r="N584591" s="331"/>
    </row>
    <row r="584592" spans="14:14">
      <c r="N584592" s="332"/>
    </row>
    <row r="584613" spans="14:14">
      <c r="N584613" s="331"/>
    </row>
    <row r="584614" spans="14:14">
      <c r="N584614" s="331"/>
    </row>
    <row r="584615" spans="14:14">
      <c r="N584615" s="332"/>
    </row>
    <row r="584636" spans="14:14">
      <c r="N584636" s="331"/>
    </row>
    <row r="584637" spans="14:14">
      <c r="N584637" s="331"/>
    </row>
    <row r="584638" spans="14:14">
      <c r="N584638" s="332"/>
    </row>
    <row r="584659" spans="14:14">
      <c r="N584659" s="331"/>
    </row>
    <row r="584660" spans="14:14">
      <c r="N584660" s="331"/>
    </row>
    <row r="584661" spans="14:14">
      <c r="N584661" s="332"/>
    </row>
    <row r="584682" spans="14:14">
      <c r="N584682" s="331"/>
    </row>
    <row r="584683" spans="14:14">
      <c r="N584683" s="331"/>
    </row>
    <row r="584684" spans="14:14">
      <c r="N584684" s="332"/>
    </row>
    <row r="584705" spans="14:14">
      <c r="N584705" s="331"/>
    </row>
    <row r="584706" spans="14:14">
      <c r="N584706" s="331"/>
    </row>
    <row r="584707" spans="14:14">
      <c r="N584707" s="332"/>
    </row>
    <row r="584728" spans="14:14">
      <c r="N584728" s="331"/>
    </row>
    <row r="584729" spans="14:14">
      <c r="N584729" s="331"/>
    </row>
    <row r="584730" spans="14:14">
      <c r="N584730" s="332"/>
    </row>
    <row r="584751" spans="14:14">
      <c r="N584751" s="331"/>
    </row>
    <row r="584752" spans="14:14">
      <c r="N584752" s="331"/>
    </row>
    <row r="584753" spans="14:14">
      <c r="N584753" s="332"/>
    </row>
    <row r="584774" spans="14:14">
      <c r="N584774" s="331"/>
    </row>
    <row r="584775" spans="14:14">
      <c r="N584775" s="331"/>
    </row>
    <row r="584776" spans="14:14">
      <c r="N584776" s="332"/>
    </row>
    <row r="584797" spans="14:14">
      <c r="N584797" s="331"/>
    </row>
    <row r="584798" spans="14:14">
      <c r="N584798" s="331"/>
    </row>
    <row r="584799" spans="14:14">
      <c r="N584799" s="332"/>
    </row>
    <row r="584820" spans="14:14">
      <c r="N584820" s="331"/>
    </row>
    <row r="584821" spans="14:14">
      <c r="N584821" s="331"/>
    </row>
    <row r="584822" spans="14:14">
      <c r="N584822" s="332"/>
    </row>
    <row r="584843" spans="14:14">
      <c r="N584843" s="331"/>
    </row>
    <row r="584844" spans="14:14">
      <c r="N584844" s="331"/>
    </row>
    <row r="584845" spans="14:14">
      <c r="N584845" s="332"/>
    </row>
    <row r="584866" spans="14:14">
      <c r="N584866" s="331"/>
    </row>
    <row r="584867" spans="14:14">
      <c r="N584867" s="331"/>
    </row>
    <row r="584868" spans="14:14">
      <c r="N584868" s="332"/>
    </row>
    <row r="584889" spans="14:14">
      <c r="N584889" s="331"/>
    </row>
    <row r="584890" spans="14:14">
      <c r="N584890" s="331"/>
    </row>
    <row r="584891" spans="14:14">
      <c r="N584891" s="332"/>
    </row>
    <row r="584912" spans="14:14">
      <c r="N584912" s="331"/>
    </row>
    <row r="584913" spans="14:14">
      <c r="N584913" s="331"/>
    </row>
    <row r="584914" spans="14:14">
      <c r="N584914" s="332"/>
    </row>
    <row r="584935" spans="14:14">
      <c r="N584935" s="331"/>
    </row>
    <row r="584936" spans="14:14">
      <c r="N584936" s="331"/>
    </row>
    <row r="584937" spans="14:14">
      <c r="N584937" s="332"/>
    </row>
    <row r="584958" spans="14:14">
      <c r="N584958" s="331"/>
    </row>
    <row r="584959" spans="14:14">
      <c r="N584959" s="331"/>
    </row>
    <row r="584960" spans="14:14">
      <c r="N584960" s="332"/>
    </row>
    <row r="584981" spans="14:14">
      <c r="N584981" s="331"/>
    </row>
    <row r="584982" spans="14:14">
      <c r="N584982" s="331"/>
    </row>
    <row r="584983" spans="14:14">
      <c r="N584983" s="332"/>
    </row>
    <row r="585004" spans="14:14">
      <c r="N585004" s="331"/>
    </row>
    <row r="585005" spans="14:14">
      <c r="N585005" s="331"/>
    </row>
    <row r="585006" spans="14:14">
      <c r="N585006" s="332"/>
    </row>
    <row r="585027" spans="14:14">
      <c r="N585027" s="331"/>
    </row>
    <row r="585028" spans="14:14">
      <c r="N585028" s="331"/>
    </row>
    <row r="585029" spans="14:14">
      <c r="N585029" s="332"/>
    </row>
    <row r="585050" spans="14:14">
      <c r="N585050" s="331"/>
    </row>
    <row r="585051" spans="14:14">
      <c r="N585051" s="331"/>
    </row>
    <row r="585052" spans="14:14">
      <c r="N585052" s="332"/>
    </row>
    <row r="585073" spans="14:14">
      <c r="N585073" s="331"/>
    </row>
    <row r="585074" spans="14:14">
      <c r="N585074" s="331"/>
    </row>
    <row r="585075" spans="14:14">
      <c r="N585075" s="332"/>
    </row>
    <row r="585096" spans="14:14">
      <c r="N585096" s="331"/>
    </row>
    <row r="585097" spans="14:14">
      <c r="N585097" s="331"/>
    </row>
    <row r="585098" spans="14:14">
      <c r="N585098" s="332"/>
    </row>
    <row r="585119" spans="14:14">
      <c r="N585119" s="331"/>
    </row>
    <row r="585120" spans="14:14">
      <c r="N585120" s="331"/>
    </row>
    <row r="585121" spans="14:14">
      <c r="N585121" s="332"/>
    </row>
    <row r="585142" spans="14:14">
      <c r="N585142" s="331"/>
    </row>
    <row r="585143" spans="14:14">
      <c r="N585143" s="331"/>
    </row>
    <row r="585144" spans="14:14">
      <c r="N585144" s="332"/>
    </row>
    <row r="585165" spans="14:14">
      <c r="N585165" s="331"/>
    </row>
    <row r="585166" spans="14:14">
      <c r="N585166" s="331"/>
    </row>
    <row r="585167" spans="14:14">
      <c r="N585167" s="332"/>
    </row>
    <row r="585188" spans="14:14">
      <c r="N585188" s="331"/>
    </row>
    <row r="585189" spans="14:14">
      <c r="N585189" s="331"/>
    </row>
    <row r="585190" spans="14:14">
      <c r="N585190" s="332"/>
    </row>
    <row r="585211" spans="14:14">
      <c r="N585211" s="331"/>
    </row>
    <row r="585212" spans="14:14">
      <c r="N585212" s="331"/>
    </row>
    <row r="585213" spans="14:14">
      <c r="N585213" s="332"/>
    </row>
    <row r="585234" spans="14:14">
      <c r="N585234" s="331"/>
    </row>
    <row r="585235" spans="14:14">
      <c r="N585235" s="331"/>
    </row>
    <row r="585236" spans="14:14">
      <c r="N585236" s="332"/>
    </row>
    <row r="585257" spans="14:14">
      <c r="N585257" s="331"/>
    </row>
    <row r="585258" spans="14:14">
      <c r="N585258" s="331"/>
    </row>
    <row r="585259" spans="14:14">
      <c r="N585259" s="332"/>
    </row>
    <row r="585280" spans="14:14">
      <c r="N585280" s="331"/>
    </row>
    <row r="585281" spans="14:14">
      <c r="N585281" s="331"/>
    </row>
    <row r="585282" spans="14:14">
      <c r="N585282" s="332"/>
    </row>
    <row r="585303" spans="14:14">
      <c r="N585303" s="331"/>
    </row>
    <row r="585304" spans="14:14">
      <c r="N585304" s="331"/>
    </row>
    <row r="585305" spans="14:14">
      <c r="N585305" s="332"/>
    </row>
    <row r="585326" spans="14:14">
      <c r="N585326" s="331"/>
    </row>
    <row r="585327" spans="14:14">
      <c r="N585327" s="331"/>
    </row>
    <row r="585328" spans="14:14">
      <c r="N585328" s="332"/>
    </row>
    <row r="585349" spans="14:14">
      <c r="N585349" s="331"/>
    </row>
    <row r="585350" spans="14:14">
      <c r="N585350" s="331"/>
    </row>
    <row r="585351" spans="14:14">
      <c r="N585351" s="332"/>
    </row>
    <row r="585372" spans="14:14">
      <c r="N585372" s="331"/>
    </row>
    <row r="585373" spans="14:14">
      <c r="N585373" s="331"/>
    </row>
    <row r="585374" spans="14:14">
      <c r="N585374" s="332"/>
    </row>
    <row r="585395" spans="14:14">
      <c r="N585395" s="331"/>
    </row>
    <row r="585396" spans="14:14">
      <c r="N585396" s="331"/>
    </row>
    <row r="585397" spans="14:14">
      <c r="N585397" s="332"/>
    </row>
    <row r="585418" spans="14:14">
      <c r="N585418" s="331"/>
    </row>
    <row r="585419" spans="14:14">
      <c r="N585419" s="331"/>
    </row>
    <row r="585420" spans="14:14">
      <c r="N585420" s="332"/>
    </row>
    <row r="585441" spans="14:14">
      <c r="N585441" s="331"/>
    </row>
    <row r="585442" spans="14:14">
      <c r="N585442" s="331"/>
    </row>
    <row r="585443" spans="14:14">
      <c r="N585443" s="332"/>
    </row>
    <row r="585464" spans="14:14">
      <c r="N585464" s="331"/>
    </row>
    <row r="585465" spans="14:14">
      <c r="N585465" s="331"/>
    </row>
    <row r="585466" spans="14:14">
      <c r="N585466" s="332"/>
    </row>
    <row r="585487" spans="14:14">
      <c r="N585487" s="331"/>
    </row>
    <row r="585488" spans="14:14">
      <c r="N585488" s="331"/>
    </row>
    <row r="585489" spans="14:14">
      <c r="N585489" s="332"/>
    </row>
    <row r="585510" spans="14:14">
      <c r="N585510" s="331"/>
    </row>
    <row r="585511" spans="14:14">
      <c r="N585511" s="331"/>
    </row>
    <row r="585512" spans="14:14">
      <c r="N585512" s="332"/>
    </row>
    <row r="585533" spans="14:14">
      <c r="N585533" s="331"/>
    </row>
    <row r="585534" spans="14:14">
      <c r="N585534" s="331"/>
    </row>
    <row r="585535" spans="14:14">
      <c r="N585535" s="332"/>
    </row>
    <row r="585556" spans="14:14">
      <c r="N585556" s="331"/>
    </row>
    <row r="585557" spans="14:14">
      <c r="N585557" s="331"/>
    </row>
    <row r="585558" spans="14:14">
      <c r="N585558" s="332"/>
    </row>
    <row r="585579" spans="14:14">
      <c r="N585579" s="331"/>
    </row>
    <row r="585580" spans="14:14">
      <c r="N585580" s="331"/>
    </row>
    <row r="585581" spans="14:14">
      <c r="N585581" s="332"/>
    </row>
    <row r="585602" spans="14:14">
      <c r="N585602" s="331"/>
    </row>
    <row r="585603" spans="14:14">
      <c r="N585603" s="331"/>
    </row>
    <row r="585604" spans="14:14">
      <c r="N585604" s="332"/>
    </row>
    <row r="585625" spans="14:14">
      <c r="N585625" s="331"/>
    </row>
    <row r="585626" spans="14:14">
      <c r="N585626" s="331"/>
    </row>
    <row r="585627" spans="14:14">
      <c r="N585627" s="332"/>
    </row>
    <row r="585648" spans="14:14">
      <c r="N585648" s="331"/>
    </row>
    <row r="585649" spans="14:14">
      <c r="N585649" s="331"/>
    </row>
    <row r="585650" spans="14:14">
      <c r="N585650" s="332"/>
    </row>
    <row r="585671" spans="14:14">
      <c r="N585671" s="331"/>
    </row>
    <row r="585672" spans="14:14">
      <c r="N585672" s="331"/>
    </row>
    <row r="585673" spans="14:14">
      <c r="N585673" s="332"/>
    </row>
    <row r="585694" spans="14:14">
      <c r="N585694" s="331"/>
    </row>
    <row r="585695" spans="14:14">
      <c r="N585695" s="331"/>
    </row>
    <row r="585696" spans="14:14">
      <c r="N585696" s="332"/>
    </row>
    <row r="585717" spans="14:14">
      <c r="N585717" s="331"/>
    </row>
    <row r="585718" spans="14:14">
      <c r="N585718" s="331"/>
    </row>
    <row r="585719" spans="14:14">
      <c r="N585719" s="332"/>
    </row>
    <row r="585740" spans="14:14">
      <c r="N585740" s="331"/>
    </row>
    <row r="585741" spans="14:14">
      <c r="N585741" s="331"/>
    </row>
    <row r="585742" spans="14:14">
      <c r="N585742" s="332"/>
    </row>
    <row r="585763" spans="14:14">
      <c r="N585763" s="331"/>
    </row>
    <row r="585764" spans="14:14">
      <c r="N585764" s="331"/>
    </row>
    <row r="585765" spans="14:14">
      <c r="N585765" s="332"/>
    </row>
    <row r="585786" spans="14:14">
      <c r="N585786" s="331"/>
    </row>
    <row r="585787" spans="14:14">
      <c r="N585787" s="331"/>
    </row>
    <row r="585788" spans="14:14">
      <c r="N585788" s="332"/>
    </row>
    <row r="585809" spans="14:14">
      <c r="N585809" s="331"/>
    </row>
    <row r="585810" spans="14:14">
      <c r="N585810" s="331"/>
    </row>
    <row r="585811" spans="14:14">
      <c r="N585811" s="332"/>
    </row>
    <row r="585832" spans="14:14">
      <c r="N585832" s="331"/>
    </row>
    <row r="585833" spans="14:14">
      <c r="N585833" s="331"/>
    </row>
    <row r="585834" spans="14:14">
      <c r="N585834" s="332"/>
    </row>
    <row r="585855" spans="14:14">
      <c r="N585855" s="331"/>
    </row>
    <row r="585856" spans="14:14">
      <c r="N585856" s="331"/>
    </row>
    <row r="585857" spans="14:14">
      <c r="N585857" s="332"/>
    </row>
    <row r="585878" spans="14:14">
      <c r="N585878" s="331"/>
    </row>
    <row r="585879" spans="14:14">
      <c r="N585879" s="331"/>
    </row>
    <row r="585880" spans="14:14">
      <c r="N585880" s="332"/>
    </row>
    <row r="585901" spans="14:14">
      <c r="N585901" s="331"/>
    </row>
    <row r="585902" spans="14:14">
      <c r="N585902" s="331"/>
    </row>
    <row r="585903" spans="14:14">
      <c r="N585903" s="332"/>
    </row>
    <row r="585924" spans="14:14">
      <c r="N585924" s="331"/>
    </row>
    <row r="585925" spans="14:14">
      <c r="N585925" s="331"/>
    </row>
    <row r="585926" spans="14:14">
      <c r="N585926" s="332"/>
    </row>
    <row r="585947" spans="14:14">
      <c r="N585947" s="331"/>
    </row>
    <row r="585948" spans="14:14">
      <c r="N585948" s="331"/>
    </row>
    <row r="585949" spans="14:14">
      <c r="N585949" s="332"/>
    </row>
    <row r="585970" spans="14:14">
      <c r="N585970" s="331"/>
    </row>
    <row r="585971" spans="14:14">
      <c r="N585971" s="331"/>
    </row>
    <row r="585972" spans="14:14">
      <c r="N585972" s="332"/>
    </row>
    <row r="585993" spans="14:14">
      <c r="N585993" s="331"/>
    </row>
    <row r="585994" spans="14:14">
      <c r="N585994" s="331"/>
    </row>
    <row r="585995" spans="14:14">
      <c r="N585995" s="332"/>
    </row>
    <row r="586016" spans="14:14">
      <c r="N586016" s="331"/>
    </row>
    <row r="586017" spans="14:14">
      <c r="N586017" s="331"/>
    </row>
    <row r="586018" spans="14:14">
      <c r="N586018" s="332"/>
    </row>
    <row r="586039" spans="14:14">
      <c r="N586039" s="331"/>
    </row>
    <row r="586040" spans="14:14">
      <c r="N586040" s="331"/>
    </row>
    <row r="586041" spans="14:14">
      <c r="N586041" s="332"/>
    </row>
    <row r="586062" spans="14:14">
      <c r="N586062" s="331"/>
    </row>
    <row r="586063" spans="14:14">
      <c r="N586063" s="331"/>
    </row>
    <row r="586064" spans="14:14">
      <c r="N586064" s="332"/>
    </row>
    <row r="586085" spans="14:14">
      <c r="N586085" s="331"/>
    </row>
    <row r="586086" spans="14:14">
      <c r="N586086" s="331"/>
    </row>
    <row r="586087" spans="14:14">
      <c r="N586087" s="332"/>
    </row>
    <row r="586108" spans="14:14">
      <c r="N586108" s="331"/>
    </row>
    <row r="586109" spans="14:14">
      <c r="N586109" s="331"/>
    </row>
    <row r="586110" spans="14:14">
      <c r="N586110" s="332"/>
    </row>
    <row r="586131" spans="14:14">
      <c r="N586131" s="331"/>
    </row>
    <row r="586132" spans="14:14">
      <c r="N586132" s="331"/>
    </row>
    <row r="586133" spans="14:14">
      <c r="N586133" s="332"/>
    </row>
    <row r="586154" spans="14:14">
      <c r="N586154" s="331"/>
    </row>
    <row r="586155" spans="14:14">
      <c r="N586155" s="331"/>
    </row>
    <row r="586156" spans="14:14">
      <c r="N586156" s="332"/>
    </row>
    <row r="586177" spans="14:14">
      <c r="N586177" s="331"/>
    </row>
    <row r="586178" spans="14:14">
      <c r="N586178" s="331"/>
    </row>
    <row r="586179" spans="14:14">
      <c r="N586179" s="332"/>
    </row>
    <row r="586200" spans="14:14">
      <c r="N586200" s="331"/>
    </row>
    <row r="586201" spans="14:14">
      <c r="N586201" s="331"/>
    </row>
    <row r="586202" spans="14:14">
      <c r="N586202" s="332"/>
    </row>
    <row r="586223" spans="14:14">
      <c r="N586223" s="331"/>
    </row>
    <row r="586224" spans="14:14">
      <c r="N586224" s="331"/>
    </row>
    <row r="586225" spans="14:14">
      <c r="N586225" s="332"/>
    </row>
    <row r="586246" spans="14:14">
      <c r="N586246" s="331"/>
    </row>
    <row r="586247" spans="14:14">
      <c r="N586247" s="331"/>
    </row>
    <row r="586248" spans="14:14">
      <c r="N586248" s="332"/>
    </row>
    <row r="586269" spans="14:14">
      <c r="N586269" s="331"/>
    </row>
    <row r="586270" spans="14:14">
      <c r="N586270" s="331"/>
    </row>
    <row r="586271" spans="14:14">
      <c r="N586271" s="332"/>
    </row>
    <row r="586292" spans="14:14">
      <c r="N586292" s="331"/>
    </row>
    <row r="586293" spans="14:14">
      <c r="N586293" s="331"/>
    </row>
    <row r="586294" spans="14:14">
      <c r="N586294" s="332"/>
    </row>
    <row r="586315" spans="14:14">
      <c r="N586315" s="331"/>
    </row>
    <row r="586316" spans="14:14">
      <c r="N586316" s="331"/>
    </row>
    <row r="586317" spans="14:14">
      <c r="N586317" s="332"/>
    </row>
    <row r="586338" spans="14:14">
      <c r="N586338" s="331"/>
    </row>
    <row r="586339" spans="14:14">
      <c r="N586339" s="331"/>
    </row>
    <row r="586340" spans="14:14">
      <c r="N586340" s="332"/>
    </row>
    <row r="586361" spans="14:14">
      <c r="N586361" s="331"/>
    </row>
    <row r="586362" spans="14:14">
      <c r="N586362" s="331"/>
    </row>
    <row r="586363" spans="14:14">
      <c r="N586363" s="332"/>
    </row>
    <row r="586384" spans="14:14">
      <c r="N586384" s="331"/>
    </row>
    <row r="586385" spans="14:14">
      <c r="N586385" s="331"/>
    </row>
    <row r="586386" spans="14:14">
      <c r="N586386" s="332"/>
    </row>
    <row r="586407" spans="14:14">
      <c r="N586407" s="331"/>
    </row>
    <row r="586408" spans="14:14">
      <c r="N586408" s="331"/>
    </row>
    <row r="586409" spans="14:14">
      <c r="N586409" s="332"/>
    </row>
    <row r="586430" spans="14:14">
      <c r="N586430" s="331"/>
    </row>
    <row r="586431" spans="14:14">
      <c r="N586431" s="331"/>
    </row>
    <row r="586432" spans="14:14">
      <c r="N586432" s="332"/>
    </row>
    <row r="586453" spans="14:14">
      <c r="N586453" s="331"/>
    </row>
    <row r="586454" spans="14:14">
      <c r="N586454" s="331"/>
    </row>
    <row r="586455" spans="14:14">
      <c r="N586455" s="332"/>
    </row>
    <row r="586476" spans="14:14">
      <c r="N586476" s="331"/>
    </row>
    <row r="586477" spans="14:14">
      <c r="N586477" s="331"/>
    </row>
    <row r="586478" spans="14:14">
      <c r="N586478" s="332"/>
    </row>
    <row r="586499" spans="14:14">
      <c r="N586499" s="331"/>
    </row>
    <row r="586500" spans="14:14">
      <c r="N586500" s="331"/>
    </row>
    <row r="586501" spans="14:14">
      <c r="N586501" s="332"/>
    </row>
    <row r="586522" spans="14:14">
      <c r="N586522" s="331"/>
    </row>
    <row r="586523" spans="14:14">
      <c r="N586523" s="331"/>
    </row>
    <row r="586524" spans="14:14">
      <c r="N586524" s="332"/>
    </row>
    <row r="586545" spans="14:14">
      <c r="N586545" s="331"/>
    </row>
    <row r="586546" spans="14:14">
      <c r="N586546" s="331"/>
    </row>
    <row r="586547" spans="14:14">
      <c r="N586547" s="332"/>
    </row>
    <row r="586568" spans="14:14">
      <c r="N586568" s="331"/>
    </row>
    <row r="586569" spans="14:14">
      <c r="N586569" s="331"/>
    </row>
    <row r="586570" spans="14:14">
      <c r="N586570" s="332"/>
    </row>
    <row r="586591" spans="14:14">
      <c r="N586591" s="331"/>
    </row>
    <row r="586592" spans="14:14">
      <c r="N586592" s="331"/>
    </row>
    <row r="586593" spans="14:14">
      <c r="N586593" s="332"/>
    </row>
    <row r="586614" spans="14:14">
      <c r="N586614" s="331"/>
    </row>
    <row r="586615" spans="14:14">
      <c r="N586615" s="331"/>
    </row>
    <row r="586616" spans="14:14">
      <c r="N586616" s="332"/>
    </row>
    <row r="586637" spans="14:14">
      <c r="N586637" s="331"/>
    </row>
    <row r="586638" spans="14:14">
      <c r="N586638" s="331"/>
    </row>
    <row r="586639" spans="14:14">
      <c r="N586639" s="332"/>
    </row>
    <row r="586660" spans="14:14">
      <c r="N586660" s="331"/>
    </row>
    <row r="586661" spans="14:14">
      <c r="N586661" s="331"/>
    </row>
    <row r="586662" spans="14:14">
      <c r="N586662" s="332"/>
    </row>
    <row r="586683" spans="14:14">
      <c r="N586683" s="331"/>
    </row>
    <row r="586684" spans="14:14">
      <c r="N586684" s="331"/>
    </row>
    <row r="586685" spans="14:14">
      <c r="N586685" s="332"/>
    </row>
    <row r="586706" spans="14:14">
      <c r="N586706" s="331"/>
    </row>
    <row r="586707" spans="14:14">
      <c r="N586707" s="331"/>
    </row>
    <row r="586708" spans="14:14">
      <c r="N586708" s="332"/>
    </row>
    <row r="586729" spans="14:14">
      <c r="N586729" s="331"/>
    </row>
    <row r="586730" spans="14:14">
      <c r="N586730" s="331"/>
    </row>
    <row r="586731" spans="14:14">
      <c r="N586731" s="332"/>
    </row>
    <row r="586752" spans="14:14">
      <c r="N586752" s="331"/>
    </row>
    <row r="586753" spans="14:14">
      <c r="N586753" s="331"/>
    </row>
    <row r="586754" spans="14:14">
      <c r="N586754" s="332"/>
    </row>
    <row r="586775" spans="14:14">
      <c r="N586775" s="331"/>
    </row>
    <row r="586776" spans="14:14">
      <c r="N586776" s="331"/>
    </row>
    <row r="586777" spans="14:14">
      <c r="N586777" s="332"/>
    </row>
    <row r="586798" spans="14:14">
      <c r="N586798" s="331"/>
    </row>
    <row r="586799" spans="14:14">
      <c r="N586799" s="331"/>
    </row>
    <row r="586800" spans="14:14">
      <c r="N586800" s="332"/>
    </row>
    <row r="586821" spans="14:14">
      <c r="N586821" s="331"/>
    </row>
    <row r="586822" spans="14:14">
      <c r="N586822" s="331"/>
    </row>
    <row r="586823" spans="14:14">
      <c r="N586823" s="332"/>
    </row>
    <row r="586844" spans="14:14">
      <c r="N586844" s="331"/>
    </row>
    <row r="586845" spans="14:14">
      <c r="N586845" s="331"/>
    </row>
    <row r="586846" spans="14:14">
      <c r="N586846" s="332"/>
    </row>
    <row r="586867" spans="14:14">
      <c r="N586867" s="331"/>
    </row>
    <row r="586868" spans="14:14">
      <c r="N586868" s="331"/>
    </row>
    <row r="586869" spans="14:14">
      <c r="N586869" s="332"/>
    </row>
    <row r="586890" spans="14:14">
      <c r="N586890" s="331"/>
    </row>
    <row r="586891" spans="14:14">
      <c r="N586891" s="331"/>
    </row>
    <row r="586892" spans="14:14">
      <c r="N586892" s="332"/>
    </row>
    <row r="586913" spans="14:14">
      <c r="N586913" s="331"/>
    </row>
    <row r="586914" spans="14:14">
      <c r="N586914" s="331"/>
    </row>
    <row r="586915" spans="14:14">
      <c r="N586915" s="332"/>
    </row>
    <row r="586936" spans="14:14">
      <c r="N586936" s="331"/>
    </row>
    <row r="586937" spans="14:14">
      <c r="N586937" s="331"/>
    </row>
    <row r="586938" spans="14:14">
      <c r="N586938" s="332"/>
    </row>
    <row r="586959" spans="14:14">
      <c r="N586959" s="331"/>
    </row>
    <row r="586960" spans="14:14">
      <c r="N586960" s="331"/>
    </row>
    <row r="586961" spans="14:14">
      <c r="N586961" s="332"/>
    </row>
    <row r="586982" spans="14:14">
      <c r="N586982" s="331"/>
    </row>
    <row r="586983" spans="14:14">
      <c r="N586983" s="331"/>
    </row>
    <row r="586984" spans="14:14">
      <c r="N586984" s="332"/>
    </row>
    <row r="587005" spans="14:14">
      <c r="N587005" s="331"/>
    </row>
    <row r="587006" spans="14:14">
      <c r="N587006" s="331"/>
    </row>
    <row r="587007" spans="14:14">
      <c r="N587007" s="332"/>
    </row>
    <row r="587028" spans="14:14">
      <c r="N587028" s="331"/>
    </row>
    <row r="587029" spans="14:14">
      <c r="N587029" s="331"/>
    </row>
    <row r="587030" spans="14:14">
      <c r="N587030" s="332"/>
    </row>
    <row r="587051" spans="14:14">
      <c r="N587051" s="331"/>
    </row>
    <row r="587052" spans="14:14">
      <c r="N587052" s="331"/>
    </row>
    <row r="587053" spans="14:14">
      <c r="N587053" s="332"/>
    </row>
    <row r="587074" spans="14:14">
      <c r="N587074" s="331"/>
    </row>
    <row r="587075" spans="14:14">
      <c r="N587075" s="331"/>
    </row>
    <row r="587076" spans="14:14">
      <c r="N587076" s="332"/>
    </row>
    <row r="587097" spans="14:14">
      <c r="N587097" s="331"/>
    </row>
    <row r="587098" spans="14:14">
      <c r="N587098" s="331"/>
    </row>
    <row r="587099" spans="14:14">
      <c r="N587099" s="332"/>
    </row>
    <row r="587120" spans="14:14">
      <c r="N587120" s="331"/>
    </row>
    <row r="587121" spans="14:14">
      <c r="N587121" s="331"/>
    </row>
    <row r="587122" spans="14:14">
      <c r="N587122" s="332"/>
    </row>
    <row r="587143" spans="14:14">
      <c r="N587143" s="331"/>
    </row>
    <row r="587144" spans="14:14">
      <c r="N587144" s="331"/>
    </row>
    <row r="587145" spans="14:14">
      <c r="N587145" s="332"/>
    </row>
    <row r="587166" spans="14:14">
      <c r="N587166" s="331"/>
    </row>
    <row r="587167" spans="14:14">
      <c r="N587167" s="331"/>
    </row>
    <row r="587168" spans="14:14">
      <c r="N587168" s="332"/>
    </row>
    <row r="587189" spans="14:14">
      <c r="N587189" s="331"/>
    </row>
    <row r="587190" spans="14:14">
      <c r="N587190" s="331"/>
    </row>
    <row r="587191" spans="14:14">
      <c r="N587191" s="332"/>
    </row>
    <row r="587212" spans="14:14">
      <c r="N587212" s="331"/>
    </row>
    <row r="587213" spans="14:14">
      <c r="N587213" s="331"/>
    </row>
    <row r="587214" spans="14:14">
      <c r="N587214" s="332"/>
    </row>
    <row r="587235" spans="14:14">
      <c r="N587235" s="331"/>
    </row>
    <row r="587236" spans="14:14">
      <c r="N587236" s="331"/>
    </row>
    <row r="587237" spans="14:14">
      <c r="N587237" s="332"/>
    </row>
    <row r="587258" spans="14:14">
      <c r="N587258" s="331"/>
    </row>
    <row r="587259" spans="14:14">
      <c r="N587259" s="331"/>
    </row>
    <row r="587260" spans="14:14">
      <c r="N587260" s="332"/>
    </row>
    <row r="587281" spans="14:14">
      <c r="N587281" s="331"/>
    </row>
    <row r="587282" spans="14:14">
      <c r="N587282" s="331"/>
    </row>
    <row r="587283" spans="14:14">
      <c r="N587283" s="332"/>
    </row>
    <row r="587304" spans="14:14">
      <c r="N587304" s="331"/>
    </row>
    <row r="587305" spans="14:14">
      <c r="N587305" s="331"/>
    </row>
    <row r="587306" spans="14:14">
      <c r="N587306" s="332"/>
    </row>
    <row r="587327" spans="14:14">
      <c r="N587327" s="331"/>
    </row>
    <row r="587328" spans="14:14">
      <c r="N587328" s="331"/>
    </row>
    <row r="587329" spans="14:14">
      <c r="N587329" s="332"/>
    </row>
    <row r="587350" spans="14:14">
      <c r="N587350" s="331"/>
    </row>
    <row r="587351" spans="14:14">
      <c r="N587351" s="331"/>
    </row>
    <row r="587352" spans="14:14">
      <c r="N587352" s="332"/>
    </row>
    <row r="587373" spans="14:14">
      <c r="N587373" s="331"/>
    </row>
    <row r="587374" spans="14:14">
      <c r="N587374" s="331"/>
    </row>
    <row r="587375" spans="14:14">
      <c r="N587375" s="332"/>
    </row>
    <row r="587396" spans="14:14">
      <c r="N587396" s="331"/>
    </row>
    <row r="587397" spans="14:14">
      <c r="N587397" s="331"/>
    </row>
    <row r="587398" spans="14:14">
      <c r="N587398" s="332"/>
    </row>
    <row r="587419" spans="14:14">
      <c r="N587419" s="331"/>
    </row>
    <row r="587420" spans="14:14">
      <c r="N587420" s="331"/>
    </row>
    <row r="587421" spans="14:14">
      <c r="N587421" s="332"/>
    </row>
    <row r="587442" spans="14:14">
      <c r="N587442" s="331"/>
    </row>
    <row r="587443" spans="14:14">
      <c r="N587443" s="331"/>
    </row>
    <row r="587444" spans="14:14">
      <c r="N587444" s="332"/>
    </row>
    <row r="587465" spans="14:14">
      <c r="N587465" s="331"/>
    </row>
    <row r="587466" spans="14:14">
      <c r="N587466" s="331"/>
    </row>
    <row r="587467" spans="14:14">
      <c r="N587467" s="332"/>
    </row>
    <row r="587488" spans="14:14">
      <c r="N587488" s="331"/>
    </row>
    <row r="587489" spans="14:14">
      <c r="N587489" s="331"/>
    </row>
    <row r="587490" spans="14:14">
      <c r="N587490" s="332"/>
    </row>
    <row r="587511" spans="14:14">
      <c r="N587511" s="331"/>
    </row>
    <row r="587512" spans="14:14">
      <c r="N587512" s="331"/>
    </row>
    <row r="587513" spans="14:14">
      <c r="N587513" s="332"/>
    </row>
    <row r="587534" spans="14:14">
      <c r="N587534" s="331"/>
    </row>
    <row r="587535" spans="14:14">
      <c r="N587535" s="331"/>
    </row>
    <row r="587536" spans="14:14">
      <c r="N587536" s="332"/>
    </row>
    <row r="587557" spans="14:14">
      <c r="N587557" s="331"/>
    </row>
    <row r="587558" spans="14:14">
      <c r="N587558" s="331"/>
    </row>
    <row r="587559" spans="14:14">
      <c r="N587559" s="332"/>
    </row>
    <row r="587580" spans="14:14">
      <c r="N587580" s="331"/>
    </row>
    <row r="587581" spans="14:14">
      <c r="N587581" s="331"/>
    </row>
    <row r="587582" spans="14:14">
      <c r="N587582" s="332"/>
    </row>
    <row r="587603" spans="14:14">
      <c r="N587603" s="331"/>
    </row>
    <row r="587604" spans="14:14">
      <c r="N587604" s="331"/>
    </row>
    <row r="587605" spans="14:14">
      <c r="N587605" s="332"/>
    </row>
    <row r="587626" spans="14:14">
      <c r="N587626" s="331"/>
    </row>
    <row r="587627" spans="14:14">
      <c r="N587627" s="331"/>
    </row>
    <row r="587628" spans="14:14">
      <c r="N587628" s="332"/>
    </row>
    <row r="587649" spans="14:14">
      <c r="N587649" s="331"/>
    </row>
    <row r="587650" spans="14:14">
      <c r="N587650" s="331"/>
    </row>
    <row r="587651" spans="14:14">
      <c r="N587651" s="332"/>
    </row>
    <row r="587672" spans="14:14">
      <c r="N587672" s="331"/>
    </row>
    <row r="587673" spans="14:14">
      <c r="N587673" s="331"/>
    </row>
    <row r="587674" spans="14:14">
      <c r="N587674" s="332"/>
    </row>
    <row r="587695" spans="14:14">
      <c r="N587695" s="331"/>
    </row>
    <row r="587696" spans="14:14">
      <c r="N587696" s="331"/>
    </row>
    <row r="587697" spans="14:14">
      <c r="N587697" s="332"/>
    </row>
    <row r="587718" spans="14:14">
      <c r="N587718" s="331"/>
    </row>
    <row r="587719" spans="14:14">
      <c r="N587719" s="331"/>
    </row>
    <row r="587720" spans="14:14">
      <c r="N587720" s="332"/>
    </row>
    <row r="587741" spans="14:14">
      <c r="N587741" s="331"/>
    </row>
    <row r="587742" spans="14:14">
      <c r="N587742" s="331"/>
    </row>
    <row r="587743" spans="14:14">
      <c r="N587743" s="332"/>
    </row>
    <row r="587764" spans="14:14">
      <c r="N587764" s="331"/>
    </row>
    <row r="587765" spans="14:14">
      <c r="N587765" s="331"/>
    </row>
    <row r="587766" spans="14:14">
      <c r="N587766" s="332"/>
    </row>
    <row r="587787" spans="14:14">
      <c r="N587787" s="331"/>
    </row>
    <row r="587788" spans="14:14">
      <c r="N587788" s="331"/>
    </row>
    <row r="587789" spans="14:14">
      <c r="N587789" s="332"/>
    </row>
    <row r="587810" spans="14:14">
      <c r="N587810" s="331"/>
    </row>
    <row r="587811" spans="14:14">
      <c r="N587811" s="331"/>
    </row>
    <row r="587812" spans="14:14">
      <c r="N587812" s="332"/>
    </row>
    <row r="587833" spans="14:14">
      <c r="N587833" s="331"/>
    </row>
    <row r="587834" spans="14:14">
      <c r="N587834" s="331"/>
    </row>
    <row r="587835" spans="14:14">
      <c r="N587835" s="332"/>
    </row>
    <row r="587856" spans="14:14">
      <c r="N587856" s="331"/>
    </row>
    <row r="587857" spans="14:14">
      <c r="N587857" s="331"/>
    </row>
    <row r="587858" spans="14:14">
      <c r="N587858" s="332"/>
    </row>
    <row r="587879" spans="14:14">
      <c r="N587879" s="331"/>
    </row>
    <row r="587880" spans="14:14">
      <c r="N587880" s="331"/>
    </row>
    <row r="587881" spans="14:14">
      <c r="N587881" s="332"/>
    </row>
    <row r="587902" spans="14:14">
      <c r="N587902" s="331"/>
    </row>
    <row r="587903" spans="14:14">
      <c r="N587903" s="331"/>
    </row>
    <row r="587904" spans="14:14">
      <c r="N587904" s="332"/>
    </row>
    <row r="587925" spans="14:14">
      <c r="N587925" s="331"/>
    </row>
    <row r="587926" spans="14:14">
      <c r="N587926" s="331"/>
    </row>
    <row r="587927" spans="14:14">
      <c r="N587927" s="332"/>
    </row>
    <row r="587948" spans="14:14">
      <c r="N587948" s="331"/>
    </row>
    <row r="587949" spans="14:14">
      <c r="N587949" s="331"/>
    </row>
    <row r="587950" spans="14:14">
      <c r="N587950" s="332"/>
    </row>
    <row r="587971" spans="14:14">
      <c r="N587971" s="331"/>
    </row>
    <row r="587972" spans="14:14">
      <c r="N587972" s="331"/>
    </row>
    <row r="587973" spans="14:14">
      <c r="N587973" s="332"/>
    </row>
    <row r="587994" spans="14:14">
      <c r="N587994" s="331"/>
    </row>
    <row r="587995" spans="14:14">
      <c r="N587995" s="331"/>
    </row>
    <row r="587996" spans="14:14">
      <c r="N587996" s="332"/>
    </row>
    <row r="588017" spans="14:14">
      <c r="N588017" s="331"/>
    </row>
    <row r="588018" spans="14:14">
      <c r="N588018" s="331"/>
    </row>
    <row r="588019" spans="14:14">
      <c r="N588019" s="332"/>
    </row>
    <row r="588040" spans="14:14">
      <c r="N588040" s="331"/>
    </row>
    <row r="588041" spans="14:14">
      <c r="N588041" s="331"/>
    </row>
    <row r="588042" spans="14:14">
      <c r="N588042" s="332"/>
    </row>
    <row r="588063" spans="14:14">
      <c r="N588063" s="331"/>
    </row>
    <row r="588064" spans="14:14">
      <c r="N588064" s="331"/>
    </row>
    <row r="588065" spans="14:14">
      <c r="N588065" s="332"/>
    </row>
    <row r="588086" spans="14:14">
      <c r="N588086" s="331"/>
    </row>
    <row r="588087" spans="14:14">
      <c r="N588087" s="331"/>
    </row>
    <row r="588088" spans="14:14">
      <c r="N588088" s="332"/>
    </row>
    <row r="588109" spans="14:14">
      <c r="N588109" s="331"/>
    </row>
    <row r="588110" spans="14:14">
      <c r="N588110" s="331"/>
    </row>
    <row r="588111" spans="14:14">
      <c r="N588111" s="332"/>
    </row>
    <row r="588132" spans="14:14">
      <c r="N588132" s="331"/>
    </row>
    <row r="588133" spans="14:14">
      <c r="N588133" s="331"/>
    </row>
    <row r="588134" spans="14:14">
      <c r="N588134" s="332"/>
    </row>
    <row r="588155" spans="14:14">
      <c r="N588155" s="331"/>
    </row>
    <row r="588156" spans="14:14">
      <c r="N588156" s="331"/>
    </row>
    <row r="588157" spans="14:14">
      <c r="N588157" s="332"/>
    </row>
    <row r="588178" spans="14:14">
      <c r="N588178" s="331"/>
    </row>
    <row r="588179" spans="14:14">
      <c r="N588179" s="331"/>
    </row>
    <row r="588180" spans="14:14">
      <c r="N588180" s="332"/>
    </row>
    <row r="588201" spans="14:14">
      <c r="N588201" s="331"/>
    </row>
    <row r="588202" spans="14:14">
      <c r="N588202" s="331"/>
    </row>
    <row r="588203" spans="14:14">
      <c r="N588203" s="332"/>
    </row>
    <row r="588224" spans="14:14">
      <c r="N588224" s="331"/>
    </row>
    <row r="588225" spans="14:14">
      <c r="N588225" s="331"/>
    </row>
    <row r="588226" spans="14:14">
      <c r="N588226" s="332"/>
    </row>
    <row r="588247" spans="14:14">
      <c r="N588247" s="331"/>
    </row>
    <row r="588248" spans="14:14">
      <c r="N588248" s="331"/>
    </row>
    <row r="588249" spans="14:14">
      <c r="N588249" s="332"/>
    </row>
    <row r="588270" spans="14:14">
      <c r="N588270" s="331"/>
    </row>
    <row r="588271" spans="14:14">
      <c r="N588271" s="331"/>
    </row>
    <row r="588272" spans="14:14">
      <c r="N588272" s="332"/>
    </row>
    <row r="588293" spans="14:14">
      <c r="N588293" s="331"/>
    </row>
    <row r="588294" spans="14:14">
      <c r="N588294" s="331"/>
    </row>
    <row r="588295" spans="14:14">
      <c r="N588295" s="332"/>
    </row>
    <row r="588316" spans="14:14">
      <c r="N588316" s="331"/>
    </row>
    <row r="588317" spans="14:14">
      <c r="N588317" s="331"/>
    </row>
    <row r="588318" spans="14:14">
      <c r="N588318" s="332"/>
    </row>
    <row r="588339" spans="14:14">
      <c r="N588339" s="331"/>
    </row>
    <row r="588340" spans="14:14">
      <c r="N588340" s="331"/>
    </row>
    <row r="588341" spans="14:14">
      <c r="N588341" s="332"/>
    </row>
    <row r="588362" spans="14:14">
      <c r="N588362" s="331"/>
    </row>
    <row r="588363" spans="14:14">
      <c r="N588363" s="331"/>
    </row>
    <row r="588364" spans="14:14">
      <c r="N588364" s="332"/>
    </row>
    <row r="588385" spans="14:14">
      <c r="N588385" s="331"/>
    </row>
    <row r="588386" spans="14:14">
      <c r="N588386" s="331"/>
    </row>
    <row r="588387" spans="14:14">
      <c r="N588387" s="332"/>
    </row>
    <row r="588408" spans="14:14">
      <c r="N588408" s="331"/>
    </row>
    <row r="588409" spans="14:14">
      <c r="N588409" s="331"/>
    </row>
    <row r="588410" spans="14:14">
      <c r="N588410" s="332"/>
    </row>
    <row r="588431" spans="14:14">
      <c r="N588431" s="331"/>
    </row>
    <row r="588432" spans="14:14">
      <c r="N588432" s="331"/>
    </row>
    <row r="588433" spans="14:14">
      <c r="N588433" s="332"/>
    </row>
    <row r="588454" spans="14:14">
      <c r="N588454" s="331"/>
    </row>
    <row r="588455" spans="14:14">
      <c r="N588455" s="331"/>
    </row>
    <row r="588456" spans="14:14">
      <c r="N588456" s="332"/>
    </row>
    <row r="588477" spans="14:14">
      <c r="N588477" s="331"/>
    </row>
    <row r="588478" spans="14:14">
      <c r="N588478" s="331"/>
    </row>
    <row r="588479" spans="14:14">
      <c r="N588479" s="332"/>
    </row>
    <row r="588500" spans="14:14">
      <c r="N588500" s="331"/>
    </row>
    <row r="588501" spans="14:14">
      <c r="N588501" s="331"/>
    </row>
    <row r="588502" spans="14:14">
      <c r="N588502" s="332"/>
    </row>
    <row r="588523" spans="14:14">
      <c r="N588523" s="331"/>
    </row>
    <row r="588524" spans="14:14">
      <c r="N588524" s="331"/>
    </row>
    <row r="588525" spans="14:14">
      <c r="N588525" s="332"/>
    </row>
    <row r="588546" spans="14:14">
      <c r="N588546" s="331"/>
    </row>
    <row r="588547" spans="14:14">
      <c r="N588547" s="331"/>
    </row>
    <row r="588548" spans="14:14">
      <c r="N588548" s="332"/>
    </row>
    <row r="588569" spans="14:14">
      <c r="N588569" s="331"/>
    </row>
    <row r="588570" spans="14:14">
      <c r="N588570" s="331"/>
    </row>
    <row r="588571" spans="14:14">
      <c r="N588571" s="332"/>
    </row>
    <row r="588592" spans="14:14">
      <c r="N588592" s="331"/>
    </row>
    <row r="588593" spans="14:14">
      <c r="N588593" s="331"/>
    </row>
    <row r="588594" spans="14:14">
      <c r="N588594" s="332"/>
    </row>
    <row r="588615" spans="14:14">
      <c r="N588615" s="331"/>
    </row>
    <row r="588616" spans="14:14">
      <c r="N588616" s="331"/>
    </row>
    <row r="588617" spans="14:14">
      <c r="N588617" s="332"/>
    </row>
    <row r="588638" spans="14:14">
      <c r="N588638" s="331"/>
    </row>
    <row r="588639" spans="14:14">
      <c r="N588639" s="331"/>
    </row>
    <row r="588640" spans="14:14">
      <c r="N588640" s="332"/>
    </row>
    <row r="588661" spans="14:14">
      <c r="N588661" s="331"/>
    </row>
    <row r="588662" spans="14:14">
      <c r="N588662" s="331"/>
    </row>
    <row r="588663" spans="14:14">
      <c r="N588663" s="332"/>
    </row>
    <row r="588684" spans="14:14">
      <c r="N588684" s="331"/>
    </row>
    <row r="588685" spans="14:14">
      <c r="N588685" s="331"/>
    </row>
    <row r="588686" spans="14:14">
      <c r="N588686" s="332"/>
    </row>
    <row r="588707" spans="14:14">
      <c r="N588707" s="331"/>
    </row>
    <row r="588708" spans="14:14">
      <c r="N588708" s="331"/>
    </row>
    <row r="588709" spans="14:14">
      <c r="N588709" s="332"/>
    </row>
    <row r="588730" spans="14:14">
      <c r="N588730" s="331"/>
    </row>
    <row r="588731" spans="14:14">
      <c r="N588731" s="331"/>
    </row>
    <row r="588732" spans="14:14">
      <c r="N588732" s="332"/>
    </row>
    <row r="588753" spans="14:14">
      <c r="N588753" s="331"/>
    </row>
    <row r="588754" spans="14:14">
      <c r="N588754" s="331"/>
    </row>
    <row r="588755" spans="14:14">
      <c r="N588755" s="332"/>
    </row>
    <row r="588776" spans="14:14">
      <c r="N588776" s="331"/>
    </row>
    <row r="588777" spans="14:14">
      <c r="N588777" s="331"/>
    </row>
    <row r="588778" spans="14:14">
      <c r="N588778" s="332"/>
    </row>
    <row r="588799" spans="14:14">
      <c r="N588799" s="331"/>
    </row>
    <row r="588800" spans="14:14">
      <c r="N588800" s="331"/>
    </row>
    <row r="588801" spans="14:14">
      <c r="N588801" s="332"/>
    </row>
    <row r="588822" spans="14:14">
      <c r="N588822" s="331"/>
    </row>
    <row r="588823" spans="14:14">
      <c r="N588823" s="331"/>
    </row>
    <row r="588824" spans="14:14">
      <c r="N588824" s="332"/>
    </row>
    <row r="588845" spans="14:14">
      <c r="N588845" s="331"/>
    </row>
    <row r="588846" spans="14:14">
      <c r="N588846" s="331"/>
    </row>
    <row r="588847" spans="14:14">
      <c r="N588847" s="332"/>
    </row>
    <row r="588868" spans="14:14">
      <c r="N588868" s="331"/>
    </row>
    <row r="588869" spans="14:14">
      <c r="N588869" s="331"/>
    </row>
    <row r="588870" spans="14:14">
      <c r="N588870" s="332"/>
    </row>
    <row r="588891" spans="14:14">
      <c r="N588891" s="331"/>
    </row>
    <row r="588892" spans="14:14">
      <c r="N588892" s="331"/>
    </row>
    <row r="588893" spans="14:14">
      <c r="N588893" s="332"/>
    </row>
    <row r="588914" spans="14:14">
      <c r="N588914" s="331"/>
    </row>
    <row r="588915" spans="14:14">
      <c r="N588915" s="331"/>
    </row>
    <row r="588916" spans="14:14">
      <c r="N588916" s="332"/>
    </row>
    <row r="588937" spans="14:14">
      <c r="N588937" s="331"/>
    </row>
    <row r="588938" spans="14:14">
      <c r="N588938" s="331"/>
    </row>
    <row r="588939" spans="14:14">
      <c r="N588939" s="332"/>
    </row>
    <row r="588960" spans="14:14">
      <c r="N588960" s="331"/>
    </row>
    <row r="588961" spans="14:14">
      <c r="N588961" s="331"/>
    </row>
    <row r="588962" spans="14:14">
      <c r="N588962" s="332"/>
    </row>
    <row r="588983" spans="14:14">
      <c r="N588983" s="331"/>
    </row>
    <row r="588984" spans="14:14">
      <c r="N588984" s="331"/>
    </row>
    <row r="588985" spans="14:14">
      <c r="N588985" s="332"/>
    </row>
    <row r="589006" spans="14:14">
      <c r="N589006" s="331"/>
    </row>
    <row r="589007" spans="14:14">
      <c r="N589007" s="331"/>
    </row>
    <row r="589008" spans="14:14">
      <c r="N589008" s="332"/>
    </row>
    <row r="589029" spans="14:14">
      <c r="N589029" s="331"/>
    </row>
    <row r="589030" spans="14:14">
      <c r="N589030" s="331"/>
    </row>
    <row r="589031" spans="14:14">
      <c r="N589031" s="332"/>
    </row>
    <row r="589052" spans="14:14">
      <c r="N589052" s="331"/>
    </row>
    <row r="589053" spans="14:14">
      <c r="N589053" s="331"/>
    </row>
    <row r="589054" spans="14:14">
      <c r="N589054" s="332"/>
    </row>
    <row r="589075" spans="14:14">
      <c r="N589075" s="331"/>
    </row>
    <row r="589076" spans="14:14">
      <c r="N589076" s="331"/>
    </row>
    <row r="589077" spans="14:14">
      <c r="N589077" s="332"/>
    </row>
    <row r="589098" spans="14:14">
      <c r="N589098" s="331"/>
    </row>
    <row r="589099" spans="14:14">
      <c r="N589099" s="331"/>
    </row>
    <row r="589100" spans="14:14">
      <c r="N589100" s="332"/>
    </row>
    <row r="589121" spans="14:14">
      <c r="N589121" s="331"/>
    </row>
    <row r="589122" spans="14:14">
      <c r="N589122" s="331"/>
    </row>
    <row r="589123" spans="14:14">
      <c r="N589123" s="332"/>
    </row>
    <row r="589144" spans="14:14">
      <c r="N589144" s="331"/>
    </row>
    <row r="589145" spans="14:14">
      <c r="N589145" s="331"/>
    </row>
    <row r="589146" spans="14:14">
      <c r="N589146" s="332"/>
    </row>
    <row r="589167" spans="14:14">
      <c r="N589167" s="331"/>
    </row>
    <row r="589168" spans="14:14">
      <c r="N589168" s="331"/>
    </row>
    <row r="589169" spans="14:14">
      <c r="N589169" s="332"/>
    </row>
    <row r="589190" spans="14:14">
      <c r="N589190" s="331"/>
    </row>
    <row r="589191" spans="14:14">
      <c r="N589191" s="331"/>
    </row>
    <row r="589192" spans="14:14">
      <c r="N589192" s="332"/>
    </row>
    <row r="589213" spans="14:14">
      <c r="N589213" s="331"/>
    </row>
    <row r="589214" spans="14:14">
      <c r="N589214" s="331"/>
    </row>
    <row r="589215" spans="14:14">
      <c r="N589215" s="332"/>
    </row>
    <row r="589236" spans="14:14">
      <c r="N589236" s="331"/>
    </row>
    <row r="589237" spans="14:14">
      <c r="N589237" s="331"/>
    </row>
    <row r="589238" spans="14:14">
      <c r="N589238" s="332"/>
    </row>
    <row r="589259" spans="14:14">
      <c r="N589259" s="331"/>
    </row>
    <row r="589260" spans="14:14">
      <c r="N589260" s="331"/>
    </row>
    <row r="589261" spans="14:14">
      <c r="N589261" s="332"/>
    </row>
    <row r="589282" spans="14:14">
      <c r="N589282" s="331"/>
    </row>
    <row r="589283" spans="14:14">
      <c r="N589283" s="331"/>
    </row>
    <row r="589284" spans="14:14">
      <c r="N589284" s="332"/>
    </row>
    <row r="589305" spans="14:14">
      <c r="N589305" s="331"/>
    </row>
    <row r="589306" spans="14:14">
      <c r="N589306" s="331"/>
    </row>
    <row r="589307" spans="14:14">
      <c r="N589307" s="332"/>
    </row>
    <row r="589328" spans="14:14">
      <c r="N589328" s="331"/>
    </row>
    <row r="589329" spans="14:14">
      <c r="N589329" s="331"/>
    </row>
    <row r="589330" spans="14:14">
      <c r="N589330" s="332"/>
    </row>
    <row r="589351" spans="14:14">
      <c r="N589351" s="331"/>
    </row>
    <row r="589352" spans="14:14">
      <c r="N589352" s="331"/>
    </row>
    <row r="589353" spans="14:14">
      <c r="N589353" s="332"/>
    </row>
    <row r="589374" spans="14:14">
      <c r="N589374" s="331"/>
    </row>
    <row r="589375" spans="14:14">
      <c r="N589375" s="331"/>
    </row>
    <row r="589376" spans="14:14">
      <c r="N589376" s="332"/>
    </row>
    <row r="589397" spans="14:14">
      <c r="N589397" s="331"/>
    </row>
    <row r="589398" spans="14:14">
      <c r="N589398" s="331"/>
    </row>
    <row r="589399" spans="14:14">
      <c r="N589399" s="332"/>
    </row>
    <row r="589420" spans="14:14">
      <c r="N589420" s="331"/>
    </row>
    <row r="589421" spans="14:14">
      <c r="N589421" s="331"/>
    </row>
    <row r="589422" spans="14:14">
      <c r="N589422" s="332"/>
    </row>
    <row r="589443" spans="14:14">
      <c r="N589443" s="331"/>
    </row>
    <row r="589444" spans="14:14">
      <c r="N589444" s="331"/>
    </row>
    <row r="589445" spans="14:14">
      <c r="N589445" s="332"/>
    </row>
    <row r="589466" spans="14:14">
      <c r="N589466" s="331"/>
    </row>
    <row r="589467" spans="14:14">
      <c r="N589467" s="331"/>
    </row>
    <row r="589468" spans="14:14">
      <c r="N589468" s="332"/>
    </row>
    <row r="589489" spans="14:14">
      <c r="N589489" s="331"/>
    </row>
    <row r="589490" spans="14:14">
      <c r="N589490" s="331"/>
    </row>
    <row r="589491" spans="14:14">
      <c r="N589491" s="332"/>
    </row>
    <row r="589512" spans="14:14">
      <c r="N589512" s="331"/>
    </row>
    <row r="589513" spans="14:14">
      <c r="N589513" s="331"/>
    </row>
    <row r="589514" spans="14:14">
      <c r="N589514" s="332"/>
    </row>
    <row r="589535" spans="14:14">
      <c r="N589535" s="331"/>
    </row>
    <row r="589536" spans="14:14">
      <c r="N589536" s="331"/>
    </row>
    <row r="589537" spans="14:14">
      <c r="N589537" s="332"/>
    </row>
    <row r="589558" spans="14:14">
      <c r="N589558" s="331"/>
    </row>
    <row r="589559" spans="14:14">
      <c r="N589559" s="331"/>
    </row>
    <row r="589560" spans="14:14">
      <c r="N589560" s="332"/>
    </row>
    <row r="589581" spans="14:14">
      <c r="N589581" s="331"/>
    </row>
    <row r="589582" spans="14:14">
      <c r="N589582" s="331"/>
    </row>
    <row r="589583" spans="14:14">
      <c r="N589583" s="332"/>
    </row>
    <row r="589604" spans="14:14">
      <c r="N589604" s="331"/>
    </row>
    <row r="589605" spans="14:14">
      <c r="N589605" s="331"/>
    </row>
    <row r="589606" spans="14:14">
      <c r="N589606" s="332"/>
    </row>
    <row r="589627" spans="14:14">
      <c r="N589627" s="331"/>
    </row>
    <row r="589628" spans="14:14">
      <c r="N589628" s="331"/>
    </row>
    <row r="589629" spans="14:14">
      <c r="N589629" s="332"/>
    </row>
    <row r="589650" spans="14:14">
      <c r="N589650" s="331"/>
    </row>
    <row r="589651" spans="14:14">
      <c r="N589651" s="331"/>
    </row>
    <row r="589652" spans="14:14">
      <c r="N589652" s="332"/>
    </row>
    <row r="589673" spans="14:14">
      <c r="N589673" s="331"/>
    </row>
    <row r="589674" spans="14:14">
      <c r="N589674" s="331"/>
    </row>
    <row r="589675" spans="14:14">
      <c r="N589675" s="332"/>
    </row>
    <row r="589696" spans="14:14">
      <c r="N589696" s="331"/>
    </row>
    <row r="589697" spans="14:14">
      <c r="N589697" s="331"/>
    </row>
    <row r="589698" spans="14:14">
      <c r="N589698" s="332"/>
    </row>
    <row r="589719" spans="14:14">
      <c r="N589719" s="331"/>
    </row>
    <row r="589720" spans="14:14">
      <c r="N589720" s="331"/>
    </row>
    <row r="589721" spans="14:14">
      <c r="N589721" s="332"/>
    </row>
    <row r="589742" spans="14:14">
      <c r="N589742" s="331"/>
    </row>
    <row r="589743" spans="14:14">
      <c r="N589743" s="331"/>
    </row>
    <row r="589744" spans="14:14">
      <c r="N589744" s="332"/>
    </row>
    <row r="589765" spans="14:14">
      <c r="N589765" s="331"/>
    </row>
    <row r="589766" spans="14:14">
      <c r="N589766" s="331"/>
    </row>
    <row r="589767" spans="14:14">
      <c r="N589767" s="332"/>
    </row>
    <row r="589788" spans="14:14">
      <c r="N589788" s="331"/>
    </row>
    <row r="589789" spans="14:14">
      <c r="N589789" s="331"/>
    </row>
    <row r="589790" spans="14:14">
      <c r="N589790" s="332"/>
    </row>
    <row r="589811" spans="14:14">
      <c r="N589811" s="331"/>
    </row>
    <row r="589812" spans="14:14">
      <c r="N589812" s="331"/>
    </row>
    <row r="589813" spans="14:14">
      <c r="N589813" s="332"/>
    </row>
    <row r="589834" spans="14:14">
      <c r="N589834" s="331"/>
    </row>
    <row r="589835" spans="14:14">
      <c r="N589835" s="331"/>
    </row>
    <row r="589836" spans="14:14">
      <c r="N589836" s="332"/>
    </row>
    <row r="589857" spans="14:14">
      <c r="N589857" s="331"/>
    </row>
    <row r="589858" spans="14:14">
      <c r="N589858" s="331"/>
    </row>
    <row r="589859" spans="14:14">
      <c r="N589859" s="332"/>
    </row>
    <row r="589880" spans="14:14">
      <c r="N589880" s="331"/>
    </row>
    <row r="589881" spans="14:14">
      <c r="N589881" s="331"/>
    </row>
    <row r="589882" spans="14:14">
      <c r="N589882" s="332"/>
    </row>
    <row r="589903" spans="14:14">
      <c r="N589903" s="331"/>
    </row>
    <row r="589904" spans="14:14">
      <c r="N589904" s="331"/>
    </row>
    <row r="589905" spans="14:14">
      <c r="N589905" s="332"/>
    </row>
    <row r="589926" spans="14:14">
      <c r="N589926" s="331"/>
    </row>
    <row r="589927" spans="14:14">
      <c r="N589927" s="331"/>
    </row>
    <row r="589928" spans="14:14">
      <c r="N589928" s="332"/>
    </row>
    <row r="589949" spans="14:14">
      <c r="N589949" s="331"/>
    </row>
    <row r="589950" spans="14:14">
      <c r="N589950" s="331"/>
    </row>
    <row r="589951" spans="14:14">
      <c r="N589951" s="332"/>
    </row>
    <row r="589972" spans="14:14">
      <c r="N589972" s="331"/>
    </row>
    <row r="589973" spans="14:14">
      <c r="N589973" s="331"/>
    </row>
    <row r="589974" spans="14:14">
      <c r="N589974" s="332"/>
    </row>
    <row r="589995" spans="14:14">
      <c r="N589995" s="331"/>
    </row>
    <row r="589996" spans="14:14">
      <c r="N589996" s="331"/>
    </row>
    <row r="589997" spans="14:14">
      <c r="N589997" s="332"/>
    </row>
    <row r="590018" spans="14:14">
      <c r="N590018" s="331"/>
    </row>
    <row r="590019" spans="14:14">
      <c r="N590019" s="331"/>
    </row>
    <row r="590020" spans="14:14">
      <c r="N590020" s="332"/>
    </row>
    <row r="590041" spans="14:14">
      <c r="N590041" s="331"/>
    </row>
    <row r="590042" spans="14:14">
      <c r="N590042" s="331"/>
    </row>
    <row r="590043" spans="14:14">
      <c r="N590043" s="332"/>
    </row>
    <row r="590064" spans="14:14">
      <c r="N590064" s="331"/>
    </row>
    <row r="590065" spans="14:14">
      <c r="N590065" s="331"/>
    </row>
    <row r="590066" spans="14:14">
      <c r="N590066" s="332"/>
    </row>
    <row r="590087" spans="14:14">
      <c r="N590087" s="331"/>
    </row>
    <row r="590088" spans="14:14">
      <c r="N590088" s="331"/>
    </row>
    <row r="590089" spans="14:14">
      <c r="N590089" s="332"/>
    </row>
    <row r="590110" spans="14:14">
      <c r="N590110" s="331"/>
    </row>
    <row r="590111" spans="14:14">
      <c r="N590111" s="331"/>
    </row>
    <row r="590112" spans="14:14">
      <c r="N590112" s="332"/>
    </row>
    <row r="590133" spans="14:14">
      <c r="N590133" s="331"/>
    </row>
    <row r="590134" spans="14:14">
      <c r="N590134" s="331"/>
    </row>
    <row r="590135" spans="14:14">
      <c r="N590135" s="332"/>
    </row>
    <row r="590156" spans="14:14">
      <c r="N590156" s="331"/>
    </row>
    <row r="590157" spans="14:14">
      <c r="N590157" s="331"/>
    </row>
    <row r="590158" spans="14:14">
      <c r="N590158" s="332"/>
    </row>
    <row r="590179" spans="14:14">
      <c r="N590179" s="331"/>
    </row>
    <row r="590180" spans="14:14">
      <c r="N590180" s="331"/>
    </row>
    <row r="590181" spans="14:14">
      <c r="N590181" s="332"/>
    </row>
    <row r="590202" spans="14:14">
      <c r="N590202" s="331"/>
    </row>
    <row r="590203" spans="14:14">
      <c r="N590203" s="331"/>
    </row>
    <row r="590204" spans="14:14">
      <c r="N590204" s="332"/>
    </row>
    <row r="590225" spans="14:14">
      <c r="N590225" s="331"/>
    </row>
    <row r="590226" spans="14:14">
      <c r="N590226" s="331"/>
    </row>
    <row r="590227" spans="14:14">
      <c r="N590227" s="332"/>
    </row>
    <row r="590248" spans="14:14">
      <c r="N590248" s="331"/>
    </row>
    <row r="590249" spans="14:14">
      <c r="N590249" s="331"/>
    </row>
    <row r="590250" spans="14:14">
      <c r="N590250" s="332"/>
    </row>
    <row r="590271" spans="14:14">
      <c r="N590271" s="331"/>
    </row>
    <row r="590272" spans="14:14">
      <c r="N590272" s="331"/>
    </row>
    <row r="590273" spans="14:14">
      <c r="N590273" s="332"/>
    </row>
    <row r="590294" spans="14:14">
      <c r="N590294" s="331"/>
    </row>
    <row r="590295" spans="14:14">
      <c r="N590295" s="331"/>
    </row>
    <row r="590296" spans="14:14">
      <c r="N590296" s="332"/>
    </row>
    <row r="590317" spans="14:14">
      <c r="N590317" s="331"/>
    </row>
    <row r="590318" spans="14:14">
      <c r="N590318" s="331"/>
    </row>
    <row r="590319" spans="14:14">
      <c r="N590319" s="332"/>
    </row>
    <row r="590340" spans="14:14">
      <c r="N590340" s="331"/>
    </row>
    <row r="590341" spans="14:14">
      <c r="N590341" s="331"/>
    </row>
    <row r="590342" spans="14:14">
      <c r="N590342" s="332"/>
    </row>
    <row r="590363" spans="14:14">
      <c r="N590363" s="331"/>
    </row>
    <row r="590364" spans="14:14">
      <c r="N590364" s="331"/>
    </row>
    <row r="590365" spans="14:14">
      <c r="N590365" s="332"/>
    </row>
    <row r="590386" spans="14:14">
      <c r="N590386" s="331"/>
    </row>
    <row r="590387" spans="14:14">
      <c r="N590387" s="331"/>
    </row>
    <row r="590388" spans="14:14">
      <c r="N590388" s="332"/>
    </row>
    <row r="590409" spans="14:14">
      <c r="N590409" s="331"/>
    </row>
    <row r="590410" spans="14:14">
      <c r="N590410" s="331"/>
    </row>
    <row r="590411" spans="14:14">
      <c r="N590411" s="332"/>
    </row>
    <row r="590432" spans="14:14">
      <c r="N590432" s="331"/>
    </row>
    <row r="590433" spans="14:14">
      <c r="N590433" s="331"/>
    </row>
    <row r="590434" spans="14:14">
      <c r="N590434" s="332"/>
    </row>
    <row r="590455" spans="14:14">
      <c r="N590455" s="331"/>
    </row>
    <row r="590456" spans="14:14">
      <c r="N590456" s="331"/>
    </row>
    <row r="590457" spans="14:14">
      <c r="N590457" s="332"/>
    </row>
    <row r="590478" spans="14:14">
      <c r="N590478" s="331"/>
    </row>
    <row r="590479" spans="14:14">
      <c r="N590479" s="331"/>
    </row>
    <row r="590480" spans="14:14">
      <c r="N590480" s="332"/>
    </row>
    <row r="590501" spans="14:14">
      <c r="N590501" s="331"/>
    </row>
    <row r="590502" spans="14:14">
      <c r="N590502" s="331"/>
    </row>
    <row r="590503" spans="14:14">
      <c r="N590503" s="332"/>
    </row>
    <row r="590524" spans="14:14">
      <c r="N590524" s="331"/>
    </row>
    <row r="590525" spans="14:14">
      <c r="N590525" s="331"/>
    </row>
    <row r="590526" spans="14:14">
      <c r="N590526" s="332"/>
    </row>
    <row r="590547" spans="14:14">
      <c r="N590547" s="331"/>
    </row>
    <row r="590548" spans="14:14">
      <c r="N590548" s="331"/>
    </row>
    <row r="590549" spans="14:14">
      <c r="N590549" s="332"/>
    </row>
    <row r="590570" spans="14:14">
      <c r="N590570" s="331"/>
    </row>
    <row r="590571" spans="14:14">
      <c r="N590571" s="331"/>
    </row>
    <row r="590572" spans="14:14">
      <c r="N590572" s="332"/>
    </row>
    <row r="590593" spans="14:14">
      <c r="N590593" s="331"/>
    </row>
    <row r="590594" spans="14:14">
      <c r="N590594" s="331"/>
    </row>
    <row r="590595" spans="14:14">
      <c r="N590595" s="332"/>
    </row>
    <row r="590616" spans="14:14">
      <c r="N590616" s="331"/>
    </row>
    <row r="590617" spans="14:14">
      <c r="N590617" s="331"/>
    </row>
    <row r="590618" spans="14:14">
      <c r="N590618" s="332"/>
    </row>
    <row r="590639" spans="14:14">
      <c r="N590639" s="331"/>
    </row>
    <row r="590640" spans="14:14">
      <c r="N590640" s="331"/>
    </row>
    <row r="590641" spans="14:14">
      <c r="N590641" s="332"/>
    </row>
    <row r="590662" spans="14:14">
      <c r="N590662" s="331"/>
    </row>
    <row r="590663" spans="14:14">
      <c r="N590663" s="331"/>
    </row>
    <row r="590664" spans="14:14">
      <c r="N590664" s="332"/>
    </row>
    <row r="590685" spans="14:14">
      <c r="N590685" s="331"/>
    </row>
    <row r="590686" spans="14:14">
      <c r="N590686" s="331"/>
    </row>
    <row r="590687" spans="14:14">
      <c r="N590687" s="332"/>
    </row>
    <row r="590708" spans="14:14">
      <c r="N590708" s="331"/>
    </row>
    <row r="590709" spans="14:14">
      <c r="N590709" s="331"/>
    </row>
    <row r="590710" spans="14:14">
      <c r="N590710" s="332"/>
    </row>
    <row r="590731" spans="14:14">
      <c r="N590731" s="331"/>
    </row>
    <row r="590732" spans="14:14">
      <c r="N590732" s="331"/>
    </row>
    <row r="590733" spans="14:14">
      <c r="N590733" s="332"/>
    </row>
    <row r="590754" spans="14:14">
      <c r="N590754" s="331"/>
    </row>
    <row r="590755" spans="14:14">
      <c r="N590755" s="331"/>
    </row>
    <row r="590756" spans="14:14">
      <c r="N590756" s="332"/>
    </row>
    <row r="590777" spans="14:14">
      <c r="N590777" s="331"/>
    </row>
    <row r="590778" spans="14:14">
      <c r="N590778" s="331"/>
    </row>
    <row r="590779" spans="14:14">
      <c r="N590779" s="332"/>
    </row>
    <row r="590800" spans="14:14">
      <c r="N590800" s="331"/>
    </row>
    <row r="590801" spans="14:14">
      <c r="N590801" s="331"/>
    </row>
    <row r="590802" spans="14:14">
      <c r="N590802" s="332"/>
    </row>
    <row r="590823" spans="14:14">
      <c r="N590823" s="331"/>
    </row>
    <row r="590824" spans="14:14">
      <c r="N590824" s="331"/>
    </row>
    <row r="590825" spans="14:14">
      <c r="N590825" s="332"/>
    </row>
    <row r="590846" spans="14:14">
      <c r="N590846" s="331"/>
    </row>
    <row r="590847" spans="14:14">
      <c r="N590847" s="331"/>
    </row>
    <row r="590848" spans="14:14">
      <c r="N590848" s="332"/>
    </row>
    <row r="590869" spans="14:14">
      <c r="N590869" s="331"/>
    </row>
    <row r="590870" spans="14:14">
      <c r="N590870" s="331"/>
    </row>
    <row r="590871" spans="14:14">
      <c r="N590871" s="332"/>
    </row>
    <row r="590892" spans="14:14">
      <c r="N590892" s="331"/>
    </row>
    <row r="590893" spans="14:14">
      <c r="N590893" s="331"/>
    </row>
    <row r="590894" spans="14:14">
      <c r="N590894" s="332"/>
    </row>
    <row r="590915" spans="14:14">
      <c r="N590915" s="331"/>
    </row>
    <row r="590916" spans="14:14">
      <c r="N590916" s="331"/>
    </row>
    <row r="590917" spans="14:14">
      <c r="N590917" s="332"/>
    </row>
    <row r="590938" spans="14:14">
      <c r="N590938" s="331"/>
    </row>
    <row r="590939" spans="14:14">
      <c r="N590939" s="331"/>
    </row>
    <row r="590940" spans="14:14">
      <c r="N590940" s="332"/>
    </row>
    <row r="590961" spans="14:14">
      <c r="N590961" s="331"/>
    </row>
    <row r="590962" spans="14:14">
      <c r="N590962" s="331"/>
    </row>
    <row r="590963" spans="14:14">
      <c r="N590963" s="332"/>
    </row>
    <row r="590984" spans="14:14">
      <c r="N590984" s="331"/>
    </row>
    <row r="590985" spans="14:14">
      <c r="N590985" s="331"/>
    </row>
    <row r="590986" spans="14:14">
      <c r="N590986" s="332"/>
    </row>
    <row r="591007" spans="14:14">
      <c r="N591007" s="331"/>
    </row>
    <row r="591008" spans="14:14">
      <c r="N591008" s="331"/>
    </row>
    <row r="591009" spans="14:14">
      <c r="N591009" s="332"/>
    </row>
    <row r="591030" spans="14:14">
      <c r="N591030" s="331"/>
    </row>
    <row r="591031" spans="14:14">
      <c r="N591031" s="331"/>
    </row>
    <row r="591032" spans="14:14">
      <c r="N591032" s="332"/>
    </row>
    <row r="591053" spans="14:14">
      <c r="N591053" s="331"/>
    </row>
    <row r="591054" spans="14:14">
      <c r="N591054" s="331"/>
    </row>
    <row r="591055" spans="14:14">
      <c r="N591055" s="332"/>
    </row>
    <row r="591076" spans="14:14">
      <c r="N591076" s="331"/>
    </row>
    <row r="591077" spans="14:14">
      <c r="N591077" s="331"/>
    </row>
    <row r="591078" spans="14:14">
      <c r="N591078" s="332"/>
    </row>
    <row r="591099" spans="14:14">
      <c r="N591099" s="331"/>
    </row>
    <row r="591100" spans="14:14">
      <c r="N591100" s="331"/>
    </row>
    <row r="591101" spans="14:14">
      <c r="N591101" s="332"/>
    </row>
    <row r="591122" spans="14:14">
      <c r="N591122" s="331"/>
    </row>
    <row r="591123" spans="14:14">
      <c r="N591123" s="331"/>
    </row>
    <row r="591124" spans="14:14">
      <c r="N591124" s="332"/>
    </row>
    <row r="591145" spans="14:14">
      <c r="N591145" s="331"/>
    </row>
    <row r="591146" spans="14:14">
      <c r="N591146" s="331"/>
    </row>
    <row r="591147" spans="14:14">
      <c r="N591147" s="332"/>
    </row>
    <row r="591168" spans="14:14">
      <c r="N591168" s="331"/>
    </row>
    <row r="591169" spans="14:14">
      <c r="N591169" s="331"/>
    </row>
    <row r="591170" spans="14:14">
      <c r="N591170" s="332"/>
    </row>
    <row r="591191" spans="14:14">
      <c r="N591191" s="331"/>
    </row>
    <row r="591192" spans="14:14">
      <c r="N591192" s="331"/>
    </row>
    <row r="591193" spans="14:14">
      <c r="N591193" s="332"/>
    </row>
    <row r="591214" spans="14:14">
      <c r="N591214" s="331"/>
    </row>
    <row r="591215" spans="14:14">
      <c r="N591215" s="331"/>
    </row>
    <row r="591216" spans="14:14">
      <c r="N591216" s="332"/>
    </row>
    <row r="591237" spans="14:14">
      <c r="N591237" s="331"/>
    </row>
    <row r="591238" spans="14:14">
      <c r="N591238" s="331"/>
    </row>
    <row r="591239" spans="14:14">
      <c r="N591239" s="332"/>
    </row>
    <row r="591260" spans="14:14">
      <c r="N591260" s="331"/>
    </row>
    <row r="591261" spans="14:14">
      <c r="N591261" s="331"/>
    </row>
    <row r="591262" spans="14:14">
      <c r="N591262" s="332"/>
    </row>
    <row r="591283" spans="14:14">
      <c r="N591283" s="331"/>
    </row>
    <row r="591284" spans="14:14">
      <c r="N591284" s="331"/>
    </row>
    <row r="591285" spans="14:14">
      <c r="N591285" s="332"/>
    </row>
    <row r="591306" spans="14:14">
      <c r="N591306" s="331"/>
    </row>
    <row r="591307" spans="14:14">
      <c r="N591307" s="331"/>
    </row>
    <row r="591308" spans="14:14">
      <c r="N591308" s="332"/>
    </row>
    <row r="591329" spans="14:14">
      <c r="N591329" s="331"/>
    </row>
    <row r="591330" spans="14:14">
      <c r="N591330" s="331"/>
    </row>
    <row r="591331" spans="14:14">
      <c r="N591331" s="332"/>
    </row>
    <row r="591352" spans="14:14">
      <c r="N591352" s="331"/>
    </row>
    <row r="591353" spans="14:14">
      <c r="N591353" s="331"/>
    </row>
    <row r="591354" spans="14:14">
      <c r="N591354" s="332"/>
    </row>
    <row r="591375" spans="14:14">
      <c r="N591375" s="331"/>
    </row>
    <row r="591376" spans="14:14">
      <c r="N591376" s="331"/>
    </row>
    <row r="591377" spans="14:14">
      <c r="N591377" s="332"/>
    </row>
    <row r="591398" spans="14:14">
      <c r="N591398" s="331"/>
    </row>
    <row r="591399" spans="14:14">
      <c r="N591399" s="331"/>
    </row>
    <row r="591400" spans="14:14">
      <c r="N591400" s="332"/>
    </row>
    <row r="591421" spans="14:14">
      <c r="N591421" s="331"/>
    </row>
    <row r="591422" spans="14:14">
      <c r="N591422" s="331"/>
    </row>
    <row r="591423" spans="14:14">
      <c r="N591423" s="332"/>
    </row>
    <row r="591444" spans="14:14">
      <c r="N591444" s="331"/>
    </row>
    <row r="591445" spans="14:14">
      <c r="N591445" s="331"/>
    </row>
    <row r="591446" spans="14:14">
      <c r="N591446" s="332"/>
    </row>
    <row r="591467" spans="14:14">
      <c r="N591467" s="331"/>
    </row>
    <row r="591468" spans="14:14">
      <c r="N591468" s="331"/>
    </row>
    <row r="591469" spans="14:14">
      <c r="N591469" s="332"/>
    </row>
    <row r="591490" spans="14:14">
      <c r="N591490" s="331"/>
    </row>
    <row r="591491" spans="14:14">
      <c r="N591491" s="331"/>
    </row>
    <row r="591492" spans="14:14">
      <c r="N591492" s="332"/>
    </row>
    <row r="591513" spans="14:14">
      <c r="N591513" s="331"/>
    </row>
    <row r="591514" spans="14:14">
      <c r="N591514" s="331"/>
    </row>
    <row r="591515" spans="14:14">
      <c r="N591515" s="332"/>
    </row>
    <row r="591536" spans="14:14">
      <c r="N591536" s="331"/>
    </row>
    <row r="591537" spans="14:14">
      <c r="N591537" s="331"/>
    </row>
    <row r="591538" spans="14:14">
      <c r="N591538" s="332"/>
    </row>
    <row r="591559" spans="14:14">
      <c r="N591559" s="331"/>
    </row>
    <row r="591560" spans="14:14">
      <c r="N591560" s="331"/>
    </row>
    <row r="591561" spans="14:14">
      <c r="N591561" s="332"/>
    </row>
    <row r="591582" spans="14:14">
      <c r="N591582" s="331"/>
    </row>
    <row r="591583" spans="14:14">
      <c r="N591583" s="331"/>
    </row>
    <row r="591584" spans="14:14">
      <c r="N591584" s="332"/>
    </row>
    <row r="591605" spans="14:14">
      <c r="N591605" s="331"/>
    </row>
    <row r="591606" spans="14:14">
      <c r="N591606" s="331"/>
    </row>
    <row r="591607" spans="14:14">
      <c r="N591607" s="332"/>
    </row>
    <row r="591628" spans="14:14">
      <c r="N591628" s="331"/>
    </row>
    <row r="591629" spans="14:14">
      <c r="N591629" s="331"/>
    </row>
    <row r="591630" spans="14:14">
      <c r="N591630" s="332"/>
    </row>
    <row r="591651" spans="14:14">
      <c r="N591651" s="331"/>
    </row>
    <row r="591652" spans="14:14">
      <c r="N591652" s="331"/>
    </row>
    <row r="591653" spans="14:14">
      <c r="N591653" s="332"/>
    </row>
    <row r="591674" spans="14:14">
      <c r="N591674" s="331"/>
    </row>
    <row r="591675" spans="14:14">
      <c r="N591675" s="331"/>
    </row>
    <row r="591676" spans="14:14">
      <c r="N591676" s="332"/>
    </row>
    <row r="591697" spans="14:14">
      <c r="N591697" s="331"/>
    </row>
    <row r="591698" spans="14:14">
      <c r="N591698" s="331"/>
    </row>
    <row r="591699" spans="14:14">
      <c r="N591699" s="332"/>
    </row>
    <row r="591720" spans="14:14">
      <c r="N591720" s="331"/>
    </row>
    <row r="591721" spans="14:14">
      <c r="N591721" s="331"/>
    </row>
    <row r="591722" spans="14:14">
      <c r="N591722" s="332"/>
    </row>
    <row r="591743" spans="14:14">
      <c r="N591743" s="331"/>
    </row>
    <row r="591744" spans="14:14">
      <c r="N591744" s="331"/>
    </row>
    <row r="591745" spans="14:14">
      <c r="N591745" s="332"/>
    </row>
    <row r="591766" spans="14:14">
      <c r="N591766" s="331"/>
    </row>
    <row r="591767" spans="14:14">
      <c r="N591767" s="331"/>
    </row>
    <row r="591768" spans="14:14">
      <c r="N591768" s="332"/>
    </row>
    <row r="591789" spans="14:14">
      <c r="N591789" s="331"/>
    </row>
    <row r="591790" spans="14:14">
      <c r="N591790" s="331"/>
    </row>
    <row r="591791" spans="14:14">
      <c r="N591791" s="332"/>
    </row>
    <row r="591812" spans="14:14">
      <c r="N591812" s="331"/>
    </row>
    <row r="591813" spans="14:14">
      <c r="N591813" s="331"/>
    </row>
    <row r="591814" spans="14:14">
      <c r="N591814" s="332"/>
    </row>
    <row r="591835" spans="14:14">
      <c r="N591835" s="331"/>
    </row>
    <row r="591836" spans="14:14">
      <c r="N591836" s="331"/>
    </row>
    <row r="591837" spans="14:14">
      <c r="N591837" s="332"/>
    </row>
    <row r="591858" spans="14:14">
      <c r="N591858" s="331"/>
    </row>
    <row r="591859" spans="14:14">
      <c r="N591859" s="331"/>
    </row>
    <row r="591860" spans="14:14">
      <c r="N591860" s="332"/>
    </row>
    <row r="591881" spans="14:14">
      <c r="N591881" s="331"/>
    </row>
    <row r="591882" spans="14:14">
      <c r="N591882" s="331"/>
    </row>
    <row r="591883" spans="14:14">
      <c r="N591883" s="332"/>
    </row>
    <row r="591904" spans="14:14">
      <c r="N591904" s="331"/>
    </row>
    <row r="591905" spans="14:14">
      <c r="N591905" s="331"/>
    </row>
    <row r="591906" spans="14:14">
      <c r="N591906" s="332"/>
    </row>
    <row r="591927" spans="14:14">
      <c r="N591927" s="331"/>
    </row>
    <row r="591928" spans="14:14">
      <c r="N591928" s="331"/>
    </row>
    <row r="591929" spans="14:14">
      <c r="N591929" s="332"/>
    </row>
    <row r="591950" spans="14:14">
      <c r="N591950" s="331"/>
    </row>
    <row r="591951" spans="14:14">
      <c r="N591951" s="331"/>
    </row>
    <row r="591952" spans="14:14">
      <c r="N591952" s="332"/>
    </row>
    <row r="591973" spans="14:14">
      <c r="N591973" s="331"/>
    </row>
    <row r="591974" spans="14:14">
      <c r="N591974" s="331"/>
    </row>
    <row r="591975" spans="14:14">
      <c r="N591975" s="332"/>
    </row>
    <row r="591996" spans="14:14">
      <c r="N591996" s="331"/>
    </row>
    <row r="591997" spans="14:14">
      <c r="N591997" s="331"/>
    </row>
    <row r="591998" spans="14:14">
      <c r="N591998" s="332"/>
    </row>
    <row r="592019" spans="14:14">
      <c r="N592019" s="331"/>
    </row>
    <row r="592020" spans="14:14">
      <c r="N592020" s="331"/>
    </row>
    <row r="592021" spans="14:14">
      <c r="N592021" s="332"/>
    </row>
    <row r="592042" spans="14:14">
      <c r="N592042" s="331"/>
    </row>
    <row r="592043" spans="14:14">
      <c r="N592043" s="331"/>
    </row>
    <row r="592044" spans="14:14">
      <c r="N592044" s="332"/>
    </row>
    <row r="592065" spans="14:14">
      <c r="N592065" s="331"/>
    </row>
    <row r="592066" spans="14:14">
      <c r="N592066" s="331"/>
    </row>
    <row r="592067" spans="14:14">
      <c r="N592067" s="332"/>
    </row>
    <row r="592088" spans="14:14">
      <c r="N592088" s="331"/>
    </row>
    <row r="592089" spans="14:14">
      <c r="N592089" s="331"/>
    </row>
    <row r="592090" spans="14:14">
      <c r="N592090" s="332"/>
    </row>
    <row r="592111" spans="14:14">
      <c r="N592111" s="331"/>
    </row>
    <row r="592112" spans="14:14">
      <c r="N592112" s="331"/>
    </row>
    <row r="592113" spans="14:14">
      <c r="N592113" s="332"/>
    </row>
    <row r="592134" spans="14:14">
      <c r="N592134" s="331"/>
    </row>
    <row r="592135" spans="14:14">
      <c r="N592135" s="331"/>
    </row>
    <row r="592136" spans="14:14">
      <c r="N592136" s="332"/>
    </row>
    <row r="592157" spans="14:14">
      <c r="N592157" s="331"/>
    </row>
    <row r="592158" spans="14:14">
      <c r="N592158" s="331"/>
    </row>
    <row r="592159" spans="14:14">
      <c r="N592159" s="332"/>
    </row>
    <row r="592180" spans="14:14">
      <c r="N592180" s="331"/>
    </row>
    <row r="592181" spans="14:14">
      <c r="N592181" s="331"/>
    </row>
    <row r="592182" spans="14:14">
      <c r="N592182" s="332"/>
    </row>
    <row r="592203" spans="14:14">
      <c r="N592203" s="331"/>
    </row>
    <row r="592204" spans="14:14">
      <c r="N592204" s="331"/>
    </row>
    <row r="592205" spans="14:14">
      <c r="N592205" s="332"/>
    </row>
    <row r="592226" spans="14:14">
      <c r="N592226" s="331"/>
    </row>
    <row r="592227" spans="14:14">
      <c r="N592227" s="331"/>
    </row>
    <row r="592228" spans="14:14">
      <c r="N592228" s="332"/>
    </row>
    <row r="592249" spans="14:14">
      <c r="N592249" s="331"/>
    </row>
    <row r="592250" spans="14:14">
      <c r="N592250" s="331"/>
    </row>
    <row r="592251" spans="14:14">
      <c r="N592251" s="332"/>
    </row>
    <row r="592272" spans="14:14">
      <c r="N592272" s="331"/>
    </row>
    <row r="592273" spans="14:14">
      <c r="N592273" s="331"/>
    </row>
    <row r="592274" spans="14:14">
      <c r="N592274" s="332"/>
    </row>
    <row r="592295" spans="14:14">
      <c r="N592295" s="331"/>
    </row>
    <row r="592296" spans="14:14">
      <c r="N592296" s="331"/>
    </row>
    <row r="592297" spans="14:14">
      <c r="N592297" s="332"/>
    </row>
    <row r="592318" spans="14:14">
      <c r="N592318" s="331"/>
    </row>
    <row r="592319" spans="14:14">
      <c r="N592319" s="331"/>
    </row>
    <row r="592320" spans="14:14">
      <c r="N592320" s="332"/>
    </row>
    <row r="592341" spans="14:14">
      <c r="N592341" s="331"/>
    </row>
    <row r="592342" spans="14:14">
      <c r="N592342" s="331"/>
    </row>
    <row r="592343" spans="14:14">
      <c r="N592343" s="332"/>
    </row>
    <row r="592364" spans="14:14">
      <c r="N592364" s="331"/>
    </row>
    <row r="592365" spans="14:14">
      <c r="N592365" s="331"/>
    </row>
    <row r="592366" spans="14:14">
      <c r="N592366" s="332"/>
    </row>
    <row r="592387" spans="14:14">
      <c r="N592387" s="331"/>
    </row>
    <row r="592388" spans="14:14">
      <c r="N592388" s="331"/>
    </row>
    <row r="592389" spans="14:14">
      <c r="N592389" s="332"/>
    </row>
    <row r="592410" spans="14:14">
      <c r="N592410" s="331"/>
    </row>
    <row r="592411" spans="14:14">
      <c r="N592411" s="331"/>
    </row>
    <row r="592412" spans="14:14">
      <c r="N592412" s="332"/>
    </row>
    <row r="592433" spans="14:14">
      <c r="N592433" s="331"/>
    </row>
    <row r="592434" spans="14:14">
      <c r="N592434" s="331"/>
    </row>
    <row r="592435" spans="14:14">
      <c r="N592435" s="332"/>
    </row>
    <row r="592456" spans="14:14">
      <c r="N592456" s="331"/>
    </row>
    <row r="592457" spans="14:14">
      <c r="N592457" s="331"/>
    </row>
    <row r="592458" spans="14:14">
      <c r="N592458" s="332"/>
    </row>
    <row r="592479" spans="14:14">
      <c r="N592479" s="331"/>
    </row>
    <row r="592480" spans="14:14">
      <c r="N592480" s="331"/>
    </row>
    <row r="592481" spans="14:14">
      <c r="N592481" s="332"/>
    </row>
    <row r="592502" spans="14:14">
      <c r="N592502" s="331"/>
    </row>
    <row r="592503" spans="14:14">
      <c r="N592503" s="331"/>
    </row>
    <row r="592504" spans="14:14">
      <c r="N592504" s="332"/>
    </row>
    <row r="592525" spans="14:14">
      <c r="N592525" s="331"/>
    </row>
    <row r="592526" spans="14:14">
      <c r="N592526" s="331"/>
    </row>
    <row r="592527" spans="14:14">
      <c r="N592527" s="332"/>
    </row>
    <row r="592548" spans="14:14">
      <c r="N592548" s="331"/>
    </row>
    <row r="592549" spans="14:14">
      <c r="N592549" s="331"/>
    </row>
    <row r="592550" spans="14:14">
      <c r="N592550" s="332"/>
    </row>
    <row r="592571" spans="14:14">
      <c r="N592571" s="331"/>
    </row>
    <row r="592572" spans="14:14">
      <c r="N592572" s="331"/>
    </row>
    <row r="592573" spans="14:14">
      <c r="N592573" s="332"/>
    </row>
    <row r="592594" spans="14:14">
      <c r="N592594" s="331"/>
    </row>
    <row r="592595" spans="14:14">
      <c r="N592595" s="331"/>
    </row>
    <row r="592596" spans="14:14">
      <c r="N592596" s="332"/>
    </row>
    <row r="592617" spans="14:14">
      <c r="N592617" s="331"/>
    </row>
    <row r="592618" spans="14:14">
      <c r="N592618" s="331"/>
    </row>
    <row r="592619" spans="14:14">
      <c r="N592619" s="332"/>
    </row>
    <row r="592640" spans="14:14">
      <c r="N592640" s="331"/>
    </row>
    <row r="592641" spans="14:14">
      <c r="N592641" s="331"/>
    </row>
    <row r="592642" spans="14:14">
      <c r="N592642" s="332"/>
    </row>
    <row r="592663" spans="14:14">
      <c r="N592663" s="331"/>
    </row>
    <row r="592664" spans="14:14">
      <c r="N592664" s="331"/>
    </row>
    <row r="592665" spans="14:14">
      <c r="N592665" s="332"/>
    </row>
    <row r="592686" spans="14:14">
      <c r="N592686" s="331"/>
    </row>
    <row r="592687" spans="14:14">
      <c r="N592687" s="331"/>
    </row>
    <row r="592688" spans="14:14">
      <c r="N592688" s="332"/>
    </row>
    <row r="592709" spans="14:14">
      <c r="N592709" s="331"/>
    </row>
    <row r="592710" spans="14:14">
      <c r="N592710" s="331"/>
    </row>
    <row r="592711" spans="14:14">
      <c r="N592711" s="332"/>
    </row>
    <row r="592732" spans="14:14">
      <c r="N592732" s="331"/>
    </row>
    <row r="592733" spans="14:14">
      <c r="N592733" s="331"/>
    </row>
    <row r="592734" spans="14:14">
      <c r="N592734" s="332"/>
    </row>
    <row r="592755" spans="14:14">
      <c r="N592755" s="331"/>
    </row>
    <row r="592756" spans="14:14">
      <c r="N592756" s="331"/>
    </row>
    <row r="592757" spans="14:14">
      <c r="N592757" s="332"/>
    </row>
    <row r="592778" spans="14:14">
      <c r="N592778" s="331"/>
    </row>
    <row r="592779" spans="14:14">
      <c r="N592779" s="331"/>
    </row>
    <row r="592780" spans="14:14">
      <c r="N592780" s="332"/>
    </row>
    <row r="592801" spans="14:14">
      <c r="N592801" s="331"/>
    </row>
    <row r="592802" spans="14:14">
      <c r="N592802" s="331"/>
    </row>
    <row r="592803" spans="14:14">
      <c r="N592803" s="332"/>
    </row>
    <row r="592824" spans="14:14">
      <c r="N592824" s="331"/>
    </row>
    <row r="592825" spans="14:14">
      <c r="N592825" s="331"/>
    </row>
    <row r="592826" spans="14:14">
      <c r="N592826" s="332"/>
    </row>
    <row r="592847" spans="14:14">
      <c r="N592847" s="331"/>
    </row>
    <row r="592848" spans="14:14">
      <c r="N592848" s="331"/>
    </row>
    <row r="592849" spans="14:14">
      <c r="N592849" s="332"/>
    </row>
    <row r="592870" spans="14:14">
      <c r="N592870" s="331"/>
    </row>
    <row r="592871" spans="14:14">
      <c r="N592871" s="331"/>
    </row>
    <row r="592872" spans="14:14">
      <c r="N592872" s="332"/>
    </row>
    <row r="592893" spans="14:14">
      <c r="N592893" s="331"/>
    </row>
    <row r="592894" spans="14:14">
      <c r="N592894" s="331"/>
    </row>
    <row r="592895" spans="14:14">
      <c r="N592895" s="332"/>
    </row>
    <row r="592916" spans="14:14">
      <c r="N592916" s="331"/>
    </row>
    <row r="592917" spans="14:14">
      <c r="N592917" s="331"/>
    </row>
    <row r="592918" spans="14:14">
      <c r="N592918" s="332"/>
    </row>
    <row r="592939" spans="14:14">
      <c r="N592939" s="331"/>
    </row>
    <row r="592940" spans="14:14">
      <c r="N592940" s="331"/>
    </row>
    <row r="592941" spans="14:14">
      <c r="N592941" s="332"/>
    </row>
    <row r="592962" spans="14:14">
      <c r="N592962" s="331"/>
    </row>
    <row r="592963" spans="14:14">
      <c r="N592963" s="331"/>
    </row>
    <row r="592964" spans="14:14">
      <c r="N592964" s="332"/>
    </row>
    <row r="592985" spans="14:14">
      <c r="N592985" s="331"/>
    </row>
    <row r="592986" spans="14:14">
      <c r="N592986" s="331"/>
    </row>
    <row r="592987" spans="14:14">
      <c r="N592987" s="332"/>
    </row>
    <row r="593008" spans="14:14">
      <c r="N593008" s="331"/>
    </row>
    <row r="593009" spans="14:14">
      <c r="N593009" s="331"/>
    </row>
    <row r="593010" spans="14:14">
      <c r="N593010" s="332"/>
    </row>
    <row r="593031" spans="14:14">
      <c r="N593031" s="331"/>
    </row>
    <row r="593032" spans="14:14">
      <c r="N593032" s="331"/>
    </row>
    <row r="593033" spans="14:14">
      <c r="N593033" s="332"/>
    </row>
    <row r="593054" spans="14:14">
      <c r="N593054" s="331"/>
    </row>
    <row r="593055" spans="14:14">
      <c r="N593055" s="331"/>
    </row>
    <row r="593056" spans="14:14">
      <c r="N593056" s="332"/>
    </row>
    <row r="593077" spans="14:14">
      <c r="N593077" s="331"/>
    </row>
    <row r="593078" spans="14:14">
      <c r="N593078" s="331"/>
    </row>
    <row r="593079" spans="14:14">
      <c r="N593079" s="332"/>
    </row>
    <row r="593100" spans="14:14">
      <c r="N593100" s="331"/>
    </row>
    <row r="593101" spans="14:14">
      <c r="N593101" s="331"/>
    </row>
    <row r="593102" spans="14:14">
      <c r="N593102" s="332"/>
    </row>
    <row r="593123" spans="14:14">
      <c r="N593123" s="331"/>
    </row>
    <row r="593124" spans="14:14">
      <c r="N593124" s="331"/>
    </row>
    <row r="593125" spans="14:14">
      <c r="N593125" s="332"/>
    </row>
    <row r="593146" spans="14:14">
      <c r="N593146" s="331"/>
    </row>
    <row r="593147" spans="14:14">
      <c r="N593147" s="331"/>
    </row>
    <row r="593148" spans="14:14">
      <c r="N593148" s="332"/>
    </row>
    <row r="593169" spans="14:14">
      <c r="N593169" s="331"/>
    </row>
    <row r="593170" spans="14:14">
      <c r="N593170" s="331"/>
    </row>
    <row r="593171" spans="14:14">
      <c r="N593171" s="332"/>
    </row>
    <row r="593192" spans="14:14">
      <c r="N593192" s="331"/>
    </row>
    <row r="593193" spans="14:14">
      <c r="N593193" s="331"/>
    </row>
    <row r="593194" spans="14:14">
      <c r="N593194" s="332"/>
    </row>
    <row r="593215" spans="14:14">
      <c r="N593215" s="331"/>
    </row>
    <row r="593216" spans="14:14">
      <c r="N593216" s="331"/>
    </row>
    <row r="593217" spans="14:14">
      <c r="N593217" s="332"/>
    </row>
    <row r="593238" spans="14:14">
      <c r="N593238" s="331"/>
    </row>
    <row r="593239" spans="14:14">
      <c r="N593239" s="331"/>
    </row>
    <row r="593240" spans="14:14">
      <c r="N593240" s="332"/>
    </row>
    <row r="593261" spans="14:14">
      <c r="N593261" s="331"/>
    </row>
    <row r="593262" spans="14:14">
      <c r="N593262" s="331"/>
    </row>
    <row r="593263" spans="14:14">
      <c r="N593263" s="332"/>
    </row>
    <row r="593284" spans="14:14">
      <c r="N593284" s="331"/>
    </row>
    <row r="593285" spans="14:14">
      <c r="N593285" s="331"/>
    </row>
    <row r="593286" spans="14:14">
      <c r="N593286" s="332"/>
    </row>
    <row r="593307" spans="14:14">
      <c r="N593307" s="331"/>
    </row>
    <row r="593308" spans="14:14">
      <c r="N593308" s="331"/>
    </row>
    <row r="593309" spans="14:14">
      <c r="N593309" s="332"/>
    </row>
    <row r="593330" spans="14:14">
      <c r="N593330" s="331"/>
    </row>
    <row r="593331" spans="14:14">
      <c r="N593331" s="331"/>
    </row>
    <row r="593332" spans="14:14">
      <c r="N593332" s="332"/>
    </row>
    <row r="593353" spans="14:14">
      <c r="N593353" s="331"/>
    </row>
    <row r="593354" spans="14:14">
      <c r="N593354" s="331"/>
    </row>
    <row r="593355" spans="14:14">
      <c r="N593355" s="332"/>
    </row>
    <row r="593376" spans="14:14">
      <c r="N593376" s="331"/>
    </row>
    <row r="593377" spans="14:14">
      <c r="N593377" s="331"/>
    </row>
    <row r="593378" spans="14:14">
      <c r="N593378" s="332"/>
    </row>
    <row r="593399" spans="14:14">
      <c r="N593399" s="331"/>
    </row>
    <row r="593400" spans="14:14">
      <c r="N593400" s="331"/>
    </row>
    <row r="593401" spans="14:14">
      <c r="N593401" s="332"/>
    </row>
    <row r="593422" spans="14:14">
      <c r="N593422" s="331"/>
    </row>
    <row r="593423" spans="14:14">
      <c r="N593423" s="331"/>
    </row>
    <row r="593424" spans="14:14">
      <c r="N593424" s="332"/>
    </row>
    <row r="593445" spans="14:14">
      <c r="N593445" s="331"/>
    </row>
    <row r="593446" spans="14:14">
      <c r="N593446" s="331"/>
    </row>
    <row r="593447" spans="14:14">
      <c r="N593447" s="332"/>
    </row>
    <row r="593468" spans="14:14">
      <c r="N593468" s="331"/>
    </row>
    <row r="593469" spans="14:14">
      <c r="N593469" s="331"/>
    </row>
    <row r="593470" spans="14:14">
      <c r="N593470" s="332"/>
    </row>
    <row r="593491" spans="14:14">
      <c r="N593491" s="331"/>
    </row>
    <row r="593492" spans="14:14">
      <c r="N593492" s="331"/>
    </row>
    <row r="593493" spans="14:14">
      <c r="N593493" s="332"/>
    </row>
    <row r="593514" spans="14:14">
      <c r="N593514" s="331"/>
    </row>
    <row r="593515" spans="14:14">
      <c r="N593515" s="331"/>
    </row>
    <row r="593516" spans="14:14">
      <c r="N593516" s="332"/>
    </row>
    <row r="593537" spans="14:14">
      <c r="N593537" s="331"/>
    </row>
    <row r="593538" spans="14:14">
      <c r="N593538" s="331"/>
    </row>
    <row r="593539" spans="14:14">
      <c r="N593539" s="332"/>
    </row>
    <row r="593560" spans="14:14">
      <c r="N593560" s="331"/>
    </row>
    <row r="593561" spans="14:14">
      <c r="N593561" s="331"/>
    </row>
    <row r="593562" spans="14:14">
      <c r="N593562" s="332"/>
    </row>
    <row r="593583" spans="14:14">
      <c r="N593583" s="331"/>
    </row>
    <row r="593584" spans="14:14">
      <c r="N593584" s="331"/>
    </row>
    <row r="593585" spans="14:14">
      <c r="N593585" s="332"/>
    </row>
    <row r="593606" spans="14:14">
      <c r="N593606" s="331"/>
    </row>
    <row r="593607" spans="14:14">
      <c r="N593607" s="331"/>
    </row>
    <row r="593608" spans="14:14">
      <c r="N593608" s="332"/>
    </row>
    <row r="593629" spans="14:14">
      <c r="N593629" s="331"/>
    </row>
    <row r="593630" spans="14:14">
      <c r="N593630" s="331"/>
    </row>
    <row r="593631" spans="14:14">
      <c r="N593631" s="332"/>
    </row>
    <row r="593652" spans="14:14">
      <c r="N593652" s="331"/>
    </row>
    <row r="593653" spans="14:14">
      <c r="N593653" s="331"/>
    </row>
    <row r="593654" spans="14:14">
      <c r="N593654" s="332"/>
    </row>
    <row r="593675" spans="14:14">
      <c r="N593675" s="331"/>
    </row>
    <row r="593676" spans="14:14">
      <c r="N593676" s="331"/>
    </row>
    <row r="593677" spans="14:14">
      <c r="N593677" s="332"/>
    </row>
    <row r="593698" spans="14:14">
      <c r="N593698" s="331"/>
    </row>
    <row r="593699" spans="14:14">
      <c r="N593699" s="331"/>
    </row>
    <row r="593700" spans="14:14">
      <c r="N593700" s="332"/>
    </row>
    <row r="593721" spans="14:14">
      <c r="N593721" s="331"/>
    </row>
    <row r="593722" spans="14:14">
      <c r="N593722" s="331"/>
    </row>
    <row r="593723" spans="14:14">
      <c r="N593723" s="332"/>
    </row>
    <row r="593744" spans="14:14">
      <c r="N593744" s="331"/>
    </row>
    <row r="593745" spans="14:14">
      <c r="N593745" s="331"/>
    </row>
    <row r="593746" spans="14:14">
      <c r="N593746" s="332"/>
    </row>
    <row r="593767" spans="14:14">
      <c r="N593767" s="331"/>
    </row>
    <row r="593768" spans="14:14">
      <c r="N593768" s="331"/>
    </row>
    <row r="593769" spans="14:14">
      <c r="N593769" s="332"/>
    </row>
    <row r="593790" spans="14:14">
      <c r="N593790" s="331"/>
    </row>
    <row r="593791" spans="14:14">
      <c r="N593791" s="331"/>
    </row>
    <row r="593792" spans="14:14">
      <c r="N593792" s="332"/>
    </row>
    <row r="593813" spans="14:14">
      <c r="N593813" s="331"/>
    </row>
    <row r="593814" spans="14:14">
      <c r="N593814" s="331"/>
    </row>
    <row r="593815" spans="14:14">
      <c r="N593815" s="332"/>
    </row>
    <row r="593836" spans="14:14">
      <c r="N593836" s="331"/>
    </row>
    <row r="593837" spans="14:14">
      <c r="N593837" s="331"/>
    </row>
    <row r="593838" spans="14:14">
      <c r="N593838" s="332"/>
    </row>
    <row r="593859" spans="14:14">
      <c r="N593859" s="331"/>
    </row>
    <row r="593860" spans="14:14">
      <c r="N593860" s="331"/>
    </row>
    <row r="593861" spans="14:14">
      <c r="N593861" s="332"/>
    </row>
    <row r="593882" spans="14:14">
      <c r="N593882" s="331"/>
    </row>
    <row r="593883" spans="14:14">
      <c r="N593883" s="331"/>
    </row>
    <row r="593884" spans="14:14">
      <c r="N593884" s="332"/>
    </row>
    <row r="593905" spans="14:14">
      <c r="N593905" s="331"/>
    </row>
    <row r="593906" spans="14:14">
      <c r="N593906" s="331"/>
    </row>
    <row r="593907" spans="14:14">
      <c r="N593907" s="332"/>
    </row>
    <row r="593928" spans="14:14">
      <c r="N593928" s="331"/>
    </row>
    <row r="593929" spans="14:14">
      <c r="N593929" s="331"/>
    </row>
    <row r="593930" spans="14:14">
      <c r="N593930" s="332"/>
    </row>
    <row r="593951" spans="14:14">
      <c r="N593951" s="331"/>
    </row>
    <row r="593952" spans="14:14">
      <c r="N593952" s="331"/>
    </row>
    <row r="593953" spans="14:14">
      <c r="N593953" s="332"/>
    </row>
    <row r="593974" spans="14:14">
      <c r="N593974" s="331"/>
    </row>
    <row r="593975" spans="14:14">
      <c r="N593975" s="331"/>
    </row>
    <row r="593976" spans="14:14">
      <c r="N593976" s="332"/>
    </row>
    <row r="593997" spans="14:14">
      <c r="N593997" s="331"/>
    </row>
    <row r="593998" spans="14:14">
      <c r="N593998" s="331"/>
    </row>
    <row r="593999" spans="14:14">
      <c r="N593999" s="332"/>
    </row>
    <row r="594020" spans="14:14">
      <c r="N594020" s="331"/>
    </row>
    <row r="594021" spans="14:14">
      <c r="N594021" s="331"/>
    </row>
    <row r="594022" spans="14:14">
      <c r="N594022" s="332"/>
    </row>
    <row r="594043" spans="14:14">
      <c r="N594043" s="331"/>
    </row>
    <row r="594044" spans="14:14">
      <c r="N594044" s="331"/>
    </row>
    <row r="594045" spans="14:14">
      <c r="N594045" s="332"/>
    </row>
    <row r="594066" spans="14:14">
      <c r="N594066" s="331"/>
    </row>
    <row r="594067" spans="14:14">
      <c r="N594067" s="331"/>
    </row>
    <row r="594068" spans="14:14">
      <c r="N594068" s="332"/>
    </row>
    <row r="594089" spans="14:14">
      <c r="N594089" s="331"/>
    </row>
    <row r="594090" spans="14:14">
      <c r="N594090" s="331"/>
    </row>
    <row r="594091" spans="14:14">
      <c r="N594091" s="332"/>
    </row>
    <row r="594112" spans="14:14">
      <c r="N594112" s="331"/>
    </row>
    <row r="594113" spans="14:14">
      <c r="N594113" s="331"/>
    </row>
    <row r="594114" spans="14:14">
      <c r="N594114" s="332"/>
    </row>
    <row r="594135" spans="14:14">
      <c r="N594135" s="331"/>
    </row>
    <row r="594136" spans="14:14">
      <c r="N594136" s="331"/>
    </row>
    <row r="594137" spans="14:14">
      <c r="N594137" s="332"/>
    </row>
    <row r="594158" spans="14:14">
      <c r="N594158" s="331"/>
    </row>
    <row r="594159" spans="14:14">
      <c r="N594159" s="331"/>
    </row>
    <row r="594160" spans="14:14">
      <c r="N594160" s="332"/>
    </row>
    <row r="594181" spans="14:14">
      <c r="N594181" s="331"/>
    </row>
    <row r="594182" spans="14:14">
      <c r="N594182" s="331"/>
    </row>
    <row r="594183" spans="14:14">
      <c r="N594183" s="332"/>
    </row>
    <row r="594204" spans="14:14">
      <c r="N594204" s="331"/>
    </row>
    <row r="594205" spans="14:14">
      <c r="N594205" s="331"/>
    </row>
    <row r="594206" spans="14:14">
      <c r="N594206" s="332"/>
    </row>
    <row r="594227" spans="14:14">
      <c r="N594227" s="331"/>
    </row>
    <row r="594228" spans="14:14">
      <c r="N594228" s="331"/>
    </row>
    <row r="594229" spans="14:14">
      <c r="N594229" s="332"/>
    </row>
    <row r="594250" spans="14:14">
      <c r="N594250" s="331"/>
    </row>
    <row r="594251" spans="14:14">
      <c r="N594251" s="331"/>
    </row>
    <row r="594252" spans="14:14">
      <c r="N594252" s="332"/>
    </row>
    <row r="594273" spans="14:14">
      <c r="N594273" s="331"/>
    </row>
    <row r="594274" spans="14:14">
      <c r="N594274" s="331"/>
    </row>
    <row r="594275" spans="14:14">
      <c r="N594275" s="332"/>
    </row>
    <row r="594296" spans="14:14">
      <c r="N594296" s="331"/>
    </row>
    <row r="594297" spans="14:14">
      <c r="N594297" s="331"/>
    </row>
    <row r="594298" spans="14:14">
      <c r="N594298" s="332"/>
    </row>
    <row r="594319" spans="14:14">
      <c r="N594319" s="331"/>
    </row>
    <row r="594320" spans="14:14">
      <c r="N594320" s="331"/>
    </row>
    <row r="594321" spans="14:14">
      <c r="N594321" s="332"/>
    </row>
    <row r="594342" spans="14:14">
      <c r="N594342" s="331"/>
    </row>
    <row r="594343" spans="14:14">
      <c r="N594343" s="331"/>
    </row>
    <row r="594344" spans="14:14">
      <c r="N594344" s="332"/>
    </row>
    <row r="594365" spans="14:14">
      <c r="N594365" s="331"/>
    </row>
    <row r="594366" spans="14:14">
      <c r="N594366" s="331"/>
    </row>
    <row r="594367" spans="14:14">
      <c r="N594367" s="332"/>
    </row>
    <row r="594388" spans="14:14">
      <c r="N594388" s="331"/>
    </row>
    <row r="594389" spans="14:14">
      <c r="N594389" s="331"/>
    </row>
    <row r="594390" spans="14:14">
      <c r="N594390" s="332"/>
    </row>
    <row r="594411" spans="14:14">
      <c r="N594411" s="331"/>
    </row>
    <row r="594412" spans="14:14">
      <c r="N594412" s="331"/>
    </row>
    <row r="594413" spans="14:14">
      <c r="N594413" s="332"/>
    </row>
    <row r="594434" spans="14:14">
      <c r="N594434" s="331"/>
    </row>
    <row r="594435" spans="14:14">
      <c r="N594435" s="331"/>
    </row>
    <row r="594436" spans="14:14">
      <c r="N594436" s="332"/>
    </row>
    <row r="594457" spans="14:14">
      <c r="N594457" s="331"/>
    </row>
    <row r="594458" spans="14:14">
      <c r="N594458" s="331"/>
    </row>
    <row r="594459" spans="14:14">
      <c r="N594459" s="332"/>
    </row>
    <row r="594480" spans="14:14">
      <c r="N594480" s="331"/>
    </row>
    <row r="594481" spans="14:14">
      <c r="N594481" s="331"/>
    </row>
    <row r="594482" spans="14:14">
      <c r="N594482" s="332"/>
    </row>
    <row r="594503" spans="14:14">
      <c r="N594503" s="331"/>
    </row>
    <row r="594504" spans="14:14">
      <c r="N594504" s="331"/>
    </row>
    <row r="594505" spans="14:14">
      <c r="N594505" s="332"/>
    </row>
    <row r="594526" spans="14:14">
      <c r="N594526" s="331"/>
    </row>
    <row r="594527" spans="14:14">
      <c r="N594527" s="331"/>
    </row>
    <row r="594528" spans="14:14">
      <c r="N594528" s="332"/>
    </row>
    <row r="594549" spans="14:14">
      <c r="N594549" s="331"/>
    </row>
    <row r="594550" spans="14:14">
      <c r="N594550" s="331"/>
    </row>
    <row r="594551" spans="14:14">
      <c r="N594551" s="332"/>
    </row>
    <row r="594572" spans="14:14">
      <c r="N594572" s="331"/>
    </row>
    <row r="594573" spans="14:14">
      <c r="N594573" s="331"/>
    </row>
    <row r="594574" spans="14:14">
      <c r="N594574" s="332"/>
    </row>
    <row r="594595" spans="14:14">
      <c r="N594595" s="331"/>
    </row>
    <row r="594596" spans="14:14">
      <c r="N594596" s="331"/>
    </row>
    <row r="594597" spans="14:14">
      <c r="N594597" s="332"/>
    </row>
    <row r="594618" spans="14:14">
      <c r="N594618" s="331"/>
    </row>
    <row r="594619" spans="14:14">
      <c r="N594619" s="331"/>
    </row>
    <row r="594620" spans="14:14">
      <c r="N594620" s="332"/>
    </row>
    <row r="594641" spans="14:14">
      <c r="N594641" s="331"/>
    </row>
    <row r="594642" spans="14:14">
      <c r="N594642" s="331"/>
    </row>
    <row r="594643" spans="14:14">
      <c r="N594643" s="332"/>
    </row>
    <row r="594664" spans="14:14">
      <c r="N594664" s="331"/>
    </row>
    <row r="594665" spans="14:14">
      <c r="N594665" s="331"/>
    </row>
    <row r="594666" spans="14:14">
      <c r="N594666" s="332"/>
    </row>
    <row r="594687" spans="14:14">
      <c r="N594687" s="331"/>
    </row>
    <row r="594688" spans="14:14">
      <c r="N594688" s="331"/>
    </row>
    <row r="594689" spans="14:14">
      <c r="N594689" s="332"/>
    </row>
    <row r="594710" spans="14:14">
      <c r="N594710" s="331"/>
    </row>
    <row r="594711" spans="14:14">
      <c r="N594711" s="331"/>
    </row>
    <row r="594712" spans="14:14">
      <c r="N594712" s="332"/>
    </row>
    <row r="594733" spans="14:14">
      <c r="N594733" s="331"/>
    </row>
    <row r="594734" spans="14:14">
      <c r="N594734" s="331"/>
    </row>
    <row r="594735" spans="14:14">
      <c r="N594735" s="332"/>
    </row>
    <row r="594756" spans="14:14">
      <c r="N594756" s="331"/>
    </row>
    <row r="594757" spans="14:14">
      <c r="N594757" s="331"/>
    </row>
    <row r="594758" spans="14:14">
      <c r="N594758" s="332"/>
    </row>
    <row r="594779" spans="14:14">
      <c r="N594779" s="331"/>
    </row>
    <row r="594780" spans="14:14">
      <c r="N594780" s="331"/>
    </row>
    <row r="594781" spans="14:14">
      <c r="N594781" s="332"/>
    </row>
    <row r="594802" spans="14:14">
      <c r="N594802" s="331"/>
    </row>
    <row r="594803" spans="14:14">
      <c r="N594803" s="331"/>
    </row>
    <row r="594804" spans="14:14">
      <c r="N594804" s="332"/>
    </row>
    <row r="594825" spans="14:14">
      <c r="N594825" s="331"/>
    </row>
    <row r="594826" spans="14:14">
      <c r="N594826" s="331"/>
    </row>
    <row r="594827" spans="14:14">
      <c r="N594827" s="332"/>
    </row>
    <row r="594848" spans="14:14">
      <c r="N594848" s="331"/>
    </row>
    <row r="594849" spans="14:14">
      <c r="N594849" s="331"/>
    </row>
    <row r="594850" spans="14:14">
      <c r="N594850" s="332"/>
    </row>
    <row r="594871" spans="14:14">
      <c r="N594871" s="331"/>
    </row>
    <row r="594872" spans="14:14">
      <c r="N594872" s="331"/>
    </row>
    <row r="594873" spans="14:14">
      <c r="N594873" s="332"/>
    </row>
    <row r="594894" spans="14:14">
      <c r="N594894" s="331"/>
    </row>
    <row r="594895" spans="14:14">
      <c r="N594895" s="331"/>
    </row>
    <row r="594896" spans="14:14">
      <c r="N594896" s="332"/>
    </row>
    <row r="594917" spans="14:14">
      <c r="N594917" s="331"/>
    </row>
    <row r="594918" spans="14:14">
      <c r="N594918" s="331"/>
    </row>
    <row r="594919" spans="14:14">
      <c r="N594919" s="332"/>
    </row>
    <row r="594940" spans="14:14">
      <c r="N594940" s="331"/>
    </row>
    <row r="594941" spans="14:14">
      <c r="N594941" s="331"/>
    </row>
    <row r="594942" spans="14:14">
      <c r="N594942" s="332"/>
    </row>
    <row r="594963" spans="14:14">
      <c r="N594963" s="331"/>
    </row>
    <row r="594964" spans="14:14">
      <c r="N594964" s="331"/>
    </row>
    <row r="594965" spans="14:14">
      <c r="N594965" s="332"/>
    </row>
    <row r="594986" spans="14:14">
      <c r="N594986" s="331"/>
    </row>
    <row r="594987" spans="14:14">
      <c r="N594987" s="331"/>
    </row>
    <row r="594988" spans="14:14">
      <c r="N594988" s="332"/>
    </row>
    <row r="595009" spans="14:14">
      <c r="N595009" s="331"/>
    </row>
    <row r="595010" spans="14:14">
      <c r="N595010" s="331"/>
    </row>
    <row r="595011" spans="14:14">
      <c r="N595011" s="332"/>
    </row>
    <row r="595032" spans="14:14">
      <c r="N595032" s="331"/>
    </row>
    <row r="595033" spans="14:14">
      <c r="N595033" s="331"/>
    </row>
    <row r="595034" spans="14:14">
      <c r="N595034" s="332"/>
    </row>
    <row r="595055" spans="14:14">
      <c r="N595055" s="331"/>
    </row>
    <row r="595056" spans="14:14">
      <c r="N595056" s="331"/>
    </row>
    <row r="595057" spans="14:14">
      <c r="N595057" s="332"/>
    </row>
    <row r="595078" spans="14:14">
      <c r="N595078" s="331"/>
    </row>
    <row r="595079" spans="14:14">
      <c r="N595079" s="331"/>
    </row>
    <row r="595080" spans="14:14">
      <c r="N595080" s="332"/>
    </row>
    <row r="595101" spans="14:14">
      <c r="N595101" s="331"/>
    </row>
    <row r="595102" spans="14:14">
      <c r="N595102" s="331"/>
    </row>
    <row r="595103" spans="14:14">
      <c r="N595103" s="332"/>
    </row>
    <row r="595124" spans="14:14">
      <c r="N595124" s="331"/>
    </row>
    <row r="595125" spans="14:14">
      <c r="N595125" s="331"/>
    </row>
    <row r="595126" spans="14:14">
      <c r="N595126" s="332"/>
    </row>
    <row r="595147" spans="14:14">
      <c r="N595147" s="331"/>
    </row>
    <row r="595148" spans="14:14">
      <c r="N595148" s="331"/>
    </row>
    <row r="595149" spans="14:14">
      <c r="N595149" s="332"/>
    </row>
    <row r="595170" spans="14:14">
      <c r="N595170" s="331"/>
    </row>
    <row r="595171" spans="14:14">
      <c r="N595171" s="331"/>
    </row>
    <row r="595172" spans="14:14">
      <c r="N595172" s="332"/>
    </row>
    <row r="595193" spans="14:14">
      <c r="N595193" s="331"/>
    </row>
    <row r="595194" spans="14:14">
      <c r="N595194" s="331"/>
    </row>
    <row r="595195" spans="14:14">
      <c r="N595195" s="332"/>
    </row>
    <row r="595216" spans="14:14">
      <c r="N595216" s="331"/>
    </row>
    <row r="595217" spans="14:14">
      <c r="N595217" s="331"/>
    </row>
    <row r="595218" spans="14:14">
      <c r="N595218" s="332"/>
    </row>
    <row r="595239" spans="14:14">
      <c r="N595239" s="331"/>
    </row>
    <row r="595240" spans="14:14">
      <c r="N595240" s="331"/>
    </row>
    <row r="595241" spans="14:14">
      <c r="N595241" s="332"/>
    </row>
    <row r="595262" spans="14:14">
      <c r="N595262" s="331"/>
    </row>
    <row r="595263" spans="14:14">
      <c r="N595263" s="331"/>
    </row>
    <row r="595264" spans="14:14">
      <c r="N595264" s="332"/>
    </row>
    <row r="595285" spans="14:14">
      <c r="N595285" s="331"/>
    </row>
    <row r="595286" spans="14:14">
      <c r="N595286" s="331"/>
    </row>
    <row r="595287" spans="14:14">
      <c r="N595287" s="332"/>
    </row>
    <row r="595308" spans="14:14">
      <c r="N595308" s="331"/>
    </row>
    <row r="595309" spans="14:14">
      <c r="N595309" s="331"/>
    </row>
    <row r="595310" spans="14:14">
      <c r="N595310" s="332"/>
    </row>
    <row r="595331" spans="14:14">
      <c r="N595331" s="331"/>
    </row>
    <row r="595332" spans="14:14">
      <c r="N595332" s="331"/>
    </row>
    <row r="595333" spans="14:14">
      <c r="N595333" s="332"/>
    </row>
    <row r="595354" spans="14:14">
      <c r="N595354" s="331"/>
    </row>
    <row r="595355" spans="14:14">
      <c r="N595355" s="331"/>
    </row>
    <row r="595356" spans="14:14">
      <c r="N595356" s="332"/>
    </row>
    <row r="595377" spans="14:14">
      <c r="N595377" s="331"/>
    </row>
    <row r="595378" spans="14:14">
      <c r="N595378" s="331"/>
    </row>
    <row r="595379" spans="14:14">
      <c r="N595379" s="332"/>
    </row>
    <row r="595400" spans="14:14">
      <c r="N595400" s="331"/>
    </row>
    <row r="595401" spans="14:14">
      <c r="N595401" s="331"/>
    </row>
    <row r="595402" spans="14:14">
      <c r="N595402" s="332"/>
    </row>
    <row r="595423" spans="14:14">
      <c r="N595423" s="331"/>
    </row>
    <row r="595424" spans="14:14">
      <c r="N595424" s="331"/>
    </row>
    <row r="595425" spans="14:14">
      <c r="N595425" s="332"/>
    </row>
    <row r="595446" spans="14:14">
      <c r="N595446" s="331"/>
    </row>
    <row r="595447" spans="14:14">
      <c r="N595447" s="331"/>
    </row>
    <row r="595448" spans="14:14">
      <c r="N595448" s="332"/>
    </row>
    <row r="595469" spans="14:14">
      <c r="N595469" s="331"/>
    </row>
    <row r="595470" spans="14:14">
      <c r="N595470" s="331"/>
    </row>
    <row r="595471" spans="14:14">
      <c r="N595471" s="332"/>
    </row>
    <row r="595492" spans="14:14">
      <c r="N595492" s="331"/>
    </row>
    <row r="595493" spans="14:14">
      <c r="N595493" s="331"/>
    </row>
    <row r="595494" spans="14:14">
      <c r="N595494" s="332"/>
    </row>
    <row r="595515" spans="14:14">
      <c r="N595515" s="331"/>
    </row>
    <row r="595516" spans="14:14">
      <c r="N595516" s="331"/>
    </row>
    <row r="595517" spans="14:14">
      <c r="N595517" s="332"/>
    </row>
    <row r="595538" spans="14:14">
      <c r="N595538" s="331"/>
    </row>
    <row r="595539" spans="14:14">
      <c r="N595539" s="331"/>
    </row>
    <row r="595540" spans="14:14">
      <c r="N595540" s="332"/>
    </row>
    <row r="595561" spans="14:14">
      <c r="N595561" s="331"/>
    </row>
    <row r="595562" spans="14:14">
      <c r="N595562" s="331"/>
    </row>
    <row r="595563" spans="14:14">
      <c r="N595563" s="332"/>
    </row>
    <row r="595584" spans="14:14">
      <c r="N595584" s="331"/>
    </row>
    <row r="595585" spans="14:14">
      <c r="N595585" s="331"/>
    </row>
    <row r="595586" spans="14:14">
      <c r="N595586" s="332"/>
    </row>
    <row r="595607" spans="14:14">
      <c r="N595607" s="331"/>
    </row>
    <row r="595608" spans="14:14">
      <c r="N595608" s="331"/>
    </row>
    <row r="595609" spans="14:14">
      <c r="N595609" s="332"/>
    </row>
    <row r="595630" spans="14:14">
      <c r="N595630" s="331"/>
    </row>
    <row r="595631" spans="14:14">
      <c r="N595631" s="331"/>
    </row>
    <row r="595632" spans="14:14">
      <c r="N595632" s="332"/>
    </row>
    <row r="595653" spans="14:14">
      <c r="N595653" s="331"/>
    </row>
    <row r="595654" spans="14:14">
      <c r="N595654" s="331"/>
    </row>
    <row r="595655" spans="14:14">
      <c r="N595655" s="332"/>
    </row>
    <row r="595676" spans="14:14">
      <c r="N595676" s="331"/>
    </row>
    <row r="595677" spans="14:14">
      <c r="N595677" s="331"/>
    </row>
    <row r="595678" spans="14:14">
      <c r="N595678" s="332"/>
    </row>
    <row r="595699" spans="14:14">
      <c r="N595699" s="331"/>
    </row>
    <row r="595700" spans="14:14">
      <c r="N595700" s="331"/>
    </row>
    <row r="595701" spans="14:14">
      <c r="N595701" s="332"/>
    </row>
    <row r="595722" spans="14:14">
      <c r="N595722" s="331"/>
    </row>
    <row r="595723" spans="14:14">
      <c r="N595723" s="331"/>
    </row>
    <row r="595724" spans="14:14">
      <c r="N595724" s="332"/>
    </row>
    <row r="595745" spans="14:14">
      <c r="N595745" s="331"/>
    </row>
    <row r="595746" spans="14:14">
      <c r="N595746" s="331"/>
    </row>
    <row r="595747" spans="14:14">
      <c r="N595747" s="332"/>
    </row>
    <row r="595768" spans="14:14">
      <c r="N595768" s="331"/>
    </row>
    <row r="595769" spans="14:14">
      <c r="N595769" s="331"/>
    </row>
    <row r="595770" spans="14:14">
      <c r="N595770" s="332"/>
    </row>
    <row r="595791" spans="14:14">
      <c r="N595791" s="331"/>
    </row>
    <row r="595792" spans="14:14">
      <c r="N595792" s="331"/>
    </row>
    <row r="595793" spans="14:14">
      <c r="N595793" s="332"/>
    </row>
    <row r="595814" spans="14:14">
      <c r="N595814" s="331"/>
    </row>
    <row r="595815" spans="14:14">
      <c r="N595815" s="331"/>
    </row>
    <row r="595816" spans="14:14">
      <c r="N595816" s="332"/>
    </row>
    <row r="595837" spans="14:14">
      <c r="N595837" s="331"/>
    </row>
    <row r="595838" spans="14:14">
      <c r="N595838" s="331"/>
    </row>
    <row r="595839" spans="14:14">
      <c r="N595839" s="332"/>
    </row>
    <row r="595860" spans="14:14">
      <c r="N595860" s="331"/>
    </row>
    <row r="595861" spans="14:14">
      <c r="N595861" s="331"/>
    </row>
    <row r="595862" spans="14:14">
      <c r="N595862" s="332"/>
    </row>
    <row r="595883" spans="14:14">
      <c r="N595883" s="331"/>
    </row>
    <row r="595884" spans="14:14">
      <c r="N595884" s="331"/>
    </row>
    <row r="595885" spans="14:14">
      <c r="N595885" s="332"/>
    </row>
    <row r="595906" spans="14:14">
      <c r="N595906" s="331"/>
    </row>
    <row r="595907" spans="14:14">
      <c r="N595907" s="331"/>
    </row>
    <row r="595908" spans="14:14">
      <c r="N595908" s="332"/>
    </row>
    <row r="595929" spans="14:14">
      <c r="N595929" s="331"/>
    </row>
    <row r="595930" spans="14:14">
      <c r="N595930" s="331"/>
    </row>
    <row r="595931" spans="14:14">
      <c r="N595931" s="332"/>
    </row>
    <row r="595952" spans="14:14">
      <c r="N595952" s="331"/>
    </row>
    <row r="595953" spans="14:14">
      <c r="N595953" s="331"/>
    </row>
    <row r="595954" spans="14:14">
      <c r="N595954" s="332"/>
    </row>
    <row r="595975" spans="14:14">
      <c r="N595975" s="331"/>
    </row>
    <row r="595976" spans="14:14">
      <c r="N595976" s="331"/>
    </row>
    <row r="595977" spans="14:14">
      <c r="N595977" s="332"/>
    </row>
    <row r="595998" spans="14:14">
      <c r="N595998" s="331"/>
    </row>
    <row r="595999" spans="14:14">
      <c r="N595999" s="331"/>
    </row>
    <row r="596000" spans="14:14">
      <c r="N596000" s="332"/>
    </row>
    <row r="596021" spans="14:14">
      <c r="N596021" s="331"/>
    </row>
    <row r="596022" spans="14:14">
      <c r="N596022" s="331"/>
    </row>
    <row r="596023" spans="14:14">
      <c r="N596023" s="332"/>
    </row>
    <row r="596044" spans="14:14">
      <c r="N596044" s="331"/>
    </row>
    <row r="596045" spans="14:14">
      <c r="N596045" s="331"/>
    </row>
    <row r="596046" spans="14:14">
      <c r="N596046" s="332"/>
    </row>
    <row r="596067" spans="14:14">
      <c r="N596067" s="331"/>
    </row>
    <row r="596068" spans="14:14">
      <c r="N596068" s="331"/>
    </row>
    <row r="596069" spans="14:14">
      <c r="N596069" s="332"/>
    </row>
    <row r="596090" spans="14:14">
      <c r="N596090" s="331"/>
    </row>
    <row r="596091" spans="14:14">
      <c r="N596091" s="331"/>
    </row>
    <row r="596092" spans="14:14">
      <c r="N596092" s="332"/>
    </row>
    <row r="596113" spans="14:14">
      <c r="N596113" s="331"/>
    </row>
    <row r="596114" spans="14:14">
      <c r="N596114" s="331"/>
    </row>
    <row r="596115" spans="14:14">
      <c r="N596115" s="332"/>
    </row>
    <row r="596136" spans="14:14">
      <c r="N596136" s="331"/>
    </row>
    <row r="596137" spans="14:14">
      <c r="N596137" s="331"/>
    </row>
    <row r="596138" spans="14:14">
      <c r="N596138" s="332"/>
    </row>
    <row r="596159" spans="14:14">
      <c r="N596159" s="331"/>
    </row>
    <row r="596160" spans="14:14">
      <c r="N596160" s="331"/>
    </row>
    <row r="596161" spans="14:14">
      <c r="N596161" s="332"/>
    </row>
    <row r="596182" spans="14:14">
      <c r="N596182" s="331"/>
    </row>
    <row r="596183" spans="14:14">
      <c r="N596183" s="331"/>
    </row>
    <row r="596184" spans="14:14">
      <c r="N596184" s="332"/>
    </row>
    <row r="596205" spans="14:14">
      <c r="N596205" s="331"/>
    </row>
    <row r="596206" spans="14:14">
      <c r="N596206" s="331"/>
    </row>
    <row r="596207" spans="14:14">
      <c r="N596207" s="332"/>
    </row>
    <row r="596228" spans="14:14">
      <c r="N596228" s="331"/>
    </row>
    <row r="596229" spans="14:14">
      <c r="N596229" s="331"/>
    </row>
    <row r="596230" spans="14:14">
      <c r="N596230" s="332"/>
    </row>
    <row r="596251" spans="14:14">
      <c r="N596251" s="331"/>
    </row>
    <row r="596252" spans="14:14">
      <c r="N596252" s="331"/>
    </row>
    <row r="596253" spans="14:14">
      <c r="N596253" s="332"/>
    </row>
    <row r="596274" spans="14:14">
      <c r="N596274" s="331"/>
    </row>
    <row r="596275" spans="14:14">
      <c r="N596275" s="331"/>
    </row>
    <row r="596276" spans="14:14">
      <c r="N596276" s="332"/>
    </row>
    <row r="596297" spans="14:14">
      <c r="N596297" s="331"/>
    </row>
    <row r="596298" spans="14:14">
      <c r="N596298" s="331"/>
    </row>
    <row r="596299" spans="14:14">
      <c r="N596299" s="332"/>
    </row>
    <row r="596320" spans="14:14">
      <c r="N596320" s="331"/>
    </row>
    <row r="596321" spans="14:14">
      <c r="N596321" s="331"/>
    </row>
    <row r="596322" spans="14:14">
      <c r="N596322" s="332"/>
    </row>
    <row r="596343" spans="14:14">
      <c r="N596343" s="331"/>
    </row>
    <row r="596344" spans="14:14">
      <c r="N596344" s="331"/>
    </row>
    <row r="596345" spans="14:14">
      <c r="N596345" s="332"/>
    </row>
    <row r="596366" spans="14:14">
      <c r="N596366" s="331"/>
    </row>
    <row r="596367" spans="14:14">
      <c r="N596367" s="331"/>
    </row>
    <row r="596368" spans="14:14">
      <c r="N596368" s="332"/>
    </row>
    <row r="596389" spans="14:14">
      <c r="N596389" s="331"/>
    </row>
    <row r="596390" spans="14:14">
      <c r="N596390" s="331"/>
    </row>
    <row r="596391" spans="14:14">
      <c r="N596391" s="332"/>
    </row>
    <row r="596412" spans="14:14">
      <c r="N596412" s="331"/>
    </row>
    <row r="596413" spans="14:14">
      <c r="N596413" s="331"/>
    </row>
    <row r="596414" spans="14:14">
      <c r="N596414" s="332"/>
    </row>
    <row r="596435" spans="14:14">
      <c r="N596435" s="331"/>
    </row>
    <row r="596436" spans="14:14">
      <c r="N596436" s="331"/>
    </row>
    <row r="596437" spans="14:14">
      <c r="N596437" s="332"/>
    </row>
    <row r="596458" spans="14:14">
      <c r="N596458" s="331"/>
    </row>
    <row r="596459" spans="14:14">
      <c r="N596459" s="331"/>
    </row>
    <row r="596460" spans="14:14">
      <c r="N596460" s="332"/>
    </row>
    <row r="596481" spans="14:14">
      <c r="N596481" s="331"/>
    </row>
    <row r="596482" spans="14:14">
      <c r="N596482" s="331"/>
    </row>
    <row r="596483" spans="14:14">
      <c r="N596483" s="332"/>
    </row>
    <row r="596504" spans="14:14">
      <c r="N596504" s="331"/>
    </row>
    <row r="596505" spans="14:14">
      <c r="N596505" s="331"/>
    </row>
    <row r="596506" spans="14:14">
      <c r="N596506" s="332"/>
    </row>
    <row r="596527" spans="14:14">
      <c r="N596527" s="331"/>
    </row>
    <row r="596528" spans="14:14">
      <c r="N596528" s="331"/>
    </row>
    <row r="596529" spans="14:14">
      <c r="N596529" s="332"/>
    </row>
    <row r="596550" spans="14:14">
      <c r="N596550" s="331"/>
    </row>
    <row r="596551" spans="14:14">
      <c r="N596551" s="331"/>
    </row>
    <row r="596552" spans="14:14">
      <c r="N596552" s="332"/>
    </row>
    <row r="596573" spans="14:14">
      <c r="N596573" s="331"/>
    </row>
    <row r="596574" spans="14:14">
      <c r="N596574" s="331"/>
    </row>
    <row r="596575" spans="14:14">
      <c r="N596575" s="332"/>
    </row>
    <row r="596596" spans="14:14">
      <c r="N596596" s="331"/>
    </row>
    <row r="596597" spans="14:14">
      <c r="N596597" s="331"/>
    </row>
    <row r="596598" spans="14:14">
      <c r="N596598" s="332"/>
    </row>
    <row r="596619" spans="14:14">
      <c r="N596619" s="331"/>
    </row>
    <row r="596620" spans="14:14">
      <c r="N596620" s="331"/>
    </row>
    <row r="596621" spans="14:14">
      <c r="N596621" s="332"/>
    </row>
    <row r="596642" spans="14:14">
      <c r="N596642" s="331"/>
    </row>
    <row r="596643" spans="14:14">
      <c r="N596643" s="331"/>
    </row>
    <row r="596644" spans="14:14">
      <c r="N596644" s="332"/>
    </row>
    <row r="596665" spans="14:14">
      <c r="N596665" s="331"/>
    </row>
    <row r="596666" spans="14:14">
      <c r="N596666" s="331"/>
    </row>
    <row r="596667" spans="14:14">
      <c r="N596667" s="332"/>
    </row>
    <row r="596688" spans="14:14">
      <c r="N596688" s="331"/>
    </row>
    <row r="596689" spans="14:14">
      <c r="N596689" s="331"/>
    </row>
    <row r="596690" spans="14:14">
      <c r="N596690" s="332"/>
    </row>
    <row r="596711" spans="14:14">
      <c r="N596711" s="331"/>
    </row>
    <row r="596712" spans="14:14">
      <c r="N596712" s="331"/>
    </row>
    <row r="596713" spans="14:14">
      <c r="N596713" s="332"/>
    </row>
    <row r="596734" spans="14:14">
      <c r="N596734" s="331"/>
    </row>
    <row r="596735" spans="14:14">
      <c r="N596735" s="331"/>
    </row>
    <row r="596736" spans="14:14">
      <c r="N596736" s="332"/>
    </row>
    <row r="596757" spans="14:14">
      <c r="N596757" s="331"/>
    </row>
    <row r="596758" spans="14:14">
      <c r="N596758" s="331"/>
    </row>
    <row r="596759" spans="14:14">
      <c r="N596759" s="332"/>
    </row>
    <row r="596780" spans="14:14">
      <c r="N596780" s="331"/>
    </row>
    <row r="596781" spans="14:14">
      <c r="N596781" s="331"/>
    </row>
    <row r="596782" spans="14:14">
      <c r="N596782" s="332"/>
    </row>
    <row r="596803" spans="14:14">
      <c r="N596803" s="331"/>
    </row>
    <row r="596804" spans="14:14">
      <c r="N596804" s="331"/>
    </row>
    <row r="596805" spans="14:14">
      <c r="N596805" s="332"/>
    </row>
    <row r="596826" spans="14:14">
      <c r="N596826" s="331"/>
    </row>
    <row r="596827" spans="14:14">
      <c r="N596827" s="331"/>
    </row>
    <row r="596828" spans="14:14">
      <c r="N596828" s="332"/>
    </row>
    <row r="596849" spans="14:14">
      <c r="N596849" s="331"/>
    </row>
    <row r="596850" spans="14:14">
      <c r="N596850" s="331"/>
    </row>
    <row r="596851" spans="14:14">
      <c r="N596851" s="332"/>
    </row>
    <row r="596872" spans="14:14">
      <c r="N596872" s="331"/>
    </row>
    <row r="596873" spans="14:14">
      <c r="N596873" s="331"/>
    </row>
    <row r="596874" spans="14:14">
      <c r="N596874" s="332"/>
    </row>
    <row r="596895" spans="14:14">
      <c r="N596895" s="331"/>
    </row>
    <row r="596896" spans="14:14">
      <c r="N596896" s="331"/>
    </row>
    <row r="596897" spans="14:14">
      <c r="N596897" s="332"/>
    </row>
    <row r="596918" spans="14:14">
      <c r="N596918" s="331"/>
    </row>
    <row r="596919" spans="14:14">
      <c r="N596919" s="331"/>
    </row>
    <row r="596920" spans="14:14">
      <c r="N596920" s="332"/>
    </row>
    <row r="596941" spans="14:14">
      <c r="N596941" s="331"/>
    </row>
    <row r="596942" spans="14:14">
      <c r="N596942" s="331"/>
    </row>
    <row r="596943" spans="14:14">
      <c r="N596943" s="332"/>
    </row>
    <row r="596964" spans="14:14">
      <c r="N596964" s="331"/>
    </row>
    <row r="596965" spans="14:14">
      <c r="N596965" s="331"/>
    </row>
    <row r="596966" spans="14:14">
      <c r="N596966" s="332"/>
    </row>
    <row r="596987" spans="14:14">
      <c r="N596987" s="331"/>
    </row>
    <row r="596988" spans="14:14">
      <c r="N596988" s="331"/>
    </row>
    <row r="596989" spans="14:14">
      <c r="N596989" s="332"/>
    </row>
    <row r="597010" spans="14:14">
      <c r="N597010" s="331"/>
    </row>
    <row r="597011" spans="14:14">
      <c r="N597011" s="331"/>
    </row>
    <row r="597012" spans="14:14">
      <c r="N597012" s="332"/>
    </row>
    <row r="597033" spans="14:14">
      <c r="N597033" s="331"/>
    </row>
    <row r="597034" spans="14:14">
      <c r="N597034" s="331"/>
    </row>
    <row r="597035" spans="14:14">
      <c r="N597035" s="332"/>
    </row>
    <row r="597056" spans="14:14">
      <c r="N597056" s="331"/>
    </row>
    <row r="597057" spans="14:14">
      <c r="N597057" s="331"/>
    </row>
    <row r="597058" spans="14:14">
      <c r="N597058" s="332"/>
    </row>
    <row r="597079" spans="14:14">
      <c r="N597079" s="331"/>
    </row>
    <row r="597080" spans="14:14">
      <c r="N597080" s="331"/>
    </row>
    <row r="597081" spans="14:14">
      <c r="N597081" s="332"/>
    </row>
    <row r="597102" spans="14:14">
      <c r="N597102" s="331"/>
    </row>
    <row r="597103" spans="14:14">
      <c r="N597103" s="331"/>
    </row>
    <row r="597104" spans="14:14">
      <c r="N597104" s="332"/>
    </row>
    <row r="597125" spans="14:14">
      <c r="N597125" s="331"/>
    </row>
    <row r="597126" spans="14:14">
      <c r="N597126" s="331"/>
    </row>
    <row r="597127" spans="14:14">
      <c r="N597127" s="332"/>
    </row>
    <row r="597148" spans="14:14">
      <c r="N597148" s="331"/>
    </row>
    <row r="597149" spans="14:14">
      <c r="N597149" s="331"/>
    </row>
    <row r="597150" spans="14:14">
      <c r="N597150" s="332"/>
    </row>
    <row r="597171" spans="14:14">
      <c r="N597171" s="331"/>
    </row>
    <row r="597172" spans="14:14">
      <c r="N597172" s="331"/>
    </row>
    <row r="597173" spans="14:14">
      <c r="N597173" s="332"/>
    </row>
    <row r="597194" spans="14:14">
      <c r="N597194" s="331"/>
    </row>
    <row r="597195" spans="14:14">
      <c r="N597195" s="331"/>
    </row>
    <row r="597196" spans="14:14">
      <c r="N597196" s="332"/>
    </row>
    <row r="597217" spans="14:14">
      <c r="N597217" s="331"/>
    </row>
    <row r="597218" spans="14:14">
      <c r="N597218" s="331"/>
    </row>
    <row r="597219" spans="14:14">
      <c r="N597219" s="332"/>
    </row>
    <row r="597240" spans="14:14">
      <c r="N597240" s="331"/>
    </row>
    <row r="597241" spans="14:14">
      <c r="N597241" s="331"/>
    </row>
    <row r="597242" spans="14:14">
      <c r="N597242" s="332"/>
    </row>
    <row r="597263" spans="14:14">
      <c r="N597263" s="331"/>
    </row>
    <row r="597264" spans="14:14">
      <c r="N597264" s="331"/>
    </row>
    <row r="597265" spans="14:14">
      <c r="N597265" s="332"/>
    </row>
    <row r="597286" spans="14:14">
      <c r="N597286" s="331"/>
    </row>
    <row r="597287" spans="14:14">
      <c r="N597287" s="331"/>
    </row>
    <row r="597288" spans="14:14">
      <c r="N597288" s="332"/>
    </row>
    <row r="597309" spans="14:14">
      <c r="N597309" s="331"/>
    </row>
    <row r="597310" spans="14:14">
      <c r="N597310" s="331"/>
    </row>
    <row r="597311" spans="14:14">
      <c r="N597311" s="332"/>
    </row>
    <row r="597332" spans="14:14">
      <c r="N597332" s="331"/>
    </row>
    <row r="597333" spans="14:14">
      <c r="N597333" s="331"/>
    </row>
    <row r="597334" spans="14:14">
      <c r="N597334" s="332"/>
    </row>
    <row r="597355" spans="14:14">
      <c r="N597355" s="331"/>
    </row>
    <row r="597356" spans="14:14">
      <c r="N597356" s="331"/>
    </row>
    <row r="597357" spans="14:14">
      <c r="N597357" s="332"/>
    </row>
    <row r="597378" spans="14:14">
      <c r="N597378" s="331"/>
    </row>
    <row r="597379" spans="14:14">
      <c r="N597379" s="331"/>
    </row>
    <row r="597380" spans="14:14">
      <c r="N597380" s="332"/>
    </row>
    <row r="597401" spans="14:14">
      <c r="N597401" s="331"/>
    </row>
    <row r="597402" spans="14:14">
      <c r="N597402" s="331"/>
    </row>
    <row r="597403" spans="14:14">
      <c r="N597403" s="332"/>
    </row>
    <row r="597424" spans="14:14">
      <c r="N597424" s="331"/>
    </row>
    <row r="597425" spans="14:14">
      <c r="N597425" s="331"/>
    </row>
    <row r="597426" spans="14:14">
      <c r="N597426" s="332"/>
    </row>
    <row r="597447" spans="14:14">
      <c r="N597447" s="331"/>
    </row>
    <row r="597448" spans="14:14">
      <c r="N597448" s="331"/>
    </row>
    <row r="597449" spans="14:14">
      <c r="N597449" s="332"/>
    </row>
    <row r="597470" spans="14:14">
      <c r="N597470" s="331"/>
    </row>
    <row r="597471" spans="14:14">
      <c r="N597471" s="331"/>
    </row>
    <row r="597472" spans="14:14">
      <c r="N597472" s="332"/>
    </row>
    <row r="597493" spans="14:14">
      <c r="N597493" s="331"/>
    </row>
    <row r="597494" spans="14:14">
      <c r="N597494" s="331"/>
    </row>
    <row r="597495" spans="14:14">
      <c r="N597495" s="332"/>
    </row>
    <row r="597516" spans="14:14">
      <c r="N597516" s="331"/>
    </row>
    <row r="597517" spans="14:14">
      <c r="N597517" s="331"/>
    </row>
    <row r="597518" spans="14:14">
      <c r="N597518" s="332"/>
    </row>
    <row r="597539" spans="14:14">
      <c r="N597539" s="331"/>
    </row>
    <row r="597540" spans="14:14">
      <c r="N597540" s="331"/>
    </row>
    <row r="597541" spans="14:14">
      <c r="N597541" s="332"/>
    </row>
    <row r="597562" spans="14:14">
      <c r="N597562" s="331"/>
    </row>
    <row r="597563" spans="14:14">
      <c r="N597563" s="331"/>
    </row>
    <row r="597564" spans="14:14">
      <c r="N597564" s="332"/>
    </row>
    <row r="597585" spans="14:14">
      <c r="N597585" s="331"/>
    </row>
    <row r="597586" spans="14:14">
      <c r="N597586" s="331"/>
    </row>
    <row r="597587" spans="14:14">
      <c r="N597587" s="332"/>
    </row>
    <row r="597608" spans="14:14">
      <c r="N597608" s="331"/>
    </row>
    <row r="597609" spans="14:14">
      <c r="N597609" s="331"/>
    </row>
    <row r="597610" spans="14:14">
      <c r="N597610" s="332"/>
    </row>
    <row r="597631" spans="14:14">
      <c r="N597631" s="331"/>
    </row>
    <row r="597632" spans="14:14">
      <c r="N597632" s="331"/>
    </row>
    <row r="597633" spans="14:14">
      <c r="N597633" s="332"/>
    </row>
    <row r="597654" spans="14:14">
      <c r="N597654" s="331"/>
    </row>
    <row r="597655" spans="14:14">
      <c r="N597655" s="331"/>
    </row>
    <row r="597656" spans="14:14">
      <c r="N597656" s="332"/>
    </row>
    <row r="597677" spans="14:14">
      <c r="N597677" s="331"/>
    </row>
    <row r="597678" spans="14:14">
      <c r="N597678" s="331"/>
    </row>
    <row r="597679" spans="14:14">
      <c r="N597679" s="332"/>
    </row>
    <row r="597700" spans="14:14">
      <c r="N597700" s="331"/>
    </row>
    <row r="597701" spans="14:14">
      <c r="N597701" s="331"/>
    </row>
    <row r="597702" spans="14:14">
      <c r="N597702" s="332"/>
    </row>
    <row r="597723" spans="14:14">
      <c r="N597723" s="331"/>
    </row>
    <row r="597724" spans="14:14">
      <c r="N597724" s="331"/>
    </row>
    <row r="597725" spans="14:14">
      <c r="N597725" s="332"/>
    </row>
    <row r="597746" spans="14:14">
      <c r="N597746" s="331"/>
    </row>
    <row r="597747" spans="14:14">
      <c r="N597747" s="331"/>
    </row>
    <row r="597748" spans="14:14">
      <c r="N597748" s="332"/>
    </row>
    <row r="597769" spans="14:14">
      <c r="N597769" s="331"/>
    </row>
    <row r="597770" spans="14:14">
      <c r="N597770" s="331"/>
    </row>
    <row r="597771" spans="14:14">
      <c r="N597771" s="332"/>
    </row>
    <row r="597792" spans="14:14">
      <c r="N597792" s="331"/>
    </row>
    <row r="597793" spans="14:14">
      <c r="N597793" s="331"/>
    </row>
    <row r="597794" spans="14:14">
      <c r="N597794" s="332"/>
    </row>
    <row r="597815" spans="14:14">
      <c r="N597815" s="331"/>
    </row>
    <row r="597816" spans="14:14">
      <c r="N597816" s="331"/>
    </row>
    <row r="597817" spans="14:14">
      <c r="N597817" s="332"/>
    </row>
    <row r="597838" spans="14:14">
      <c r="N597838" s="331"/>
    </row>
    <row r="597839" spans="14:14">
      <c r="N597839" s="331"/>
    </row>
    <row r="597840" spans="14:14">
      <c r="N597840" s="332"/>
    </row>
    <row r="597861" spans="14:14">
      <c r="N597861" s="331"/>
    </row>
    <row r="597862" spans="14:14">
      <c r="N597862" s="331"/>
    </row>
    <row r="597863" spans="14:14">
      <c r="N597863" s="332"/>
    </row>
    <row r="597884" spans="14:14">
      <c r="N597884" s="331"/>
    </row>
    <row r="597885" spans="14:14">
      <c r="N597885" s="331"/>
    </row>
    <row r="597886" spans="14:14">
      <c r="N597886" s="332"/>
    </row>
    <row r="597907" spans="14:14">
      <c r="N597907" s="331"/>
    </row>
    <row r="597908" spans="14:14">
      <c r="N597908" s="331"/>
    </row>
    <row r="597909" spans="14:14">
      <c r="N597909" s="332"/>
    </row>
    <row r="597930" spans="14:14">
      <c r="N597930" s="331"/>
    </row>
    <row r="597931" spans="14:14">
      <c r="N597931" s="331"/>
    </row>
    <row r="597932" spans="14:14">
      <c r="N597932" s="332"/>
    </row>
    <row r="597953" spans="14:14">
      <c r="N597953" s="331"/>
    </row>
    <row r="597954" spans="14:14">
      <c r="N597954" s="331"/>
    </row>
    <row r="597955" spans="14:14">
      <c r="N597955" s="332"/>
    </row>
    <row r="597976" spans="14:14">
      <c r="N597976" s="331"/>
    </row>
    <row r="597977" spans="14:14">
      <c r="N597977" s="331"/>
    </row>
    <row r="597978" spans="14:14">
      <c r="N597978" s="332"/>
    </row>
    <row r="597999" spans="14:14">
      <c r="N597999" s="331"/>
    </row>
    <row r="598000" spans="14:14">
      <c r="N598000" s="331"/>
    </row>
    <row r="598001" spans="14:14">
      <c r="N598001" s="332"/>
    </row>
    <row r="598022" spans="14:14">
      <c r="N598022" s="331"/>
    </row>
    <row r="598023" spans="14:14">
      <c r="N598023" s="331"/>
    </row>
    <row r="598024" spans="14:14">
      <c r="N598024" s="332"/>
    </row>
    <row r="598045" spans="14:14">
      <c r="N598045" s="331"/>
    </row>
    <row r="598046" spans="14:14">
      <c r="N598046" s="331"/>
    </row>
    <row r="598047" spans="14:14">
      <c r="N598047" s="332"/>
    </row>
    <row r="598068" spans="14:14">
      <c r="N598068" s="331"/>
    </row>
    <row r="598069" spans="14:14">
      <c r="N598069" s="331"/>
    </row>
    <row r="598070" spans="14:14">
      <c r="N598070" s="332"/>
    </row>
    <row r="598091" spans="14:14">
      <c r="N598091" s="331"/>
    </row>
    <row r="598092" spans="14:14">
      <c r="N598092" s="331"/>
    </row>
    <row r="598093" spans="14:14">
      <c r="N598093" s="332"/>
    </row>
    <row r="598114" spans="14:14">
      <c r="N598114" s="331"/>
    </row>
    <row r="598115" spans="14:14">
      <c r="N598115" s="331"/>
    </row>
    <row r="598116" spans="14:14">
      <c r="N598116" s="332"/>
    </row>
    <row r="598137" spans="14:14">
      <c r="N598137" s="331"/>
    </row>
    <row r="598138" spans="14:14">
      <c r="N598138" s="331"/>
    </row>
    <row r="598139" spans="14:14">
      <c r="N598139" s="332"/>
    </row>
    <row r="598160" spans="14:14">
      <c r="N598160" s="331"/>
    </row>
    <row r="598161" spans="14:14">
      <c r="N598161" s="331"/>
    </row>
    <row r="598162" spans="14:14">
      <c r="N598162" s="332"/>
    </row>
    <row r="598183" spans="14:14">
      <c r="N598183" s="331"/>
    </row>
    <row r="598184" spans="14:14">
      <c r="N598184" s="331"/>
    </row>
    <row r="598185" spans="14:14">
      <c r="N598185" s="332"/>
    </row>
    <row r="598206" spans="14:14">
      <c r="N598206" s="331"/>
    </row>
    <row r="598207" spans="14:14">
      <c r="N598207" s="331"/>
    </row>
    <row r="598208" spans="14:14">
      <c r="N598208" s="332"/>
    </row>
    <row r="598229" spans="14:14">
      <c r="N598229" s="331"/>
    </row>
    <row r="598230" spans="14:14">
      <c r="N598230" s="331"/>
    </row>
    <row r="598231" spans="14:14">
      <c r="N598231" s="332"/>
    </row>
    <row r="598252" spans="14:14">
      <c r="N598252" s="331"/>
    </row>
    <row r="598253" spans="14:14">
      <c r="N598253" s="331"/>
    </row>
    <row r="598254" spans="14:14">
      <c r="N598254" s="332"/>
    </row>
    <row r="598275" spans="14:14">
      <c r="N598275" s="331"/>
    </row>
    <row r="598276" spans="14:14">
      <c r="N598276" s="331"/>
    </row>
    <row r="598277" spans="14:14">
      <c r="N598277" s="332"/>
    </row>
    <row r="598298" spans="14:14">
      <c r="N598298" s="331"/>
    </row>
    <row r="598299" spans="14:14">
      <c r="N598299" s="331"/>
    </row>
    <row r="598300" spans="14:14">
      <c r="N598300" s="332"/>
    </row>
    <row r="598321" spans="14:14">
      <c r="N598321" s="331"/>
    </row>
    <row r="598322" spans="14:14">
      <c r="N598322" s="331"/>
    </row>
    <row r="598323" spans="14:14">
      <c r="N598323" s="332"/>
    </row>
    <row r="598344" spans="14:14">
      <c r="N598344" s="331"/>
    </row>
    <row r="598345" spans="14:14">
      <c r="N598345" s="331"/>
    </row>
    <row r="598346" spans="14:14">
      <c r="N598346" s="332"/>
    </row>
    <row r="598367" spans="14:14">
      <c r="N598367" s="331"/>
    </row>
    <row r="598368" spans="14:14">
      <c r="N598368" s="331"/>
    </row>
    <row r="598369" spans="14:14">
      <c r="N598369" s="332"/>
    </row>
    <row r="598390" spans="14:14">
      <c r="N598390" s="331"/>
    </row>
    <row r="598391" spans="14:14">
      <c r="N598391" s="331"/>
    </row>
    <row r="598392" spans="14:14">
      <c r="N598392" s="332"/>
    </row>
    <row r="598413" spans="14:14">
      <c r="N598413" s="331"/>
    </row>
    <row r="598414" spans="14:14">
      <c r="N598414" s="331"/>
    </row>
    <row r="598415" spans="14:14">
      <c r="N598415" s="332"/>
    </row>
    <row r="598436" spans="14:14">
      <c r="N598436" s="331"/>
    </row>
    <row r="598437" spans="14:14">
      <c r="N598437" s="331"/>
    </row>
    <row r="598438" spans="14:14">
      <c r="N598438" s="332"/>
    </row>
    <row r="598459" spans="14:14">
      <c r="N598459" s="331"/>
    </row>
    <row r="598460" spans="14:14">
      <c r="N598460" s="331"/>
    </row>
    <row r="598461" spans="14:14">
      <c r="N598461" s="332"/>
    </row>
    <row r="598482" spans="14:14">
      <c r="N598482" s="331"/>
    </row>
    <row r="598483" spans="14:14">
      <c r="N598483" s="331"/>
    </row>
    <row r="598484" spans="14:14">
      <c r="N598484" s="332"/>
    </row>
    <row r="598505" spans="14:14">
      <c r="N598505" s="331"/>
    </row>
    <row r="598506" spans="14:14">
      <c r="N598506" s="331"/>
    </row>
    <row r="598507" spans="14:14">
      <c r="N598507" s="332"/>
    </row>
    <row r="598528" spans="14:14">
      <c r="N598528" s="331"/>
    </row>
    <row r="598529" spans="14:14">
      <c r="N598529" s="331"/>
    </row>
    <row r="598530" spans="14:14">
      <c r="N598530" s="332"/>
    </row>
    <row r="598551" spans="14:14">
      <c r="N598551" s="331"/>
    </row>
    <row r="598552" spans="14:14">
      <c r="N598552" s="331"/>
    </row>
    <row r="598553" spans="14:14">
      <c r="N598553" s="332"/>
    </row>
    <row r="598574" spans="14:14">
      <c r="N598574" s="331"/>
    </row>
    <row r="598575" spans="14:14">
      <c r="N598575" s="331"/>
    </row>
    <row r="598576" spans="14:14">
      <c r="N598576" s="332"/>
    </row>
    <row r="598597" spans="14:14">
      <c r="N598597" s="331"/>
    </row>
    <row r="598598" spans="14:14">
      <c r="N598598" s="331"/>
    </row>
    <row r="598599" spans="14:14">
      <c r="N598599" s="332"/>
    </row>
    <row r="598620" spans="14:14">
      <c r="N598620" s="331"/>
    </row>
    <row r="598621" spans="14:14">
      <c r="N598621" s="331"/>
    </row>
    <row r="598622" spans="14:14">
      <c r="N598622" s="332"/>
    </row>
    <row r="598643" spans="14:14">
      <c r="N598643" s="331"/>
    </row>
    <row r="598644" spans="14:14">
      <c r="N598644" s="331"/>
    </row>
    <row r="598645" spans="14:14">
      <c r="N598645" s="332"/>
    </row>
    <row r="598666" spans="14:14">
      <c r="N598666" s="331"/>
    </row>
    <row r="598667" spans="14:14">
      <c r="N598667" s="331"/>
    </row>
    <row r="598668" spans="14:14">
      <c r="N598668" s="332"/>
    </row>
    <row r="598689" spans="14:14">
      <c r="N598689" s="331"/>
    </row>
    <row r="598690" spans="14:14">
      <c r="N598690" s="331"/>
    </row>
    <row r="598691" spans="14:14">
      <c r="N598691" s="332"/>
    </row>
    <row r="598712" spans="14:14">
      <c r="N598712" s="331"/>
    </row>
    <row r="598713" spans="14:14">
      <c r="N598713" s="331"/>
    </row>
    <row r="598714" spans="14:14">
      <c r="N598714" s="332"/>
    </row>
    <row r="598735" spans="14:14">
      <c r="N598735" s="331"/>
    </row>
    <row r="598736" spans="14:14">
      <c r="N598736" s="331"/>
    </row>
    <row r="598737" spans="14:14">
      <c r="N598737" s="332"/>
    </row>
    <row r="598758" spans="14:14">
      <c r="N598758" s="331"/>
    </row>
    <row r="598759" spans="14:14">
      <c r="N598759" s="331"/>
    </row>
    <row r="598760" spans="14:14">
      <c r="N598760" s="332"/>
    </row>
    <row r="598781" spans="14:14">
      <c r="N598781" s="331"/>
    </row>
    <row r="598782" spans="14:14">
      <c r="N598782" s="331"/>
    </row>
    <row r="598783" spans="14:14">
      <c r="N598783" s="332"/>
    </row>
    <row r="598804" spans="14:14">
      <c r="N598804" s="331"/>
    </row>
    <row r="598805" spans="14:14">
      <c r="N598805" s="331"/>
    </row>
    <row r="598806" spans="14:14">
      <c r="N598806" s="332"/>
    </row>
    <row r="598827" spans="14:14">
      <c r="N598827" s="331"/>
    </row>
    <row r="598828" spans="14:14">
      <c r="N598828" s="331"/>
    </row>
    <row r="598829" spans="14:14">
      <c r="N598829" s="332"/>
    </row>
    <row r="598850" spans="14:14">
      <c r="N598850" s="331"/>
    </row>
    <row r="598851" spans="14:14">
      <c r="N598851" s="331"/>
    </row>
    <row r="598852" spans="14:14">
      <c r="N598852" s="332"/>
    </row>
    <row r="598873" spans="14:14">
      <c r="N598873" s="331"/>
    </row>
    <row r="598874" spans="14:14">
      <c r="N598874" s="331"/>
    </row>
    <row r="598875" spans="14:14">
      <c r="N598875" s="332"/>
    </row>
    <row r="598896" spans="14:14">
      <c r="N598896" s="331"/>
    </row>
    <row r="598897" spans="14:14">
      <c r="N598897" s="331"/>
    </row>
    <row r="598898" spans="14:14">
      <c r="N598898" s="332"/>
    </row>
    <row r="598919" spans="14:14">
      <c r="N598919" s="331"/>
    </row>
    <row r="598920" spans="14:14">
      <c r="N598920" s="331"/>
    </row>
    <row r="598921" spans="14:14">
      <c r="N598921" s="332"/>
    </row>
    <row r="598942" spans="14:14">
      <c r="N598942" s="331"/>
    </row>
    <row r="598943" spans="14:14">
      <c r="N598943" s="331"/>
    </row>
    <row r="598944" spans="14:14">
      <c r="N598944" s="332"/>
    </row>
    <row r="598965" spans="14:14">
      <c r="N598965" s="331"/>
    </row>
    <row r="598966" spans="14:14">
      <c r="N598966" s="331"/>
    </row>
    <row r="598967" spans="14:14">
      <c r="N598967" s="332"/>
    </row>
    <row r="598988" spans="14:14">
      <c r="N598988" s="331"/>
    </row>
    <row r="598989" spans="14:14">
      <c r="N598989" s="331"/>
    </row>
    <row r="598990" spans="14:14">
      <c r="N598990" s="332"/>
    </row>
    <row r="599011" spans="14:14">
      <c r="N599011" s="331"/>
    </row>
    <row r="599012" spans="14:14">
      <c r="N599012" s="331"/>
    </row>
    <row r="599013" spans="14:14">
      <c r="N599013" s="332"/>
    </row>
    <row r="599034" spans="14:14">
      <c r="N599034" s="331"/>
    </row>
    <row r="599035" spans="14:14">
      <c r="N599035" s="331"/>
    </row>
    <row r="599036" spans="14:14">
      <c r="N599036" s="332"/>
    </row>
    <row r="599057" spans="14:14">
      <c r="N599057" s="331"/>
    </row>
    <row r="599058" spans="14:14">
      <c r="N599058" s="331"/>
    </row>
    <row r="599059" spans="14:14">
      <c r="N599059" s="332"/>
    </row>
    <row r="599080" spans="14:14">
      <c r="N599080" s="331"/>
    </row>
    <row r="599081" spans="14:14">
      <c r="N599081" s="331"/>
    </row>
    <row r="599082" spans="14:14">
      <c r="N599082" s="332"/>
    </row>
    <row r="599103" spans="14:14">
      <c r="N599103" s="331"/>
    </row>
    <row r="599104" spans="14:14">
      <c r="N599104" s="331"/>
    </row>
    <row r="599105" spans="14:14">
      <c r="N599105" s="332"/>
    </row>
    <row r="599126" spans="14:14">
      <c r="N599126" s="331"/>
    </row>
    <row r="599127" spans="14:14">
      <c r="N599127" s="331"/>
    </row>
    <row r="599128" spans="14:14">
      <c r="N599128" s="332"/>
    </row>
    <row r="599149" spans="14:14">
      <c r="N599149" s="331"/>
    </row>
    <row r="599150" spans="14:14">
      <c r="N599150" s="331"/>
    </row>
    <row r="599151" spans="14:14">
      <c r="N599151" s="332"/>
    </row>
    <row r="599172" spans="14:14">
      <c r="N599172" s="331"/>
    </row>
    <row r="599173" spans="14:14">
      <c r="N599173" s="331"/>
    </row>
    <row r="599174" spans="14:14">
      <c r="N599174" s="332"/>
    </row>
    <row r="599195" spans="14:14">
      <c r="N599195" s="331"/>
    </row>
    <row r="599196" spans="14:14">
      <c r="N599196" s="331"/>
    </row>
    <row r="599197" spans="14:14">
      <c r="N599197" s="332"/>
    </row>
    <row r="599218" spans="14:14">
      <c r="N599218" s="331"/>
    </row>
    <row r="599219" spans="14:14">
      <c r="N599219" s="331"/>
    </row>
    <row r="599220" spans="14:14">
      <c r="N599220" s="332"/>
    </row>
    <row r="599241" spans="14:14">
      <c r="N599241" s="331"/>
    </row>
    <row r="599242" spans="14:14">
      <c r="N599242" s="331"/>
    </row>
    <row r="599243" spans="14:14">
      <c r="N599243" s="332"/>
    </row>
    <row r="599264" spans="14:14">
      <c r="N599264" s="331"/>
    </row>
    <row r="599265" spans="14:14">
      <c r="N599265" s="331"/>
    </row>
    <row r="599266" spans="14:14">
      <c r="N599266" s="332"/>
    </row>
    <row r="599287" spans="14:14">
      <c r="N599287" s="331"/>
    </row>
    <row r="599288" spans="14:14">
      <c r="N599288" s="331"/>
    </row>
    <row r="599289" spans="14:14">
      <c r="N599289" s="332"/>
    </row>
    <row r="599310" spans="14:14">
      <c r="N599310" s="331"/>
    </row>
    <row r="599311" spans="14:14">
      <c r="N599311" s="331"/>
    </row>
    <row r="599312" spans="14:14">
      <c r="N599312" s="332"/>
    </row>
    <row r="599333" spans="14:14">
      <c r="N599333" s="331"/>
    </row>
    <row r="599334" spans="14:14">
      <c r="N599334" s="331"/>
    </row>
    <row r="599335" spans="14:14">
      <c r="N599335" s="332"/>
    </row>
    <row r="599356" spans="14:14">
      <c r="N599356" s="331"/>
    </row>
    <row r="599357" spans="14:14">
      <c r="N599357" s="331"/>
    </row>
    <row r="599358" spans="14:14">
      <c r="N599358" s="332"/>
    </row>
    <row r="599379" spans="14:14">
      <c r="N599379" s="331"/>
    </row>
    <row r="599380" spans="14:14">
      <c r="N599380" s="331"/>
    </row>
    <row r="599381" spans="14:14">
      <c r="N599381" s="332"/>
    </row>
    <row r="599402" spans="14:14">
      <c r="N599402" s="331"/>
    </row>
    <row r="599403" spans="14:14">
      <c r="N599403" s="331"/>
    </row>
    <row r="599404" spans="14:14">
      <c r="N599404" s="332"/>
    </row>
    <row r="599425" spans="14:14">
      <c r="N599425" s="331"/>
    </row>
    <row r="599426" spans="14:14">
      <c r="N599426" s="331"/>
    </row>
    <row r="599427" spans="14:14">
      <c r="N599427" s="332"/>
    </row>
    <row r="599448" spans="14:14">
      <c r="N599448" s="331"/>
    </row>
    <row r="599449" spans="14:14">
      <c r="N599449" s="331"/>
    </row>
    <row r="599450" spans="14:14">
      <c r="N599450" s="332"/>
    </row>
    <row r="599471" spans="14:14">
      <c r="N599471" s="331"/>
    </row>
    <row r="599472" spans="14:14">
      <c r="N599472" s="331"/>
    </row>
    <row r="599473" spans="14:14">
      <c r="N599473" s="332"/>
    </row>
    <row r="599494" spans="14:14">
      <c r="N599494" s="331"/>
    </row>
    <row r="599495" spans="14:14">
      <c r="N599495" s="331"/>
    </row>
    <row r="599496" spans="14:14">
      <c r="N599496" s="332"/>
    </row>
    <row r="599517" spans="14:14">
      <c r="N599517" s="331"/>
    </row>
    <row r="599518" spans="14:14">
      <c r="N599518" s="331"/>
    </row>
    <row r="599519" spans="14:14">
      <c r="N599519" s="332"/>
    </row>
    <row r="599540" spans="14:14">
      <c r="N599540" s="331"/>
    </row>
    <row r="599541" spans="14:14">
      <c r="N599541" s="331"/>
    </row>
    <row r="599542" spans="14:14">
      <c r="N599542" s="332"/>
    </row>
    <row r="599563" spans="14:14">
      <c r="N599563" s="331"/>
    </row>
    <row r="599564" spans="14:14">
      <c r="N599564" s="331"/>
    </row>
    <row r="599565" spans="14:14">
      <c r="N599565" s="332"/>
    </row>
    <row r="599586" spans="14:14">
      <c r="N599586" s="331"/>
    </row>
    <row r="599587" spans="14:14">
      <c r="N599587" s="331"/>
    </row>
    <row r="599588" spans="14:14">
      <c r="N599588" s="332"/>
    </row>
    <row r="599609" spans="14:14">
      <c r="N599609" s="331"/>
    </row>
    <row r="599610" spans="14:14">
      <c r="N599610" s="331"/>
    </row>
    <row r="599611" spans="14:14">
      <c r="N599611" s="332"/>
    </row>
    <row r="599632" spans="14:14">
      <c r="N599632" s="331"/>
    </row>
    <row r="599633" spans="14:14">
      <c r="N599633" s="331"/>
    </row>
    <row r="599634" spans="14:14">
      <c r="N599634" s="332"/>
    </row>
    <row r="599655" spans="14:14">
      <c r="N599655" s="331"/>
    </row>
    <row r="599656" spans="14:14">
      <c r="N599656" s="331"/>
    </row>
    <row r="599657" spans="14:14">
      <c r="N599657" s="332"/>
    </row>
    <row r="599678" spans="14:14">
      <c r="N599678" s="331"/>
    </row>
    <row r="599679" spans="14:14">
      <c r="N599679" s="331"/>
    </row>
    <row r="599680" spans="14:14">
      <c r="N599680" s="332"/>
    </row>
    <row r="599701" spans="14:14">
      <c r="N599701" s="331"/>
    </row>
    <row r="599702" spans="14:14">
      <c r="N599702" s="331"/>
    </row>
    <row r="599703" spans="14:14">
      <c r="N599703" s="332"/>
    </row>
    <row r="599724" spans="14:14">
      <c r="N599724" s="331"/>
    </row>
    <row r="599725" spans="14:14">
      <c r="N599725" s="331"/>
    </row>
    <row r="599726" spans="14:14">
      <c r="N599726" s="332"/>
    </row>
    <row r="599747" spans="14:14">
      <c r="N599747" s="331"/>
    </row>
    <row r="599748" spans="14:14">
      <c r="N599748" s="331"/>
    </row>
    <row r="599749" spans="14:14">
      <c r="N599749" s="332"/>
    </row>
    <row r="599770" spans="14:14">
      <c r="N599770" s="331"/>
    </row>
    <row r="599771" spans="14:14">
      <c r="N599771" s="331"/>
    </row>
    <row r="599772" spans="14:14">
      <c r="N599772" s="332"/>
    </row>
    <row r="599793" spans="14:14">
      <c r="N599793" s="331"/>
    </row>
    <row r="599794" spans="14:14">
      <c r="N599794" s="331"/>
    </row>
    <row r="599795" spans="14:14">
      <c r="N599795" s="332"/>
    </row>
    <row r="599816" spans="14:14">
      <c r="N599816" s="331"/>
    </row>
    <row r="599817" spans="14:14">
      <c r="N599817" s="331"/>
    </row>
    <row r="599818" spans="14:14">
      <c r="N599818" s="332"/>
    </row>
    <row r="599839" spans="14:14">
      <c r="N599839" s="331"/>
    </row>
    <row r="599840" spans="14:14">
      <c r="N599840" s="331"/>
    </row>
    <row r="599841" spans="14:14">
      <c r="N599841" s="332"/>
    </row>
    <row r="599862" spans="14:14">
      <c r="N599862" s="331"/>
    </row>
    <row r="599863" spans="14:14">
      <c r="N599863" s="331"/>
    </row>
    <row r="599864" spans="14:14">
      <c r="N599864" s="332"/>
    </row>
    <row r="599885" spans="14:14">
      <c r="N599885" s="331"/>
    </row>
    <row r="599886" spans="14:14">
      <c r="N599886" s="331"/>
    </row>
    <row r="599887" spans="14:14">
      <c r="N599887" s="332"/>
    </row>
    <row r="599908" spans="14:14">
      <c r="N599908" s="331"/>
    </row>
    <row r="599909" spans="14:14">
      <c r="N599909" s="331"/>
    </row>
    <row r="599910" spans="14:14">
      <c r="N599910" s="332"/>
    </row>
    <row r="599931" spans="14:14">
      <c r="N599931" s="331"/>
    </row>
    <row r="599932" spans="14:14">
      <c r="N599932" s="331"/>
    </row>
    <row r="599933" spans="14:14">
      <c r="N599933" s="332"/>
    </row>
    <row r="599954" spans="14:14">
      <c r="N599954" s="331"/>
    </row>
    <row r="599955" spans="14:14">
      <c r="N599955" s="331"/>
    </row>
    <row r="599956" spans="14:14">
      <c r="N599956" s="332"/>
    </row>
    <row r="599977" spans="14:14">
      <c r="N599977" s="331"/>
    </row>
    <row r="599978" spans="14:14">
      <c r="N599978" s="331"/>
    </row>
    <row r="599979" spans="14:14">
      <c r="N599979" s="332"/>
    </row>
    <row r="600000" spans="14:14">
      <c r="N600000" s="331"/>
    </row>
    <row r="600001" spans="14:14">
      <c r="N600001" s="331"/>
    </row>
    <row r="600002" spans="14:14">
      <c r="N600002" s="332"/>
    </row>
    <row r="600023" spans="14:14">
      <c r="N600023" s="331"/>
    </row>
    <row r="600024" spans="14:14">
      <c r="N600024" s="331"/>
    </row>
    <row r="600025" spans="14:14">
      <c r="N600025" s="332"/>
    </row>
    <row r="600046" spans="14:14">
      <c r="N600046" s="331"/>
    </row>
    <row r="600047" spans="14:14">
      <c r="N600047" s="331"/>
    </row>
    <row r="600048" spans="14:14">
      <c r="N600048" s="332"/>
    </row>
    <row r="600069" spans="14:14">
      <c r="N600069" s="331"/>
    </row>
    <row r="600070" spans="14:14">
      <c r="N600070" s="331"/>
    </row>
    <row r="600071" spans="14:14">
      <c r="N600071" s="332"/>
    </row>
    <row r="600092" spans="14:14">
      <c r="N600092" s="331"/>
    </row>
    <row r="600093" spans="14:14">
      <c r="N600093" s="331"/>
    </row>
    <row r="600094" spans="14:14">
      <c r="N600094" s="332"/>
    </row>
    <row r="600115" spans="14:14">
      <c r="N600115" s="331"/>
    </row>
    <row r="600116" spans="14:14">
      <c r="N600116" s="331"/>
    </row>
    <row r="600117" spans="14:14">
      <c r="N600117" s="332"/>
    </row>
    <row r="600138" spans="14:14">
      <c r="N600138" s="331"/>
    </row>
    <row r="600139" spans="14:14">
      <c r="N600139" s="331"/>
    </row>
    <row r="600140" spans="14:14">
      <c r="N600140" s="332"/>
    </row>
    <row r="600161" spans="14:14">
      <c r="N600161" s="331"/>
    </row>
    <row r="600162" spans="14:14">
      <c r="N600162" s="331"/>
    </row>
    <row r="600163" spans="14:14">
      <c r="N600163" s="332"/>
    </row>
    <row r="600184" spans="14:14">
      <c r="N600184" s="331"/>
    </row>
    <row r="600185" spans="14:14">
      <c r="N600185" s="331"/>
    </row>
    <row r="600186" spans="14:14">
      <c r="N600186" s="332"/>
    </row>
    <row r="600207" spans="14:14">
      <c r="N600207" s="331"/>
    </row>
    <row r="600208" spans="14:14">
      <c r="N600208" s="331"/>
    </row>
    <row r="600209" spans="14:14">
      <c r="N600209" s="332"/>
    </row>
    <row r="600230" spans="14:14">
      <c r="N600230" s="331"/>
    </row>
    <row r="600231" spans="14:14">
      <c r="N600231" s="331"/>
    </row>
    <row r="600232" spans="14:14">
      <c r="N600232" s="332"/>
    </row>
    <row r="600253" spans="14:14">
      <c r="N600253" s="331"/>
    </row>
    <row r="600254" spans="14:14">
      <c r="N600254" s="331"/>
    </row>
    <row r="600255" spans="14:14">
      <c r="N600255" s="332"/>
    </row>
    <row r="600276" spans="14:14">
      <c r="N600276" s="331"/>
    </row>
    <row r="600277" spans="14:14">
      <c r="N600277" s="331"/>
    </row>
    <row r="600278" spans="14:14">
      <c r="N600278" s="332"/>
    </row>
    <row r="600299" spans="14:14">
      <c r="N600299" s="331"/>
    </row>
    <row r="600300" spans="14:14">
      <c r="N600300" s="331"/>
    </row>
    <row r="600301" spans="14:14">
      <c r="N600301" s="332"/>
    </row>
    <row r="600322" spans="14:14">
      <c r="N600322" s="331"/>
    </row>
    <row r="600323" spans="14:14">
      <c r="N600323" s="331"/>
    </row>
    <row r="600324" spans="14:14">
      <c r="N600324" s="332"/>
    </row>
    <row r="600345" spans="14:14">
      <c r="N600345" s="331"/>
    </row>
    <row r="600346" spans="14:14">
      <c r="N600346" s="331"/>
    </row>
    <row r="600347" spans="14:14">
      <c r="N600347" s="332"/>
    </row>
    <row r="600368" spans="14:14">
      <c r="N600368" s="331"/>
    </row>
    <row r="600369" spans="14:14">
      <c r="N600369" s="331"/>
    </row>
    <row r="600370" spans="14:14">
      <c r="N600370" s="332"/>
    </row>
    <row r="600391" spans="14:14">
      <c r="N600391" s="331"/>
    </row>
    <row r="600392" spans="14:14">
      <c r="N600392" s="331"/>
    </row>
    <row r="600393" spans="14:14">
      <c r="N600393" s="332"/>
    </row>
    <row r="600414" spans="14:14">
      <c r="N600414" s="331"/>
    </row>
    <row r="600415" spans="14:14">
      <c r="N600415" s="331"/>
    </row>
    <row r="600416" spans="14:14">
      <c r="N600416" s="332"/>
    </row>
    <row r="600437" spans="14:14">
      <c r="N600437" s="331"/>
    </row>
    <row r="600438" spans="14:14">
      <c r="N600438" s="331"/>
    </row>
    <row r="600439" spans="14:14">
      <c r="N600439" s="332"/>
    </row>
    <row r="600460" spans="14:14">
      <c r="N600460" s="331"/>
    </row>
    <row r="600461" spans="14:14">
      <c r="N600461" s="331"/>
    </row>
    <row r="600462" spans="14:14">
      <c r="N600462" s="332"/>
    </row>
    <row r="600483" spans="14:14">
      <c r="N600483" s="331"/>
    </row>
    <row r="600484" spans="14:14">
      <c r="N600484" s="331"/>
    </row>
    <row r="600485" spans="14:14">
      <c r="N600485" s="332"/>
    </row>
    <row r="600506" spans="14:14">
      <c r="N600506" s="331"/>
    </row>
    <row r="600507" spans="14:14">
      <c r="N600507" s="331"/>
    </row>
    <row r="600508" spans="14:14">
      <c r="N600508" s="332"/>
    </row>
    <row r="600529" spans="14:14">
      <c r="N600529" s="331"/>
    </row>
    <row r="600530" spans="14:14">
      <c r="N600530" s="331"/>
    </row>
    <row r="600531" spans="14:14">
      <c r="N600531" s="332"/>
    </row>
    <row r="600552" spans="14:14">
      <c r="N600552" s="331"/>
    </row>
    <row r="600553" spans="14:14">
      <c r="N600553" s="331"/>
    </row>
    <row r="600554" spans="14:14">
      <c r="N600554" s="332"/>
    </row>
    <row r="600575" spans="14:14">
      <c r="N600575" s="331"/>
    </row>
    <row r="600576" spans="14:14">
      <c r="N600576" s="331"/>
    </row>
    <row r="600577" spans="14:14">
      <c r="N600577" s="332"/>
    </row>
    <row r="600598" spans="14:14">
      <c r="N600598" s="331"/>
    </row>
    <row r="600599" spans="14:14">
      <c r="N600599" s="331"/>
    </row>
    <row r="600600" spans="14:14">
      <c r="N600600" s="332"/>
    </row>
    <row r="600621" spans="14:14">
      <c r="N600621" s="331"/>
    </row>
    <row r="600622" spans="14:14">
      <c r="N600622" s="331"/>
    </row>
    <row r="600623" spans="14:14">
      <c r="N600623" s="332"/>
    </row>
    <row r="600644" spans="14:14">
      <c r="N600644" s="331"/>
    </row>
    <row r="600645" spans="14:14">
      <c r="N600645" s="331"/>
    </row>
    <row r="600646" spans="14:14">
      <c r="N600646" s="332"/>
    </row>
    <row r="600667" spans="14:14">
      <c r="N600667" s="331"/>
    </row>
    <row r="600668" spans="14:14">
      <c r="N600668" s="331"/>
    </row>
    <row r="600669" spans="14:14">
      <c r="N600669" s="332"/>
    </row>
    <row r="600690" spans="14:14">
      <c r="N600690" s="331"/>
    </row>
    <row r="600691" spans="14:14">
      <c r="N600691" s="331"/>
    </row>
    <row r="600692" spans="14:14">
      <c r="N600692" s="332"/>
    </row>
    <row r="600713" spans="14:14">
      <c r="N600713" s="331"/>
    </row>
    <row r="600714" spans="14:14">
      <c r="N600714" s="331"/>
    </row>
    <row r="600715" spans="14:14">
      <c r="N600715" s="332"/>
    </row>
    <row r="600736" spans="14:14">
      <c r="N600736" s="331"/>
    </row>
    <row r="600737" spans="14:14">
      <c r="N600737" s="331"/>
    </row>
    <row r="600738" spans="14:14">
      <c r="N600738" s="332"/>
    </row>
    <row r="600759" spans="14:14">
      <c r="N600759" s="331"/>
    </row>
    <row r="600760" spans="14:14">
      <c r="N600760" s="331"/>
    </row>
    <row r="600761" spans="14:14">
      <c r="N600761" s="332"/>
    </row>
    <row r="600782" spans="14:14">
      <c r="N600782" s="331"/>
    </row>
    <row r="600783" spans="14:14">
      <c r="N600783" s="331"/>
    </row>
    <row r="600784" spans="14:14">
      <c r="N600784" s="332"/>
    </row>
    <row r="600805" spans="14:14">
      <c r="N600805" s="331"/>
    </row>
    <row r="600806" spans="14:14">
      <c r="N600806" s="331"/>
    </row>
    <row r="600807" spans="14:14">
      <c r="N600807" s="332"/>
    </row>
    <row r="600828" spans="14:14">
      <c r="N600828" s="331"/>
    </row>
    <row r="600829" spans="14:14">
      <c r="N600829" s="331"/>
    </row>
    <row r="600830" spans="14:14">
      <c r="N600830" s="332"/>
    </row>
    <row r="600851" spans="14:14">
      <c r="N600851" s="331"/>
    </row>
    <row r="600852" spans="14:14">
      <c r="N600852" s="331"/>
    </row>
    <row r="600853" spans="14:14">
      <c r="N600853" s="332"/>
    </row>
    <row r="600874" spans="14:14">
      <c r="N600874" s="331"/>
    </row>
    <row r="600875" spans="14:14">
      <c r="N600875" s="331"/>
    </row>
    <row r="600876" spans="14:14">
      <c r="N600876" s="332"/>
    </row>
    <row r="600897" spans="14:14">
      <c r="N600897" s="331"/>
    </row>
    <row r="600898" spans="14:14">
      <c r="N600898" s="331"/>
    </row>
    <row r="600899" spans="14:14">
      <c r="N600899" s="332"/>
    </row>
    <row r="600920" spans="14:14">
      <c r="N600920" s="331"/>
    </row>
    <row r="600921" spans="14:14">
      <c r="N600921" s="331"/>
    </row>
    <row r="600922" spans="14:14">
      <c r="N600922" s="332"/>
    </row>
    <row r="600943" spans="14:14">
      <c r="N600943" s="331"/>
    </row>
    <row r="600944" spans="14:14">
      <c r="N600944" s="331"/>
    </row>
    <row r="600945" spans="14:14">
      <c r="N600945" s="332"/>
    </row>
    <row r="600966" spans="14:14">
      <c r="N600966" s="331"/>
    </row>
    <row r="600967" spans="14:14">
      <c r="N600967" s="331"/>
    </row>
    <row r="600968" spans="14:14">
      <c r="N600968" s="332"/>
    </row>
    <row r="600989" spans="14:14">
      <c r="N600989" s="331"/>
    </row>
    <row r="600990" spans="14:14">
      <c r="N600990" s="331"/>
    </row>
    <row r="600991" spans="14:14">
      <c r="N600991" s="332"/>
    </row>
    <row r="601012" spans="14:14">
      <c r="N601012" s="331"/>
    </row>
    <row r="601013" spans="14:14">
      <c r="N601013" s="331"/>
    </row>
    <row r="601014" spans="14:14">
      <c r="N601014" s="332"/>
    </row>
    <row r="601035" spans="14:14">
      <c r="N601035" s="331"/>
    </row>
    <row r="601036" spans="14:14">
      <c r="N601036" s="331"/>
    </row>
    <row r="601037" spans="14:14">
      <c r="N601037" s="332"/>
    </row>
    <row r="601058" spans="14:14">
      <c r="N601058" s="331"/>
    </row>
    <row r="601059" spans="14:14">
      <c r="N601059" s="331"/>
    </row>
    <row r="601060" spans="14:14">
      <c r="N601060" s="332"/>
    </row>
    <row r="601081" spans="14:14">
      <c r="N601081" s="331"/>
    </row>
    <row r="601082" spans="14:14">
      <c r="N601082" s="331"/>
    </row>
    <row r="601083" spans="14:14">
      <c r="N601083" s="332"/>
    </row>
    <row r="601104" spans="14:14">
      <c r="N601104" s="331"/>
    </row>
    <row r="601105" spans="14:14">
      <c r="N601105" s="331"/>
    </row>
    <row r="601106" spans="14:14">
      <c r="N601106" s="332"/>
    </row>
    <row r="601127" spans="14:14">
      <c r="N601127" s="331"/>
    </row>
    <row r="601128" spans="14:14">
      <c r="N601128" s="331"/>
    </row>
    <row r="601129" spans="14:14">
      <c r="N601129" s="332"/>
    </row>
    <row r="601150" spans="14:14">
      <c r="N601150" s="331"/>
    </row>
    <row r="601151" spans="14:14">
      <c r="N601151" s="331"/>
    </row>
    <row r="601152" spans="14:14">
      <c r="N601152" s="332"/>
    </row>
    <row r="601173" spans="14:14">
      <c r="N601173" s="331"/>
    </row>
    <row r="601174" spans="14:14">
      <c r="N601174" s="331"/>
    </row>
    <row r="601175" spans="14:14">
      <c r="N601175" s="332"/>
    </row>
    <row r="601196" spans="14:14">
      <c r="N601196" s="331"/>
    </row>
    <row r="601197" spans="14:14">
      <c r="N601197" s="331"/>
    </row>
    <row r="601198" spans="14:14">
      <c r="N601198" s="332"/>
    </row>
    <row r="601219" spans="14:14">
      <c r="N601219" s="331"/>
    </row>
    <row r="601220" spans="14:14">
      <c r="N601220" s="331"/>
    </row>
    <row r="601221" spans="14:14">
      <c r="N601221" s="332"/>
    </row>
    <row r="601242" spans="14:14">
      <c r="N601242" s="331"/>
    </row>
    <row r="601243" spans="14:14">
      <c r="N601243" s="331"/>
    </row>
    <row r="601244" spans="14:14">
      <c r="N601244" s="332"/>
    </row>
    <row r="601265" spans="14:14">
      <c r="N601265" s="331"/>
    </row>
    <row r="601266" spans="14:14">
      <c r="N601266" s="331"/>
    </row>
    <row r="601267" spans="14:14">
      <c r="N601267" s="332"/>
    </row>
    <row r="601288" spans="14:14">
      <c r="N601288" s="331"/>
    </row>
    <row r="601289" spans="14:14">
      <c r="N601289" s="331"/>
    </row>
    <row r="601290" spans="14:14">
      <c r="N601290" s="332"/>
    </row>
    <row r="601311" spans="14:14">
      <c r="N601311" s="331"/>
    </row>
    <row r="601312" spans="14:14">
      <c r="N601312" s="331"/>
    </row>
    <row r="601313" spans="14:14">
      <c r="N601313" s="332"/>
    </row>
    <row r="601334" spans="14:14">
      <c r="N601334" s="331"/>
    </row>
    <row r="601335" spans="14:14">
      <c r="N601335" s="331"/>
    </row>
    <row r="601336" spans="14:14">
      <c r="N601336" s="332"/>
    </row>
    <row r="601357" spans="14:14">
      <c r="N601357" s="331"/>
    </row>
    <row r="601358" spans="14:14">
      <c r="N601358" s="331"/>
    </row>
    <row r="601359" spans="14:14">
      <c r="N601359" s="332"/>
    </row>
    <row r="601380" spans="14:14">
      <c r="N601380" s="331"/>
    </row>
    <row r="601381" spans="14:14">
      <c r="N601381" s="331"/>
    </row>
    <row r="601382" spans="14:14">
      <c r="N601382" s="332"/>
    </row>
    <row r="601403" spans="14:14">
      <c r="N601403" s="331"/>
    </row>
    <row r="601404" spans="14:14">
      <c r="N601404" s="331"/>
    </row>
    <row r="601405" spans="14:14">
      <c r="N601405" s="332"/>
    </row>
    <row r="601426" spans="14:14">
      <c r="N601426" s="331"/>
    </row>
    <row r="601427" spans="14:14">
      <c r="N601427" s="331"/>
    </row>
    <row r="601428" spans="14:14">
      <c r="N601428" s="332"/>
    </row>
    <row r="601449" spans="14:14">
      <c r="N601449" s="331"/>
    </row>
    <row r="601450" spans="14:14">
      <c r="N601450" s="331"/>
    </row>
    <row r="601451" spans="14:14">
      <c r="N601451" s="332"/>
    </row>
    <row r="601472" spans="14:14">
      <c r="N601472" s="331"/>
    </row>
    <row r="601473" spans="14:14">
      <c r="N601473" s="331"/>
    </row>
    <row r="601474" spans="14:14">
      <c r="N601474" s="332"/>
    </row>
    <row r="601495" spans="14:14">
      <c r="N601495" s="331"/>
    </row>
    <row r="601496" spans="14:14">
      <c r="N601496" s="331"/>
    </row>
    <row r="601497" spans="14:14">
      <c r="N601497" s="332"/>
    </row>
    <row r="601518" spans="14:14">
      <c r="N601518" s="331"/>
    </row>
    <row r="601519" spans="14:14">
      <c r="N601519" s="331"/>
    </row>
    <row r="601520" spans="14:14">
      <c r="N601520" s="332"/>
    </row>
    <row r="601541" spans="14:14">
      <c r="N601541" s="331"/>
    </row>
    <row r="601542" spans="14:14">
      <c r="N601542" s="331"/>
    </row>
    <row r="601543" spans="14:14">
      <c r="N601543" s="332"/>
    </row>
    <row r="601564" spans="14:14">
      <c r="N601564" s="331"/>
    </row>
    <row r="601565" spans="14:14">
      <c r="N601565" s="331"/>
    </row>
    <row r="601566" spans="14:14">
      <c r="N601566" s="332"/>
    </row>
    <row r="601587" spans="14:14">
      <c r="N601587" s="331"/>
    </row>
    <row r="601588" spans="14:14">
      <c r="N601588" s="331"/>
    </row>
    <row r="601589" spans="14:14">
      <c r="N601589" s="332"/>
    </row>
    <row r="601610" spans="14:14">
      <c r="N601610" s="331"/>
    </row>
    <row r="601611" spans="14:14">
      <c r="N601611" s="331"/>
    </row>
    <row r="601612" spans="14:14">
      <c r="N601612" s="332"/>
    </row>
    <row r="601633" spans="14:14">
      <c r="N601633" s="331"/>
    </row>
    <row r="601634" spans="14:14">
      <c r="N601634" s="331"/>
    </row>
    <row r="601635" spans="14:14">
      <c r="N601635" s="332"/>
    </row>
    <row r="601656" spans="14:14">
      <c r="N601656" s="331"/>
    </row>
    <row r="601657" spans="14:14">
      <c r="N601657" s="331"/>
    </row>
    <row r="601658" spans="14:14">
      <c r="N601658" s="332"/>
    </row>
    <row r="601679" spans="14:14">
      <c r="N601679" s="331"/>
    </row>
    <row r="601680" spans="14:14">
      <c r="N601680" s="331"/>
    </row>
    <row r="601681" spans="14:14">
      <c r="N601681" s="332"/>
    </row>
    <row r="601702" spans="14:14">
      <c r="N601702" s="331"/>
    </row>
    <row r="601703" spans="14:14">
      <c r="N601703" s="331"/>
    </row>
    <row r="601704" spans="14:14">
      <c r="N601704" s="332"/>
    </row>
    <row r="601725" spans="14:14">
      <c r="N601725" s="331"/>
    </row>
    <row r="601726" spans="14:14">
      <c r="N601726" s="331"/>
    </row>
    <row r="601727" spans="14:14">
      <c r="N601727" s="332"/>
    </row>
    <row r="601748" spans="14:14">
      <c r="N601748" s="331"/>
    </row>
    <row r="601749" spans="14:14">
      <c r="N601749" s="331"/>
    </row>
    <row r="601750" spans="14:14">
      <c r="N601750" s="332"/>
    </row>
    <row r="601771" spans="14:14">
      <c r="N601771" s="331"/>
    </row>
    <row r="601772" spans="14:14">
      <c r="N601772" s="331"/>
    </row>
    <row r="601773" spans="14:14">
      <c r="N601773" s="332"/>
    </row>
    <row r="601794" spans="14:14">
      <c r="N601794" s="331"/>
    </row>
    <row r="601795" spans="14:14">
      <c r="N601795" s="331"/>
    </row>
    <row r="601796" spans="14:14">
      <c r="N601796" s="332"/>
    </row>
    <row r="601817" spans="14:14">
      <c r="N601817" s="331"/>
    </row>
    <row r="601818" spans="14:14">
      <c r="N601818" s="331"/>
    </row>
    <row r="601819" spans="14:14">
      <c r="N601819" s="332"/>
    </row>
    <row r="601840" spans="14:14">
      <c r="N601840" s="331"/>
    </row>
    <row r="601841" spans="14:14">
      <c r="N601841" s="331"/>
    </row>
    <row r="601842" spans="14:14">
      <c r="N601842" s="332"/>
    </row>
    <row r="601863" spans="14:14">
      <c r="N601863" s="331"/>
    </row>
    <row r="601864" spans="14:14">
      <c r="N601864" s="331"/>
    </row>
    <row r="601865" spans="14:14">
      <c r="N601865" s="332"/>
    </row>
    <row r="601886" spans="14:14">
      <c r="N601886" s="331"/>
    </row>
    <row r="601887" spans="14:14">
      <c r="N601887" s="331"/>
    </row>
    <row r="601888" spans="14:14">
      <c r="N601888" s="332"/>
    </row>
    <row r="601909" spans="14:14">
      <c r="N601909" s="331"/>
    </row>
    <row r="601910" spans="14:14">
      <c r="N601910" s="331"/>
    </row>
    <row r="601911" spans="14:14">
      <c r="N601911" s="332"/>
    </row>
    <row r="601932" spans="14:14">
      <c r="N601932" s="331"/>
    </row>
    <row r="601933" spans="14:14">
      <c r="N601933" s="331"/>
    </row>
    <row r="601934" spans="14:14">
      <c r="N601934" s="332"/>
    </row>
    <row r="601955" spans="14:14">
      <c r="N601955" s="331"/>
    </row>
    <row r="601956" spans="14:14">
      <c r="N601956" s="331"/>
    </row>
    <row r="601957" spans="14:14">
      <c r="N601957" s="332"/>
    </row>
    <row r="601978" spans="14:14">
      <c r="N601978" s="331"/>
    </row>
    <row r="601979" spans="14:14">
      <c r="N601979" s="331"/>
    </row>
    <row r="601980" spans="14:14">
      <c r="N601980" s="332"/>
    </row>
    <row r="602001" spans="14:14">
      <c r="N602001" s="331"/>
    </row>
    <row r="602002" spans="14:14">
      <c r="N602002" s="331"/>
    </row>
    <row r="602003" spans="14:14">
      <c r="N602003" s="332"/>
    </row>
    <row r="602024" spans="14:14">
      <c r="N602024" s="331"/>
    </row>
    <row r="602025" spans="14:14">
      <c r="N602025" s="331"/>
    </row>
    <row r="602026" spans="14:14">
      <c r="N602026" s="332"/>
    </row>
    <row r="602047" spans="14:14">
      <c r="N602047" s="331"/>
    </row>
    <row r="602048" spans="14:14">
      <c r="N602048" s="331"/>
    </row>
    <row r="602049" spans="14:14">
      <c r="N602049" s="332"/>
    </row>
    <row r="602070" spans="14:14">
      <c r="N602070" s="331"/>
    </row>
    <row r="602071" spans="14:14">
      <c r="N602071" s="331"/>
    </row>
    <row r="602072" spans="14:14">
      <c r="N602072" s="332"/>
    </row>
    <row r="602093" spans="14:14">
      <c r="N602093" s="331"/>
    </row>
    <row r="602094" spans="14:14">
      <c r="N602094" s="331"/>
    </row>
    <row r="602095" spans="14:14">
      <c r="N602095" s="332"/>
    </row>
    <row r="602116" spans="14:14">
      <c r="N602116" s="331"/>
    </row>
    <row r="602117" spans="14:14">
      <c r="N602117" s="331"/>
    </row>
    <row r="602118" spans="14:14">
      <c r="N602118" s="332"/>
    </row>
    <row r="602139" spans="14:14">
      <c r="N602139" s="331"/>
    </row>
    <row r="602140" spans="14:14">
      <c r="N602140" s="331"/>
    </row>
    <row r="602141" spans="14:14">
      <c r="N602141" s="332"/>
    </row>
    <row r="602162" spans="14:14">
      <c r="N602162" s="331"/>
    </row>
    <row r="602163" spans="14:14">
      <c r="N602163" s="331"/>
    </row>
    <row r="602164" spans="14:14">
      <c r="N602164" s="332"/>
    </row>
    <row r="602185" spans="14:14">
      <c r="N602185" s="331"/>
    </row>
    <row r="602186" spans="14:14">
      <c r="N602186" s="331"/>
    </row>
    <row r="602187" spans="14:14">
      <c r="N602187" s="332"/>
    </row>
    <row r="602208" spans="14:14">
      <c r="N602208" s="331"/>
    </row>
    <row r="602209" spans="14:14">
      <c r="N602209" s="331"/>
    </row>
    <row r="602210" spans="14:14">
      <c r="N602210" s="332"/>
    </row>
    <row r="602231" spans="14:14">
      <c r="N602231" s="331"/>
    </row>
    <row r="602232" spans="14:14">
      <c r="N602232" s="331"/>
    </row>
    <row r="602233" spans="14:14">
      <c r="N602233" s="332"/>
    </row>
    <row r="602254" spans="14:14">
      <c r="N602254" s="331"/>
    </row>
    <row r="602255" spans="14:14">
      <c r="N602255" s="331"/>
    </row>
    <row r="602256" spans="14:14">
      <c r="N602256" s="332"/>
    </row>
    <row r="602277" spans="14:14">
      <c r="N602277" s="331"/>
    </row>
    <row r="602278" spans="14:14">
      <c r="N602278" s="331"/>
    </row>
    <row r="602279" spans="14:14">
      <c r="N602279" s="332"/>
    </row>
    <row r="602300" spans="14:14">
      <c r="N602300" s="331"/>
    </row>
    <row r="602301" spans="14:14">
      <c r="N602301" s="331"/>
    </row>
    <row r="602302" spans="14:14">
      <c r="N602302" s="332"/>
    </row>
    <row r="602323" spans="14:14">
      <c r="N602323" s="331"/>
    </row>
    <row r="602324" spans="14:14">
      <c r="N602324" s="331"/>
    </row>
    <row r="602325" spans="14:14">
      <c r="N602325" s="332"/>
    </row>
    <row r="602346" spans="14:14">
      <c r="N602346" s="331"/>
    </row>
    <row r="602347" spans="14:14">
      <c r="N602347" s="331"/>
    </row>
    <row r="602348" spans="14:14">
      <c r="N602348" s="332"/>
    </row>
    <row r="602369" spans="14:14">
      <c r="N602369" s="331"/>
    </row>
    <row r="602370" spans="14:14">
      <c r="N602370" s="331"/>
    </row>
    <row r="602371" spans="14:14">
      <c r="N602371" s="332"/>
    </row>
    <row r="602392" spans="14:14">
      <c r="N602392" s="331"/>
    </row>
    <row r="602393" spans="14:14">
      <c r="N602393" s="331"/>
    </row>
    <row r="602394" spans="14:14">
      <c r="N602394" s="332"/>
    </row>
    <row r="602415" spans="14:14">
      <c r="N602415" s="331"/>
    </row>
    <row r="602416" spans="14:14">
      <c r="N602416" s="331"/>
    </row>
    <row r="602417" spans="14:14">
      <c r="N602417" s="332"/>
    </row>
    <row r="602438" spans="14:14">
      <c r="N602438" s="331"/>
    </row>
    <row r="602439" spans="14:14">
      <c r="N602439" s="331"/>
    </row>
    <row r="602440" spans="14:14">
      <c r="N602440" s="332"/>
    </row>
    <row r="602461" spans="14:14">
      <c r="N602461" s="331"/>
    </row>
    <row r="602462" spans="14:14">
      <c r="N602462" s="331"/>
    </row>
    <row r="602463" spans="14:14">
      <c r="N602463" s="332"/>
    </row>
    <row r="602484" spans="14:14">
      <c r="N602484" s="331"/>
    </row>
    <row r="602485" spans="14:14">
      <c r="N602485" s="331"/>
    </row>
    <row r="602486" spans="14:14">
      <c r="N602486" s="332"/>
    </row>
    <row r="602507" spans="14:14">
      <c r="N602507" s="331"/>
    </row>
    <row r="602508" spans="14:14">
      <c r="N602508" s="331"/>
    </row>
    <row r="602509" spans="14:14">
      <c r="N602509" s="332"/>
    </row>
    <row r="602530" spans="14:14">
      <c r="N602530" s="331"/>
    </row>
    <row r="602531" spans="14:14">
      <c r="N602531" s="331"/>
    </row>
    <row r="602532" spans="14:14">
      <c r="N602532" s="332"/>
    </row>
    <row r="602553" spans="14:14">
      <c r="N602553" s="331"/>
    </row>
    <row r="602554" spans="14:14">
      <c r="N602554" s="331"/>
    </row>
    <row r="602555" spans="14:14">
      <c r="N602555" s="332"/>
    </row>
    <row r="602576" spans="14:14">
      <c r="N602576" s="331"/>
    </row>
    <row r="602577" spans="14:14">
      <c r="N602577" s="331"/>
    </row>
    <row r="602578" spans="14:14">
      <c r="N602578" s="332"/>
    </row>
    <row r="602599" spans="14:14">
      <c r="N602599" s="331"/>
    </row>
    <row r="602600" spans="14:14">
      <c r="N602600" s="331"/>
    </row>
    <row r="602601" spans="14:14">
      <c r="N602601" s="332"/>
    </row>
    <row r="602622" spans="14:14">
      <c r="N602622" s="331"/>
    </row>
    <row r="602623" spans="14:14">
      <c r="N602623" s="331"/>
    </row>
    <row r="602624" spans="14:14">
      <c r="N602624" s="332"/>
    </row>
    <row r="602645" spans="14:14">
      <c r="N602645" s="331"/>
    </row>
    <row r="602646" spans="14:14">
      <c r="N602646" s="331"/>
    </row>
    <row r="602647" spans="14:14">
      <c r="N602647" s="332"/>
    </row>
    <row r="602668" spans="14:14">
      <c r="N602668" s="331"/>
    </row>
    <row r="602669" spans="14:14">
      <c r="N602669" s="331"/>
    </row>
    <row r="602670" spans="14:14">
      <c r="N602670" s="332"/>
    </row>
    <row r="602691" spans="14:14">
      <c r="N602691" s="331"/>
    </row>
    <row r="602692" spans="14:14">
      <c r="N602692" s="331"/>
    </row>
    <row r="602693" spans="14:14">
      <c r="N602693" s="332"/>
    </row>
    <row r="602714" spans="14:14">
      <c r="N602714" s="331"/>
    </row>
    <row r="602715" spans="14:14">
      <c r="N602715" s="331"/>
    </row>
    <row r="602716" spans="14:14">
      <c r="N602716" s="332"/>
    </row>
    <row r="602737" spans="14:14">
      <c r="N602737" s="331"/>
    </row>
    <row r="602738" spans="14:14">
      <c r="N602738" s="331"/>
    </row>
    <row r="602739" spans="14:14">
      <c r="N602739" s="332"/>
    </row>
    <row r="602760" spans="14:14">
      <c r="N602760" s="331"/>
    </row>
    <row r="602761" spans="14:14">
      <c r="N602761" s="331"/>
    </row>
    <row r="602762" spans="14:14">
      <c r="N602762" s="332"/>
    </row>
    <row r="602783" spans="14:14">
      <c r="N602783" s="331"/>
    </row>
    <row r="602784" spans="14:14">
      <c r="N602784" s="331"/>
    </row>
    <row r="602785" spans="14:14">
      <c r="N602785" s="332"/>
    </row>
    <row r="602806" spans="14:14">
      <c r="N602806" s="331"/>
    </row>
    <row r="602807" spans="14:14">
      <c r="N602807" s="331"/>
    </row>
    <row r="602808" spans="14:14">
      <c r="N602808" s="332"/>
    </row>
    <row r="602829" spans="14:14">
      <c r="N602829" s="331"/>
    </row>
    <row r="602830" spans="14:14">
      <c r="N602830" s="331"/>
    </row>
    <row r="602831" spans="14:14">
      <c r="N602831" s="332"/>
    </row>
    <row r="602852" spans="14:14">
      <c r="N602852" s="331"/>
    </row>
    <row r="602853" spans="14:14">
      <c r="N602853" s="331"/>
    </row>
    <row r="602854" spans="14:14">
      <c r="N602854" s="332"/>
    </row>
    <row r="602875" spans="14:14">
      <c r="N602875" s="331"/>
    </row>
    <row r="602876" spans="14:14">
      <c r="N602876" s="331"/>
    </row>
    <row r="602877" spans="14:14">
      <c r="N602877" s="332"/>
    </row>
    <row r="602898" spans="14:14">
      <c r="N602898" s="331"/>
    </row>
    <row r="602899" spans="14:14">
      <c r="N602899" s="331"/>
    </row>
    <row r="602900" spans="14:14">
      <c r="N602900" s="332"/>
    </row>
    <row r="602921" spans="14:14">
      <c r="N602921" s="331"/>
    </row>
    <row r="602922" spans="14:14">
      <c r="N602922" s="331"/>
    </row>
    <row r="602923" spans="14:14">
      <c r="N602923" s="332"/>
    </row>
    <row r="602944" spans="14:14">
      <c r="N602944" s="331"/>
    </row>
    <row r="602945" spans="14:14">
      <c r="N602945" s="331"/>
    </row>
    <row r="602946" spans="14:14">
      <c r="N602946" s="332"/>
    </row>
    <row r="602967" spans="14:14">
      <c r="N602967" s="331"/>
    </row>
    <row r="602968" spans="14:14">
      <c r="N602968" s="331"/>
    </row>
    <row r="602969" spans="14:14">
      <c r="N602969" s="332"/>
    </row>
    <row r="602990" spans="14:14">
      <c r="N602990" s="331"/>
    </row>
    <row r="602991" spans="14:14">
      <c r="N602991" s="331"/>
    </row>
    <row r="602992" spans="14:14">
      <c r="N602992" s="332"/>
    </row>
    <row r="603013" spans="14:14">
      <c r="N603013" s="331"/>
    </row>
    <row r="603014" spans="14:14">
      <c r="N603014" s="331"/>
    </row>
    <row r="603015" spans="14:14">
      <c r="N603015" s="332"/>
    </row>
    <row r="603036" spans="14:14">
      <c r="N603036" s="331"/>
    </row>
    <row r="603037" spans="14:14">
      <c r="N603037" s="331"/>
    </row>
    <row r="603038" spans="14:14">
      <c r="N603038" s="332"/>
    </row>
    <row r="603059" spans="14:14">
      <c r="N603059" s="331"/>
    </row>
    <row r="603060" spans="14:14">
      <c r="N603060" s="331"/>
    </row>
    <row r="603061" spans="14:14">
      <c r="N603061" s="332"/>
    </row>
    <row r="603082" spans="14:14">
      <c r="N603082" s="331"/>
    </row>
    <row r="603083" spans="14:14">
      <c r="N603083" s="331"/>
    </row>
    <row r="603084" spans="14:14">
      <c r="N603084" s="332"/>
    </row>
    <row r="603105" spans="14:14">
      <c r="N603105" s="331"/>
    </row>
    <row r="603106" spans="14:14">
      <c r="N603106" s="331"/>
    </row>
    <row r="603107" spans="14:14">
      <c r="N603107" s="332"/>
    </row>
    <row r="603128" spans="14:14">
      <c r="N603128" s="331"/>
    </row>
    <row r="603129" spans="14:14">
      <c r="N603129" s="331"/>
    </row>
    <row r="603130" spans="14:14">
      <c r="N603130" s="332"/>
    </row>
    <row r="603151" spans="14:14">
      <c r="N603151" s="331"/>
    </row>
    <row r="603152" spans="14:14">
      <c r="N603152" s="331"/>
    </row>
    <row r="603153" spans="14:14">
      <c r="N603153" s="332"/>
    </row>
    <row r="603174" spans="14:14">
      <c r="N603174" s="331"/>
    </row>
    <row r="603175" spans="14:14">
      <c r="N603175" s="331"/>
    </row>
    <row r="603176" spans="14:14">
      <c r="N603176" s="332"/>
    </row>
    <row r="603197" spans="14:14">
      <c r="N603197" s="331"/>
    </row>
    <row r="603198" spans="14:14">
      <c r="N603198" s="331"/>
    </row>
    <row r="603199" spans="14:14">
      <c r="N603199" s="332"/>
    </row>
    <row r="603220" spans="14:14">
      <c r="N603220" s="331"/>
    </row>
    <row r="603221" spans="14:14">
      <c r="N603221" s="331"/>
    </row>
    <row r="603222" spans="14:14">
      <c r="N603222" s="332"/>
    </row>
    <row r="603243" spans="14:14">
      <c r="N603243" s="331"/>
    </row>
    <row r="603244" spans="14:14">
      <c r="N603244" s="331"/>
    </row>
    <row r="603245" spans="14:14">
      <c r="N603245" s="332"/>
    </row>
    <row r="603266" spans="14:14">
      <c r="N603266" s="331"/>
    </row>
    <row r="603267" spans="14:14">
      <c r="N603267" s="331"/>
    </row>
    <row r="603268" spans="14:14">
      <c r="N603268" s="332"/>
    </row>
    <row r="603289" spans="14:14">
      <c r="N603289" s="331"/>
    </row>
    <row r="603290" spans="14:14">
      <c r="N603290" s="331"/>
    </row>
    <row r="603291" spans="14:14">
      <c r="N603291" s="332"/>
    </row>
    <row r="603312" spans="14:14">
      <c r="N603312" s="331"/>
    </row>
    <row r="603313" spans="14:14">
      <c r="N603313" s="331"/>
    </row>
    <row r="603314" spans="14:14">
      <c r="N603314" s="332"/>
    </row>
    <row r="603335" spans="14:14">
      <c r="N603335" s="331"/>
    </row>
    <row r="603336" spans="14:14">
      <c r="N603336" s="331"/>
    </row>
    <row r="603337" spans="14:14">
      <c r="N603337" s="332"/>
    </row>
    <row r="603358" spans="14:14">
      <c r="N603358" s="331"/>
    </row>
    <row r="603359" spans="14:14">
      <c r="N603359" s="331"/>
    </row>
    <row r="603360" spans="14:14">
      <c r="N603360" s="332"/>
    </row>
    <row r="603381" spans="14:14">
      <c r="N603381" s="331"/>
    </row>
    <row r="603382" spans="14:14">
      <c r="N603382" s="331"/>
    </row>
    <row r="603383" spans="14:14">
      <c r="N603383" s="332"/>
    </row>
    <row r="603404" spans="14:14">
      <c r="N603404" s="331"/>
    </row>
    <row r="603405" spans="14:14">
      <c r="N603405" s="331"/>
    </row>
    <row r="603406" spans="14:14">
      <c r="N603406" s="332"/>
    </row>
    <row r="603427" spans="14:14">
      <c r="N603427" s="331"/>
    </row>
    <row r="603428" spans="14:14">
      <c r="N603428" s="331"/>
    </row>
    <row r="603429" spans="14:14">
      <c r="N603429" s="332"/>
    </row>
    <row r="603450" spans="14:14">
      <c r="N603450" s="331"/>
    </row>
    <row r="603451" spans="14:14">
      <c r="N603451" s="331"/>
    </row>
    <row r="603452" spans="14:14">
      <c r="N603452" s="332"/>
    </row>
    <row r="603473" spans="14:14">
      <c r="N603473" s="331"/>
    </row>
    <row r="603474" spans="14:14">
      <c r="N603474" s="331"/>
    </row>
    <row r="603475" spans="14:14">
      <c r="N603475" s="332"/>
    </row>
    <row r="603496" spans="14:14">
      <c r="N603496" s="331"/>
    </row>
    <row r="603497" spans="14:14">
      <c r="N603497" s="331"/>
    </row>
    <row r="603498" spans="14:14">
      <c r="N603498" s="332"/>
    </row>
    <row r="603519" spans="14:14">
      <c r="N603519" s="331"/>
    </row>
    <row r="603520" spans="14:14">
      <c r="N603520" s="331"/>
    </row>
    <row r="603521" spans="14:14">
      <c r="N603521" s="332"/>
    </row>
    <row r="603542" spans="14:14">
      <c r="N603542" s="331"/>
    </row>
    <row r="603543" spans="14:14">
      <c r="N603543" s="331"/>
    </row>
    <row r="603544" spans="14:14">
      <c r="N603544" s="332"/>
    </row>
    <row r="603565" spans="14:14">
      <c r="N603565" s="331"/>
    </row>
    <row r="603566" spans="14:14">
      <c r="N603566" s="331"/>
    </row>
    <row r="603567" spans="14:14">
      <c r="N603567" s="332"/>
    </row>
    <row r="603588" spans="14:14">
      <c r="N603588" s="331"/>
    </row>
    <row r="603589" spans="14:14">
      <c r="N603589" s="331"/>
    </row>
    <row r="603590" spans="14:14">
      <c r="N603590" s="332"/>
    </row>
    <row r="603611" spans="14:14">
      <c r="N603611" s="331"/>
    </row>
    <row r="603612" spans="14:14">
      <c r="N603612" s="331"/>
    </row>
    <row r="603613" spans="14:14">
      <c r="N603613" s="332"/>
    </row>
    <row r="603634" spans="14:14">
      <c r="N603634" s="331"/>
    </row>
    <row r="603635" spans="14:14">
      <c r="N603635" s="331"/>
    </row>
    <row r="603636" spans="14:14">
      <c r="N603636" s="332"/>
    </row>
    <row r="603657" spans="14:14">
      <c r="N603657" s="331"/>
    </row>
    <row r="603658" spans="14:14">
      <c r="N603658" s="331"/>
    </row>
    <row r="603659" spans="14:14">
      <c r="N603659" s="332"/>
    </row>
    <row r="603680" spans="14:14">
      <c r="N603680" s="331"/>
    </row>
    <row r="603681" spans="14:14">
      <c r="N603681" s="331"/>
    </row>
    <row r="603682" spans="14:14">
      <c r="N603682" s="332"/>
    </row>
    <row r="603703" spans="14:14">
      <c r="N603703" s="331"/>
    </row>
    <row r="603704" spans="14:14">
      <c r="N603704" s="331"/>
    </row>
    <row r="603705" spans="14:14">
      <c r="N603705" s="332"/>
    </row>
    <row r="603726" spans="14:14">
      <c r="N603726" s="331"/>
    </row>
    <row r="603727" spans="14:14">
      <c r="N603727" s="331"/>
    </row>
    <row r="603728" spans="14:14">
      <c r="N603728" s="332"/>
    </row>
    <row r="603749" spans="14:14">
      <c r="N603749" s="331"/>
    </row>
    <row r="603750" spans="14:14">
      <c r="N603750" s="331"/>
    </row>
    <row r="603751" spans="14:14">
      <c r="N603751" s="332"/>
    </row>
    <row r="603772" spans="14:14">
      <c r="N603772" s="331"/>
    </row>
    <row r="603773" spans="14:14">
      <c r="N603773" s="331"/>
    </row>
    <row r="603774" spans="14:14">
      <c r="N603774" s="332"/>
    </row>
    <row r="603795" spans="14:14">
      <c r="N603795" s="331"/>
    </row>
    <row r="603796" spans="14:14">
      <c r="N603796" s="331"/>
    </row>
    <row r="603797" spans="14:14">
      <c r="N603797" s="332"/>
    </row>
    <row r="603818" spans="14:14">
      <c r="N603818" s="331"/>
    </row>
    <row r="603819" spans="14:14">
      <c r="N603819" s="331"/>
    </row>
    <row r="603820" spans="14:14">
      <c r="N603820" s="332"/>
    </row>
    <row r="603841" spans="14:14">
      <c r="N603841" s="331"/>
    </row>
    <row r="603842" spans="14:14">
      <c r="N603842" s="331"/>
    </row>
    <row r="603843" spans="14:14">
      <c r="N603843" s="332"/>
    </row>
    <row r="603864" spans="14:14">
      <c r="N603864" s="331"/>
    </row>
    <row r="603865" spans="14:14">
      <c r="N603865" s="331"/>
    </row>
    <row r="603866" spans="14:14">
      <c r="N603866" s="332"/>
    </row>
    <row r="603887" spans="14:14">
      <c r="N603887" s="331"/>
    </row>
    <row r="603888" spans="14:14">
      <c r="N603888" s="331"/>
    </row>
    <row r="603889" spans="14:14">
      <c r="N603889" s="332"/>
    </row>
    <row r="603910" spans="14:14">
      <c r="N603910" s="331"/>
    </row>
    <row r="603911" spans="14:14">
      <c r="N603911" s="331"/>
    </row>
    <row r="603912" spans="14:14">
      <c r="N603912" s="332"/>
    </row>
    <row r="603933" spans="14:14">
      <c r="N603933" s="331"/>
    </row>
    <row r="603934" spans="14:14">
      <c r="N603934" s="331"/>
    </row>
    <row r="603935" spans="14:14">
      <c r="N603935" s="332"/>
    </row>
    <row r="603956" spans="14:14">
      <c r="N603956" s="331"/>
    </row>
    <row r="603957" spans="14:14">
      <c r="N603957" s="331"/>
    </row>
    <row r="603958" spans="14:14">
      <c r="N603958" s="332"/>
    </row>
    <row r="603979" spans="14:14">
      <c r="N603979" s="331"/>
    </row>
    <row r="603980" spans="14:14">
      <c r="N603980" s="331"/>
    </row>
    <row r="603981" spans="14:14">
      <c r="N603981" s="332"/>
    </row>
    <row r="604002" spans="14:14">
      <c r="N604002" s="331"/>
    </row>
    <row r="604003" spans="14:14">
      <c r="N604003" s="331"/>
    </row>
    <row r="604004" spans="14:14">
      <c r="N604004" s="332"/>
    </row>
    <row r="604025" spans="14:14">
      <c r="N604025" s="331"/>
    </row>
    <row r="604026" spans="14:14">
      <c r="N604026" s="331"/>
    </row>
    <row r="604027" spans="14:14">
      <c r="N604027" s="332"/>
    </row>
    <row r="604048" spans="14:14">
      <c r="N604048" s="331"/>
    </row>
    <row r="604049" spans="14:14">
      <c r="N604049" s="331"/>
    </row>
    <row r="604050" spans="14:14">
      <c r="N604050" s="332"/>
    </row>
    <row r="604071" spans="14:14">
      <c r="N604071" s="331"/>
    </row>
    <row r="604072" spans="14:14">
      <c r="N604072" s="331"/>
    </row>
    <row r="604073" spans="14:14">
      <c r="N604073" s="332"/>
    </row>
    <row r="604094" spans="14:14">
      <c r="N604094" s="331"/>
    </row>
    <row r="604095" spans="14:14">
      <c r="N604095" s="331"/>
    </row>
    <row r="604096" spans="14:14">
      <c r="N604096" s="332"/>
    </row>
    <row r="604117" spans="14:14">
      <c r="N604117" s="331"/>
    </row>
    <row r="604118" spans="14:14">
      <c r="N604118" s="331"/>
    </row>
    <row r="604119" spans="14:14">
      <c r="N604119" s="332"/>
    </row>
    <row r="604140" spans="14:14">
      <c r="N604140" s="331"/>
    </row>
    <row r="604141" spans="14:14">
      <c r="N604141" s="331"/>
    </row>
    <row r="604142" spans="14:14">
      <c r="N604142" s="332"/>
    </row>
    <row r="604163" spans="14:14">
      <c r="N604163" s="331"/>
    </row>
    <row r="604164" spans="14:14">
      <c r="N604164" s="331"/>
    </row>
    <row r="604165" spans="14:14">
      <c r="N604165" s="332"/>
    </row>
    <row r="604186" spans="14:14">
      <c r="N604186" s="331"/>
    </row>
    <row r="604187" spans="14:14">
      <c r="N604187" s="331"/>
    </row>
    <row r="604188" spans="14:14">
      <c r="N604188" s="332"/>
    </row>
    <row r="604209" spans="14:14">
      <c r="N604209" s="331"/>
    </row>
    <row r="604210" spans="14:14">
      <c r="N604210" s="331"/>
    </row>
    <row r="604211" spans="14:14">
      <c r="N604211" s="332"/>
    </row>
    <row r="604232" spans="14:14">
      <c r="N604232" s="331"/>
    </row>
    <row r="604233" spans="14:14">
      <c r="N604233" s="331"/>
    </row>
    <row r="604234" spans="14:14">
      <c r="N604234" s="332"/>
    </row>
    <row r="604255" spans="14:14">
      <c r="N604255" s="331"/>
    </row>
    <row r="604256" spans="14:14">
      <c r="N604256" s="331"/>
    </row>
    <row r="604257" spans="14:14">
      <c r="N604257" s="332"/>
    </row>
    <row r="604278" spans="14:14">
      <c r="N604278" s="331"/>
    </row>
    <row r="604279" spans="14:14">
      <c r="N604279" s="331"/>
    </row>
    <row r="604280" spans="14:14">
      <c r="N604280" s="332"/>
    </row>
    <row r="604301" spans="14:14">
      <c r="N604301" s="331"/>
    </row>
    <row r="604302" spans="14:14">
      <c r="N604302" s="331"/>
    </row>
    <row r="604303" spans="14:14">
      <c r="N604303" s="332"/>
    </row>
    <row r="604324" spans="14:14">
      <c r="N604324" s="331"/>
    </row>
    <row r="604325" spans="14:14">
      <c r="N604325" s="331"/>
    </row>
    <row r="604326" spans="14:14">
      <c r="N604326" s="332"/>
    </row>
    <row r="604347" spans="14:14">
      <c r="N604347" s="331"/>
    </row>
    <row r="604348" spans="14:14">
      <c r="N604348" s="331"/>
    </row>
    <row r="604349" spans="14:14">
      <c r="N604349" s="332"/>
    </row>
    <row r="604370" spans="14:14">
      <c r="N604370" s="331"/>
    </row>
    <row r="604371" spans="14:14">
      <c r="N604371" s="331"/>
    </row>
    <row r="604372" spans="14:14">
      <c r="N604372" s="332"/>
    </row>
    <row r="604393" spans="14:14">
      <c r="N604393" s="331"/>
    </row>
    <row r="604394" spans="14:14">
      <c r="N604394" s="331"/>
    </row>
    <row r="604395" spans="14:14">
      <c r="N604395" s="332"/>
    </row>
    <row r="604416" spans="14:14">
      <c r="N604416" s="331"/>
    </row>
    <row r="604417" spans="14:14">
      <c r="N604417" s="331"/>
    </row>
    <row r="604418" spans="14:14">
      <c r="N604418" s="332"/>
    </row>
    <row r="604439" spans="14:14">
      <c r="N604439" s="331"/>
    </row>
    <row r="604440" spans="14:14">
      <c r="N604440" s="331"/>
    </row>
    <row r="604441" spans="14:14">
      <c r="N604441" s="332"/>
    </row>
    <row r="604462" spans="14:14">
      <c r="N604462" s="331"/>
    </row>
    <row r="604463" spans="14:14">
      <c r="N604463" s="331"/>
    </row>
    <row r="604464" spans="14:14">
      <c r="N604464" s="332"/>
    </row>
    <row r="604485" spans="14:14">
      <c r="N604485" s="331"/>
    </row>
    <row r="604486" spans="14:14">
      <c r="N604486" s="331"/>
    </row>
    <row r="604487" spans="14:14">
      <c r="N604487" s="332"/>
    </row>
    <row r="604508" spans="14:14">
      <c r="N604508" s="331"/>
    </row>
    <row r="604509" spans="14:14">
      <c r="N604509" s="331"/>
    </row>
    <row r="604510" spans="14:14">
      <c r="N604510" s="332"/>
    </row>
    <row r="604531" spans="14:14">
      <c r="N604531" s="331"/>
    </row>
    <row r="604532" spans="14:14">
      <c r="N604532" s="331"/>
    </row>
    <row r="604533" spans="14:14">
      <c r="N604533" s="332"/>
    </row>
    <row r="604554" spans="14:14">
      <c r="N604554" s="331"/>
    </row>
    <row r="604555" spans="14:14">
      <c r="N604555" s="331"/>
    </row>
    <row r="604556" spans="14:14">
      <c r="N604556" s="332"/>
    </row>
    <row r="604577" spans="14:14">
      <c r="N604577" s="331"/>
    </row>
    <row r="604578" spans="14:14">
      <c r="N604578" s="331"/>
    </row>
    <row r="604579" spans="14:14">
      <c r="N604579" s="332"/>
    </row>
    <row r="604600" spans="14:14">
      <c r="N604600" s="331"/>
    </row>
    <row r="604601" spans="14:14">
      <c r="N604601" s="331"/>
    </row>
    <row r="604602" spans="14:14">
      <c r="N604602" s="332"/>
    </row>
    <row r="604623" spans="14:14">
      <c r="N604623" s="331"/>
    </row>
    <row r="604624" spans="14:14">
      <c r="N604624" s="331"/>
    </row>
    <row r="604625" spans="14:14">
      <c r="N604625" s="332"/>
    </row>
    <row r="604646" spans="14:14">
      <c r="N604646" s="331"/>
    </row>
    <row r="604647" spans="14:14">
      <c r="N604647" s="331"/>
    </row>
    <row r="604648" spans="14:14">
      <c r="N604648" s="332"/>
    </row>
    <row r="604669" spans="14:14">
      <c r="N604669" s="331"/>
    </row>
    <row r="604670" spans="14:14">
      <c r="N604670" s="331"/>
    </row>
    <row r="604671" spans="14:14">
      <c r="N604671" s="332"/>
    </row>
    <row r="604692" spans="14:14">
      <c r="N604692" s="331"/>
    </row>
    <row r="604693" spans="14:14">
      <c r="N604693" s="331"/>
    </row>
    <row r="604694" spans="14:14">
      <c r="N604694" s="332"/>
    </row>
    <row r="604715" spans="14:14">
      <c r="N604715" s="331"/>
    </row>
    <row r="604716" spans="14:14">
      <c r="N604716" s="331"/>
    </row>
    <row r="604717" spans="14:14">
      <c r="N604717" s="332"/>
    </row>
    <row r="604738" spans="14:14">
      <c r="N604738" s="331"/>
    </row>
    <row r="604739" spans="14:14">
      <c r="N604739" s="331"/>
    </row>
    <row r="604740" spans="14:14">
      <c r="N604740" s="332"/>
    </row>
    <row r="604761" spans="14:14">
      <c r="N604761" s="331"/>
    </row>
    <row r="604762" spans="14:14">
      <c r="N604762" s="331"/>
    </row>
    <row r="604763" spans="14:14">
      <c r="N604763" s="332"/>
    </row>
    <row r="604784" spans="14:14">
      <c r="N604784" s="331"/>
    </row>
    <row r="604785" spans="14:14">
      <c r="N604785" s="331"/>
    </row>
    <row r="604786" spans="14:14">
      <c r="N604786" s="332"/>
    </row>
    <row r="604807" spans="14:14">
      <c r="N604807" s="331"/>
    </row>
    <row r="604808" spans="14:14">
      <c r="N604808" s="331"/>
    </row>
    <row r="604809" spans="14:14">
      <c r="N604809" s="332"/>
    </row>
    <row r="604830" spans="14:14">
      <c r="N604830" s="331"/>
    </row>
    <row r="604831" spans="14:14">
      <c r="N604831" s="331"/>
    </row>
    <row r="604832" spans="14:14">
      <c r="N604832" s="332"/>
    </row>
    <row r="604853" spans="14:14">
      <c r="N604853" s="331"/>
    </row>
    <row r="604854" spans="14:14">
      <c r="N604854" s="331"/>
    </row>
    <row r="604855" spans="14:14">
      <c r="N604855" s="332"/>
    </row>
    <row r="604876" spans="14:14">
      <c r="N604876" s="331"/>
    </row>
    <row r="604877" spans="14:14">
      <c r="N604877" s="331"/>
    </row>
    <row r="604878" spans="14:14">
      <c r="N604878" s="332"/>
    </row>
    <row r="604899" spans="14:14">
      <c r="N604899" s="331"/>
    </row>
    <row r="604900" spans="14:14">
      <c r="N604900" s="331"/>
    </row>
    <row r="604901" spans="14:14">
      <c r="N604901" s="332"/>
    </row>
    <row r="604922" spans="14:14">
      <c r="N604922" s="331"/>
    </row>
    <row r="604923" spans="14:14">
      <c r="N604923" s="331"/>
    </row>
    <row r="604924" spans="14:14">
      <c r="N604924" s="332"/>
    </row>
    <row r="604945" spans="14:14">
      <c r="N604945" s="331"/>
    </row>
    <row r="604946" spans="14:14">
      <c r="N604946" s="331"/>
    </row>
    <row r="604947" spans="14:14">
      <c r="N604947" s="332"/>
    </row>
    <row r="604968" spans="14:14">
      <c r="N604968" s="331"/>
    </row>
    <row r="604969" spans="14:14">
      <c r="N604969" s="331"/>
    </row>
    <row r="604970" spans="14:14">
      <c r="N604970" s="332"/>
    </row>
    <row r="604991" spans="14:14">
      <c r="N604991" s="331"/>
    </row>
    <row r="604992" spans="14:14">
      <c r="N604992" s="331"/>
    </row>
    <row r="604993" spans="14:14">
      <c r="N604993" s="332"/>
    </row>
    <row r="605014" spans="14:14">
      <c r="N605014" s="331"/>
    </row>
    <row r="605015" spans="14:14">
      <c r="N605015" s="331"/>
    </row>
    <row r="605016" spans="14:14">
      <c r="N605016" s="332"/>
    </row>
    <row r="605037" spans="14:14">
      <c r="N605037" s="331"/>
    </row>
    <row r="605038" spans="14:14">
      <c r="N605038" s="331"/>
    </row>
    <row r="605039" spans="14:14">
      <c r="N605039" s="332"/>
    </row>
    <row r="605060" spans="14:14">
      <c r="N605060" s="331"/>
    </row>
    <row r="605061" spans="14:14">
      <c r="N605061" s="331"/>
    </row>
    <row r="605062" spans="14:14">
      <c r="N605062" s="332"/>
    </row>
    <row r="605083" spans="14:14">
      <c r="N605083" s="331"/>
    </row>
    <row r="605084" spans="14:14">
      <c r="N605084" s="331"/>
    </row>
    <row r="605085" spans="14:14">
      <c r="N605085" s="332"/>
    </row>
    <row r="605106" spans="14:14">
      <c r="N605106" s="331"/>
    </row>
    <row r="605107" spans="14:14">
      <c r="N605107" s="331"/>
    </row>
    <row r="605108" spans="14:14">
      <c r="N605108" s="332"/>
    </row>
    <row r="605129" spans="14:14">
      <c r="N605129" s="331"/>
    </row>
    <row r="605130" spans="14:14">
      <c r="N605130" s="331"/>
    </row>
    <row r="605131" spans="14:14">
      <c r="N605131" s="332"/>
    </row>
    <row r="605152" spans="14:14">
      <c r="N605152" s="331"/>
    </row>
    <row r="605153" spans="14:14">
      <c r="N605153" s="331"/>
    </row>
    <row r="605154" spans="14:14">
      <c r="N605154" s="332"/>
    </row>
    <row r="605175" spans="14:14">
      <c r="N605175" s="331"/>
    </row>
    <row r="605176" spans="14:14">
      <c r="N605176" s="331"/>
    </row>
    <row r="605177" spans="14:14">
      <c r="N605177" s="332"/>
    </row>
    <row r="605198" spans="14:14">
      <c r="N605198" s="331"/>
    </row>
    <row r="605199" spans="14:14">
      <c r="N605199" s="331"/>
    </row>
    <row r="605200" spans="14:14">
      <c r="N605200" s="332"/>
    </row>
    <row r="605221" spans="14:14">
      <c r="N605221" s="331"/>
    </row>
    <row r="605222" spans="14:14">
      <c r="N605222" s="331"/>
    </row>
    <row r="605223" spans="14:14">
      <c r="N605223" s="332"/>
    </row>
    <row r="605244" spans="14:14">
      <c r="N605244" s="331"/>
    </row>
    <row r="605245" spans="14:14">
      <c r="N605245" s="331"/>
    </row>
    <row r="605246" spans="14:14">
      <c r="N605246" s="332"/>
    </row>
    <row r="605267" spans="14:14">
      <c r="N605267" s="331"/>
    </row>
    <row r="605268" spans="14:14">
      <c r="N605268" s="331"/>
    </row>
    <row r="605269" spans="14:14">
      <c r="N605269" s="332"/>
    </row>
    <row r="605290" spans="14:14">
      <c r="N605290" s="331"/>
    </row>
    <row r="605291" spans="14:14">
      <c r="N605291" s="331"/>
    </row>
    <row r="605292" spans="14:14">
      <c r="N605292" s="332"/>
    </row>
    <row r="605313" spans="14:14">
      <c r="N605313" s="331"/>
    </row>
    <row r="605314" spans="14:14">
      <c r="N605314" s="331"/>
    </row>
    <row r="605315" spans="14:14">
      <c r="N605315" s="332"/>
    </row>
    <row r="605336" spans="14:14">
      <c r="N605336" s="331"/>
    </row>
    <row r="605337" spans="14:14">
      <c r="N605337" s="331"/>
    </row>
    <row r="605338" spans="14:14">
      <c r="N605338" s="332"/>
    </row>
    <row r="605359" spans="14:14">
      <c r="N605359" s="331"/>
    </row>
    <row r="605360" spans="14:14">
      <c r="N605360" s="331"/>
    </row>
    <row r="605361" spans="14:14">
      <c r="N605361" s="332"/>
    </row>
    <row r="605382" spans="14:14">
      <c r="N605382" s="331"/>
    </row>
    <row r="605383" spans="14:14">
      <c r="N605383" s="331"/>
    </row>
    <row r="605384" spans="14:14">
      <c r="N605384" s="332"/>
    </row>
    <row r="605405" spans="14:14">
      <c r="N605405" s="331"/>
    </row>
    <row r="605406" spans="14:14">
      <c r="N605406" s="331"/>
    </row>
    <row r="605407" spans="14:14">
      <c r="N605407" s="332"/>
    </row>
    <row r="605428" spans="14:14">
      <c r="N605428" s="331"/>
    </row>
    <row r="605429" spans="14:14">
      <c r="N605429" s="331"/>
    </row>
    <row r="605430" spans="14:14">
      <c r="N605430" s="332"/>
    </row>
    <row r="605451" spans="14:14">
      <c r="N605451" s="331"/>
    </row>
    <row r="605452" spans="14:14">
      <c r="N605452" s="331"/>
    </row>
    <row r="605453" spans="14:14">
      <c r="N605453" s="332"/>
    </row>
    <row r="605474" spans="14:14">
      <c r="N605474" s="331"/>
    </row>
    <row r="605475" spans="14:14">
      <c r="N605475" s="331"/>
    </row>
    <row r="605476" spans="14:14">
      <c r="N605476" s="332"/>
    </row>
    <row r="605497" spans="14:14">
      <c r="N605497" s="331"/>
    </row>
    <row r="605498" spans="14:14">
      <c r="N605498" s="331"/>
    </row>
    <row r="605499" spans="14:14">
      <c r="N605499" s="332"/>
    </row>
    <row r="605520" spans="14:14">
      <c r="N605520" s="331"/>
    </row>
    <row r="605521" spans="14:14">
      <c r="N605521" s="331"/>
    </row>
    <row r="605522" spans="14:14">
      <c r="N605522" s="332"/>
    </row>
    <row r="605543" spans="14:14">
      <c r="N605543" s="331"/>
    </row>
    <row r="605544" spans="14:14">
      <c r="N605544" s="331"/>
    </row>
    <row r="605545" spans="14:14">
      <c r="N605545" s="332"/>
    </row>
    <row r="605566" spans="14:14">
      <c r="N605566" s="331"/>
    </row>
    <row r="605567" spans="14:14">
      <c r="N605567" s="331"/>
    </row>
    <row r="605568" spans="14:14">
      <c r="N605568" s="332"/>
    </row>
    <row r="605589" spans="14:14">
      <c r="N605589" s="331"/>
    </row>
    <row r="605590" spans="14:14">
      <c r="N605590" s="331"/>
    </row>
    <row r="605591" spans="14:14">
      <c r="N605591" s="332"/>
    </row>
    <row r="605612" spans="14:14">
      <c r="N605612" s="331"/>
    </row>
    <row r="605613" spans="14:14">
      <c r="N605613" s="331"/>
    </row>
    <row r="605614" spans="14:14">
      <c r="N605614" s="332"/>
    </row>
    <row r="605635" spans="14:14">
      <c r="N605635" s="331"/>
    </row>
    <row r="605636" spans="14:14">
      <c r="N605636" s="331"/>
    </row>
    <row r="605637" spans="14:14">
      <c r="N605637" s="332"/>
    </row>
    <row r="605658" spans="14:14">
      <c r="N605658" s="331"/>
    </row>
    <row r="605659" spans="14:14">
      <c r="N605659" s="331"/>
    </row>
    <row r="605660" spans="14:14">
      <c r="N605660" s="332"/>
    </row>
    <row r="605681" spans="14:14">
      <c r="N605681" s="331"/>
    </row>
    <row r="605682" spans="14:14">
      <c r="N605682" s="331"/>
    </row>
    <row r="605683" spans="14:14">
      <c r="N605683" s="332"/>
    </row>
    <row r="605704" spans="14:14">
      <c r="N605704" s="331"/>
    </row>
    <row r="605705" spans="14:14">
      <c r="N605705" s="331"/>
    </row>
    <row r="605706" spans="14:14">
      <c r="N605706" s="332"/>
    </row>
    <row r="605727" spans="14:14">
      <c r="N605727" s="331"/>
    </row>
    <row r="605728" spans="14:14">
      <c r="N605728" s="331"/>
    </row>
    <row r="605729" spans="14:14">
      <c r="N605729" s="332"/>
    </row>
    <row r="605750" spans="14:14">
      <c r="N605750" s="331"/>
    </row>
    <row r="605751" spans="14:14">
      <c r="N605751" s="331"/>
    </row>
    <row r="605752" spans="14:14">
      <c r="N605752" s="332"/>
    </row>
    <row r="605773" spans="14:14">
      <c r="N605773" s="331"/>
    </row>
    <row r="605774" spans="14:14">
      <c r="N605774" s="331"/>
    </row>
    <row r="605775" spans="14:14">
      <c r="N605775" s="332"/>
    </row>
    <row r="605796" spans="14:14">
      <c r="N605796" s="331"/>
    </row>
    <row r="605797" spans="14:14">
      <c r="N605797" s="331"/>
    </row>
    <row r="605798" spans="14:14">
      <c r="N605798" s="332"/>
    </row>
    <row r="605819" spans="14:14">
      <c r="N605819" s="331"/>
    </row>
    <row r="605820" spans="14:14">
      <c r="N605820" s="331"/>
    </row>
    <row r="605821" spans="14:14">
      <c r="N605821" s="332"/>
    </row>
    <row r="605842" spans="14:14">
      <c r="N605842" s="331"/>
    </row>
    <row r="605843" spans="14:14">
      <c r="N605843" s="331"/>
    </row>
    <row r="605844" spans="14:14">
      <c r="N605844" s="332"/>
    </row>
    <row r="605865" spans="14:14">
      <c r="N605865" s="331"/>
    </row>
    <row r="605866" spans="14:14">
      <c r="N605866" s="331"/>
    </row>
    <row r="605867" spans="14:14">
      <c r="N605867" s="332"/>
    </row>
    <row r="605888" spans="14:14">
      <c r="N605888" s="331"/>
    </row>
    <row r="605889" spans="14:14">
      <c r="N605889" s="331"/>
    </row>
    <row r="605890" spans="14:14">
      <c r="N605890" s="332"/>
    </row>
    <row r="605911" spans="14:14">
      <c r="N605911" s="331"/>
    </row>
    <row r="605912" spans="14:14">
      <c r="N605912" s="331"/>
    </row>
    <row r="605913" spans="14:14">
      <c r="N605913" s="332"/>
    </row>
    <row r="605934" spans="14:14">
      <c r="N605934" s="331"/>
    </row>
    <row r="605935" spans="14:14">
      <c r="N605935" s="331"/>
    </row>
    <row r="605936" spans="14:14">
      <c r="N605936" s="332"/>
    </row>
    <row r="605957" spans="14:14">
      <c r="N605957" s="331"/>
    </row>
    <row r="605958" spans="14:14">
      <c r="N605958" s="331"/>
    </row>
    <row r="605959" spans="14:14">
      <c r="N605959" s="332"/>
    </row>
    <row r="605980" spans="14:14">
      <c r="N605980" s="331"/>
    </row>
    <row r="605981" spans="14:14">
      <c r="N605981" s="331"/>
    </row>
    <row r="605982" spans="14:14">
      <c r="N605982" s="332"/>
    </row>
    <row r="606003" spans="14:14">
      <c r="N606003" s="331"/>
    </row>
    <row r="606004" spans="14:14">
      <c r="N606004" s="331"/>
    </row>
    <row r="606005" spans="14:14">
      <c r="N606005" s="332"/>
    </row>
    <row r="606026" spans="14:14">
      <c r="N606026" s="331"/>
    </row>
    <row r="606027" spans="14:14">
      <c r="N606027" s="331"/>
    </row>
    <row r="606028" spans="14:14">
      <c r="N606028" s="332"/>
    </row>
    <row r="606049" spans="14:14">
      <c r="N606049" s="331"/>
    </row>
    <row r="606050" spans="14:14">
      <c r="N606050" s="331"/>
    </row>
    <row r="606051" spans="14:14">
      <c r="N606051" s="332"/>
    </row>
    <row r="606072" spans="14:14">
      <c r="N606072" s="331"/>
    </row>
    <row r="606073" spans="14:14">
      <c r="N606073" s="331"/>
    </row>
    <row r="606074" spans="14:14">
      <c r="N606074" s="332"/>
    </row>
    <row r="606095" spans="14:14">
      <c r="N606095" s="331"/>
    </row>
    <row r="606096" spans="14:14">
      <c r="N606096" s="331"/>
    </row>
    <row r="606097" spans="14:14">
      <c r="N606097" s="332"/>
    </row>
    <row r="606118" spans="14:14">
      <c r="N606118" s="331"/>
    </row>
    <row r="606119" spans="14:14">
      <c r="N606119" s="331"/>
    </row>
    <row r="606120" spans="14:14">
      <c r="N606120" s="332"/>
    </row>
    <row r="606141" spans="14:14">
      <c r="N606141" s="331"/>
    </row>
    <row r="606142" spans="14:14">
      <c r="N606142" s="331"/>
    </row>
    <row r="606143" spans="14:14">
      <c r="N606143" s="332"/>
    </row>
    <row r="606164" spans="14:14">
      <c r="N606164" s="331"/>
    </row>
    <row r="606165" spans="14:14">
      <c r="N606165" s="331"/>
    </row>
    <row r="606166" spans="14:14">
      <c r="N606166" s="332"/>
    </row>
    <row r="606187" spans="14:14">
      <c r="N606187" s="331"/>
    </row>
    <row r="606188" spans="14:14">
      <c r="N606188" s="331"/>
    </row>
    <row r="606189" spans="14:14">
      <c r="N606189" s="332"/>
    </row>
    <row r="606210" spans="14:14">
      <c r="N606210" s="331"/>
    </row>
    <row r="606211" spans="14:14">
      <c r="N606211" s="331"/>
    </row>
    <row r="606212" spans="14:14">
      <c r="N606212" s="332"/>
    </row>
    <row r="606233" spans="14:14">
      <c r="N606233" s="331"/>
    </row>
    <row r="606234" spans="14:14">
      <c r="N606234" s="331"/>
    </row>
    <row r="606235" spans="14:14">
      <c r="N606235" s="332"/>
    </row>
    <row r="606256" spans="14:14">
      <c r="N606256" s="331"/>
    </row>
    <row r="606257" spans="14:14">
      <c r="N606257" s="331"/>
    </row>
    <row r="606258" spans="14:14">
      <c r="N606258" s="332"/>
    </row>
    <row r="606279" spans="14:14">
      <c r="N606279" s="331"/>
    </row>
    <row r="606280" spans="14:14">
      <c r="N606280" s="331"/>
    </row>
    <row r="606281" spans="14:14">
      <c r="N606281" s="332"/>
    </row>
    <row r="606302" spans="14:14">
      <c r="N606302" s="331"/>
    </row>
    <row r="606303" spans="14:14">
      <c r="N606303" s="331"/>
    </row>
    <row r="606304" spans="14:14">
      <c r="N606304" s="332"/>
    </row>
    <row r="606325" spans="14:14">
      <c r="N606325" s="331"/>
    </row>
    <row r="606326" spans="14:14">
      <c r="N606326" s="331"/>
    </row>
    <row r="606327" spans="14:14">
      <c r="N606327" s="332"/>
    </row>
    <row r="606348" spans="14:14">
      <c r="N606348" s="331"/>
    </row>
    <row r="606349" spans="14:14">
      <c r="N606349" s="331"/>
    </row>
    <row r="606350" spans="14:14">
      <c r="N606350" s="332"/>
    </row>
    <row r="606371" spans="14:14">
      <c r="N606371" s="331"/>
    </row>
    <row r="606372" spans="14:14">
      <c r="N606372" s="331"/>
    </row>
    <row r="606373" spans="14:14">
      <c r="N606373" s="332"/>
    </row>
    <row r="606394" spans="14:14">
      <c r="N606394" s="331"/>
    </row>
    <row r="606395" spans="14:14">
      <c r="N606395" s="331"/>
    </row>
    <row r="606396" spans="14:14">
      <c r="N606396" s="332"/>
    </row>
    <row r="606417" spans="14:14">
      <c r="N606417" s="331"/>
    </row>
    <row r="606418" spans="14:14">
      <c r="N606418" s="331"/>
    </row>
    <row r="606419" spans="14:14">
      <c r="N606419" s="332"/>
    </row>
    <row r="606440" spans="14:14">
      <c r="N606440" s="331"/>
    </row>
    <row r="606441" spans="14:14">
      <c r="N606441" s="331"/>
    </row>
    <row r="606442" spans="14:14">
      <c r="N606442" s="332"/>
    </row>
    <row r="606463" spans="14:14">
      <c r="N606463" s="331"/>
    </row>
    <row r="606464" spans="14:14">
      <c r="N606464" s="331"/>
    </row>
    <row r="606465" spans="14:14">
      <c r="N606465" s="332"/>
    </row>
    <row r="606486" spans="14:14">
      <c r="N606486" s="331"/>
    </row>
    <row r="606487" spans="14:14">
      <c r="N606487" s="331"/>
    </row>
    <row r="606488" spans="14:14">
      <c r="N606488" s="332"/>
    </row>
    <row r="606509" spans="14:14">
      <c r="N606509" s="331"/>
    </row>
    <row r="606510" spans="14:14">
      <c r="N606510" s="331"/>
    </row>
    <row r="606511" spans="14:14">
      <c r="N606511" s="332"/>
    </row>
    <row r="606532" spans="14:14">
      <c r="N606532" s="331"/>
    </row>
    <row r="606533" spans="14:14">
      <c r="N606533" s="331"/>
    </row>
    <row r="606534" spans="14:14">
      <c r="N606534" s="332"/>
    </row>
    <row r="606555" spans="14:14">
      <c r="N606555" s="331"/>
    </row>
    <row r="606556" spans="14:14">
      <c r="N606556" s="331"/>
    </row>
    <row r="606557" spans="14:14">
      <c r="N606557" s="332"/>
    </row>
    <row r="606578" spans="14:14">
      <c r="N606578" s="331"/>
    </row>
    <row r="606579" spans="14:14">
      <c r="N606579" s="331"/>
    </row>
    <row r="606580" spans="14:14">
      <c r="N606580" s="332"/>
    </row>
    <row r="606601" spans="14:14">
      <c r="N606601" s="331"/>
    </row>
    <row r="606602" spans="14:14">
      <c r="N606602" s="331"/>
    </row>
    <row r="606603" spans="14:14">
      <c r="N606603" s="332"/>
    </row>
    <row r="606624" spans="14:14">
      <c r="N606624" s="331"/>
    </row>
    <row r="606625" spans="14:14">
      <c r="N606625" s="331"/>
    </row>
    <row r="606626" spans="14:14">
      <c r="N606626" s="332"/>
    </row>
    <row r="606647" spans="14:14">
      <c r="N606647" s="331"/>
    </row>
    <row r="606648" spans="14:14">
      <c r="N606648" s="331"/>
    </row>
    <row r="606649" spans="14:14">
      <c r="N606649" s="332"/>
    </row>
    <row r="606670" spans="14:14">
      <c r="N606670" s="331"/>
    </row>
    <row r="606671" spans="14:14">
      <c r="N606671" s="331"/>
    </row>
    <row r="606672" spans="14:14">
      <c r="N606672" s="332"/>
    </row>
    <row r="606693" spans="14:14">
      <c r="N606693" s="331"/>
    </row>
    <row r="606694" spans="14:14">
      <c r="N606694" s="331"/>
    </row>
    <row r="606695" spans="14:14">
      <c r="N606695" s="332"/>
    </row>
    <row r="606716" spans="14:14">
      <c r="N606716" s="331"/>
    </row>
    <row r="606717" spans="14:14">
      <c r="N606717" s="331"/>
    </row>
    <row r="606718" spans="14:14">
      <c r="N606718" s="332"/>
    </row>
    <row r="606739" spans="14:14">
      <c r="N606739" s="331"/>
    </row>
    <row r="606740" spans="14:14">
      <c r="N606740" s="331"/>
    </row>
    <row r="606741" spans="14:14">
      <c r="N606741" s="332"/>
    </row>
    <row r="606762" spans="14:14">
      <c r="N606762" s="331"/>
    </row>
    <row r="606763" spans="14:14">
      <c r="N606763" s="331"/>
    </row>
    <row r="606764" spans="14:14">
      <c r="N606764" s="332"/>
    </row>
    <row r="606785" spans="14:14">
      <c r="N606785" s="331"/>
    </row>
    <row r="606786" spans="14:14">
      <c r="N606786" s="331"/>
    </row>
    <row r="606787" spans="14:14">
      <c r="N606787" s="332"/>
    </row>
    <row r="606808" spans="14:14">
      <c r="N606808" s="331"/>
    </row>
    <row r="606809" spans="14:14">
      <c r="N606809" s="331"/>
    </row>
    <row r="606810" spans="14:14">
      <c r="N606810" s="332"/>
    </row>
    <row r="606831" spans="14:14">
      <c r="N606831" s="331"/>
    </row>
    <row r="606832" spans="14:14">
      <c r="N606832" s="331"/>
    </row>
    <row r="606833" spans="14:14">
      <c r="N606833" s="332"/>
    </row>
    <row r="606854" spans="14:14">
      <c r="N606854" s="331"/>
    </row>
    <row r="606855" spans="14:14">
      <c r="N606855" s="331"/>
    </row>
    <row r="606856" spans="14:14">
      <c r="N606856" s="332"/>
    </row>
    <row r="606877" spans="14:14">
      <c r="N606877" s="331"/>
    </row>
    <row r="606878" spans="14:14">
      <c r="N606878" s="331"/>
    </row>
    <row r="606879" spans="14:14">
      <c r="N606879" s="332"/>
    </row>
    <row r="606900" spans="14:14">
      <c r="N606900" s="331"/>
    </row>
    <row r="606901" spans="14:14">
      <c r="N606901" s="331"/>
    </row>
    <row r="606902" spans="14:14">
      <c r="N606902" s="332"/>
    </row>
    <row r="606923" spans="14:14">
      <c r="N606923" s="331"/>
    </row>
    <row r="606924" spans="14:14">
      <c r="N606924" s="331"/>
    </row>
    <row r="606925" spans="14:14">
      <c r="N606925" s="332"/>
    </row>
    <row r="606946" spans="14:14">
      <c r="N606946" s="331"/>
    </row>
    <row r="606947" spans="14:14">
      <c r="N606947" s="331"/>
    </row>
    <row r="606948" spans="14:14">
      <c r="N606948" s="332"/>
    </row>
    <row r="606969" spans="14:14">
      <c r="N606969" s="331"/>
    </row>
    <row r="606970" spans="14:14">
      <c r="N606970" s="331"/>
    </row>
    <row r="606971" spans="14:14">
      <c r="N606971" s="332"/>
    </row>
    <row r="606992" spans="14:14">
      <c r="N606992" s="331"/>
    </row>
    <row r="606993" spans="14:14">
      <c r="N606993" s="331"/>
    </row>
    <row r="606994" spans="14:14">
      <c r="N606994" s="332"/>
    </row>
    <row r="607015" spans="14:14">
      <c r="N607015" s="331"/>
    </row>
    <row r="607016" spans="14:14">
      <c r="N607016" s="331"/>
    </row>
    <row r="607017" spans="14:14">
      <c r="N607017" s="332"/>
    </row>
    <row r="607038" spans="14:14">
      <c r="N607038" s="331"/>
    </row>
    <row r="607039" spans="14:14">
      <c r="N607039" s="331"/>
    </row>
    <row r="607040" spans="14:14">
      <c r="N607040" s="332"/>
    </row>
    <row r="607061" spans="14:14">
      <c r="N607061" s="331"/>
    </row>
    <row r="607062" spans="14:14">
      <c r="N607062" s="331"/>
    </row>
    <row r="607063" spans="14:14">
      <c r="N607063" s="332"/>
    </row>
    <row r="607084" spans="14:14">
      <c r="N607084" s="331"/>
    </row>
    <row r="607085" spans="14:14">
      <c r="N607085" s="331"/>
    </row>
    <row r="607086" spans="14:14">
      <c r="N607086" s="332"/>
    </row>
    <row r="607107" spans="14:14">
      <c r="N607107" s="331"/>
    </row>
    <row r="607108" spans="14:14">
      <c r="N607108" s="331"/>
    </row>
    <row r="607109" spans="14:14">
      <c r="N607109" s="332"/>
    </row>
    <row r="607130" spans="14:14">
      <c r="N607130" s="331"/>
    </row>
    <row r="607131" spans="14:14">
      <c r="N607131" s="331"/>
    </row>
    <row r="607132" spans="14:14">
      <c r="N607132" s="332"/>
    </row>
    <row r="607153" spans="14:14">
      <c r="N607153" s="331"/>
    </row>
    <row r="607154" spans="14:14">
      <c r="N607154" s="331"/>
    </row>
    <row r="607155" spans="14:14">
      <c r="N607155" s="332"/>
    </row>
    <row r="607176" spans="14:14">
      <c r="N607176" s="331"/>
    </row>
    <row r="607177" spans="14:14">
      <c r="N607177" s="331"/>
    </row>
    <row r="607178" spans="14:14">
      <c r="N607178" s="332"/>
    </row>
    <row r="607199" spans="14:14">
      <c r="N607199" s="331"/>
    </row>
    <row r="607200" spans="14:14">
      <c r="N607200" s="331"/>
    </row>
    <row r="607201" spans="14:14">
      <c r="N607201" s="332"/>
    </row>
    <row r="607222" spans="14:14">
      <c r="N607222" s="331"/>
    </row>
    <row r="607223" spans="14:14">
      <c r="N607223" s="331"/>
    </row>
    <row r="607224" spans="14:14">
      <c r="N607224" s="332"/>
    </row>
    <row r="607245" spans="14:14">
      <c r="N607245" s="331"/>
    </row>
    <row r="607246" spans="14:14">
      <c r="N607246" s="331"/>
    </row>
    <row r="607247" spans="14:14">
      <c r="N607247" s="332"/>
    </row>
    <row r="607268" spans="14:14">
      <c r="N607268" s="331"/>
    </row>
    <row r="607269" spans="14:14">
      <c r="N607269" s="331"/>
    </row>
    <row r="607270" spans="14:14">
      <c r="N607270" s="332"/>
    </row>
    <row r="607291" spans="14:14">
      <c r="N607291" s="331"/>
    </row>
    <row r="607292" spans="14:14">
      <c r="N607292" s="331"/>
    </row>
    <row r="607293" spans="14:14">
      <c r="N607293" s="332"/>
    </row>
    <row r="607314" spans="14:14">
      <c r="N607314" s="331"/>
    </row>
    <row r="607315" spans="14:14">
      <c r="N607315" s="331"/>
    </row>
    <row r="607316" spans="14:14">
      <c r="N607316" s="332"/>
    </row>
    <row r="607337" spans="14:14">
      <c r="N607337" s="331"/>
    </row>
    <row r="607338" spans="14:14">
      <c r="N607338" s="331"/>
    </row>
    <row r="607339" spans="14:14">
      <c r="N607339" s="332"/>
    </row>
    <row r="607360" spans="14:14">
      <c r="N607360" s="331"/>
    </row>
    <row r="607361" spans="14:14">
      <c r="N607361" s="331"/>
    </row>
    <row r="607362" spans="14:14">
      <c r="N607362" s="332"/>
    </row>
    <row r="607383" spans="14:14">
      <c r="N607383" s="331"/>
    </row>
    <row r="607384" spans="14:14">
      <c r="N607384" s="331"/>
    </row>
    <row r="607385" spans="14:14">
      <c r="N607385" s="332"/>
    </row>
    <row r="607406" spans="14:14">
      <c r="N607406" s="331"/>
    </row>
    <row r="607407" spans="14:14">
      <c r="N607407" s="331"/>
    </row>
    <row r="607408" spans="14:14">
      <c r="N607408" s="332"/>
    </row>
    <row r="607429" spans="14:14">
      <c r="N607429" s="331"/>
    </row>
    <row r="607430" spans="14:14">
      <c r="N607430" s="331"/>
    </row>
    <row r="607431" spans="14:14">
      <c r="N607431" s="332"/>
    </row>
    <row r="607452" spans="14:14">
      <c r="N607452" s="331"/>
    </row>
    <row r="607453" spans="14:14">
      <c r="N607453" s="331"/>
    </row>
    <row r="607454" spans="14:14">
      <c r="N607454" s="332"/>
    </row>
    <row r="607475" spans="14:14">
      <c r="N607475" s="331"/>
    </row>
    <row r="607476" spans="14:14">
      <c r="N607476" s="331"/>
    </row>
    <row r="607477" spans="14:14">
      <c r="N607477" s="332"/>
    </row>
    <row r="607498" spans="14:14">
      <c r="N607498" s="331"/>
    </row>
    <row r="607499" spans="14:14">
      <c r="N607499" s="331"/>
    </row>
    <row r="607500" spans="14:14">
      <c r="N607500" s="332"/>
    </row>
    <row r="607521" spans="14:14">
      <c r="N607521" s="331"/>
    </row>
    <row r="607522" spans="14:14">
      <c r="N607522" s="331"/>
    </row>
    <row r="607523" spans="14:14">
      <c r="N607523" s="332"/>
    </row>
    <row r="607544" spans="14:14">
      <c r="N607544" s="331"/>
    </row>
    <row r="607545" spans="14:14">
      <c r="N607545" s="331"/>
    </row>
    <row r="607546" spans="14:14">
      <c r="N607546" s="332"/>
    </row>
    <row r="607567" spans="14:14">
      <c r="N607567" s="331"/>
    </row>
    <row r="607568" spans="14:14">
      <c r="N607568" s="331"/>
    </row>
    <row r="607569" spans="14:14">
      <c r="N607569" s="332"/>
    </row>
    <row r="607590" spans="14:14">
      <c r="N607590" s="331"/>
    </row>
    <row r="607591" spans="14:14">
      <c r="N607591" s="331"/>
    </row>
    <row r="607592" spans="14:14">
      <c r="N607592" s="332"/>
    </row>
    <row r="607613" spans="14:14">
      <c r="N607613" s="331"/>
    </row>
    <row r="607614" spans="14:14">
      <c r="N607614" s="331"/>
    </row>
    <row r="607615" spans="14:14">
      <c r="N607615" s="332"/>
    </row>
    <row r="607636" spans="14:14">
      <c r="N607636" s="331"/>
    </row>
    <row r="607637" spans="14:14">
      <c r="N607637" s="331"/>
    </row>
    <row r="607638" spans="14:14">
      <c r="N607638" s="332"/>
    </row>
    <row r="607659" spans="14:14">
      <c r="N607659" s="331"/>
    </row>
    <row r="607660" spans="14:14">
      <c r="N607660" s="331"/>
    </row>
    <row r="607661" spans="14:14">
      <c r="N607661" s="332"/>
    </row>
    <row r="607682" spans="14:14">
      <c r="N607682" s="331"/>
    </row>
    <row r="607683" spans="14:14">
      <c r="N607683" s="331"/>
    </row>
    <row r="607684" spans="14:14">
      <c r="N607684" s="332"/>
    </row>
    <row r="607705" spans="14:14">
      <c r="N607705" s="331"/>
    </row>
    <row r="607706" spans="14:14">
      <c r="N607706" s="331"/>
    </row>
    <row r="607707" spans="14:14">
      <c r="N607707" s="332"/>
    </row>
    <row r="607728" spans="14:14">
      <c r="N607728" s="331"/>
    </row>
    <row r="607729" spans="14:14">
      <c r="N607729" s="331"/>
    </row>
    <row r="607730" spans="14:14">
      <c r="N607730" s="332"/>
    </row>
    <row r="607751" spans="14:14">
      <c r="N607751" s="331"/>
    </row>
    <row r="607752" spans="14:14">
      <c r="N607752" s="331"/>
    </row>
    <row r="607753" spans="14:14">
      <c r="N607753" s="332"/>
    </row>
    <row r="607774" spans="14:14">
      <c r="N607774" s="331"/>
    </row>
    <row r="607775" spans="14:14">
      <c r="N607775" s="331"/>
    </row>
    <row r="607776" spans="14:14">
      <c r="N607776" s="332"/>
    </row>
    <row r="607797" spans="14:14">
      <c r="N607797" s="331"/>
    </row>
    <row r="607798" spans="14:14">
      <c r="N607798" s="331"/>
    </row>
    <row r="607799" spans="14:14">
      <c r="N607799" s="332"/>
    </row>
    <row r="607820" spans="14:14">
      <c r="N607820" s="331"/>
    </row>
    <row r="607821" spans="14:14">
      <c r="N607821" s="331"/>
    </row>
    <row r="607822" spans="14:14">
      <c r="N607822" s="332"/>
    </row>
    <row r="607843" spans="14:14">
      <c r="N607843" s="331"/>
    </row>
    <row r="607844" spans="14:14">
      <c r="N607844" s="331"/>
    </row>
    <row r="607845" spans="14:14">
      <c r="N607845" s="332"/>
    </row>
    <row r="607866" spans="14:14">
      <c r="N607866" s="331"/>
    </row>
    <row r="607867" spans="14:14">
      <c r="N607867" s="331"/>
    </row>
    <row r="607868" spans="14:14">
      <c r="N607868" s="332"/>
    </row>
    <row r="607889" spans="14:14">
      <c r="N607889" s="331"/>
    </row>
    <row r="607890" spans="14:14">
      <c r="N607890" s="331"/>
    </row>
    <row r="607891" spans="14:14">
      <c r="N607891" s="332"/>
    </row>
    <row r="607912" spans="14:14">
      <c r="N607912" s="331"/>
    </row>
    <row r="607913" spans="14:14">
      <c r="N607913" s="331"/>
    </row>
    <row r="607914" spans="14:14">
      <c r="N607914" s="332"/>
    </row>
    <row r="607935" spans="14:14">
      <c r="N607935" s="331"/>
    </row>
    <row r="607936" spans="14:14">
      <c r="N607936" s="331"/>
    </row>
    <row r="607937" spans="14:14">
      <c r="N607937" s="332"/>
    </row>
    <row r="607958" spans="14:14">
      <c r="N607958" s="331"/>
    </row>
    <row r="607959" spans="14:14">
      <c r="N607959" s="331"/>
    </row>
    <row r="607960" spans="14:14">
      <c r="N607960" s="332"/>
    </row>
    <row r="607981" spans="14:14">
      <c r="N607981" s="331"/>
    </row>
    <row r="607982" spans="14:14">
      <c r="N607982" s="331"/>
    </row>
    <row r="607983" spans="14:14">
      <c r="N607983" s="332"/>
    </row>
    <row r="608004" spans="14:14">
      <c r="N608004" s="331"/>
    </row>
    <row r="608005" spans="14:14">
      <c r="N608005" s="331"/>
    </row>
    <row r="608006" spans="14:14">
      <c r="N608006" s="332"/>
    </row>
    <row r="608027" spans="14:14">
      <c r="N608027" s="331"/>
    </row>
    <row r="608028" spans="14:14">
      <c r="N608028" s="331"/>
    </row>
    <row r="608029" spans="14:14">
      <c r="N608029" s="332"/>
    </row>
    <row r="608050" spans="14:14">
      <c r="N608050" s="331"/>
    </row>
    <row r="608051" spans="14:14">
      <c r="N608051" s="331"/>
    </row>
    <row r="608052" spans="14:14">
      <c r="N608052" s="332"/>
    </row>
    <row r="608073" spans="14:14">
      <c r="N608073" s="331"/>
    </row>
    <row r="608074" spans="14:14">
      <c r="N608074" s="331"/>
    </row>
    <row r="608075" spans="14:14">
      <c r="N608075" s="332"/>
    </row>
    <row r="608096" spans="14:14">
      <c r="N608096" s="331"/>
    </row>
    <row r="608097" spans="14:14">
      <c r="N608097" s="331"/>
    </row>
    <row r="608098" spans="14:14">
      <c r="N608098" s="332"/>
    </row>
    <row r="608119" spans="14:14">
      <c r="N608119" s="331"/>
    </row>
    <row r="608120" spans="14:14">
      <c r="N608120" s="331"/>
    </row>
    <row r="608121" spans="14:14">
      <c r="N608121" s="332"/>
    </row>
    <row r="608142" spans="14:14">
      <c r="N608142" s="331"/>
    </row>
    <row r="608143" spans="14:14">
      <c r="N608143" s="331"/>
    </row>
    <row r="608144" spans="14:14">
      <c r="N608144" s="332"/>
    </row>
    <row r="608165" spans="14:14">
      <c r="N608165" s="331"/>
    </row>
    <row r="608166" spans="14:14">
      <c r="N608166" s="331"/>
    </row>
    <row r="608167" spans="14:14">
      <c r="N608167" s="332"/>
    </row>
    <row r="608188" spans="14:14">
      <c r="N608188" s="331"/>
    </row>
    <row r="608189" spans="14:14">
      <c r="N608189" s="331"/>
    </row>
    <row r="608190" spans="14:14">
      <c r="N608190" s="332"/>
    </row>
    <row r="608211" spans="14:14">
      <c r="N608211" s="331"/>
    </row>
    <row r="608212" spans="14:14">
      <c r="N608212" s="331"/>
    </row>
    <row r="608213" spans="14:14">
      <c r="N608213" s="332"/>
    </row>
    <row r="608234" spans="14:14">
      <c r="N608234" s="331"/>
    </row>
    <row r="608235" spans="14:14">
      <c r="N608235" s="331"/>
    </row>
    <row r="608236" spans="14:14">
      <c r="N608236" s="332"/>
    </row>
    <row r="608257" spans="14:14">
      <c r="N608257" s="331"/>
    </row>
    <row r="608258" spans="14:14">
      <c r="N608258" s="331"/>
    </row>
    <row r="608259" spans="14:14">
      <c r="N608259" s="332"/>
    </row>
    <row r="608280" spans="14:14">
      <c r="N608280" s="331"/>
    </row>
    <row r="608281" spans="14:14">
      <c r="N608281" s="331"/>
    </row>
    <row r="608282" spans="14:14">
      <c r="N608282" s="332"/>
    </row>
    <row r="608303" spans="14:14">
      <c r="N608303" s="331"/>
    </row>
    <row r="608304" spans="14:14">
      <c r="N608304" s="331"/>
    </row>
    <row r="608305" spans="14:14">
      <c r="N608305" s="332"/>
    </row>
    <row r="608326" spans="14:14">
      <c r="N608326" s="331"/>
    </row>
    <row r="608327" spans="14:14">
      <c r="N608327" s="331"/>
    </row>
    <row r="608328" spans="14:14">
      <c r="N608328" s="332"/>
    </row>
    <row r="608349" spans="14:14">
      <c r="N608349" s="331"/>
    </row>
    <row r="608350" spans="14:14">
      <c r="N608350" s="331"/>
    </row>
    <row r="608351" spans="14:14">
      <c r="N608351" s="332"/>
    </row>
    <row r="608372" spans="14:14">
      <c r="N608372" s="331"/>
    </row>
    <row r="608373" spans="14:14">
      <c r="N608373" s="331"/>
    </row>
    <row r="608374" spans="14:14">
      <c r="N608374" s="332"/>
    </row>
    <row r="608395" spans="14:14">
      <c r="N608395" s="331"/>
    </row>
    <row r="608396" spans="14:14">
      <c r="N608396" s="331"/>
    </row>
    <row r="608397" spans="14:14">
      <c r="N608397" s="332"/>
    </row>
    <row r="608418" spans="14:14">
      <c r="N608418" s="331"/>
    </row>
    <row r="608419" spans="14:14">
      <c r="N608419" s="331"/>
    </row>
    <row r="608420" spans="14:14">
      <c r="N608420" s="332"/>
    </row>
    <row r="608441" spans="14:14">
      <c r="N608441" s="331"/>
    </row>
    <row r="608442" spans="14:14">
      <c r="N608442" s="331"/>
    </row>
    <row r="608443" spans="14:14">
      <c r="N608443" s="332"/>
    </row>
    <row r="608464" spans="14:14">
      <c r="N608464" s="331"/>
    </row>
    <row r="608465" spans="14:14">
      <c r="N608465" s="331"/>
    </row>
    <row r="608466" spans="14:14">
      <c r="N608466" s="332"/>
    </row>
    <row r="608487" spans="14:14">
      <c r="N608487" s="331"/>
    </row>
    <row r="608488" spans="14:14">
      <c r="N608488" s="331"/>
    </row>
    <row r="608489" spans="14:14">
      <c r="N608489" s="332"/>
    </row>
    <row r="608510" spans="14:14">
      <c r="N608510" s="331"/>
    </row>
    <row r="608511" spans="14:14">
      <c r="N608511" s="331"/>
    </row>
    <row r="608512" spans="14:14">
      <c r="N608512" s="332"/>
    </row>
    <row r="608533" spans="14:14">
      <c r="N608533" s="331"/>
    </row>
    <row r="608534" spans="14:14">
      <c r="N608534" s="331"/>
    </row>
    <row r="608535" spans="14:14">
      <c r="N608535" s="332"/>
    </row>
    <row r="608556" spans="14:14">
      <c r="N608556" s="331"/>
    </row>
    <row r="608557" spans="14:14">
      <c r="N608557" s="331"/>
    </row>
    <row r="608558" spans="14:14">
      <c r="N608558" s="332"/>
    </row>
    <row r="608579" spans="14:14">
      <c r="N608579" s="331"/>
    </row>
    <row r="608580" spans="14:14">
      <c r="N608580" s="331"/>
    </row>
    <row r="608581" spans="14:14">
      <c r="N608581" s="332"/>
    </row>
    <row r="608602" spans="14:14">
      <c r="N608602" s="331"/>
    </row>
    <row r="608603" spans="14:14">
      <c r="N608603" s="331"/>
    </row>
    <row r="608604" spans="14:14">
      <c r="N608604" s="332"/>
    </row>
    <row r="608625" spans="14:14">
      <c r="N608625" s="331"/>
    </row>
    <row r="608626" spans="14:14">
      <c r="N608626" s="331"/>
    </row>
    <row r="608627" spans="14:14">
      <c r="N608627" s="332"/>
    </row>
    <row r="608648" spans="14:14">
      <c r="N608648" s="331"/>
    </row>
    <row r="608649" spans="14:14">
      <c r="N608649" s="331"/>
    </row>
    <row r="608650" spans="14:14">
      <c r="N608650" s="332"/>
    </row>
    <row r="608671" spans="14:14">
      <c r="N608671" s="331"/>
    </row>
    <row r="608672" spans="14:14">
      <c r="N608672" s="331"/>
    </row>
    <row r="608673" spans="14:14">
      <c r="N608673" s="332"/>
    </row>
    <row r="608694" spans="14:14">
      <c r="N608694" s="331"/>
    </row>
    <row r="608695" spans="14:14">
      <c r="N608695" s="331"/>
    </row>
    <row r="608696" spans="14:14">
      <c r="N608696" s="332"/>
    </row>
    <row r="608717" spans="14:14">
      <c r="N608717" s="331"/>
    </row>
    <row r="608718" spans="14:14">
      <c r="N608718" s="331"/>
    </row>
    <row r="608719" spans="14:14">
      <c r="N608719" s="332"/>
    </row>
    <row r="608740" spans="14:14">
      <c r="N608740" s="331"/>
    </row>
    <row r="608741" spans="14:14">
      <c r="N608741" s="331"/>
    </row>
    <row r="608742" spans="14:14">
      <c r="N608742" s="332"/>
    </row>
    <row r="608763" spans="14:14">
      <c r="N608763" s="331"/>
    </row>
    <row r="608764" spans="14:14">
      <c r="N608764" s="331"/>
    </row>
    <row r="608765" spans="14:14">
      <c r="N608765" s="332"/>
    </row>
    <row r="608786" spans="14:14">
      <c r="N608786" s="331"/>
    </row>
    <row r="608787" spans="14:14">
      <c r="N608787" s="331"/>
    </row>
    <row r="608788" spans="14:14">
      <c r="N608788" s="332"/>
    </row>
    <row r="608809" spans="14:14">
      <c r="N608809" s="331"/>
    </row>
    <row r="608810" spans="14:14">
      <c r="N608810" s="331"/>
    </row>
    <row r="608811" spans="14:14">
      <c r="N608811" s="332"/>
    </row>
    <row r="608832" spans="14:14">
      <c r="N608832" s="331"/>
    </row>
    <row r="608833" spans="14:14">
      <c r="N608833" s="331"/>
    </row>
    <row r="608834" spans="14:14">
      <c r="N608834" s="332"/>
    </row>
    <row r="608855" spans="14:14">
      <c r="N608855" s="331"/>
    </row>
    <row r="608856" spans="14:14">
      <c r="N608856" s="331"/>
    </row>
    <row r="608857" spans="14:14">
      <c r="N608857" s="332"/>
    </row>
    <row r="608878" spans="14:14">
      <c r="N608878" s="331"/>
    </row>
    <row r="608879" spans="14:14">
      <c r="N608879" s="331"/>
    </row>
    <row r="608880" spans="14:14">
      <c r="N608880" s="332"/>
    </row>
    <row r="608901" spans="14:14">
      <c r="N608901" s="331"/>
    </row>
    <row r="608902" spans="14:14">
      <c r="N608902" s="331"/>
    </row>
    <row r="608903" spans="14:14">
      <c r="N608903" s="332"/>
    </row>
    <row r="608924" spans="14:14">
      <c r="N608924" s="331"/>
    </row>
    <row r="608925" spans="14:14">
      <c r="N608925" s="331"/>
    </row>
    <row r="608926" spans="14:14">
      <c r="N608926" s="332"/>
    </row>
    <row r="608947" spans="14:14">
      <c r="N608947" s="331"/>
    </row>
    <row r="608948" spans="14:14">
      <c r="N608948" s="331"/>
    </row>
    <row r="608949" spans="14:14">
      <c r="N608949" s="332"/>
    </row>
    <row r="608970" spans="14:14">
      <c r="N608970" s="331"/>
    </row>
    <row r="608971" spans="14:14">
      <c r="N608971" s="331"/>
    </row>
    <row r="608972" spans="14:14">
      <c r="N608972" s="332"/>
    </row>
    <row r="608993" spans="14:14">
      <c r="N608993" s="331"/>
    </row>
    <row r="608994" spans="14:14">
      <c r="N608994" s="331"/>
    </row>
    <row r="608995" spans="14:14">
      <c r="N608995" s="332"/>
    </row>
    <row r="609016" spans="14:14">
      <c r="N609016" s="331"/>
    </row>
    <row r="609017" spans="14:14">
      <c r="N609017" s="331"/>
    </row>
    <row r="609018" spans="14:14">
      <c r="N609018" s="332"/>
    </row>
    <row r="609039" spans="14:14">
      <c r="N609039" s="331"/>
    </row>
    <row r="609040" spans="14:14">
      <c r="N609040" s="331"/>
    </row>
    <row r="609041" spans="14:14">
      <c r="N609041" s="332"/>
    </row>
    <row r="609062" spans="14:14">
      <c r="N609062" s="331"/>
    </row>
    <row r="609063" spans="14:14">
      <c r="N609063" s="331"/>
    </row>
    <row r="609064" spans="14:14">
      <c r="N609064" s="332"/>
    </row>
    <row r="609085" spans="14:14">
      <c r="N609085" s="331"/>
    </row>
    <row r="609086" spans="14:14">
      <c r="N609086" s="331"/>
    </row>
    <row r="609087" spans="14:14">
      <c r="N609087" s="332"/>
    </row>
    <row r="609108" spans="14:14">
      <c r="N609108" s="331"/>
    </row>
    <row r="609109" spans="14:14">
      <c r="N609109" s="331"/>
    </row>
    <row r="609110" spans="14:14">
      <c r="N609110" s="332"/>
    </row>
    <row r="609131" spans="14:14">
      <c r="N609131" s="331"/>
    </row>
    <row r="609132" spans="14:14">
      <c r="N609132" s="331"/>
    </row>
    <row r="609133" spans="14:14">
      <c r="N609133" s="332"/>
    </row>
    <row r="609154" spans="14:14">
      <c r="N609154" s="331"/>
    </row>
    <row r="609155" spans="14:14">
      <c r="N609155" s="331"/>
    </row>
    <row r="609156" spans="14:14">
      <c r="N609156" s="332"/>
    </row>
    <row r="609177" spans="14:14">
      <c r="N609177" s="331"/>
    </row>
    <row r="609178" spans="14:14">
      <c r="N609178" s="331"/>
    </row>
    <row r="609179" spans="14:14">
      <c r="N609179" s="332"/>
    </row>
    <row r="609200" spans="14:14">
      <c r="N609200" s="331"/>
    </row>
    <row r="609201" spans="14:14">
      <c r="N609201" s="331"/>
    </row>
    <row r="609202" spans="14:14">
      <c r="N609202" s="332"/>
    </row>
    <row r="609223" spans="14:14">
      <c r="N609223" s="331"/>
    </row>
    <row r="609224" spans="14:14">
      <c r="N609224" s="331"/>
    </row>
    <row r="609225" spans="14:14">
      <c r="N609225" s="332"/>
    </row>
    <row r="609246" spans="14:14">
      <c r="N609246" s="331"/>
    </row>
    <row r="609247" spans="14:14">
      <c r="N609247" s="331"/>
    </row>
    <row r="609248" spans="14:14">
      <c r="N609248" s="332"/>
    </row>
    <row r="609269" spans="14:14">
      <c r="N609269" s="331"/>
    </row>
    <row r="609270" spans="14:14">
      <c r="N609270" s="331"/>
    </row>
    <row r="609271" spans="14:14">
      <c r="N609271" s="332"/>
    </row>
    <row r="609292" spans="14:14">
      <c r="N609292" s="331"/>
    </row>
    <row r="609293" spans="14:14">
      <c r="N609293" s="331"/>
    </row>
    <row r="609294" spans="14:14">
      <c r="N609294" s="332"/>
    </row>
    <row r="609315" spans="14:14">
      <c r="N609315" s="331"/>
    </row>
    <row r="609316" spans="14:14">
      <c r="N609316" s="331"/>
    </row>
    <row r="609317" spans="14:14">
      <c r="N609317" s="332"/>
    </row>
    <row r="609338" spans="14:14">
      <c r="N609338" s="331"/>
    </row>
    <row r="609339" spans="14:14">
      <c r="N609339" s="331"/>
    </row>
    <row r="609340" spans="14:14">
      <c r="N609340" s="332"/>
    </row>
    <row r="609361" spans="14:14">
      <c r="N609361" s="331"/>
    </row>
    <row r="609362" spans="14:14">
      <c r="N609362" s="331"/>
    </row>
    <row r="609363" spans="14:14">
      <c r="N609363" s="332"/>
    </row>
    <row r="609384" spans="14:14">
      <c r="N609384" s="331"/>
    </row>
    <row r="609385" spans="14:14">
      <c r="N609385" s="331"/>
    </row>
    <row r="609386" spans="14:14">
      <c r="N609386" s="332"/>
    </row>
    <row r="609407" spans="14:14">
      <c r="N609407" s="331"/>
    </row>
    <row r="609408" spans="14:14">
      <c r="N609408" s="331"/>
    </row>
    <row r="609409" spans="14:14">
      <c r="N609409" s="332"/>
    </row>
    <row r="609430" spans="14:14">
      <c r="N609430" s="331"/>
    </row>
    <row r="609431" spans="14:14">
      <c r="N609431" s="331"/>
    </row>
    <row r="609432" spans="14:14">
      <c r="N609432" s="332"/>
    </row>
    <row r="609453" spans="14:14">
      <c r="N609453" s="331"/>
    </row>
    <row r="609454" spans="14:14">
      <c r="N609454" s="331"/>
    </row>
    <row r="609455" spans="14:14">
      <c r="N609455" s="332"/>
    </row>
    <row r="609476" spans="14:14">
      <c r="N609476" s="331"/>
    </row>
    <row r="609477" spans="14:14">
      <c r="N609477" s="331"/>
    </row>
    <row r="609478" spans="14:14">
      <c r="N609478" s="332"/>
    </row>
    <row r="609499" spans="14:14">
      <c r="N609499" s="331"/>
    </row>
    <row r="609500" spans="14:14">
      <c r="N609500" s="331"/>
    </row>
    <row r="609501" spans="14:14">
      <c r="N609501" s="332"/>
    </row>
    <row r="609522" spans="14:14">
      <c r="N609522" s="331"/>
    </row>
    <row r="609523" spans="14:14">
      <c r="N609523" s="331"/>
    </row>
    <row r="609524" spans="14:14">
      <c r="N609524" s="332"/>
    </row>
    <row r="609545" spans="14:14">
      <c r="N609545" s="331"/>
    </row>
    <row r="609546" spans="14:14">
      <c r="N609546" s="331"/>
    </row>
    <row r="609547" spans="14:14">
      <c r="N609547" s="332"/>
    </row>
    <row r="609568" spans="14:14">
      <c r="N609568" s="331"/>
    </row>
    <row r="609569" spans="14:14">
      <c r="N609569" s="331"/>
    </row>
    <row r="609570" spans="14:14">
      <c r="N609570" s="332"/>
    </row>
    <row r="609591" spans="14:14">
      <c r="N609591" s="331"/>
    </row>
    <row r="609592" spans="14:14">
      <c r="N609592" s="331"/>
    </row>
    <row r="609593" spans="14:14">
      <c r="N609593" s="332"/>
    </row>
    <row r="609614" spans="14:14">
      <c r="N609614" s="331"/>
    </row>
    <row r="609615" spans="14:14">
      <c r="N609615" s="331"/>
    </row>
    <row r="609616" spans="14:14">
      <c r="N609616" s="332"/>
    </row>
    <row r="609637" spans="14:14">
      <c r="N609637" s="331"/>
    </row>
    <row r="609638" spans="14:14">
      <c r="N609638" s="331"/>
    </row>
    <row r="609639" spans="14:14">
      <c r="N609639" s="332"/>
    </row>
    <row r="609660" spans="14:14">
      <c r="N609660" s="331"/>
    </row>
    <row r="609661" spans="14:14">
      <c r="N609661" s="331"/>
    </row>
    <row r="609662" spans="14:14">
      <c r="N609662" s="332"/>
    </row>
    <row r="609683" spans="14:14">
      <c r="N609683" s="331"/>
    </row>
    <row r="609684" spans="14:14">
      <c r="N609684" s="331"/>
    </row>
    <row r="609685" spans="14:14">
      <c r="N609685" s="332"/>
    </row>
    <row r="609706" spans="14:14">
      <c r="N609706" s="331"/>
    </row>
    <row r="609707" spans="14:14">
      <c r="N609707" s="331"/>
    </row>
    <row r="609708" spans="14:14">
      <c r="N609708" s="332"/>
    </row>
    <row r="609729" spans="14:14">
      <c r="N609729" s="331"/>
    </row>
    <row r="609730" spans="14:14">
      <c r="N609730" s="331"/>
    </row>
    <row r="609731" spans="14:14">
      <c r="N609731" s="332"/>
    </row>
    <row r="609752" spans="14:14">
      <c r="N609752" s="331"/>
    </row>
    <row r="609753" spans="14:14">
      <c r="N609753" s="331"/>
    </row>
    <row r="609754" spans="14:14">
      <c r="N609754" s="332"/>
    </row>
    <row r="609775" spans="14:14">
      <c r="N609775" s="331"/>
    </row>
    <row r="609776" spans="14:14">
      <c r="N609776" s="331"/>
    </row>
    <row r="609777" spans="14:14">
      <c r="N609777" s="332"/>
    </row>
    <row r="609798" spans="14:14">
      <c r="N609798" s="331"/>
    </row>
    <row r="609799" spans="14:14">
      <c r="N609799" s="331"/>
    </row>
    <row r="609800" spans="14:14">
      <c r="N609800" s="332"/>
    </row>
    <row r="609821" spans="14:14">
      <c r="N609821" s="331"/>
    </row>
    <row r="609822" spans="14:14">
      <c r="N609822" s="331"/>
    </row>
    <row r="609823" spans="14:14">
      <c r="N609823" s="332"/>
    </row>
    <row r="609844" spans="14:14">
      <c r="N609844" s="331"/>
    </row>
    <row r="609845" spans="14:14">
      <c r="N609845" s="331"/>
    </row>
    <row r="609846" spans="14:14">
      <c r="N609846" s="332"/>
    </row>
    <row r="609867" spans="14:14">
      <c r="N609867" s="331"/>
    </row>
    <row r="609868" spans="14:14">
      <c r="N609868" s="331"/>
    </row>
    <row r="609869" spans="14:14">
      <c r="N609869" s="332"/>
    </row>
    <row r="609890" spans="14:14">
      <c r="N609890" s="331"/>
    </row>
    <row r="609891" spans="14:14">
      <c r="N609891" s="331"/>
    </row>
    <row r="609892" spans="14:14">
      <c r="N609892" s="332"/>
    </row>
    <row r="609913" spans="14:14">
      <c r="N609913" s="331"/>
    </row>
    <row r="609914" spans="14:14">
      <c r="N609914" s="331"/>
    </row>
    <row r="609915" spans="14:14">
      <c r="N609915" s="332"/>
    </row>
    <row r="609936" spans="14:14">
      <c r="N609936" s="331"/>
    </row>
    <row r="609937" spans="14:14">
      <c r="N609937" s="331"/>
    </row>
    <row r="609938" spans="14:14">
      <c r="N609938" s="332"/>
    </row>
    <row r="609959" spans="14:14">
      <c r="N609959" s="331"/>
    </row>
    <row r="609960" spans="14:14">
      <c r="N609960" s="331"/>
    </row>
    <row r="609961" spans="14:14">
      <c r="N609961" s="332"/>
    </row>
    <row r="609982" spans="14:14">
      <c r="N609982" s="331"/>
    </row>
    <row r="609983" spans="14:14">
      <c r="N609983" s="331"/>
    </row>
    <row r="609984" spans="14:14">
      <c r="N609984" s="332"/>
    </row>
    <row r="610005" spans="14:14">
      <c r="N610005" s="331"/>
    </row>
    <row r="610006" spans="14:14">
      <c r="N610006" s="331"/>
    </row>
    <row r="610007" spans="14:14">
      <c r="N610007" s="332"/>
    </row>
    <row r="610028" spans="14:14">
      <c r="N610028" s="331"/>
    </row>
    <row r="610029" spans="14:14">
      <c r="N610029" s="331"/>
    </row>
    <row r="610030" spans="14:14">
      <c r="N610030" s="332"/>
    </row>
    <row r="610051" spans="14:14">
      <c r="N610051" s="331"/>
    </row>
    <row r="610052" spans="14:14">
      <c r="N610052" s="331"/>
    </row>
    <row r="610053" spans="14:14">
      <c r="N610053" s="332"/>
    </row>
    <row r="610074" spans="14:14">
      <c r="N610074" s="331"/>
    </row>
    <row r="610075" spans="14:14">
      <c r="N610075" s="331"/>
    </row>
    <row r="610076" spans="14:14">
      <c r="N610076" s="332"/>
    </row>
    <row r="610097" spans="14:14">
      <c r="N610097" s="331"/>
    </row>
    <row r="610098" spans="14:14">
      <c r="N610098" s="331"/>
    </row>
    <row r="610099" spans="14:14">
      <c r="N610099" s="332"/>
    </row>
    <row r="610120" spans="14:14">
      <c r="N610120" s="331"/>
    </row>
    <row r="610121" spans="14:14">
      <c r="N610121" s="331"/>
    </row>
    <row r="610122" spans="14:14">
      <c r="N610122" s="332"/>
    </row>
    <row r="610143" spans="14:14">
      <c r="N610143" s="331"/>
    </row>
    <row r="610144" spans="14:14">
      <c r="N610144" s="331"/>
    </row>
    <row r="610145" spans="14:14">
      <c r="N610145" s="332"/>
    </row>
    <row r="610166" spans="14:14">
      <c r="N610166" s="331"/>
    </row>
    <row r="610167" spans="14:14">
      <c r="N610167" s="331"/>
    </row>
    <row r="610168" spans="14:14">
      <c r="N610168" s="332"/>
    </row>
    <row r="610189" spans="14:14">
      <c r="N610189" s="331"/>
    </row>
    <row r="610190" spans="14:14">
      <c r="N610190" s="331"/>
    </row>
    <row r="610191" spans="14:14">
      <c r="N610191" s="332"/>
    </row>
    <row r="610212" spans="14:14">
      <c r="N610212" s="331"/>
    </row>
    <row r="610213" spans="14:14">
      <c r="N610213" s="331"/>
    </row>
    <row r="610214" spans="14:14">
      <c r="N610214" s="332"/>
    </row>
    <row r="610235" spans="14:14">
      <c r="N610235" s="331"/>
    </row>
    <row r="610236" spans="14:14">
      <c r="N610236" s="331"/>
    </row>
    <row r="610237" spans="14:14">
      <c r="N610237" s="332"/>
    </row>
    <row r="610258" spans="14:14">
      <c r="N610258" s="331"/>
    </row>
    <row r="610259" spans="14:14">
      <c r="N610259" s="331"/>
    </row>
    <row r="610260" spans="14:14">
      <c r="N610260" s="332"/>
    </row>
    <row r="610281" spans="14:14">
      <c r="N610281" s="331"/>
    </row>
    <row r="610282" spans="14:14">
      <c r="N610282" s="331"/>
    </row>
    <row r="610283" spans="14:14">
      <c r="N610283" s="332"/>
    </row>
    <row r="610304" spans="14:14">
      <c r="N610304" s="331"/>
    </row>
    <row r="610305" spans="14:14">
      <c r="N610305" s="331"/>
    </row>
    <row r="610306" spans="14:14">
      <c r="N610306" s="332"/>
    </row>
    <row r="610327" spans="14:14">
      <c r="N610327" s="331"/>
    </row>
    <row r="610328" spans="14:14">
      <c r="N610328" s="331"/>
    </row>
    <row r="610329" spans="14:14">
      <c r="N610329" s="332"/>
    </row>
    <row r="610350" spans="14:14">
      <c r="N610350" s="331"/>
    </row>
    <row r="610351" spans="14:14">
      <c r="N610351" s="331"/>
    </row>
    <row r="610352" spans="14:14">
      <c r="N610352" s="332"/>
    </row>
    <row r="610373" spans="14:14">
      <c r="N610373" s="331"/>
    </row>
    <row r="610374" spans="14:14">
      <c r="N610374" s="331"/>
    </row>
    <row r="610375" spans="14:14">
      <c r="N610375" s="332"/>
    </row>
    <row r="610396" spans="14:14">
      <c r="N610396" s="331"/>
    </row>
    <row r="610397" spans="14:14">
      <c r="N610397" s="331"/>
    </row>
    <row r="610398" spans="14:14">
      <c r="N610398" s="332"/>
    </row>
    <row r="610419" spans="14:14">
      <c r="N610419" s="331"/>
    </row>
    <row r="610420" spans="14:14">
      <c r="N610420" s="331"/>
    </row>
    <row r="610421" spans="14:14">
      <c r="N610421" s="332"/>
    </row>
    <row r="610442" spans="14:14">
      <c r="N610442" s="331"/>
    </row>
    <row r="610443" spans="14:14">
      <c r="N610443" s="331"/>
    </row>
    <row r="610444" spans="14:14">
      <c r="N610444" s="332"/>
    </row>
    <row r="610465" spans="14:14">
      <c r="N610465" s="331"/>
    </row>
    <row r="610466" spans="14:14">
      <c r="N610466" s="331"/>
    </row>
    <row r="610467" spans="14:14">
      <c r="N610467" s="332"/>
    </row>
    <row r="610488" spans="14:14">
      <c r="N610488" s="331"/>
    </row>
    <row r="610489" spans="14:14">
      <c r="N610489" s="331"/>
    </row>
    <row r="610490" spans="14:14">
      <c r="N610490" s="332"/>
    </row>
    <row r="610511" spans="14:14">
      <c r="N610511" s="331"/>
    </row>
    <row r="610512" spans="14:14">
      <c r="N610512" s="331"/>
    </row>
    <row r="610513" spans="14:14">
      <c r="N610513" s="332"/>
    </row>
    <row r="610534" spans="14:14">
      <c r="N610534" s="331"/>
    </row>
    <row r="610535" spans="14:14">
      <c r="N610535" s="331"/>
    </row>
    <row r="610536" spans="14:14">
      <c r="N610536" s="332"/>
    </row>
    <row r="610557" spans="14:14">
      <c r="N610557" s="331"/>
    </row>
    <row r="610558" spans="14:14">
      <c r="N610558" s="331"/>
    </row>
    <row r="610559" spans="14:14">
      <c r="N610559" s="332"/>
    </row>
    <row r="610580" spans="14:14">
      <c r="N610580" s="331"/>
    </row>
    <row r="610581" spans="14:14">
      <c r="N610581" s="331"/>
    </row>
    <row r="610582" spans="14:14">
      <c r="N610582" s="332"/>
    </row>
    <row r="610603" spans="14:14">
      <c r="N610603" s="331"/>
    </row>
    <row r="610604" spans="14:14">
      <c r="N610604" s="331"/>
    </row>
    <row r="610605" spans="14:14">
      <c r="N610605" s="332"/>
    </row>
    <row r="610626" spans="14:14">
      <c r="N610626" s="331"/>
    </row>
    <row r="610627" spans="14:14">
      <c r="N610627" s="331"/>
    </row>
    <row r="610628" spans="14:14">
      <c r="N610628" s="332"/>
    </row>
    <row r="610649" spans="14:14">
      <c r="N610649" s="331"/>
    </row>
    <row r="610650" spans="14:14">
      <c r="N610650" s="331"/>
    </row>
    <row r="610651" spans="14:14">
      <c r="N610651" s="332"/>
    </row>
    <row r="610672" spans="14:14">
      <c r="N610672" s="331"/>
    </row>
    <row r="610673" spans="14:14">
      <c r="N610673" s="331"/>
    </row>
    <row r="610674" spans="14:14">
      <c r="N610674" s="332"/>
    </row>
    <row r="610695" spans="14:14">
      <c r="N610695" s="331"/>
    </row>
    <row r="610696" spans="14:14">
      <c r="N610696" s="331"/>
    </row>
    <row r="610697" spans="14:14">
      <c r="N610697" s="332"/>
    </row>
    <row r="610718" spans="14:14">
      <c r="N610718" s="331"/>
    </row>
    <row r="610719" spans="14:14">
      <c r="N610719" s="331"/>
    </row>
    <row r="610720" spans="14:14">
      <c r="N610720" s="332"/>
    </row>
    <row r="610741" spans="14:14">
      <c r="N610741" s="331"/>
    </row>
    <row r="610742" spans="14:14">
      <c r="N610742" s="331"/>
    </row>
    <row r="610743" spans="14:14">
      <c r="N610743" s="332"/>
    </row>
    <row r="610764" spans="14:14">
      <c r="N610764" s="331"/>
    </row>
    <row r="610765" spans="14:14">
      <c r="N610765" s="331"/>
    </row>
    <row r="610766" spans="14:14">
      <c r="N610766" s="332"/>
    </row>
    <row r="610787" spans="14:14">
      <c r="N610787" s="331"/>
    </row>
    <row r="610788" spans="14:14">
      <c r="N610788" s="331"/>
    </row>
    <row r="610789" spans="14:14">
      <c r="N610789" s="332"/>
    </row>
    <row r="610810" spans="14:14">
      <c r="N610810" s="331"/>
    </row>
    <row r="610811" spans="14:14">
      <c r="N610811" s="331"/>
    </row>
    <row r="610812" spans="14:14">
      <c r="N610812" s="332"/>
    </row>
    <row r="610833" spans="14:14">
      <c r="N610833" s="331"/>
    </row>
    <row r="610834" spans="14:14">
      <c r="N610834" s="331"/>
    </row>
    <row r="610835" spans="14:14">
      <c r="N610835" s="332"/>
    </row>
    <row r="610856" spans="14:14">
      <c r="N610856" s="331"/>
    </row>
    <row r="610857" spans="14:14">
      <c r="N610857" s="331"/>
    </row>
    <row r="610858" spans="14:14">
      <c r="N610858" s="332"/>
    </row>
    <row r="610879" spans="14:14">
      <c r="N610879" s="331"/>
    </row>
    <row r="610880" spans="14:14">
      <c r="N610880" s="331"/>
    </row>
    <row r="610881" spans="14:14">
      <c r="N610881" s="332"/>
    </row>
    <row r="610902" spans="14:14">
      <c r="N610902" s="331"/>
    </row>
    <row r="610903" spans="14:14">
      <c r="N610903" s="331"/>
    </row>
    <row r="610904" spans="14:14">
      <c r="N610904" s="332"/>
    </row>
    <row r="610925" spans="14:14">
      <c r="N610925" s="331"/>
    </row>
    <row r="610926" spans="14:14">
      <c r="N610926" s="331"/>
    </row>
    <row r="610927" spans="14:14">
      <c r="N610927" s="332"/>
    </row>
    <row r="610948" spans="14:14">
      <c r="N610948" s="331"/>
    </row>
    <row r="610949" spans="14:14">
      <c r="N610949" s="331"/>
    </row>
    <row r="610950" spans="14:14">
      <c r="N610950" s="332"/>
    </row>
    <row r="610971" spans="14:14">
      <c r="N610971" s="331"/>
    </row>
    <row r="610972" spans="14:14">
      <c r="N610972" s="331"/>
    </row>
    <row r="610973" spans="14:14">
      <c r="N610973" s="332"/>
    </row>
    <row r="610994" spans="14:14">
      <c r="N610994" s="331"/>
    </row>
    <row r="610995" spans="14:14">
      <c r="N610995" s="331"/>
    </row>
    <row r="610996" spans="14:14">
      <c r="N610996" s="332"/>
    </row>
    <row r="611017" spans="14:14">
      <c r="N611017" s="331"/>
    </row>
    <row r="611018" spans="14:14">
      <c r="N611018" s="331"/>
    </row>
    <row r="611019" spans="14:14">
      <c r="N611019" s="332"/>
    </row>
    <row r="611040" spans="14:14">
      <c r="N611040" s="331"/>
    </row>
    <row r="611041" spans="14:14">
      <c r="N611041" s="331"/>
    </row>
    <row r="611042" spans="14:14">
      <c r="N611042" s="332"/>
    </row>
    <row r="611063" spans="14:14">
      <c r="N611063" s="331"/>
    </row>
    <row r="611064" spans="14:14">
      <c r="N611064" s="331"/>
    </row>
    <row r="611065" spans="14:14">
      <c r="N611065" s="332"/>
    </row>
    <row r="611086" spans="14:14">
      <c r="N611086" s="331"/>
    </row>
    <row r="611087" spans="14:14">
      <c r="N611087" s="331"/>
    </row>
    <row r="611088" spans="14:14">
      <c r="N611088" s="332"/>
    </row>
    <row r="611109" spans="14:14">
      <c r="N611109" s="331"/>
    </row>
    <row r="611110" spans="14:14">
      <c r="N611110" s="331"/>
    </row>
    <row r="611111" spans="14:14">
      <c r="N611111" s="332"/>
    </row>
    <row r="611132" spans="14:14">
      <c r="N611132" s="331"/>
    </row>
    <row r="611133" spans="14:14">
      <c r="N611133" s="331"/>
    </row>
    <row r="611134" spans="14:14">
      <c r="N611134" s="332"/>
    </row>
    <row r="611155" spans="14:14">
      <c r="N611155" s="331"/>
    </row>
    <row r="611156" spans="14:14">
      <c r="N611156" s="331"/>
    </row>
    <row r="611157" spans="14:14">
      <c r="N611157" s="332"/>
    </row>
    <row r="611178" spans="14:14">
      <c r="N611178" s="331"/>
    </row>
    <row r="611179" spans="14:14">
      <c r="N611179" s="331"/>
    </row>
    <row r="611180" spans="14:14">
      <c r="N611180" s="332"/>
    </row>
    <row r="611201" spans="14:14">
      <c r="N611201" s="331"/>
    </row>
    <row r="611202" spans="14:14">
      <c r="N611202" s="331"/>
    </row>
    <row r="611203" spans="14:14">
      <c r="N611203" s="332"/>
    </row>
    <row r="611224" spans="14:14">
      <c r="N611224" s="331"/>
    </row>
    <row r="611225" spans="14:14">
      <c r="N611225" s="331"/>
    </row>
    <row r="611226" spans="14:14">
      <c r="N611226" s="332"/>
    </row>
    <row r="611247" spans="14:14">
      <c r="N611247" s="331"/>
    </row>
    <row r="611248" spans="14:14">
      <c r="N611248" s="331"/>
    </row>
    <row r="611249" spans="14:14">
      <c r="N611249" s="332"/>
    </row>
    <row r="611270" spans="14:14">
      <c r="N611270" s="331"/>
    </row>
    <row r="611271" spans="14:14">
      <c r="N611271" s="331"/>
    </row>
    <row r="611272" spans="14:14">
      <c r="N611272" s="332"/>
    </row>
    <row r="611293" spans="14:14">
      <c r="N611293" s="331"/>
    </row>
    <row r="611294" spans="14:14">
      <c r="N611294" s="331"/>
    </row>
    <row r="611295" spans="14:14">
      <c r="N611295" s="332"/>
    </row>
    <row r="611316" spans="14:14">
      <c r="N611316" s="331"/>
    </row>
    <row r="611317" spans="14:14">
      <c r="N611317" s="331"/>
    </row>
    <row r="611318" spans="14:14">
      <c r="N611318" s="332"/>
    </row>
    <row r="611339" spans="14:14">
      <c r="N611339" s="331"/>
    </row>
    <row r="611340" spans="14:14">
      <c r="N611340" s="331"/>
    </row>
    <row r="611341" spans="14:14">
      <c r="N611341" s="332"/>
    </row>
    <row r="611362" spans="14:14">
      <c r="N611362" s="331"/>
    </row>
    <row r="611363" spans="14:14">
      <c r="N611363" s="331"/>
    </row>
    <row r="611364" spans="14:14">
      <c r="N611364" s="332"/>
    </row>
    <row r="611385" spans="14:14">
      <c r="N611385" s="331"/>
    </row>
    <row r="611386" spans="14:14">
      <c r="N611386" s="331"/>
    </row>
    <row r="611387" spans="14:14">
      <c r="N611387" s="332"/>
    </row>
    <row r="611408" spans="14:14">
      <c r="N611408" s="331"/>
    </row>
    <row r="611409" spans="14:14">
      <c r="N611409" s="331"/>
    </row>
    <row r="611410" spans="14:14">
      <c r="N611410" s="332"/>
    </row>
    <row r="611431" spans="14:14">
      <c r="N611431" s="331"/>
    </row>
    <row r="611432" spans="14:14">
      <c r="N611432" s="331"/>
    </row>
    <row r="611433" spans="14:14">
      <c r="N611433" s="332"/>
    </row>
    <row r="611454" spans="14:14">
      <c r="N611454" s="331"/>
    </row>
    <row r="611455" spans="14:14">
      <c r="N611455" s="331"/>
    </row>
    <row r="611456" spans="14:14">
      <c r="N611456" s="332"/>
    </row>
    <row r="611477" spans="14:14">
      <c r="N611477" s="331"/>
    </row>
    <row r="611478" spans="14:14">
      <c r="N611478" s="331"/>
    </row>
    <row r="611479" spans="14:14">
      <c r="N611479" s="332"/>
    </row>
    <row r="611500" spans="14:14">
      <c r="N611500" s="331"/>
    </row>
    <row r="611501" spans="14:14">
      <c r="N611501" s="331"/>
    </row>
    <row r="611502" spans="14:14">
      <c r="N611502" s="332"/>
    </row>
    <row r="611523" spans="14:14">
      <c r="N611523" s="331"/>
    </row>
    <row r="611524" spans="14:14">
      <c r="N611524" s="331"/>
    </row>
    <row r="611525" spans="14:14">
      <c r="N611525" s="332"/>
    </row>
    <row r="611546" spans="14:14">
      <c r="N611546" s="331"/>
    </row>
    <row r="611547" spans="14:14">
      <c r="N611547" s="331"/>
    </row>
    <row r="611548" spans="14:14">
      <c r="N611548" s="332"/>
    </row>
    <row r="611569" spans="14:14">
      <c r="N611569" s="331"/>
    </row>
    <row r="611570" spans="14:14">
      <c r="N611570" s="331"/>
    </row>
    <row r="611571" spans="14:14">
      <c r="N611571" s="332"/>
    </row>
    <row r="611592" spans="14:14">
      <c r="N611592" s="331"/>
    </row>
    <row r="611593" spans="14:14">
      <c r="N611593" s="331"/>
    </row>
    <row r="611594" spans="14:14">
      <c r="N611594" s="332"/>
    </row>
    <row r="611615" spans="14:14">
      <c r="N611615" s="331"/>
    </row>
    <row r="611616" spans="14:14">
      <c r="N611616" s="331"/>
    </row>
    <row r="611617" spans="14:14">
      <c r="N611617" s="332"/>
    </row>
    <row r="611638" spans="14:14">
      <c r="N611638" s="331"/>
    </row>
    <row r="611639" spans="14:14">
      <c r="N611639" s="331"/>
    </row>
    <row r="611640" spans="14:14">
      <c r="N611640" s="332"/>
    </row>
    <row r="611661" spans="14:14">
      <c r="N611661" s="331"/>
    </row>
    <row r="611662" spans="14:14">
      <c r="N611662" s="331"/>
    </row>
    <row r="611663" spans="14:14">
      <c r="N611663" s="332"/>
    </row>
    <row r="611684" spans="14:14">
      <c r="N611684" s="331"/>
    </row>
    <row r="611685" spans="14:14">
      <c r="N611685" s="331"/>
    </row>
    <row r="611686" spans="14:14">
      <c r="N611686" s="332"/>
    </row>
    <row r="611707" spans="14:14">
      <c r="N611707" s="331"/>
    </row>
    <row r="611708" spans="14:14">
      <c r="N611708" s="331"/>
    </row>
    <row r="611709" spans="14:14">
      <c r="N611709" s="332"/>
    </row>
    <row r="611730" spans="14:14">
      <c r="N611730" s="331"/>
    </row>
    <row r="611731" spans="14:14">
      <c r="N611731" s="331"/>
    </row>
    <row r="611732" spans="14:14">
      <c r="N611732" s="332"/>
    </row>
    <row r="611753" spans="14:14">
      <c r="N611753" s="331"/>
    </row>
    <row r="611754" spans="14:14">
      <c r="N611754" s="331"/>
    </row>
    <row r="611755" spans="14:14">
      <c r="N611755" s="332"/>
    </row>
    <row r="611776" spans="14:14">
      <c r="N611776" s="331"/>
    </row>
    <row r="611777" spans="14:14">
      <c r="N611777" s="331"/>
    </row>
    <row r="611778" spans="14:14">
      <c r="N611778" s="332"/>
    </row>
    <row r="611799" spans="14:14">
      <c r="N611799" s="331"/>
    </row>
    <row r="611800" spans="14:14">
      <c r="N611800" s="331"/>
    </row>
    <row r="611801" spans="14:14">
      <c r="N611801" s="332"/>
    </row>
    <row r="611822" spans="14:14">
      <c r="N611822" s="331"/>
    </row>
    <row r="611823" spans="14:14">
      <c r="N611823" s="331"/>
    </row>
    <row r="611824" spans="14:14">
      <c r="N611824" s="332"/>
    </row>
    <row r="611845" spans="14:14">
      <c r="N611845" s="331"/>
    </row>
    <row r="611846" spans="14:14">
      <c r="N611846" s="331"/>
    </row>
    <row r="611847" spans="14:14">
      <c r="N611847" s="332"/>
    </row>
    <row r="611868" spans="14:14">
      <c r="N611868" s="331"/>
    </row>
    <row r="611869" spans="14:14">
      <c r="N611869" s="331"/>
    </row>
    <row r="611870" spans="14:14">
      <c r="N611870" s="332"/>
    </row>
    <row r="611891" spans="14:14">
      <c r="N611891" s="331"/>
    </row>
    <row r="611892" spans="14:14">
      <c r="N611892" s="331"/>
    </row>
    <row r="611893" spans="14:14">
      <c r="N611893" s="332"/>
    </row>
    <row r="611914" spans="14:14">
      <c r="N611914" s="331"/>
    </row>
    <row r="611915" spans="14:14">
      <c r="N611915" s="331"/>
    </row>
    <row r="611916" spans="14:14">
      <c r="N611916" s="332"/>
    </row>
    <row r="611937" spans="14:14">
      <c r="N611937" s="331"/>
    </row>
    <row r="611938" spans="14:14">
      <c r="N611938" s="331"/>
    </row>
    <row r="611939" spans="14:14">
      <c r="N611939" s="332"/>
    </row>
    <row r="611960" spans="14:14">
      <c r="N611960" s="331"/>
    </row>
    <row r="611961" spans="14:14">
      <c r="N611961" s="331"/>
    </row>
    <row r="611962" spans="14:14">
      <c r="N611962" s="332"/>
    </row>
    <row r="611983" spans="14:14">
      <c r="N611983" s="331"/>
    </row>
    <row r="611984" spans="14:14">
      <c r="N611984" s="331"/>
    </row>
    <row r="611985" spans="14:14">
      <c r="N611985" s="332"/>
    </row>
    <row r="612006" spans="14:14">
      <c r="N612006" s="331"/>
    </row>
    <row r="612007" spans="14:14">
      <c r="N612007" s="331"/>
    </row>
    <row r="612008" spans="14:14">
      <c r="N612008" s="332"/>
    </row>
    <row r="612029" spans="14:14">
      <c r="N612029" s="331"/>
    </row>
    <row r="612030" spans="14:14">
      <c r="N612030" s="331"/>
    </row>
    <row r="612031" spans="14:14">
      <c r="N612031" s="332"/>
    </row>
    <row r="612052" spans="14:14">
      <c r="N612052" s="331"/>
    </row>
    <row r="612053" spans="14:14">
      <c r="N612053" s="331"/>
    </row>
    <row r="612054" spans="14:14">
      <c r="N612054" s="332"/>
    </row>
    <row r="612075" spans="14:14">
      <c r="N612075" s="331"/>
    </row>
    <row r="612076" spans="14:14">
      <c r="N612076" s="331"/>
    </row>
    <row r="612077" spans="14:14">
      <c r="N612077" s="332"/>
    </row>
    <row r="612098" spans="14:14">
      <c r="N612098" s="331"/>
    </row>
    <row r="612099" spans="14:14">
      <c r="N612099" s="331"/>
    </row>
    <row r="612100" spans="14:14">
      <c r="N612100" s="332"/>
    </row>
    <row r="612121" spans="14:14">
      <c r="N612121" s="331"/>
    </row>
    <row r="612122" spans="14:14">
      <c r="N612122" s="331"/>
    </row>
    <row r="612123" spans="14:14">
      <c r="N612123" s="332"/>
    </row>
    <row r="612144" spans="14:14">
      <c r="N612144" s="331"/>
    </row>
    <row r="612145" spans="14:14">
      <c r="N612145" s="331"/>
    </row>
    <row r="612146" spans="14:14">
      <c r="N612146" s="332"/>
    </row>
    <row r="612167" spans="14:14">
      <c r="N612167" s="331"/>
    </row>
    <row r="612168" spans="14:14">
      <c r="N612168" s="331"/>
    </row>
    <row r="612169" spans="14:14">
      <c r="N612169" s="332"/>
    </row>
    <row r="612190" spans="14:14">
      <c r="N612190" s="331"/>
    </row>
    <row r="612191" spans="14:14">
      <c r="N612191" s="331"/>
    </row>
    <row r="612192" spans="14:14">
      <c r="N612192" s="332"/>
    </row>
    <row r="612213" spans="14:14">
      <c r="N612213" s="331"/>
    </row>
    <row r="612214" spans="14:14">
      <c r="N612214" s="331"/>
    </row>
    <row r="612215" spans="14:14">
      <c r="N612215" s="332"/>
    </row>
    <row r="612236" spans="14:14">
      <c r="N612236" s="331"/>
    </row>
    <row r="612237" spans="14:14">
      <c r="N612237" s="331"/>
    </row>
    <row r="612238" spans="14:14">
      <c r="N612238" s="332"/>
    </row>
    <row r="612259" spans="14:14">
      <c r="N612259" s="331"/>
    </row>
    <row r="612260" spans="14:14">
      <c r="N612260" s="331"/>
    </row>
    <row r="612261" spans="14:14">
      <c r="N612261" s="332"/>
    </row>
    <row r="612282" spans="14:14">
      <c r="N612282" s="331"/>
    </row>
    <row r="612283" spans="14:14">
      <c r="N612283" s="331"/>
    </row>
    <row r="612284" spans="14:14">
      <c r="N612284" s="332"/>
    </row>
    <row r="612305" spans="14:14">
      <c r="N612305" s="331"/>
    </row>
    <row r="612306" spans="14:14">
      <c r="N612306" s="331"/>
    </row>
    <row r="612307" spans="14:14">
      <c r="N612307" s="332"/>
    </row>
    <row r="612328" spans="14:14">
      <c r="N612328" s="331"/>
    </row>
    <row r="612329" spans="14:14">
      <c r="N612329" s="331"/>
    </row>
    <row r="612330" spans="14:14">
      <c r="N612330" s="332"/>
    </row>
    <row r="612351" spans="14:14">
      <c r="N612351" s="331"/>
    </row>
    <row r="612352" spans="14:14">
      <c r="N612352" s="331"/>
    </row>
    <row r="612353" spans="14:14">
      <c r="N612353" s="332"/>
    </row>
    <row r="612374" spans="14:14">
      <c r="N612374" s="331"/>
    </row>
    <row r="612375" spans="14:14">
      <c r="N612375" s="331"/>
    </row>
    <row r="612376" spans="14:14">
      <c r="N612376" s="332"/>
    </row>
    <row r="612397" spans="14:14">
      <c r="N612397" s="331"/>
    </row>
    <row r="612398" spans="14:14">
      <c r="N612398" s="331"/>
    </row>
    <row r="612399" spans="14:14">
      <c r="N612399" s="332"/>
    </row>
    <row r="612420" spans="14:14">
      <c r="N612420" s="331"/>
    </row>
    <row r="612421" spans="14:14">
      <c r="N612421" s="331"/>
    </row>
    <row r="612422" spans="14:14">
      <c r="N612422" s="332"/>
    </row>
    <row r="612443" spans="14:14">
      <c r="N612443" s="331"/>
    </row>
    <row r="612444" spans="14:14">
      <c r="N612444" s="331"/>
    </row>
    <row r="612445" spans="14:14">
      <c r="N612445" s="332"/>
    </row>
    <row r="612466" spans="14:14">
      <c r="N612466" s="331"/>
    </row>
    <row r="612467" spans="14:14">
      <c r="N612467" s="331"/>
    </row>
    <row r="612468" spans="14:14">
      <c r="N612468" s="332"/>
    </row>
    <row r="612489" spans="14:14">
      <c r="N612489" s="331"/>
    </row>
    <row r="612490" spans="14:14">
      <c r="N612490" s="331"/>
    </row>
    <row r="612491" spans="14:14">
      <c r="N612491" s="332"/>
    </row>
    <row r="612512" spans="14:14">
      <c r="N612512" s="331"/>
    </row>
    <row r="612513" spans="14:14">
      <c r="N612513" s="331"/>
    </row>
    <row r="612514" spans="14:14">
      <c r="N612514" s="332"/>
    </row>
    <row r="612535" spans="14:14">
      <c r="N612535" s="331"/>
    </row>
    <row r="612536" spans="14:14">
      <c r="N612536" s="331"/>
    </row>
    <row r="612537" spans="14:14">
      <c r="N612537" s="332"/>
    </row>
    <row r="612558" spans="14:14">
      <c r="N612558" s="331"/>
    </row>
    <row r="612559" spans="14:14">
      <c r="N612559" s="331"/>
    </row>
    <row r="612560" spans="14:14">
      <c r="N612560" s="332"/>
    </row>
    <row r="612581" spans="14:14">
      <c r="N612581" s="331"/>
    </row>
    <row r="612582" spans="14:14">
      <c r="N612582" s="331"/>
    </row>
    <row r="612583" spans="14:14">
      <c r="N612583" s="332"/>
    </row>
    <row r="612604" spans="14:14">
      <c r="N612604" s="331"/>
    </row>
    <row r="612605" spans="14:14">
      <c r="N612605" s="331"/>
    </row>
    <row r="612606" spans="14:14">
      <c r="N612606" s="332"/>
    </row>
    <row r="612627" spans="14:14">
      <c r="N612627" s="331"/>
    </row>
    <row r="612628" spans="14:14">
      <c r="N612628" s="331"/>
    </row>
    <row r="612629" spans="14:14">
      <c r="N612629" s="332"/>
    </row>
    <row r="612650" spans="14:14">
      <c r="N612650" s="331"/>
    </row>
    <row r="612651" spans="14:14">
      <c r="N612651" s="331"/>
    </row>
    <row r="612652" spans="14:14">
      <c r="N612652" s="332"/>
    </row>
    <row r="612673" spans="14:14">
      <c r="N612673" s="331"/>
    </row>
    <row r="612674" spans="14:14">
      <c r="N612674" s="331"/>
    </row>
    <row r="612675" spans="14:14">
      <c r="N612675" s="332"/>
    </row>
    <row r="612696" spans="14:14">
      <c r="N612696" s="331"/>
    </row>
    <row r="612697" spans="14:14">
      <c r="N612697" s="331"/>
    </row>
    <row r="612698" spans="14:14">
      <c r="N612698" s="332"/>
    </row>
    <row r="612719" spans="14:14">
      <c r="N612719" s="331"/>
    </row>
    <row r="612720" spans="14:14">
      <c r="N612720" s="331"/>
    </row>
    <row r="612721" spans="14:14">
      <c r="N612721" s="332"/>
    </row>
    <row r="612742" spans="14:14">
      <c r="N612742" s="331"/>
    </row>
    <row r="612743" spans="14:14">
      <c r="N612743" s="331"/>
    </row>
    <row r="612744" spans="14:14">
      <c r="N612744" s="332"/>
    </row>
    <row r="612765" spans="14:14">
      <c r="N612765" s="331"/>
    </row>
    <row r="612766" spans="14:14">
      <c r="N612766" s="331"/>
    </row>
    <row r="612767" spans="14:14">
      <c r="N612767" s="332"/>
    </row>
    <row r="612788" spans="14:14">
      <c r="N612788" s="331"/>
    </row>
    <row r="612789" spans="14:14">
      <c r="N612789" s="331"/>
    </row>
    <row r="612790" spans="14:14">
      <c r="N612790" s="332"/>
    </row>
    <row r="612811" spans="14:14">
      <c r="N612811" s="331"/>
    </row>
    <row r="612812" spans="14:14">
      <c r="N612812" s="331"/>
    </row>
    <row r="612813" spans="14:14">
      <c r="N612813" s="332"/>
    </row>
    <row r="612834" spans="14:14">
      <c r="N612834" s="331"/>
    </row>
    <row r="612835" spans="14:14">
      <c r="N612835" s="331"/>
    </row>
    <row r="612836" spans="14:14">
      <c r="N612836" s="332"/>
    </row>
    <row r="612857" spans="14:14">
      <c r="N612857" s="331"/>
    </row>
    <row r="612858" spans="14:14">
      <c r="N612858" s="331"/>
    </row>
    <row r="612859" spans="14:14">
      <c r="N612859" s="332"/>
    </row>
    <row r="612880" spans="14:14">
      <c r="N612880" s="331"/>
    </row>
    <row r="612881" spans="14:14">
      <c r="N612881" s="331"/>
    </row>
    <row r="612882" spans="14:14">
      <c r="N612882" s="332"/>
    </row>
    <row r="612903" spans="14:14">
      <c r="N612903" s="331"/>
    </row>
    <row r="612904" spans="14:14">
      <c r="N612904" s="331"/>
    </row>
    <row r="612905" spans="14:14">
      <c r="N612905" s="332"/>
    </row>
    <row r="612926" spans="14:14">
      <c r="N612926" s="331"/>
    </row>
    <row r="612927" spans="14:14">
      <c r="N612927" s="331"/>
    </row>
    <row r="612928" spans="14:14">
      <c r="N612928" s="332"/>
    </row>
    <row r="612949" spans="14:14">
      <c r="N612949" s="331"/>
    </row>
    <row r="612950" spans="14:14">
      <c r="N612950" s="331"/>
    </row>
    <row r="612951" spans="14:14">
      <c r="N612951" s="332"/>
    </row>
    <row r="612972" spans="14:14">
      <c r="N612972" s="331"/>
    </row>
    <row r="612973" spans="14:14">
      <c r="N612973" s="331"/>
    </row>
    <row r="612974" spans="14:14">
      <c r="N612974" s="332"/>
    </row>
    <row r="612995" spans="14:14">
      <c r="N612995" s="331"/>
    </row>
    <row r="612996" spans="14:14">
      <c r="N612996" s="331"/>
    </row>
    <row r="612997" spans="14:14">
      <c r="N612997" s="332"/>
    </row>
    <row r="613018" spans="14:14">
      <c r="N613018" s="331"/>
    </row>
    <row r="613019" spans="14:14">
      <c r="N613019" s="331"/>
    </row>
    <row r="613020" spans="14:14">
      <c r="N613020" s="332"/>
    </row>
    <row r="613041" spans="14:14">
      <c r="N613041" s="331"/>
    </row>
    <row r="613042" spans="14:14">
      <c r="N613042" s="331"/>
    </row>
    <row r="613043" spans="14:14">
      <c r="N613043" s="332"/>
    </row>
    <row r="613064" spans="14:14">
      <c r="N613064" s="331"/>
    </row>
    <row r="613065" spans="14:14">
      <c r="N613065" s="331"/>
    </row>
    <row r="613066" spans="14:14">
      <c r="N613066" s="332"/>
    </row>
    <row r="613087" spans="14:14">
      <c r="N613087" s="331"/>
    </row>
    <row r="613088" spans="14:14">
      <c r="N613088" s="331"/>
    </row>
    <row r="613089" spans="14:14">
      <c r="N613089" s="332"/>
    </row>
    <row r="613110" spans="14:14">
      <c r="N613110" s="331"/>
    </row>
    <row r="613111" spans="14:14">
      <c r="N613111" s="331"/>
    </row>
    <row r="613112" spans="14:14">
      <c r="N613112" s="332"/>
    </row>
    <row r="613133" spans="14:14">
      <c r="N613133" s="331"/>
    </row>
    <row r="613134" spans="14:14">
      <c r="N613134" s="331"/>
    </row>
    <row r="613135" spans="14:14">
      <c r="N613135" s="332"/>
    </row>
    <row r="613156" spans="14:14">
      <c r="N613156" s="331"/>
    </row>
    <row r="613157" spans="14:14">
      <c r="N613157" s="331"/>
    </row>
    <row r="613158" spans="14:14">
      <c r="N613158" s="332"/>
    </row>
    <row r="613179" spans="14:14">
      <c r="N613179" s="331"/>
    </row>
    <row r="613180" spans="14:14">
      <c r="N613180" s="331"/>
    </row>
    <row r="613181" spans="14:14">
      <c r="N613181" s="332"/>
    </row>
    <row r="613202" spans="14:14">
      <c r="N613202" s="331"/>
    </row>
    <row r="613203" spans="14:14">
      <c r="N613203" s="331"/>
    </row>
    <row r="613204" spans="14:14">
      <c r="N613204" s="332"/>
    </row>
    <row r="613225" spans="14:14">
      <c r="N613225" s="331"/>
    </row>
    <row r="613226" spans="14:14">
      <c r="N613226" s="331"/>
    </row>
    <row r="613227" spans="14:14">
      <c r="N613227" s="332"/>
    </row>
    <row r="613248" spans="14:14">
      <c r="N613248" s="331"/>
    </row>
    <row r="613249" spans="14:14">
      <c r="N613249" s="331"/>
    </row>
    <row r="613250" spans="14:14">
      <c r="N613250" s="332"/>
    </row>
    <row r="613271" spans="14:14">
      <c r="N613271" s="331"/>
    </row>
    <row r="613272" spans="14:14">
      <c r="N613272" s="331"/>
    </row>
    <row r="613273" spans="14:14">
      <c r="N613273" s="332"/>
    </row>
    <row r="613294" spans="14:14">
      <c r="N613294" s="331"/>
    </row>
    <row r="613295" spans="14:14">
      <c r="N613295" s="331"/>
    </row>
    <row r="613296" spans="14:14">
      <c r="N613296" s="332"/>
    </row>
    <row r="613317" spans="14:14">
      <c r="N613317" s="331"/>
    </row>
    <row r="613318" spans="14:14">
      <c r="N613318" s="331"/>
    </row>
    <row r="613319" spans="14:14">
      <c r="N613319" s="332"/>
    </row>
    <row r="613340" spans="14:14">
      <c r="N613340" s="331"/>
    </row>
    <row r="613341" spans="14:14">
      <c r="N613341" s="331"/>
    </row>
    <row r="613342" spans="14:14">
      <c r="N613342" s="332"/>
    </row>
    <row r="613363" spans="14:14">
      <c r="N613363" s="331"/>
    </row>
    <row r="613364" spans="14:14">
      <c r="N613364" s="331"/>
    </row>
    <row r="613365" spans="14:14">
      <c r="N613365" s="332"/>
    </row>
    <row r="613386" spans="14:14">
      <c r="N613386" s="331"/>
    </row>
    <row r="613387" spans="14:14">
      <c r="N613387" s="331"/>
    </row>
    <row r="613388" spans="14:14">
      <c r="N613388" s="332"/>
    </row>
    <row r="613409" spans="14:14">
      <c r="N613409" s="331"/>
    </row>
    <row r="613410" spans="14:14">
      <c r="N613410" s="331"/>
    </row>
    <row r="613411" spans="14:14">
      <c r="N613411" s="332"/>
    </row>
    <row r="613432" spans="14:14">
      <c r="N613432" s="331"/>
    </row>
    <row r="613433" spans="14:14">
      <c r="N613433" s="331"/>
    </row>
    <row r="613434" spans="14:14">
      <c r="N613434" s="332"/>
    </row>
    <row r="613455" spans="14:14">
      <c r="N613455" s="331"/>
    </row>
    <row r="613456" spans="14:14">
      <c r="N613456" s="331"/>
    </row>
    <row r="613457" spans="14:14">
      <c r="N613457" s="332"/>
    </row>
    <row r="613478" spans="14:14">
      <c r="N613478" s="331"/>
    </row>
    <row r="613479" spans="14:14">
      <c r="N613479" s="331"/>
    </row>
    <row r="613480" spans="14:14">
      <c r="N613480" s="332"/>
    </row>
    <row r="613501" spans="14:14">
      <c r="N613501" s="331"/>
    </row>
    <row r="613502" spans="14:14">
      <c r="N613502" s="331"/>
    </row>
    <row r="613503" spans="14:14">
      <c r="N613503" s="332"/>
    </row>
    <row r="613524" spans="14:14">
      <c r="N613524" s="331"/>
    </row>
    <row r="613525" spans="14:14">
      <c r="N613525" s="331"/>
    </row>
    <row r="613526" spans="14:14">
      <c r="N613526" s="332"/>
    </row>
    <row r="613547" spans="14:14">
      <c r="N613547" s="331"/>
    </row>
    <row r="613548" spans="14:14">
      <c r="N613548" s="331"/>
    </row>
    <row r="613549" spans="14:14">
      <c r="N613549" s="332"/>
    </row>
    <row r="613570" spans="14:14">
      <c r="N613570" s="331"/>
    </row>
    <row r="613571" spans="14:14">
      <c r="N613571" s="331"/>
    </row>
    <row r="613572" spans="14:14">
      <c r="N613572" s="332"/>
    </row>
    <row r="613593" spans="14:14">
      <c r="N613593" s="331"/>
    </row>
    <row r="613594" spans="14:14">
      <c r="N613594" s="331"/>
    </row>
    <row r="613595" spans="14:14">
      <c r="N613595" s="332"/>
    </row>
    <row r="613616" spans="14:14">
      <c r="N613616" s="331"/>
    </row>
    <row r="613617" spans="14:14">
      <c r="N613617" s="331"/>
    </row>
    <row r="613618" spans="14:14">
      <c r="N613618" s="332"/>
    </row>
    <row r="613639" spans="14:14">
      <c r="N613639" s="331"/>
    </row>
    <row r="613640" spans="14:14">
      <c r="N613640" s="331"/>
    </row>
    <row r="613641" spans="14:14">
      <c r="N613641" s="332"/>
    </row>
    <row r="613662" spans="14:14">
      <c r="N613662" s="331"/>
    </row>
    <row r="613663" spans="14:14">
      <c r="N613663" s="331"/>
    </row>
    <row r="613664" spans="14:14">
      <c r="N613664" s="332"/>
    </row>
    <row r="613685" spans="14:14">
      <c r="N613685" s="331"/>
    </row>
    <row r="613686" spans="14:14">
      <c r="N613686" s="331"/>
    </row>
    <row r="613687" spans="14:14">
      <c r="N613687" s="332"/>
    </row>
    <row r="613708" spans="14:14">
      <c r="N613708" s="331"/>
    </row>
    <row r="613709" spans="14:14">
      <c r="N613709" s="331"/>
    </row>
    <row r="613710" spans="14:14">
      <c r="N613710" s="332"/>
    </row>
    <row r="613731" spans="14:14">
      <c r="N613731" s="331"/>
    </row>
    <row r="613732" spans="14:14">
      <c r="N613732" s="331"/>
    </row>
    <row r="613733" spans="14:14">
      <c r="N613733" s="332"/>
    </row>
    <row r="613754" spans="14:14">
      <c r="N613754" s="331"/>
    </row>
    <row r="613755" spans="14:14">
      <c r="N613755" s="331"/>
    </row>
    <row r="613756" spans="14:14">
      <c r="N613756" s="332"/>
    </row>
    <row r="613777" spans="14:14">
      <c r="N613777" s="331"/>
    </row>
    <row r="613778" spans="14:14">
      <c r="N613778" s="331"/>
    </row>
    <row r="613779" spans="14:14">
      <c r="N613779" s="332"/>
    </row>
    <row r="613800" spans="14:14">
      <c r="N613800" s="331"/>
    </row>
    <row r="613801" spans="14:14">
      <c r="N613801" s="331"/>
    </row>
    <row r="613802" spans="14:14">
      <c r="N613802" s="332"/>
    </row>
    <row r="613823" spans="14:14">
      <c r="N613823" s="331"/>
    </row>
    <row r="613824" spans="14:14">
      <c r="N613824" s="331"/>
    </row>
    <row r="613825" spans="14:14">
      <c r="N613825" s="332"/>
    </row>
    <row r="613846" spans="14:14">
      <c r="N613846" s="331"/>
    </row>
    <row r="613847" spans="14:14">
      <c r="N613847" s="331"/>
    </row>
    <row r="613848" spans="14:14">
      <c r="N613848" s="332"/>
    </row>
    <row r="613869" spans="14:14">
      <c r="N613869" s="331"/>
    </row>
    <row r="613870" spans="14:14">
      <c r="N613870" s="331"/>
    </row>
    <row r="613871" spans="14:14">
      <c r="N613871" s="332"/>
    </row>
    <row r="613892" spans="14:14">
      <c r="N613892" s="331"/>
    </row>
    <row r="613893" spans="14:14">
      <c r="N613893" s="331"/>
    </row>
    <row r="613894" spans="14:14">
      <c r="N613894" s="332"/>
    </row>
    <row r="613915" spans="14:14">
      <c r="N613915" s="331"/>
    </row>
    <row r="613916" spans="14:14">
      <c r="N613916" s="331"/>
    </row>
    <row r="613917" spans="14:14">
      <c r="N613917" s="332"/>
    </row>
    <row r="613938" spans="14:14">
      <c r="N613938" s="331"/>
    </row>
    <row r="613939" spans="14:14">
      <c r="N613939" s="331"/>
    </row>
    <row r="613940" spans="14:14">
      <c r="N613940" s="332"/>
    </row>
    <row r="613961" spans="14:14">
      <c r="N613961" s="331"/>
    </row>
    <row r="613962" spans="14:14">
      <c r="N613962" s="331"/>
    </row>
    <row r="613963" spans="14:14">
      <c r="N613963" s="332"/>
    </row>
    <row r="613984" spans="14:14">
      <c r="N613984" s="331"/>
    </row>
    <row r="613985" spans="14:14">
      <c r="N613985" s="331"/>
    </row>
    <row r="613986" spans="14:14">
      <c r="N613986" s="332"/>
    </row>
    <row r="614007" spans="14:14">
      <c r="N614007" s="331"/>
    </row>
    <row r="614008" spans="14:14">
      <c r="N614008" s="331"/>
    </row>
    <row r="614009" spans="14:14">
      <c r="N614009" s="332"/>
    </row>
    <row r="614030" spans="14:14">
      <c r="N614030" s="331"/>
    </row>
    <row r="614031" spans="14:14">
      <c r="N614031" s="331"/>
    </row>
    <row r="614032" spans="14:14">
      <c r="N614032" s="332"/>
    </row>
    <row r="614053" spans="14:14">
      <c r="N614053" s="331"/>
    </row>
    <row r="614054" spans="14:14">
      <c r="N614054" s="331"/>
    </row>
    <row r="614055" spans="14:14">
      <c r="N614055" s="332"/>
    </row>
    <row r="614076" spans="14:14">
      <c r="N614076" s="331"/>
    </row>
    <row r="614077" spans="14:14">
      <c r="N614077" s="331"/>
    </row>
    <row r="614078" spans="14:14">
      <c r="N614078" s="332"/>
    </row>
    <row r="614099" spans="14:14">
      <c r="N614099" s="331"/>
    </row>
    <row r="614100" spans="14:14">
      <c r="N614100" s="331"/>
    </row>
    <row r="614101" spans="14:14">
      <c r="N614101" s="332"/>
    </row>
    <row r="614122" spans="14:14">
      <c r="N614122" s="331"/>
    </row>
    <row r="614123" spans="14:14">
      <c r="N614123" s="331"/>
    </row>
    <row r="614124" spans="14:14">
      <c r="N614124" s="332"/>
    </row>
    <row r="614145" spans="14:14">
      <c r="N614145" s="331"/>
    </row>
    <row r="614146" spans="14:14">
      <c r="N614146" s="331"/>
    </row>
    <row r="614147" spans="14:14">
      <c r="N614147" s="332"/>
    </row>
    <row r="614168" spans="14:14">
      <c r="N614168" s="331"/>
    </row>
    <row r="614169" spans="14:14">
      <c r="N614169" s="331"/>
    </row>
    <row r="614170" spans="14:14">
      <c r="N614170" s="332"/>
    </row>
    <row r="614191" spans="14:14">
      <c r="N614191" s="331"/>
    </row>
    <row r="614192" spans="14:14">
      <c r="N614192" s="331"/>
    </row>
    <row r="614193" spans="14:14">
      <c r="N614193" s="332"/>
    </row>
    <row r="614214" spans="14:14">
      <c r="N614214" s="331"/>
    </row>
    <row r="614215" spans="14:14">
      <c r="N614215" s="331"/>
    </row>
    <row r="614216" spans="14:14">
      <c r="N614216" s="332"/>
    </row>
    <row r="614237" spans="14:14">
      <c r="N614237" s="331"/>
    </row>
    <row r="614238" spans="14:14">
      <c r="N614238" s="331"/>
    </row>
    <row r="614239" spans="14:14">
      <c r="N614239" s="332"/>
    </row>
    <row r="614260" spans="14:14">
      <c r="N614260" s="331"/>
    </row>
    <row r="614261" spans="14:14">
      <c r="N614261" s="331"/>
    </row>
    <row r="614262" spans="14:14">
      <c r="N614262" s="332"/>
    </row>
    <row r="614283" spans="14:14">
      <c r="N614283" s="331"/>
    </row>
    <row r="614284" spans="14:14">
      <c r="N614284" s="331"/>
    </row>
    <row r="614285" spans="14:14">
      <c r="N614285" s="332"/>
    </row>
    <row r="614306" spans="14:14">
      <c r="N614306" s="331"/>
    </row>
    <row r="614307" spans="14:14">
      <c r="N614307" s="331"/>
    </row>
    <row r="614308" spans="14:14">
      <c r="N614308" s="332"/>
    </row>
    <row r="614329" spans="14:14">
      <c r="N614329" s="331"/>
    </row>
    <row r="614330" spans="14:14">
      <c r="N614330" s="331"/>
    </row>
    <row r="614331" spans="14:14">
      <c r="N614331" s="332"/>
    </row>
    <row r="614352" spans="14:14">
      <c r="N614352" s="331"/>
    </row>
    <row r="614353" spans="14:14">
      <c r="N614353" s="331"/>
    </row>
    <row r="614354" spans="14:14">
      <c r="N614354" s="332"/>
    </row>
    <row r="614375" spans="14:14">
      <c r="N614375" s="331"/>
    </row>
    <row r="614376" spans="14:14">
      <c r="N614376" s="331"/>
    </row>
    <row r="614377" spans="14:14">
      <c r="N614377" s="332"/>
    </row>
    <row r="614398" spans="14:14">
      <c r="N614398" s="331"/>
    </row>
    <row r="614399" spans="14:14">
      <c r="N614399" s="331"/>
    </row>
    <row r="614400" spans="14:14">
      <c r="N614400" s="332"/>
    </row>
    <row r="614421" spans="14:14">
      <c r="N614421" s="331"/>
    </row>
    <row r="614422" spans="14:14">
      <c r="N614422" s="331"/>
    </row>
    <row r="614423" spans="14:14">
      <c r="N614423" s="332"/>
    </row>
    <row r="614444" spans="14:14">
      <c r="N614444" s="331"/>
    </row>
    <row r="614445" spans="14:14">
      <c r="N614445" s="331"/>
    </row>
    <row r="614446" spans="14:14">
      <c r="N614446" s="332"/>
    </row>
    <row r="614467" spans="14:14">
      <c r="N614467" s="331"/>
    </row>
    <row r="614468" spans="14:14">
      <c r="N614468" s="331"/>
    </row>
    <row r="614469" spans="14:14">
      <c r="N614469" s="332"/>
    </row>
    <row r="614490" spans="14:14">
      <c r="N614490" s="331"/>
    </row>
    <row r="614491" spans="14:14">
      <c r="N614491" s="331"/>
    </row>
    <row r="614492" spans="14:14">
      <c r="N614492" s="332"/>
    </row>
    <row r="614513" spans="14:14">
      <c r="N614513" s="331"/>
    </row>
    <row r="614514" spans="14:14">
      <c r="N614514" s="331"/>
    </row>
    <row r="614515" spans="14:14">
      <c r="N614515" s="332"/>
    </row>
    <row r="614536" spans="14:14">
      <c r="N614536" s="331"/>
    </row>
    <row r="614537" spans="14:14">
      <c r="N614537" s="331"/>
    </row>
    <row r="614538" spans="14:14">
      <c r="N614538" s="332"/>
    </row>
    <row r="614559" spans="14:14">
      <c r="N614559" s="331"/>
    </row>
    <row r="614560" spans="14:14">
      <c r="N614560" s="331"/>
    </row>
    <row r="614561" spans="14:14">
      <c r="N614561" s="332"/>
    </row>
    <row r="614582" spans="14:14">
      <c r="N614582" s="331"/>
    </row>
    <row r="614583" spans="14:14">
      <c r="N614583" s="331"/>
    </row>
    <row r="614584" spans="14:14">
      <c r="N614584" s="332"/>
    </row>
    <row r="614605" spans="14:14">
      <c r="N614605" s="331"/>
    </row>
    <row r="614606" spans="14:14">
      <c r="N614606" s="331"/>
    </row>
    <row r="614607" spans="14:14">
      <c r="N614607" s="332"/>
    </row>
    <row r="614628" spans="14:14">
      <c r="N614628" s="331"/>
    </row>
    <row r="614629" spans="14:14">
      <c r="N614629" s="331"/>
    </row>
    <row r="614630" spans="14:14">
      <c r="N614630" s="332"/>
    </row>
    <row r="614651" spans="14:14">
      <c r="N614651" s="331"/>
    </row>
    <row r="614652" spans="14:14">
      <c r="N614652" s="331"/>
    </row>
    <row r="614653" spans="14:14">
      <c r="N614653" s="332"/>
    </row>
    <row r="614674" spans="14:14">
      <c r="N614674" s="331"/>
    </row>
    <row r="614675" spans="14:14">
      <c r="N614675" s="331"/>
    </row>
    <row r="614676" spans="14:14">
      <c r="N614676" s="332"/>
    </row>
    <row r="614697" spans="14:14">
      <c r="N614697" s="331"/>
    </row>
    <row r="614698" spans="14:14">
      <c r="N614698" s="331"/>
    </row>
    <row r="614699" spans="14:14">
      <c r="N614699" s="332"/>
    </row>
    <row r="614720" spans="14:14">
      <c r="N614720" s="331"/>
    </row>
    <row r="614721" spans="14:14">
      <c r="N614721" s="331"/>
    </row>
    <row r="614722" spans="14:14">
      <c r="N614722" s="332"/>
    </row>
    <row r="614743" spans="14:14">
      <c r="N614743" s="331"/>
    </row>
    <row r="614744" spans="14:14">
      <c r="N614744" s="331"/>
    </row>
    <row r="614745" spans="14:14">
      <c r="N614745" s="332"/>
    </row>
    <row r="614766" spans="14:14">
      <c r="N614766" s="331"/>
    </row>
    <row r="614767" spans="14:14">
      <c r="N614767" s="331"/>
    </row>
    <row r="614768" spans="14:14">
      <c r="N614768" s="332"/>
    </row>
    <row r="614789" spans="14:14">
      <c r="N614789" s="331"/>
    </row>
    <row r="614790" spans="14:14">
      <c r="N614790" s="331"/>
    </row>
    <row r="614791" spans="14:14">
      <c r="N614791" s="332"/>
    </row>
    <row r="614812" spans="14:14">
      <c r="N614812" s="331"/>
    </row>
    <row r="614813" spans="14:14">
      <c r="N614813" s="331"/>
    </row>
    <row r="614814" spans="14:14">
      <c r="N614814" s="332"/>
    </row>
    <row r="614835" spans="14:14">
      <c r="N614835" s="331"/>
    </row>
    <row r="614836" spans="14:14">
      <c r="N614836" s="331"/>
    </row>
    <row r="614837" spans="14:14">
      <c r="N614837" s="332"/>
    </row>
    <row r="614858" spans="14:14">
      <c r="N614858" s="331"/>
    </row>
    <row r="614859" spans="14:14">
      <c r="N614859" s="331"/>
    </row>
    <row r="614860" spans="14:14">
      <c r="N614860" s="332"/>
    </row>
    <row r="614881" spans="14:14">
      <c r="N614881" s="331"/>
    </row>
    <row r="614882" spans="14:14">
      <c r="N614882" s="331"/>
    </row>
    <row r="614883" spans="14:14">
      <c r="N614883" s="332"/>
    </row>
    <row r="614904" spans="14:14">
      <c r="N614904" s="331"/>
    </row>
    <row r="614905" spans="14:14">
      <c r="N614905" s="331"/>
    </row>
    <row r="614906" spans="14:14">
      <c r="N614906" s="332"/>
    </row>
    <row r="614927" spans="14:14">
      <c r="N614927" s="331"/>
    </row>
    <row r="614928" spans="14:14">
      <c r="N614928" s="331"/>
    </row>
    <row r="614929" spans="14:14">
      <c r="N614929" s="332"/>
    </row>
    <row r="614950" spans="14:14">
      <c r="N614950" s="331"/>
    </row>
    <row r="614951" spans="14:14">
      <c r="N614951" s="331"/>
    </row>
    <row r="614952" spans="14:14">
      <c r="N614952" s="332"/>
    </row>
    <row r="614973" spans="14:14">
      <c r="N614973" s="331"/>
    </row>
    <row r="614974" spans="14:14">
      <c r="N614974" s="331"/>
    </row>
    <row r="614975" spans="14:14">
      <c r="N614975" s="332"/>
    </row>
    <row r="614996" spans="14:14">
      <c r="N614996" s="331"/>
    </row>
    <row r="614997" spans="14:14">
      <c r="N614997" s="331"/>
    </row>
    <row r="614998" spans="14:14">
      <c r="N614998" s="332"/>
    </row>
    <row r="615019" spans="14:14">
      <c r="N615019" s="331"/>
    </row>
    <row r="615020" spans="14:14">
      <c r="N615020" s="331"/>
    </row>
    <row r="615021" spans="14:14">
      <c r="N615021" s="332"/>
    </row>
    <row r="615042" spans="14:14">
      <c r="N615042" s="331"/>
    </row>
    <row r="615043" spans="14:14">
      <c r="N615043" s="331"/>
    </row>
    <row r="615044" spans="14:14">
      <c r="N615044" s="332"/>
    </row>
    <row r="615065" spans="14:14">
      <c r="N615065" s="331"/>
    </row>
    <row r="615066" spans="14:14">
      <c r="N615066" s="331"/>
    </row>
    <row r="615067" spans="14:14">
      <c r="N615067" s="332"/>
    </row>
    <row r="615088" spans="14:14">
      <c r="N615088" s="331"/>
    </row>
    <row r="615089" spans="14:14">
      <c r="N615089" s="331"/>
    </row>
    <row r="615090" spans="14:14">
      <c r="N615090" s="332"/>
    </row>
    <row r="615111" spans="14:14">
      <c r="N615111" s="331"/>
    </row>
    <row r="615112" spans="14:14">
      <c r="N615112" s="331"/>
    </row>
    <row r="615113" spans="14:14">
      <c r="N615113" s="332"/>
    </row>
    <row r="615134" spans="14:14">
      <c r="N615134" s="331"/>
    </row>
    <row r="615135" spans="14:14">
      <c r="N615135" s="331"/>
    </row>
    <row r="615136" spans="14:14">
      <c r="N615136" s="332"/>
    </row>
    <row r="615157" spans="14:14">
      <c r="N615157" s="331"/>
    </row>
    <row r="615158" spans="14:14">
      <c r="N615158" s="331"/>
    </row>
    <row r="615159" spans="14:14">
      <c r="N615159" s="332"/>
    </row>
    <row r="615180" spans="14:14">
      <c r="N615180" s="331"/>
    </row>
    <row r="615181" spans="14:14">
      <c r="N615181" s="331"/>
    </row>
    <row r="615182" spans="14:14">
      <c r="N615182" s="332"/>
    </row>
    <row r="615203" spans="14:14">
      <c r="N615203" s="331"/>
    </row>
    <row r="615204" spans="14:14">
      <c r="N615204" s="331"/>
    </row>
    <row r="615205" spans="14:14">
      <c r="N615205" s="332"/>
    </row>
    <row r="615226" spans="14:14">
      <c r="N615226" s="331"/>
    </row>
    <row r="615227" spans="14:14">
      <c r="N615227" s="331"/>
    </row>
    <row r="615228" spans="14:14">
      <c r="N615228" s="332"/>
    </row>
    <row r="615249" spans="14:14">
      <c r="N615249" s="331"/>
    </row>
    <row r="615250" spans="14:14">
      <c r="N615250" s="331"/>
    </row>
    <row r="615251" spans="14:14">
      <c r="N615251" s="332"/>
    </row>
    <row r="615272" spans="14:14">
      <c r="N615272" s="331"/>
    </row>
    <row r="615273" spans="14:14">
      <c r="N615273" s="331"/>
    </row>
    <row r="615274" spans="14:14">
      <c r="N615274" s="332"/>
    </row>
    <row r="615295" spans="14:14">
      <c r="N615295" s="331"/>
    </row>
    <row r="615296" spans="14:14">
      <c r="N615296" s="331"/>
    </row>
    <row r="615297" spans="14:14">
      <c r="N615297" s="332"/>
    </row>
    <row r="615318" spans="14:14">
      <c r="N615318" s="331"/>
    </row>
    <row r="615319" spans="14:14">
      <c r="N615319" s="331"/>
    </row>
    <row r="615320" spans="14:14">
      <c r="N615320" s="332"/>
    </row>
    <row r="615341" spans="14:14">
      <c r="N615341" s="331"/>
    </row>
    <row r="615342" spans="14:14">
      <c r="N615342" s="331"/>
    </row>
    <row r="615343" spans="14:14">
      <c r="N615343" s="332"/>
    </row>
    <row r="615364" spans="14:14">
      <c r="N615364" s="331"/>
    </row>
    <row r="615365" spans="14:14">
      <c r="N615365" s="331"/>
    </row>
    <row r="615366" spans="14:14">
      <c r="N615366" s="332"/>
    </row>
    <row r="615387" spans="14:14">
      <c r="N615387" s="331"/>
    </row>
    <row r="615388" spans="14:14">
      <c r="N615388" s="331"/>
    </row>
    <row r="615389" spans="14:14">
      <c r="N615389" s="332"/>
    </row>
    <row r="615410" spans="14:14">
      <c r="N615410" s="331"/>
    </row>
    <row r="615411" spans="14:14">
      <c r="N615411" s="331"/>
    </row>
    <row r="615412" spans="14:14">
      <c r="N615412" s="332"/>
    </row>
    <row r="615433" spans="14:14">
      <c r="N615433" s="331"/>
    </row>
    <row r="615434" spans="14:14">
      <c r="N615434" s="331"/>
    </row>
    <row r="615435" spans="14:14">
      <c r="N615435" s="332"/>
    </row>
    <row r="615456" spans="14:14">
      <c r="N615456" s="331"/>
    </row>
    <row r="615457" spans="14:14">
      <c r="N615457" s="331"/>
    </row>
    <row r="615458" spans="14:14">
      <c r="N615458" s="332"/>
    </row>
    <row r="615479" spans="14:14">
      <c r="N615479" s="331"/>
    </row>
    <row r="615480" spans="14:14">
      <c r="N615480" s="331"/>
    </row>
    <row r="615481" spans="14:14">
      <c r="N615481" s="332"/>
    </row>
    <row r="615502" spans="14:14">
      <c r="N615502" s="331"/>
    </row>
    <row r="615503" spans="14:14">
      <c r="N615503" s="331"/>
    </row>
    <row r="615504" spans="14:14">
      <c r="N615504" s="332"/>
    </row>
    <row r="615525" spans="14:14">
      <c r="N615525" s="331"/>
    </row>
    <row r="615526" spans="14:14">
      <c r="N615526" s="331"/>
    </row>
    <row r="615527" spans="14:14">
      <c r="N615527" s="332"/>
    </row>
    <row r="615548" spans="14:14">
      <c r="N615548" s="331"/>
    </row>
    <row r="615549" spans="14:14">
      <c r="N615549" s="331"/>
    </row>
    <row r="615550" spans="14:14">
      <c r="N615550" s="332"/>
    </row>
    <row r="615571" spans="14:14">
      <c r="N615571" s="331"/>
    </row>
    <row r="615572" spans="14:14">
      <c r="N615572" s="331"/>
    </row>
    <row r="615573" spans="14:14">
      <c r="N615573" s="332"/>
    </row>
    <row r="615594" spans="14:14">
      <c r="N615594" s="331"/>
    </row>
    <row r="615595" spans="14:14">
      <c r="N615595" s="331"/>
    </row>
    <row r="615596" spans="14:14">
      <c r="N615596" s="332"/>
    </row>
    <row r="615617" spans="14:14">
      <c r="N615617" s="331"/>
    </row>
    <row r="615618" spans="14:14">
      <c r="N615618" s="331"/>
    </row>
    <row r="615619" spans="14:14">
      <c r="N615619" s="332"/>
    </row>
    <row r="615640" spans="14:14">
      <c r="N615640" s="331"/>
    </row>
    <row r="615641" spans="14:14">
      <c r="N615641" s="331"/>
    </row>
    <row r="615642" spans="14:14">
      <c r="N615642" s="332"/>
    </row>
    <row r="615663" spans="14:14">
      <c r="N615663" s="331"/>
    </row>
    <row r="615664" spans="14:14">
      <c r="N615664" s="331"/>
    </row>
    <row r="615665" spans="14:14">
      <c r="N615665" s="332"/>
    </row>
    <row r="615686" spans="14:14">
      <c r="N615686" s="331"/>
    </row>
    <row r="615687" spans="14:14">
      <c r="N615687" s="331"/>
    </row>
    <row r="615688" spans="14:14">
      <c r="N615688" s="332"/>
    </row>
    <row r="615709" spans="14:14">
      <c r="N615709" s="331"/>
    </row>
    <row r="615710" spans="14:14">
      <c r="N615710" s="331"/>
    </row>
    <row r="615711" spans="14:14">
      <c r="N615711" s="332"/>
    </row>
    <row r="615732" spans="14:14">
      <c r="N615732" s="331"/>
    </row>
    <row r="615733" spans="14:14">
      <c r="N615733" s="331"/>
    </row>
    <row r="615734" spans="14:14">
      <c r="N615734" s="332"/>
    </row>
    <row r="615755" spans="14:14">
      <c r="N615755" s="331"/>
    </row>
    <row r="615756" spans="14:14">
      <c r="N615756" s="331"/>
    </row>
    <row r="615757" spans="14:14">
      <c r="N615757" s="332"/>
    </row>
    <row r="615778" spans="14:14">
      <c r="N615778" s="331"/>
    </row>
    <row r="615779" spans="14:14">
      <c r="N615779" s="331"/>
    </row>
    <row r="615780" spans="14:14">
      <c r="N615780" s="332"/>
    </row>
    <row r="615801" spans="14:14">
      <c r="N615801" s="331"/>
    </row>
    <row r="615802" spans="14:14">
      <c r="N615802" s="331"/>
    </row>
    <row r="615803" spans="14:14">
      <c r="N615803" s="332"/>
    </row>
    <row r="615824" spans="14:14">
      <c r="N615824" s="331"/>
    </row>
    <row r="615825" spans="14:14">
      <c r="N615825" s="331"/>
    </row>
    <row r="615826" spans="14:14">
      <c r="N615826" s="332"/>
    </row>
    <row r="615847" spans="14:14">
      <c r="N615847" s="331"/>
    </row>
    <row r="615848" spans="14:14">
      <c r="N615848" s="331"/>
    </row>
    <row r="615849" spans="14:14">
      <c r="N615849" s="332"/>
    </row>
    <row r="615870" spans="14:14">
      <c r="N615870" s="331"/>
    </row>
    <row r="615871" spans="14:14">
      <c r="N615871" s="331"/>
    </row>
    <row r="615872" spans="14:14">
      <c r="N615872" s="332"/>
    </row>
    <row r="615893" spans="14:14">
      <c r="N615893" s="331"/>
    </row>
    <row r="615894" spans="14:14">
      <c r="N615894" s="331"/>
    </row>
    <row r="615895" spans="14:14">
      <c r="N615895" s="332"/>
    </row>
    <row r="615916" spans="14:14">
      <c r="N615916" s="331"/>
    </row>
    <row r="615917" spans="14:14">
      <c r="N615917" s="331"/>
    </row>
    <row r="615918" spans="14:14">
      <c r="N615918" s="332"/>
    </row>
    <row r="615939" spans="14:14">
      <c r="N615939" s="331"/>
    </row>
    <row r="615940" spans="14:14">
      <c r="N615940" s="331"/>
    </row>
    <row r="615941" spans="14:14">
      <c r="N615941" s="332"/>
    </row>
    <row r="615962" spans="14:14">
      <c r="N615962" s="331"/>
    </row>
    <row r="615963" spans="14:14">
      <c r="N615963" s="331"/>
    </row>
    <row r="615964" spans="14:14">
      <c r="N615964" s="332"/>
    </row>
    <row r="615985" spans="14:14">
      <c r="N615985" s="331"/>
    </row>
    <row r="615986" spans="14:14">
      <c r="N615986" s="331"/>
    </row>
    <row r="615987" spans="14:14">
      <c r="N615987" s="332"/>
    </row>
    <row r="616008" spans="14:14">
      <c r="N616008" s="331"/>
    </row>
    <row r="616009" spans="14:14">
      <c r="N616009" s="331"/>
    </row>
    <row r="616010" spans="14:14">
      <c r="N616010" s="332"/>
    </row>
    <row r="616031" spans="14:14">
      <c r="N616031" s="331"/>
    </row>
    <row r="616032" spans="14:14">
      <c r="N616032" s="331"/>
    </row>
    <row r="616033" spans="14:14">
      <c r="N616033" s="332"/>
    </row>
    <row r="616054" spans="14:14">
      <c r="N616054" s="331"/>
    </row>
    <row r="616055" spans="14:14">
      <c r="N616055" s="331"/>
    </row>
    <row r="616056" spans="14:14">
      <c r="N616056" s="332"/>
    </row>
    <row r="616077" spans="14:14">
      <c r="N616077" s="331"/>
    </row>
    <row r="616078" spans="14:14">
      <c r="N616078" s="331"/>
    </row>
    <row r="616079" spans="14:14">
      <c r="N616079" s="332"/>
    </row>
    <row r="616100" spans="14:14">
      <c r="N616100" s="331"/>
    </row>
    <row r="616101" spans="14:14">
      <c r="N616101" s="331"/>
    </row>
    <row r="616102" spans="14:14">
      <c r="N616102" s="332"/>
    </row>
    <row r="616123" spans="14:14">
      <c r="N616123" s="331"/>
    </row>
    <row r="616124" spans="14:14">
      <c r="N616124" s="331"/>
    </row>
    <row r="616125" spans="14:14">
      <c r="N616125" s="332"/>
    </row>
    <row r="616146" spans="14:14">
      <c r="N616146" s="331"/>
    </row>
    <row r="616147" spans="14:14">
      <c r="N616147" s="331"/>
    </row>
    <row r="616148" spans="14:14">
      <c r="N616148" s="332"/>
    </row>
    <row r="616169" spans="14:14">
      <c r="N616169" s="331"/>
    </row>
    <row r="616170" spans="14:14">
      <c r="N616170" s="331"/>
    </row>
    <row r="616171" spans="14:14">
      <c r="N616171" s="332"/>
    </row>
    <row r="616192" spans="14:14">
      <c r="N616192" s="331"/>
    </row>
    <row r="616193" spans="14:14">
      <c r="N616193" s="331"/>
    </row>
    <row r="616194" spans="14:14">
      <c r="N616194" s="332"/>
    </row>
    <row r="616215" spans="14:14">
      <c r="N616215" s="331"/>
    </row>
    <row r="616216" spans="14:14">
      <c r="N616216" s="331"/>
    </row>
    <row r="616217" spans="14:14">
      <c r="N616217" s="332"/>
    </row>
    <row r="616238" spans="14:14">
      <c r="N616238" s="331"/>
    </row>
    <row r="616239" spans="14:14">
      <c r="N616239" s="331"/>
    </row>
    <row r="616240" spans="14:14">
      <c r="N616240" s="332"/>
    </row>
    <row r="616261" spans="14:14">
      <c r="N616261" s="331"/>
    </row>
    <row r="616262" spans="14:14">
      <c r="N616262" s="331"/>
    </row>
    <row r="616263" spans="14:14">
      <c r="N616263" s="332"/>
    </row>
    <row r="616284" spans="14:14">
      <c r="N616284" s="331"/>
    </row>
    <row r="616285" spans="14:14">
      <c r="N616285" s="331"/>
    </row>
    <row r="616286" spans="14:14">
      <c r="N616286" s="332"/>
    </row>
    <row r="616307" spans="14:14">
      <c r="N616307" s="331"/>
    </row>
    <row r="616308" spans="14:14">
      <c r="N616308" s="331"/>
    </row>
    <row r="616309" spans="14:14">
      <c r="N616309" s="332"/>
    </row>
    <row r="616330" spans="14:14">
      <c r="N616330" s="331"/>
    </row>
    <row r="616331" spans="14:14">
      <c r="N616331" s="331"/>
    </row>
    <row r="616332" spans="14:14">
      <c r="N616332" s="332"/>
    </row>
    <row r="616353" spans="14:14">
      <c r="N616353" s="331"/>
    </row>
    <row r="616354" spans="14:14">
      <c r="N616354" s="331"/>
    </row>
    <row r="616355" spans="14:14">
      <c r="N616355" s="332"/>
    </row>
    <row r="616376" spans="14:14">
      <c r="N616376" s="331"/>
    </row>
    <row r="616377" spans="14:14">
      <c r="N616377" s="331"/>
    </row>
    <row r="616378" spans="14:14">
      <c r="N616378" s="332"/>
    </row>
    <row r="616399" spans="14:14">
      <c r="N616399" s="331"/>
    </row>
    <row r="616400" spans="14:14">
      <c r="N616400" s="331"/>
    </row>
    <row r="616401" spans="14:14">
      <c r="N616401" s="332"/>
    </row>
    <row r="616422" spans="14:14">
      <c r="N616422" s="331"/>
    </row>
    <row r="616423" spans="14:14">
      <c r="N616423" s="331"/>
    </row>
    <row r="616424" spans="14:14">
      <c r="N616424" s="332"/>
    </row>
    <row r="616445" spans="14:14">
      <c r="N616445" s="331"/>
    </row>
    <row r="616446" spans="14:14">
      <c r="N616446" s="331"/>
    </row>
    <row r="616447" spans="14:14">
      <c r="N616447" s="332"/>
    </row>
    <row r="616468" spans="14:14">
      <c r="N616468" s="331"/>
    </row>
    <row r="616469" spans="14:14">
      <c r="N616469" s="331"/>
    </row>
    <row r="616470" spans="14:14">
      <c r="N616470" s="332"/>
    </row>
    <row r="616491" spans="14:14">
      <c r="N616491" s="331"/>
    </row>
    <row r="616492" spans="14:14">
      <c r="N616492" s="331"/>
    </row>
    <row r="616493" spans="14:14">
      <c r="N616493" s="332"/>
    </row>
    <row r="616514" spans="14:14">
      <c r="N616514" s="331"/>
    </row>
    <row r="616515" spans="14:14">
      <c r="N616515" s="331"/>
    </row>
    <row r="616516" spans="14:14">
      <c r="N616516" s="332"/>
    </row>
    <row r="616537" spans="14:14">
      <c r="N616537" s="331"/>
    </row>
    <row r="616538" spans="14:14">
      <c r="N616538" s="331"/>
    </row>
    <row r="616539" spans="14:14">
      <c r="N616539" s="332"/>
    </row>
    <row r="616560" spans="14:14">
      <c r="N616560" s="331"/>
    </row>
    <row r="616561" spans="14:14">
      <c r="N616561" s="331"/>
    </row>
    <row r="616562" spans="14:14">
      <c r="N616562" s="332"/>
    </row>
    <row r="616583" spans="14:14">
      <c r="N616583" s="331"/>
    </row>
    <row r="616584" spans="14:14">
      <c r="N616584" s="331"/>
    </row>
    <row r="616585" spans="14:14">
      <c r="N616585" s="332"/>
    </row>
    <row r="616606" spans="14:14">
      <c r="N616606" s="331"/>
    </row>
    <row r="616607" spans="14:14">
      <c r="N616607" s="331"/>
    </row>
    <row r="616608" spans="14:14">
      <c r="N616608" s="332"/>
    </row>
    <row r="616629" spans="14:14">
      <c r="N616629" s="331"/>
    </row>
    <row r="616630" spans="14:14">
      <c r="N616630" s="331"/>
    </row>
    <row r="616631" spans="14:14">
      <c r="N616631" s="332"/>
    </row>
    <row r="616652" spans="14:14">
      <c r="N616652" s="331"/>
    </row>
    <row r="616653" spans="14:14">
      <c r="N616653" s="331"/>
    </row>
    <row r="616654" spans="14:14">
      <c r="N616654" s="332"/>
    </row>
    <row r="616675" spans="14:14">
      <c r="N616675" s="331"/>
    </row>
    <row r="616676" spans="14:14">
      <c r="N616676" s="331"/>
    </row>
    <row r="616677" spans="14:14">
      <c r="N616677" s="332"/>
    </row>
    <row r="616698" spans="14:14">
      <c r="N616698" s="331"/>
    </row>
    <row r="616699" spans="14:14">
      <c r="N616699" s="331"/>
    </row>
    <row r="616700" spans="14:14">
      <c r="N616700" s="332"/>
    </row>
    <row r="616721" spans="14:14">
      <c r="N616721" s="331"/>
    </row>
    <row r="616722" spans="14:14">
      <c r="N616722" s="331"/>
    </row>
    <row r="616723" spans="14:14">
      <c r="N616723" s="332"/>
    </row>
    <row r="616744" spans="14:14">
      <c r="N616744" s="331"/>
    </row>
    <row r="616745" spans="14:14">
      <c r="N616745" s="331"/>
    </row>
    <row r="616746" spans="14:14">
      <c r="N616746" s="332"/>
    </row>
    <row r="616767" spans="14:14">
      <c r="N616767" s="331"/>
    </row>
    <row r="616768" spans="14:14">
      <c r="N616768" s="331"/>
    </row>
    <row r="616769" spans="14:14">
      <c r="N616769" s="332"/>
    </row>
    <row r="616790" spans="14:14">
      <c r="N616790" s="331"/>
    </row>
    <row r="616791" spans="14:14">
      <c r="N616791" s="331"/>
    </row>
    <row r="616792" spans="14:14">
      <c r="N616792" s="332"/>
    </row>
    <row r="616813" spans="14:14">
      <c r="N616813" s="331"/>
    </row>
    <row r="616814" spans="14:14">
      <c r="N616814" s="331"/>
    </row>
    <row r="616815" spans="14:14">
      <c r="N616815" s="332"/>
    </row>
    <row r="616836" spans="14:14">
      <c r="N616836" s="331"/>
    </row>
    <row r="616837" spans="14:14">
      <c r="N616837" s="331"/>
    </row>
    <row r="616838" spans="14:14">
      <c r="N616838" s="332"/>
    </row>
    <row r="616859" spans="14:14">
      <c r="N616859" s="331"/>
    </row>
    <row r="616860" spans="14:14">
      <c r="N616860" s="331"/>
    </row>
    <row r="616861" spans="14:14">
      <c r="N616861" s="332"/>
    </row>
    <row r="616882" spans="14:14">
      <c r="N616882" s="331"/>
    </row>
    <row r="616883" spans="14:14">
      <c r="N616883" s="331"/>
    </row>
    <row r="616884" spans="14:14">
      <c r="N616884" s="332"/>
    </row>
    <row r="616905" spans="14:14">
      <c r="N616905" s="331"/>
    </row>
    <row r="616906" spans="14:14">
      <c r="N616906" s="331"/>
    </row>
    <row r="616907" spans="14:14">
      <c r="N616907" s="332"/>
    </row>
    <row r="616928" spans="14:14">
      <c r="N616928" s="331"/>
    </row>
    <row r="616929" spans="14:14">
      <c r="N616929" s="331"/>
    </row>
    <row r="616930" spans="14:14">
      <c r="N616930" s="332"/>
    </row>
    <row r="616951" spans="14:14">
      <c r="N616951" s="331"/>
    </row>
    <row r="616952" spans="14:14">
      <c r="N616952" s="331"/>
    </row>
    <row r="616953" spans="14:14">
      <c r="N616953" s="332"/>
    </row>
    <row r="616974" spans="14:14">
      <c r="N616974" s="331"/>
    </row>
    <row r="616975" spans="14:14">
      <c r="N616975" s="331"/>
    </row>
    <row r="616976" spans="14:14">
      <c r="N616976" s="332"/>
    </row>
    <row r="616997" spans="14:14">
      <c r="N616997" s="331"/>
    </row>
    <row r="616998" spans="14:14">
      <c r="N616998" s="331"/>
    </row>
    <row r="616999" spans="14:14">
      <c r="N616999" s="332"/>
    </row>
    <row r="617020" spans="14:14">
      <c r="N617020" s="331"/>
    </row>
    <row r="617021" spans="14:14">
      <c r="N617021" s="331"/>
    </row>
    <row r="617022" spans="14:14">
      <c r="N617022" s="332"/>
    </row>
    <row r="617043" spans="14:14">
      <c r="N617043" s="331"/>
    </row>
    <row r="617044" spans="14:14">
      <c r="N617044" s="331"/>
    </row>
    <row r="617045" spans="14:14">
      <c r="N617045" s="332"/>
    </row>
    <row r="617066" spans="14:14">
      <c r="N617066" s="331"/>
    </row>
    <row r="617067" spans="14:14">
      <c r="N617067" s="331"/>
    </row>
    <row r="617068" spans="14:14">
      <c r="N617068" s="332"/>
    </row>
    <row r="617089" spans="14:14">
      <c r="N617089" s="331"/>
    </row>
    <row r="617090" spans="14:14">
      <c r="N617090" s="331"/>
    </row>
    <row r="617091" spans="14:14">
      <c r="N617091" s="332"/>
    </row>
    <row r="617112" spans="14:14">
      <c r="N617112" s="331"/>
    </row>
    <row r="617113" spans="14:14">
      <c r="N617113" s="331"/>
    </row>
    <row r="617114" spans="14:14">
      <c r="N617114" s="332"/>
    </row>
    <row r="617135" spans="14:14">
      <c r="N617135" s="331"/>
    </row>
    <row r="617136" spans="14:14">
      <c r="N617136" s="331"/>
    </row>
    <row r="617137" spans="14:14">
      <c r="N617137" s="332"/>
    </row>
    <row r="617158" spans="14:14">
      <c r="N617158" s="331"/>
    </row>
    <row r="617159" spans="14:14">
      <c r="N617159" s="331"/>
    </row>
    <row r="617160" spans="14:14">
      <c r="N617160" s="332"/>
    </row>
    <row r="617181" spans="14:14">
      <c r="N617181" s="331"/>
    </row>
    <row r="617182" spans="14:14">
      <c r="N617182" s="331"/>
    </row>
    <row r="617183" spans="14:14">
      <c r="N617183" s="332"/>
    </row>
    <row r="617204" spans="14:14">
      <c r="N617204" s="331"/>
    </row>
    <row r="617205" spans="14:14">
      <c r="N617205" s="331"/>
    </row>
    <row r="617206" spans="14:14">
      <c r="N617206" s="332"/>
    </row>
    <row r="617227" spans="14:14">
      <c r="N617227" s="331"/>
    </row>
    <row r="617228" spans="14:14">
      <c r="N617228" s="331"/>
    </row>
    <row r="617229" spans="14:14">
      <c r="N617229" s="332"/>
    </row>
    <row r="617250" spans="14:14">
      <c r="N617250" s="331"/>
    </row>
    <row r="617251" spans="14:14">
      <c r="N617251" s="331"/>
    </row>
    <row r="617252" spans="14:14">
      <c r="N617252" s="332"/>
    </row>
    <row r="617273" spans="14:14">
      <c r="N617273" s="331"/>
    </row>
    <row r="617274" spans="14:14">
      <c r="N617274" s="331"/>
    </row>
    <row r="617275" spans="14:14">
      <c r="N617275" s="332"/>
    </row>
    <row r="617296" spans="14:14">
      <c r="N617296" s="331"/>
    </row>
    <row r="617297" spans="14:14">
      <c r="N617297" s="331"/>
    </row>
    <row r="617298" spans="14:14">
      <c r="N617298" s="332"/>
    </row>
    <row r="617319" spans="14:14">
      <c r="N617319" s="331"/>
    </row>
    <row r="617320" spans="14:14">
      <c r="N617320" s="331"/>
    </row>
    <row r="617321" spans="14:14">
      <c r="N617321" s="332"/>
    </row>
    <row r="617342" spans="14:14">
      <c r="N617342" s="331"/>
    </row>
    <row r="617343" spans="14:14">
      <c r="N617343" s="331"/>
    </row>
    <row r="617344" spans="14:14">
      <c r="N617344" s="332"/>
    </row>
    <row r="617365" spans="14:14">
      <c r="N617365" s="331"/>
    </row>
    <row r="617366" spans="14:14">
      <c r="N617366" s="331"/>
    </row>
    <row r="617367" spans="14:14">
      <c r="N617367" s="332"/>
    </row>
    <row r="617388" spans="14:14">
      <c r="N617388" s="331"/>
    </row>
    <row r="617389" spans="14:14">
      <c r="N617389" s="331"/>
    </row>
    <row r="617390" spans="14:14">
      <c r="N617390" s="332"/>
    </row>
    <row r="617411" spans="14:14">
      <c r="N617411" s="331"/>
    </row>
    <row r="617412" spans="14:14">
      <c r="N617412" s="331"/>
    </row>
    <row r="617413" spans="14:14">
      <c r="N617413" s="332"/>
    </row>
    <row r="617434" spans="14:14">
      <c r="N617434" s="331"/>
    </row>
    <row r="617435" spans="14:14">
      <c r="N617435" s="331"/>
    </row>
    <row r="617436" spans="14:14">
      <c r="N617436" s="332"/>
    </row>
    <row r="617457" spans="14:14">
      <c r="N617457" s="331"/>
    </row>
    <row r="617458" spans="14:14">
      <c r="N617458" s="331"/>
    </row>
    <row r="617459" spans="14:14">
      <c r="N617459" s="332"/>
    </row>
    <row r="617480" spans="14:14">
      <c r="N617480" s="331"/>
    </row>
    <row r="617481" spans="14:14">
      <c r="N617481" s="331"/>
    </row>
    <row r="617482" spans="14:14">
      <c r="N617482" s="332"/>
    </row>
    <row r="617503" spans="14:14">
      <c r="N617503" s="331"/>
    </row>
    <row r="617504" spans="14:14">
      <c r="N617504" s="331"/>
    </row>
    <row r="617505" spans="14:14">
      <c r="N617505" s="332"/>
    </row>
    <row r="617526" spans="14:14">
      <c r="N617526" s="331"/>
    </row>
    <row r="617527" spans="14:14">
      <c r="N617527" s="331"/>
    </row>
    <row r="617528" spans="14:14">
      <c r="N617528" s="332"/>
    </row>
    <row r="617549" spans="14:14">
      <c r="N617549" s="331"/>
    </row>
    <row r="617550" spans="14:14">
      <c r="N617550" s="331"/>
    </row>
    <row r="617551" spans="14:14">
      <c r="N617551" s="332"/>
    </row>
    <row r="617572" spans="14:14">
      <c r="N617572" s="331"/>
    </row>
    <row r="617573" spans="14:14">
      <c r="N617573" s="331"/>
    </row>
    <row r="617574" spans="14:14">
      <c r="N617574" s="332"/>
    </row>
    <row r="617595" spans="14:14">
      <c r="N617595" s="331"/>
    </row>
    <row r="617596" spans="14:14">
      <c r="N617596" s="331"/>
    </row>
    <row r="617597" spans="14:14">
      <c r="N617597" s="332"/>
    </row>
    <row r="617618" spans="14:14">
      <c r="N617618" s="331"/>
    </row>
    <row r="617619" spans="14:14">
      <c r="N617619" s="331"/>
    </row>
    <row r="617620" spans="14:14">
      <c r="N617620" s="332"/>
    </row>
    <row r="617641" spans="14:14">
      <c r="N617641" s="331"/>
    </row>
    <row r="617642" spans="14:14">
      <c r="N617642" s="331"/>
    </row>
    <row r="617643" spans="14:14">
      <c r="N617643" s="332"/>
    </row>
    <row r="617664" spans="14:14">
      <c r="N617664" s="331"/>
    </row>
    <row r="617665" spans="14:14">
      <c r="N617665" s="331"/>
    </row>
    <row r="617666" spans="14:14">
      <c r="N617666" s="332"/>
    </row>
    <row r="617687" spans="14:14">
      <c r="N617687" s="331"/>
    </row>
    <row r="617688" spans="14:14">
      <c r="N617688" s="331"/>
    </row>
    <row r="617689" spans="14:14">
      <c r="N617689" s="332"/>
    </row>
    <row r="617710" spans="14:14">
      <c r="N617710" s="331"/>
    </row>
    <row r="617711" spans="14:14">
      <c r="N617711" s="331"/>
    </row>
    <row r="617712" spans="14:14">
      <c r="N617712" s="332"/>
    </row>
    <row r="617733" spans="14:14">
      <c r="N617733" s="331"/>
    </row>
    <row r="617734" spans="14:14">
      <c r="N617734" s="331"/>
    </row>
    <row r="617735" spans="14:14">
      <c r="N617735" s="332"/>
    </row>
    <row r="617756" spans="14:14">
      <c r="N617756" s="331"/>
    </row>
    <row r="617757" spans="14:14">
      <c r="N617757" s="331"/>
    </row>
    <row r="617758" spans="14:14">
      <c r="N617758" s="332"/>
    </row>
    <row r="617779" spans="14:14">
      <c r="N617779" s="331"/>
    </row>
    <row r="617780" spans="14:14">
      <c r="N617780" s="331"/>
    </row>
    <row r="617781" spans="14:14">
      <c r="N617781" s="332"/>
    </row>
    <row r="617802" spans="14:14">
      <c r="N617802" s="331"/>
    </row>
    <row r="617803" spans="14:14">
      <c r="N617803" s="331"/>
    </row>
    <row r="617804" spans="14:14">
      <c r="N617804" s="332"/>
    </row>
    <row r="617825" spans="14:14">
      <c r="N617825" s="331"/>
    </row>
    <row r="617826" spans="14:14">
      <c r="N617826" s="331"/>
    </row>
    <row r="617827" spans="14:14">
      <c r="N617827" s="332"/>
    </row>
    <row r="617848" spans="14:14">
      <c r="N617848" s="331"/>
    </row>
    <row r="617849" spans="14:14">
      <c r="N617849" s="331"/>
    </row>
    <row r="617850" spans="14:14">
      <c r="N617850" s="332"/>
    </row>
    <row r="617871" spans="14:14">
      <c r="N617871" s="331"/>
    </row>
    <row r="617872" spans="14:14">
      <c r="N617872" s="331"/>
    </row>
    <row r="617873" spans="14:14">
      <c r="N617873" s="332"/>
    </row>
    <row r="617894" spans="14:14">
      <c r="N617894" s="331"/>
    </row>
    <row r="617895" spans="14:14">
      <c r="N617895" s="331"/>
    </row>
    <row r="617896" spans="14:14">
      <c r="N617896" s="332"/>
    </row>
    <row r="617917" spans="14:14">
      <c r="N617917" s="331"/>
    </row>
    <row r="617918" spans="14:14">
      <c r="N617918" s="331"/>
    </row>
    <row r="617919" spans="14:14">
      <c r="N617919" s="332"/>
    </row>
    <row r="617940" spans="14:14">
      <c r="N617940" s="331"/>
    </row>
    <row r="617941" spans="14:14">
      <c r="N617941" s="331"/>
    </row>
    <row r="617942" spans="14:14">
      <c r="N617942" s="332"/>
    </row>
    <row r="617963" spans="14:14">
      <c r="N617963" s="331"/>
    </row>
    <row r="617964" spans="14:14">
      <c r="N617964" s="331"/>
    </row>
    <row r="617965" spans="14:14">
      <c r="N617965" s="332"/>
    </row>
    <row r="617986" spans="14:14">
      <c r="N617986" s="331"/>
    </row>
    <row r="617987" spans="14:14">
      <c r="N617987" s="331"/>
    </row>
    <row r="617988" spans="14:14">
      <c r="N617988" s="332"/>
    </row>
    <row r="618009" spans="14:14">
      <c r="N618009" s="331"/>
    </row>
    <row r="618010" spans="14:14">
      <c r="N618010" s="331"/>
    </row>
    <row r="618011" spans="14:14">
      <c r="N618011" s="332"/>
    </row>
    <row r="618032" spans="14:14">
      <c r="N618032" s="331"/>
    </row>
    <row r="618033" spans="14:14">
      <c r="N618033" s="331"/>
    </row>
    <row r="618034" spans="14:14">
      <c r="N618034" s="332"/>
    </row>
    <row r="618055" spans="14:14">
      <c r="N618055" s="331"/>
    </row>
    <row r="618056" spans="14:14">
      <c r="N618056" s="331"/>
    </row>
    <row r="618057" spans="14:14">
      <c r="N618057" s="332"/>
    </row>
    <row r="618078" spans="14:14">
      <c r="N618078" s="331"/>
    </row>
    <row r="618079" spans="14:14">
      <c r="N618079" s="331"/>
    </row>
    <row r="618080" spans="14:14">
      <c r="N618080" s="332"/>
    </row>
    <row r="618101" spans="14:14">
      <c r="N618101" s="331"/>
    </row>
    <row r="618102" spans="14:14">
      <c r="N618102" s="331"/>
    </row>
    <row r="618103" spans="14:14">
      <c r="N618103" s="332"/>
    </row>
    <row r="618124" spans="14:14">
      <c r="N618124" s="331"/>
    </row>
    <row r="618125" spans="14:14">
      <c r="N618125" s="331"/>
    </row>
    <row r="618126" spans="14:14">
      <c r="N618126" s="332"/>
    </row>
    <row r="618147" spans="14:14">
      <c r="N618147" s="331"/>
    </row>
    <row r="618148" spans="14:14">
      <c r="N618148" s="331"/>
    </row>
    <row r="618149" spans="14:14">
      <c r="N618149" s="332"/>
    </row>
    <row r="618170" spans="14:14">
      <c r="N618170" s="331"/>
    </row>
    <row r="618171" spans="14:14">
      <c r="N618171" s="331"/>
    </row>
    <row r="618172" spans="14:14">
      <c r="N618172" s="332"/>
    </row>
    <row r="618193" spans="14:14">
      <c r="N618193" s="331"/>
    </row>
    <row r="618194" spans="14:14">
      <c r="N618194" s="331"/>
    </row>
    <row r="618195" spans="14:14">
      <c r="N618195" s="332"/>
    </row>
    <row r="618216" spans="14:14">
      <c r="N618216" s="331"/>
    </row>
    <row r="618217" spans="14:14">
      <c r="N618217" s="331"/>
    </row>
    <row r="618218" spans="14:14">
      <c r="N618218" s="332"/>
    </row>
    <row r="618239" spans="14:14">
      <c r="N618239" s="331"/>
    </row>
    <row r="618240" spans="14:14">
      <c r="N618240" s="331"/>
    </row>
    <row r="618241" spans="14:14">
      <c r="N618241" s="332"/>
    </row>
    <row r="618262" spans="14:14">
      <c r="N618262" s="331"/>
    </row>
    <row r="618263" spans="14:14">
      <c r="N618263" s="331"/>
    </row>
    <row r="618264" spans="14:14">
      <c r="N618264" s="332"/>
    </row>
    <row r="618285" spans="14:14">
      <c r="N618285" s="331"/>
    </row>
    <row r="618286" spans="14:14">
      <c r="N618286" s="331"/>
    </row>
    <row r="618287" spans="14:14">
      <c r="N618287" s="332"/>
    </row>
    <row r="618308" spans="14:14">
      <c r="N618308" s="331"/>
    </row>
    <row r="618309" spans="14:14">
      <c r="N618309" s="331"/>
    </row>
    <row r="618310" spans="14:14">
      <c r="N618310" s="332"/>
    </row>
    <row r="618331" spans="14:14">
      <c r="N618331" s="331"/>
    </row>
    <row r="618332" spans="14:14">
      <c r="N618332" s="331"/>
    </row>
    <row r="618333" spans="14:14">
      <c r="N618333" s="332"/>
    </row>
    <row r="618354" spans="14:14">
      <c r="N618354" s="331"/>
    </row>
    <row r="618355" spans="14:14">
      <c r="N618355" s="331"/>
    </row>
    <row r="618356" spans="14:14">
      <c r="N618356" s="332"/>
    </row>
    <row r="618377" spans="14:14">
      <c r="N618377" s="331"/>
    </row>
    <row r="618378" spans="14:14">
      <c r="N618378" s="331"/>
    </row>
    <row r="618379" spans="14:14">
      <c r="N618379" s="332"/>
    </row>
    <row r="618400" spans="14:14">
      <c r="N618400" s="331"/>
    </row>
    <row r="618401" spans="14:14">
      <c r="N618401" s="331"/>
    </row>
    <row r="618402" spans="14:14">
      <c r="N618402" s="332"/>
    </row>
    <row r="618423" spans="14:14">
      <c r="N618423" s="331"/>
    </row>
    <row r="618424" spans="14:14">
      <c r="N618424" s="331"/>
    </row>
    <row r="618425" spans="14:14">
      <c r="N618425" s="332"/>
    </row>
    <row r="618446" spans="14:14">
      <c r="N618446" s="331"/>
    </row>
    <row r="618447" spans="14:14">
      <c r="N618447" s="331"/>
    </row>
    <row r="618448" spans="14:14">
      <c r="N618448" s="332"/>
    </row>
    <row r="618469" spans="14:14">
      <c r="N618469" s="331"/>
    </row>
    <row r="618470" spans="14:14">
      <c r="N618470" s="331"/>
    </row>
    <row r="618471" spans="14:14">
      <c r="N618471" s="332"/>
    </row>
    <row r="618492" spans="14:14">
      <c r="N618492" s="331"/>
    </row>
    <row r="618493" spans="14:14">
      <c r="N618493" s="331"/>
    </row>
    <row r="618494" spans="14:14">
      <c r="N618494" s="332"/>
    </row>
    <row r="618515" spans="14:14">
      <c r="N618515" s="331"/>
    </row>
    <row r="618516" spans="14:14">
      <c r="N618516" s="331"/>
    </row>
    <row r="618517" spans="14:14">
      <c r="N618517" s="332"/>
    </row>
    <row r="618538" spans="14:14">
      <c r="N618538" s="331"/>
    </row>
    <row r="618539" spans="14:14">
      <c r="N618539" s="331"/>
    </row>
    <row r="618540" spans="14:14">
      <c r="N618540" s="332"/>
    </row>
    <row r="618561" spans="14:14">
      <c r="N618561" s="331"/>
    </row>
    <row r="618562" spans="14:14">
      <c r="N618562" s="331"/>
    </row>
    <row r="618563" spans="14:14">
      <c r="N618563" s="332"/>
    </row>
    <row r="618584" spans="14:14">
      <c r="N618584" s="331"/>
    </row>
    <row r="618585" spans="14:14">
      <c r="N618585" s="331"/>
    </row>
    <row r="618586" spans="14:14">
      <c r="N618586" s="332"/>
    </row>
    <row r="618607" spans="14:14">
      <c r="N618607" s="331"/>
    </row>
    <row r="618608" spans="14:14">
      <c r="N618608" s="331"/>
    </row>
    <row r="618609" spans="14:14">
      <c r="N618609" s="332"/>
    </row>
    <row r="618630" spans="14:14">
      <c r="N618630" s="331"/>
    </row>
    <row r="618631" spans="14:14">
      <c r="N618631" s="331"/>
    </row>
    <row r="618632" spans="14:14">
      <c r="N618632" s="332"/>
    </row>
    <row r="618653" spans="14:14">
      <c r="N618653" s="331"/>
    </row>
    <row r="618654" spans="14:14">
      <c r="N618654" s="331"/>
    </row>
    <row r="618655" spans="14:14">
      <c r="N618655" s="332"/>
    </row>
    <row r="618676" spans="14:14">
      <c r="N618676" s="331"/>
    </row>
    <row r="618677" spans="14:14">
      <c r="N618677" s="331"/>
    </row>
    <row r="618678" spans="14:14">
      <c r="N618678" s="332"/>
    </row>
    <row r="618699" spans="14:14">
      <c r="N618699" s="331"/>
    </row>
    <row r="618700" spans="14:14">
      <c r="N618700" s="331"/>
    </row>
    <row r="618701" spans="14:14">
      <c r="N618701" s="332"/>
    </row>
    <row r="618722" spans="14:14">
      <c r="N618722" s="331"/>
    </row>
    <row r="618723" spans="14:14">
      <c r="N618723" s="331"/>
    </row>
    <row r="618724" spans="14:14">
      <c r="N618724" s="332"/>
    </row>
    <row r="618745" spans="14:14">
      <c r="N618745" s="331"/>
    </row>
    <row r="618746" spans="14:14">
      <c r="N618746" s="331"/>
    </row>
    <row r="618747" spans="14:14">
      <c r="N618747" s="332"/>
    </row>
    <row r="618768" spans="14:14">
      <c r="N618768" s="331"/>
    </row>
    <row r="618769" spans="14:14">
      <c r="N618769" s="331"/>
    </row>
    <row r="618770" spans="14:14">
      <c r="N618770" s="332"/>
    </row>
    <row r="618791" spans="14:14">
      <c r="N618791" s="331"/>
    </row>
    <row r="618792" spans="14:14">
      <c r="N618792" s="331"/>
    </row>
    <row r="618793" spans="14:14">
      <c r="N618793" s="332"/>
    </row>
    <row r="618814" spans="14:14">
      <c r="N618814" s="331"/>
    </row>
    <row r="618815" spans="14:14">
      <c r="N618815" s="331"/>
    </row>
    <row r="618816" spans="14:14">
      <c r="N618816" s="332"/>
    </row>
    <row r="618837" spans="14:14">
      <c r="N618837" s="331"/>
    </row>
    <row r="618838" spans="14:14">
      <c r="N618838" s="331"/>
    </row>
    <row r="618839" spans="14:14">
      <c r="N618839" s="332"/>
    </row>
    <row r="618860" spans="14:14">
      <c r="N618860" s="331"/>
    </row>
    <row r="618861" spans="14:14">
      <c r="N618861" s="331"/>
    </row>
    <row r="618862" spans="14:14">
      <c r="N618862" s="332"/>
    </row>
    <row r="618883" spans="14:14">
      <c r="N618883" s="331"/>
    </row>
    <row r="618884" spans="14:14">
      <c r="N618884" s="331"/>
    </row>
    <row r="618885" spans="14:14">
      <c r="N618885" s="332"/>
    </row>
    <row r="618906" spans="14:14">
      <c r="N618906" s="331"/>
    </row>
    <row r="618907" spans="14:14">
      <c r="N618907" s="331"/>
    </row>
    <row r="618908" spans="14:14">
      <c r="N618908" s="332"/>
    </row>
    <row r="618929" spans="14:14">
      <c r="N618929" s="331"/>
    </row>
    <row r="618930" spans="14:14">
      <c r="N618930" s="331"/>
    </row>
    <row r="618931" spans="14:14">
      <c r="N618931" s="332"/>
    </row>
    <row r="618952" spans="14:14">
      <c r="N618952" s="331"/>
    </row>
    <row r="618953" spans="14:14">
      <c r="N618953" s="331"/>
    </row>
    <row r="618954" spans="14:14">
      <c r="N618954" s="332"/>
    </row>
    <row r="618975" spans="14:14">
      <c r="N618975" s="331"/>
    </row>
    <row r="618976" spans="14:14">
      <c r="N618976" s="331"/>
    </row>
    <row r="618977" spans="14:14">
      <c r="N618977" s="332"/>
    </row>
    <row r="618998" spans="14:14">
      <c r="N618998" s="331"/>
    </row>
    <row r="618999" spans="14:14">
      <c r="N618999" s="331"/>
    </row>
    <row r="619000" spans="14:14">
      <c r="N619000" s="332"/>
    </row>
    <row r="619021" spans="14:14">
      <c r="N619021" s="331"/>
    </row>
    <row r="619022" spans="14:14">
      <c r="N619022" s="331"/>
    </row>
    <row r="619023" spans="14:14">
      <c r="N619023" s="332"/>
    </row>
    <row r="619044" spans="14:14">
      <c r="N619044" s="331"/>
    </row>
    <row r="619045" spans="14:14">
      <c r="N619045" s="331"/>
    </row>
    <row r="619046" spans="14:14">
      <c r="N619046" s="332"/>
    </row>
    <row r="619067" spans="14:14">
      <c r="N619067" s="331"/>
    </row>
    <row r="619068" spans="14:14">
      <c r="N619068" s="331"/>
    </row>
    <row r="619069" spans="14:14">
      <c r="N619069" s="332"/>
    </row>
    <row r="619090" spans="14:14">
      <c r="N619090" s="331"/>
    </row>
    <row r="619091" spans="14:14">
      <c r="N619091" s="331"/>
    </row>
    <row r="619092" spans="14:14">
      <c r="N619092" s="332"/>
    </row>
    <row r="619113" spans="14:14">
      <c r="N619113" s="331"/>
    </row>
    <row r="619114" spans="14:14">
      <c r="N619114" s="331"/>
    </row>
    <row r="619115" spans="14:14">
      <c r="N619115" s="332"/>
    </row>
    <row r="619136" spans="14:14">
      <c r="N619136" s="331"/>
    </row>
    <row r="619137" spans="14:14">
      <c r="N619137" s="331"/>
    </row>
    <row r="619138" spans="14:14">
      <c r="N619138" s="332"/>
    </row>
    <row r="619159" spans="14:14">
      <c r="N619159" s="331"/>
    </row>
    <row r="619160" spans="14:14">
      <c r="N619160" s="331"/>
    </row>
    <row r="619161" spans="14:14">
      <c r="N619161" s="332"/>
    </row>
    <row r="619182" spans="14:14">
      <c r="N619182" s="331"/>
    </row>
    <row r="619183" spans="14:14">
      <c r="N619183" s="331"/>
    </row>
    <row r="619184" spans="14:14">
      <c r="N619184" s="332"/>
    </row>
    <row r="619205" spans="14:14">
      <c r="N619205" s="331"/>
    </row>
    <row r="619206" spans="14:14">
      <c r="N619206" s="331"/>
    </row>
    <row r="619207" spans="14:14">
      <c r="N619207" s="332"/>
    </row>
    <row r="619228" spans="14:14">
      <c r="N619228" s="331"/>
    </row>
    <row r="619229" spans="14:14">
      <c r="N619229" s="331"/>
    </row>
    <row r="619230" spans="14:14">
      <c r="N619230" s="332"/>
    </row>
    <row r="619251" spans="14:14">
      <c r="N619251" s="331"/>
    </row>
    <row r="619252" spans="14:14">
      <c r="N619252" s="331"/>
    </row>
    <row r="619253" spans="14:14">
      <c r="N619253" s="332"/>
    </row>
    <row r="619274" spans="14:14">
      <c r="N619274" s="331"/>
    </row>
    <row r="619275" spans="14:14">
      <c r="N619275" s="331"/>
    </row>
    <row r="619276" spans="14:14">
      <c r="N619276" s="332"/>
    </row>
    <row r="619297" spans="14:14">
      <c r="N619297" s="331"/>
    </row>
    <row r="619298" spans="14:14">
      <c r="N619298" s="331"/>
    </row>
    <row r="619299" spans="14:14">
      <c r="N619299" s="332"/>
    </row>
    <row r="619320" spans="14:14">
      <c r="N619320" s="331"/>
    </row>
    <row r="619321" spans="14:14">
      <c r="N619321" s="331"/>
    </row>
    <row r="619322" spans="14:14">
      <c r="N619322" s="332"/>
    </row>
    <row r="619343" spans="14:14">
      <c r="N619343" s="331"/>
    </row>
    <row r="619344" spans="14:14">
      <c r="N619344" s="331"/>
    </row>
    <row r="619345" spans="14:14">
      <c r="N619345" s="332"/>
    </row>
    <row r="619366" spans="14:14">
      <c r="N619366" s="331"/>
    </row>
    <row r="619367" spans="14:14">
      <c r="N619367" s="331"/>
    </row>
    <row r="619368" spans="14:14">
      <c r="N619368" s="332"/>
    </row>
    <row r="619389" spans="14:14">
      <c r="N619389" s="331"/>
    </row>
    <row r="619390" spans="14:14">
      <c r="N619390" s="331"/>
    </row>
    <row r="619391" spans="14:14">
      <c r="N619391" s="332"/>
    </row>
    <row r="619412" spans="14:14">
      <c r="N619412" s="331"/>
    </row>
    <row r="619413" spans="14:14">
      <c r="N619413" s="331"/>
    </row>
    <row r="619414" spans="14:14">
      <c r="N619414" s="332"/>
    </row>
    <row r="619435" spans="14:14">
      <c r="N619435" s="331"/>
    </row>
    <row r="619436" spans="14:14">
      <c r="N619436" s="331"/>
    </row>
    <row r="619437" spans="14:14">
      <c r="N619437" s="332"/>
    </row>
    <row r="619458" spans="14:14">
      <c r="N619458" s="331"/>
    </row>
    <row r="619459" spans="14:14">
      <c r="N619459" s="331"/>
    </row>
    <row r="619460" spans="14:14">
      <c r="N619460" s="332"/>
    </row>
    <row r="619481" spans="14:14">
      <c r="N619481" s="331"/>
    </row>
    <row r="619482" spans="14:14">
      <c r="N619482" s="331"/>
    </row>
    <row r="619483" spans="14:14">
      <c r="N619483" s="332"/>
    </row>
    <row r="619504" spans="14:14">
      <c r="N619504" s="331"/>
    </row>
    <row r="619505" spans="14:14">
      <c r="N619505" s="331"/>
    </row>
    <row r="619506" spans="14:14">
      <c r="N619506" s="332"/>
    </row>
    <row r="619527" spans="14:14">
      <c r="N619527" s="331"/>
    </row>
    <row r="619528" spans="14:14">
      <c r="N619528" s="331"/>
    </row>
    <row r="619529" spans="14:14">
      <c r="N619529" s="332"/>
    </row>
    <row r="619550" spans="14:14">
      <c r="N619550" s="331"/>
    </row>
    <row r="619551" spans="14:14">
      <c r="N619551" s="331"/>
    </row>
    <row r="619552" spans="14:14">
      <c r="N619552" s="332"/>
    </row>
    <row r="619573" spans="14:14">
      <c r="N619573" s="331"/>
    </row>
    <row r="619574" spans="14:14">
      <c r="N619574" s="331"/>
    </row>
    <row r="619575" spans="14:14">
      <c r="N619575" s="332"/>
    </row>
    <row r="619596" spans="14:14">
      <c r="N619596" s="331"/>
    </row>
    <row r="619597" spans="14:14">
      <c r="N619597" s="331"/>
    </row>
    <row r="619598" spans="14:14">
      <c r="N619598" s="332"/>
    </row>
    <row r="619619" spans="14:14">
      <c r="N619619" s="331"/>
    </row>
    <row r="619620" spans="14:14">
      <c r="N619620" s="331"/>
    </row>
    <row r="619621" spans="14:14">
      <c r="N619621" s="332"/>
    </row>
    <row r="619642" spans="14:14">
      <c r="N619642" s="331"/>
    </row>
    <row r="619643" spans="14:14">
      <c r="N619643" s="331"/>
    </row>
    <row r="619644" spans="14:14">
      <c r="N619644" s="332"/>
    </row>
    <row r="619665" spans="14:14">
      <c r="N619665" s="331"/>
    </row>
    <row r="619666" spans="14:14">
      <c r="N619666" s="331"/>
    </row>
    <row r="619667" spans="14:14">
      <c r="N619667" s="332"/>
    </row>
    <row r="619688" spans="14:14">
      <c r="N619688" s="331"/>
    </row>
    <row r="619689" spans="14:14">
      <c r="N619689" s="331"/>
    </row>
    <row r="619690" spans="14:14">
      <c r="N619690" s="332"/>
    </row>
    <row r="619711" spans="14:14">
      <c r="N619711" s="331"/>
    </row>
    <row r="619712" spans="14:14">
      <c r="N619712" s="331"/>
    </row>
    <row r="619713" spans="14:14">
      <c r="N619713" s="332"/>
    </row>
    <row r="619734" spans="14:14">
      <c r="N619734" s="331"/>
    </row>
    <row r="619735" spans="14:14">
      <c r="N619735" s="331"/>
    </row>
    <row r="619736" spans="14:14">
      <c r="N619736" s="332"/>
    </row>
    <row r="619757" spans="14:14">
      <c r="N619757" s="331"/>
    </row>
    <row r="619758" spans="14:14">
      <c r="N619758" s="331"/>
    </row>
    <row r="619759" spans="14:14">
      <c r="N619759" s="332"/>
    </row>
    <row r="619780" spans="14:14">
      <c r="N619780" s="331"/>
    </row>
    <row r="619781" spans="14:14">
      <c r="N619781" s="331"/>
    </row>
    <row r="619782" spans="14:14">
      <c r="N619782" s="332"/>
    </row>
    <row r="619803" spans="14:14">
      <c r="N619803" s="331"/>
    </row>
    <row r="619804" spans="14:14">
      <c r="N619804" s="331"/>
    </row>
    <row r="619805" spans="14:14">
      <c r="N619805" s="332"/>
    </row>
    <row r="619826" spans="14:14">
      <c r="N619826" s="331"/>
    </row>
    <row r="619827" spans="14:14">
      <c r="N619827" s="331"/>
    </row>
    <row r="619828" spans="14:14">
      <c r="N619828" s="332"/>
    </row>
    <row r="619849" spans="14:14">
      <c r="N619849" s="331"/>
    </row>
    <row r="619850" spans="14:14">
      <c r="N619850" s="331"/>
    </row>
    <row r="619851" spans="14:14">
      <c r="N619851" s="332"/>
    </row>
    <row r="619872" spans="14:14">
      <c r="N619872" s="331"/>
    </row>
    <row r="619873" spans="14:14">
      <c r="N619873" s="331"/>
    </row>
    <row r="619874" spans="14:14">
      <c r="N619874" s="332"/>
    </row>
    <row r="619895" spans="14:14">
      <c r="N619895" s="331"/>
    </row>
    <row r="619896" spans="14:14">
      <c r="N619896" s="331"/>
    </row>
    <row r="619897" spans="14:14">
      <c r="N619897" s="332"/>
    </row>
    <row r="619918" spans="14:14">
      <c r="N619918" s="331"/>
    </row>
    <row r="619919" spans="14:14">
      <c r="N619919" s="331"/>
    </row>
    <row r="619920" spans="14:14">
      <c r="N619920" s="332"/>
    </row>
    <row r="619941" spans="14:14">
      <c r="N619941" s="331"/>
    </row>
    <row r="619942" spans="14:14">
      <c r="N619942" s="331"/>
    </row>
    <row r="619943" spans="14:14">
      <c r="N619943" s="332"/>
    </row>
    <row r="619964" spans="14:14">
      <c r="N619964" s="331"/>
    </row>
    <row r="619965" spans="14:14">
      <c r="N619965" s="331"/>
    </row>
    <row r="619966" spans="14:14">
      <c r="N619966" s="332"/>
    </row>
    <row r="619987" spans="14:14">
      <c r="N619987" s="331"/>
    </row>
    <row r="619988" spans="14:14">
      <c r="N619988" s="331"/>
    </row>
    <row r="619989" spans="14:14">
      <c r="N619989" s="332"/>
    </row>
    <row r="620010" spans="14:14">
      <c r="N620010" s="331"/>
    </row>
    <row r="620011" spans="14:14">
      <c r="N620011" s="331"/>
    </row>
    <row r="620012" spans="14:14">
      <c r="N620012" s="332"/>
    </row>
    <row r="620033" spans="14:14">
      <c r="N620033" s="331"/>
    </row>
    <row r="620034" spans="14:14">
      <c r="N620034" s="331"/>
    </row>
    <row r="620035" spans="14:14">
      <c r="N620035" s="332"/>
    </row>
    <row r="620056" spans="14:14">
      <c r="N620056" s="331"/>
    </row>
    <row r="620057" spans="14:14">
      <c r="N620057" s="331"/>
    </row>
    <row r="620058" spans="14:14">
      <c r="N620058" s="332"/>
    </row>
    <row r="620079" spans="14:14">
      <c r="N620079" s="331"/>
    </row>
    <row r="620080" spans="14:14">
      <c r="N620080" s="331"/>
    </row>
    <row r="620081" spans="14:14">
      <c r="N620081" s="332"/>
    </row>
    <row r="620102" spans="14:14">
      <c r="N620102" s="331"/>
    </row>
    <row r="620103" spans="14:14">
      <c r="N620103" s="331"/>
    </row>
    <row r="620104" spans="14:14">
      <c r="N620104" s="332"/>
    </row>
    <row r="620125" spans="14:14">
      <c r="N620125" s="331"/>
    </row>
    <row r="620126" spans="14:14">
      <c r="N620126" s="331"/>
    </row>
    <row r="620127" spans="14:14">
      <c r="N620127" s="332"/>
    </row>
    <row r="620148" spans="14:14">
      <c r="N620148" s="331"/>
    </row>
    <row r="620149" spans="14:14">
      <c r="N620149" s="331"/>
    </row>
    <row r="620150" spans="14:14">
      <c r="N620150" s="332"/>
    </row>
    <row r="620171" spans="14:14">
      <c r="N620171" s="331"/>
    </row>
    <row r="620172" spans="14:14">
      <c r="N620172" s="331"/>
    </row>
    <row r="620173" spans="14:14">
      <c r="N620173" s="332"/>
    </row>
    <row r="620194" spans="14:14">
      <c r="N620194" s="331"/>
    </row>
    <row r="620195" spans="14:14">
      <c r="N620195" s="331"/>
    </row>
    <row r="620196" spans="14:14">
      <c r="N620196" s="332"/>
    </row>
    <row r="620217" spans="14:14">
      <c r="N620217" s="331"/>
    </row>
    <row r="620218" spans="14:14">
      <c r="N620218" s="331"/>
    </row>
    <row r="620219" spans="14:14">
      <c r="N620219" s="332"/>
    </row>
    <row r="620240" spans="14:14">
      <c r="N620240" s="331"/>
    </row>
    <row r="620241" spans="14:14">
      <c r="N620241" s="331"/>
    </row>
    <row r="620242" spans="14:14">
      <c r="N620242" s="332"/>
    </row>
    <row r="620263" spans="14:14">
      <c r="N620263" s="331"/>
    </row>
    <row r="620264" spans="14:14">
      <c r="N620264" s="331"/>
    </row>
    <row r="620265" spans="14:14">
      <c r="N620265" s="332"/>
    </row>
    <row r="620286" spans="14:14">
      <c r="N620286" s="331"/>
    </row>
    <row r="620287" spans="14:14">
      <c r="N620287" s="331"/>
    </row>
    <row r="620288" spans="14:14">
      <c r="N620288" s="332"/>
    </row>
    <row r="620309" spans="14:14">
      <c r="N620309" s="331"/>
    </row>
    <row r="620310" spans="14:14">
      <c r="N620310" s="331"/>
    </row>
    <row r="620311" spans="14:14">
      <c r="N620311" s="332"/>
    </row>
    <row r="620332" spans="14:14">
      <c r="N620332" s="331"/>
    </row>
    <row r="620333" spans="14:14">
      <c r="N620333" s="331"/>
    </row>
    <row r="620334" spans="14:14">
      <c r="N620334" s="332"/>
    </row>
    <row r="620355" spans="14:14">
      <c r="N620355" s="331"/>
    </row>
    <row r="620356" spans="14:14">
      <c r="N620356" s="331"/>
    </row>
    <row r="620357" spans="14:14">
      <c r="N620357" s="332"/>
    </row>
    <row r="620378" spans="14:14">
      <c r="N620378" s="331"/>
    </row>
    <row r="620379" spans="14:14">
      <c r="N620379" s="331"/>
    </row>
    <row r="620380" spans="14:14">
      <c r="N620380" s="332"/>
    </row>
    <row r="620401" spans="14:14">
      <c r="N620401" s="331"/>
    </row>
    <row r="620402" spans="14:14">
      <c r="N620402" s="331"/>
    </row>
    <row r="620403" spans="14:14">
      <c r="N620403" s="332"/>
    </row>
    <row r="620424" spans="14:14">
      <c r="N620424" s="331"/>
    </row>
    <row r="620425" spans="14:14">
      <c r="N620425" s="331"/>
    </row>
    <row r="620426" spans="14:14">
      <c r="N620426" s="332"/>
    </row>
    <row r="620447" spans="14:14">
      <c r="N620447" s="331"/>
    </row>
    <row r="620448" spans="14:14">
      <c r="N620448" s="331"/>
    </row>
    <row r="620449" spans="14:14">
      <c r="N620449" s="332"/>
    </row>
    <row r="620470" spans="14:14">
      <c r="N620470" s="331"/>
    </row>
    <row r="620471" spans="14:14">
      <c r="N620471" s="331"/>
    </row>
    <row r="620472" spans="14:14">
      <c r="N620472" s="332"/>
    </row>
    <row r="620493" spans="14:14">
      <c r="N620493" s="331"/>
    </row>
    <row r="620494" spans="14:14">
      <c r="N620494" s="331"/>
    </row>
    <row r="620495" spans="14:14">
      <c r="N620495" s="332"/>
    </row>
    <row r="620516" spans="14:14">
      <c r="N620516" s="331"/>
    </row>
    <row r="620517" spans="14:14">
      <c r="N620517" s="331"/>
    </row>
    <row r="620518" spans="14:14">
      <c r="N620518" s="332"/>
    </row>
    <row r="620539" spans="14:14">
      <c r="N620539" s="331"/>
    </row>
    <row r="620540" spans="14:14">
      <c r="N620540" s="331"/>
    </row>
    <row r="620541" spans="14:14">
      <c r="N620541" s="332"/>
    </row>
    <row r="620562" spans="14:14">
      <c r="N620562" s="331"/>
    </row>
    <row r="620563" spans="14:14">
      <c r="N620563" s="331"/>
    </row>
    <row r="620564" spans="14:14">
      <c r="N620564" s="332"/>
    </row>
    <row r="620585" spans="14:14">
      <c r="N620585" s="331"/>
    </row>
    <row r="620586" spans="14:14">
      <c r="N620586" s="331"/>
    </row>
    <row r="620587" spans="14:14">
      <c r="N620587" s="332"/>
    </row>
    <row r="620608" spans="14:14">
      <c r="N620608" s="331"/>
    </row>
    <row r="620609" spans="14:14">
      <c r="N620609" s="331"/>
    </row>
    <row r="620610" spans="14:14">
      <c r="N620610" s="332"/>
    </row>
    <row r="620631" spans="14:14">
      <c r="N620631" s="331"/>
    </row>
    <row r="620632" spans="14:14">
      <c r="N620632" s="331"/>
    </row>
    <row r="620633" spans="14:14">
      <c r="N620633" s="332"/>
    </row>
    <row r="620654" spans="14:14">
      <c r="N620654" s="331"/>
    </row>
    <row r="620655" spans="14:14">
      <c r="N620655" s="331"/>
    </row>
    <row r="620656" spans="14:14">
      <c r="N620656" s="332"/>
    </row>
    <row r="620677" spans="14:14">
      <c r="N620677" s="331"/>
    </row>
    <row r="620678" spans="14:14">
      <c r="N620678" s="331"/>
    </row>
    <row r="620679" spans="14:14">
      <c r="N620679" s="332"/>
    </row>
    <row r="620700" spans="14:14">
      <c r="N620700" s="331"/>
    </row>
    <row r="620701" spans="14:14">
      <c r="N620701" s="331"/>
    </row>
    <row r="620702" spans="14:14">
      <c r="N620702" s="332"/>
    </row>
    <row r="620723" spans="14:14">
      <c r="N620723" s="331"/>
    </row>
    <row r="620724" spans="14:14">
      <c r="N620724" s="331"/>
    </row>
    <row r="620725" spans="14:14">
      <c r="N620725" s="332"/>
    </row>
    <row r="620746" spans="14:14">
      <c r="N620746" s="331"/>
    </row>
    <row r="620747" spans="14:14">
      <c r="N620747" s="331"/>
    </row>
    <row r="620748" spans="14:14">
      <c r="N620748" s="332"/>
    </row>
    <row r="620769" spans="14:14">
      <c r="N620769" s="331"/>
    </row>
    <row r="620770" spans="14:14">
      <c r="N620770" s="331"/>
    </row>
    <row r="620771" spans="14:14">
      <c r="N620771" s="332"/>
    </row>
    <row r="620792" spans="14:14">
      <c r="N620792" s="331"/>
    </row>
    <row r="620793" spans="14:14">
      <c r="N620793" s="331"/>
    </row>
    <row r="620794" spans="14:14">
      <c r="N620794" s="332"/>
    </row>
    <row r="620815" spans="14:14">
      <c r="N620815" s="331"/>
    </row>
    <row r="620816" spans="14:14">
      <c r="N620816" s="331"/>
    </row>
    <row r="620817" spans="14:14">
      <c r="N620817" s="332"/>
    </row>
    <row r="620838" spans="14:14">
      <c r="N620838" s="331"/>
    </row>
    <row r="620839" spans="14:14">
      <c r="N620839" s="331"/>
    </row>
    <row r="620840" spans="14:14">
      <c r="N620840" s="332"/>
    </row>
    <row r="620861" spans="14:14">
      <c r="N620861" s="331"/>
    </row>
    <row r="620862" spans="14:14">
      <c r="N620862" s="331"/>
    </row>
    <row r="620863" spans="14:14">
      <c r="N620863" s="332"/>
    </row>
    <row r="620884" spans="14:14">
      <c r="N620884" s="331"/>
    </row>
    <row r="620885" spans="14:14">
      <c r="N620885" s="331"/>
    </row>
    <row r="620886" spans="14:14">
      <c r="N620886" s="332"/>
    </row>
    <row r="620907" spans="14:14">
      <c r="N620907" s="331"/>
    </row>
    <row r="620908" spans="14:14">
      <c r="N620908" s="331"/>
    </row>
    <row r="620909" spans="14:14">
      <c r="N620909" s="332"/>
    </row>
    <row r="620930" spans="14:14">
      <c r="N620930" s="331"/>
    </row>
    <row r="620931" spans="14:14">
      <c r="N620931" s="331"/>
    </row>
    <row r="620932" spans="14:14">
      <c r="N620932" s="332"/>
    </row>
    <row r="620953" spans="14:14">
      <c r="N620953" s="331"/>
    </row>
    <row r="620954" spans="14:14">
      <c r="N620954" s="331"/>
    </row>
    <row r="620955" spans="14:14">
      <c r="N620955" s="332"/>
    </row>
    <row r="620976" spans="14:14">
      <c r="N620976" s="331"/>
    </row>
    <row r="620977" spans="14:14">
      <c r="N620977" s="331"/>
    </row>
    <row r="620978" spans="14:14">
      <c r="N620978" s="332"/>
    </row>
    <row r="620999" spans="14:14">
      <c r="N620999" s="331"/>
    </row>
    <row r="621000" spans="14:14">
      <c r="N621000" s="331"/>
    </row>
    <row r="621001" spans="14:14">
      <c r="N621001" s="332"/>
    </row>
    <row r="621022" spans="14:14">
      <c r="N621022" s="331"/>
    </row>
    <row r="621023" spans="14:14">
      <c r="N621023" s="331"/>
    </row>
    <row r="621024" spans="14:14">
      <c r="N621024" s="332"/>
    </row>
    <row r="621045" spans="14:14">
      <c r="N621045" s="331"/>
    </row>
    <row r="621046" spans="14:14">
      <c r="N621046" s="331"/>
    </row>
    <row r="621047" spans="14:14">
      <c r="N621047" s="332"/>
    </row>
    <row r="621068" spans="14:14">
      <c r="N621068" s="331"/>
    </row>
    <row r="621069" spans="14:14">
      <c r="N621069" s="331"/>
    </row>
    <row r="621070" spans="14:14">
      <c r="N621070" s="332"/>
    </row>
    <row r="621091" spans="14:14">
      <c r="N621091" s="331"/>
    </row>
    <row r="621092" spans="14:14">
      <c r="N621092" s="331"/>
    </row>
    <row r="621093" spans="14:14">
      <c r="N621093" s="332"/>
    </row>
    <row r="621114" spans="14:14">
      <c r="N621114" s="331"/>
    </row>
    <row r="621115" spans="14:14">
      <c r="N621115" s="331"/>
    </row>
    <row r="621116" spans="14:14">
      <c r="N621116" s="332"/>
    </row>
    <row r="621137" spans="14:14">
      <c r="N621137" s="331"/>
    </row>
    <row r="621138" spans="14:14">
      <c r="N621138" s="331"/>
    </row>
    <row r="621139" spans="14:14">
      <c r="N621139" s="332"/>
    </row>
    <row r="621160" spans="14:14">
      <c r="N621160" s="331"/>
    </row>
    <row r="621161" spans="14:14">
      <c r="N621161" s="331"/>
    </row>
    <row r="621162" spans="14:14">
      <c r="N621162" s="332"/>
    </row>
    <row r="621183" spans="14:14">
      <c r="N621183" s="331"/>
    </row>
    <row r="621184" spans="14:14">
      <c r="N621184" s="331"/>
    </row>
    <row r="621185" spans="14:14">
      <c r="N621185" s="332"/>
    </row>
    <row r="621206" spans="14:14">
      <c r="N621206" s="331"/>
    </row>
    <row r="621207" spans="14:14">
      <c r="N621207" s="331"/>
    </row>
    <row r="621208" spans="14:14">
      <c r="N621208" s="332"/>
    </row>
    <row r="621229" spans="14:14">
      <c r="N621229" s="331"/>
    </row>
    <row r="621230" spans="14:14">
      <c r="N621230" s="331"/>
    </row>
    <row r="621231" spans="14:14">
      <c r="N621231" s="332"/>
    </row>
    <row r="621252" spans="14:14">
      <c r="N621252" s="331"/>
    </row>
    <row r="621253" spans="14:14">
      <c r="N621253" s="331"/>
    </row>
    <row r="621254" spans="14:14">
      <c r="N621254" s="332"/>
    </row>
    <row r="621275" spans="14:14">
      <c r="N621275" s="331"/>
    </row>
    <row r="621276" spans="14:14">
      <c r="N621276" s="331"/>
    </row>
    <row r="621277" spans="14:14">
      <c r="N621277" s="332"/>
    </row>
    <row r="621298" spans="14:14">
      <c r="N621298" s="331"/>
    </row>
    <row r="621299" spans="14:14">
      <c r="N621299" s="331"/>
    </row>
    <row r="621300" spans="14:14">
      <c r="N621300" s="332"/>
    </row>
    <row r="621321" spans="14:14">
      <c r="N621321" s="331"/>
    </row>
    <row r="621322" spans="14:14">
      <c r="N621322" s="331"/>
    </row>
    <row r="621323" spans="14:14">
      <c r="N621323" s="332"/>
    </row>
    <row r="621344" spans="14:14">
      <c r="N621344" s="331"/>
    </row>
    <row r="621345" spans="14:14">
      <c r="N621345" s="331"/>
    </row>
    <row r="621346" spans="14:14">
      <c r="N621346" s="332"/>
    </row>
    <row r="621367" spans="14:14">
      <c r="N621367" s="331"/>
    </row>
    <row r="621368" spans="14:14">
      <c r="N621368" s="331"/>
    </row>
    <row r="621369" spans="14:14">
      <c r="N621369" s="332"/>
    </row>
    <row r="621390" spans="14:14">
      <c r="N621390" s="331"/>
    </row>
    <row r="621391" spans="14:14">
      <c r="N621391" s="331"/>
    </row>
    <row r="621392" spans="14:14">
      <c r="N621392" s="332"/>
    </row>
    <row r="621413" spans="14:14">
      <c r="N621413" s="331"/>
    </row>
    <row r="621414" spans="14:14">
      <c r="N621414" s="331"/>
    </row>
    <row r="621415" spans="14:14">
      <c r="N621415" s="332"/>
    </row>
    <row r="621436" spans="14:14">
      <c r="N621436" s="331"/>
    </row>
    <row r="621437" spans="14:14">
      <c r="N621437" s="331"/>
    </row>
    <row r="621438" spans="14:14">
      <c r="N621438" s="332"/>
    </row>
    <row r="621459" spans="14:14">
      <c r="N621459" s="331"/>
    </row>
    <row r="621460" spans="14:14">
      <c r="N621460" s="331"/>
    </row>
    <row r="621461" spans="14:14">
      <c r="N621461" s="332"/>
    </row>
    <row r="621482" spans="14:14">
      <c r="N621482" s="331"/>
    </row>
    <row r="621483" spans="14:14">
      <c r="N621483" s="331"/>
    </row>
    <row r="621484" spans="14:14">
      <c r="N621484" s="332"/>
    </row>
    <row r="621505" spans="14:14">
      <c r="N621505" s="331"/>
    </row>
    <row r="621506" spans="14:14">
      <c r="N621506" s="331"/>
    </row>
    <row r="621507" spans="14:14">
      <c r="N621507" s="332"/>
    </row>
    <row r="621528" spans="14:14">
      <c r="N621528" s="331"/>
    </row>
    <row r="621529" spans="14:14">
      <c r="N621529" s="331"/>
    </row>
    <row r="621530" spans="14:14">
      <c r="N621530" s="332"/>
    </row>
    <row r="621551" spans="14:14">
      <c r="N621551" s="331"/>
    </row>
    <row r="621552" spans="14:14">
      <c r="N621552" s="331"/>
    </row>
    <row r="621553" spans="14:14">
      <c r="N621553" s="332"/>
    </row>
    <row r="621574" spans="14:14">
      <c r="N621574" s="331"/>
    </row>
    <row r="621575" spans="14:14">
      <c r="N621575" s="331"/>
    </row>
    <row r="621576" spans="14:14">
      <c r="N621576" s="332"/>
    </row>
    <row r="621597" spans="14:14">
      <c r="N621597" s="331"/>
    </row>
    <row r="621598" spans="14:14">
      <c r="N621598" s="331"/>
    </row>
    <row r="621599" spans="14:14">
      <c r="N621599" s="332"/>
    </row>
    <row r="621620" spans="14:14">
      <c r="N621620" s="331"/>
    </row>
    <row r="621621" spans="14:14">
      <c r="N621621" s="331"/>
    </row>
    <row r="621622" spans="14:14">
      <c r="N621622" s="332"/>
    </row>
    <row r="621643" spans="14:14">
      <c r="N621643" s="331"/>
    </row>
    <row r="621644" spans="14:14">
      <c r="N621644" s="331"/>
    </row>
    <row r="621645" spans="14:14">
      <c r="N621645" s="332"/>
    </row>
    <row r="621666" spans="14:14">
      <c r="N621666" s="331"/>
    </row>
    <row r="621667" spans="14:14">
      <c r="N621667" s="331"/>
    </row>
    <row r="621668" spans="14:14">
      <c r="N621668" s="332"/>
    </row>
    <row r="621689" spans="14:14">
      <c r="N621689" s="331"/>
    </row>
    <row r="621690" spans="14:14">
      <c r="N621690" s="331"/>
    </row>
    <row r="621691" spans="14:14">
      <c r="N621691" s="332"/>
    </row>
    <row r="621712" spans="14:14">
      <c r="N621712" s="331"/>
    </row>
    <row r="621713" spans="14:14">
      <c r="N621713" s="331"/>
    </row>
    <row r="621714" spans="14:14">
      <c r="N621714" s="332"/>
    </row>
    <row r="621735" spans="14:14">
      <c r="N621735" s="331"/>
    </row>
    <row r="621736" spans="14:14">
      <c r="N621736" s="331"/>
    </row>
    <row r="621737" spans="14:14">
      <c r="N621737" s="332"/>
    </row>
    <row r="621758" spans="14:14">
      <c r="N621758" s="331"/>
    </row>
    <row r="621759" spans="14:14">
      <c r="N621759" s="331"/>
    </row>
    <row r="621760" spans="14:14">
      <c r="N621760" s="332"/>
    </row>
    <row r="621781" spans="14:14">
      <c r="N621781" s="331"/>
    </row>
    <row r="621782" spans="14:14">
      <c r="N621782" s="331"/>
    </row>
    <row r="621783" spans="14:14">
      <c r="N621783" s="332"/>
    </row>
    <row r="621804" spans="14:14">
      <c r="N621804" s="331"/>
    </row>
    <row r="621805" spans="14:14">
      <c r="N621805" s="331"/>
    </row>
    <row r="621806" spans="14:14">
      <c r="N621806" s="332"/>
    </row>
    <row r="621827" spans="14:14">
      <c r="N621827" s="331"/>
    </row>
    <row r="621828" spans="14:14">
      <c r="N621828" s="331"/>
    </row>
    <row r="621829" spans="14:14">
      <c r="N621829" s="332"/>
    </row>
    <row r="621850" spans="14:14">
      <c r="N621850" s="331"/>
    </row>
    <row r="621851" spans="14:14">
      <c r="N621851" s="331"/>
    </row>
    <row r="621852" spans="14:14">
      <c r="N621852" s="332"/>
    </row>
    <row r="621873" spans="14:14">
      <c r="N621873" s="331"/>
    </row>
    <row r="621874" spans="14:14">
      <c r="N621874" s="331"/>
    </row>
    <row r="621875" spans="14:14">
      <c r="N621875" s="332"/>
    </row>
    <row r="621896" spans="14:14">
      <c r="N621896" s="331"/>
    </row>
    <row r="621897" spans="14:14">
      <c r="N621897" s="331"/>
    </row>
    <row r="621898" spans="14:14">
      <c r="N621898" s="332"/>
    </row>
    <row r="621919" spans="14:14">
      <c r="N621919" s="331"/>
    </row>
    <row r="621920" spans="14:14">
      <c r="N621920" s="331"/>
    </row>
    <row r="621921" spans="14:14">
      <c r="N621921" s="332"/>
    </row>
    <row r="621942" spans="14:14">
      <c r="N621942" s="331"/>
    </row>
    <row r="621943" spans="14:14">
      <c r="N621943" s="331"/>
    </row>
    <row r="621944" spans="14:14">
      <c r="N621944" s="332"/>
    </row>
    <row r="621965" spans="14:14">
      <c r="N621965" s="331"/>
    </row>
    <row r="621966" spans="14:14">
      <c r="N621966" s="331"/>
    </row>
    <row r="621967" spans="14:14">
      <c r="N621967" s="332"/>
    </row>
    <row r="621988" spans="14:14">
      <c r="N621988" s="331"/>
    </row>
    <row r="621989" spans="14:14">
      <c r="N621989" s="331"/>
    </row>
    <row r="621990" spans="14:14">
      <c r="N621990" s="332"/>
    </row>
    <row r="622011" spans="14:14">
      <c r="N622011" s="331"/>
    </row>
    <row r="622012" spans="14:14">
      <c r="N622012" s="331"/>
    </row>
    <row r="622013" spans="14:14">
      <c r="N622013" s="332"/>
    </row>
    <row r="622034" spans="14:14">
      <c r="N622034" s="331"/>
    </row>
    <row r="622035" spans="14:14">
      <c r="N622035" s="331"/>
    </row>
    <row r="622036" spans="14:14">
      <c r="N622036" s="332"/>
    </row>
    <row r="622057" spans="14:14">
      <c r="N622057" s="331"/>
    </row>
    <row r="622058" spans="14:14">
      <c r="N622058" s="331"/>
    </row>
    <row r="622059" spans="14:14">
      <c r="N622059" s="332"/>
    </row>
    <row r="622080" spans="14:14">
      <c r="N622080" s="331"/>
    </row>
    <row r="622081" spans="14:14">
      <c r="N622081" s="331"/>
    </row>
    <row r="622082" spans="14:14">
      <c r="N622082" s="332"/>
    </row>
    <row r="622103" spans="14:14">
      <c r="N622103" s="331"/>
    </row>
    <row r="622104" spans="14:14">
      <c r="N622104" s="331"/>
    </row>
    <row r="622105" spans="14:14">
      <c r="N622105" s="332"/>
    </row>
    <row r="622126" spans="14:14">
      <c r="N622126" s="331"/>
    </row>
    <row r="622127" spans="14:14">
      <c r="N622127" s="331"/>
    </row>
    <row r="622128" spans="14:14">
      <c r="N622128" s="332"/>
    </row>
    <row r="622149" spans="14:14">
      <c r="N622149" s="331"/>
    </row>
    <row r="622150" spans="14:14">
      <c r="N622150" s="331"/>
    </row>
    <row r="622151" spans="14:14">
      <c r="N622151" s="332"/>
    </row>
    <row r="622172" spans="14:14">
      <c r="N622172" s="331"/>
    </row>
    <row r="622173" spans="14:14">
      <c r="N622173" s="331"/>
    </row>
    <row r="622174" spans="14:14">
      <c r="N622174" s="332"/>
    </row>
    <row r="622195" spans="14:14">
      <c r="N622195" s="331"/>
    </row>
    <row r="622196" spans="14:14">
      <c r="N622196" s="331"/>
    </row>
    <row r="622197" spans="14:14">
      <c r="N622197" s="332"/>
    </row>
    <row r="622218" spans="14:14">
      <c r="N622218" s="331"/>
    </row>
    <row r="622219" spans="14:14">
      <c r="N622219" s="331"/>
    </row>
    <row r="622220" spans="14:14">
      <c r="N622220" s="332"/>
    </row>
    <row r="622241" spans="14:14">
      <c r="N622241" s="331"/>
    </row>
    <row r="622242" spans="14:14">
      <c r="N622242" s="331"/>
    </row>
    <row r="622243" spans="14:14">
      <c r="N622243" s="332"/>
    </row>
    <row r="622264" spans="14:14">
      <c r="N622264" s="331"/>
    </row>
    <row r="622265" spans="14:14">
      <c r="N622265" s="331"/>
    </row>
    <row r="622266" spans="14:14">
      <c r="N622266" s="332"/>
    </row>
    <row r="622287" spans="14:14">
      <c r="N622287" s="331"/>
    </row>
    <row r="622288" spans="14:14">
      <c r="N622288" s="331"/>
    </row>
    <row r="622289" spans="14:14">
      <c r="N622289" s="332"/>
    </row>
    <row r="622310" spans="14:14">
      <c r="N622310" s="331"/>
    </row>
    <row r="622311" spans="14:14">
      <c r="N622311" s="331"/>
    </row>
    <row r="622312" spans="14:14">
      <c r="N622312" s="332"/>
    </row>
    <row r="622333" spans="14:14">
      <c r="N622333" s="331"/>
    </row>
    <row r="622334" spans="14:14">
      <c r="N622334" s="331"/>
    </row>
    <row r="622335" spans="14:14">
      <c r="N622335" s="332"/>
    </row>
    <row r="622356" spans="14:14">
      <c r="N622356" s="331"/>
    </row>
    <row r="622357" spans="14:14">
      <c r="N622357" s="331"/>
    </row>
    <row r="622358" spans="14:14">
      <c r="N622358" s="332"/>
    </row>
    <row r="622379" spans="14:14">
      <c r="N622379" s="331"/>
    </row>
    <row r="622380" spans="14:14">
      <c r="N622380" s="331"/>
    </row>
    <row r="622381" spans="14:14">
      <c r="N622381" s="332"/>
    </row>
    <row r="622402" spans="14:14">
      <c r="N622402" s="331"/>
    </row>
    <row r="622403" spans="14:14">
      <c r="N622403" s="331"/>
    </row>
    <row r="622404" spans="14:14">
      <c r="N622404" s="332"/>
    </row>
    <row r="622425" spans="14:14">
      <c r="N622425" s="331"/>
    </row>
    <row r="622426" spans="14:14">
      <c r="N622426" s="331"/>
    </row>
    <row r="622427" spans="14:14">
      <c r="N622427" s="332"/>
    </row>
    <row r="622448" spans="14:14">
      <c r="N622448" s="331"/>
    </row>
    <row r="622449" spans="14:14">
      <c r="N622449" s="331"/>
    </row>
    <row r="622450" spans="14:14">
      <c r="N622450" s="332"/>
    </row>
    <row r="622471" spans="14:14">
      <c r="N622471" s="331"/>
    </row>
    <row r="622472" spans="14:14">
      <c r="N622472" s="331"/>
    </row>
    <row r="622473" spans="14:14">
      <c r="N622473" s="332"/>
    </row>
    <row r="622494" spans="14:14">
      <c r="N622494" s="331"/>
    </row>
    <row r="622495" spans="14:14">
      <c r="N622495" s="331"/>
    </row>
    <row r="622496" spans="14:14">
      <c r="N622496" s="332"/>
    </row>
    <row r="622517" spans="14:14">
      <c r="N622517" s="331"/>
    </row>
    <row r="622518" spans="14:14">
      <c r="N622518" s="331"/>
    </row>
    <row r="622519" spans="14:14">
      <c r="N622519" s="332"/>
    </row>
    <row r="622540" spans="14:14">
      <c r="N622540" s="331"/>
    </row>
    <row r="622541" spans="14:14">
      <c r="N622541" s="331"/>
    </row>
    <row r="622542" spans="14:14">
      <c r="N622542" s="332"/>
    </row>
    <row r="622563" spans="14:14">
      <c r="N622563" s="331"/>
    </row>
    <row r="622564" spans="14:14">
      <c r="N622564" s="331"/>
    </row>
    <row r="622565" spans="14:14">
      <c r="N622565" s="332"/>
    </row>
    <row r="622586" spans="14:14">
      <c r="N622586" s="331"/>
    </row>
    <row r="622587" spans="14:14">
      <c r="N622587" s="331"/>
    </row>
    <row r="622588" spans="14:14">
      <c r="N622588" s="332"/>
    </row>
    <row r="622609" spans="14:14">
      <c r="N622609" s="331"/>
    </row>
    <row r="622610" spans="14:14">
      <c r="N622610" s="331"/>
    </row>
    <row r="622611" spans="14:14">
      <c r="N622611" s="332"/>
    </row>
    <row r="622632" spans="14:14">
      <c r="N622632" s="331"/>
    </row>
    <row r="622633" spans="14:14">
      <c r="N622633" s="331"/>
    </row>
    <row r="622634" spans="14:14">
      <c r="N622634" s="332"/>
    </row>
    <row r="622655" spans="14:14">
      <c r="N622655" s="331"/>
    </row>
    <row r="622656" spans="14:14">
      <c r="N622656" s="331"/>
    </row>
    <row r="622657" spans="14:14">
      <c r="N622657" s="332"/>
    </row>
    <row r="622678" spans="14:14">
      <c r="N622678" s="331"/>
    </row>
    <row r="622679" spans="14:14">
      <c r="N622679" s="331"/>
    </row>
    <row r="622680" spans="14:14">
      <c r="N622680" s="332"/>
    </row>
    <row r="622701" spans="14:14">
      <c r="N622701" s="331"/>
    </row>
    <row r="622702" spans="14:14">
      <c r="N622702" s="331"/>
    </row>
    <row r="622703" spans="14:14">
      <c r="N622703" s="332"/>
    </row>
    <row r="622724" spans="14:14">
      <c r="N622724" s="331"/>
    </row>
    <row r="622725" spans="14:14">
      <c r="N622725" s="331"/>
    </row>
    <row r="622726" spans="14:14">
      <c r="N622726" s="332"/>
    </row>
    <row r="622747" spans="14:14">
      <c r="N622747" s="331"/>
    </row>
    <row r="622748" spans="14:14">
      <c r="N622748" s="331"/>
    </row>
    <row r="622749" spans="14:14">
      <c r="N622749" s="332"/>
    </row>
    <row r="622770" spans="14:14">
      <c r="N622770" s="331"/>
    </row>
    <row r="622771" spans="14:14">
      <c r="N622771" s="331"/>
    </row>
    <row r="622772" spans="14:14">
      <c r="N622772" s="332"/>
    </row>
    <row r="622793" spans="14:14">
      <c r="N622793" s="331"/>
    </row>
    <row r="622794" spans="14:14">
      <c r="N622794" s="331"/>
    </row>
    <row r="622795" spans="14:14">
      <c r="N622795" s="332"/>
    </row>
    <row r="622816" spans="14:14">
      <c r="N622816" s="331"/>
    </row>
    <row r="622817" spans="14:14">
      <c r="N622817" s="331"/>
    </row>
    <row r="622818" spans="14:14">
      <c r="N622818" s="332"/>
    </row>
    <row r="622839" spans="14:14">
      <c r="N622839" s="331"/>
    </row>
    <row r="622840" spans="14:14">
      <c r="N622840" s="331"/>
    </row>
    <row r="622841" spans="14:14">
      <c r="N622841" s="332"/>
    </row>
    <row r="622862" spans="14:14">
      <c r="N622862" s="331"/>
    </row>
    <row r="622863" spans="14:14">
      <c r="N622863" s="331"/>
    </row>
    <row r="622864" spans="14:14">
      <c r="N622864" s="332"/>
    </row>
    <row r="622885" spans="14:14">
      <c r="N622885" s="331"/>
    </row>
    <row r="622886" spans="14:14">
      <c r="N622886" s="331"/>
    </row>
    <row r="622887" spans="14:14">
      <c r="N622887" s="332"/>
    </row>
    <row r="622908" spans="14:14">
      <c r="N622908" s="331"/>
    </row>
    <row r="622909" spans="14:14">
      <c r="N622909" s="331"/>
    </row>
    <row r="622910" spans="14:14">
      <c r="N622910" s="332"/>
    </row>
    <row r="622931" spans="14:14">
      <c r="N622931" s="331"/>
    </row>
    <row r="622932" spans="14:14">
      <c r="N622932" s="331"/>
    </row>
    <row r="622933" spans="14:14">
      <c r="N622933" s="332"/>
    </row>
    <row r="622954" spans="14:14">
      <c r="N622954" s="331"/>
    </row>
    <row r="622955" spans="14:14">
      <c r="N622955" s="331"/>
    </row>
    <row r="622956" spans="14:14">
      <c r="N622956" s="332"/>
    </row>
    <row r="622977" spans="14:14">
      <c r="N622977" s="331"/>
    </row>
    <row r="622978" spans="14:14">
      <c r="N622978" s="331"/>
    </row>
    <row r="622979" spans="14:14">
      <c r="N622979" s="332"/>
    </row>
    <row r="623000" spans="14:14">
      <c r="N623000" s="331"/>
    </row>
    <row r="623001" spans="14:14">
      <c r="N623001" s="331"/>
    </row>
    <row r="623002" spans="14:14">
      <c r="N623002" s="332"/>
    </row>
    <row r="623023" spans="14:14">
      <c r="N623023" s="331"/>
    </row>
    <row r="623024" spans="14:14">
      <c r="N623024" s="331"/>
    </row>
    <row r="623025" spans="14:14">
      <c r="N623025" s="332"/>
    </row>
    <row r="623046" spans="14:14">
      <c r="N623046" s="331"/>
    </row>
    <row r="623047" spans="14:14">
      <c r="N623047" s="331"/>
    </row>
    <row r="623048" spans="14:14">
      <c r="N623048" s="332"/>
    </row>
    <row r="623069" spans="14:14">
      <c r="N623069" s="331"/>
    </row>
    <row r="623070" spans="14:14">
      <c r="N623070" s="331"/>
    </row>
    <row r="623071" spans="14:14">
      <c r="N623071" s="332"/>
    </row>
    <row r="623092" spans="14:14">
      <c r="N623092" s="331"/>
    </row>
    <row r="623093" spans="14:14">
      <c r="N623093" s="331"/>
    </row>
    <row r="623094" spans="14:14">
      <c r="N623094" s="332"/>
    </row>
    <row r="623115" spans="14:14">
      <c r="N623115" s="331"/>
    </row>
    <row r="623116" spans="14:14">
      <c r="N623116" s="331"/>
    </row>
    <row r="623117" spans="14:14">
      <c r="N623117" s="332"/>
    </row>
    <row r="623138" spans="14:14">
      <c r="N623138" s="331"/>
    </row>
    <row r="623139" spans="14:14">
      <c r="N623139" s="331"/>
    </row>
    <row r="623140" spans="14:14">
      <c r="N623140" s="332"/>
    </row>
    <row r="623161" spans="14:14">
      <c r="N623161" s="331"/>
    </row>
    <row r="623162" spans="14:14">
      <c r="N623162" s="331"/>
    </row>
    <row r="623163" spans="14:14">
      <c r="N623163" s="332"/>
    </row>
    <row r="623184" spans="14:14">
      <c r="N623184" s="331"/>
    </row>
    <row r="623185" spans="14:14">
      <c r="N623185" s="331"/>
    </row>
    <row r="623186" spans="14:14">
      <c r="N623186" s="332"/>
    </row>
    <row r="623207" spans="14:14">
      <c r="N623207" s="331"/>
    </row>
    <row r="623208" spans="14:14">
      <c r="N623208" s="331"/>
    </row>
    <row r="623209" spans="14:14">
      <c r="N623209" s="332"/>
    </row>
    <row r="623230" spans="14:14">
      <c r="N623230" s="331"/>
    </row>
    <row r="623231" spans="14:14">
      <c r="N623231" s="331"/>
    </row>
    <row r="623232" spans="14:14">
      <c r="N623232" s="332"/>
    </row>
    <row r="623253" spans="14:14">
      <c r="N623253" s="331"/>
    </row>
    <row r="623254" spans="14:14">
      <c r="N623254" s="331"/>
    </row>
    <row r="623255" spans="14:14">
      <c r="N623255" s="332"/>
    </row>
    <row r="623276" spans="14:14">
      <c r="N623276" s="331"/>
    </row>
    <row r="623277" spans="14:14">
      <c r="N623277" s="331"/>
    </row>
    <row r="623278" spans="14:14">
      <c r="N623278" s="332"/>
    </row>
    <row r="623299" spans="14:14">
      <c r="N623299" s="331"/>
    </row>
    <row r="623300" spans="14:14">
      <c r="N623300" s="331"/>
    </row>
    <row r="623301" spans="14:14">
      <c r="N623301" s="332"/>
    </row>
    <row r="623322" spans="14:14">
      <c r="N623322" s="331"/>
    </row>
    <row r="623323" spans="14:14">
      <c r="N623323" s="331"/>
    </row>
    <row r="623324" spans="14:14">
      <c r="N623324" s="332"/>
    </row>
    <row r="623345" spans="14:14">
      <c r="N623345" s="331"/>
    </row>
    <row r="623346" spans="14:14">
      <c r="N623346" s="331"/>
    </row>
    <row r="623347" spans="14:14">
      <c r="N623347" s="332"/>
    </row>
    <row r="623368" spans="14:14">
      <c r="N623368" s="331"/>
    </row>
    <row r="623369" spans="14:14">
      <c r="N623369" s="331"/>
    </row>
    <row r="623370" spans="14:14">
      <c r="N623370" s="332"/>
    </row>
    <row r="623391" spans="14:14">
      <c r="N623391" s="331"/>
    </row>
    <row r="623392" spans="14:14">
      <c r="N623392" s="331"/>
    </row>
    <row r="623393" spans="14:14">
      <c r="N623393" s="332"/>
    </row>
    <row r="623414" spans="14:14">
      <c r="N623414" s="331"/>
    </row>
    <row r="623415" spans="14:14">
      <c r="N623415" s="331"/>
    </row>
    <row r="623416" spans="14:14">
      <c r="N623416" s="332"/>
    </row>
    <row r="623437" spans="14:14">
      <c r="N623437" s="331"/>
    </row>
    <row r="623438" spans="14:14">
      <c r="N623438" s="331"/>
    </row>
    <row r="623439" spans="14:14">
      <c r="N623439" s="332"/>
    </row>
    <row r="623460" spans="14:14">
      <c r="N623460" s="331"/>
    </row>
    <row r="623461" spans="14:14">
      <c r="N623461" s="331"/>
    </row>
    <row r="623462" spans="14:14">
      <c r="N623462" s="332"/>
    </row>
    <row r="623483" spans="14:14">
      <c r="N623483" s="331"/>
    </row>
    <row r="623484" spans="14:14">
      <c r="N623484" s="331"/>
    </row>
    <row r="623485" spans="14:14">
      <c r="N623485" s="332"/>
    </row>
    <row r="623506" spans="14:14">
      <c r="N623506" s="331"/>
    </row>
    <row r="623507" spans="14:14">
      <c r="N623507" s="331"/>
    </row>
    <row r="623508" spans="14:14">
      <c r="N623508" s="332"/>
    </row>
    <row r="623529" spans="14:14">
      <c r="N623529" s="331"/>
    </row>
    <row r="623530" spans="14:14">
      <c r="N623530" s="331"/>
    </row>
    <row r="623531" spans="14:14">
      <c r="N623531" s="332"/>
    </row>
    <row r="623552" spans="14:14">
      <c r="N623552" s="331"/>
    </row>
    <row r="623553" spans="14:14">
      <c r="N623553" s="331"/>
    </row>
    <row r="623554" spans="14:14">
      <c r="N623554" s="332"/>
    </row>
    <row r="623575" spans="14:14">
      <c r="N623575" s="331"/>
    </row>
    <row r="623576" spans="14:14">
      <c r="N623576" s="331"/>
    </row>
    <row r="623577" spans="14:14">
      <c r="N623577" s="332"/>
    </row>
    <row r="623598" spans="14:14">
      <c r="N623598" s="331"/>
    </row>
    <row r="623599" spans="14:14">
      <c r="N623599" s="331"/>
    </row>
    <row r="623600" spans="14:14">
      <c r="N623600" s="332"/>
    </row>
    <row r="623621" spans="14:14">
      <c r="N623621" s="331"/>
    </row>
    <row r="623622" spans="14:14">
      <c r="N623622" s="331"/>
    </row>
    <row r="623623" spans="14:14">
      <c r="N623623" s="332"/>
    </row>
    <row r="623644" spans="14:14">
      <c r="N623644" s="331"/>
    </row>
    <row r="623645" spans="14:14">
      <c r="N623645" s="331"/>
    </row>
    <row r="623646" spans="14:14">
      <c r="N623646" s="332"/>
    </row>
    <row r="623667" spans="14:14">
      <c r="N623667" s="331"/>
    </row>
    <row r="623668" spans="14:14">
      <c r="N623668" s="331"/>
    </row>
    <row r="623669" spans="14:14">
      <c r="N623669" s="332"/>
    </row>
    <row r="623690" spans="14:14">
      <c r="N623690" s="331"/>
    </row>
    <row r="623691" spans="14:14">
      <c r="N623691" s="331"/>
    </row>
    <row r="623692" spans="14:14">
      <c r="N623692" s="332"/>
    </row>
    <row r="623713" spans="14:14">
      <c r="N623713" s="331"/>
    </row>
    <row r="623714" spans="14:14">
      <c r="N623714" s="331"/>
    </row>
    <row r="623715" spans="14:14">
      <c r="N623715" s="332"/>
    </row>
    <row r="623736" spans="14:14">
      <c r="N623736" s="331"/>
    </row>
    <row r="623737" spans="14:14">
      <c r="N623737" s="331"/>
    </row>
    <row r="623738" spans="14:14">
      <c r="N623738" s="332"/>
    </row>
    <row r="623759" spans="14:14">
      <c r="N623759" s="331"/>
    </row>
    <row r="623760" spans="14:14">
      <c r="N623760" s="331"/>
    </row>
    <row r="623761" spans="14:14">
      <c r="N623761" s="332"/>
    </row>
    <row r="623782" spans="14:14">
      <c r="N623782" s="331"/>
    </row>
    <row r="623783" spans="14:14">
      <c r="N623783" s="331"/>
    </row>
    <row r="623784" spans="14:14">
      <c r="N623784" s="332"/>
    </row>
    <row r="623805" spans="14:14">
      <c r="N623805" s="331"/>
    </row>
    <row r="623806" spans="14:14">
      <c r="N623806" s="331"/>
    </row>
    <row r="623807" spans="14:14">
      <c r="N623807" s="332"/>
    </row>
    <row r="623828" spans="14:14">
      <c r="N623828" s="331"/>
    </row>
    <row r="623829" spans="14:14">
      <c r="N623829" s="331"/>
    </row>
    <row r="623830" spans="14:14">
      <c r="N623830" s="332"/>
    </row>
    <row r="623851" spans="14:14">
      <c r="N623851" s="331"/>
    </row>
    <row r="623852" spans="14:14">
      <c r="N623852" s="331"/>
    </row>
    <row r="623853" spans="14:14">
      <c r="N623853" s="332"/>
    </row>
    <row r="623874" spans="14:14">
      <c r="N623874" s="331"/>
    </row>
    <row r="623875" spans="14:14">
      <c r="N623875" s="331"/>
    </row>
    <row r="623876" spans="14:14">
      <c r="N623876" s="332"/>
    </row>
    <row r="623897" spans="14:14">
      <c r="N623897" s="331"/>
    </row>
    <row r="623898" spans="14:14">
      <c r="N623898" s="331"/>
    </row>
    <row r="623899" spans="14:14">
      <c r="N623899" s="332"/>
    </row>
    <row r="623920" spans="14:14">
      <c r="N623920" s="331"/>
    </row>
    <row r="623921" spans="14:14">
      <c r="N623921" s="331"/>
    </row>
    <row r="623922" spans="14:14">
      <c r="N623922" s="332"/>
    </row>
    <row r="623943" spans="14:14">
      <c r="N623943" s="331"/>
    </row>
    <row r="623944" spans="14:14">
      <c r="N623944" s="331"/>
    </row>
    <row r="623945" spans="14:14">
      <c r="N623945" s="332"/>
    </row>
    <row r="623966" spans="14:14">
      <c r="N623966" s="331"/>
    </row>
    <row r="623967" spans="14:14">
      <c r="N623967" s="331"/>
    </row>
    <row r="623968" spans="14:14">
      <c r="N623968" s="332"/>
    </row>
    <row r="623989" spans="14:14">
      <c r="N623989" s="331"/>
    </row>
    <row r="623990" spans="14:14">
      <c r="N623990" s="331"/>
    </row>
    <row r="623991" spans="14:14">
      <c r="N623991" s="332"/>
    </row>
    <row r="624012" spans="14:14">
      <c r="N624012" s="331"/>
    </row>
    <row r="624013" spans="14:14">
      <c r="N624013" s="331"/>
    </row>
    <row r="624014" spans="14:14">
      <c r="N624014" s="332"/>
    </row>
    <row r="624035" spans="14:14">
      <c r="N624035" s="331"/>
    </row>
    <row r="624036" spans="14:14">
      <c r="N624036" s="331"/>
    </row>
    <row r="624037" spans="14:14">
      <c r="N624037" s="332"/>
    </row>
    <row r="624058" spans="14:14">
      <c r="N624058" s="331"/>
    </row>
    <row r="624059" spans="14:14">
      <c r="N624059" s="331"/>
    </row>
    <row r="624060" spans="14:14">
      <c r="N624060" s="332"/>
    </row>
    <row r="624081" spans="14:14">
      <c r="N624081" s="331"/>
    </row>
    <row r="624082" spans="14:14">
      <c r="N624082" s="331"/>
    </row>
    <row r="624083" spans="14:14">
      <c r="N624083" s="332"/>
    </row>
    <row r="624104" spans="14:14">
      <c r="N624104" s="331"/>
    </row>
    <row r="624105" spans="14:14">
      <c r="N624105" s="331"/>
    </row>
    <row r="624106" spans="14:14">
      <c r="N624106" s="332"/>
    </row>
    <row r="624127" spans="14:14">
      <c r="N624127" s="331"/>
    </row>
    <row r="624128" spans="14:14">
      <c r="N624128" s="331"/>
    </row>
    <row r="624129" spans="14:14">
      <c r="N624129" s="332"/>
    </row>
    <row r="624150" spans="14:14">
      <c r="N624150" s="331"/>
    </row>
    <row r="624151" spans="14:14">
      <c r="N624151" s="331"/>
    </row>
    <row r="624152" spans="14:14">
      <c r="N624152" s="332"/>
    </row>
    <row r="624173" spans="14:14">
      <c r="N624173" s="331"/>
    </row>
    <row r="624174" spans="14:14">
      <c r="N624174" s="331"/>
    </row>
    <row r="624175" spans="14:14">
      <c r="N624175" s="332"/>
    </row>
    <row r="624196" spans="14:14">
      <c r="N624196" s="331"/>
    </row>
    <row r="624197" spans="14:14">
      <c r="N624197" s="331"/>
    </row>
    <row r="624198" spans="14:14">
      <c r="N624198" s="332"/>
    </row>
    <row r="624219" spans="14:14">
      <c r="N624219" s="331"/>
    </row>
    <row r="624220" spans="14:14">
      <c r="N624220" s="331"/>
    </row>
    <row r="624221" spans="14:14">
      <c r="N624221" s="332"/>
    </row>
    <row r="624242" spans="14:14">
      <c r="N624242" s="331"/>
    </row>
    <row r="624243" spans="14:14">
      <c r="N624243" s="331"/>
    </row>
    <row r="624244" spans="14:14">
      <c r="N624244" s="332"/>
    </row>
    <row r="624265" spans="14:14">
      <c r="N624265" s="331"/>
    </row>
    <row r="624266" spans="14:14">
      <c r="N624266" s="331"/>
    </row>
    <row r="624267" spans="14:14">
      <c r="N624267" s="332"/>
    </row>
    <row r="624288" spans="14:14">
      <c r="N624288" s="331"/>
    </row>
    <row r="624289" spans="14:14">
      <c r="N624289" s="331"/>
    </row>
    <row r="624290" spans="14:14">
      <c r="N624290" s="332"/>
    </row>
    <row r="624311" spans="14:14">
      <c r="N624311" s="331"/>
    </row>
    <row r="624312" spans="14:14">
      <c r="N624312" s="331"/>
    </row>
    <row r="624313" spans="14:14">
      <c r="N624313" s="332"/>
    </row>
    <row r="624334" spans="14:14">
      <c r="N624334" s="331"/>
    </row>
    <row r="624335" spans="14:14">
      <c r="N624335" s="331"/>
    </row>
    <row r="624336" spans="14:14">
      <c r="N624336" s="332"/>
    </row>
    <row r="624357" spans="14:14">
      <c r="N624357" s="331"/>
    </row>
    <row r="624358" spans="14:14">
      <c r="N624358" s="331"/>
    </row>
    <row r="624359" spans="14:14">
      <c r="N624359" s="332"/>
    </row>
    <row r="624380" spans="14:14">
      <c r="N624380" s="331"/>
    </row>
    <row r="624381" spans="14:14">
      <c r="N624381" s="331"/>
    </row>
    <row r="624382" spans="14:14">
      <c r="N624382" s="332"/>
    </row>
    <row r="624403" spans="14:14">
      <c r="N624403" s="331"/>
    </row>
    <row r="624404" spans="14:14">
      <c r="N624404" s="331"/>
    </row>
    <row r="624405" spans="14:14">
      <c r="N624405" s="332"/>
    </row>
    <row r="624426" spans="14:14">
      <c r="N624426" s="331"/>
    </row>
    <row r="624427" spans="14:14">
      <c r="N624427" s="331"/>
    </row>
    <row r="624428" spans="14:14">
      <c r="N624428" s="332"/>
    </row>
    <row r="624449" spans="14:14">
      <c r="N624449" s="331"/>
    </row>
    <row r="624450" spans="14:14">
      <c r="N624450" s="331"/>
    </row>
    <row r="624451" spans="14:14">
      <c r="N624451" s="332"/>
    </row>
    <row r="624472" spans="14:14">
      <c r="N624472" s="331"/>
    </row>
    <row r="624473" spans="14:14">
      <c r="N624473" s="331"/>
    </row>
    <row r="624474" spans="14:14">
      <c r="N624474" s="332"/>
    </row>
    <row r="624495" spans="14:14">
      <c r="N624495" s="331"/>
    </row>
    <row r="624496" spans="14:14">
      <c r="N624496" s="331"/>
    </row>
    <row r="624497" spans="14:14">
      <c r="N624497" s="332"/>
    </row>
    <row r="624518" spans="14:14">
      <c r="N624518" s="331"/>
    </row>
    <row r="624519" spans="14:14">
      <c r="N624519" s="331"/>
    </row>
    <row r="624520" spans="14:14">
      <c r="N624520" s="332"/>
    </row>
    <row r="624541" spans="14:14">
      <c r="N624541" s="331"/>
    </row>
    <row r="624542" spans="14:14">
      <c r="N624542" s="331"/>
    </row>
    <row r="624543" spans="14:14">
      <c r="N624543" s="332"/>
    </row>
    <row r="624564" spans="14:14">
      <c r="N624564" s="331"/>
    </row>
    <row r="624565" spans="14:14">
      <c r="N624565" s="331"/>
    </row>
    <row r="624566" spans="14:14">
      <c r="N624566" s="332"/>
    </row>
    <row r="624587" spans="14:14">
      <c r="N624587" s="331"/>
    </row>
    <row r="624588" spans="14:14">
      <c r="N624588" s="331"/>
    </row>
    <row r="624589" spans="14:14">
      <c r="N624589" s="332"/>
    </row>
    <row r="624610" spans="14:14">
      <c r="N624610" s="331"/>
    </row>
    <row r="624611" spans="14:14">
      <c r="N624611" s="331"/>
    </row>
    <row r="624612" spans="14:14">
      <c r="N624612" s="332"/>
    </row>
    <row r="624633" spans="14:14">
      <c r="N624633" s="331"/>
    </row>
    <row r="624634" spans="14:14">
      <c r="N624634" s="331"/>
    </row>
    <row r="624635" spans="14:14">
      <c r="N624635" s="332"/>
    </row>
    <row r="624656" spans="14:14">
      <c r="N624656" s="331"/>
    </row>
    <row r="624657" spans="14:14">
      <c r="N624657" s="331"/>
    </row>
    <row r="624658" spans="14:14">
      <c r="N624658" s="332"/>
    </row>
    <row r="624679" spans="14:14">
      <c r="N624679" s="331"/>
    </row>
    <row r="624680" spans="14:14">
      <c r="N624680" s="331"/>
    </row>
    <row r="624681" spans="14:14">
      <c r="N624681" s="332"/>
    </row>
    <row r="624702" spans="14:14">
      <c r="N624702" s="331"/>
    </row>
    <row r="624703" spans="14:14">
      <c r="N624703" s="331"/>
    </row>
    <row r="624704" spans="14:14">
      <c r="N624704" s="332"/>
    </row>
    <row r="624725" spans="14:14">
      <c r="N624725" s="331"/>
    </row>
    <row r="624726" spans="14:14">
      <c r="N624726" s="331"/>
    </row>
    <row r="624727" spans="14:14">
      <c r="N624727" s="332"/>
    </row>
    <row r="624748" spans="14:14">
      <c r="N624748" s="331"/>
    </row>
    <row r="624749" spans="14:14">
      <c r="N624749" s="331"/>
    </row>
    <row r="624750" spans="14:14">
      <c r="N624750" s="332"/>
    </row>
    <row r="624771" spans="14:14">
      <c r="N624771" s="331"/>
    </row>
    <row r="624772" spans="14:14">
      <c r="N624772" s="331"/>
    </row>
    <row r="624773" spans="14:14">
      <c r="N624773" s="332"/>
    </row>
    <row r="624794" spans="14:14">
      <c r="N624794" s="331"/>
    </row>
    <row r="624795" spans="14:14">
      <c r="N624795" s="331"/>
    </row>
    <row r="624796" spans="14:14">
      <c r="N624796" s="332"/>
    </row>
    <row r="624817" spans="14:14">
      <c r="N624817" s="331"/>
    </row>
    <row r="624818" spans="14:14">
      <c r="N624818" s="331"/>
    </row>
    <row r="624819" spans="14:14">
      <c r="N624819" s="332"/>
    </row>
    <row r="624840" spans="14:14">
      <c r="N624840" s="331"/>
    </row>
    <row r="624841" spans="14:14">
      <c r="N624841" s="331"/>
    </row>
    <row r="624842" spans="14:14">
      <c r="N624842" s="332"/>
    </row>
    <row r="624863" spans="14:14">
      <c r="N624863" s="331"/>
    </row>
    <row r="624864" spans="14:14">
      <c r="N624864" s="331"/>
    </row>
    <row r="624865" spans="14:14">
      <c r="N624865" s="332"/>
    </row>
    <row r="624886" spans="14:14">
      <c r="N624886" s="331"/>
    </row>
    <row r="624887" spans="14:14">
      <c r="N624887" s="331"/>
    </row>
    <row r="624888" spans="14:14">
      <c r="N624888" s="332"/>
    </row>
    <row r="624909" spans="14:14">
      <c r="N624909" s="331"/>
    </row>
    <row r="624910" spans="14:14">
      <c r="N624910" s="331"/>
    </row>
    <row r="624911" spans="14:14">
      <c r="N624911" s="332"/>
    </row>
    <row r="624932" spans="14:14">
      <c r="N624932" s="331"/>
    </row>
    <row r="624933" spans="14:14">
      <c r="N624933" s="331"/>
    </row>
    <row r="624934" spans="14:14">
      <c r="N624934" s="332"/>
    </row>
    <row r="624955" spans="14:14">
      <c r="N624955" s="331"/>
    </row>
    <row r="624956" spans="14:14">
      <c r="N624956" s="331"/>
    </row>
    <row r="624957" spans="14:14">
      <c r="N624957" s="332"/>
    </row>
    <row r="624978" spans="14:14">
      <c r="N624978" s="331"/>
    </row>
    <row r="624979" spans="14:14">
      <c r="N624979" s="331"/>
    </row>
    <row r="624980" spans="14:14">
      <c r="N624980" s="332"/>
    </row>
    <row r="625001" spans="14:14">
      <c r="N625001" s="331"/>
    </row>
    <row r="625002" spans="14:14">
      <c r="N625002" s="331"/>
    </row>
    <row r="625003" spans="14:14">
      <c r="N625003" s="332"/>
    </row>
    <row r="625024" spans="14:14">
      <c r="N625024" s="331"/>
    </row>
    <row r="625025" spans="14:14">
      <c r="N625025" s="331"/>
    </row>
    <row r="625026" spans="14:14">
      <c r="N625026" s="332"/>
    </row>
    <row r="625047" spans="14:14">
      <c r="N625047" s="331"/>
    </row>
    <row r="625048" spans="14:14">
      <c r="N625048" s="331"/>
    </row>
    <row r="625049" spans="14:14">
      <c r="N625049" s="332"/>
    </row>
    <row r="625070" spans="14:14">
      <c r="N625070" s="331"/>
    </row>
    <row r="625071" spans="14:14">
      <c r="N625071" s="331"/>
    </row>
    <row r="625072" spans="14:14">
      <c r="N625072" s="332"/>
    </row>
    <row r="625093" spans="14:14">
      <c r="N625093" s="331"/>
    </row>
    <row r="625094" spans="14:14">
      <c r="N625094" s="331"/>
    </row>
    <row r="625095" spans="14:14">
      <c r="N625095" s="332"/>
    </row>
    <row r="625116" spans="14:14">
      <c r="N625116" s="331"/>
    </row>
    <row r="625117" spans="14:14">
      <c r="N625117" s="331"/>
    </row>
    <row r="625118" spans="14:14">
      <c r="N625118" s="332"/>
    </row>
    <row r="625139" spans="14:14">
      <c r="N625139" s="331"/>
    </row>
    <row r="625140" spans="14:14">
      <c r="N625140" s="331"/>
    </row>
    <row r="625141" spans="14:14">
      <c r="N625141" s="332"/>
    </row>
    <row r="625162" spans="14:14">
      <c r="N625162" s="331"/>
    </row>
    <row r="625163" spans="14:14">
      <c r="N625163" s="331"/>
    </row>
    <row r="625164" spans="14:14">
      <c r="N625164" s="332"/>
    </row>
    <row r="625185" spans="14:14">
      <c r="N625185" s="331"/>
    </row>
    <row r="625186" spans="14:14">
      <c r="N625186" s="331"/>
    </row>
    <row r="625187" spans="14:14">
      <c r="N625187" s="332"/>
    </row>
    <row r="625208" spans="14:14">
      <c r="N625208" s="331"/>
    </row>
    <row r="625209" spans="14:14">
      <c r="N625209" s="331"/>
    </row>
    <row r="625210" spans="14:14">
      <c r="N625210" s="332"/>
    </row>
    <row r="625231" spans="14:14">
      <c r="N625231" s="331"/>
    </row>
    <row r="625232" spans="14:14">
      <c r="N625232" s="331"/>
    </row>
    <row r="625233" spans="14:14">
      <c r="N625233" s="332"/>
    </row>
    <row r="625254" spans="14:14">
      <c r="N625254" s="331"/>
    </row>
    <row r="625255" spans="14:14">
      <c r="N625255" s="331"/>
    </row>
    <row r="625256" spans="14:14">
      <c r="N625256" s="332"/>
    </row>
    <row r="625277" spans="14:14">
      <c r="N625277" s="331"/>
    </row>
    <row r="625278" spans="14:14">
      <c r="N625278" s="331"/>
    </row>
    <row r="625279" spans="14:14">
      <c r="N625279" s="332"/>
    </row>
    <row r="625300" spans="14:14">
      <c r="N625300" s="331"/>
    </row>
    <row r="625301" spans="14:14">
      <c r="N625301" s="331"/>
    </row>
    <row r="625302" spans="14:14">
      <c r="N625302" s="332"/>
    </row>
    <row r="625323" spans="14:14">
      <c r="N625323" s="331"/>
    </row>
    <row r="625324" spans="14:14">
      <c r="N625324" s="331"/>
    </row>
    <row r="625325" spans="14:14">
      <c r="N625325" s="332"/>
    </row>
    <row r="625346" spans="14:14">
      <c r="N625346" s="331"/>
    </row>
    <row r="625347" spans="14:14">
      <c r="N625347" s="331"/>
    </row>
    <row r="625348" spans="14:14">
      <c r="N625348" s="332"/>
    </row>
    <row r="625369" spans="14:14">
      <c r="N625369" s="331"/>
    </row>
    <row r="625370" spans="14:14">
      <c r="N625370" s="331"/>
    </row>
    <row r="625371" spans="14:14">
      <c r="N625371" s="332"/>
    </row>
    <row r="625392" spans="14:14">
      <c r="N625392" s="331"/>
    </row>
    <row r="625393" spans="14:14">
      <c r="N625393" s="331"/>
    </row>
    <row r="625394" spans="14:14">
      <c r="N625394" s="332"/>
    </row>
    <row r="625415" spans="14:14">
      <c r="N625415" s="331"/>
    </row>
    <row r="625416" spans="14:14">
      <c r="N625416" s="331"/>
    </row>
    <row r="625417" spans="14:14">
      <c r="N625417" s="332"/>
    </row>
    <row r="625438" spans="14:14">
      <c r="N625438" s="331"/>
    </row>
    <row r="625439" spans="14:14">
      <c r="N625439" s="331"/>
    </row>
    <row r="625440" spans="14:14">
      <c r="N625440" s="332"/>
    </row>
    <row r="625461" spans="14:14">
      <c r="N625461" s="331"/>
    </row>
    <row r="625462" spans="14:14">
      <c r="N625462" s="331"/>
    </row>
    <row r="625463" spans="14:14">
      <c r="N625463" s="332"/>
    </row>
    <row r="625484" spans="14:14">
      <c r="N625484" s="331"/>
    </row>
    <row r="625485" spans="14:14">
      <c r="N625485" s="331"/>
    </row>
    <row r="625486" spans="14:14">
      <c r="N625486" s="332"/>
    </row>
    <row r="625507" spans="14:14">
      <c r="N625507" s="331"/>
    </row>
    <row r="625508" spans="14:14">
      <c r="N625508" s="331"/>
    </row>
    <row r="625509" spans="14:14">
      <c r="N625509" s="332"/>
    </row>
    <row r="625530" spans="14:14">
      <c r="N625530" s="331"/>
    </row>
    <row r="625531" spans="14:14">
      <c r="N625531" s="331"/>
    </row>
    <row r="625532" spans="14:14">
      <c r="N625532" s="332"/>
    </row>
    <row r="625553" spans="14:14">
      <c r="N625553" s="331"/>
    </row>
    <row r="625554" spans="14:14">
      <c r="N625554" s="331"/>
    </row>
    <row r="625555" spans="14:14">
      <c r="N625555" s="332"/>
    </row>
    <row r="625576" spans="14:14">
      <c r="N625576" s="331"/>
    </row>
    <row r="625577" spans="14:14">
      <c r="N625577" s="331"/>
    </row>
    <row r="625578" spans="14:14">
      <c r="N625578" s="332"/>
    </row>
    <row r="625599" spans="14:14">
      <c r="N625599" s="331"/>
    </row>
    <row r="625600" spans="14:14">
      <c r="N625600" s="331"/>
    </row>
    <row r="625601" spans="14:14">
      <c r="N625601" s="332"/>
    </row>
    <row r="625622" spans="14:14">
      <c r="N625622" s="331"/>
    </row>
    <row r="625623" spans="14:14">
      <c r="N625623" s="331"/>
    </row>
    <row r="625624" spans="14:14">
      <c r="N625624" s="332"/>
    </row>
    <row r="625645" spans="14:14">
      <c r="N625645" s="331"/>
    </row>
    <row r="625646" spans="14:14">
      <c r="N625646" s="331"/>
    </row>
    <row r="625647" spans="14:14">
      <c r="N625647" s="332"/>
    </row>
    <row r="625668" spans="14:14">
      <c r="N625668" s="331"/>
    </row>
    <row r="625669" spans="14:14">
      <c r="N625669" s="331"/>
    </row>
    <row r="625670" spans="14:14">
      <c r="N625670" s="332"/>
    </row>
    <row r="625691" spans="14:14">
      <c r="N625691" s="331"/>
    </row>
    <row r="625692" spans="14:14">
      <c r="N625692" s="331"/>
    </row>
    <row r="625693" spans="14:14">
      <c r="N625693" s="332"/>
    </row>
    <row r="625714" spans="14:14">
      <c r="N625714" s="331"/>
    </row>
    <row r="625715" spans="14:14">
      <c r="N625715" s="331"/>
    </row>
    <row r="625716" spans="14:14">
      <c r="N625716" s="332"/>
    </row>
    <row r="625737" spans="14:14">
      <c r="N625737" s="331"/>
    </row>
    <row r="625738" spans="14:14">
      <c r="N625738" s="331"/>
    </row>
    <row r="625739" spans="14:14">
      <c r="N625739" s="332"/>
    </row>
    <row r="625760" spans="14:14">
      <c r="N625760" s="331"/>
    </row>
    <row r="625761" spans="14:14">
      <c r="N625761" s="331"/>
    </row>
    <row r="625762" spans="14:14">
      <c r="N625762" s="332"/>
    </row>
    <row r="625783" spans="14:14">
      <c r="N625783" s="331"/>
    </row>
    <row r="625784" spans="14:14">
      <c r="N625784" s="331"/>
    </row>
    <row r="625785" spans="14:14">
      <c r="N625785" s="332"/>
    </row>
    <row r="625806" spans="14:14">
      <c r="N625806" s="331"/>
    </row>
    <row r="625807" spans="14:14">
      <c r="N625807" s="331"/>
    </row>
    <row r="625808" spans="14:14">
      <c r="N625808" s="332"/>
    </row>
    <row r="625829" spans="14:14">
      <c r="N625829" s="331"/>
    </row>
    <row r="625830" spans="14:14">
      <c r="N625830" s="331"/>
    </row>
    <row r="625831" spans="14:14">
      <c r="N625831" s="332"/>
    </row>
    <row r="625852" spans="14:14">
      <c r="N625852" s="331"/>
    </row>
    <row r="625853" spans="14:14">
      <c r="N625853" s="331"/>
    </row>
    <row r="625854" spans="14:14">
      <c r="N625854" s="332"/>
    </row>
    <row r="625875" spans="14:14">
      <c r="N625875" s="331"/>
    </row>
    <row r="625876" spans="14:14">
      <c r="N625876" s="331"/>
    </row>
    <row r="625877" spans="14:14">
      <c r="N625877" s="332"/>
    </row>
    <row r="625898" spans="14:14">
      <c r="N625898" s="331"/>
    </row>
    <row r="625899" spans="14:14">
      <c r="N625899" s="331"/>
    </row>
    <row r="625900" spans="14:14">
      <c r="N625900" s="332"/>
    </row>
    <row r="625921" spans="14:14">
      <c r="N625921" s="331"/>
    </row>
    <row r="625922" spans="14:14">
      <c r="N625922" s="331"/>
    </row>
    <row r="625923" spans="14:14">
      <c r="N625923" s="332"/>
    </row>
    <row r="625944" spans="14:14">
      <c r="N625944" s="331"/>
    </row>
    <row r="625945" spans="14:14">
      <c r="N625945" s="331"/>
    </row>
    <row r="625946" spans="14:14">
      <c r="N625946" s="332"/>
    </row>
    <row r="625967" spans="14:14">
      <c r="N625967" s="331"/>
    </row>
    <row r="625968" spans="14:14">
      <c r="N625968" s="331"/>
    </row>
    <row r="625969" spans="14:14">
      <c r="N625969" s="332"/>
    </row>
    <row r="625990" spans="14:14">
      <c r="N625990" s="331"/>
    </row>
    <row r="625991" spans="14:14">
      <c r="N625991" s="331"/>
    </row>
    <row r="625992" spans="14:14">
      <c r="N625992" s="332"/>
    </row>
    <row r="626013" spans="14:14">
      <c r="N626013" s="331"/>
    </row>
    <row r="626014" spans="14:14">
      <c r="N626014" s="331"/>
    </row>
    <row r="626015" spans="14:14">
      <c r="N626015" s="332"/>
    </row>
    <row r="626036" spans="14:14">
      <c r="N626036" s="331"/>
    </row>
    <row r="626037" spans="14:14">
      <c r="N626037" s="331"/>
    </row>
    <row r="626038" spans="14:14">
      <c r="N626038" s="332"/>
    </row>
    <row r="626059" spans="14:14">
      <c r="N626059" s="331"/>
    </row>
    <row r="626060" spans="14:14">
      <c r="N626060" s="331"/>
    </row>
    <row r="626061" spans="14:14">
      <c r="N626061" s="332"/>
    </row>
    <row r="626082" spans="14:14">
      <c r="N626082" s="331"/>
    </row>
    <row r="626083" spans="14:14">
      <c r="N626083" s="331"/>
    </row>
    <row r="626084" spans="14:14">
      <c r="N626084" s="332"/>
    </row>
    <row r="626105" spans="14:14">
      <c r="N626105" s="331"/>
    </row>
    <row r="626106" spans="14:14">
      <c r="N626106" s="331"/>
    </row>
    <row r="626107" spans="14:14">
      <c r="N626107" s="332"/>
    </row>
    <row r="626128" spans="14:14">
      <c r="N626128" s="331"/>
    </row>
    <row r="626129" spans="14:14">
      <c r="N626129" s="331"/>
    </row>
    <row r="626130" spans="14:14">
      <c r="N626130" s="332"/>
    </row>
    <row r="626151" spans="14:14">
      <c r="N626151" s="331"/>
    </row>
    <row r="626152" spans="14:14">
      <c r="N626152" s="331"/>
    </row>
    <row r="626153" spans="14:14">
      <c r="N626153" s="332"/>
    </row>
    <row r="626174" spans="14:14">
      <c r="N626174" s="331"/>
    </row>
    <row r="626175" spans="14:14">
      <c r="N626175" s="331"/>
    </row>
    <row r="626176" spans="14:14">
      <c r="N626176" s="332"/>
    </row>
    <row r="626197" spans="14:14">
      <c r="N626197" s="331"/>
    </row>
    <row r="626198" spans="14:14">
      <c r="N626198" s="331"/>
    </row>
    <row r="626199" spans="14:14">
      <c r="N626199" s="332"/>
    </row>
    <row r="626220" spans="14:14">
      <c r="N626220" s="331"/>
    </row>
    <row r="626221" spans="14:14">
      <c r="N626221" s="331"/>
    </row>
    <row r="626222" spans="14:14">
      <c r="N626222" s="332"/>
    </row>
    <row r="626243" spans="14:14">
      <c r="N626243" s="331"/>
    </row>
    <row r="626244" spans="14:14">
      <c r="N626244" s="331"/>
    </row>
    <row r="626245" spans="14:14">
      <c r="N626245" s="332"/>
    </row>
    <row r="626266" spans="14:14">
      <c r="N626266" s="331"/>
    </row>
    <row r="626267" spans="14:14">
      <c r="N626267" s="331"/>
    </row>
    <row r="626268" spans="14:14">
      <c r="N626268" s="332"/>
    </row>
    <row r="626289" spans="14:14">
      <c r="N626289" s="331"/>
    </row>
    <row r="626290" spans="14:14">
      <c r="N626290" s="331"/>
    </row>
    <row r="626291" spans="14:14">
      <c r="N626291" s="332"/>
    </row>
    <row r="626312" spans="14:14">
      <c r="N626312" s="331"/>
    </row>
    <row r="626313" spans="14:14">
      <c r="N626313" s="331"/>
    </row>
    <row r="626314" spans="14:14">
      <c r="N626314" s="332"/>
    </row>
    <row r="626335" spans="14:14">
      <c r="N626335" s="331"/>
    </row>
    <row r="626336" spans="14:14">
      <c r="N626336" s="331"/>
    </row>
    <row r="626337" spans="14:14">
      <c r="N626337" s="332"/>
    </row>
    <row r="626358" spans="14:14">
      <c r="N626358" s="331"/>
    </row>
    <row r="626359" spans="14:14">
      <c r="N626359" s="331"/>
    </row>
    <row r="626360" spans="14:14">
      <c r="N626360" s="332"/>
    </row>
    <row r="626381" spans="14:14">
      <c r="N626381" s="331"/>
    </row>
    <row r="626382" spans="14:14">
      <c r="N626382" s="331"/>
    </row>
    <row r="626383" spans="14:14">
      <c r="N626383" s="332"/>
    </row>
    <row r="626404" spans="14:14">
      <c r="N626404" s="331"/>
    </row>
    <row r="626405" spans="14:14">
      <c r="N626405" s="331"/>
    </row>
    <row r="626406" spans="14:14">
      <c r="N626406" s="332"/>
    </row>
    <row r="626427" spans="14:14">
      <c r="N626427" s="331"/>
    </row>
    <row r="626428" spans="14:14">
      <c r="N626428" s="331"/>
    </row>
    <row r="626429" spans="14:14">
      <c r="N626429" s="332"/>
    </row>
    <row r="626450" spans="14:14">
      <c r="N626450" s="331"/>
    </row>
    <row r="626451" spans="14:14">
      <c r="N626451" s="331"/>
    </row>
    <row r="626452" spans="14:14">
      <c r="N626452" s="332"/>
    </row>
    <row r="626473" spans="14:14">
      <c r="N626473" s="331"/>
    </row>
    <row r="626474" spans="14:14">
      <c r="N626474" s="331"/>
    </row>
    <row r="626475" spans="14:14">
      <c r="N626475" s="332"/>
    </row>
    <row r="626496" spans="14:14">
      <c r="N626496" s="331"/>
    </row>
    <row r="626497" spans="14:14">
      <c r="N626497" s="331"/>
    </row>
    <row r="626498" spans="14:14">
      <c r="N626498" s="332"/>
    </row>
    <row r="626519" spans="14:14">
      <c r="N626519" s="331"/>
    </row>
    <row r="626520" spans="14:14">
      <c r="N626520" s="331"/>
    </row>
    <row r="626521" spans="14:14">
      <c r="N626521" s="332"/>
    </row>
    <row r="626542" spans="14:14">
      <c r="N626542" s="331"/>
    </row>
    <row r="626543" spans="14:14">
      <c r="N626543" s="331"/>
    </row>
    <row r="626544" spans="14:14">
      <c r="N626544" s="332"/>
    </row>
    <row r="626565" spans="14:14">
      <c r="N626565" s="331"/>
    </row>
    <row r="626566" spans="14:14">
      <c r="N626566" s="331"/>
    </row>
    <row r="626567" spans="14:14">
      <c r="N626567" s="332"/>
    </row>
    <row r="626588" spans="14:14">
      <c r="N626588" s="331"/>
    </row>
    <row r="626589" spans="14:14">
      <c r="N626589" s="331"/>
    </row>
    <row r="626590" spans="14:14">
      <c r="N626590" s="332"/>
    </row>
    <row r="626611" spans="14:14">
      <c r="N626611" s="331"/>
    </row>
    <row r="626612" spans="14:14">
      <c r="N626612" s="331"/>
    </row>
    <row r="626613" spans="14:14">
      <c r="N626613" s="332"/>
    </row>
    <row r="626634" spans="14:14">
      <c r="N626634" s="331"/>
    </row>
    <row r="626635" spans="14:14">
      <c r="N626635" s="331"/>
    </row>
    <row r="626636" spans="14:14">
      <c r="N626636" s="332"/>
    </row>
    <row r="626657" spans="14:14">
      <c r="N626657" s="331"/>
    </row>
    <row r="626658" spans="14:14">
      <c r="N626658" s="331"/>
    </row>
    <row r="626659" spans="14:14">
      <c r="N626659" s="332"/>
    </row>
    <row r="626680" spans="14:14">
      <c r="N626680" s="331"/>
    </row>
    <row r="626681" spans="14:14">
      <c r="N626681" s="331"/>
    </row>
    <row r="626682" spans="14:14">
      <c r="N626682" s="332"/>
    </row>
    <row r="626703" spans="14:14">
      <c r="N626703" s="331"/>
    </row>
    <row r="626704" spans="14:14">
      <c r="N626704" s="331"/>
    </row>
    <row r="626705" spans="14:14">
      <c r="N626705" s="332"/>
    </row>
    <row r="626726" spans="14:14">
      <c r="N626726" s="331"/>
    </row>
    <row r="626727" spans="14:14">
      <c r="N626727" s="331"/>
    </row>
    <row r="626728" spans="14:14">
      <c r="N626728" s="332"/>
    </row>
    <row r="626749" spans="14:14">
      <c r="N626749" s="331"/>
    </row>
    <row r="626750" spans="14:14">
      <c r="N626750" s="331"/>
    </row>
    <row r="626751" spans="14:14">
      <c r="N626751" s="332"/>
    </row>
    <row r="626772" spans="14:14">
      <c r="N626772" s="331"/>
    </row>
    <row r="626773" spans="14:14">
      <c r="N626773" s="331"/>
    </row>
    <row r="626774" spans="14:14">
      <c r="N626774" s="332"/>
    </row>
    <row r="626795" spans="14:14">
      <c r="N626795" s="331"/>
    </row>
    <row r="626796" spans="14:14">
      <c r="N626796" s="331"/>
    </row>
    <row r="626797" spans="14:14">
      <c r="N626797" s="332"/>
    </row>
    <row r="626818" spans="14:14">
      <c r="N626818" s="331"/>
    </row>
    <row r="626819" spans="14:14">
      <c r="N626819" s="331"/>
    </row>
    <row r="626820" spans="14:14">
      <c r="N626820" s="332"/>
    </row>
    <row r="626841" spans="14:14">
      <c r="N626841" s="331"/>
    </row>
    <row r="626842" spans="14:14">
      <c r="N626842" s="331"/>
    </row>
    <row r="626843" spans="14:14">
      <c r="N626843" s="332"/>
    </row>
    <row r="626864" spans="14:14">
      <c r="N626864" s="331"/>
    </row>
    <row r="626865" spans="14:14">
      <c r="N626865" s="331"/>
    </row>
    <row r="626866" spans="14:14">
      <c r="N626866" s="332"/>
    </row>
    <row r="626887" spans="14:14">
      <c r="N626887" s="331"/>
    </row>
    <row r="626888" spans="14:14">
      <c r="N626888" s="331"/>
    </row>
    <row r="626889" spans="14:14">
      <c r="N626889" s="332"/>
    </row>
    <row r="626910" spans="14:14">
      <c r="N626910" s="331"/>
    </row>
    <row r="626911" spans="14:14">
      <c r="N626911" s="331"/>
    </row>
    <row r="626912" spans="14:14">
      <c r="N626912" s="332"/>
    </row>
    <row r="626933" spans="14:14">
      <c r="N626933" s="331"/>
    </row>
    <row r="626934" spans="14:14">
      <c r="N626934" s="331"/>
    </row>
    <row r="626935" spans="14:14">
      <c r="N626935" s="332"/>
    </row>
    <row r="626956" spans="14:14">
      <c r="N626956" s="331"/>
    </row>
    <row r="626957" spans="14:14">
      <c r="N626957" s="331"/>
    </row>
    <row r="626958" spans="14:14">
      <c r="N626958" s="332"/>
    </row>
    <row r="626979" spans="14:14">
      <c r="N626979" s="331"/>
    </row>
    <row r="626980" spans="14:14">
      <c r="N626980" s="331"/>
    </row>
    <row r="626981" spans="14:14">
      <c r="N626981" s="332"/>
    </row>
    <row r="627002" spans="14:14">
      <c r="N627002" s="331"/>
    </row>
    <row r="627003" spans="14:14">
      <c r="N627003" s="331"/>
    </row>
    <row r="627004" spans="14:14">
      <c r="N627004" s="332"/>
    </row>
    <row r="627025" spans="14:14">
      <c r="N627025" s="331"/>
    </row>
    <row r="627026" spans="14:14">
      <c r="N627026" s="331"/>
    </row>
    <row r="627027" spans="14:14">
      <c r="N627027" s="332"/>
    </row>
    <row r="627048" spans="14:14">
      <c r="N627048" s="331"/>
    </row>
    <row r="627049" spans="14:14">
      <c r="N627049" s="331"/>
    </row>
    <row r="627050" spans="14:14">
      <c r="N627050" s="332"/>
    </row>
    <row r="627071" spans="14:14">
      <c r="N627071" s="331"/>
    </row>
    <row r="627072" spans="14:14">
      <c r="N627072" s="331"/>
    </row>
    <row r="627073" spans="14:14">
      <c r="N627073" s="332"/>
    </row>
    <row r="627094" spans="14:14">
      <c r="N627094" s="331"/>
    </row>
    <row r="627095" spans="14:14">
      <c r="N627095" s="331"/>
    </row>
    <row r="627096" spans="14:14">
      <c r="N627096" s="332"/>
    </row>
    <row r="627117" spans="14:14">
      <c r="N627117" s="331"/>
    </row>
    <row r="627118" spans="14:14">
      <c r="N627118" s="331"/>
    </row>
    <row r="627119" spans="14:14">
      <c r="N627119" s="332"/>
    </row>
    <row r="627140" spans="14:14">
      <c r="N627140" s="331"/>
    </row>
    <row r="627141" spans="14:14">
      <c r="N627141" s="331"/>
    </row>
    <row r="627142" spans="14:14">
      <c r="N627142" s="332"/>
    </row>
    <row r="627163" spans="14:14">
      <c r="N627163" s="331"/>
    </row>
    <row r="627164" spans="14:14">
      <c r="N627164" s="331"/>
    </row>
    <row r="627165" spans="14:14">
      <c r="N627165" s="332"/>
    </row>
    <row r="627186" spans="14:14">
      <c r="N627186" s="331"/>
    </row>
    <row r="627187" spans="14:14">
      <c r="N627187" s="331"/>
    </row>
    <row r="627188" spans="14:14">
      <c r="N627188" s="332"/>
    </row>
    <row r="627209" spans="14:14">
      <c r="N627209" s="331"/>
    </row>
    <row r="627210" spans="14:14">
      <c r="N627210" s="331"/>
    </row>
    <row r="627211" spans="14:14">
      <c r="N627211" s="332"/>
    </row>
    <row r="627232" spans="14:14">
      <c r="N627232" s="331"/>
    </row>
    <row r="627233" spans="14:14">
      <c r="N627233" s="331"/>
    </row>
    <row r="627234" spans="14:14">
      <c r="N627234" s="332"/>
    </row>
    <row r="627255" spans="14:14">
      <c r="N627255" s="331"/>
    </row>
    <row r="627256" spans="14:14">
      <c r="N627256" s="331"/>
    </row>
    <row r="627257" spans="14:14">
      <c r="N627257" s="332"/>
    </row>
    <row r="627278" spans="14:14">
      <c r="N627278" s="331"/>
    </row>
    <row r="627279" spans="14:14">
      <c r="N627279" s="331"/>
    </row>
    <row r="627280" spans="14:14">
      <c r="N627280" s="332"/>
    </row>
    <row r="627301" spans="14:14">
      <c r="N627301" s="331"/>
    </row>
    <row r="627302" spans="14:14">
      <c r="N627302" s="331"/>
    </row>
    <row r="627303" spans="14:14">
      <c r="N627303" s="332"/>
    </row>
    <row r="627324" spans="14:14">
      <c r="N627324" s="331"/>
    </row>
    <row r="627325" spans="14:14">
      <c r="N627325" s="331"/>
    </row>
    <row r="627326" spans="14:14">
      <c r="N627326" s="332"/>
    </row>
    <row r="627347" spans="14:14">
      <c r="N627347" s="331"/>
    </row>
    <row r="627348" spans="14:14">
      <c r="N627348" s="331"/>
    </row>
    <row r="627349" spans="14:14">
      <c r="N627349" s="332"/>
    </row>
    <row r="627370" spans="14:14">
      <c r="N627370" s="331"/>
    </row>
    <row r="627371" spans="14:14">
      <c r="N627371" s="331"/>
    </row>
    <row r="627372" spans="14:14">
      <c r="N627372" s="332"/>
    </row>
    <row r="627393" spans="14:14">
      <c r="N627393" s="331"/>
    </row>
    <row r="627394" spans="14:14">
      <c r="N627394" s="331"/>
    </row>
    <row r="627395" spans="14:14">
      <c r="N627395" s="332"/>
    </row>
    <row r="627416" spans="14:14">
      <c r="N627416" s="331"/>
    </row>
    <row r="627417" spans="14:14">
      <c r="N627417" s="331"/>
    </row>
    <row r="627418" spans="14:14">
      <c r="N627418" s="332"/>
    </row>
    <row r="627439" spans="14:14">
      <c r="N627439" s="331"/>
    </row>
    <row r="627440" spans="14:14">
      <c r="N627440" s="331"/>
    </row>
    <row r="627441" spans="14:14">
      <c r="N627441" s="332"/>
    </row>
    <row r="627462" spans="14:14">
      <c r="N627462" s="331"/>
    </row>
    <row r="627463" spans="14:14">
      <c r="N627463" s="331"/>
    </row>
    <row r="627464" spans="14:14">
      <c r="N627464" s="332"/>
    </row>
    <row r="627485" spans="14:14">
      <c r="N627485" s="331"/>
    </row>
    <row r="627486" spans="14:14">
      <c r="N627486" s="331"/>
    </row>
    <row r="627487" spans="14:14">
      <c r="N627487" s="332"/>
    </row>
    <row r="627508" spans="14:14">
      <c r="N627508" s="331"/>
    </row>
    <row r="627509" spans="14:14">
      <c r="N627509" s="331"/>
    </row>
    <row r="627510" spans="14:14">
      <c r="N627510" s="332"/>
    </row>
    <row r="627531" spans="14:14">
      <c r="N627531" s="331"/>
    </row>
    <row r="627532" spans="14:14">
      <c r="N627532" s="331"/>
    </row>
    <row r="627533" spans="14:14">
      <c r="N627533" s="332"/>
    </row>
    <row r="627554" spans="14:14">
      <c r="N627554" s="331"/>
    </row>
    <row r="627555" spans="14:14">
      <c r="N627555" s="331"/>
    </row>
    <row r="627556" spans="14:14">
      <c r="N627556" s="332"/>
    </row>
    <row r="627577" spans="14:14">
      <c r="N627577" s="331"/>
    </row>
    <row r="627578" spans="14:14">
      <c r="N627578" s="331"/>
    </row>
    <row r="627579" spans="14:14">
      <c r="N627579" s="332"/>
    </row>
    <row r="627600" spans="14:14">
      <c r="N627600" s="331"/>
    </row>
    <row r="627601" spans="14:14">
      <c r="N627601" s="331"/>
    </row>
    <row r="627602" spans="14:14">
      <c r="N627602" s="332"/>
    </row>
    <row r="627623" spans="14:14">
      <c r="N627623" s="331"/>
    </row>
    <row r="627624" spans="14:14">
      <c r="N627624" s="331"/>
    </row>
    <row r="627625" spans="14:14">
      <c r="N627625" s="332"/>
    </row>
    <row r="627646" spans="14:14">
      <c r="N627646" s="331"/>
    </row>
    <row r="627647" spans="14:14">
      <c r="N627647" s="331"/>
    </row>
    <row r="627648" spans="14:14">
      <c r="N627648" s="332"/>
    </row>
    <row r="627669" spans="14:14">
      <c r="N627669" s="331"/>
    </row>
    <row r="627670" spans="14:14">
      <c r="N627670" s="331"/>
    </row>
    <row r="627671" spans="14:14">
      <c r="N627671" s="332"/>
    </row>
    <row r="627692" spans="14:14">
      <c r="N627692" s="331"/>
    </row>
    <row r="627693" spans="14:14">
      <c r="N627693" s="331"/>
    </row>
    <row r="627694" spans="14:14">
      <c r="N627694" s="332"/>
    </row>
    <row r="627715" spans="14:14">
      <c r="N627715" s="331"/>
    </row>
    <row r="627716" spans="14:14">
      <c r="N627716" s="331"/>
    </row>
    <row r="627717" spans="14:14">
      <c r="N627717" s="332"/>
    </row>
    <row r="627738" spans="14:14">
      <c r="N627738" s="331"/>
    </row>
    <row r="627739" spans="14:14">
      <c r="N627739" s="331"/>
    </row>
    <row r="627740" spans="14:14">
      <c r="N627740" s="332"/>
    </row>
    <row r="627761" spans="14:14">
      <c r="N627761" s="331"/>
    </row>
    <row r="627762" spans="14:14">
      <c r="N627762" s="331"/>
    </row>
    <row r="627763" spans="14:14">
      <c r="N627763" s="332"/>
    </row>
    <row r="627784" spans="14:14">
      <c r="N627784" s="331"/>
    </row>
    <row r="627785" spans="14:14">
      <c r="N627785" s="331"/>
    </row>
    <row r="627786" spans="14:14">
      <c r="N627786" s="332"/>
    </row>
    <row r="627807" spans="14:14">
      <c r="N627807" s="331"/>
    </row>
    <row r="627808" spans="14:14">
      <c r="N627808" s="331"/>
    </row>
    <row r="627809" spans="14:14">
      <c r="N627809" s="332"/>
    </row>
    <row r="627830" spans="14:14">
      <c r="N627830" s="331"/>
    </row>
    <row r="627831" spans="14:14">
      <c r="N627831" s="331"/>
    </row>
    <row r="627832" spans="14:14">
      <c r="N627832" s="332"/>
    </row>
    <row r="627853" spans="14:14">
      <c r="N627853" s="331"/>
    </row>
    <row r="627854" spans="14:14">
      <c r="N627854" s="331"/>
    </row>
    <row r="627855" spans="14:14">
      <c r="N627855" s="332"/>
    </row>
    <row r="627876" spans="14:14">
      <c r="N627876" s="331"/>
    </row>
    <row r="627877" spans="14:14">
      <c r="N627877" s="331"/>
    </row>
    <row r="627878" spans="14:14">
      <c r="N627878" s="332"/>
    </row>
    <row r="627899" spans="14:14">
      <c r="N627899" s="331"/>
    </row>
    <row r="627900" spans="14:14">
      <c r="N627900" s="331"/>
    </row>
    <row r="627901" spans="14:14">
      <c r="N627901" s="332"/>
    </row>
    <row r="627922" spans="14:14">
      <c r="N627922" s="331"/>
    </row>
    <row r="627923" spans="14:14">
      <c r="N627923" s="331"/>
    </row>
    <row r="627924" spans="14:14">
      <c r="N627924" s="332"/>
    </row>
    <row r="627945" spans="14:14">
      <c r="N627945" s="331"/>
    </row>
    <row r="627946" spans="14:14">
      <c r="N627946" s="331"/>
    </row>
    <row r="627947" spans="14:14">
      <c r="N627947" s="332"/>
    </row>
    <row r="627968" spans="14:14">
      <c r="N627968" s="331"/>
    </row>
    <row r="627969" spans="14:14">
      <c r="N627969" s="331"/>
    </row>
    <row r="627970" spans="14:14">
      <c r="N627970" s="332"/>
    </row>
    <row r="627991" spans="14:14">
      <c r="N627991" s="331"/>
    </row>
    <row r="627992" spans="14:14">
      <c r="N627992" s="331"/>
    </row>
    <row r="627993" spans="14:14">
      <c r="N627993" s="332"/>
    </row>
    <row r="628014" spans="14:14">
      <c r="N628014" s="331"/>
    </row>
    <row r="628015" spans="14:14">
      <c r="N628015" s="331"/>
    </row>
    <row r="628016" spans="14:14">
      <c r="N628016" s="332"/>
    </row>
    <row r="628037" spans="14:14">
      <c r="N628037" s="331"/>
    </row>
    <row r="628038" spans="14:14">
      <c r="N628038" s="331"/>
    </row>
    <row r="628039" spans="14:14">
      <c r="N628039" s="332"/>
    </row>
    <row r="628060" spans="14:14">
      <c r="N628060" s="331"/>
    </row>
    <row r="628061" spans="14:14">
      <c r="N628061" s="331"/>
    </row>
    <row r="628062" spans="14:14">
      <c r="N628062" s="332"/>
    </row>
    <row r="628083" spans="14:14">
      <c r="N628083" s="331"/>
    </row>
    <row r="628084" spans="14:14">
      <c r="N628084" s="331"/>
    </row>
    <row r="628085" spans="14:14">
      <c r="N628085" s="332"/>
    </row>
    <row r="628106" spans="14:14">
      <c r="N628106" s="331"/>
    </row>
    <row r="628107" spans="14:14">
      <c r="N628107" s="331"/>
    </row>
    <row r="628108" spans="14:14">
      <c r="N628108" s="332"/>
    </row>
    <row r="628129" spans="14:14">
      <c r="N628129" s="331"/>
    </row>
    <row r="628130" spans="14:14">
      <c r="N628130" s="331"/>
    </row>
    <row r="628131" spans="14:14">
      <c r="N628131" s="332"/>
    </row>
    <row r="628152" spans="14:14">
      <c r="N628152" s="331"/>
    </row>
    <row r="628153" spans="14:14">
      <c r="N628153" s="331"/>
    </row>
    <row r="628154" spans="14:14">
      <c r="N628154" s="332"/>
    </row>
    <row r="628175" spans="14:14">
      <c r="N628175" s="331"/>
    </row>
    <row r="628176" spans="14:14">
      <c r="N628176" s="331"/>
    </row>
    <row r="628177" spans="14:14">
      <c r="N628177" s="332"/>
    </row>
    <row r="628198" spans="14:14">
      <c r="N628198" s="331"/>
    </row>
    <row r="628199" spans="14:14">
      <c r="N628199" s="331"/>
    </row>
    <row r="628200" spans="14:14">
      <c r="N628200" s="332"/>
    </row>
    <row r="628221" spans="14:14">
      <c r="N628221" s="331"/>
    </row>
    <row r="628222" spans="14:14">
      <c r="N628222" s="331"/>
    </row>
    <row r="628223" spans="14:14">
      <c r="N628223" s="332"/>
    </row>
    <row r="628244" spans="14:14">
      <c r="N628244" s="331"/>
    </row>
    <row r="628245" spans="14:14">
      <c r="N628245" s="331"/>
    </row>
    <row r="628246" spans="14:14">
      <c r="N628246" s="332"/>
    </row>
    <row r="628267" spans="14:14">
      <c r="N628267" s="331"/>
    </row>
    <row r="628268" spans="14:14">
      <c r="N628268" s="331"/>
    </row>
    <row r="628269" spans="14:14">
      <c r="N628269" s="332"/>
    </row>
    <row r="628290" spans="14:14">
      <c r="N628290" s="331"/>
    </row>
    <row r="628291" spans="14:14">
      <c r="N628291" s="331"/>
    </row>
    <row r="628292" spans="14:14">
      <c r="N628292" s="332"/>
    </row>
    <row r="628313" spans="14:14">
      <c r="N628313" s="331"/>
    </row>
    <row r="628314" spans="14:14">
      <c r="N628314" s="331"/>
    </row>
    <row r="628315" spans="14:14">
      <c r="N628315" s="332"/>
    </row>
    <row r="628336" spans="14:14">
      <c r="N628336" s="331"/>
    </row>
    <row r="628337" spans="14:14">
      <c r="N628337" s="331"/>
    </row>
    <row r="628338" spans="14:14">
      <c r="N628338" s="332"/>
    </row>
    <row r="628359" spans="14:14">
      <c r="N628359" s="331"/>
    </row>
    <row r="628360" spans="14:14">
      <c r="N628360" s="331"/>
    </row>
    <row r="628361" spans="14:14">
      <c r="N628361" s="332"/>
    </row>
    <row r="628382" spans="14:14">
      <c r="N628382" s="331"/>
    </row>
    <row r="628383" spans="14:14">
      <c r="N628383" s="331"/>
    </row>
    <row r="628384" spans="14:14">
      <c r="N628384" s="332"/>
    </row>
    <row r="628405" spans="14:14">
      <c r="N628405" s="331"/>
    </row>
    <row r="628406" spans="14:14">
      <c r="N628406" s="331"/>
    </row>
    <row r="628407" spans="14:14">
      <c r="N628407" s="332"/>
    </row>
    <row r="628428" spans="14:14">
      <c r="N628428" s="331"/>
    </row>
    <row r="628429" spans="14:14">
      <c r="N628429" s="331"/>
    </row>
    <row r="628430" spans="14:14">
      <c r="N628430" s="332"/>
    </row>
    <row r="628451" spans="14:14">
      <c r="N628451" s="331"/>
    </row>
    <row r="628452" spans="14:14">
      <c r="N628452" s="331"/>
    </row>
    <row r="628453" spans="14:14">
      <c r="N628453" s="332"/>
    </row>
    <row r="628474" spans="14:14">
      <c r="N628474" s="331"/>
    </row>
    <row r="628475" spans="14:14">
      <c r="N628475" s="331"/>
    </row>
    <row r="628476" spans="14:14">
      <c r="N628476" s="332"/>
    </row>
    <row r="628497" spans="14:14">
      <c r="N628497" s="331"/>
    </row>
    <row r="628498" spans="14:14">
      <c r="N628498" s="331"/>
    </row>
    <row r="628499" spans="14:14">
      <c r="N628499" s="332"/>
    </row>
    <row r="628520" spans="14:14">
      <c r="N628520" s="331"/>
    </row>
    <row r="628521" spans="14:14">
      <c r="N628521" s="331"/>
    </row>
    <row r="628522" spans="14:14">
      <c r="N628522" s="332"/>
    </row>
    <row r="628543" spans="14:14">
      <c r="N628543" s="331"/>
    </row>
    <row r="628544" spans="14:14">
      <c r="N628544" s="331"/>
    </row>
    <row r="628545" spans="14:14">
      <c r="N628545" s="332"/>
    </row>
    <row r="628566" spans="14:14">
      <c r="N628566" s="331"/>
    </row>
    <row r="628567" spans="14:14">
      <c r="N628567" s="331"/>
    </row>
    <row r="628568" spans="14:14">
      <c r="N628568" s="332"/>
    </row>
    <row r="628589" spans="14:14">
      <c r="N628589" s="331"/>
    </row>
    <row r="628590" spans="14:14">
      <c r="N628590" s="331"/>
    </row>
    <row r="628591" spans="14:14">
      <c r="N628591" s="332"/>
    </row>
    <row r="628612" spans="14:14">
      <c r="N628612" s="331"/>
    </row>
    <row r="628613" spans="14:14">
      <c r="N628613" s="331"/>
    </row>
    <row r="628614" spans="14:14">
      <c r="N628614" s="332"/>
    </row>
    <row r="628635" spans="14:14">
      <c r="N628635" s="331"/>
    </row>
    <row r="628636" spans="14:14">
      <c r="N628636" s="331"/>
    </row>
    <row r="628637" spans="14:14">
      <c r="N628637" s="332"/>
    </row>
    <row r="628658" spans="14:14">
      <c r="N628658" s="331"/>
    </row>
    <row r="628659" spans="14:14">
      <c r="N628659" s="331"/>
    </row>
    <row r="628660" spans="14:14">
      <c r="N628660" s="332"/>
    </row>
    <row r="628681" spans="14:14">
      <c r="N628681" s="331"/>
    </row>
    <row r="628682" spans="14:14">
      <c r="N628682" s="331"/>
    </row>
    <row r="628683" spans="14:14">
      <c r="N628683" s="332"/>
    </row>
    <row r="628704" spans="14:14">
      <c r="N628704" s="331"/>
    </row>
    <row r="628705" spans="14:14">
      <c r="N628705" s="331"/>
    </row>
    <row r="628706" spans="14:14">
      <c r="N628706" s="332"/>
    </row>
    <row r="628727" spans="14:14">
      <c r="N628727" s="331"/>
    </row>
    <row r="628728" spans="14:14">
      <c r="N628728" s="331"/>
    </row>
    <row r="628729" spans="14:14">
      <c r="N628729" s="332"/>
    </row>
    <row r="628750" spans="14:14">
      <c r="N628750" s="331"/>
    </row>
    <row r="628751" spans="14:14">
      <c r="N628751" s="331"/>
    </row>
    <row r="628752" spans="14:14">
      <c r="N628752" s="332"/>
    </row>
    <row r="628773" spans="14:14">
      <c r="N628773" s="331"/>
    </row>
    <row r="628774" spans="14:14">
      <c r="N628774" s="331"/>
    </row>
    <row r="628775" spans="14:14">
      <c r="N628775" s="332"/>
    </row>
    <row r="628796" spans="14:14">
      <c r="N628796" s="331"/>
    </row>
    <row r="628797" spans="14:14">
      <c r="N628797" s="331"/>
    </row>
    <row r="628798" spans="14:14">
      <c r="N628798" s="332"/>
    </row>
    <row r="628819" spans="14:14">
      <c r="N628819" s="331"/>
    </row>
    <row r="628820" spans="14:14">
      <c r="N628820" s="331"/>
    </row>
    <row r="628821" spans="14:14">
      <c r="N628821" s="332"/>
    </row>
    <row r="628842" spans="14:14">
      <c r="N628842" s="331"/>
    </row>
    <row r="628843" spans="14:14">
      <c r="N628843" s="331"/>
    </row>
    <row r="628844" spans="14:14">
      <c r="N628844" s="332"/>
    </row>
    <row r="628865" spans="14:14">
      <c r="N628865" s="331"/>
    </row>
    <row r="628866" spans="14:14">
      <c r="N628866" s="331"/>
    </row>
    <row r="628867" spans="14:14">
      <c r="N628867" s="332"/>
    </row>
    <row r="628888" spans="14:14">
      <c r="N628888" s="331"/>
    </row>
    <row r="628889" spans="14:14">
      <c r="N628889" s="331"/>
    </row>
    <row r="628890" spans="14:14">
      <c r="N628890" s="332"/>
    </row>
    <row r="628911" spans="14:14">
      <c r="N628911" s="331"/>
    </row>
    <row r="628912" spans="14:14">
      <c r="N628912" s="331"/>
    </row>
    <row r="628913" spans="14:14">
      <c r="N628913" s="332"/>
    </row>
    <row r="628934" spans="14:14">
      <c r="N628934" s="331"/>
    </row>
    <row r="628935" spans="14:14">
      <c r="N628935" s="331"/>
    </row>
    <row r="628936" spans="14:14">
      <c r="N628936" s="332"/>
    </row>
    <row r="628957" spans="14:14">
      <c r="N628957" s="331"/>
    </row>
    <row r="628958" spans="14:14">
      <c r="N628958" s="331"/>
    </row>
    <row r="628959" spans="14:14">
      <c r="N628959" s="332"/>
    </row>
    <row r="628980" spans="14:14">
      <c r="N628980" s="331"/>
    </row>
    <row r="628981" spans="14:14">
      <c r="N628981" s="331"/>
    </row>
    <row r="628982" spans="14:14">
      <c r="N628982" s="332"/>
    </row>
    <row r="629003" spans="14:14">
      <c r="N629003" s="331"/>
    </row>
    <row r="629004" spans="14:14">
      <c r="N629004" s="331"/>
    </row>
    <row r="629005" spans="14:14">
      <c r="N629005" s="332"/>
    </row>
    <row r="629026" spans="14:14">
      <c r="N629026" s="331"/>
    </row>
    <row r="629027" spans="14:14">
      <c r="N629027" s="331"/>
    </row>
    <row r="629028" spans="14:14">
      <c r="N629028" s="332"/>
    </row>
    <row r="629049" spans="14:14">
      <c r="N629049" s="331"/>
    </row>
    <row r="629050" spans="14:14">
      <c r="N629050" s="331"/>
    </row>
    <row r="629051" spans="14:14">
      <c r="N629051" s="332"/>
    </row>
    <row r="629072" spans="14:14">
      <c r="N629072" s="331"/>
    </row>
    <row r="629073" spans="14:14">
      <c r="N629073" s="331"/>
    </row>
    <row r="629074" spans="14:14">
      <c r="N629074" s="332"/>
    </row>
    <row r="629095" spans="14:14">
      <c r="N629095" s="331"/>
    </row>
    <row r="629096" spans="14:14">
      <c r="N629096" s="331"/>
    </row>
    <row r="629097" spans="14:14">
      <c r="N629097" s="332"/>
    </row>
    <row r="629118" spans="14:14">
      <c r="N629118" s="331"/>
    </row>
    <row r="629119" spans="14:14">
      <c r="N629119" s="331"/>
    </row>
    <row r="629120" spans="14:14">
      <c r="N629120" s="332"/>
    </row>
    <row r="629141" spans="14:14">
      <c r="N629141" s="331"/>
    </row>
    <row r="629142" spans="14:14">
      <c r="N629142" s="331"/>
    </row>
    <row r="629143" spans="14:14">
      <c r="N629143" s="332"/>
    </row>
    <row r="629164" spans="14:14">
      <c r="N629164" s="331"/>
    </row>
    <row r="629165" spans="14:14">
      <c r="N629165" s="331"/>
    </row>
    <row r="629166" spans="14:14">
      <c r="N629166" s="332"/>
    </row>
    <row r="629187" spans="14:14">
      <c r="N629187" s="331"/>
    </row>
    <row r="629188" spans="14:14">
      <c r="N629188" s="331"/>
    </row>
    <row r="629189" spans="14:14">
      <c r="N629189" s="332"/>
    </row>
    <row r="629210" spans="14:14">
      <c r="N629210" s="331"/>
    </row>
    <row r="629211" spans="14:14">
      <c r="N629211" s="331"/>
    </row>
    <row r="629212" spans="14:14">
      <c r="N629212" s="332"/>
    </row>
    <row r="629233" spans="14:14">
      <c r="N629233" s="331"/>
    </row>
    <row r="629234" spans="14:14">
      <c r="N629234" s="331"/>
    </row>
    <row r="629235" spans="14:14">
      <c r="N629235" s="332"/>
    </row>
    <row r="629256" spans="14:14">
      <c r="N629256" s="331"/>
    </row>
    <row r="629257" spans="14:14">
      <c r="N629257" s="331"/>
    </row>
    <row r="629258" spans="14:14">
      <c r="N629258" s="332"/>
    </row>
    <row r="629279" spans="14:14">
      <c r="N629279" s="331"/>
    </row>
    <row r="629280" spans="14:14">
      <c r="N629280" s="331"/>
    </row>
    <row r="629281" spans="14:14">
      <c r="N629281" s="332"/>
    </row>
    <row r="629302" spans="14:14">
      <c r="N629302" s="331"/>
    </row>
    <row r="629303" spans="14:14">
      <c r="N629303" s="331"/>
    </row>
    <row r="629304" spans="14:14">
      <c r="N629304" s="332"/>
    </row>
    <row r="629325" spans="14:14">
      <c r="N629325" s="331"/>
    </row>
    <row r="629326" spans="14:14">
      <c r="N629326" s="331"/>
    </row>
    <row r="629327" spans="14:14">
      <c r="N629327" s="332"/>
    </row>
    <row r="629348" spans="14:14">
      <c r="N629348" s="331"/>
    </row>
    <row r="629349" spans="14:14">
      <c r="N629349" s="331"/>
    </row>
    <row r="629350" spans="14:14">
      <c r="N629350" s="332"/>
    </row>
    <row r="629371" spans="14:14">
      <c r="N629371" s="331"/>
    </row>
    <row r="629372" spans="14:14">
      <c r="N629372" s="331"/>
    </row>
    <row r="629373" spans="14:14">
      <c r="N629373" s="332"/>
    </row>
    <row r="629394" spans="14:14">
      <c r="N629394" s="331"/>
    </row>
    <row r="629395" spans="14:14">
      <c r="N629395" s="331"/>
    </row>
    <row r="629396" spans="14:14">
      <c r="N629396" s="332"/>
    </row>
    <row r="629417" spans="14:14">
      <c r="N629417" s="331"/>
    </row>
    <row r="629418" spans="14:14">
      <c r="N629418" s="331"/>
    </row>
    <row r="629419" spans="14:14">
      <c r="N629419" s="332"/>
    </row>
    <row r="629440" spans="14:14">
      <c r="N629440" s="331"/>
    </row>
    <row r="629441" spans="14:14">
      <c r="N629441" s="331"/>
    </row>
    <row r="629442" spans="14:14">
      <c r="N629442" s="332"/>
    </row>
    <row r="629463" spans="14:14">
      <c r="N629463" s="331"/>
    </row>
    <row r="629464" spans="14:14">
      <c r="N629464" s="331"/>
    </row>
    <row r="629465" spans="14:14">
      <c r="N629465" s="332"/>
    </row>
    <row r="629486" spans="14:14">
      <c r="N629486" s="331"/>
    </row>
    <row r="629487" spans="14:14">
      <c r="N629487" s="331"/>
    </row>
    <row r="629488" spans="14:14">
      <c r="N629488" s="332"/>
    </row>
    <row r="629509" spans="14:14">
      <c r="N629509" s="331"/>
    </row>
    <row r="629510" spans="14:14">
      <c r="N629510" s="331"/>
    </row>
    <row r="629511" spans="14:14">
      <c r="N629511" s="332"/>
    </row>
    <row r="629532" spans="14:14">
      <c r="N629532" s="331"/>
    </row>
    <row r="629533" spans="14:14">
      <c r="N629533" s="331"/>
    </row>
    <row r="629534" spans="14:14">
      <c r="N629534" s="332"/>
    </row>
    <row r="629555" spans="14:14">
      <c r="N629555" s="331"/>
    </row>
    <row r="629556" spans="14:14">
      <c r="N629556" s="331"/>
    </row>
    <row r="629557" spans="14:14">
      <c r="N629557" s="332"/>
    </row>
    <row r="629578" spans="14:14">
      <c r="N629578" s="331"/>
    </row>
    <row r="629579" spans="14:14">
      <c r="N629579" s="331"/>
    </row>
    <row r="629580" spans="14:14">
      <c r="N629580" s="332"/>
    </row>
    <row r="629601" spans="14:14">
      <c r="N629601" s="331"/>
    </row>
    <row r="629602" spans="14:14">
      <c r="N629602" s="331"/>
    </row>
    <row r="629603" spans="14:14">
      <c r="N629603" s="332"/>
    </row>
    <row r="629624" spans="14:14">
      <c r="N629624" s="331"/>
    </row>
    <row r="629625" spans="14:14">
      <c r="N629625" s="331"/>
    </row>
    <row r="629626" spans="14:14">
      <c r="N629626" s="332"/>
    </row>
    <row r="629647" spans="14:14">
      <c r="N629647" s="331"/>
    </row>
    <row r="629648" spans="14:14">
      <c r="N629648" s="331"/>
    </row>
    <row r="629649" spans="14:14">
      <c r="N629649" s="332"/>
    </row>
    <row r="629670" spans="14:14">
      <c r="N629670" s="331"/>
    </row>
    <row r="629671" spans="14:14">
      <c r="N629671" s="331"/>
    </row>
    <row r="629672" spans="14:14">
      <c r="N629672" s="332"/>
    </row>
    <row r="629693" spans="14:14">
      <c r="N629693" s="331"/>
    </row>
    <row r="629694" spans="14:14">
      <c r="N629694" s="331"/>
    </row>
    <row r="629695" spans="14:14">
      <c r="N629695" s="332"/>
    </row>
    <row r="629716" spans="14:14">
      <c r="N629716" s="331"/>
    </row>
    <row r="629717" spans="14:14">
      <c r="N629717" s="331"/>
    </row>
    <row r="629718" spans="14:14">
      <c r="N629718" s="332"/>
    </row>
    <row r="629739" spans="14:14">
      <c r="N629739" s="331"/>
    </row>
    <row r="629740" spans="14:14">
      <c r="N629740" s="331"/>
    </row>
    <row r="629741" spans="14:14">
      <c r="N629741" s="332"/>
    </row>
    <row r="629762" spans="14:14">
      <c r="N629762" s="331"/>
    </row>
    <row r="629763" spans="14:14">
      <c r="N629763" s="331"/>
    </row>
    <row r="629764" spans="14:14">
      <c r="N629764" s="332"/>
    </row>
    <row r="629785" spans="14:14">
      <c r="N629785" s="331"/>
    </row>
    <row r="629786" spans="14:14">
      <c r="N629786" s="331"/>
    </row>
    <row r="629787" spans="14:14">
      <c r="N629787" s="332"/>
    </row>
    <row r="629808" spans="14:14">
      <c r="N629808" s="331"/>
    </row>
    <row r="629809" spans="14:14">
      <c r="N629809" s="331"/>
    </row>
    <row r="629810" spans="14:14">
      <c r="N629810" s="332"/>
    </row>
    <row r="629831" spans="14:14">
      <c r="N629831" s="331"/>
    </row>
    <row r="629832" spans="14:14">
      <c r="N629832" s="331"/>
    </row>
    <row r="629833" spans="14:14">
      <c r="N629833" s="332"/>
    </row>
    <row r="629854" spans="14:14">
      <c r="N629854" s="331"/>
    </row>
    <row r="629855" spans="14:14">
      <c r="N629855" s="331"/>
    </row>
    <row r="629856" spans="14:14">
      <c r="N629856" s="332"/>
    </row>
    <row r="629877" spans="14:14">
      <c r="N629877" s="331"/>
    </row>
    <row r="629878" spans="14:14">
      <c r="N629878" s="331"/>
    </row>
    <row r="629879" spans="14:14">
      <c r="N629879" s="332"/>
    </row>
    <row r="629900" spans="14:14">
      <c r="N629900" s="331"/>
    </row>
    <row r="629901" spans="14:14">
      <c r="N629901" s="331"/>
    </row>
    <row r="629902" spans="14:14">
      <c r="N629902" s="332"/>
    </row>
    <row r="629923" spans="14:14">
      <c r="N629923" s="331"/>
    </row>
    <row r="629924" spans="14:14">
      <c r="N629924" s="331"/>
    </row>
    <row r="629925" spans="14:14">
      <c r="N629925" s="332"/>
    </row>
    <row r="629946" spans="14:14">
      <c r="N629946" s="331"/>
    </row>
    <row r="629947" spans="14:14">
      <c r="N629947" s="331"/>
    </row>
    <row r="629948" spans="14:14">
      <c r="N629948" s="332"/>
    </row>
    <row r="629969" spans="14:14">
      <c r="N629969" s="331"/>
    </row>
    <row r="629970" spans="14:14">
      <c r="N629970" s="331"/>
    </row>
    <row r="629971" spans="14:14">
      <c r="N629971" s="332"/>
    </row>
    <row r="629992" spans="14:14">
      <c r="N629992" s="331"/>
    </row>
    <row r="629993" spans="14:14">
      <c r="N629993" s="331"/>
    </row>
    <row r="629994" spans="14:14">
      <c r="N629994" s="332"/>
    </row>
    <row r="630015" spans="14:14">
      <c r="N630015" s="331"/>
    </row>
    <row r="630016" spans="14:14">
      <c r="N630016" s="331"/>
    </row>
    <row r="630017" spans="14:14">
      <c r="N630017" s="332"/>
    </row>
    <row r="630038" spans="14:14">
      <c r="N630038" s="331"/>
    </row>
    <row r="630039" spans="14:14">
      <c r="N630039" s="331"/>
    </row>
    <row r="630040" spans="14:14">
      <c r="N630040" s="332"/>
    </row>
    <row r="630061" spans="14:14">
      <c r="N630061" s="331"/>
    </row>
    <row r="630062" spans="14:14">
      <c r="N630062" s="331"/>
    </row>
    <row r="630063" spans="14:14">
      <c r="N630063" s="332"/>
    </row>
    <row r="630084" spans="14:14">
      <c r="N630084" s="331"/>
    </row>
    <row r="630085" spans="14:14">
      <c r="N630085" s="331"/>
    </row>
    <row r="630086" spans="14:14">
      <c r="N630086" s="332"/>
    </row>
    <row r="630107" spans="14:14">
      <c r="N630107" s="331"/>
    </row>
    <row r="630108" spans="14:14">
      <c r="N630108" s="331"/>
    </row>
    <row r="630109" spans="14:14">
      <c r="N630109" s="332"/>
    </row>
    <row r="630130" spans="14:14">
      <c r="N630130" s="331"/>
    </row>
    <row r="630131" spans="14:14">
      <c r="N630131" s="331"/>
    </row>
    <row r="630132" spans="14:14">
      <c r="N630132" s="332"/>
    </row>
    <row r="630153" spans="14:14">
      <c r="N630153" s="331"/>
    </row>
    <row r="630154" spans="14:14">
      <c r="N630154" s="331"/>
    </row>
    <row r="630155" spans="14:14">
      <c r="N630155" s="332"/>
    </row>
    <row r="630176" spans="14:14">
      <c r="N630176" s="331"/>
    </row>
    <row r="630177" spans="14:14">
      <c r="N630177" s="331"/>
    </row>
    <row r="630178" spans="14:14">
      <c r="N630178" s="332"/>
    </row>
    <row r="630199" spans="14:14">
      <c r="N630199" s="331"/>
    </row>
    <row r="630200" spans="14:14">
      <c r="N630200" s="331"/>
    </row>
    <row r="630201" spans="14:14">
      <c r="N630201" s="332"/>
    </row>
    <row r="630222" spans="14:14">
      <c r="N630222" s="331"/>
    </row>
    <row r="630223" spans="14:14">
      <c r="N630223" s="331"/>
    </row>
    <row r="630224" spans="14:14">
      <c r="N630224" s="332"/>
    </row>
    <row r="630245" spans="14:14">
      <c r="N630245" s="331"/>
    </row>
    <row r="630246" spans="14:14">
      <c r="N630246" s="331"/>
    </row>
    <row r="630247" spans="14:14">
      <c r="N630247" s="332"/>
    </row>
    <row r="630268" spans="14:14">
      <c r="N630268" s="331"/>
    </row>
    <row r="630269" spans="14:14">
      <c r="N630269" s="331"/>
    </row>
    <row r="630270" spans="14:14">
      <c r="N630270" s="332"/>
    </row>
    <row r="630291" spans="14:14">
      <c r="N630291" s="331"/>
    </row>
    <row r="630292" spans="14:14">
      <c r="N630292" s="331"/>
    </row>
    <row r="630293" spans="14:14">
      <c r="N630293" s="332"/>
    </row>
    <row r="630314" spans="14:14">
      <c r="N630314" s="331"/>
    </row>
    <row r="630315" spans="14:14">
      <c r="N630315" s="331"/>
    </row>
    <row r="630316" spans="14:14">
      <c r="N630316" s="332"/>
    </row>
    <row r="630337" spans="14:14">
      <c r="N630337" s="331"/>
    </row>
    <row r="630338" spans="14:14">
      <c r="N630338" s="331"/>
    </row>
    <row r="630339" spans="14:14">
      <c r="N630339" s="332"/>
    </row>
    <row r="630360" spans="14:14">
      <c r="N630360" s="331"/>
    </row>
    <row r="630361" spans="14:14">
      <c r="N630361" s="331"/>
    </row>
    <row r="630362" spans="14:14">
      <c r="N630362" s="332"/>
    </row>
    <row r="630383" spans="14:14">
      <c r="N630383" s="331"/>
    </row>
    <row r="630384" spans="14:14">
      <c r="N630384" s="331"/>
    </row>
    <row r="630385" spans="14:14">
      <c r="N630385" s="332"/>
    </row>
    <row r="630406" spans="14:14">
      <c r="N630406" s="331"/>
    </row>
    <row r="630407" spans="14:14">
      <c r="N630407" s="331"/>
    </row>
    <row r="630408" spans="14:14">
      <c r="N630408" s="332"/>
    </row>
    <row r="630429" spans="14:14">
      <c r="N630429" s="331"/>
    </row>
    <row r="630430" spans="14:14">
      <c r="N630430" s="331"/>
    </row>
    <row r="630431" spans="14:14">
      <c r="N630431" s="332"/>
    </row>
    <row r="630452" spans="14:14">
      <c r="N630452" s="331"/>
    </row>
    <row r="630453" spans="14:14">
      <c r="N630453" s="331"/>
    </row>
    <row r="630454" spans="14:14">
      <c r="N630454" s="332"/>
    </row>
    <row r="630475" spans="14:14">
      <c r="N630475" s="331"/>
    </row>
    <row r="630476" spans="14:14">
      <c r="N630476" s="331"/>
    </row>
    <row r="630477" spans="14:14">
      <c r="N630477" s="332"/>
    </row>
    <row r="630498" spans="14:14">
      <c r="N630498" s="331"/>
    </row>
    <row r="630499" spans="14:14">
      <c r="N630499" s="331"/>
    </row>
    <row r="630500" spans="14:14">
      <c r="N630500" s="332"/>
    </row>
    <row r="630521" spans="14:14">
      <c r="N630521" s="331"/>
    </row>
    <row r="630522" spans="14:14">
      <c r="N630522" s="331"/>
    </row>
    <row r="630523" spans="14:14">
      <c r="N630523" s="332"/>
    </row>
    <row r="630544" spans="14:14">
      <c r="N630544" s="331"/>
    </row>
    <row r="630545" spans="14:14">
      <c r="N630545" s="331"/>
    </row>
    <row r="630546" spans="14:14">
      <c r="N630546" s="332"/>
    </row>
    <row r="630567" spans="14:14">
      <c r="N630567" s="331"/>
    </row>
    <row r="630568" spans="14:14">
      <c r="N630568" s="331"/>
    </row>
    <row r="630569" spans="14:14">
      <c r="N630569" s="332"/>
    </row>
    <row r="630590" spans="14:14">
      <c r="N630590" s="331"/>
    </row>
    <row r="630591" spans="14:14">
      <c r="N630591" s="331"/>
    </row>
    <row r="630592" spans="14:14">
      <c r="N630592" s="332"/>
    </row>
    <row r="630613" spans="14:14">
      <c r="N630613" s="331"/>
    </row>
    <row r="630614" spans="14:14">
      <c r="N630614" s="331"/>
    </row>
    <row r="630615" spans="14:14">
      <c r="N630615" s="332"/>
    </row>
    <row r="630636" spans="14:14">
      <c r="N630636" s="331"/>
    </row>
    <row r="630637" spans="14:14">
      <c r="N630637" s="331"/>
    </row>
    <row r="630638" spans="14:14">
      <c r="N630638" s="332"/>
    </row>
    <row r="630659" spans="14:14">
      <c r="N630659" s="331"/>
    </row>
    <row r="630660" spans="14:14">
      <c r="N630660" s="331"/>
    </row>
    <row r="630661" spans="14:14">
      <c r="N630661" s="332"/>
    </row>
    <row r="630682" spans="14:14">
      <c r="N630682" s="331"/>
    </row>
    <row r="630683" spans="14:14">
      <c r="N630683" s="331"/>
    </row>
    <row r="630684" spans="14:14">
      <c r="N630684" s="332"/>
    </row>
    <row r="630705" spans="14:14">
      <c r="N630705" s="331"/>
    </row>
    <row r="630706" spans="14:14">
      <c r="N630706" s="331"/>
    </row>
    <row r="630707" spans="14:14">
      <c r="N630707" s="332"/>
    </row>
    <row r="630728" spans="14:14">
      <c r="N630728" s="331"/>
    </row>
    <row r="630729" spans="14:14">
      <c r="N630729" s="331"/>
    </row>
    <row r="630730" spans="14:14">
      <c r="N630730" s="332"/>
    </row>
    <row r="630751" spans="14:14">
      <c r="N630751" s="331"/>
    </row>
    <row r="630752" spans="14:14">
      <c r="N630752" s="331"/>
    </row>
    <row r="630753" spans="14:14">
      <c r="N630753" s="332"/>
    </row>
    <row r="630774" spans="14:14">
      <c r="N630774" s="331"/>
    </row>
    <row r="630775" spans="14:14">
      <c r="N630775" s="331"/>
    </row>
    <row r="630776" spans="14:14">
      <c r="N630776" s="332"/>
    </row>
    <row r="630797" spans="14:14">
      <c r="N630797" s="331"/>
    </row>
    <row r="630798" spans="14:14">
      <c r="N630798" s="331"/>
    </row>
    <row r="630799" spans="14:14">
      <c r="N630799" s="332"/>
    </row>
    <row r="630820" spans="14:14">
      <c r="N630820" s="331"/>
    </row>
    <row r="630821" spans="14:14">
      <c r="N630821" s="331"/>
    </row>
    <row r="630822" spans="14:14">
      <c r="N630822" s="332"/>
    </row>
    <row r="630843" spans="14:14">
      <c r="N630843" s="331"/>
    </row>
    <row r="630844" spans="14:14">
      <c r="N630844" s="331"/>
    </row>
    <row r="630845" spans="14:14">
      <c r="N630845" s="332"/>
    </row>
    <row r="630866" spans="14:14">
      <c r="N630866" s="331"/>
    </row>
    <row r="630867" spans="14:14">
      <c r="N630867" s="331"/>
    </row>
    <row r="630868" spans="14:14">
      <c r="N630868" s="332"/>
    </row>
    <row r="630889" spans="14:14">
      <c r="N630889" s="331"/>
    </row>
    <row r="630890" spans="14:14">
      <c r="N630890" s="331"/>
    </row>
    <row r="630891" spans="14:14">
      <c r="N630891" s="332"/>
    </row>
    <row r="630912" spans="14:14">
      <c r="N630912" s="331"/>
    </row>
    <row r="630913" spans="14:14">
      <c r="N630913" s="331"/>
    </row>
    <row r="630914" spans="14:14">
      <c r="N630914" s="332"/>
    </row>
    <row r="630935" spans="14:14">
      <c r="N630935" s="331"/>
    </row>
    <row r="630936" spans="14:14">
      <c r="N630936" s="331"/>
    </row>
    <row r="630937" spans="14:14">
      <c r="N630937" s="332"/>
    </row>
    <row r="630958" spans="14:14">
      <c r="N630958" s="331"/>
    </row>
    <row r="630959" spans="14:14">
      <c r="N630959" s="331"/>
    </row>
    <row r="630960" spans="14:14">
      <c r="N630960" s="332"/>
    </row>
    <row r="630981" spans="14:14">
      <c r="N630981" s="331"/>
    </row>
    <row r="630982" spans="14:14">
      <c r="N630982" s="331"/>
    </row>
    <row r="630983" spans="14:14">
      <c r="N630983" s="332"/>
    </row>
    <row r="631004" spans="14:14">
      <c r="N631004" s="331"/>
    </row>
    <row r="631005" spans="14:14">
      <c r="N631005" s="331"/>
    </row>
    <row r="631006" spans="14:14">
      <c r="N631006" s="332"/>
    </row>
    <row r="631027" spans="14:14">
      <c r="N631027" s="331"/>
    </row>
    <row r="631028" spans="14:14">
      <c r="N631028" s="331"/>
    </row>
    <row r="631029" spans="14:14">
      <c r="N631029" s="332"/>
    </row>
    <row r="631050" spans="14:14">
      <c r="N631050" s="331"/>
    </row>
    <row r="631051" spans="14:14">
      <c r="N631051" s="331"/>
    </row>
    <row r="631052" spans="14:14">
      <c r="N631052" s="332"/>
    </row>
    <row r="631073" spans="14:14">
      <c r="N631073" s="331"/>
    </row>
    <row r="631074" spans="14:14">
      <c r="N631074" s="331"/>
    </row>
    <row r="631075" spans="14:14">
      <c r="N631075" s="332"/>
    </row>
    <row r="631096" spans="14:14">
      <c r="N631096" s="331"/>
    </row>
    <row r="631097" spans="14:14">
      <c r="N631097" s="331"/>
    </row>
    <row r="631098" spans="14:14">
      <c r="N631098" s="332"/>
    </row>
    <row r="631119" spans="14:14">
      <c r="N631119" s="331"/>
    </row>
    <row r="631120" spans="14:14">
      <c r="N631120" s="331"/>
    </row>
    <row r="631121" spans="14:14">
      <c r="N631121" s="332"/>
    </row>
    <row r="631142" spans="14:14">
      <c r="N631142" s="331"/>
    </row>
    <row r="631143" spans="14:14">
      <c r="N631143" s="331"/>
    </row>
    <row r="631144" spans="14:14">
      <c r="N631144" s="332"/>
    </row>
    <row r="631165" spans="14:14">
      <c r="N631165" s="331"/>
    </row>
    <row r="631166" spans="14:14">
      <c r="N631166" s="331"/>
    </row>
    <row r="631167" spans="14:14">
      <c r="N631167" s="332"/>
    </row>
    <row r="631188" spans="14:14">
      <c r="N631188" s="331"/>
    </row>
    <row r="631189" spans="14:14">
      <c r="N631189" s="331"/>
    </row>
    <row r="631190" spans="14:14">
      <c r="N631190" s="332"/>
    </row>
    <row r="631211" spans="14:14">
      <c r="N631211" s="331"/>
    </row>
    <row r="631212" spans="14:14">
      <c r="N631212" s="331"/>
    </row>
    <row r="631213" spans="14:14">
      <c r="N631213" s="332"/>
    </row>
    <row r="631234" spans="14:14">
      <c r="N631234" s="331"/>
    </row>
    <row r="631235" spans="14:14">
      <c r="N631235" s="331"/>
    </row>
    <row r="631236" spans="14:14">
      <c r="N631236" s="332"/>
    </row>
    <row r="631257" spans="14:14">
      <c r="N631257" s="331"/>
    </row>
    <row r="631258" spans="14:14">
      <c r="N631258" s="331"/>
    </row>
    <row r="631259" spans="14:14">
      <c r="N631259" s="332"/>
    </row>
    <row r="631280" spans="14:14">
      <c r="N631280" s="331"/>
    </row>
    <row r="631281" spans="14:14">
      <c r="N631281" s="331"/>
    </row>
    <row r="631282" spans="14:14">
      <c r="N631282" s="332"/>
    </row>
    <row r="631303" spans="14:14">
      <c r="N631303" s="331"/>
    </row>
    <row r="631304" spans="14:14">
      <c r="N631304" s="331"/>
    </row>
    <row r="631305" spans="14:14">
      <c r="N631305" s="332"/>
    </row>
    <row r="631326" spans="14:14">
      <c r="N631326" s="331"/>
    </row>
    <row r="631327" spans="14:14">
      <c r="N631327" s="331"/>
    </row>
    <row r="631328" spans="14:14">
      <c r="N631328" s="332"/>
    </row>
    <row r="631349" spans="14:14">
      <c r="N631349" s="331"/>
    </row>
    <row r="631350" spans="14:14">
      <c r="N631350" s="331"/>
    </row>
    <row r="631351" spans="14:14">
      <c r="N631351" s="332"/>
    </row>
    <row r="631372" spans="14:14">
      <c r="N631372" s="331"/>
    </row>
    <row r="631373" spans="14:14">
      <c r="N631373" s="331"/>
    </row>
    <row r="631374" spans="14:14">
      <c r="N631374" s="332"/>
    </row>
    <row r="631395" spans="14:14">
      <c r="N631395" s="331"/>
    </row>
    <row r="631396" spans="14:14">
      <c r="N631396" s="331"/>
    </row>
    <row r="631397" spans="14:14">
      <c r="N631397" s="332"/>
    </row>
    <row r="631418" spans="14:14">
      <c r="N631418" s="331"/>
    </row>
    <row r="631419" spans="14:14">
      <c r="N631419" s="331"/>
    </row>
    <row r="631420" spans="14:14">
      <c r="N631420" s="332"/>
    </row>
    <row r="631441" spans="14:14">
      <c r="N631441" s="331"/>
    </row>
    <row r="631442" spans="14:14">
      <c r="N631442" s="331"/>
    </row>
    <row r="631443" spans="14:14">
      <c r="N631443" s="332"/>
    </row>
    <row r="631464" spans="14:14">
      <c r="N631464" s="331"/>
    </row>
    <row r="631465" spans="14:14">
      <c r="N631465" s="331"/>
    </row>
    <row r="631466" spans="14:14">
      <c r="N631466" s="332"/>
    </row>
    <row r="631487" spans="14:14">
      <c r="N631487" s="331"/>
    </row>
    <row r="631488" spans="14:14">
      <c r="N631488" s="331"/>
    </row>
    <row r="631489" spans="14:14">
      <c r="N631489" s="332"/>
    </row>
    <row r="631510" spans="14:14">
      <c r="N631510" s="331"/>
    </row>
    <row r="631511" spans="14:14">
      <c r="N631511" s="331"/>
    </row>
    <row r="631512" spans="14:14">
      <c r="N631512" s="332"/>
    </row>
    <row r="631533" spans="14:14">
      <c r="N631533" s="331"/>
    </row>
    <row r="631534" spans="14:14">
      <c r="N631534" s="331"/>
    </row>
    <row r="631535" spans="14:14">
      <c r="N631535" s="332"/>
    </row>
    <row r="631556" spans="14:14">
      <c r="N631556" s="331"/>
    </row>
    <row r="631557" spans="14:14">
      <c r="N631557" s="331"/>
    </row>
    <row r="631558" spans="14:14">
      <c r="N631558" s="332"/>
    </row>
    <row r="631579" spans="14:14">
      <c r="N631579" s="331"/>
    </row>
    <row r="631580" spans="14:14">
      <c r="N631580" s="331"/>
    </row>
    <row r="631581" spans="14:14">
      <c r="N631581" s="332"/>
    </row>
    <row r="631602" spans="14:14">
      <c r="N631602" s="331"/>
    </row>
    <row r="631603" spans="14:14">
      <c r="N631603" s="331"/>
    </row>
    <row r="631604" spans="14:14">
      <c r="N631604" s="332"/>
    </row>
    <row r="631625" spans="14:14">
      <c r="N631625" s="331"/>
    </row>
    <row r="631626" spans="14:14">
      <c r="N631626" s="331"/>
    </row>
    <row r="631627" spans="14:14">
      <c r="N631627" s="332"/>
    </row>
    <row r="631648" spans="14:14">
      <c r="N631648" s="331"/>
    </row>
    <row r="631649" spans="14:14">
      <c r="N631649" s="331"/>
    </row>
    <row r="631650" spans="14:14">
      <c r="N631650" s="332"/>
    </row>
    <row r="631671" spans="14:14">
      <c r="N631671" s="331"/>
    </row>
    <row r="631672" spans="14:14">
      <c r="N631672" s="331"/>
    </row>
    <row r="631673" spans="14:14">
      <c r="N631673" s="332"/>
    </row>
    <row r="631694" spans="14:14">
      <c r="N631694" s="331"/>
    </row>
    <row r="631695" spans="14:14">
      <c r="N631695" s="331"/>
    </row>
    <row r="631696" spans="14:14">
      <c r="N631696" s="332"/>
    </row>
    <row r="631717" spans="14:14">
      <c r="N631717" s="331"/>
    </row>
    <row r="631718" spans="14:14">
      <c r="N631718" s="331"/>
    </row>
    <row r="631719" spans="14:14">
      <c r="N631719" s="332"/>
    </row>
    <row r="631740" spans="14:14">
      <c r="N631740" s="331"/>
    </row>
    <row r="631741" spans="14:14">
      <c r="N631741" s="331"/>
    </row>
    <row r="631742" spans="14:14">
      <c r="N631742" s="332"/>
    </row>
    <row r="631763" spans="14:14">
      <c r="N631763" s="331"/>
    </row>
    <row r="631764" spans="14:14">
      <c r="N631764" s="331"/>
    </row>
    <row r="631765" spans="14:14">
      <c r="N631765" s="332"/>
    </row>
    <row r="631786" spans="14:14">
      <c r="N631786" s="331"/>
    </row>
    <row r="631787" spans="14:14">
      <c r="N631787" s="331"/>
    </row>
    <row r="631788" spans="14:14">
      <c r="N631788" s="332"/>
    </row>
    <row r="631809" spans="14:14">
      <c r="N631809" s="331"/>
    </row>
    <row r="631810" spans="14:14">
      <c r="N631810" s="331"/>
    </row>
    <row r="631811" spans="14:14">
      <c r="N631811" s="332"/>
    </row>
    <row r="631832" spans="14:14">
      <c r="N631832" s="331"/>
    </row>
    <row r="631833" spans="14:14">
      <c r="N631833" s="331"/>
    </row>
    <row r="631834" spans="14:14">
      <c r="N631834" s="332"/>
    </row>
    <row r="631855" spans="14:14">
      <c r="N631855" s="331"/>
    </row>
    <row r="631856" spans="14:14">
      <c r="N631856" s="331"/>
    </row>
    <row r="631857" spans="14:14">
      <c r="N631857" s="332"/>
    </row>
    <row r="631878" spans="14:14">
      <c r="N631878" s="331"/>
    </row>
    <row r="631879" spans="14:14">
      <c r="N631879" s="331"/>
    </row>
    <row r="631880" spans="14:14">
      <c r="N631880" s="332"/>
    </row>
    <row r="631901" spans="14:14">
      <c r="N631901" s="331"/>
    </row>
    <row r="631902" spans="14:14">
      <c r="N631902" s="331"/>
    </row>
    <row r="631903" spans="14:14">
      <c r="N631903" s="332"/>
    </row>
    <row r="631924" spans="14:14">
      <c r="N631924" s="331"/>
    </row>
    <row r="631925" spans="14:14">
      <c r="N631925" s="331"/>
    </row>
    <row r="631926" spans="14:14">
      <c r="N631926" s="332"/>
    </row>
    <row r="631947" spans="14:14">
      <c r="N631947" s="331"/>
    </row>
    <row r="631948" spans="14:14">
      <c r="N631948" s="331"/>
    </row>
    <row r="631949" spans="14:14">
      <c r="N631949" s="332"/>
    </row>
    <row r="631970" spans="14:14">
      <c r="N631970" s="331"/>
    </row>
    <row r="631971" spans="14:14">
      <c r="N631971" s="331"/>
    </row>
    <row r="631972" spans="14:14">
      <c r="N631972" s="332"/>
    </row>
    <row r="631993" spans="14:14">
      <c r="N631993" s="331"/>
    </row>
    <row r="631994" spans="14:14">
      <c r="N631994" s="331"/>
    </row>
    <row r="631995" spans="14:14">
      <c r="N631995" s="332"/>
    </row>
    <row r="632016" spans="14:14">
      <c r="N632016" s="331"/>
    </row>
    <row r="632017" spans="14:14">
      <c r="N632017" s="331"/>
    </row>
    <row r="632018" spans="14:14">
      <c r="N632018" s="332"/>
    </row>
    <row r="632039" spans="14:14">
      <c r="N632039" s="331"/>
    </row>
    <row r="632040" spans="14:14">
      <c r="N632040" s="331"/>
    </row>
    <row r="632041" spans="14:14">
      <c r="N632041" s="332"/>
    </row>
    <row r="632062" spans="14:14">
      <c r="N632062" s="331"/>
    </row>
    <row r="632063" spans="14:14">
      <c r="N632063" s="331"/>
    </row>
    <row r="632064" spans="14:14">
      <c r="N632064" s="332"/>
    </row>
    <row r="632085" spans="14:14">
      <c r="N632085" s="331"/>
    </row>
    <row r="632086" spans="14:14">
      <c r="N632086" s="331"/>
    </row>
    <row r="632087" spans="14:14">
      <c r="N632087" s="332"/>
    </row>
    <row r="632108" spans="14:14">
      <c r="N632108" s="331"/>
    </row>
    <row r="632109" spans="14:14">
      <c r="N632109" s="331"/>
    </row>
    <row r="632110" spans="14:14">
      <c r="N632110" s="332"/>
    </row>
    <row r="632131" spans="14:14">
      <c r="N632131" s="331"/>
    </row>
    <row r="632132" spans="14:14">
      <c r="N632132" s="331"/>
    </row>
    <row r="632133" spans="14:14">
      <c r="N632133" s="332"/>
    </row>
    <row r="632154" spans="14:14">
      <c r="N632154" s="331"/>
    </row>
    <row r="632155" spans="14:14">
      <c r="N632155" s="331"/>
    </row>
    <row r="632156" spans="14:14">
      <c r="N632156" s="332"/>
    </row>
    <row r="632177" spans="14:14">
      <c r="N632177" s="331"/>
    </row>
    <row r="632178" spans="14:14">
      <c r="N632178" s="331"/>
    </row>
    <row r="632179" spans="14:14">
      <c r="N632179" s="332"/>
    </row>
    <row r="632200" spans="14:14">
      <c r="N632200" s="331"/>
    </row>
    <row r="632201" spans="14:14">
      <c r="N632201" s="331"/>
    </row>
    <row r="632202" spans="14:14">
      <c r="N632202" s="332"/>
    </row>
    <row r="632223" spans="14:14">
      <c r="N632223" s="331"/>
    </row>
    <row r="632224" spans="14:14">
      <c r="N632224" s="331"/>
    </row>
    <row r="632225" spans="14:14">
      <c r="N632225" s="332"/>
    </row>
    <row r="632246" spans="14:14">
      <c r="N632246" s="331"/>
    </row>
    <row r="632247" spans="14:14">
      <c r="N632247" s="331"/>
    </row>
    <row r="632248" spans="14:14">
      <c r="N632248" s="332"/>
    </row>
    <row r="632269" spans="14:14">
      <c r="N632269" s="331"/>
    </row>
    <row r="632270" spans="14:14">
      <c r="N632270" s="331"/>
    </row>
    <row r="632271" spans="14:14">
      <c r="N632271" s="332"/>
    </row>
    <row r="632292" spans="14:14">
      <c r="N632292" s="331"/>
    </row>
    <row r="632293" spans="14:14">
      <c r="N632293" s="331"/>
    </row>
    <row r="632294" spans="14:14">
      <c r="N632294" s="332"/>
    </row>
    <row r="632315" spans="14:14">
      <c r="N632315" s="331"/>
    </row>
    <row r="632316" spans="14:14">
      <c r="N632316" s="331"/>
    </row>
    <row r="632317" spans="14:14">
      <c r="N632317" s="332"/>
    </row>
    <row r="632338" spans="14:14">
      <c r="N632338" s="331"/>
    </row>
    <row r="632339" spans="14:14">
      <c r="N632339" s="331"/>
    </row>
    <row r="632340" spans="14:14">
      <c r="N632340" s="332"/>
    </row>
    <row r="632361" spans="14:14">
      <c r="N632361" s="331"/>
    </row>
    <row r="632362" spans="14:14">
      <c r="N632362" s="331"/>
    </row>
    <row r="632363" spans="14:14">
      <c r="N632363" s="332"/>
    </row>
    <row r="632384" spans="14:14">
      <c r="N632384" s="331"/>
    </row>
    <row r="632385" spans="14:14">
      <c r="N632385" s="331"/>
    </row>
    <row r="632386" spans="14:14">
      <c r="N632386" s="332"/>
    </row>
    <row r="632407" spans="14:14">
      <c r="N632407" s="331"/>
    </row>
    <row r="632408" spans="14:14">
      <c r="N632408" s="331"/>
    </row>
    <row r="632409" spans="14:14">
      <c r="N632409" s="332"/>
    </row>
    <row r="632430" spans="14:14">
      <c r="N632430" s="331"/>
    </row>
    <row r="632431" spans="14:14">
      <c r="N632431" s="331"/>
    </row>
    <row r="632432" spans="14:14">
      <c r="N632432" s="332"/>
    </row>
    <row r="632453" spans="14:14">
      <c r="N632453" s="331"/>
    </row>
    <row r="632454" spans="14:14">
      <c r="N632454" s="331"/>
    </row>
    <row r="632455" spans="14:14">
      <c r="N632455" s="332"/>
    </row>
    <row r="632476" spans="14:14">
      <c r="N632476" s="331"/>
    </row>
    <row r="632477" spans="14:14">
      <c r="N632477" s="331"/>
    </row>
    <row r="632478" spans="14:14">
      <c r="N632478" s="332"/>
    </row>
    <row r="632499" spans="14:14">
      <c r="N632499" s="331"/>
    </row>
    <row r="632500" spans="14:14">
      <c r="N632500" s="331"/>
    </row>
    <row r="632501" spans="14:14">
      <c r="N632501" s="332"/>
    </row>
    <row r="632522" spans="14:14">
      <c r="N632522" s="331"/>
    </row>
    <row r="632523" spans="14:14">
      <c r="N632523" s="331"/>
    </row>
    <row r="632524" spans="14:14">
      <c r="N632524" s="332"/>
    </row>
    <row r="632545" spans="14:14">
      <c r="N632545" s="331"/>
    </row>
    <row r="632546" spans="14:14">
      <c r="N632546" s="331"/>
    </row>
    <row r="632547" spans="14:14">
      <c r="N632547" s="332"/>
    </row>
    <row r="632568" spans="14:14">
      <c r="N632568" s="331"/>
    </row>
    <row r="632569" spans="14:14">
      <c r="N632569" s="331"/>
    </row>
    <row r="632570" spans="14:14">
      <c r="N632570" s="332"/>
    </row>
    <row r="632591" spans="14:14">
      <c r="N632591" s="331"/>
    </row>
    <row r="632592" spans="14:14">
      <c r="N632592" s="331"/>
    </row>
    <row r="632593" spans="14:14">
      <c r="N632593" s="332"/>
    </row>
    <row r="632614" spans="14:14">
      <c r="N632614" s="331"/>
    </row>
    <row r="632615" spans="14:14">
      <c r="N632615" s="331"/>
    </row>
    <row r="632616" spans="14:14">
      <c r="N632616" s="332"/>
    </row>
    <row r="632637" spans="14:14">
      <c r="N632637" s="331"/>
    </row>
    <row r="632638" spans="14:14">
      <c r="N632638" s="331"/>
    </row>
    <row r="632639" spans="14:14">
      <c r="N632639" s="332"/>
    </row>
    <row r="632660" spans="14:14">
      <c r="N632660" s="331"/>
    </row>
    <row r="632661" spans="14:14">
      <c r="N632661" s="331"/>
    </row>
    <row r="632662" spans="14:14">
      <c r="N632662" s="332"/>
    </row>
    <row r="632683" spans="14:14">
      <c r="N632683" s="331"/>
    </row>
    <row r="632684" spans="14:14">
      <c r="N632684" s="331"/>
    </row>
    <row r="632685" spans="14:14">
      <c r="N632685" s="332"/>
    </row>
    <row r="632706" spans="14:14">
      <c r="N632706" s="331"/>
    </row>
    <row r="632707" spans="14:14">
      <c r="N632707" s="331"/>
    </row>
    <row r="632708" spans="14:14">
      <c r="N632708" s="332"/>
    </row>
    <row r="632729" spans="14:14">
      <c r="N632729" s="331"/>
    </row>
    <row r="632730" spans="14:14">
      <c r="N632730" s="331"/>
    </row>
    <row r="632731" spans="14:14">
      <c r="N632731" s="332"/>
    </row>
    <row r="632752" spans="14:14">
      <c r="N632752" s="331"/>
    </row>
    <row r="632753" spans="14:14">
      <c r="N632753" s="331"/>
    </row>
    <row r="632754" spans="14:14">
      <c r="N632754" s="332"/>
    </row>
    <row r="632775" spans="14:14">
      <c r="N632775" s="331"/>
    </row>
    <row r="632776" spans="14:14">
      <c r="N632776" s="331"/>
    </row>
    <row r="632777" spans="14:14">
      <c r="N632777" s="332"/>
    </row>
    <row r="632798" spans="14:14">
      <c r="N632798" s="331"/>
    </row>
    <row r="632799" spans="14:14">
      <c r="N632799" s="331"/>
    </row>
    <row r="632800" spans="14:14">
      <c r="N632800" s="332"/>
    </row>
    <row r="632821" spans="14:14">
      <c r="N632821" s="331"/>
    </row>
    <row r="632822" spans="14:14">
      <c r="N632822" s="331"/>
    </row>
    <row r="632823" spans="14:14">
      <c r="N632823" s="332"/>
    </row>
    <row r="632844" spans="14:14">
      <c r="N632844" s="331"/>
    </row>
    <row r="632845" spans="14:14">
      <c r="N632845" s="331"/>
    </row>
    <row r="632846" spans="14:14">
      <c r="N632846" s="332"/>
    </row>
    <row r="632867" spans="14:14">
      <c r="N632867" s="331"/>
    </row>
    <row r="632868" spans="14:14">
      <c r="N632868" s="331"/>
    </row>
    <row r="632869" spans="14:14">
      <c r="N632869" s="332"/>
    </row>
    <row r="632890" spans="14:14">
      <c r="N632890" s="331"/>
    </row>
    <row r="632891" spans="14:14">
      <c r="N632891" s="331"/>
    </row>
    <row r="632892" spans="14:14">
      <c r="N632892" s="332"/>
    </row>
    <row r="632913" spans="14:14">
      <c r="N632913" s="331"/>
    </row>
    <row r="632914" spans="14:14">
      <c r="N632914" s="331"/>
    </row>
    <row r="632915" spans="14:14">
      <c r="N632915" s="332"/>
    </row>
    <row r="632936" spans="14:14">
      <c r="N632936" s="331"/>
    </row>
    <row r="632937" spans="14:14">
      <c r="N632937" s="331"/>
    </row>
    <row r="632938" spans="14:14">
      <c r="N632938" s="332"/>
    </row>
    <row r="632959" spans="14:14">
      <c r="N632959" s="331"/>
    </row>
    <row r="632960" spans="14:14">
      <c r="N632960" s="331"/>
    </row>
    <row r="632961" spans="14:14">
      <c r="N632961" s="332"/>
    </row>
    <row r="632982" spans="14:14">
      <c r="N632982" s="331"/>
    </row>
    <row r="632983" spans="14:14">
      <c r="N632983" s="331"/>
    </row>
    <row r="632984" spans="14:14">
      <c r="N632984" s="332"/>
    </row>
    <row r="633005" spans="14:14">
      <c r="N633005" s="331"/>
    </row>
    <row r="633006" spans="14:14">
      <c r="N633006" s="331"/>
    </row>
    <row r="633007" spans="14:14">
      <c r="N633007" s="332"/>
    </row>
    <row r="633028" spans="14:14">
      <c r="N633028" s="331"/>
    </row>
    <row r="633029" spans="14:14">
      <c r="N633029" s="331"/>
    </row>
    <row r="633030" spans="14:14">
      <c r="N633030" s="332"/>
    </row>
    <row r="633051" spans="14:14">
      <c r="N633051" s="331"/>
    </row>
    <row r="633052" spans="14:14">
      <c r="N633052" s="331"/>
    </row>
    <row r="633053" spans="14:14">
      <c r="N633053" s="332"/>
    </row>
    <row r="633074" spans="14:14">
      <c r="N633074" s="331"/>
    </row>
    <row r="633075" spans="14:14">
      <c r="N633075" s="331"/>
    </row>
    <row r="633076" spans="14:14">
      <c r="N633076" s="332"/>
    </row>
    <row r="633097" spans="14:14">
      <c r="N633097" s="331"/>
    </row>
    <row r="633098" spans="14:14">
      <c r="N633098" s="331"/>
    </row>
    <row r="633099" spans="14:14">
      <c r="N633099" s="332"/>
    </row>
    <row r="633120" spans="14:14">
      <c r="N633120" s="331"/>
    </row>
    <row r="633121" spans="14:14">
      <c r="N633121" s="331"/>
    </row>
    <row r="633122" spans="14:14">
      <c r="N633122" s="332"/>
    </row>
    <row r="633143" spans="14:14">
      <c r="N633143" s="331"/>
    </row>
    <row r="633144" spans="14:14">
      <c r="N633144" s="331"/>
    </row>
    <row r="633145" spans="14:14">
      <c r="N633145" s="332"/>
    </row>
    <row r="633166" spans="14:14">
      <c r="N633166" s="331"/>
    </row>
    <row r="633167" spans="14:14">
      <c r="N633167" s="331"/>
    </row>
    <row r="633168" spans="14:14">
      <c r="N633168" s="332"/>
    </row>
    <row r="633189" spans="14:14">
      <c r="N633189" s="331"/>
    </row>
    <row r="633190" spans="14:14">
      <c r="N633190" s="331"/>
    </row>
    <row r="633191" spans="14:14">
      <c r="N633191" s="332"/>
    </row>
    <row r="633212" spans="14:14">
      <c r="N633212" s="331"/>
    </row>
    <row r="633213" spans="14:14">
      <c r="N633213" s="331"/>
    </row>
    <row r="633214" spans="14:14">
      <c r="N633214" s="332"/>
    </row>
    <row r="633235" spans="14:14">
      <c r="N633235" s="331"/>
    </row>
    <row r="633236" spans="14:14">
      <c r="N633236" s="331"/>
    </row>
    <row r="633237" spans="14:14">
      <c r="N633237" s="332"/>
    </row>
    <row r="633258" spans="14:14">
      <c r="N633258" s="331"/>
    </row>
    <row r="633259" spans="14:14">
      <c r="N633259" s="331"/>
    </row>
    <row r="633260" spans="14:14">
      <c r="N633260" s="332"/>
    </row>
    <row r="633281" spans="14:14">
      <c r="N633281" s="331"/>
    </row>
    <row r="633282" spans="14:14">
      <c r="N633282" s="331"/>
    </row>
    <row r="633283" spans="14:14">
      <c r="N633283" s="332"/>
    </row>
    <row r="633304" spans="14:14">
      <c r="N633304" s="331"/>
    </row>
    <row r="633305" spans="14:14">
      <c r="N633305" s="331"/>
    </row>
    <row r="633306" spans="14:14">
      <c r="N633306" s="332"/>
    </row>
    <row r="633327" spans="14:14">
      <c r="N633327" s="331"/>
    </row>
    <row r="633328" spans="14:14">
      <c r="N633328" s="331"/>
    </row>
    <row r="633329" spans="14:14">
      <c r="N633329" s="332"/>
    </row>
    <row r="633350" spans="14:14">
      <c r="N633350" s="331"/>
    </row>
    <row r="633351" spans="14:14">
      <c r="N633351" s="331"/>
    </row>
    <row r="633352" spans="14:14">
      <c r="N633352" s="332"/>
    </row>
    <row r="633373" spans="14:14">
      <c r="N633373" s="331"/>
    </row>
    <row r="633374" spans="14:14">
      <c r="N633374" s="331"/>
    </row>
    <row r="633375" spans="14:14">
      <c r="N633375" s="332"/>
    </row>
    <row r="633396" spans="14:14">
      <c r="N633396" s="331"/>
    </row>
    <row r="633397" spans="14:14">
      <c r="N633397" s="331"/>
    </row>
    <row r="633398" spans="14:14">
      <c r="N633398" s="332"/>
    </row>
    <row r="633419" spans="14:14">
      <c r="N633419" s="331"/>
    </row>
    <row r="633420" spans="14:14">
      <c r="N633420" s="331"/>
    </row>
    <row r="633421" spans="14:14">
      <c r="N633421" s="332"/>
    </row>
    <row r="633442" spans="14:14">
      <c r="N633442" s="331"/>
    </row>
    <row r="633443" spans="14:14">
      <c r="N633443" s="331"/>
    </row>
    <row r="633444" spans="14:14">
      <c r="N633444" s="332"/>
    </row>
    <row r="633465" spans="14:14">
      <c r="N633465" s="331"/>
    </row>
    <row r="633466" spans="14:14">
      <c r="N633466" s="331"/>
    </row>
    <row r="633467" spans="14:14">
      <c r="N633467" s="332"/>
    </row>
    <row r="633488" spans="14:14">
      <c r="N633488" s="331"/>
    </row>
    <row r="633489" spans="14:14">
      <c r="N633489" s="331"/>
    </row>
    <row r="633490" spans="14:14">
      <c r="N633490" s="332"/>
    </row>
    <row r="633511" spans="14:14">
      <c r="N633511" s="331"/>
    </row>
    <row r="633512" spans="14:14">
      <c r="N633512" s="331"/>
    </row>
    <row r="633513" spans="14:14">
      <c r="N633513" s="332"/>
    </row>
    <row r="633534" spans="14:14">
      <c r="N633534" s="331"/>
    </row>
    <row r="633535" spans="14:14">
      <c r="N633535" s="331"/>
    </row>
    <row r="633536" spans="14:14">
      <c r="N633536" s="332"/>
    </row>
    <row r="633557" spans="14:14">
      <c r="N633557" s="331"/>
    </row>
    <row r="633558" spans="14:14">
      <c r="N633558" s="331"/>
    </row>
    <row r="633559" spans="14:14">
      <c r="N633559" s="332"/>
    </row>
    <row r="633580" spans="14:14">
      <c r="N633580" s="331"/>
    </row>
    <row r="633581" spans="14:14">
      <c r="N633581" s="331"/>
    </row>
    <row r="633582" spans="14:14">
      <c r="N633582" s="332"/>
    </row>
    <row r="633603" spans="14:14">
      <c r="N633603" s="331"/>
    </row>
    <row r="633604" spans="14:14">
      <c r="N633604" s="331"/>
    </row>
    <row r="633605" spans="14:14">
      <c r="N633605" s="332"/>
    </row>
    <row r="633626" spans="14:14">
      <c r="N633626" s="331"/>
    </row>
    <row r="633627" spans="14:14">
      <c r="N633627" s="331"/>
    </row>
    <row r="633628" spans="14:14">
      <c r="N633628" s="332"/>
    </row>
    <row r="633649" spans="14:14">
      <c r="N633649" s="331"/>
    </row>
    <row r="633650" spans="14:14">
      <c r="N633650" s="331"/>
    </row>
    <row r="633651" spans="14:14">
      <c r="N633651" s="332"/>
    </row>
    <row r="633672" spans="14:14">
      <c r="N633672" s="331"/>
    </row>
    <row r="633673" spans="14:14">
      <c r="N633673" s="331"/>
    </row>
    <row r="633674" spans="14:14">
      <c r="N633674" s="332"/>
    </row>
    <row r="633695" spans="14:14">
      <c r="N633695" s="331"/>
    </row>
    <row r="633696" spans="14:14">
      <c r="N633696" s="331"/>
    </row>
    <row r="633697" spans="14:14">
      <c r="N633697" s="332"/>
    </row>
    <row r="633718" spans="14:14">
      <c r="N633718" s="331"/>
    </row>
    <row r="633719" spans="14:14">
      <c r="N633719" s="331"/>
    </row>
    <row r="633720" spans="14:14">
      <c r="N633720" s="332"/>
    </row>
    <row r="633741" spans="14:14">
      <c r="N633741" s="331"/>
    </row>
    <row r="633742" spans="14:14">
      <c r="N633742" s="331"/>
    </row>
    <row r="633743" spans="14:14">
      <c r="N633743" s="332"/>
    </row>
    <row r="633764" spans="14:14">
      <c r="N633764" s="331"/>
    </row>
    <row r="633765" spans="14:14">
      <c r="N633765" s="331"/>
    </row>
    <row r="633766" spans="14:14">
      <c r="N633766" s="332"/>
    </row>
    <row r="633787" spans="14:14">
      <c r="N633787" s="331"/>
    </row>
    <row r="633788" spans="14:14">
      <c r="N633788" s="331"/>
    </row>
    <row r="633789" spans="14:14">
      <c r="N633789" s="332"/>
    </row>
    <row r="633810" spans="14:14">
      <c r="N633810" s="331"/>
    </row>
    <row r="633811" spans="14:14">
      <c r="N633811" s="331"/>
    </row>
    <row r="633812" spans="14:14">
      <c r="N633812" s="332"/>
    </row>
    <row r="633833" spans="14:14">
      <c r="N633833" s="331"/>
    </row>
    <row r="633834" spans="14:14">
      <c r="N633834" s="331"/>
    </row>
    <row r="633835" spans="14:14">
      <c r="N633835" s="332"/>
    </row>
    <row r="633856" spans="14:14">
      <c r="N633856" s="331"/>
    </row>
    <row r="633857" spans="14:14">
      <c r="N633857" s="331"/>
    </row>
    <row r="633858" spans="14:14">
      <c r="N633858" s="332"/>
    </row>
    <row r="633879" spans="14:14">
      <c r="N633879" s="331"/>
    </row>
    <row r="633880" spans="14:14">
      <c r="N633880" s="331"/>
    </row>
    <row r="633881" spans="14:14">
      <c r="N633881" s="332"/>
    </row>
    <row r="633902" spans="14:14">
      <c r="N633902" s="331"/>
    </row>
    <row r="633903" spans="14:14">
      <c r="N633903" s="331"/>
    </row>
    <row r="633904" spans="14:14">
      <c r="N633904" s="332"/>
    </row>
    <row r="633925" spans="14:14">
      <c r="N633925" s="331"/>
    </row>
    <row r="633926" spans="14:14">
      <c r="N633926" s="331"/>
    </row>
    <row r="633927" spans="14:14">
      <c r="N633927" s="332"/>
    </row>
    <row r="633948" spans="14:14">
      <c r="N633948" s="331"/>
    </row>
    <row r="633949" spans="14:14">
      <c r="N633949" s="331"/>
    </row>
    <row r="633950" spans="14:14">
      <c r="N633950" s="332"/>
    </row>
    <row r="633971" spans="14:14">
      <c r="N633971" s="331"/>
    </row>
    <row r="633972" spans="14:14">
      <c r="N633972" s="331"/>
    </row>
    <row r="633973" spans="14:14">
      <c r="N633973" s="332"/>
    </row>
    <row r="633994" spans="14:14">
      <c r="N633994" s="331"/>
    </row>
    <row r="633995" spans="14:14">
      <c r="N633995" s="331"/>
    </row>
    <row r="633996" spans="14:14">
      <c r="N633996" s="332"/>
    </row>
    <row r="634017" spans="14:14">
      <c r="N634017" s="331"/>
    </row>
    <row r="634018" spans="14:14">
      <c r="N634018" s="331"/>
    </row>
    <row r="634019" spans="14:14">
      <c r="N634019" s="332"/>
    </row>
    <row r="634040" spans="14:14">
      <c r="N634040" s="331"/>
    </row>
    <row r="634041" spans="14:14">
      <c r="N634041" s="331"/>
    </row>
    <row r="634042" spans="14:14">
      <c r="N634042" s="332"/>
    </row>
    <row r="634063" spans="14:14">
      <c r="N634063" s="331"/>
    </row>
    <row r="634064" spans="14:14">
      <c r="N634064" s="331"/>
    </row>
    <row r="634065" spans="14:14">
      <c r="N634065" s="332"/>
    </row>
    <row r="634086" spans="14:14">
      <c r="N634086" s="331"/>
    </row>
    <row r="634087" spans="14:14">
      <c r="N634087" s="331"/>
    </row>
    <row r="634088" spans="14:14">
      <c r="N634088" s="332"/>
    </row>
    <row r="634109" spans="14:14">
      <c r="N634109" s="331"/>
    </row>
    <row r="634110" spans="14:14">
      <c r="N634110" s="331"/>
    </row>
    <row r="634111" spans="14:14">
      <c r="N634111" s="332"/>
    </row>
    <row r="634132" spans="14:14">
      <c r="N634132" s="331"/>
    </row>
    <row r="634133" spans="14:14">
      <c r="N634133" s="331"/>
    </row>
    <row r="634134" spans="14:14">
      <c r="N634134" s="332"/>
    </row>
    <row r="634155" spans="14:14">
      <c r="N634155" s="331"/>
    </row>
    <row r="634156" spans="14:14">
      <c r="N634156" s="331"/>
    </row>
    <row r="634157" spans="14:14">
      <c r="N634157" s="332"/>
    </row>
    <row r="634178" spans="14:14">
      <c r="N634178" s="331"/>
    </row>
    <row r="634179" spans="14:14">
      <c r="N634179" s="331"/>
    </row>
    <row r="634180" spans="14:14">
      <c r="N634180" s="332"/>
    </row>
    <row r="634201" spans="14:14">
      <c r="N634201" s="331"/>
    </row>
    <row r="634202" spans="14:14">
      <c r="N634202" s="331"/>
    </row>
    <row r="634203" spans="14:14">
      <c r="N634203" s="332"/>
    </row>
    <row r="634224" spans="14:14">
      <c r="N634224" s="331"/>
    </row>
    <row r="634225" spans="14:14">
      <c r="N634225" s="331"/>
    </row>
    <row r="634226" spans="14:14">
      <c r="N634226" s="332"/>
    </row>
    <row r="634247" spans="14:14">
      <c r="N634247" s="331"/>
    </row>
    <row r="634248" spans="14:14">
      <c r="N634248" s="331"/>
    </row>
    <row r="634249" spans="14:14">
      <c r="N634249" s="332"/>
    </row>
    <row r="634270" spans="14:14">
      <c r="N634270" s="331"/>
    </row>
    <row r="634271" spans="14:14">
      <c r="N634271" s="331"/>
    </row>
    <row r="634272" spans="14:14">
      <c r="N634272" s="332"/>
    </row>
    <row r="634293" spans="14:14">
      <c r="N634293" s="331"/>
    </row>
    <row r="634294" spans="14:14">
      <c r="N634294" s="331"/>
    </row>
    <row r="634295" spans="14:14">
      <c r="N634295" s="332"/>
    </row>
    <row r="634316" spans="14:14">
      <c r="N634316" s="331"/>
    </row>
    <row r="634317" spans="14:14">
      <c r="N634317" s="331"/>
    </row>
    <row r="634318" spans="14:14">
      <c r="N634318" s="332"/>
    </row>
    <row r="634339" spans="14:14">
      <c r="N634339" s="331"/>
    </row>
    <row r="634340" spans="14:14">
      <c r="N634340" s="331"/>
    </row>
    <row r="634341" spans="14:14">
      <c r="N634341" s="332"/>
    </row>
    <row r="634362" spans="14:14">
      <c r="N634362" s="331"/>
    </row>
    <row r="634363" spans="14:14">
      <c r="N634363" s="331"/>
    </row>
    <row r="634364" spans="14:14">
      <c r="N634364" s="332"/>
    </row>
    <row r="634385" spans="14:14">
      <c r="N634385" s="331"/>
    </row>
    <row r="634386" spans="14:14">
      <c r="N634386" s="331"/>
    </row>
    <row r="634387" spans="14:14">
      <c r="N634387" s="332"/>
    </row>
    <row r="634408" spans="14:14">
      <c r="N634408" s="331"/>
    </row>
    <row r="634409" spans="14:14">
      <c r="N634409" s="331"/>
    </row>
    <row r="634410" spans="14:14">
      <c r="N634410" s="332"/>
    </row>
    <row r="634431" spans="14:14">
      <c r="N634431" s="331"/>
    </row>
    <row r="634432" spans="14:14">
      <c r="N634432" s="331"/>
    </row>
    <row r="634433" spans="14:14">
      <c r="N634433" s="332"/>
    </row>
    <row r="634454" spans="14:14">
      <c r="N634454" s="331"/>
    </row>
    <row r="634455" spans="14:14">
      <c r="N634455" s="331"/>
    </row>
    <row r="634456" spans="14:14">
      <c r="N634456" s="332"/>
    </row>
    <row r="634477" spans="14:14">
      <c r="N634477" s="331"/>
    </row>
    <row r="634478" spans="14:14">
      <c r="N634478" s="331"/>
    </row>
    <row r="634479" spans="14:14">
      <c r="N634479" s="332"/>
    </row>
    <row r="634500" spans="14:14">
      <c r="N634500" s="331"/>
    </row>
    <row r="634501" spans="14:14">
      <c r="N634501" s="331"/>
    </row>
    <row r="634502" spans="14:14">
      <c r="N634502" s="332"/>
    </row>
    <row r="634523" spans="14:14">
      <c r="N634523" s="331"/>
    </row>
    <row r="634524" spans="14:14">
      <c r="N634524" s="331"/>
    </row>
    <row r="634525" spans="14:14">
      <c r="N634525" s="332"/>
    </row>
    <row r="634546" spans="14:14">
      <c r="N634546" s="331"/>
    </row>
    <row r="634547" spans="14:14">
      <c r="N634547" s="331"/>
    </row>
    <row r="634548" spans="14:14">
      <c r="N634548" s="332"/>
    </row>
    <row r="634569" spans="14:14">
      <c r="N634569" s="331"/>
    </row>
    <row r="634570" spans="14:14">
      <c r="N634570" s="331"/>
    </row>
    <row r="634571" spans="14:14">
      <c r="N634571" s="332"/>
    </row>
    <row r="634592" spans="14:14">
      <c r="N634592" s="331"/>
    </row>
    <row r="634593" spans="14:14">
      <c r="N634593" s="331"/>
    </row>
    <row r="634594" spans="14:14">
      <c r="N634594" s="332"/>
    </row>
    <row r="634615" spans="14:14">
      <c r="N634615" s="331"/>
    </row>
    <row r="634616" spans="14:14">
      <c r="N634616" s="331"/>
    </row>
    <row r="634617" spans="14:14">
      <c r="N634617" s="332"/>
    </row>
    <row r="634638" spans="14:14">
      <c r="N634638" s="331"/>
    </row>
    <row r="634639" spans="14:14">
      <c r="N634639" s="331"/>
    </row>
    <row r="634640" spans="14:14">
      <c r="N634640" s="332"/>
    </row>
    <row r="634661" spans="14:14">
      <c r="N634661" s="331"/>
    </row>
    <row r="634662" spans="14:14">
      <c r="N634662" s="331"/>
    </row>
    <row r="634663" spans="14:14">
      <c r="N634663" s="332"/>
    </row>
    <row r="634684" spans="14:14">
      <c r="N634684" s="331"/>
    </row>
    <row r="634685" spans="14:14">
      <c r="N634685" s="331"/>
    </row>
    <row r="634686" spans="14:14">
      <c r="N634686" s="332"/>
    </row>
    <row r="634707" spans="14:14">
      <c r="N634707" s="331"/>
    </row>
    <row r="634708" spans="14:14">
      <c r="N634708" s="331"/>
    </row>
    <row r="634709" spans="14:14">
      <c r="N634709" s="332"/>
    </row>
    <row r="634730" spans="14:14">
      <c r="N634730" s="331"/>
    </row>
    <row r="634731" spans="14:14">
      <c r="N634731" s="331"/>
    </row>
    <row r="634732" spans="14:14">
      <c r="N634732" s="332"/>
    </row>
    <row r="634753" spans="14:14">
      <c r="N634753" s="331"/>
    </row>
    <row r="634754" spans="14:14">
      <c r="N634754" s="331"/>
    </row>
    <row r="634755" spans="14:14">
      <c r="N634755" s="332"/>
    </row>
    <row r="634776" spans="14:14">
      <c r="N634776" s="331"/>
    </row>
    <row r="634777" spans="14:14">
      <c r="N634777" s="331"/>
    </row>
    <row r="634778" spans="14:14">
      <c r="N634778" s="332"/>
    </row>
    <row r="634799" spans="14:14">
      <c r="N634799" s="331"/>
    </row>
    <row r="634800" spans="14:14">
      <c r="N634800" s="331"/>
    </row>
    <row r="634801" spans="14:14">
      <c r="N634801" s="332"/>
    </row>
    <row r="634822" spans="14:14">
      <c r="N634822" s="331"/>
    </row>
    <row r="634823" spans="14:14">
      <c r="N634823" s="331"/>
    </row>
    <row r="634824" spans="14:14">
      <c r="N634824" s="332"/>
    </row>
    <row r="634845" spans="14:14">
      <c r="N634845" s="331"/>
    </row>
    <row r="634846" spans="14:14">
      <c r="N634846" s="331"/>
    </row>
    <row r="634847" spans="14:14">
      <c r="N634847" s="332"/>
    </row>
    <row r="634868" spans="14:14">
      <c r="N634868" s="331"/>
    </row>
    <row r="634869" spans="14:14">
      <c r="N634869" s="331"/>
    </row>
    <row r="634870" spans="14:14">
      <c r="N634870" s="332"/>
    </row>
    <row r="634891" spans="14:14">
      <c r="N634891" s="331"/>
    </row>
    <row r="634892" spans="14:14">
      <c r="N634892" s="331"/>
    </row>
    <row r="634893" spans="14:14">
      <c r="N634893" s="332"/>
    </row>
    <row r="634914" spans="14:14">
      <c r="N634914" s="331"/>
    </row>
    <row r="634915" spans="14:14">
      <c r="N634915" s="331"/>
    </row>
    <row r="634916" spans="14:14">
      <c r="N634916" s="332"/>
    </row>
    <row r="634937" spans="14:14">
      <c r="N634937" s="331"/>
    </row>
    <row r="634938" spans="14:14">
      <c r="N634938" s="331"/>
    </row>
    <row r="634939" spans="14:14">
      <c r="N634939" s="332"/>
    </row>
    <row r="634960" spans="14:14">
      <c r="N634960" s="331"/>
    </row>
    <row r="634961" spans="14:14">
      <c r="N634961" s="331"/>
    </row>
    <row r="634962" spans="14:14">
      <c r="N634962" s="332"/>
    </row>
    <row r="634983" spans="14:14">
      <c r="N634983" s="331"/>
    </row>
    <row r="634984" spans="14:14">
      <c r="N634984" s="331"/>
    </row>
    <row r="634985" spans="14:14">
      <c r="N634985" s="332"/>
    </row>
    <row r="635006" spans="14:14">
      <c r="N635006" s="331"/>
    </row>
    <row r="635007" spans="14:14">
      <c r="N635007" s="331"/>
    </row>
    <row r="635008" spans="14:14">
      <c r="N635008" s="332"/>
    </row>
    <row r="635029" spans="14:14">
      <c r="N635029" s="331"/>
    </row>
    <row r="635030" spans="14:14">
      <c r="N635030" s="331"/>
    </row>
    <row r="635031" spans="14:14">
      <c r="N635031" s="332"/>
    </row>
    <row r="635052" spans="14:14">
      <c r="N635052" s="331"/>
    </row>
    <row r="635053" spans="14:14">
      <c r="N635053" s="331"/>
    </row>
    <row r="635054" spans="14:14">
      <c r="N635054" s="332"/>
    </row>
    <row r="635075" spans="14:14">
      <c r="N635075" s="331"/>
    </row>
    <row r="635076" spans="14:14">
      <c r="N635076" s="331"/>
    </row>
    <row r="635077" spans="14:14">
      <c r="N635077" s="332"/>
    </row>
    <row r="635098" spans="14:14">
      <c r="N635098" s="331"/>
    </row>
    <row r="635099" spans="14:14">
      <c r="N635099" s="331"/>
    </row>
    <row r="635100" spans="14:14">
      <c r="N635100" s="332"/>
    </row>
    <row r="635121" spans="14:14">
      <c r="N635121" s="331"/>
    </row>
    <row r="635122" spans="14:14">
      <c r="N635122" s="331"/>
    </row>
    <row r="635123" spans="14:14">
      <c r="N635123" s="332"/>
    </row>
    <row r="635144" spans="14:14">
      <c r="N635144" s="331"/>
    </row>
    <row r="635145" spans="14:14">
      <c r="N635145" s="331"/>
    </row>
    <row r="635146" spans="14:14">
      <c r="N635146" s="332"/>
    </row>
    <row r="635167" spans="14:14">
      <c r="N635167" s="331"/>
    </row>
    <row r="635168" spans="14:14">
      <c r="N635168" s="331"/>
    </row>
    <row r="635169" spans="14:14">
      <c r="N635169" s="332"/>
    </row>
    <row r="635190" spans="14:14">
      <c r="N635190" s="331"/>
    </row>
    <row r="635191" spans="14:14">
      <c r="N635191" s="331"/>
    </row>
    <row r="635192" spans="14:14">
      <c r="N635192" s="332"/>
    </row>
    <row r="635213" spans="14:14">
      <c r="N635213" s="331"/>
    </row>
    <row r="635214" spans="14:14">
      <c r="N635214" s="331"/>
    </row>
    <row r="635215" spans="14:14">
      <c r="N635215" s="332"/>
    </row>
    <row r="635236" spans="14:14">
      <c r="N635236" s="331"/>
    </row>
    <row r="635237" spans="14:14">
      <c r="N635237" s="331"/>
    </row>
    <row r="635238" spans="14:14">
      <c r="N635238" s="332"/>
    </row>
    <row r="635259" spans="14:14">
      <c r="N635259" s="331"/>
    </row>
    <row r="635260" spans="14:14">
      <c r="N635260" s="331"/>
    </row>
    <row r="635261" spans="14:14">
      <c r="N635261" s="332"/>
    </row>
    <row r="635282" spans="14:14">
      <c r="N635282" s="331"/>
    </row>
    <row r="635283" spans="14:14">
      <c r="N635283" s="331"/>
    </row>
    <row r="635284" spans="14:14">
      <c r="N635284" s="332"/>
    </row>
    <row r="635305" spans="14:14">
      <c r="N635305" s="331"/>
    </row>
    <row r="635306" spans="14:14">
      <c r="N635306" s="331"/>
    </row>
    <row r="635307" spans="14:14">
      <c r="N635307" s="332"/>
    </row>
    <row r="635328" spans="14:14">
      <c r="N635328" s="331"/>
    </row>
    <row r="635329" spans="14:14">
      <c r="N635329" s="331"/>
    </row>
    <row r="635330" spans="14:14">
      <c r="N635330" s="332"/>
    </row>
    <row r="635351" spans="14:14">
      <c r="N635351" s="331"/>
    </row>
    <row r="635352" spans="14:14">
      <c r="N635352" s="331"/>
    </row>
    <row r="635353" spans="14:14">
      <c r="N635353" s="332"/>
    </row>
    <row r="635374" spans="14:14">
      <c r="N635374" s="331"/>
    </row>
    <row r="635375" spans="14:14">
      <c r="N635375" s="331"/>
    </row>
    <row r="635376" spans="14:14">
      <c r="N635376" s="332"/>
    </row>
    <row r="635397" spans="14:14">
      <c r="N635397" s="331"/>
    </row>
    <row r="635398" spans="14:14">
      <c r="N635398" s="331"/>
    </row>
    <row r="635399" spans="14:14">
      <c r="N635399" s="332"/>
    </row>
    <row r="635420" spans="14:14">
      <c r="N635420" s="331"/>
    </row>
    <row r="635421" spans="14:14">
      <c r="N635421" s="331"/>
    </row>
    <row r="635422" spans="14:14">
      <c r="N635422" s="332"/>
    </row>
    <row r="635443" spans="14:14">
      <c r="N635443" s="331"/>
    </row>
    <row r="635444" spans="14:14">
      <c r="N635444" s="331"/>
    </row>
    <row r="635445" spans="14:14">
      <c r="N635445" s="332"/>
    </row>
    <row r="635466" spans="14:14">
      <c r="N635466" s="331"/>
    </row>
    <row r="635467" spans="14:14">
      <c r="N635467" s="331"/>
    </row>
    <row r="635468" spans="14:14">
      <c r="N635468" s="332"/>
    </row>
    <row r="635489" spans="14:14">
      <c r="N635489" s="331"/>
    </row>
    <row r="635490" spans="14:14">
      <c r="N635490" s="331"/>
    </row>
    <row r="635491" spans="14:14">
      <c r="N635491" s="332"/>
    </row>
    <row r="635512" spans="14:14">
      <c r="N635512" s="331"/>
    </row>
    <row r="635513" spans="14:14">
      <c r="N635513" s="331"/>
    </row>
    <row r="635514" spans="14:14">
      <c r="N635514" s="332"/>
    </row>
    <row r="635535" spans="14:14">
      <c r="N635535" s="331"/>
    </row>
    <row r="635536" spans="14:14">
      <c r="N635536" s="331"/>
    </row>
    <row r="635537" spans="14:14">
      <c r="N635537" s="332"/>
    </row>
    <row r="635558" spans="14:14">
      <c r="N635558" s="331"/>
    </row>
    <row r="635559" spans="14:14">
      <c r="N635559" s="331"/>
    </row>
    <row r="635560" spans="14:14">
      <c r="N635560" s="332"/>
    </row>
    <row r="635581" spans="14:14">
      <c r="N635581" s="331"/>
    </row>
    <row r="635582" spans="14:14">
      <c r="N635582" s="331"/>
    </row>
    <row r="635583" spans="14:14">
      <c r="N635583" s="332"/>
    </row>
    <row r="635604" spans="14:14">
      <c r="N635604" s="331"/>
    </row>
    <row r="635605" spans="14:14">
      <c r="N635605" s="331"/>
    </row>
    <row r="635606" spans="14:14">
      <c r="N635606" s="332"/>
    </row>
    <row r="635627" spans="14:14">
      <c r="N635627" s="331"/>
    </row>
    <row r="635628" spans="14:14">
      <c r="N635628" s="331"/>
    </row>
    <row r="635629" spans="14:14">
      <c r="N635629" s="332"/>
    </row>
    <row r="635650" spans="14:14">
      <c r="N635650" s="331"/>
    </row>
    <row r="635651" spans="14:14">
      <c r="N635651" s="331"/>
    </row>
    <row r="635652" spans="14:14">
      <c r="N635652" s="332"/>
    </row>
    <row r="635673" spans="14:14">
      <c r="N635673" s="331"/>
    </row>
    <row r="635674" spans="14:14">
      <c r="N635674" s="331"/>
    </row>
    <row r="635675" spans="14:14">
      <c r="N635675" s="332"/>
    </row>
    <row r="635696" spans="14:14">
      <c r="N635696" s="331"/>
    </row>
    <row r="635697" spans="14:14">
      <c r="N635697" s="331"/>
    </row>
    <row r="635698" spans="14:14">
      <c r="N635698" s="332"/>
    </row>
    <row r="635719" spans="14:14">
      <c r="N635719" s="331"/>
    </row>
    <row r="635720" spans="14:14">
      <c r="N635720" s="331"/>
    </row>
    <row r="635721" spans="14:14">
      <c r="N635721" s="332"/>
    </row>
    <row r="635742" spans="14:14">
      <c r="N635742" s="331"/>
    </row>
    <row r="635743" spans="14:14">
      <c r="N635743" s="331"/>
    </row>
    <row r="635744" spans="14:14">
      <c r="N635744" s="332"/>
    </row>
    <row r="635765" spans="14:14">
      <c r="N635765" s="331"/>
    </row>
    <row r="635766" spans="14:14">
      <c r="N635766" s="331"/>
    </row>
    <row r="635767" spans="14:14">
      <c r="N635767" s="332"/>
    </row>
    <row r="635788" spans="14:14">
      <c r="N635788" s="331"/>
    </row>
    <row r="635789" spans="14:14">
      <c r="N635789" s="331"/>
    </row>
    <row r="635790" spans="14:14">
      <c r="N635790" s="332"/>
    </row>
    <row r="635811" spans="14:14">
      <c r="N635811" s="331"/>
    </row>
    <row r="635812" spans="14:14">
      <c r="N635812" s="331"/>
    </row>
    <row r="635813" spans="14:14">
      <c r="N635813" s="332"/>
    </row>
    <row r="635834" spans="14:14">
      <c r="N635834" s="331"/>
    </row>
    <row r="635835" spans="14:14">
      <c r="N635835" s="331"/>
    </row>
    <row r="635836" spans="14:14">
      <c r="N635836" s="332"/>
    </row>
    <row r="635857" spans="14:14">
      <c r="N635857" s="331"/>
    </row>
    <row r="635858" spans="14:14">
      <c r="N635858" s="331"/>
    </row>
    <row r="635859" spans="14:14">
      <c r="N635859" s="332"/>
    </row>
    <row r="635880" spans="14:14">
      <c r="N635880" s="331"/>
    </row>
    <row r="635881" spans="14:14">
      <c r="N635881" s="331"/>
    </row>
    <row r="635882" spans="14:14">
      <c r="N635882" s="332"/>
    </row>
    <row r="635903" spans="14:14">
      <c r="N635903" s="331"/>
    </row>
    <row r="635904" spans="14:14">
      <c r="N635904" s="331"/>
    </row>
    <row r="635905" spans="14:14">
      <c r="N635905" s="332"/>
    </row>
    <row r="635926" spans="14:14">
      <c r="N635926" s="331"/>
    </row>
    <row r="635927" spans="14:14">
      <c r="N635927" s="331"/>
    </row>
    <row r="635928" spans="14:14">
      <c r="N635928" s="332"/>
    </row>
    <row r="635949" spans="14:14">
      <c r="N635949" s="331"/>
    </row>
    <row r="635950" spans="14:14">
      <c r="N635950" s="331"/>
    </row>
    <row r="635951" spans="14:14">
      <c r="N635951" s="332"/>
    </row>
    <row r="635972" spans="14:14">
      <c r="N635972" s="331"/>
    </row>
    <row r="635973" spans="14:14">
      <c r="N635973" s="331"/>
    </row>
    <row r="635974" spans="14:14">
      <c r="N635974" s="332"/>
    </row>
    <row r="635995" spans="14:14">
      <c r="N635995" s="331"/>
    </row>
    <row r="635996" spans="14:14">
      <c r="N635996" s="331"/>
    </row>
    <row r="635997" spans="14:14">
      <c r="N635997" s="332"/>
    </row>
    <row r="636018" spans="14:14">
      <c r="N636018" s="331"/>
    </row>
    <row r="636019" spans="14:14">
      <c r="N636019" s="331"/>
    </row>
    <row r="636020" spans="14:14">
      <c r="N636020" s="332"/>
    </row>
    <row r="636041" spans="14:14">
      <c r="N636041" s="331"/>
    </row>
    <row r="636042" spans="14:14">
      <c r="N636042" s="331"/>
    </row>
    <row r="636043" spans="14:14">
      <c r="N636043" s="332"/>
    </row>
    <row r="636064" spans="14:14">
      <c r="N636064" s="331"/>
    </row>
    <row r="636065" spans="14:14">
      <c r="N636065" s="331"/>
    </row>
    <row r="636066" spans="14:14">
      <c r="N636066" s="332"/>
    </row>
    <row r="636087" spans="14:14">
      <c r="N636087" s="331"/>
    </row>
    <row r="636088" spans="14:14">
      <c r="N636088" s="331"/>
    </row>
    <row r="636089" spans="14:14">
      <c r="N636089" s="332"/>
    </row>
    <row r="636110" spans="14:14">
      <c r="N636110" s="331"/>
    </row>
    <row r="636111" spans="14:14">
      <c r="N636111" s="331"/>
    </row>
    <row r="636112" spans="14:14">
      <c r="N636112" s="332"/>
    </row>
    <row r="636133" spans="14:14">
      <c r="N636133" s="331"/>
    </row>
    <row r="636134" spans="14:14">
      <c r="N636134" s="331"/>
    </row>
    <row r="636135" spans="14:14">
      <c r="N636135" s="332"/>
    </row>
    <row r="636156" spans="14:14">
      <c r="N636156" s="331"/>
    </row>
    <row r="636157" spans="14:14">
      <c r="N636157" s="331"/>
    </row>
    <row r="636158" spans="14:14">
      <c r="N636158" s="332"/>
    </row>
    <row r="636179" spans="14:14">
      <c r="N636179" s="331"/>
    </row>
    <row r="636180" spans="14:14">
      <c r="N636180" s="331"/>
    </row>
    <row r="636181" spans="14:14">
      <c r="N636181" s="332"/>
    </row>
    <row r="636202" spans="14:14">
      <c r="N636202" s="331"/>
    </row>
    <row r="636203" spans="14:14">
      <c r="N636203" s="331"/>
    </row>
    <row r="636204" spans="14:14">
      <c r="N636204" s="332"/>
    </row>
    <row r="636225" spans="14:14">
      <c r="N636225" s="331"/>
    </row>
    <row r="636226" spans="14:14">
      <c r="N636226" s="331"/>
    </row>
    <row r="636227" spans="14:14">
      <c r="N636227" s="332"/>
    </row>
    <row r="636248" spans="14:14">
      <c r="N636248" s="331"/>
    </row>
    <row r="636249" spans="14:14">
      <c r="N636249" s="331"/>
    </row>
    <row r="636250" spans="14:14">
      <c r="N636250" s="332"/>
    </row>
    <row r="636271" spans="14:14">
      <c r="N636271" s="331"/>
    </row>
    <row r="636272" spans="14:14">
      <c r="N636272" s="331"/>
    </row>
    <row r="636273" spans="14:14">
      <c r="N636273" s="332"/>
    </row>
    <row r="636294" spans="14:14">
      <c r="N636294" s="331"/>
    </row>
    <row r="636295" spans="14:14">
      <c r="N636295" s="331"/>
    </row>
    <row r="636296" spans="14:14">
      <c r="N636296" s="332"/>
    </row>
    <row r="636317" spans="14:14">
      <c r="N636317" s="331"/>
    </row>
    <row r="636318" spans="14:14">
      <c r="N636318" s="331"/>
    </row>
    <row r="636319" spans="14:14">
      <c r="N636319" s="332"/>
    </row>
    <row r="636340" spans="14:14">
      <c r="N636340" s="331"/>
    </row>
    <row r="636341" spans="14:14">
      <c r="N636341" s="331"/>
    </row>
    <row r="636342" spans="14:14">
      <c r="N636342" s="332"/>
    </row>
    <row r="636363" spans="14:14">
      <c r="N636363" s="331"/>
    </row>
    <row r="636364" spans="14:14">
      <c r="N636364" s="331"/>
    </row>
    <row r="636365" spans="14:14">
      <c r="N636365" s="332"/>
    </row>
    <row r="636386" spans="14:14">
      <c r="N636386" s="331"/>
    </row>
    <row r="636387" spans="14:14">
      <c r="N636387" s="331"/>
    </row>
    <row r="636388" spans="14:14">
      <c r="N636388" s="332"/>
    </row>
    <row r="636409" spans="14:14">
      <c r="N636409" s="331"/>
    </row>
    <row r="636410" spans="14:14">
      <c r="N636410" s="331"/>
    </row>
    <row r="636411" spans="14:14">
      <c r="N636411" s="332"/>
    </row>
    <row r="636432" spans="14:14">
      <c r="N636432" s="331"/>
    </row>
    <row r="636433" spans="14:14">
      <c r="N636433" s="331"/>
    </row>
    <row r="636434" spans="14:14">
      <c r="N636434" s="332"/>
    </row>
    <row r="636455" spans="14:14">
      <c r="N636455" s="331"/>
    </row>
    <row r="636456" spans="14:14">
      <c r="N636456" s="331"/>
    </row>
    <row r="636457" spans="14:14">
      <c r="N636457" s="332"/>
    </row>
    <row r="636478" spans="14:14">
      <c r="N636478" s="331"/>
    </row>
    <row r="636479" spans="14:14">
      <c r="N636479" s="331"/>
    </row>
    <row r="636480" spans="14:14">
      <c r="N636480" s="332"/>
    </row>
    <row r="636501" spans="14:14">
      <c r="N636501" s="331"/>
    </row>
    <row r="636502" spans="14:14">
      <c r="N636502" s="331"/>
    </row>
    <row r="636503" spans="14:14">
      <c r="N636503" s="332"/>
    </row>
    <row r="636524" spans="14:14">
      <c r="N636524" s="331"/>
    </row>
    <row r="636525" spans="14:14">
      <c r="N636525" s="331"/>
    </row>
    <row r="636526" spans="14:14">
      <c r="N636526" s="332"/>
    </row>
    <row r="636547" spans="14:14">
      <c r="N636547" s="331"/>
    </row>
    <row r="636548" spans="14:14">
      <c r="N636548" s="331"/>
    </row>
    <row r="636549" spans="14:14">
      <c r="N636549" s="332"/>
    </row>
    <row r="636570" spans="14:14">
      <c r="N636570" s="331"/>
    </row>
    <row r="636571" spans="14:14">
      <c r="N636571" s="331"/>
    </row>
    <row r="636572" spans="14:14">
      <c r="N636572" s="332"/>
    </row>
    <row r="636593" spans="14:14">
      <c r="N636593" s="331"/>
    </row>
    <row r="636594" spans="14:14">
      <c r="N636594" s="331"/>
    </row>
    <row r="636595" spans="14:14">
      <c r="N636595" s="332"/>
    </row>
    <row r="636616" spans="14:14">
      <c r="N636616" s="331"/>
    </row>
    <row r="636617" spans="14:14">
      <c r="N636617" s="331"/>
    </row>
    <row r="636618" spans="14:14">
      <c r="N636618" s="332"/>
    </row>
    <row r="636639" spans="14:14">
      <c r="N636639" s="331"/>
    </row>
    <row r="636640" spans="14:14">
      <c r="N636640" s="331"/>
    </row>
    <row r="636641" spans="14:14">
      <c r="N636641" s="332"/>
    </row>
    <row r="636662" spans="14:14">
      <c r="N636662" s="331"/>
    </row>
    <row r="636663" spans="14:14">
      <c r="N636663" s="331"/>
    </row>
    <row r="636664" spans="14:14">
      <c r="N636664" s="332"/>
    </row>
    <row r="636685" spans="14:14">
      <c r="N636685" s="331"/>
    </row>
    <row r="636686" spans="14:14">
      <c r="N636686" s="331"/>
    </row>
    <row r="636687" spans="14:14">
      <c r="N636687" s="332"/>
    </row>
    <row r="636708" spans="14:14">
      <c r="N636708" s="331"/>
    </row>
    <row r="636709" spans="14:14">
      <c r="N636709" s="331"/>
    </row>
    <row r="636710" spans="14:14">
      <c r="N636710" s="332"/>
    </row>
    <row r="636731" spans="14:14">
      <c r="N636731" s="331"/>
    </row>
    <row r="636732" spans="14:14">
      <c r="N636732" s="331"/>
    </row>
    <row r="636733" spans="14:14">
      <c r="N636733" s="332"/>
    </row>
    <row r="636754" spans="14:14">
      <c r="N636754" s="331"/>
    </row>
    <row r="636755" spans="14:14">
      <c r="N636755" s="331"/>
    </row>
    <row r="636756" spans="14:14">
      <c r="N636756" s="332"/>
    </row>
    <row r="636777" spans="14:14">
      <c r="N636777" s="331"/>
    </row>
    <row r="636778" spans="14:14">
      <c r="N636778" s="331"/>
    </row>
    <row r="636779" spans="14:14">
      <c r="N636779" s="332"/>
    </row>
    <row r="636800" spans="14:14">
      <c r="N636800" s="331"/>
    </row>
    <row r="636801" spans="14:14">
      <c r="N636801" s="331"/>
    </row>
    <row r="636802" spans="14:14">
      <c r="N636802" s="332"/>
    </row>
    <row r="636823" spans="14:14">
      <c r="N636823" s="331"/>
    </row>
    <row r="636824" spans="14:14">
      <c r="N636824" s="331"/>
    </row>
    <row r="636825" spans="14:14">
      <c r="N636825" s="332"/>
    </row>
    <row r="636846" spans="14:14">
      <c r="N636846" s="331"/>
    </row>
    <row r="636847" spans="14:14">
      <c r="N636847" s="331"/>
    </row>
    <row r="636848" spans="14:14">
      <c r="N636848" s="332"/>
    </row>
    <row r="636869" spans="14:14">
      <c r="N636869" s="331"/>
    </row>
    <row r="636870" spans="14:14">
      <c r="N636870" s="331"/>
    </row>
    <row r="636871" spans="14:14">
      <c r="N636871" s="332"/>
    </row>
    <row r="636892" spans="14:14">
      <c r="N636892" s="331"/>
    </row>
    <row r="636893" spans="14:14">
      <c r="N636893" s="331"/>
    </row>
    <row r="636894" spans="14:14">
      <c r="N636894" s="332"/>
    </row>
    <row r="636915" spans="14:14">
      <c r="N636915" s="331"/>
    </row>
    <row r="636916" spans="14:14">
      <c r="N636916" s="331"/>
    </row>
    <row r="636917" spans="14:14">
      <c r="N636917" s="332"/>
    </row>
    <row r="636938" spans="14:14">
      <c r="N636938" s="331"/>
    </row>
    <row r="636939" spans="14:14">
      <c r="N636939" s="331"/>
    </row>
    <row r="636940" spans="14:14">
      <c r="N636940" s="332"/>
    </row>
    <row r="636961" spans="14:14">
      <c r="N636961" s="331"/>
    </row>
    <row r="636962" spans="14:14">
      <c r="N636962" s="331"/>
    </row>
    <row r="636963" spans="14:14">
      <c r="N636963" s="332"/>
    </row>
    <row r="636984" spans="14:14">
      <c r="N636984" s="331"/>
    </row>
    <row r="636985" spans="14:14">
      <c r="N636985" s="331"/>
    </row>
    <row r="636986" spans="14:14">
      <c r="N636986" s="332"/>
    </row>
    <row r="637007" spans="14:14">
      <c r="N637007" s="331"/>
    </row>
    <row r="637008" spans="14:14">
      <c r="N637008" s="331"/>
    </row>
    <row r="637009" spans="14:14">
      <c r="N637009" s="332"/>
    </row>
    <row r="637030" spans="14:14">
      <c r="N637030" s="331"/>
    </row>
    <row r="637031" spans="14:14">
      <c r="N637031" s="331"/>
    </row>
    <row r="637032" spans="14:14">
      <c r="N637032" s="332"/>
    </row>
    <row r="637053" spans="14:14">
      <c r="N637053" s="331"/>
    </row>
    <row r="637054" spans="14:14">
      <c r="N637054" s="331"/>
    </row>
    <row r="637055" spans="14:14">
      <c r="N637055" s="332"/>
    </row>
    <row r="637076" spans="14:14">
      <c r="N637076" s="331"/>
    </row>
    <row r="637077" spans="14:14">
      <c r="N637077" s="331"/>
    </row>
    <row r="637078" spans="14:14">
      <c r="N637078" s="332"/>
    </row>
    <row r="637099" spans="14:14">
      <c r="N637099" s="331"/>
    </row>
    <row r="637100" spans="14:14">
      <c r="N637100" s="331"/>
    </row>
    <row r="637101" spans="14:14">
      <c r="N637101" s="332"/>
    </row>
    <row r="637122" spans="14:14">
      <c r="N637122" s="331"/>
    </row>
    <row r="637123" spans="14:14">
      <c r="N637123" s="331"/>
    </row>
    <row r="637124" spans="14:14">
      <c r="N637124" s="332"/>
    </row>
    <row r="637145" spans="14:14">
      <c r="N637145" s="331"/>
    </row>
    <row r="637146" spans="14:14">
      <c r="N637146" s="331"/>
    </row>
    <row r="637147" spans="14:14">
      <c r="N637147" s="332"/>
    </row>
    <row r="637168" spans="14:14">
      <c r="N637168" s="331"/>
    </row>
    <row r="637169" spans="14:14">
      <c r="N637169" s="331"/>
    </row>
    <row r="637170" spans="14:14">
      <c r="N637170" s="332"/>
    </row>
    <row r="637191" spans="14:14">
      <c r="N637191" s="331"/>
    </row>
    <row r="637192" spans="14:14">
      <c r="N637192" s="331"/>
    </row>
    <row r="637193" spans="14:14">
      <c r="N637193" s="332"/>
    </row>
    <row r="637214" spans="14:14">
      <c r="N637214" s="331"/>
    </row>
    <row r="637215" spans="14:14">
      <c r="N637215" s="331"/>
    </row>
    <row r="637216" spans="14:14">
      <c r="N637216" s="332"/>
    </row>
    <row r="637237" spans="14:14">
      <c r="N637237" s="331"/>
    </row>
    <row r="637238" spans="14:14">
      <c r="N637238" s="331"/>
    </row>
    <row r="637239" spans="14:14">
      <c r="N637239" s="332"/>
    </row>
    <row r="637260" spans="14:14">
      <c r="N637260" s="331"/>
    </row>
    <row r="637261" spans="14:14">
      <c r="N637261" s="331"/>
    </row>
    <row r="637262" spans="14:14">
      <c r="N637262" s="332"/>
    </row>
    <row r="637283" spans="14:14">
      <c r="N637283" s="331"/>
    </row>
    <row r="637284" spans="14:14">
      <c r="N637284" s="331"/>
    </row>
    <row r="637285" spans="14:14">
      <c r="N637285" s="332"/>
    </row>
    <row r="637306" spans="14:14">
      <c r="N637306" s="331"/>
    </row>
    <row r="637307" spans="14:14">
      <c r="N637307" s="331"/>
    </row>
    <row r="637308" spans="14:14">
      <c r="N637308" s="332"/>
    </row>
    <row r="637329" spans="14:14">
      <c r="N637329" s="331"/>
    </row>
    <row r="637330" spans="14:14">
      <c r="N637330" s="331"/>
    </row>
    <row r="637331" spans="14:14">
      <c r="N637331" s="332"/>
    </row>
    <row r="637352" spans="14:14">
      <c r="N637352" s="331"/>
    </row>
    <row r="637353" spans="14:14">
      <c r="N637353" s="331"/>
    </row>
    <row r="637354" spans="14:14">
      <c r="N637354" s="332"/>
    </row>
    <row r="637375" spans="14:14">
      <c r="N637375" s="331"/>
    </row>
    <row r="637376" spans="14:14">
      <c r="N637376" s="331"/>
    </row>
    <row r="637377" spans="14:14">
      <c r="N637377" s="332"/>
    </row>
    <row r="637398" spans="14:14">
      <c r="N637398" s="331"/>
    </row>
    <row r="637399" spans="14:14">
      <c r="N637399" s="331"/>
    </row>
    <row r="637400" spans="14:14">
      <c r="N637400" s="332"/>
    </row>
    <row r="637421" spans="14:14">
      <c r="N637421" s="331"/>
    </row>
    <row r="637422" spans="14:14">
      <c r="N637422" s="331"/>
    </row>
    <row r="637423" spans="14:14">
      <c r="N637423" s="332"/>
    </row>
    <row r="637444" spans="14:14">
      <c r="N637444" s="331"/>
    </row>
    <row r="637445" spans="14:14">
      <c r="N637445" s="331"/>
    </row>
    <row r="637446" spans="14:14">
      <c r="N637446" s="332"/>
    </row>
    <row r="637467" spans="14:14">
      <c r="N637467" s="331"/>
    </row>
    <row r="637468" spans="14:14">
      <c r="N637468" s="331"/>
    </row>
    <row r="637469" spans="14:14">
      <c r="N637469" s="332"/>
    </row>
    <row r="637490" spans="14:14">
      <c r="N637490" s="331"/>
    </row>
    <row r="637491" spans="14:14">
      <c r="N637491" s="331"/>
    </row>
    <row r="637492" spans="14:14">
      <c r="N637492" s="332"/>
    </row>
    <row r="637513" spans="14:14">
      <c r="N637513" s="331"/>
    </row>
    <row r="637514" spans="14:14">
      <c r="N637514" s="331"/>
    </row>
    <row r="637515" spans="14:14">
      <c r="N637515" s="332"/>
    </row>
    <row r="637536" spans="14:14">
      <c r="N637536" s="331"/>
    </row>
    <row r="637537" spans="14:14">
      <c r="N637537" s="331"/>
    </row>
    <row r="637538" spans="14:14">
      <c r="N637538" s="332"/>
    </row>
    <row r="637559" spans="14:14">
      <c r="N637559" s="331"/>
    </row>
    <row r="637560" spans="14:14">
      <c r="N637560" s="331"/>
    </row>
    <row r="637561" spans="14:14">
      <c r="N637561" s="332"/>
    </row>
    <row r="637582" spans="14:14">
      <c r="N637582" s="331"/>
    </row>
    <row r="637583" spans="14:14">
      <c r="N637583" s="331"/>
    </row>
    <row r="637584" spans="14:14">
      <c r="N637584" s="332"/>
    </row>
    <row r="637605" spans="14:14">
      <c r="N637605" s="331"/>
    </row>
    <row r="637606" spans="14:14">
      <c r="N637606" s="331"/>
    </row>
    <row r="637607" spans="14:14">
      <c r="N637607" s="332"/>
    </row>
    <row r="637628" spans="14:14">
      <c r="N637628" s="331"/>
    </row>
    <row r="637629" spans="14:14">
      <c r="N637629" s="331"/>
    </row>
    <row r="637630" spans="14:14">
      <c r="N637630" s="332"/>
    </row>
    <row r="637651" spans="14:14">
      <c r="N637651" s="331"/>
    </row>
    <row r="637652" spans="14:14">
      <c r="N637652" s="331"/>
    </row>
    <row r="637653" spans="14:14">
      <c r="N637653" s="332"/>
    </row>
    <row r="637674" spans="14:14">
      <c r="N637674" s="331"/>
    </row>
    <row r="637675" spans="14:14">
      <c r="N637675" s="331"/>
    </row>
    <row r="637676" spans="14:14">
      <c r="N637676" s="332"/>
    </row>
    <row r="637697" spans="14:14">
      <c r="N637697" s="331"/>
    </row>
    <row r="637698" spans="14:14">
      <c r="N637698" s="331"/>
    </row>
    <row r="637699" spans="14:14">
      <c r="N637699" s="332"/>
    </row>
    <row r="637720" spans="14:14">
      <c r="N637720" s="331"/>
    </row>
    <row r="637721" spans="14:14">
      <c r="N637721" s="331"/>
    </row>
    <row r="637722" spans="14:14">
      <c r="N637722" s="332"/>
    </row>
    <row r="637743" spans="14:14">
      <c r="N637743" s="331"/>
    </row>
    <row r="637744" spans="14:14">
      <c r="N637744" s="331"/>
    </row>
    <row r="637745" spans="14:14">
      <c r="N637745" s="332"/>
    </row>
    <row r="637766" spans="14:14">
      <c r="N637766" s="331"/>
    </row>
    <row r="637767" spans="14:14">
      <c r="N637767" s="331"/>
    </row>
    <row r="637768" spans="14:14">
      <c r="N637768" s="332"/>
    </row>
    <row r="637789" spans="14:14">
      <c r="N637789" s="331"/>
    </row>
    <row r="637790" spans="14:14">
      <c r="N637790" s="331"/>
    </row>
    <row r="637791" spans="14:14">
      <c r="N637791" s="332"/>
    </row>
    <row r="637812" spans="14:14">
      <c r="N637812" s="331"/>
    </row>
    <row r="637813" spans="14:14">
      <c r="N637813" s="331"/>
    </row>
    <row r="637814" spans="14:14">
      <c r="N637814" s="332"/>
    </row>
    <row r="637835" spans="14:14">
      <c r="N637835" s="331"/>
    </row>
    <row r="637836" spans="14:14">
      <c r="N637836" s="331"/>
    </row>
    <row r="637837" spans="14:14">
      <c r="N637837" s="332"/>
    </row>
    <row r="637858" spans="14:14">
      <c r="N637858" s="331"/>
    </row>
    <row r="637859" spans="14:14">
      <c r="N637859" s="331"/>
    </row>
    <row r="637860" spans="14:14">
      <c r="N637860" s="332"/>
    </row>
    <row r="637881" spans="14:14">
      <c r="N637881" s="331"/>
    </row>
    <row r="637882" spans="14:14">
      <c r="N637882" s="331"/>
    </row>
    <row r="637883" spans="14:14">
      <c r="N637883" s="332"/>
    </row>
    <row r="637904" spans="14:14">
      <c r="N637904" s="331"/>
    </row>
    <row r="637905" spans="14:14">
      <c r="N637905" s="331"/>
    </row>
    <row r="637906" spans="14:14">
      <c r="N637906" s="332"/>
    </row>
    <row r="637927" spans="14:14">
      <c r="N637927" s="331"/>
    </row>
    <row r="637928" spans="14:14">
      <c r="N637928" s="331"/>
    </row>
    <row r="637929" spans="14:14">
      <c r="N637929" s="332"/>
    </row>
    <row r="637950" spans="14:14">
      <c r="N637950" s="331"/>
    </row>
    <row r="637951" spans="14:14">
      <c r="N637951" s="331"/>
    </row>
    <row r="637952" spans="14:14">
      <c r="N637952" s="332"/>
    </row>
    <row r="637973" spans="14:14">
      <c r="N637973" s="331"/>
    </row>
    <row r="637974" spans="14:14">
      <c r="N637974" s="331"/>
    </row>
    <row r="637975" spans="14:14">
      <c r="N637975" s="332"/>
    </row>
    <row r="637996" spans="14:14">
      <c r="N637996" s="331"/>
    </row>
    <row r="637997" spans="14:14">
      <c r="N637997" s="331"/>
    </row>
    <row r="637998" spans="14:14">
      <c r="N637998" s="332"/>
    </row>
    <row r="638019" spans="14:14">
      <c r="N638019" s="331"/>
    </row>
    <row r="638020" spans="14:14">
      <c r="N638020" s="331"/>
    </row>
    <row r="638021" spans="14:14">
      <c r="N638021" s="332"/>
    </row>
    <row r="638042" spans="14:14">
      <c r="N638042" s="331"/>
    </row>
    <row r="638043" spans="14:14">
      <c r="N638043" s="331"/>
    </row>
    <row r="638044" spans="14:14">
      <c r="N638044" s="332"/>
    </row>
    <row r="638065" spans="14:14">
      <c r="N638065" s="331"/>
    </row>
    <row r="638066" spans="14:14">
      <c r="N638066" s="331"/>
    </row>
    <row r="638067" spans="14:14">
      <c r="N638067" s="332"/>
    </row>
    <row r="638088" spans="14:14">
      <c r="N638088" s="331"/>
    </row>
    <row r="638089" spans="14:14">
      <c r="N638089" s="331"/>
    </row>
    <row r="638090" spans="14:14">
      <c r="N638090" s="332"/>
    </row>
    <row r="638111" spans="14:14">
      <c r="N638111" s="331"/>
    </row>
    <row r="638112" spans="14:14">
      <c r="N638112" s="331"/>
    </row>
    <row r="638113" spans="14:14">
      <c r="N638113" s="332"/>
    </row>
    <row r="638134" spans="14:14">
      <c r="N638134" s="331"/>
    </row>
    <row r="638135" spans="14:14">
      <c r="N638135" s="331"/>
    </row>
    <row r="638136" spans="14:14">
      <c r="N638136" s="332"/>
    </row>
    <row r="638157" spans="14:14">
      <c r="N638157" s="331"/>
    </row>
    <row r="638158" spans="14:14">
      <c r="N638158" s="331"/>
    </row>
    <row r="638159" spans="14:14">
      <c r="N638159" s="332"/>
    </row>
    <row r="638180" spans="14:14">
      <c r="N638180" s="331"/>
    </row>
    <row r="638181" spans="14:14">
      <c r="N638181" s="331"/>
    </row>
    <row r="638182" spans="14:14">
      <c r="N638182" s="332"/>
    </row>
    <row r="638203" spans="14:14">
      <c r="N638203" s="331"/>
    </row>
    <row r="638204" spans="14:14">
      <c r="N638204" s="331"/>
    </row>
    <row r="638205" spans="14:14">
      <c r="N638205" s="332"/>
    </row>
    <row r="638226" spans="14:14">
      <c r="N638226" s="331"/>
    </row>
    <row r="638227" spans="14:14">
      <c r="N638227" s="331"/>
    </row>
    <row r="638228" spans="14:14">
      <c r="N638228" s="332"/>
    </row>
    <row r="638249" spans="14:14">
      <c r="N638249" s="331"/>
    </row>
    <row r="638250" spans="14:14">
      <c r="N638250" s="331"/>
    </row>
    <row r="638251" spans="14:14">
      <c r="N638251" s="332"/>
    </row>
    <row r="638272" spans="14:14">
      <c r="N638272" s="331"/>
    </row>
    <row r="638273" spans="14:14">
      <c r="N638273" s="331"/>
    </row>
    <row r="638274" spans="14:14">
      <c r="N638274" s="332"/>
    </row>
    <row r="638295" spans="14:14">
      <c r="N638295" s="331"/>
    </row>
    <row r="638296" spans="14:14">
      <c r="N638296" s="331"/>
    </row>
    <row r="638297" spans="14:14">
      <c r="N638297" s="332"/>
    </row>
    <row r="638318" spans="14:14">
      <c r="N638318" s="331"/>
    </row>
    <row r="638319" spans="14:14">
      <c r="N638319" s="331"/>
    </row>
    <row r="638320" spans="14:14">
      <c r="N638320" s="332"/>
    </row>
    <row r="638341" spans="14:14">
      <c r="N638341" s="331"/>
    </row>
    <row r="638342" spans="14:14">
      <c r="N638342" s="331"/>
    </row>
    <row r="638343" spans="14:14">
      <c r="N638343" s="332"/>
    </row>
    <row r="638364" spans="14:14">
      <c r="N638364" s="331"/>
    </row>
    <row r="638365" spans="14:14">
      <c r="N638365" s="331"/>
    </row>
    <row r="638366" spans="14:14">
      <c r="N638366" s="332"/>
    </row>
    <row r="638387" spans="14:14">
      <c r="N638387" s="331"/>
    </row>
    <row r="638388" spans="14:14">
      <c r="N638388" s="331"/>
    </row>
    <row r="638389" spans="14:14">
      <c r="N638389" s="332"/>
    </row>
    <row r="638410" spans="14:14">
      <c r="N638410" s="331"/>
    </row>
    <row r="638411" spans="14:14">
      <c r="N638411" s="331"/>
    </row>
    <row r="638412" spans="14:14">
      <c r="N638412" s="332"/>
    </row>
    <row r="638433" spans="14:14">
      <c r="N638433" s="331"/>
    </row>
    <row r="638434" spans="14:14">
      <c r="N638434" s="331"/>
    </row>
    <row r="638435" spans="14:14">
      <c r="N638435" s="332"/>
    </row>
    <row r="638456" spans="14:14">
      <c r="N638456" s="331"/>
    </row>
    <row r="638457" spans="14:14">
      <c r="N638457" s="331"/>
    </row>
    <row r="638458" spans="14:14">
      <c r="N638458" s="332"/>
    </row>
    <row r="638479" spans="14:14">
      <c r="N638479" s="331"/>
    </row>
    <row r="638480" spans="14:14">
      <c r="N638480" s="331"/>
    </row>
    <row r="638481" spans="14:14">
      <c r="N638481" s="332"/>
    </row>
    <row r="638502" spans="14:14">
      <c r="N638502" s="331"/>
    </row>
    <row r="638503" spans="14:14">
      <c r="N638503" s="331"/>
    </row>
    <row r="638504" spans="14:14">
      <c r="N638504" s="332"/>
    </row>
    <row r="638525" spans="14:14">
      <c r="N638525" s="331"/>
    </row>
    <row r="638526" spans="14:14">
      <c r="N638526" s="331"/>
    </row>
    <row r="638527" spans="14:14">
      <c r="N638527" s="332"/>
    </row>
    <row r="638548" spans="14:14">
      <c r="N638548" s="331"/>
    </row>
    <row r="638549" spans="14:14">
      <c r="N638549" s="331"/>
    </row>
    <row r="638550" spans="14:14">
      <c r="N638550" s="332"/>
    </row>
    <row r="638571" spans="14:14">
      <c r="N638571" s="331"/>
    </row>
    <row r="638572" spans="14:14">
      <c r="N638572" s="331"/>
    </row>
    <row r="638573" spans="14:14">
      <c r="N638573" s="332"/>
    </row>
    <row r="638594" spans="14:14">
      <c r="N638594" s="331"/>
    </row>
    <row r="638595" spans="14:14">
      <c r="N638595" s="331"/>
    </row>
    <row r="638596" spans="14:14">
      <c r="N638596" s="332"/>
    </row>
    <row r="638617" spans="14:14">
      <c r="N638617" s="331"/>
    </row>
    <row r="638618" spans="14:14">
      <c r="N638618" s="331"/>
    </row>
    <row r="638619" spans="14:14">
      <c r="N638619" s="332"/>
    </row>
    <row r="638640" spans="14:14">
      <c r="N638640" s="331"/>
    </row>
    <row r="638641" spans="14:14">
      <c r="N638641" s="331"/>
    </row>
    <row r="638642" spans="14:14">
      <c r="N638642" s="332"/>
    </row>
    <row r="638663" spans="14:14">
      <c r="N638663" s="331"/>
    </row>
    <row r="638664" spans="14:14">
      <c r="N638664" s="331"/>
    </row>
    <row r="638665" spans="14:14">
      <c r="N638665" s="332"/>
    </row>
    <row r="638686" spans="14:14">
      <c r="N638686" s="331"/>
    </row>
    <row r="638687" spans="14:14">
      <c r="N638687" s="331"/>
    </row>
    <row r="638688" spans="14:14">
      <c r="N638688" s="332"/>
    </row>
    <row r="638709" spans="14:14">
      <c r="N638709" s="331"/>
    </row>
    <row r="638710" spans="14:14">
      <c r="N638710" s="331"/>
    </row>
    <row r="638711" spans="14:14">
      <c r="N638711" s="332"/>
    </row>
    <row r="638732" spans="14:14">
      <c r="N638732" s="331"/>
    </row>
    <row r="638733" spans="14:14">
      <c r="N638733" s="331"/>
    </row>
    <row r="638734" spans="14:14">
      <c r="N638734" s="332"/>
    </row>
    <row r="638755" spans="14:14">
      <c r="N638755" s="331"/>
    </row>
    <row r="638756" spans="14:14">
      <c r="N638756" s="331"/>
    </row>
    <row r="638757" spans="14:14">
      <c r="N638757" s="332"/>
    </row>
    <row r="638778" spans="14:14">
      <c r="N638778" s="331"/>
    </row>
    <row r="638779" spans="14:14">
      <c r="N638779" s="331"/>
    </row>
    <row r="638780" spans="14:14">
      <c r="N638780" s="332"/>
    </row>
    <row r="638801" spans="14:14">
      <c r="N638801" s="331"/>
    </row>
    <row r="638802" spans="14:14">
      <c r="N638802" s="331"/>
    </row>
    <row r="638803" spans="14:14">
      <c r="N638803" s="332"/>
    </row>
    <row r="638824" spans="14:14">
      <c r="N638824" s="331"/>
    </row>
    <row r="638825" spans="14:14">
      <c r="N638825" s="331"/>
    </row>
    <row r="638826" spans="14:14">
      <c r="N638826" s="332"/>
    </row>
    <row r="638847" spans="14:14">
      <c r="N638847" s="331"/>
    </row>
    <row r="638848" spans="14:14">
      <c r="N638848" s="331"/>
    </row>
    <row r="638849" spans="14:14">
      <c r="N638849" s="332"/>
    </row>
    <row r="638870" spans="14:14">
      <c r="N638870" s="331"/>
    </row>
    <row r="638871" spans="14:14">
      <c r="N638871" s="331"/>
    </row>
    <row r="638872" spans="14:14">
      <c r="N638872" s="332"/>
    </row>
    <row r="638893" spans="14:14">
      <c r="N638893" s="331"/>
    </row>
    <row r="638894" spans="14:14">
      <c r="N638894" s="331"/>
    </row>
    <row r="638895" spans="14:14">
      <c r="N638895" s="332"/>
    </row>
    <row r="638916" spans="14:14">
      <c r="N638916" s="331"/>
    </row>
    <row r="638917" spans="14:14">
      <c r="N638917" s="331"/>
    </row>
    <row r="638918" spans="14:14">
      <c r="N638918" s="332"/>
    </row>
    <row r="638939" spans="14:14">
      <c r="N638939" s="331"/>
    </row>
    <row r="638940" spans="14:14">
      <c r="N638940" s="331"/>
    </row>
    <row r="638941" spans="14:14">
      <c r="N638941" s="332"/>
    </row>
    <row r="638962" spans="14:14">
      <c r="N638962" s="331"/>
    </row>
    <row r="638963" spans="14:14">
      <c r="N638963" s="331"/>
    </row>
    <row r="638964" spans="14:14">
      <c r="N638964" s="332"/>
    </row>
    <row r="638985" spans="14:14">
      <c r="N638985" s="331"/>
    </row>
    <row r="638986" spans="14:14">
      <c r="N638986" s="331"/>
    </row>
    <row r="638987" spans="14:14">
      <c r="N638987" s="332"/>
    </row>
    <row r="639008" spans="14:14">
      <c r="N639008" s="331"/>
    </row>
    <row r="639009" spans="14:14">
      <c r="N639009" s="331"/>
    </row>
    <row r="639010" spans="14:14">
      <c r="N639010" s="332"/>
    </row>
    <row r="639031" spans="14:14">
      <c r="N639031" s="331"/>
    </row>
    <row r="639032" spans="14:14">
      <c r="N639032" s="331"/>
    </row>
    <row r="639033" spans="14:14">
      <c r="N639033" s="332"/>
    </row>
    <row r="639054" spans="14:14">
      <c r="N639054" s="331"/>
    </row>
    <row r="639055" spans="14:14">
      <c r="N639055" s="331"/>
    </row>
    <row r="639056" spans="14:14">
      <c r="N639056" s="332"/>
    </row>
    <row r="639077" spans="14:14">
      <c r="N639077" s="331"/>
    </row>
    <row r="639078" spans="14:14">
      <c r="N639078" s="331"/>
    </row>
    <row r="639079" spans="14:14">
      <c r="N639079" s="332"/>
    </row>
    <row r="639100" spans="14:14">
      <c r="N639100" s="331"/>
    </row>
    <row r="639101" spans="14:14">
      <c r="N639101" s="331"/>
    </row>
    <row r="639102" spans="14:14">
      <c r="N639102" s="332"/>
    </row>
    <row r="639123" spans="14:14">
      <c r="N639123" s="331"/>
    </row>
    <row r="639124" spans="14:14">
      <c r="N639124" s="331"/>
    </row>
    <row r="639125" spans="14:14">
      <c r="N639125" s="332"/>
    </row>
    <row r="639146" spans="14:14">
      <c r="N639146" s="331"/>
    </row>
    <row r="639147" spans="14:14">
      <c r="N639147" s="331"/>
    </row>
    <row r="639148" spans="14:14">
      <c r="N639148" s="332"/>
    </row>
    <row r="639169" spans="14:14">
      <c r="N639169" s="331"/>
    </row>
    <row r="639170" spans="14:14">
      <c r="N639170" s="331"/>
    </row>
    <row r="639171" spans="14:14">
      <c r="N639171" s="332"/>
    </row>
    <row r="639192" spans="14:14">
      <c r="N639192" s="331"/>
    </row>
    <row r="639193" spans="14:14">
      <c r="N639193" s="331"/>
    </row>
    <row r="639194" spans="14:14">
      <c r="N639194" s="332"/>
    </row>
    <row r="639215" spans="14:14">
      <c r="N639215" s="331"/>
    </row>
    <row r="639216" spans="14:14">
      <c r="N639216" s="331"/>
    </row>
    <row r="639217" spans="14:14">
      <c r="N639217" s="332"/>
    </row>
    <row r="639238" spans="14:14">
      <c r="N639238" s="331"/>
    </row>
    <row r="639239" spans="14:14">
      <c r="N639239" s="331"/>
    </row>
    <row r="639240" spans="14:14">
      <c r="N639240" s="332"/>
    </row>
    <row r="639261" spans="14:14">
      <c r="N639261" s="331"/>
    </row>
    <row r="639262" spans="14:14">
      <c r="N639262" s="331"/>
    </row>
    <row r="639263" spans="14:14">
      <c r="N639263" s="332"/>
    </row>
    <row r="639284" spans="14:14">
      <c r="N639284" s="331"/>
    </row>
    <row r="639285" spans="14:14">
      <c r="N639285" s="331"/>
    </row>
    <row r="639286" spans="14:14">
      <c r="N639286" s="332"/>
    </row>
    <row r="639307" spans="14:14">
      <c r="N639307" s="331"/>
    </row>
    <row r="639308" spans="14:14">
      <c r="N639308" s="331"/>
    </row>
    <row r="639309" spans="14:14">
      <c r="N639309" s="332"/>
    </row>
    <row r="639330" spans="14:14">
      <c r="N639330" s="331"/>
    </row>
    <row r="639331" spans="14:14">
      <c r="N639331" s="331"/>
    </row>
    <row r="639332" spans="14:14">
      <c r="N639332" s="332"/>
    </row>
    <row r="639353" spans="14:14">
      <c r="N639353" s="331"/>
    </row>
    <row r="639354" spans="14:14">
      <c r="N639354" s="331"/>
    </row>
    <row r="639355" spans="14:14">
      <c r="N639355" s="332"/>
    </row>
    <row r="639376" spans="14:14">
      <c r="N639376" s="331"/>
    </row>
    <row r="639377" spans="14:14">
      <c r="N639377" s="331"/>
    </row>
    <row r="639378" spans="14:14">
      <c r="N639378" s="332"/>
    </row>
    <row r="639399" spans="14:14">
      <c r="N639399" s="331"/>
    </row>
    <row r="639400" spans="14:14">
      <c r="N639400" s="331"/>
    </row>
    <row r="639401" spans="14:14">
      <c r="N639401" s="332"/>
    </row>
    <row r="639422" spans="14:14">
      <c r="N639422" s="331"/>
    </row>
    <row r="639423" spans="14:14">
      <c r="N639423" s="331"/>
    </row>
    <row r="639424" spans="14:14">
      <c r="N639424" s="332"/>
    </row>
    <row r="639445" spans="14:14">
      <c r="N639445" s="331"/>
    </row>
    <row r="639446" spans="14:14">
      <c r="N639446" s="331"/>
    </row>
    <row r="639447" spans="14:14">
      <c r="N639447" s="332"/>
    </row>
    <row r="639468" spans="14:14">
      <c r="N639468" s="331"/>
    </row>
    <row r="639469" spans="14:14">
      <c r="N639469" s="331"/>
    </row>
    <row r="639470" spans="14:14">
      <c r="N639470" s="332"/>
    </row>
    <row r="639491" spans="14:14">
      <c r="N639491" s="331"/>
    </row>
    <row r="639492" spans="14:14">
      <c r="N639492" s="331"/>
    </row>
    <row r="639493" spans="14:14">
      <c r="N639493" s="332"/>
    </row>
    <row r="639514" spans="14:14">
      <c r="N639514" s="331"/>
    </row>
    <row r="639515" spans="14:14">
      <c r="N639515" s="331"/>
    </row>
    <row r="639516" spans="14:14">
      <c r="N639516" s="332"/>
    </row>
    <row r="639537" spans="14:14">
      <c r="N639537" s="331"/>
    </row>
    <row r="639538" spans="14:14">
      <c r="N639538" s="331"/>
    </row>
    <row r="639539" spans="14:14">
      <c r="N639539" s="332"/>
    </row>
    <row r="639560" spans="14:14">
      <c r="N639560" s="331"/>
    </row>
    <row r="639561" spans="14:14">
      <c r="N639561" s="331"/>
    </row>
    <row r="639562" spans="14:14">
      <c r="N639562" s="332"/>
    </row>
    <row r="639583" spans="14:14">
      <c r="N639583" s="331"/>
    </row>
    <row r="639584" spans="14:14">
      <c r="N639584" s="331"/>
    </row>
    <row r="639585" spans="14:14">
      <c r="N639585" s="332"/>
    </row>
    <row r="639606" spans="14:14">
      <c r="N639606" s="331"/>
    </row>
    <row r="639607" spans="14:14">
      <c r="N639607" s="331"/>
    </row>
    <row r="639608" spans="14:14">
      <c r="N639608" s="332"/>
    </row>
    <row r="639629" spans="14:14">
      <c r="N639629" s="331"/>
    </row>
    <row r="639630" spans="14:14">
      <c r="N639630" s="331"/>
    </row>
    <row r="639631" spans="14:14">
      <c r="N639631" s="332"/>
    </row>
    <row r="639652" spans="14:14">
      <c r="N639652" s="331"/>
    </row>
    <row r="639653" spans="14:14">
      <c r="N639653" s="331"/>
    </row>
    <row r="639654" spans="14:14">
      <c r="N639654" s="332"/>
    </row>
    <row r="639675" spans="14:14">
      <c r="N639675" s="331"/>
    </row>
    <row r="639676" spans="14:14">
      <c r="N639676" s="331"/>
    </row>
    <row r="639677" spans="14:14">
      <c r="N639677" s="332"/>
    </row>
    <row r="639698" spans="14:14">
      <c r="N639698" s="331"/>
    </row>
    <row r="639699" spans="14:14">
      <c r="N639699" s="331"/>
    </row>
    <row r="639700" spans="14:14">
      <c r="N639700" s="332"/>
    </row>
    <row r="639721" spans="14:14">
      <c r="N639721" s="331"/>
    </row>
    <row r="639722" spans="14:14">
      <c r="N639722" s="331"/>
    </row>
    <row r="639723" spans="14:14">
      <c r="N639723" s="332"/>
    </row>
    <row r="639744" spans="14:14">
      <c r="N639744" s="331"/>
    </row>
    <row r="639745" spans="14:14">
      <c r="N639745" s="331"/>
    </row>
    <row r="639746" spans="14:14">
      <c r="N639746" s="332"/>
    </row>
    <row r="639767" spans="14:14">
      <c r="N639767" s="331"/>
    </row>
    <row r="639768" spans="14:14">
      <c r="N639768" s="331"/>
    </row>
    <row r="639769" spans="14:14">
      <c r="N639769" s="332"/>
    </row>
    <row r="639790" spans="14:14">
      <c r="N639790" s="331"/>
    </row>
    <row r="639791" spans="14:14">
      <c r="N639791" s="331"/>
    </row>
    <row r="639792" spans="14:14">
      <c r="N639792" s="332"/>
    </row>
    <row r="639813" spans="14:14">
      <c r="N639813" s="331"/>
    </row>
    <row r="639814" spans="14:14">
      <c r="N639814" s="331"/>
    </row>
    <row r="639815" spans="14:14">
      <c r="N639815" s="332"/>
    </row>
    <row r="639836" spans="14:14">
      <c r="N639836" s="331"/>
    </row>
    <row r="639837" spans="14:14">
      <c r="N639837" s="331"/>
    </row>
    <row r="639838" spans="14:14">
      <c r="N639838" s="332"/>
    </row>
    <row r="639859" spans="14:14">
      <c r="N639859" s="331"/>
    </row>
    <row r="639860" spans="14:14">
      <c r="N639860" s="331"/>
    </row>
    <row r="639861" spans="14:14">
      <c r="N639861" s="332"/>
    </row>
    <row r="639882" spans="14:14">
      <c r="N639882" s="331"/>
    </row>
    <row r="639883" spans="14:14">
      <c r="N639883" s="331"/>
    </row>
    <row r="639884" spans="14:14">
      <c r="N639884" s="332"/>
    </row>
    <row r="639905" spans="14:14">
      <c r="N639905" s="331"/>
    </row>
    <row r="639906" spans="14:14">
      <c r="N639906" s="331"/>
    </row>
    <row r="639907" spans="14:14">
      <c r="N639907" s="332"/>
    </row>
    <row r="639928" spans="14:14">
      <c r="N639928" s="331"/>
    </row>
    <row r="639929" spans="14:14">
      <c r="N639929" s="331"/>
    </row>
    <row r="639930" spans="14:14">
      <c r="N639930" s="332"/>
    </row>
    <row r="639951" spans="14:14">
      <c r="N639951" s="331"/>
    </row>
    <row r="639952" spans="14:14">
      <c r="N639952" s="331"/>
    </row>
    <row r="639953" spans="14:14">
      <c r="N639953" s="332"/>
    </row>
    <row r="639974" spans="14:14">
      <c r="N639974" s="331"/>
    </row>
    <row r="639975" spans="14:14">
      <c r="N639975" s="331"/>
    </row>
    <row r="639976" spans="14:14">
      <c r="N639976" s="332"/>
    </row>
    <row r="639997" spans="14:14">
      <c r="N639997" s="331"/>
    </row>
    <row r="639998" spans="14:14">
      <c r="N639998" s="331"/>
    </row>
    <row r="639999" spans="14:14">
      <c r="N639999" s="332"/>
    </row>
    <row r="640020" spans="14:14">
      <c r="N640020" s="331"/>
    </row>
    <row r="640021" spans="14:14">
      <c r="N640021" s="331"/>
    </row>
    <row r="640022" spans="14:14">
      <c r="N640022" s="332"/>
    </row>
    <row r="640043" spans="14:14">
      <c r="N640043" s="331"/>
    </row>
    <row r="640044" spans="14:14">
      <c r="N640044" s="331"/>
    </row>
    <row r="640045" spans="14:14">
      <c r="N640045" s="332"/>
    </row>
    <row r="640066" spans="14:14">
      <c r="N640066" s="331"/>
    </row>
    <row r="640067" spans="14:14">
      <c r="N640067" s="331"/>
    </row>
    <row r="640068" spans="14:14">
      <c r="N640068" s="332"/>
    </row>
    <row r="640089" spans="14:14">
      <c r="N640089" s="331"/>
    </row>
    <row r="640090" spans="14:14">
      <c r="N640090" s="331"/>
    </row>
    <row r="640091" spans="14:14">
      <c r="N640091" s="332"/>
    </row>
    <row r="640112" spans="14:14">
      <c r="N640112" s="331"/>
    </row>
    <row r="640113" spans="14:14">
      <c r="N640113" s="331"/>
    </row>
    <row r="640114" spans="14:14">
      <c r="N640114" s="332"/>
    </row>
    <row r="640135" spans="14:14">
      <c r="N640135" s="331"/>
    </row>
    <row r="640136" spans="14:14">
      <c r="N640136" s="331"/>
    </row>
    <row r="640137" spans="14:14">
      <c r="N640137" s="332"/>
    </row>
    <row r="640158" spans="14:14">
      <c r="N640158" s="331"/>
    </row>
    <row r="640159" spans="14:14">
      <c r="N640159" s="331"/>
    </row>
    <row r="640160" spans="14:14">
      <c r="N640160" s="332"/>
    </row>
    <row r="640181" spans="14:14">
      <c r="N640181" s="331"/>
    </row>
    <row r="640182" spans="14:14">
      <c r="N640182" s="331"/>
    </row>
    <row r="640183" spans="14:14">
      <c r="N640183" s="332"/>
    </row>
    <row r="640204" spans="14:14">
      <c r="N640204" s="331"/>
    </row>
    <row r="640205" spans="14:14">
      <c r="N640205" s="331"/>
    </row>
    <row r="640206" spans="14:14">
      <c r="N640206" s="332"/>
    </row>
    <row r="640227" spans="14:14">
      <c r="N640227" s="331"/>
    </row>
    <row r="640228" spans="14:14">
      <c r="N640228" s="331"/>
    </row>
    <row r="640229" spans="14:14">
      <c r="N640229" s="332"/>
    </row>
    <row r="640250" spans="14:14">
      <c r="N640250" s="331"/>
    </row>
    <row r="640251" spans="14:14">
      <c r="N640251" s="331"/>
    </row>
    <row r="640252" spans="14:14">
      <c r="N640252" s="332"/>
    </row>
    <row r="640273" spans="14:14">
      <c r="N640273" s="331"/>
    </row>
    <row r="640274" spans="14:14">
      <c r="N640274" s="331"/>
    </row>
    <row r="640275" spans="14:14">
      <c r="N640275" s="332"/>
    </row>
    <row r="640296" spans="14:14">
      <c r="N640296" s="331"/>
    </row>
    <row r="640297" spans="14:14">
      <c r="N640297" s="331"/>
    </row>
    <row r="640298" spans="14:14">
      <c r="N640298" s="332"/>
    </row>
    <row r="640319" spans="14:14">
      <c r="N640319" s="331"/>
    </row>
    <row r="640320" spans="14:14">
      <c r="N640320" s="331"/>
    </row>
    <row r="640321" spans="14:14">
      <c r="N640321" s="332"/>
    </row>
    <row r="640342" spans="14:14">
      <c r="N640342" s="331"/>
    </row>
    <row r="640343" spans="14:14">
      <c r="N640343" s="331"/>
    </row>
    <row r="640344" spans="14:14">
      <c r="N640344" s="332"/>
    </row>
    <row r="640365" spans="14:14">
      <c r="N640365" s="331"/>
    </row>
    <row r="640366" spans="14:14">
      <c r="N640366" s="331"/>
    </row>
    <row r="640367" spans="14:14">
      <c r="N640367" s="332"/>
    </row>
    <row r="640388" spans="14:14">
      <c r="N640388" s="331"/>
    </row>
    <row r="640389" spans="14:14">
      <c r="N640389" s="331"/>
    </row>
    <row r="640390" spans="14:14">
      <c r="N640390" s="332"/>
    </row>
    <row r="640411" spans="14:14">
      <c r="N640411" s="331"/>
    </row>
    <row r="640412" spans="14:14">
      <c r="N640412" s="331"/>
    </row>
    <row r="640413" spans="14:14">
      <c r="N640413" s="332"/>
    </row>
    <row r="640434" spans="14:14">
      <c r="N640434" s="331"/>
    </row>
    <row r="640435" spans="14:14">
      <c r="N640435" s="331"/>
    </row>
    <row r="640436" spans="14:14">
      <c r="N640436" s="332"/>
    </row>
    <row r="640457" spans="14:14">
      <c r="N640457" s="331"/>
    </row>
    <row r="640458" spans="14:14">
      <c r="N640458" s="331"/>
    </row>
    <row r="640459" spans="14:14">
      <c r="N640459" s="332"/>
    </row>
    <row r="640480" spans="14:14">
      <c r="N640480" s="331"/>
    </row>
    <row r="640481" spans="14:14">
      <c r="N640481" s="331"/>
    </row>
    <row r="640482" spans="14:14">
      <c r="N640482" s="332"/>
    </row>
    <row r="640503" spans="14:14">
      <c r="N640503" s="331"/>
    </row>
    <row r="640504" spans="14:14">
      <c r="N640504" s="331"/>
    </row>
    <row r="640505" spans="14:14">
      <c r="N640505" s="332"/>
    </row>
    <row r="640526" spans="14:14">
      <c r="N640526" s="331"/>
    </row>
    <row r="640527" spans="14:14">
      <c r="N640527" s="331"/>
    </row>
    <row r="640528" spans="14:14">
      <c r="N640528" s="332"/>
    </row>
    <row r="640549" spans="14:14">
      <c r="N640549" s="331"/>
    </row>
    <row r="640550" spans="14:14">
      <c r="N640550" s="331"/>
    </row>
    <row r="640551" spans="14:14">
      <c r="N640551" s="332"/>
    </row>
    <row r="640572" spans="14:14">
      <c r="N640572" s="331"/>
    </row>
    <row r="640573" spans="14:14">
      <c r="N640573" s="331"/>
    </row>
    <row r="640574" spans="14:14">
      <c r="N640574" s="332"/>
    </row>
    <row r="640595" spans="14:14">
      <c r="N640595" s="331"/>
    </row>
    <row r="640596" spans="14:14">
      <c r="N640596" s="331"/>
    </row>
    <row r="640597" spans="14:14">
      <c r="N640597" s="332"/>
    </row>
    <row r="640618" spans="14:14">
      <c r="N640618" s="331"/>
    </row>
    <row r="640619" spans="14:14">
      <c r="N640619" s="331"/>
    </row>
    <row r="640620" spans="14:14">
      <c r="N640620" s="332"/>
    </row>
    <row r="640641" spans="14:14">
      <c r="N640641" s="331"/>
    </row>
    <row r="640642" spans="14:14">
      <c r="N640642" s="331"/>
    </row>
    <row r="640643" spans="14:14">
      <c r="N640643" s="332"/>
    </row>
    <row r="640664" spans="14:14">
      <c r="N640664" s="331"/>
    </row>
    <row r="640665" spans="14:14">
      <c r="N640665" s="331"/>
    </row>
    <row r="640666" spans="14:14">
      <c r="N640666" s="332"/>
    </row>
    <row r="640687" spans="14:14">
      <c r="N640687" s="331"/>
    </row>
    <row r="640688" spans="14:14">
      <c r="N640688" s="331"/>
    </row>
    <row r="640689" spans="14:14">
      <c r="N640689" s="332"/>
    </row>
    <row r="640710" spans="14:14">
      <c r="N640710" s="331"/>
    </row>
    <row r="640711" spans="14:14">
      <c r="N640711" s="331"/>
    </row>
    <row r="640712" spans="14:14">
      <c r="N640712" s="332"/>
    </row>
    <row r="640733" spans="14:14">
      <c r="N640733" s="331"/>
    </row>
    <row r="640734" spans="14:14">
      <c r="N640734" s="331"/>
    </row>
    <row r="640735" spans="14:14">
      <c r="N640735" s="332"/>
    </row>
    <row r="640756" spans="14:14">
      <c r="N640756" s="331"/>
    </row>
    <row r="640757" spans="14:14">
      <c r="N640757" s="331"/>
    </row>
    <row r="640758" spans="14:14">
      <c r="N640758" s="332"/>
    </row>
    <row r="640779" spans="14:14">
      <c r="N640779" s="331"/>
    </row>
    <row r="640780" spans="14:14">
      <c r="N640780" s="331"/>
    </row>
    <row r="640781" spans="14:14">
      <c r="N640781" s="332"/>
    </row>
    <row r="640802" spans="14:14">
      <c r="N640802" s="331"/>
    </row>
    <row r="640803" spans="14:14">
      <c r="N640803" s="331"/>
    </row>
    <row r="640804" spans="14:14">
      <c r="N640804" s="332"/>
    </row>
    <row r="640825" spans="14:14">
      <c r="N640825" s="331"/>
    </row>
    <row r="640826" spans="14:14">
      <c r="N640826" s="331"/>
    </row>
    <row r="640827" spans="14:14">
      <c r="N640827" s="332"/>
    </row>
    <row r="640848" spans="14:14">
      <c r="N640848" s="331"/>
    </row>
    <row r="640849" spans="14:14">
      <c r="N640849" s="331"/>
    </row>
    <row r="640850" spans="14:14">
      <c r="N640850" s="332"/>
    </row>
    <row r="640871" spans="14:14">
      <c r="N640871" s="331"/>
    </row>
    <row r="640872" spans="14:14">
      <c r="N640872" s="331"/>
    </row>
    <row r="640873" spans="14:14">
      <c r="N640873" s="332"/>
    </row>
    <row r="640894" spans="14:14">
      <c r="N640894" s="331"/>
    </row>
    <row r="640895" spans="14:14">
      <c r="N640895" s="331"/>
    </row>
    <row r="640896" spans="14:14">
      <c r="N640896" s="332"/>
    </row>
    <row r="640917" spans="14:14">
      <c r="N640917" s="331"/>
    </row>
    <row r="640918" spans="14:14">
      <c r="N640918" s="331"/>
    </row>
    <row r="640919" spans="14:14">
      <c r="N640919" s="332"/>
    </row>
    <row r="640940" spans="14:14">
      <c r="N640940" s="331"/>
    </row>
    <row r="640941" spans="14:14">
      <c r="N640941" s="331"/>
    </row>
    <row r="640942" spans="14:14">
      <c r="N640942" s="332"/>
    </row>
    <row r="640963" spans="14:14">
      <c r="N640963" s="331"/>
    </row>
    <row r="640964" spans="14:14">
      <c r="N640964" s="331"/>
    </row>
    <row r="640965" spans="14:14">
      <c r="N640965" s="332"/>
    </row>
    <row r="640986" spans="14:14">
      <c r="N640986" s="331"/>
    </row>
    <row r="640987" spans="14:14">
      <c r="N640987" s="331"/>
    </row>
    <row r="640988" spans="14:14">
      <c r="N640988" s="332"/>
    </row>
    <row r="641009" spans="14:14">
      <c r="N641009" s="331"/>
    </row>
    <row r="641010" spans="14:14">
      <c r="N641010" s="331"/>
    </row>
    <row r="641011" spans="14:14">
      <c r="N641011" s="332"/>
    </row>
    <row r="641032" spans="14:14">
      <c r="N641032" s="331"/>
    </row>
    <row r="641033" spans="14:14">
      <c r="N641033" s="331"/>
    </row>
    <row r="641034" spans="14:14">
      <c r="N641034" s="332"/>
    </row>
    <row r="641055" spans="14:14">
      <c r="N641055" s="331"/>
    </row>
    <row r="641056" spans="14:14">
      <c r="N641056" s="331"/>
    </row>
    <row r="641057" spans="14:14">
      <c r="N641057" s="332"/>
    </row>
    <row r="641078" spans="14:14">
      <c r="N641078" s="331"/>
    </row>
    <row r="641079" spans="14:14">
      <c r="N641079" s="331"/>
    </row>
    <row r="641080" spans="14:14">
      <c r="N641080" s="332"/>
    </row>
    <row r="641101" spans="14:14">
      <c r="N641101" s="331"/>
    </row>
    <row r="641102" spans="14:14">
      <c r="N641102" s="331"/>
    </row>
    <row r="641103" spans="14:14">
      <c r="N641103" s="332"/>
    </row>
    <row r="641124" spans="14:14">
      <c r="N641124" s="331"/>
    </row>
    <row r="641125" spans="14:14">
      <c r="N641125" s="331"/>
    </row>
    <row r="641126" spans="14:14">
      <c r="N641126" s="332"/>
    </row>
    <row r="641147" spans="14:14">
      <c r="N641147" s="331"/>
    </row>
    <row r="641148" spans="14:14">
      <c r="N641148" s="331"/>
    </row>
    <row r="641149" spans="14:14">
      <c r="N641149" s="332"/>
    </row>
    <row r="641170" spans="14:14">
      <c r="N641170" s="331"/>
    </row>
    <row r="641171" spans="14:14">
      <c r="N641171" s="331"/>
    </row>
    <row r="641172" spans="14:14">
      <c r="N641172" s="332"/>
    </row>
    <row r="641193" spans="14:14">
      <c r="N641193" s="331"/>
    </row>
    <row r="641194" spans="14:14">
      <c r="N641194" s="331"/>
    </row>
    <row r="641195" spans="14:14">
      <c r="N641195" s="332"/>
    </row>
    <row r="641216" spans="14:14">
      <c r="N641216" s="331"/>
    </row>
    <row r="641217" spans="14:14">
      <c r="N641217" s="331"/>
    </row>
    <row r="641218" spans="14:14">
      <c r="N641218" s="332"/>
    </row>
    <row r="641239" spans="14:14">
      <c r="N641239" s="331"/>
    </row>
    <row r="641240" spans="14:14">
      <c r="N641240" s="331"/>
    </row>
    <row r="641241" spans="14:14">
      <c r="N641241" s="332"/>
    </row>
    <row r="641262" spans="14:14">
      <c r="N641262" s="331"/>
    </row>
    <row r="641263" spans="14:14">
      <c r="N641263" s="331"/>
    </row>
    <row r="641264" spans="14:14">
      <c r="N641264" s="332"/>
    </row>
    <row r="641285" spans="14:14">
      <c r="N641285" s="331"/>
    </row>
    <row r="641286" spans="14:14">
      <c r="N641286" s="331"/>
    </row>
    <row r="641287" spans="14:14">
      <c r="N641287" s="332"/>
    </row>
    <row r="641308" spans="14:14">
      <c r="N641308" s="331"/>
    </row>
    <row r="641309" spans="14:14">
      <c r="N641309" s="331"/>
    </row>
    <row r="641310" spans="14:14">
      <c r="N641310" s="332"/>
    </row>
    <row r="641331" spans="14:14">
      <c r="N641331" s="331"/>
    </row>
    <row r="641332" spans="14:14">
      <c r="N641332" s="331"/>
    </row>
    <row r="641333" spans="14:14">
      <c r="N641333" s="332"/>
    </row>
    <row r="641354" spans="14:14">
      <c r="N641354" s="331"/>
    </row>
    <row r="641355" spans="14:14">
      <c r="N641355" s="331"/>
    </row>
    <row r="641356" spans="14:14">
      <c r="N641356" s="332"/>
    </row>
    <row r="641377" spans="14:14">
      <c r="N641377" s="331"/>
    </row>
    <row r="641378" spans="14:14">
      <c r="N641378" s="331"/>
    </row>
    <row r="641379" spans="14:14">
      <c r="N641379" s="332"/>
    </row>
    <row r="641400" spans="14:14">
      <c r="N641400" s="331"/>
    </row>
    <row r="641401" spans="14:14">
      <c r="N641401" s="331"/>
    </row>
    <row r="641402" spans="14:14">
      <c r="N641402" s="332"/>
    </row>
    <row r="641423" spans="14:14">
      <c r="N641423" s="331"/>
    </row>
    <row r="641424" spans="14:14">
      <c r="N641424" s="331"/>
    </row>
    <row r="641425" spans="14:14">
      <c r="N641425" s="332"/>
    </row>
    <row r="641446" spans="14:14">
      <c r="N641446" s="331"/>
    </row>
    <row r="641447" spans="14:14">
      <c r="N641447" s="331"/>
    </row>
    <row r="641448" spans="14:14">
      <c r="N641448" s="332"/>
    </row>
    <row r="641469" spans="14:14">
      <c r="N641469" s="331"/>
    </row>
    <row r="641470" spans="14:14">
      <c r="N641470" s="331"/>
    </row>
    <row r="641471" spans="14:14">
      <c r="N641471" s="332"/>
    </row>
    <row r="641492" spans="14:14">
      <c r="N641492" s="331"/>
    </row>
    <row r="641493" spans="14:14">
      <c r="N641493" s="331"/>
    </row>
    <row r="641494" spans="14:14">
      <c r="N641494" s="332"/>
    </row>
    <row r="641515" spans="14:14">
      <c r="N641515" s="331"/>
    </row>
    <row r="641516" spans="14:14">
      <c r="N641516" s="331"/>
    </row>
    <row r="641517" spans="14:14">
      <c r="N641517" s="332"/>
    </row>
    <row r="641538" spans="14:14">
      <c r="N641538" s="331"/>
    </row>
    <row r="641539" spans="14:14">
      <c r="N641539" s="331"/>
    </row>
    <row r="641540" spans="14:14">
      <c r="N641540" s="332"/>
    </row>
    <row r="641561" spans="14:14">
      <c r="N641561" s="331"/>
    </row>
    <row r="641562" spans="14:14">
      <c r="N641562" s="331"/>
    </row>
    <row r="641563" spans="14:14">
      <c r="N641563" s="332"/>
    </row>
    <row r="641584" spans="14:14">
      <c r="N641584" s="331"/>
    </row>
    <row r="641585" spans="14:14">
      <c r="N641585" s="331"/>
    </row>
    <row r="641586" spans="14:14">
      <c r="N641586" s="332"/>
    </row>
    <row r="641607" spans="14:14">
      <c r="N641607" s="331"/>
    </row>
    <row r="641608" spans="14:14">
      <c r="N641608" s="331"/>
    </row>
    <row r="641609" spans="14:14">
      <c r="N641609" s="332"/>
    </row>
    <row r="641630" spans="14:14">
      <c r="N641630" s="331"/>
    </row>
    <row r="641631" spans="14:14">
      <c r="N641631" s="331"/>
    </row>
    <row r="641632" spans="14:14">
      <c r="N641632" s="332"/>
    </row>
    <row r="641653" spans="14:14">
      <c r="N641653" s="331"/>
    </row>
    <row r="641654" spans="14:14">
      <c r="N641654" s="331"/>
    </row>
    <row r="641655" spans="14:14">
      <c r="N641655" s="332"/>
    </row>
    <row r="641676" spans="14:14">
      <c r="N641676" s="331"/>
    </row>
    <row r="641677" spans="14:14">
      <c r="N641677" s="331"/>
    </row>
    <row r="641678" spans="14:14">
      <c r="N641678" s="332"/>
    </row>
    <row r="641699" spans="14:14">
      <c r="N641699" s="331"/>
    </row>
    <row r="641700" spans="14:14">
      <c r="N641700" s="331"/>
    </row>
    <row r="641701" spans="14:14">
      <c r="N641701" s="332"/>
    </row>
    <row r="641722" spans="14:14">
      <c r="N641722" s="331"/>
    </row>
    <row r="641723" spans="14:14">
      <c r="N641723" s="331"/>
    </row>
    <row r="641724" spans="14:14">
      <c r="N641724" s="332"/>
    </row>
    <row r="641745" spans="14:14">
      <c r="N641745" s="331"/>
    </row>
    <row r="641746" spans="14:14">
      <c r="N641746" s="331"/>
    </row>
    <row r="641747" spans="14:14">
      <c r="N641747" s="332"/>
    </row>
    <row r="641768" spans="14:14">
      <c r="N641768" s="331"/>
    </row>
    <row r="641769" spans="14:14">
      <c r="N641769" s="331"/>
    </row>
    <row r="641770" spans="14:14">
      <c r="N641770" s="332"/>
    </row>
    <row r="641791" spans="14:14">
      <c r="N641791" s="331"/>
    </row>
    <row r="641792" spans="14:14">
      <c r="N641792" s="331"/>
    </row>
    <row r="641793" spans="14:14">
      <c r="N641793" s="332"/>
    </row>
    <row r="641814" spans="14:14">
      <c r="N641814" s="331"/>
    </row>
    <row r="641815" spans="14:14">
      <c r="N641815" s="331"/>
    </row>
    <row r="641816" spans="14:14">
      <c r="N641816" s="332"/>
    </row>
    <row r="641837" spans="14:14">
      <c r="N641837" s="331"/>
    </row>
    <row r="641838" spans="14:14">
      <c r="N641838" s="331"/>
    </row>
    <row r="641839" spans="14:14">
      <c r="N641839" s="332"/>
    </row>
    <row r="641860" spans="14:14">
      <c r="N641860" s="331"/>
    </row>
    <row r="641861" spans="14:14">
      <c r="N641861" s="331"/>
    </row>
    <row r="641862" spans="14:14">
      <c r="N641862" s="332"/>
    </row>
    <row r="641883" spans="14:14">
      <c r="N641883" s="331"/>
    </row>
    <row r="641884" spans="14:14">
      <c r="N641884" s="331"/>
    </row>
    <row r="641885" spans="14:14">
      <c r="N641885" s="332"/>
    </row>
    <row r="641906" spans="14:14">
      <c r="N641906" s="331"/>
    </row>
    <row r="641907" spans="14:14">
      <c r="N641907" s="331"/>
    </row>
    <row r="641908" spans="14:14">
      <c r="N641908" s="332"/>
    </row>
    <row r="641929" spans="14:14">
      <c r="N641929" s="331"/>
    </row>
    <row r="641930" spans="14:14">
      <c r="N641930" s="331"/>
    </row>
    <row r="641931" spans="14:14">
      <c r="N641931" s="332"/>
    </row>
    <row r="641952" spans="14:14">
      <c r="N641952" s="331"/>
    </row>
    <row r="641953" spans="14:14">
      <c r="N641953" s="331"/>
    </row>
    <row r="641954" spans="14:14">
      <c r="N641954" s="332"/>
    </row>
    <row r="641975" spans="14:14">
      <c r="N641975" s="331"/>
    </row>
    <row r="641976" spans="14:14">
      <c r="N641976" s="331"/>
    </row>
    <row r="641977" spans="14:14">
      <c r="N641977" s="332"/>
    </row>
    <row r="641998" spans="14:14">
      <c r="N641998" s="331"/>
    </row>
    <row r="641999" spans="14:14">
      <c r="N641999" s="331"/>
    </row>
    <row r="642000" spans="14:14">
      <c r="N642000" s="332"/>
    </row>
    <row r="642021" spans="14:14">
      <c r="N642021" s="331"/>
    </row>
    <row r="642022" spans="14:14">
      <c r="N642022" s="331"/>
    </row>
    <row r="642023" spans="14:14">
      <c r="N642023" s="332"/>
    </row>
    <row r="642044" spans="14:14">
      <c r="N642044" s="331"/>
    </row>
    <row r="642045" spans="14:14">
      <c r="N642045" s="331"/>
    </row>
    <row r="642046" spans="14:14">
      <c r="N642046" s="332"/>
    </row>
    <row r="642067" spans="14:14">
      <c r="N642067" s="331"/>
    </row>
    <row r="642068" spans="14:14">
      <c r="N642068" s="331"/>
    </row>
    <row r="642069" spans="14:14">
      <c r="N642069" s="332"/>
    </row>
    <row r="642090" spans="14:14">
      <c r="N642090" s="331"/>
    </row>
    <row r="642091" spans="14:14">
      <c r="N642091" s="331"/>
    </row>
    <row r="642092" spans="14:14">
      <c r="N642092" s="332"/>
    </row>
    <row r="642113" spans="14:14">
      <c r="N642113" s="331"/>
    </row>
    <row r="642114" spans="14:14">
      <c r="N642114" s="331"/>
    </row>
    <row r="642115" spans="14:14">
      <c r="N642115" s="332"/>
    </row>
    <row r="642136" spans="14:14">
      <c r="N642136" s="331"/>
    </row>
    <row r="642137" spans="14:14">
      <c r="N642137" s="331"/>
    </row>
    <row r="642138" spans="14:14">
      <c r="N642138" s="332"/>
    </row>
    <row r="642159" spans="14:14">
      <c r="N642159" s="331"/>
    </row>
    <row r="642160" spans="14:14">
      <c r="N642160" s="331"/>
    </row>
    <row r="642161" spans="14:14">
      <c r="N642161" s="332"/>
    </row>
    <row r="642182" spans="14:14">
      <c r="N642182" s="331"/>
    </row>
    <row r="642183" spans="14:14">
      <c r="N642183" s="331"/>
    </row>
    <row r="642184" spans="14:14">
      <c r="N642184" s="332"/>
    </row>
    <row r="642205" spans="14:14">
      <c r="N642205" s="331"/>
    </row>
    <row r="642206" spans="14:14">
      <c r="N642206" s="331"/>
    </row>
    <row r="642207" spans="14:14">
      <c r="N642207" s="332"/>
    </row>
    <row r="642228" spans="14:14">
      <c r="N642228" s="331"/>
    </row>
    <row r="642229" spans="14:14">
      <c r="N642229" s="331"/>
    </row>
    <row r="642230" spans="14:14">
      <c r="N642230" s="332"/>
    </row>
    <row r="642251" spans="14:14">
      <c r="N642251" s="331"/>
    </row>
    <row r="642252" spans="14:14">
      <c r="N642252" s="331"/>
    </row>
    <row r="642253" spans="14:14">
      <c r="N642253" s="332"/>
    </row>
    <row r="642274" spans="14:14">
      <c r="N642274" s="331"/>
    </row>
    <row r="642275" spans="14:14">
      <c r="N642275" s="331"/>
    </row>
    <row r="642276" spans="14:14">
      <c r="N642276" s="332"/>
    </row>
    <row r="642297" spans="14:14">
      <c r="N642297" s="331"/>
    </row>
    <row r="642298" spans="14:14">
      <c r="N642298" s="331"/>
    </row>
    <row r="642299" spans="14:14">
      <c r="N642299" s="332"/>
    </row>
    <row r="642320" spans="14:14">
      <c r="N642320" s="331"/>
    </row>
    <row r="642321" spans="14:14">
      <c r="N642321" s="331"/>
    </row>
    <row r="642322" spans="14:14">
      <c r="N642322" s="332"/>
    </row>
    <row r="642343" spans="14:14">
      <c r="N642343" s="331"/>
    </row>
    <row r="642344" spans="14:14">
      <c r="N642344" s="331"/>
    </row>
    <row r="642345" spans="14:14">
      <c r="N642345" s="332"/>
    </row>
    <row r="642366" spans="14:14">
      <c r="N642366" s="331"/>
    </row>
    <row r="642367" spans="14:14">
      <c r="N642367" s="331"/>
    </row>
    <row r="642368" spans="14:14">
      <c r="N642368" s="332"/>
    </row>
    <row r="642389" spans="14:14">
      <c r="N642389" s="331"/>
    </row>
    <row r="642390" spans="14:14">
      <c r="N642390" s="331"/>
    </row>
    <row r="642391" spans="14:14">
      <c r="N642391" s="332"/>
    </row>
    <row r="642412" spans="14:14">
      <c r="N642412" s="331"/>
    </row>
    <row r="642413" spans="14:14">
      <c r="N642413" s="331"/>
    </row>
    <row r="642414" spans="14:14">
      <c r="N642414" s="332"/>
    </row>
    <row r="642435" spans="14:14">
      <c r="N642435" s="331"/>
    </row>
    <row r="642436" spans="14:14">
      <c r="N642436" s="331"/>
    </row>
    <row r="642437" spans="14:14">
      <c r="N642437" s="332"/>
    </row>
    <row r="642458" spans="14:14">
      <c r="N642458" s="331"/>
    </row>
    <row r="642459" spans="14:14">
      <c r="N642459" s="331"/>
    </row>
    <row r="642460" spans="14:14">
      <c r="N642460" s="332"/>
    </row>
    <row r="642481" spans="14:14">
      <c r="N642481" s="331"/>
    </row>
    <row r="642482" spans="14:14">
      <c r="N642482" s="331"/>
    </row>
    <row r="642483" spans="14:14">
      <c r="N642483" s="332"/>
    </row>
    <row r="642504" spans="14:14">
      <c r="N642504" s="331"/>
    </row>
    <row r="642505" spans="14:14">
      <c r="N642505" s="331"/>
    </row>
    <row r="642506" spans="14:14">
      <c r="N642506" s="332"/>
    </row>
    <row r="642527" spans="14:14">
      <c r="N642527" s="331"/>
    </row>
    <row r="642528" spans="14:14">
      <c r="N642528" s="331"/>
    </row>
    <row r="642529" spans="14:14">
      <c r="N642529" s="332"/>
    </row>
    <row r="642550" spans="14:14">
      <c r="N642550" s="331"/>
    </row>
    <row r="642551" spans="14:14">
      <c r="N642551" s="331"/>
    </row>
    <row r="642552" spans="14:14">
      <c r="N642552" s="332"/>
    </row>
    <row r="642573" spans="14:14">
      <c r="N642573" s="331"/>
    </row>
    <row r="642574" spans="14:14">
      <c r="N642574" s="331"/>
    </row>
    <row r="642575" spans="14:14">
      <c r="N642575" s="332"/>
    </row>
    <row r="642596" spans="14:14">
      <c r="N642596" s="331"/>
    </row>
    <row r="642597" spans="14:14">
      <c r="N642597" s="331"/>
    </row>
    <row r="642598" spans="14:14">
      <c r="N642598" s="332"/>
    </row>
    <row r="642619" spans="14:14">
      <c r="N642619" s="331"/>
    </row>
    <row r="642620" spans="14:14">
      <c r="N642620" s="331"/>
    </row>
    <row r="642621" spans="14:14">
      <c r="N642621" s="332"/>
    </row>
    <row r="642642" spans="14:14">
      <c r="N642642" s="331"/>
    </row>
    <row r="642643" spans="14:14">
      <c r="N642643" s="331"/>
    </row>
    <row r="642644" spans="14:14">
      <c r="N642644" s="332"/>
    </row>
    <row r="642665" spans="14:14">
      <c r="N642665" s="331"/>
    </row>
    <row r="642666" spans="14:14">
      <c r="N642666" s="331"/>
    </row>
    <row r="642667" spans="14:14">
      <c r="N642667" s="332"/>
    </row>
    <row r="642688" spans="14:14">
      <c r="N642688" s="331"/>
    </row>
    <row r="642689" spans="14:14">
      <c r="N642689" s="331"/>
    </row>
    <row r="642690" spans="14:14">
      <c r="N642690" s="332"/>
    </row>
    <row r="642711" spans="14:14">
      <c r="N642711" s="331"/>
    </row>
    <row r="642712" spans="14:14">
      <c r="N642712" s="331"/>
    </row>
    <row r="642713" spans="14:14">
      <c r="N642713" s="332"/>
    </row>
    <row r="642734" spans="14:14">
      <c r="N642734" s="331"/>
    </row>
    <row r="642735" spans="14:14">
      <c r="N642735" s="331"/>
    </row>
    <row r="642736" spans="14:14">
      <c r="N642736" s="332"/>
    </row>
    <row r="642757" spans="14:14">
      <c r="N642757" s="331"/>
    </row>
    <row r="642758" spans="14:14">
      <c r="N642758" s="331"/>
    </row>
    <row r="642759" spans="14:14">
      <c r="N642759" s="332"/>
    </row>
    <row r="642780" spans="14:14">
      <c r="N642780" s="331"/>
    </row>
    <row r="642781" spans="14:14">
      <c r="N642781" s="331"/>
    </row>
    <row r="642782" spans="14:14">
      <c r="N642782" s="332"/>
    </row>
    <row r="642803" spans="14:14">
      <c r="N642803" s="331"/>
    </row>
    <row r="642804" spans="14:14">
      <c r="N642804" s="331"/>
    </row>
    <row r="642805" spans="14:14">
      <c r="N642805" s="332"/>
    </row>
    <row r="642826" spans="14:14">
      <c r="N642826" s="331"/>
    </row>
    <row r="642827" spans="14:14">
      <c r="N642827" s="331"/>
    </row>
    <row r="642828" spans="14:14">
      <c r="N642828" s="332"/>
    </row>
    <row r="642849" spans="14:14">
      <c r="N642849" s="331"/>
    </row>
    <row r="642850" spans="14:14">
      <c r="N642850" s="331"/>
    </row>
    <row r="642851" spans="14:14">
      <c r="N642851" s="332"/>
    </row>
    <row r="642872" spans="14:14">
      <c r="N642872" s="331"/>
    </row>
    <row r="642873" spans="14:14">
      <c r="N642873" s="331"/>
    </row>
    <row r="642874" spans="14:14">
      <c r="N642874" s="332"/>
    </row>
    <row r="642895" spans="14:14">
      <c r="N642895" s="331"/>
    </row>
    <row r="642896" spans="14:14">
      <c r="N642896" s="331"/>
    </row>
    <row r="642897" spans="14:14">
      <c r="N642897" s="332"/>
    </row>
    <row r="642918" spans="14:14">
      <c r="N642918" s="331"/>
    </row>
    <row r="642919" spans="14:14">
      <c r="N642919" s="331"/>
    </row>
    <row r="642920" spans="14:14">
      <c r="N642920" s="332"/>
    </row>
    <row r="642941" spans="14:14">
      <c r="N642941" s="331"/>
    </row>
    <row r="642942" spans="14:14">
      <c r="N642942" s="331"/>
    </row>
    <row r="642943" spans="14:14">
      <c r="N642943" s="332"/>
    </row>
    <row r="642964" spans="14:14">
      <c r="N642964" s="331"/>
    </row>
    <row r="642965" spans="14:14">
      <c r="N642965" s="331"/>
    </row>
    <row r="642966" spans="14:14">
      <c r="N642966" s="332"/>
    </row>
    <row r="642987" spans="14:14">
      <c r="N642987" s="331"/>
    </row>
    <row r="642988" spans="14:14">
      <c r="N642988" s="331"/>
    </row>
    <row r="642989" spans="14:14">
      <c r="N642989" s="332"/>
    </row>
    <row r="643010" spans="14:14">
      <c r="N643010" s="331"/>
    </row>
    <row r="643011" spans="14:14">
      <c r="N643011" s="331"/>
    </row>
    <row r="643012" spans="14:14">
      <c r="N643012" s="332"/>
    </row>
    <row r="643033" spans="14:14">
      <c r="N643033" s="331"/>
    </row>
    <row r="643034" spans="14:14">
      <c r="N643034" s="331"/>
    </row>
    <row r="643035" spans="14:14">
      <c r="N643035" s="332"/>
    </row>
    <row r="643056" spans="14:14">
      <c r="N643056" s="331"/>
    </row>
    <row r="643057" spans="14:14">
      <c r="N643057" s="331"/>
    </row>
    <row r="643058" spans="14:14">
      <c r="N643058" s="332"/>
    </row>
    <row r="643079" spans="14:14">
      <c r="N643079" s="331"/>
    </row>
    <row r="643080" spans="14:14">
      <c r="N643080" s="331"/>
    </row>
    <row r="643081" spans="14:14">
      <c r="N643081" s="332"/>
    </row>
    <row r="643102" spans="14:14">
      <c r="N643102" s="331"/>
    </row>
    <row r="643103" spans="14:14">
      <c r="N643103" s="331"/>
    </row>
    <row r="643104" spans="14:14">
      <c r="N643104" s="332"/>
    </row>
    <row r="643125" spans="14:14">
      <c r="N643125" s="331"/>
    </row>
    <row r="643126" spans="14:14">
      <c r="N643126" s="331"/>
    </row>
    <row r="643127" spans="14:14">
      <c r="N643127" s="332"/>
    </row>
    <row r="643148" spans="14:14">
      <c r="N643148" s="331"/>
    </row>
    <row r="643149" spans="14:14">
      <c r="N643149" s="331"/>
    </row>
    <row r="643150" spans="14:14">
      <c r="N643150" s="332"/>
    </row>
    <row r="643171" spans="14:14">
      <c r="N643171" s="331"/>
    </row>
    <row r="643172" spans="14:14">
      <c r="N643172" s="331"/>
    </row>
    <row r="643173" spans="14:14">
      <c r="N643173" s="332"/>
    </row>
    <row r="643194" spans="14:14">
      <c r="N643194" s="331"/>
    </row>
    <row r="643195" spans="14:14">
      <c r="N643195" s="331"/>
    </row>
    <row r="643196" spans="14:14">
      <c r="N643196" s="332"/>
    </row>
    <row r="643217" spans="14:14">
      <c r="N643217" s="331"/>
    </row>
    <row r="643218" spans="14:14">
      <c r="N643218" s="331"/>
    </row>
    <row r="643219" spans="14:14">
      <c r="N643219" s="332"/>
    </row>
    <row r="643240" spans="14:14">
      <c r="N643240" s="331"/>
    </row>
    <row r="643241" spans="14:14">
      <c r="N643241" s="331"/>
    </row>
    <row r="643242" spans="14:14">
      <c r="N643242" s="332"/>
    </row>
    <row r="643263" spans="14:14">
      <c r="N643263" s="331"/>
    </row>
    <row r="643264" spans="14:14">
      <c r="N643264" s="331"/>
    </row>
    <row r="643265" spans="14:14">
      <c r="N643265" s="332"/>
    </row>
    <row r="643286" spans="14:14">
      <c r="N643286" s="331"/>
    </row>
    <row r="643287" spans="14:14">
      <c r="N643287" s="331"/>
    </row>
    <row r="643288" spans="14:14">
      <c r="N643288" s="332"/>
    </row>
    <row r="643309" spans="14:14">
      <c r="N643309" s="331"/>
    </row>
    <row r="643310" spans="14:14">
      <c r="N643310" s="331"/>
    </row>
    <row r="643311" spans="14:14">
      <c r="N643311" s="332"/>
    </row>
    <row r="643332" spans="14:14">
      <c r="N643332" s="331"/>
    </row>
    <row r="643333" spans="14:14">
      <c r="N643333" s="331"/>
    </row>
    <row r="643334" spans="14:14">
      <c r="N643334" s="332"/>
    </row>
    <row r="643355" spans="14:14">
      <c r="N643355" s="331"/>
    </row>
    <row r="643356" spans="14:14">
      <c r="N643356" s="331"/>
    </row>
    <row r="643357" spans="14:14">
      <c r="N643357" s="332"/>
    </row>
    <row r="643378" spans="14:14">
      <c r="N643378" s="331"/>
    </row>
    <row r="643379" spans="14:14">
      <c r="N643379" s="331"/>
    </row>
    <row r="643380" spans="14:14">
      <c r="N643380" s="332"/>
    </row>
    <row r="643401" spans="14:14">
      <c r="N643401" s="331"/>
    </row>
    <row r="643402" spans="14:14">
      <c r="N643402" s="331"/>
    </row>
    <row r="643403" spans="14:14">
      <c r="N643403" s="332"/>
    </row>
    <row r="643424" spans="14:14">
      <c r="N643424" s="331"/>
    </row>
    <row r="643425" spans="14:14">
      <c r="N643425" s="331"/>
    </row>
    <row r="643426" spans="14:14">
      <c r="N643426" s="332"/>
    </row>
    <row r="643447" spans="14:14">
      <c r="N643447" s="331"/>
    </row>
    <row r="643448" spans="14:14">
      <c r="N643448" s="331"/>
    </row>
    <row r="643449" spans="14:14">
      <c r="N643449" s="332"/>
    </row>
    <row r="643470" spans="14:14">
      <c r="N643470" s="331"/>
    </row>
    <row r="643471" spans="14:14">
      <c r="N643471" s="331"/>
    </row>
    <row r="643472" spans="14:14">
      <c r="N643472" s="332"/>
    </row>
    <row r="643493" spans="14:14">
      <c r="N643493" s="331"/>
    </row>
    <row r="643494" spans="14:14">
      <c r="N643494" s="331"/>
    </row>
    <row r="643495" spans="14:14">
      <c r="N643495" s="332"/>
    </row>
    <row r="643516" spans="14:14">
      <c r="N643516" s="331"/>
    </row>
    <row r="643517" spans="14:14">
      <c r="N643517" s="331"/>
    </row>
    <row r="643518" spans="14:14">
      <c r="N643518" s="332"/>
    </row>
    <row r="643539" spans="14:14">
      <c r="N643539" s="331"/>
    </row>
    <row r="643540" spans="14:14">
      <c r="N643540" s="331"/>
    </row>
    <row r="643541" spans="14:14">
      <c r="N643541" s="332"/>
    </row>
    <row r="643562" spans="14:14">
      <c r="N643562" s="331"/>
    </row>
    <row r="643563" spans="14:14">
      <c r="N643563" s="331"/>
    </row>
    <row r="643564" spans="14:14">
      <c r="N643564" s="332"/>
    </row>
    <row r="643585" spans="14:14">
      <c r="N643585" s="331"/>
    </row>
    <row r="643586" spans="14:14">
      <c r="N643586" s="331"/>
    </row>
    <row r="643587" spans="14:14">
      <c r="N643587" s="332"/>
    </row>
    <row r="643608" spans="14:14">
      <c r="N643608" s="331"/>
    </row>
    <row r="643609" spans="14:14">
      <c r="N643609" s="331"/>
    </row>
    <row r="643610" spans="14:14">
      <c r="N643610" s="332"/>
    </row>
    <row r="643631" spans="14:14">
      <c r="N643631" s="331"/>
    </row>
    <row r="643632" spans="14:14">
      <c r="N643632" s="331"/>
    </row>
    <row r="643633" spans="14:14">
      <c r="N643633" s="332"/>
    </row>
    <row r="643654" spans="14:14">
      <c r="N643654" s="331"/>
    </row>
    <row r="643655" spans="14:14">
      <c r="N643655" s="331"/>
    </row>
    <row r="643656" spans="14:14">
      <c r="N643656" s="332"/>
    </row>
    <row r="643677" spans="14:14">
      <c r="N643677" s="331"/>
    </row>
    <row r="643678" spans="14:14">
      <c r="N643678" s="331"/>
    </row>
    <row r="643679" spans="14:14">
      <c r="N643679" s="332"/>
    </row>
    <row r="643700" spans="14:14">
      <c r="N643700" s="331"/>
    </row>
    <row r="643701" spans="14:14">
      <c r="N643701" s="331"/>
    </row>
    <row r="643702" spans="14:14">
      <c r="N643702" s="332"/>
    </row>
    <row r="643723" spans="14:14">
      <c r="N643723" s="331"/>
    </row>
    <row r="643724" spans="14:14">
      <c r="N643724" s="331"/>
    </row>
    <row r="643725" spans="14:14">
      <c r="N643725" s="332"/>
    </row>
    <row r="643746" spans="14:14">
      <c r="N643746" s="331"/>
    </row>
    <row r="643747" spans="14:14">
      <c r="N643747" s="331"/>
    </row>
    <row r="643748" spans="14:14">
      <c r="N643748" s="332"/>
    </row>
    <row r="643769" spans="14:14">
      <c r="N643769" s="331"/>
    </row>
    <row r="643770" spans="14:14">
      <c r="N643770" s="331"/>
    </row>
    <row r="643771" spans="14:14">
      <c r="N643771" s="332"/>
    </row>
    <row r="643792" spans="14:14">
      <c r="N643792" s="331"/>
    </row>
    <row r="643793" spans="14:14">
      <c r="N643793" s="331"/>
    </row>
    <row r="643794" spans="14:14">
      <c r="N643794" s="332"/>
    </row>
    <row r="643815" spans="14:14">
      <c r="N643815" s="331"/>
    </row>
    <row r="643816" spans="14:14">
      <c r="N643816" s="331"/>
    </row>
    <row r="643817" spans="14:14">
      <c r="N643817" s="332"/>
    </row>
    <row r="643838" spans="14:14">
      <c r="N643838" s="331"/>
    </row>
    <row r="643839" spans="14:14">
      <c r="N643839" s="331"/>
    </row>
    <row r="643840" spans="14:14">
      <c r="N643840" s="332"/>
    </row>
    <row r="643861" spans="14:14">
      <c r="N643861" s="331"/>
    </row>
    <row r="643862" spans="14:14">
      <c r="N643862" s="331"/>
    </row>
    <row r="643863" spans="14:14">
      <c r="N643863" s="332"/>
    </row>
    <row r="643884" spans="14:14">
      <c r="N643884" s="331"/>
    </row>
    <row r="643885" spans="14:14">
      <c r="N643885" s="331"/>
    </row>
    <row r="643886" spans="14:14">
      <c r="N643886" s="332"/>
    </row>
    <row r="643907" spans="14:14">
      <c r="N643907" s="331"/>
    </row>
    <row r="643908" spans="14:14">
      <c r="N643908" s="331"/>
    </row>
    <row r="643909" spans="14:14">
      <c r="N643909" s="332"/>
    </row>
    <row r="643930" spans="14:14">
      <c r="N643930" s="331"/>
    </row>
    <row r="643931" spans="14:14">
      <c r="N643931" s="331"/>
    </row>
    <row r="643932" spans="14:14">
      <c r="N643932" s="332"/>
    </row>
    <row r="643953" spans="14:14">
      <c r="N643953" s="331"/>
    </row>
    <row r="643954" spans="14:14">
      <c r="N643954" s="331"/>
    </row>
    <row r="643955" spans="14:14">
      <c r="N643955" s="332"/>
    </row>
    <row r="643976" spans="14:14">
      <c r="N643976" s="331"/>
    </row>
    <row r="643977" spans="14:14">
      <c r="N643977" s="331"/>
    </row>
    <row r="643978" spans="14:14">
      <c r="N643978" s="332"/>
    </row>
    <row r="643999" spans="14:14">
      <c r="N643999" s="331"/>
    </row>
    <row r="644000" spans="14:14">
      <c r="N644000" s="331"/>
    </row>
    <row r="644001" spans="14:14">
      <c r="N644001" s="332"/>
    </row>
    <row r="644022" spans="14:14">
      <c r="N644022" s="331"/>
    </row>
    <row r="644023" spans="14:14">
      <c r="N644023" s="331"/>
    </row>
    <row r="644024" spans="14:14">
      <c r="N644024" s="332"/>
    </row>
    <row r="644045" spans="14:14">
      <c r="N644045" s="331"/>
    </row>
    <row r="644046" spans="14:14">
      <c r="N644046" s="331"/>
    </row>
    <row r="644047" spans="14:14">
      <c r="N644047" s="332"/>
    </row>
    <row r="644068" spans="14:14">
      <c r="N644068" s="331"/>
    </row>
    <row r="644069" spans="14:14">
      <c r="N644069" s="331"/>
    </row>
    <row r="644070" spans="14:14">
      <c r="N644070" s="332"/>
    </row>
    <row r="644091" spans="14:14">
      <c r="N644091" s="331"/>
    </row>
    <row r="644092" spans="14:14">
      <c r="N644092" s="331"/>
    </row>
    <row r="644093" spans="14:14">
      <c r="N644093" s="332"/>
    </row>
    <row r="644114" spans="14:14">
      <c r="N644114" s="331"/>
    </row>
    <row r="644115" spans="14:14">
      <c r="N644115" s="331"/>
    </row>
    <row r="644116" spans="14:14">
      <c r="N644116" s="332"/>
    </row>
    <row r="644137" spans="14:14">
      <c r="N644137" s="331"/>
    </row>
    <row r="644138" spans="14:14">
      <c r="N644138" s="331"/>
    </row>
    <row r="644139" spans="14:14">
      <c r="N644139" s="332"/>
    </row>
    <row r="644160" spans="14:14">
      <c r="N644160" s="331"/>
    </row>
    <row r="644161" spans="14:14">
      <c r="N644161" s="331"/>
    </row>
    <row r="644162" spans="14:14">
      <c r="N644162" s="332"/>
    </row>
    <row r="644183" spans="14:14">
      <c r="N644183" s="331"/>
    </row>
    <row r="644184" spans="14:14">
      <c r="N644184" s="331"/>
    </row>
    <row r="644185" spans="14:14">
      <c r="N644185" s="332"/>
    </row>
    <row r="644206" spans="14:14">
      <c r="N644206" s="331"/>
    </row>
    <row r="644207" spans="14:14">
      <c r="N644207" s="331"/>
    </row>
    <row r="644208" spans="14:14">
      <c r="N644208" s="332"/>
    </row>
    <row r="644229" spans="14:14">
      <c r="N644229" s="331"/>
    </row>
    <row r="644230" spans="14:14">
      <c r="N644230" s="331"/>
    </row>
    <row r="644231" spans="14:14">
      <c r="N644231" s="332"/>
    </row>
    <row r="644252" spans="14:14">
      <c r="N644252" s="331"/>
    </row>
    <row r="644253" spans="14:14">
      <c r="N644253" s="331"/>
    </row>
    <row r="644254" spans="14:14">
      <c r="N644254" s="332"/>
    </row>
    <row r="644275" spans="14:14">
      <c r="N644275" s="331"/>
    </row>
    <row r="644276" spans="14:14">
      <c r="N644276" s="331"/>
    </row>
    <row r="644277" spans="14:14">
      <c r="N644277" s="332"/>
    </row>
    <row r="644298" spans="14:14">
      <c r="N644298" s="331"/>
    </row>
    <row r="644299" spans="14:14">
      <c r="N644299" s="331"/>
    </row>
    <row r="644300" spans="14:14">
      <c r="N644300" s="332"/>
    </row>
    <row r="644321" spans="14:14">
      <c r="N644321" s="331"/>
    </row>
    <row r="644322" spans="14:14">
      <c r="N644322" s="331"/>
    </row>
    <row r="644323" spans="14:14">
      <c r="N644323" s="332"/>
    </row>
    <row r="644344" spans="14:14">
      <c r="N644344" s="331"/>
    </row>
    <row r="644345" spans="14:14">
      <c r="N644345" s="331"/>
    </row>
    <row r="644346" spans="14:14">
      <c r="N644346" s="332"/>
    </row>
    <row r="644367" spans="14:14">
      <c r="N644367" s="331"/>
    </row>
    <row r="644368" spans="14:14">
      <c r="N644368" s="331"/>
    </row>
    <row r="644369" spans="14:14">
      <c r="N644369" s="332"/>
    </row>
    <row r="644390" spans="14:14">
      <c r="N644390" s="331"/>
    </row>
    <row r="644391" spans="14:14">
      <c r="N644391" s="331"/>
    </row>
    <row r="644392" spans="14:14">
      <c r="N644392" s="332"/>
    </row>
    <row r="644413" spans="14:14">
      <c r="N644413" s="331"/>
    </row>
    <row r="644414" spans="14:14">
      <c r="N644414" s="331"/>
    </row>
    <row r="644415" spans="14:14">
      <c r="N644415" s="332"/>
    </row>
    <row r="644436" spans="14:14">
      <c r="N644436" s="331"/>
    </row>
    <row r="644437" spans="14:14">
      <c r="N644437" s="331"/>
    </row>
    <row r="644438" spans="14:14">
      <c r="N644438" s="332"/>
    </row>
    <row r="644459" spans="14:14">
      <c r="N644459" s="331"/>
    </row>
    <row r="644460" spans="14:14">
      <c r="N644460" s="331"/>
    </row>
    <row r="644461" spans="14:14">
      <c r="N644461" s="332"/>
    </row>
    <row r="644482" spans="14:14">
      <c r="N644482" s="331"/>
    </row>
    <row r="644483" spans="14:14">
      <c r="N644483" s="331"/>
    </row>
    <row r="644484" spans="14:14">
      <c r="N644484" s="332"/>
    </row>
    <row r="644505" spans="14:14">
      <c r="N644505" s="331"/>
    </row>
    <row r="644506" spans="14:14">
      <c r="N644506" s="331"/>
    </row>
    <row r="644507" spans="14:14">
      <c r="N644507" s="332"/>
    </row>
    <row r="644528" spans="14:14">
      <c r="N644528" s="331"/>
    </row>
    <row r="644529" spans="14:14">
      <c r="N644529" s="331"/>
    </row>
    <row r="644530" spans="14:14">
      <c r="N644530" s="332"/>
    </row>
    <row r="644551" spans="14:14">
      <c r="N644551" s="331"/>
    </row>
    <row r="644552" spans="14:14">
      <c r="N644552" s="331"/>
    </row>
    <row r="644553" spans="14:14">
      <c r="N644553" s="332"/>
    </row>
    <row r="644574" spans="14:14">
      <c r="N644574" s="331"/>
    </row>
    <row r="644575" spans="14:14">
      <c r="N644575" s="331"/>
    </row>
    <row r="644576" spans="14:14">
      <c r="N644576" s="332"/>
    </row>
    <row r="644597" spans="14:14">
      <c r="N644597" s="331"/>
    </row>
    <row r="644598" spans="14:14">
      <c r="N644598" s="331"/>
    </row>
    <row r="644599" spans="14:14">
      <c r="N644599" s="332"/>
    </row>
    <row r="644620" spans="14:14">
      <c r="N644620" s="331"/>
    </row>
    <row r="644621" spans="14:14">
      <c r="N644621" s="331"/>
    </row>
    <row r="644622" spans="14:14">
      <c r="N644622" s="332"/>
    </row>
    <row r="644643" spans="14:14">
      <c r="N644643" s="331"/>
    </row>
    <row r="644644" spans="14:14">
      <c r="N644644" s="331"/>
    </row>
    <row r="644645" spans="14:14">
      <c r="N644645" s="332"/>
    </row>
    <row r="644666" spans="14:14">
      <c r="N644666" s="331"/>
    </row>
    <row r="644667" spans="14:14">
      <c r="N644667" s="331"/>
    </row>
    <row r="644668" spans="14:14">
      <c r="N644668" s="332"/>
    </row>
    <row r="644689" spans="14:14">
      <c r="N644689" s="331"/>
    </row>
    <row r="644690" spans="14:14">
      <c r="N644690" s="331"/>
    </row>
    <row r="644691" spans="14:14">
      <c r="N644691" s="332"/>
    </row>
    <row r="644712" spans="14:14">
      <c r="N644712" s="331"/>
    </row>
    <row r="644713" spans="14:14">
      <c r="N644713" s="331"/>
    </row>
    <row r="644714" spans="14:14">
      <c r="N644714" s="332"/>
    </row>
    <row r="644735" spans="14:14">
      <c r="N644735" s="331"/>
    </row>
    <row r="644736" spans="14:14">
      <c r="N644736" s="331"/>
    </row>
    <row r="644737" spans="14:14">
      <c r="N644737" s="332"/>
    </row>
    <row r="644758" spans="14:14">
      <c r="N644758" s="331"/>
    </row>
    <row r="644759" spans="14:14">
      <c r="N644759" s="331"/>
    </row>
    <row r="644760" spans="14:14">
      <c r="N644760" s="332"/>
    </row>
    <row r="644781" spans="14:14">
      <c r="N644781" s="331"/>
    </row>
    <row r="644782" spans="14:14">
      <c r="N644782" s="331"/>
    </row>
    <row r="644783" spans="14:14">
      <c r="N644783" s="332"/>
    </row>
    <row r="644804" spans="14:14">
      <c r="N644804" s="331"/>
    </row>
    <row r="644805" spans="14:14">
      <c r="N644805" s="331"/>
    </row>
    <row r="644806" spans="14:14">
      <c r="N644806" s="332"/>
    </row>
    <row r="644827" spans="14:14">
      <c r="N644827" s="331"/>
    </row>
    <row r="644828" spans="14:14">
      <c r="N644828" s="331"/>
    </row>
    <row r="644829" spans="14:14">
      <c r="N644829" s="332"/>
    </row>
    <row r="644850" spans="14:14">
      <c r="N644850" s="331"/>
    </row>
    <row r="644851" spans="14:14">
      <c r="N644851" s="331"/>
    </row>
    <row r="644852" spans="14:14">
      <c r="N644852" s="332"/>
    </row>
    <row r="644873" spans="14:14">
      <c r="N644873" s="331"/>
    </row>
    <row r="644874" spans="14:14">
      <c r="N644874" s="331"/>
    </row>
    <row r="644875" spans="14:14">
      <c r="N644875" s="332"/>
    </row>
    <row r="644896" spans="14:14">
      <c r="N644896" s="331"/>
    </row>
    <row r="644897" spans="14:14">
      <c r="N644897" s="331"/>
    </row>
    <row r="644898" spans="14:14">
      <c r="N644898" s="332"/>
    </row>
    <row r="644919" spans="14:14">
      <c r="N644919" s="331"/>
    </row>
    <row r="644920" spans="14:14">
      <c r="N644920" s="331"/>
    </row>
    <row r="644921" spans="14:14">
      <c r="N644921" s="332"/>
    </row>
    <row r="644942" spans="14:14">
      <c r="N644942" s="331"/>
    </row>
    <row r="644943" spans="14:14">
      <c r="N644943" s="331"/>
    </row>
    <row r="644944" spans="14:14">
      <c r="N644944" s="332"/>
    </row>
    <row r="644965" spans="14:14">
      <c r="N644965" s="331"/>
    </row>
    <row r="644966" spans="14:14">
      <c r="N644966" s="331"/>
    </row>
    <row r="644967" spans="14:14">
      <c r="N644967" s="332"/>
    </row>
    <row r="644988" spans="14:14">
      <c r="N644988" s="331"/>
    </row>
    <row r="644989" spans="14:14">
      <c r="N644989" s="331"/>
    </row>
    <row r="644990" spans="14:14">
      <c r="N644990" s="332"/>
    </row>
    <row r="645011" spans="14:14">
      <c r="N645011" s="331"/>
    </row>
    <row r="645012" spans="14:14">
      <c r="N645012" s="331"/>
    </row>
    <row r="645013" spans="14:14">
      <c r="N645013" s="332"/>
    </row>
    <row r="645034" spans="14:14">
      <c r="N645034" s="331"/>
    </row>
    <row r="645035" spans="14:14">
      <c r="N645035" s="331"/>
    </row>
    <row r="645036" spans="14:14">
      <c r="N645036" s="332"/>
    </row>
    <row r="645057" spans="14:14">
      <c r="N645057" s="331"/>
    </row>
    <row r="645058" spans="14:14">
      <c r="N645058" s="331"/>
    </row>
    <row r="645059" spans="14:14">
      <c r="N645059" s="332"/>
    </row>
    <row r="645080" spans="14:14">
      <c r="N645080" s="331"/>
    </row>
    <row r="645081" spans="14:14">
      <c r="N645081" s="331"/>
    </row>
    <row r="645082" spans="14:14">
      <c r="N645082" s="332"/>
    </row>
    <row r="645103" spans="14:14">
      <c r="N645103" s="331"/>
    </row>
    <row r="645104" spans="14:14">
      <c r="N645104" s="331"/>
    </row>
    <row r="645105" spans="14:14">
      <c r="N645105" s="332"/>
    </row>
    <row r="645126" spans="14:14">
      <c r="N645126" s="331"/>
    </row>
    <row r="645127" spans="14:14">
      <c r="N645127" s="331"/>
    </row>
    <row r="645128" spans="14:14">
      <c r="N645128" s="332"/>
    </row>
    <row r="645149" spans="14:14">
      <c r="N645149" s="331"/>
    </row>
    <row r="645150" spans="14:14">
      <c r="N645150" s="331"/>
    </row>
    <row r="645151" spans="14:14">
      <c r="N645151" s="332"/>
    </row>
    <row r="645172" spans="14:14">
      <c r="N645172" s="331"/>
    </row>
    <row r="645173" spans="14:14">
      <c r="N645173" s="331"/>
    </row>
    <row r="645174" spans="14:14">
      <c r="N645174" s="332"/>
    </row>
    <row r="645195" spans="14:14">
      <c r="N645195" s="331"/>
    </row>
    <row r="645196" spans="14:14">
      <c r="N645196" s="331"/>
    </row>
    <row r="645197" spans="14:14">
      <c r="N645197" s="332"/>
    </row>
    <row r="645218" spans="14:14">
      <c r="N645218" s="331"/>
    </row>
    <row r="645219" spans="14:14">
      <c r="N645219" s="331"/>
    </row>
    <row r="645220" spans="14:14">
      <c r="N645220" s="332"/>
    </row>
    <row r="645241" spans="14:14">
      <c r="N645241" s="331"/>
    </row>
    <row r="645242" spans="14:14">
      <c r="N645242" s="331"/>
    </row>
    <row r="645243" spans="14:14">
      <c r="N645243" s="332"/>
    </row>
    <row r="645264" spans="14:14">
      <c r="N645264" s="331"/>
    </row>
    <row r="645265" spans="14:14">
      <c r="N645265" s="331"/>
    </row>
    <row r="645266" spans="14:14">
      <c r="N645266" s="332"/>
    </row>
    <row r="645287" spans="14:14">
      <c r="N645287" s="331"/>
    </row>
    <row r="645288" spans="14:14">
      <c r="N645288" s="331"/>
    </row>
    <row r="645289" spans="14:14">
      <c r="N645289" s="332"/>
    </row>
    <row r="645310" spans="14:14">
      <c r="N645310" s="331"/>
    </row>
    <row r="645311" spans="14:14">
      <c r="N645311" s="331"/>
    </row>
    <row r="645312" spans="14:14">
      <c r="N645312" s="332"/>
    </row>
    <row r="645333" spans="14:14">
      <c r="N645333" s="331"/>
    </row>
    <row r="645334" spans="14:14">
      <c r="N645334" s="331"/>
    </row>
    <row r="645335" spans="14:14">
      <c r="N645335" s="332"/>
    </row>
    <row r="645356" spans="14:14">
      <c r="N645356" s="331"/>
    </row>
    <row r="645357" spans="14:14">
      <c r="N645357" s="331"/>
    </row>
    <row r="645358" spans="14:14">
      <c r="N645358" s="332"/>
    </row>
    <row r="645379" spans="14:14">
      <c r="N645379" s="331"/>
    </row>
    <row r="645380" spans="14:14">
      <c r="N645380" s="331"/>
    </row>
    <row r="645381" spans="14:14">
      <c r="N645381" s="332"/>
    </row>
    <row r="645402" spans="14:14">
      <c r="N645402" s="331"/>
    </row>
    <row r="645403" spans="14:14">
      <c r="N645403" s="331"/>
    </row>
    <row r="645404" spans="14:14">
      <c r="N645404" s="332"/>
    </row>
    <row r="645425" spans="14:14">
      <c r="N645425" s="331"/>
    </row>
    <row r="645426" spans="14:14">
      <c r="N645426" s="331"/>
    </row>
    <row r="645427" spans="14:14">
      <c r="N645427" s="332"/>
    </row>
    <row r="645448" spans="14:14">
      <c r="N645448" s="331"/>
    </row>
    <row r="645449" spans="14:14">
      <c r="N645449" s="331"/>
    </row>
    <row r="645450" spans="14:14">
      <c r="N645450" s="332"/>
    </row>
    <row r="645471" spans="14:14">
      <c r="N645471" s="331"/>
    </row>
    <row r="645472" spans="14:14">
      <c r="N645472" s="331"/>
    </row>
    <row r="645473" spans="14:14">
      <c r="N645473" s="332"/>
    </row>
    <row r="645494" spans="14:14">
      <c r="N645494" s="331"/>
    </row>
    <row r="645495" spans="14:14">
      <c r="N645495" s="331"/>
    </row>
    <row r="645496" spans="14:14">
      <c r="N645496" s="332"/>
    </row>
    <row r="645517" spans="14:14">
      <c r="N645517" s="331"/>
    </row>
    <row r="645518" spans="14:14">
      <c r="N645518" s="331"/>
    </row>
    <row r="645519" spans="14:14">
      <c r="N645519" s="332"/>
    </row>
    <row r="645540" spans="14:14">
      <c r="N645540" s="331"/>
    </row>
    <row r="645541" spans="14:14">
      <c r="N645541" s="331"/>
    </row>
    <row r="645542" spans="14:14">
      <c r="N645542" s="332"/>
    </row>
    <row r="645563" spans="14:14">
      <c r="N645563" s="331"/>
    </row>
    <row r="645564" spans="14:14">
      <c r="N645564" s="331"/>
    </row>
    <row r="645565" spans="14:14">
      <c r="N645565" s="332"/>
    </row>
    <row r="645586" spans="14:14">
      <c r="N645586" s="331"/>
    </row>
    <row r="645587" spans="14:14">
      <c r="N645587" s="331"/>
    </row>
    <row r="645588" spans="14:14">
      <c r="N645588" s="332"/>
    </row>
    <row r="645609" spans="14:14">
      <c r="N645609" s="331"/>
    </row>
    <row r="645610" spans="14:14">
      <c r="N645610" s="331"/>
    </row>
    <row r="645611" spans="14:14">
      <c r="N645611" s="332"/>
    </row>
    <row r="645632" spans="14:14">
      <c r="N645632" s="331"/>
    </row>
    <row r="645633" spans="14:14">
      <c r="N645633" s="331"/>
    </row>
    <row r="645634" spans="14:14">
      <c r="N645634" s="332"/>
    </row>
    <row r="645655" spans="14:14">
      <c r="N645655" s="331"/>
    </row>
    <row r="645656" spans="14:14">
      <c r="N645656" s="331"/>
    </row>
    <row r="645657" spans="14:14">
      <c r="N645657" s="332"/>
    </row>
    <row r="645678" spans="14:14">
      <c r="N645678" s="331"/>
    </row>
    <row r="645679" spans="14:14">
      <c r="N645679" s="331"/>
    </row>
    <row r="645680" spans="14:14">
      <c r="N645680" s="332"/>
    </row>
    <row r="645701" spans="14:14">
      <c r="N645701" s="331"/>
    </row>
    <row r="645702" spans="14:14">
      <c r="N645702" s="331"/>
    </row>
    <row r="645703" spans="14:14">
      <c r="N645703" s="332"/>
    </row>
    <row r="645724" spans="14:14">
      <c r="N645724" s="331"/>
    </row>
    <row r="645725" spans="14:14">
      <c r="N645725" s="331"/>
    </row>
    <row r="645726" spans="14:14">
      <c r="N645726" s="332"/>
    </row>
    <row r="645747" spans="14:14">
      <c r="N645747" s="331"/>
    </row>
    <row r="645748" spans="14:14">
      <c r="N645748" s="331"/>
    </row>
    <row r="645749" spans="14:14">
      <c r="N645749" s="332"/>
    </row>
    <row r="645770" spans="14:14">
      <c r="N645770" s="331"/>
    </row>
    <row r="645771" spans="14:14">
      <c r="N645771" s="331"/>
    </row>
    <row r="645772" spans="14:14">
      <c r="N645772" s="332"/>
    </row>
    <row r="645793" spans="14:14">
      <c r="N645793" s="331"/>
    </row>
    <row r="645794" spans="14:14">
      <c r="N645794" s="331"/>
    </row>
    <row r="645795" spans="14:14">
      <c r="N645795" s="332"/>
    </row>
    <row r="645816" spans="14:14">
      <c r="N645816" s="331"/>
    </row>
    <row r="645817" spans="14:14">
      <c r="N645817" s="331"/>
    </row>
    <row r="645818" spans="14:14">
      <c r="N645818" s="332"/>
    </row>
    <row r="645839" spans="14:14">
      <c r="N645839" s="331"/>
    </row>
    <row r="645840" spans="14:14">
      <c r="N645840" s="331"/>
    </row>
    <row r="645841" spans="14:14">
      <c r="N645841" s="332"/>
    </row>
    <row r="645862" spans="14:14">
      <c r="N645862" s="331"/>
    </row>
    <row r="645863" spans="14:14">
      <c r="N645863" s="331"/>
    </row>
    <row r="645864" spans="14:14">
      <c r="N645864" s="332"/>
    </row>
    <row r="645885" spans="14:14">
      <c r="N645885" s="331"/>
    </row>
    <row r="645886" spans="14:14">
      <c r="N645886" s="331"/>
    </row>
    <row r="645887" spans="14:14">
      <c r="N645887" s="332"/>
    </row>
    <row r="645908" spans="14:14">
      <c r="N645908" s="331"/>
    </row>
    <row r="645909" spans="14:14">
      <c r="N645909" s="331"/>
    </row>
    <row r="645910" spans="14:14">
      <c r="N645910" s="332"/>
    </row>
    <row r="645931" spans="14:14">
      <c r="N645931" s="331"/>
    </row>
    <row r="645932" spans="14:14">
      <c r="N645932" s="331"/>
    </row>
    <row r="645933" spans="14:14">
      <c r="N645933" s="332"/>
    </row>
    <row r="645954" spans="14:14">
      <c r="N645954" s="331"/>
    </row>
    <row r="645955" spans="14:14">
      <c r="N645955" s="331"/>
    </row>
    <row r="645956" spans="14:14">
      <c r="N645956" s="332"/>
    </row>
    <row r="645977" spans="14:14">
      <c r="N645977" s="331"/>
    </row>
    <row r="645978" spans="14:14">
      <c r="N645978" s="331"/>
    </row>
    <row r="645979" spans="14:14">
      <c r="N645979" s="332"/>
    </row>
    <row r="646000" spans="14:14">
      <c r="N646000" s="331"/>
    </row>
    <row r="646001" spans="14:14">
      <c r="N646001" s="331"/>
    </row>
    <row r="646002" spans="14:14">
      <c r="N646002" s="332"/>
    </row>
    <row r="646023" spans="14:14">
      <c r="N646023" s="331"/>
    </row>
    <row r="646024" spans="14:14">
      <c r="N646024" s="331"/>
    </row>
    <row r="646025" spans="14:14">
      <c r="N646025" s="332"/>
    </row>
    <row r="646046" spans="14:14">
      <c r="N646046" s="331"/>
    </row>
    <row r="646047" spans="14:14">
      <c r="N646047" s="331"/>
    </row>
    <row r="646048" spans="14:14">
      <c r="N646048" s="332"/>
    </row>
    <row r="646069" spans="14:14">
      <c r="N646069" s="331"/>
    </row>
    <row r="646070" spans="14:14">
      <c r="N646070" s="331"/>
    </row>
    <row r="646071" spans="14:14">
      <c r="N646071" s="332"/>
    </row>
    <row r="646092" spans="14:14">
      <c r="N646092" s="331"/>
    </row>
    <row r="646093" spans="14:14">
      <c r="N646093" s="331"/>
    </row>
    <row r="646094" spans="14:14">
      <c r="N646094" s="332"/>
    </row>
    <row r="646115" spans="14:14">
      <c r="N646115" s="331"/>
    </row>
    <row r="646116" spans="14:14">
      <c r="N646116" s="331"/>
    </row>
    <row r="646117" spans="14:14">
      <c r="N646117" s="332"/>
    </row>
    <row r="646138" spans="14:14">
      <c r="N646138" s="331"/>
    </row>
    <row r="646139" spans="14:14">
      <c r="N646139" s="331"/>
    </row>
    <row r="646140" spans="14:14">
      <c r="N646140" s="332"/>
    </row>
    <row r="646161" spans="14:14">
      <c r="N646161" s="331"/>
    </row>
    <row r="646162" spans="14:14">
      <c r="N646162" s="331"/>
    </row>
    <row r="646163" spans="14:14">
      <c r="N646163" s="332"/>
    </row>
    <row r="646184" spans="14:14">
      <c r="N646184" s="331"/>
    </row>
    <row r="646185" spans="14:14">
      <c r="N646185" s="331"/>
    </row>
    <row r="646186" spans="14:14">
      <c r="N646186" s="332"/>
    </row>
    <row r="646207" spans="14:14">
      <c r="N646207" s="331"/>
    </row>
    <row r="646208" spans="14:14">
      <c r="N646208" s="331"/>
    </row>
    <row r="646209" spans="14:14">
      <c r="N646209" s="332"/>
    </row>
    <row r="646230" spans="14:14">
      <c r="N646230" s="331"/>
    </row>
    <row r="646231" spans="14:14">
      <c r="N646231" s="331"/>
    </row>
    <row r="646232" spans="14:14">
      <c r="N646232" s="332"/>
    </row>
    <row r="646253" spans="14:14">
      <c r="N646253" s="331"/>
    </row>
    <row r="646254" spans="14:14">
      <c r="N646254" s="331"/>
    </row>
    <row r="646255" spans="14:14">
      <c r="N646255" s="332"/>
    </row>
    <row r="646276" spans="14:14">
      <c r="N646276" s="331"/>
    </row>
    <row r="646277" spans="14:14">
      <c r="N646277" s="331"/>
    </row>
    <row r="646278" spans="14:14">
      <c r="N646278" s="332"/>
    </row>
    <row r="646299" spans="14:14">
      <c r="N646299" s="331"/>
    </row>
    <row r="646300" spans="14:14">
      <c r="N646300" s="331"/>
    </row>
    <row r="646301" spans="14:14">
      <c r="N646301" s="332"/>
    </row>
    <row r="646322" spans="14:14">
      <c r="N646322" s="331"/>
    </row>
    <row r="646323" spans="14:14">
      <c r="N646323" s="331"/>
    </row>
    <row r="646324" spans="14:14">
      <c r="N646324" s="332"/>
    </row>
    <row r="646345" spans="14:14">
      <c r="N646345" s="331"/>
    </row>
    <row r="646346" spans="14:14">
      <c r="N646346" s="331"/>
    </row>
    <row r="646347" spans="14:14">
      <c r="N646347" s="332"/>
    </row>
    <row r="646368" spans="14:14">
      <c r="N646368" s="331"/>
    </row>
    <row r="646369" spans="14:14">
      <c r="N646369" s="331"/>
    </row>
    <row r="646370" spans="14:14">
      <c r="N646370" s="332"/>
    </row>
    <row r="646391" spans="14:14">
      <c r="N646391" s="331"/>
    </row>
    <row r="646392" spans="14:14">
      <c r="N646392" s="331"/>
    </row>
    <row r="646393" spans="14:14">
      <c r="N646393" s="332"/>
    </row>
    <row r="646414" spans="14:14">
      <c r="N646414" s="331"/>
    </row>
    <row r="646415" spans="14:14">
      <c r="N646415" s="331"/>
    </row>
    <row r="646416" spans="14:14">
      <c r="N646416" s="332"/>
    </row>
    <row r="646437" spans="14:14">
      <c r="N646437" s="331"/>
    </row>
    <row r="646438" spans="14:14">
      <c r="N646438" s="331"/>
    </row>
    <row r="646439" spans="14:14">
      <c r="N646439" s="332"/>
    </row>
    <row r="646460" spans="14:14">
      <c r="N646460" s="331"/>
    </row>
    <row r="646461" spans="14:14">
      <c r="N646461" s="331"/>
    </row>
    <row r="646462" spans="14:14">
      <c r="N646462" s="332"/>
    </row>
    <row r="646483" spans="14:14">
      <c r="N646483" s="331"/>
    </row>
    <row r="646484" spans="14:14">
      <c r="N646484" s="331"/>
    </row>
    <row r="646485" spans="14:14">
      <c r="N646485" s="332"/>
    </row>
    <row r="646506" spans="14:14">
      <c r="N646506" s="331"/>
    </row>
    <row r="646507" spans="14:14">
      <c r="N646507" s="331"/>
    </row>
    <row r="646508" spans="14:14">
      <c r="N646508" s="332"/>
    </row>
    <row r="646529" spans="14:14">
      <c r="N646529" s="331"/>
    </row>
    <row r="646530" spans="14:14">
      <c r="N646530" s="331"/>
    </row>
    <row r="646531" spans="14:14">
      <c r="N646531" s="332"/>
    </row>
    <row r="646552" spans="14:14">
      <c r="N646552" s="331"/>
    </row>
    <row r="646553" spans="14:14">
      <c r="N646553" s="331"/>
    </row>
    <row r="646554" spans="14:14">
      <c r="N646554" s="332"/>
    </row>
    <row r="646575" spans="14:14">
      <c r="N646575" s="331"/>
    </row>
    <row r="646576" spans="14:14">
      <c r="N646576" s="331"/>
    </row>
    <row r="646577" spans="14:14">
      <c r="N646577" s="332"/>
    </row>
    <row r="646598" spans="14:14">
      <c r="N646598" s="331"/>
    </row>
    <row r="646599" spans="14:14">
      <c r="N646599" s="331"/>
    </row>
    <row r="646600" spans="14:14">
      <c r="N646600" s="332"/>
    </row>
    <row r="646621" spans="14:14">
      <c r="N646621" s="331"/>
    </row>
    <row r="646622" spans="14:14">
      <c r="N646622" s="331"/>
    </row>
    <row r="646623" spans="14:14">
      <c r="N646623" s="332"/>
    </row>
    <row r="646644" spans="14:14">
      <c r="N646644" s="331"/>
    </row>
    <row r="646645" spans="14:14">
      <c r="N646645" s="331"/>
    </row>
    <row r="646646" spans="14:14">
      <c r="N646646" s="332"/>
    </row>
    <row r="646667" spans="14:14">
      <c r="N646667" s="331"/>
    </row>
    <row r="646668" spans="14:14">
      <c r="N646668" s="331"/>
    </row>
    <row r="646669" spans="14:14">
      <c r="N646669" s="332"/>
    </row>
    <row r="646690" spans="14:14">
      <c r="N646690" s="331"/>
    </row>
    <row r="646691" spans="14:14">
      <c r="N646691" s="331"/>
    </row>
    <row r="646692" spans="14:14">
      <c r="N646692" s="332"/>
    </row>
    <row r="646713" spans="14:14">
      <c r="N646713" s="331"/>
    </row>
    <row r="646714" spans="14:14">
      <c r="N646714" s="331"/>
    </row>
    <row r="646715" spans="14:14">
      <c r="N646715" s="332"/>
    </row>
    <row r="646736" spans="14:14">
      <c r="N646736" s="331"/>
    </row>
    <row r="646737" spans="14:14">
      <c r="N646737" s="331"/>
    </row>
    <row r="646738" spans="14:14">
      <c r="N646738" s="332"/>
    </row>
    <row r="646759" spans="14:14">
      <c r="N646759" s="331"/>
    </row>
    <row r="646760" spans="14:14">
      <c r="N646760" s="331"/>
    </row>
    <row r="646761" spans="14:14">
      <c r="N646761" s="332"/>
    </row>
    <row r="646782" spans="14:14">
      <c r="N646782" s="331"/>
    </row>
    <row r="646783" spans="14:14">
      <c r="N646783" s="331"/>
    </row>
    <row r="646784" spans="14:14">
      <c r="N646784" s="332"/>
    </row>
    <row r="646805" spans="14:14">
      <c r="N646805" s="331"/>
    </row>
    <row r="646806" spans="14:14">
      <c r="N646806" s="331"/>
    </row>
    <row r="646807" spans="14:14">
      <c r="N646807" s="332"/>
    </row>
    <row r="646828" spans="14:14">
      <c r="N646828" s="331"/>
    </row>
    <row r="646829" spans="14:14">
      <c r="N646829" s="331"/>
    </row>
    <row r="646830" spans="14:14">
      <c r="N646830" s="332"/>
    </row>
    <row r="646851" spans="14:14">
      <c r="N646851" s="331"/>
    </row>
    <row r="646852" spans="14:14">
      <c r="N646852" s="331"/>
    </row>
    <row r="646853" spans="14:14">
      <c r="N646853" s="332"/>
    </row>
    <row r="646874" spans="14:14">
      <c r="N646874" s="331"/>
    </row>
    <row r="646875" spans="14:14">
      <c r="N646875" s="331"/>
    </row>
    <row r="646876" spans="14:14">
      <c r="N646876" s="332"/>
    </row>
    <row r="646897" spans="14:14">
      <c r="N646897" s="331"/>
    </row>
    <row r="646898" spans="14:14">
      <c r="N646898" s="331"/>
    </row>
    <row r="646899" spans="14:14">
      <c r="N646899" s="332"/>
    </row>
    <row r="646920" spans="14:14">
      <c r="N646920" s="331"/>
    </row>
    <row r="646921" spans="14:14">
      <c r="N646921" s="331"/>
    </row>
    <row r="646922" spans="14:14">
      <c r="N646922" s="332"/>
    </row>
    <row r="646943" spans="14:14">
      <c r="N646943" s="331"/>
    </row>
    <row r="646944" spans="14:14">
      <c r="N646944" s="331"/>
    </row>
    <row r="646945" spans="14:14">
      <c r="N646945" s="332"/>
    </row>
    <row r="646966" spans="14:14">
      <c r="N646966" s="331"/>
    </row>
    <row r="646967" spans="14:14">
      <c r="N646967" s="331"/>
    </row>
    <row r="646968" spans="14:14">
      <c r="N646968" s="332"/>
    </row>
    <row r="646989" spans="14:14">
      <c r="N646989" s="331"/>
    </row>
    <row r="646990" spans="14:14">
      <c r="N646990" s="331"/>
    </row>
    <row r="646991" spans="14:14">
      <c r="N646991" s="332"/>
    </row>
    <row r="647012" spans="14:14">
      <c r="N647012" s="331"/>
    </row>
    <row r="647013" spans="14:14">
      <c r="N647013" s="331"/>
    </row>
    <row r="647014" spans="14:14">
      <c r="N647014" s="332"/>
    </row>
    <row r="647035" spans="14:14">
      <c r="N647035" s="331"/>
    </row>
    <row r="647036" spans="14:14">
      <c r="N647036" s="331"/>
    </row>
    <row r="647037" spans="14:14">
      <c r="N647037" s="332"/>
    </row>
    <row r="647058" spans="14:14">
      <c r="N647058" s="331"/>
    </row>
    <row r="647059" spans="14:14">
      <c r="N647059" s="331"/>
    </row>
    <row r="647060" spans="14:14">
      <c r="N647060" s="332"/>
    </row>
    <row r="647081" spans="14:14">
      <c r="N647081" s="331"/>
    </row>
    <row r="647082" spans="14:14">
      <c r="N647082" s="331"/>
    </row>
    <row r="647083" spans="14:14">
      <c r="N647083" s="332"/>
    </row>
    <row r="647104" spans="14:14">
      <c r="N647104" s="331"/>
    </row>
    <row r="647105" spans="14:14">
      <c r="N647105" s="331"/>
    </row>
    <row r="647106" spans="14:14">
      <c r="N647106" s="332"/>
    </row>
    <row r="647127" spans="14:14">
      <c r="N647127" s="331"/>
    </row>
    <row r="647128" spans="14:14">
      <c r="N647128" s="331"/>
    </row>
    <row r="647129" spans="14:14">
      <c r="N647129" s="332"/>
    </row>
    <row r="647150" spans="14:14">
      <c r="N647150" s="331"/>
    </row>
    <row r="647151" spans="14:14">
      <c r="N647151" s="331"/>
    </row>
    <row r="647152" spans="14:14">
      <c r="N647152" s="332"/>
    </row>
    <row r="647173" spans="14:14">
      <c r="N647173" s="331"/>
    </row>
    <row r="647174" spans="14:14">
      <c r="N647174" s="331"/>
    </row>
    <row r="647175" spans="14:14">
      <c r="N647175" s="332"/>
    </row>
    <row r="647196" spans="14:14">
      <c r="N647196" s="331"/>
    </row>
    <row r="647197" spans="14:14">
      <c r="N647197" s="331"/>
    </row>
    <row r="647198" spans="14:14">
      <c r="N647198" s="332"/>
    </row>
    <row r="647219" spans="14:14">
      <c r="N647219" s="331"/>
    </row>
    <row r="647220" spans="14:14">
      <c r="N647220" s="331"/>
    </row>
    <row r="647221" spans="14:14">
      <c r="N647221" s="332"/>
    </row>
    <row r="647242" spans="14:14">
      <c r="N647242" s="331"/>
    </row>
    <row r="647243" spans="14:14">
      <c r="N647243" s="331"/>
    </row>
    <row r="647244" spans="14:14">
      <c r="N647244" s="332"/>
    </row>
    <row r="647265" spans="14:14">
      <c r="N647265" s="331"/>
    </row>
    <row r="647266" spans="14:14">
      <c r="N647266" s="331"/>
    </row>
    <row r="647267" spans="14:14">
      <c r="N647267" s="332"/>
    </row>
    <row r="647288" spans="14:14">
      <c r="N647288" s="331"/>
    </row>
    <row r="647289" spans="14:14">
      <c r="N647289" s="331"/>
    </row>
    <row r="647290" spans="14:14">
      <c r="N647290" s="332"/>
    </row>
    <row r="647311" spans="14:14">
      <c r="N647311" s="331"/>
    </row>
    <row r="647312" spans="14:14">
      <c r="N647312" s="331"/>
    </row>
    <row r="647313" spans="14:14">
      <c r="N647313" s="332"/>
    </row>
    <row r="647334" spans="14:14">
      <c r="N647334" s="331"/>
    </row>
    <row r="647335" spans="14:14">
      <c r="N647335" s="331"/>
    </row>
    <row r="647336" spans="14:14">
      <c r="N647336" s="332"/>
    </row>
    <row r="647357" spans="14:14">
      <c r="N647357" s="331"/>
    </row>
    <row r="647358" spans="14:14">
      <c r="N647358" s="331"/>
    </row>
    <row r="647359" spans="14:14">
      <c r="N647359" s="332"/>
    </row>
    <row r="647380" spans="14:14">
      <c r="N647380" s="331"/>
    </row>
    <row r="647381" spans="14:14">
      <c r="N647381" s="331"/>
    </row>
    <row r="647382" spans="14:14">
      <c r="N647382" s="332"/>
    </row>
    <row r="647403" spans="14:14">
      <c r="N647403" s="331"/>
    </row>
    <row r="647404" spans="14:14">
      <c r="N647404" s="331"/>
    </row>
    <row r="647405" spans="14:14">
      <c r="N647405" s="332"/>
    </row>
    <row r="647426" spans="14:14">
      <c r="N647426" s="331"/>
    </row>
    <row r="647427" spans="14:14">
      <c r="N647427" s="331"/>
    </row>
    <row r="647428" spans="14:14">
      <c r="N647428" s="332"/>
    </row>
    <row r="647449" spans="14:14">
      <c r="N647449" s="331"/>
    </row>
    <row r="647450" spans="14:14">
      <c r="N647450" s="331"/>
    </row>
    <row r="647451" spans="14:14">
      <c r="N647451" s="332"/>
    </row>
    <row r="647472" spans="14:14">
      <c r="N647472" s="331"/>
    </row>
    <row r="647473" spans="14:14">
      <c r="N647473" s="331"/>
    </row>
    <row r="647474" spans="14:14">
      <c r="N647474" s="332"/>
    </row>
    <row r="647495" spans="14:14">
      <c r="N647495" s="331"/>
    </row>
    <row r="647496" spans="14:14">
      <c r="N647496" s="331"/>
    </row>
    <row r="647497" spans="14:14">
      <c r="N647497" s="332"/>
    </row>
    <row r="647518" spans="14:14">
      <c r="N647518" s="331"/>
    </row>
    <row r="647519" spans="14:14">
      <c r="N647519" s="331"/>
    </row>
    <row r="647520" spans="14:14">
      <c r="N647520" s="332"/>
    </row>
    <row r="647541" spans="14:14">
      <c r="N647541" s="331"/>
    </row>
    <row r="647542" spans="14:14">
      <c r="N647542" s="331"/>
    </row>
    <row r="647543" spans="14:14">
      <c r="N647543" s="332"/>
    </row>
    <row r="647564" spans="14:14">
      <c r="N647564" s="331"/>
    </row>
    <row r="647565" spans="14:14">
      <c r="N647565" s="331"/>
    </row>
    <row r="647566" spans="14:14">
      <c r="N647566" s="332"/>
    </row>
    <row r="647587" spans="14:14">
      <c r="N647587" s="331"/>
    </row>
    <row r="647588" spans="14:14">
      <c r="N647588" s="331"/>
    </row>
    <row r="647589" spans="14:14">
      <c r="N647589" s="332"/>
    </row>
    <row r="647610" spans="14:14">
      <c r="N647610" s="331"/>
    </row>
    <row r="647611" spans="14:14">
      <c r="N647611" s="331"/>
    </row>
    <row r="647612" spans="14:14">
      <c r="N647612" s="332"/>
    </row>
    <row r="647633" spans="14:14">
      <c r="N647633" s="331"/>
    </row>
    <row r="647634" spans="14:14">
      <c r="N647634" s="331"/>
    </row>
    <row r="647635" spans="14:14">
      <c r="N647635" s="332"/>
    </row>
    <row r="647656" spans="14:14">
      <c r="N647656" s="331"/>
    </row>
    <row r="647657" spans="14:14">
      <c r="N647657" s="331"/>
    </row>
    <row r="647658" spans="14:14">
      <c r="N647658" s="332"/>
    </row>
    <row r="647679" spans="14:14">
      <c r="N647679" s="331"/>
    </row>
    <row r="647680" spans="14:14">
      <c r="N647680" s="331"/>
    </row>
    <row r="647681" spans="14:14">
      <c r="N647681" s="332"/>
    </row>
    <row r="647702" spans="14:14">
      <c r="N647702" s="331"/>
    </row>
    <row r="647703" spans="14:14">
      <c r="N647703" s="331"/>
    </row>
    <row r="647704" spans="14:14">
      <c r="N647704" s="332"/>
    </row>
    <row r="647725" spans="14:14">
      <c r="N647725" s="331"/>
    </row>
    <row r="647726" spans="14:14">
      <c r="N647726" s="331"/>
    </row>
    <row r="647727" spans="14:14">
      <c r="N647727" s="332"/>
    </row>
    <row r="647748" spans="14:14">
      <c r="N647748" s="331"/>
    </row>
    <row r="647749" spans="14:14">
      <c r="N647749" s="331"/>
    </row>
    <row r="647750" spans="14:14">
      <c r="N647750" s="332"/>
    </row>
    <row r="647771" spans="14:14">
      <c r="N647771" s="331"/>
    </row>
    <row r="647772" spans="14:14">
      <c r="N647772" s="331"/>
    </row>
    <row r="647773" spans="14:14">
      <c r="N647773" s="332"/>
    </row>
    <row r="647794" spans="14:14">
      <c r="N647794" s="331"/>
    </row>
    <row r="647795" spans="14:14">
      <c r="N647795" s="331"/>
    </row>
    <row r="647796" spans="14:14">
      <c r="N647796" s="332"/>
    </row>
    <row r="647817" spans="14:14">
      <c r="N647817" s="331"/>
    </row>
    <row r="647818" spans="14:14">
      <c r="N647818" s="331"/>
    </row>
    <row r="647819" spans="14:14">
      <c r="N647819" s="332"/>
    </row>
    <row r="647840" spans="14:14">
      <c r="N647840" s="331"/>
    </row>
    <row r="647841" spans="14:14">
      <c r="N647841" s="331"/>
    </row>
    <row r="647842" spans="14:14">
      <c r="N647842" s="332"/>
    </row>
    <row r="647863" spans="14:14">
      <c r="N647863" s="331"/>
    </row>
    <row r="647864" spans="14:14">
      <c r="N647864" s="331"/>
    </row>
    <row r="647865" spans="14:14">
      <c r="N647865" s="332"/>
    </row>
    <row r="647886" spans="14:14">
      <c r="N647886" s="331"/>
    </row>
    <row r="647887" spans="14:14">
      <c r="N647887" s="331"/>
    </row>
    <row r="647888" spans="14:14">
      <c r="N647888" s="332"/>
    </row>
    <row r="647909" spans="14:14">
      <c r="N647909" s="331"/>
    </row>
    <row r="647910" spans="14:14">
      <c r="N647910" s="331"/>
    </row>
    <row r="647911" spans="14:14">
      <c r="N647911" s="332"/>
    </row>
    <row r="647932" spans="14:14">
      <c r="N647932" s="331"/>
    </row>
    <row r="647933" spans="14:14">
      <c r="N647933" s="331"/>
    </row>
    <row r="647934" spans="14:14">
      <c r="N647934" s="332"/>
    </row>
    <row r="647955" spans="14:14">
      <c r="N647955" s="331"/>
    </row>
    <row r="647956" spans="14:14">
      <c r="N647956" s="331"/>
    </row>
    <row r="647957" spans="14:14">
      <c r="N647957" s="332"/>
    </row>
    <row r="647978" spans="14:14">
      <c r="N647978" s="331"/>
    </row>
    <row r="647979" spans="14:14">
      <c r="N647979" s="331"/>
    </row>
    <row r="647980" spans="14:14">
      <c r="N647980" s="332"/>
    </row>
    <row r="648001" spans="14:14">
      <c r="N648001" s="331"/>
    </row>
    <row r="648002" spans="14:14">
      <c r="N648002" s="331"/>
    </row>
    <row r="648003" spans="14:14">
      <c r="N648003" s="332"/>
    </row>
    <row r="648024" spans="14:14">
      <c r="N648024" s="331"/>
    </row>
    <row r="648025" spans="14:14">
      <c r="N648025" s="331"/>
    </row>
    <row r="648026" spans="14:14">
      <c r="N648026" s="332"/>
    </row>
    <row r="648047" spans="14:14">
      <c r="N648047" s="331"/>
    </row>
    <row r="648048" spans="14:14">
      <c r="N648048" s="331"/>
    </row>
    <row r="648049" spans="14:14">
      <c r="N648049" s="332"/>
    </row>
    <row r="648070" spans="14:14">
      <c r="N648070" s="331"/>
    </row>
    <row r="648071" spans="14:14">
      <c r="N648071" s="331"/>
    </row>
    <row r="648072" spans="14:14">
      <c r="N648072" s="332"/>
    </row>
    <row r="648093" spans="14:14">
      <c r="N648093" s="331"/>
    </row>
    <row r="648094" spans="14:14">
      <c r="N648094" s="331"/>
    </row>
    <row r="648095" spans="14:14">
      <c r="N648095" s="332"/>
    </row>
    <row r="648116" spans="14:14">
      <c r="N648116" s="331"/>
    </row>
    <row r="648117" spans="14:14">
      <c r="N648117" s="331"/>
    </row>
    <row r="648118" spans="14:14">
      <c r="N648118" s="332"/>
    </row>
    <row r="648139" spans="14:14">
      <c r="N648139" s="331"/>
    </row>
    <row r="648140" spans="14:14">
      <c r="N648140" s="331"/>
    </row>
    <row r="648141" spans="14:14">
      <c r="N648141" s="332"/>
    </row>
    <row r="648162" spans="14:14">
      <c r="N648162" s="331"/>
    </row>
    <row r="648163" spans="14:14">
      <c r="N648163" s="331"/>
    </row>
    <row r="648164" spans="14:14">
      <c r="N648164" s="332"/>
    </row>
    <row r="648185" spans="14:14">
      <c r="N648185" s="331"/>
    </row>
    <row r="648186" spans="14:14">
      <c r="N648186" s="331"/>
    </row>
    <row r="648187" spans="14:14">
      <c r="N648187" s="332"/>
    </row>
    <row r="648208" spans="14:14">
      <c r="N648208" s="331"/>
    </row>
    <row r="648209" spans="14:14">
      <c r="N648209" s="331"/>
    </row>
    <row r="648210" spans="14:14">
      <c r="N648210" s="332"/>
    </row>
    <row r="648231" spans="14:14">
      <c r="N648231" s="331"/>
    </row>
    <row r="648232" spans="14:14">
      <c r="N648232" s="331"/>
    </row>
    <row r="648233" spans="14:14">
      <c r="N648233" s="332"/>
    </row>
    <row r="648254" spans="14:14">
      <c r="N648254" s="331"/>
    </row>
    <row r="648255" spans="14:14">
      <c r="N648255" s="331"/>
    </row>
    <row r="648256" spans="14:14">
      <c r="N648256" s="332"/>
    </row>
    <row r="648277" spans="14:14">
      <c r="N648277" s="331"/>
    </row>
    <row r="648278" spans="14:14">
      <c r="N648278" s="331"/>
    </row>
    <row r="648279" spans="14:14">
      <c r="N648279" s="332"/>
    </row>
    <row r="648300" spans="14:14">
      <c r="N648300" s="331"/>
    </row>
    <row r="648301" spans="14:14">
      <c r="N648301" s="331"/>
    </row>
    <row r="648302" spans="14:14">
      <c r="N648302" s="332"/>
    </row>
    <row r="648323" spans="14:14">
      <c r="N648323" s="331"/>
    </row>
    <row r="648324" spans="14:14">
      <c r="N648324" s="331"/>
    </row>
    <row r="648325" spans="14:14">
      <c r="N648325" s="332"/>
    </row>
    <row r="648346" spans="14:14">
      <c r="N648346" s="331"/>
    </row>
    <row r="648347" spans="14:14">
      <c r="N648347" s="331"/>
    </row>
    <row r="648348" spans="14:14">
      <c r="N648348" s="332"/>
    </row>
    <row r="648369" spans="14:14">
      <c r="N648369" s="331"/>
    </row>
    <row r="648370" spans="14:14">
      <c r="N648370" s="331"/>
    </row>
    <row r="648371" spans="14:14">
      <c r="N648371" s="332"/>
    </row>
    <row r="648392" spans="14:14">
      <c r="N648392" s="331"/>
    </row>
    <row r="648393" spans="14:14">
      <c r="N648393" s="331"/>
    </row>
    <row r="648394" spans="14:14">
      <c r="N648394" s="332"/>
    </row>
    <row r="648415" spans="14:14">
      <c r="N648415" s="331"/>
    </row>
    <row r="648416" spans="14:14">
      <c r="N648416" s="331"/>
    </row>
    <row r="648417" spans="14:14">
      <c r="N648417" s="332"/>
    </row>
    <row r="648438" spans="14:14">
      <c r="N648438" s="331"/>
    </row>
    <row r="648439" spans="14:14">
      <c r="N648439" s="331"/>
    </row>
    <row r="648440" spans="14:14">
      <c r="N648440" s="332"/>
    </row>
    <row r="648461" spans="14:14">
      <c r="N648461" s="331"/>
    </row>
    <row r="648462" spans="14:14">
      <c r="N648462" s="331"/>
    </row>
    <row r="648463" spans="14:14">
      <c r="N648463" s="332"/>
    </row>
    <row r="648484" spans="14:14">
      <c r="N648484" s="331"/>
    </row>
    <row r="648485" spans="14:14">
      <c r="N648485" s="331"/>
    </row>
    <row r="648486" spans="14:14">
      <c r="N648486" s="332"/>
    </row>
    <row r="648507" spans="14:14">
      <c r="N648507" s="331"/>
    </row>
    <row r="648508" spans="14:14">
      <c r="N648508" s="331"/>
    </row>
    <row r="648509" spans="14:14">
      <c r="N648509" s="332"/>
    </row>
    <row r="648530" spans="14:14">
      <c r="N648530" s="331"/>
    </row>
    <row r="648531" spans="14:14">
      <c r="N648531" s="331"/>
    </row>
    <row r="648532" spans="14:14">
      <c r="N648532" s="332"/>
    </row>
    <row r="648553" spans="14:14">
      <c r="N648553" s="331"/>
    </row>
    <row r="648554" spans="14:14">
      <c r="N648554" s="331"/>
    </row>
    <row r="648555" spans="14:14">
      <c r="N648555" s="332"/>
    </row>
    <row r="648576" spans="14:14">
      <c r="N648576" s="331"/>
    </row>
    <row r="648577" spans="14:14">
      <c r="N648577" s="331"/>
    </row>
    <row r="648578" spans="14:14">
      <c r="N648578" s="332"/>
    </row>
    <row r="648599" spans="14:14">
      <c r="N648599" s="331"/>
    </row>
    <row r="648600" spans="14:14">
      <c r="N648600" s="331"/>
    </row>
    <row r="648601" spans="14:14">
      <c r="N648601" s="332"/>
    </row>
    <row r="648622" spans="14:14">
      <c r="N648622" s="331"/>
    </row>
    <row r="648623" spans="14:14">
      <c r="N648623" s="331"/>
    </row>
    <row r="648624" spans="14:14">
      <c r="N648624" s="332"/>
    </row>
    <row r="648645" spans="14:14">
      <c r="N648645" s="331"/>
    </row>
    <row r="648646" spans="14:14">
      <c r="N648646" s="331"/>
    </row>
    <row r="648647" spans="14:14">
      <c r="N648647" s="332"/>
    </row>
    <row r="648668" spans="14:14">
      <c r="N648668" s="331"/>
    </row>
    <row r="648669" spans="14:14">
      <c r="N648669" s="331"/>
    </row>
    <row r="648670" spans="14:14">
      <c r="N648670" s="332"/>
    </row>
    <row r="648691" spans="14:14">
      <c r="N648691" s="331"/>
    </row>
    <row r="648692" spans="14:14">
      <c r="N648692" s="331"/>
    </row>
    <row r="648693" spans="14:14">
      <c r="N648693" s="332"/>
    </row>
    <row r="648714" spans="14:14">
      <c r="N648714" s="331"/>
    </row>
    <row r="648715" spans="14:14">
      <c r="N648715" s="331"/>
    </row>
    <row r="648716" spans="14:14">
      <c r="N648716" s="332"/>
    </row>
    <row r="648737" spans="14:14">
      <c r="N648737" s="331"/>
    </row>
    <row r="648738" spans="14:14">
      <c r="N648738" s="331"/>
    </row>
    <row r="648739" spans="14:14">
      <c r="N648739" s="332"/>
    </row>
    <row r="648760" spans="14:14">
      <c r="N648760" s="331"/>
    </row>
    <row r="648761" spans="14:14">
      <c r="N648761" s="331"/>
    </row>
    <row r="648762" spans="14:14">
      <c r="N648762" s="332"/>
    </row>
    <row r="648783" spans="14:14">
      <c r="N648783" s="331"/>
    </row>
    <row r="648784" spans="14:14">
      <c r="N648784" s="331"/>
    </row>
    <row r="648785" spans="14:14">
      <c r="N648785" s="332"/>
    </row>
    <row r="648806" spans="14:14">
      <c r="N648806" s="331"/>
    </row>
    <row r="648807" spans="14:14">
      <c r="N648807" s="331"/>
    </row>
    <row r="648808" spans="14:14">
      <c r="N648808" s="332"/>
    </row>
    <row r="648829" spans="14:14">
      <c r="N648829" s="331"/>
    </row>
    <row r="648830" spans="14:14">
      <c r="N648830" s="331"/>
    </row>
    <row r="648831" spans="14:14">
      <c r="N648831" s="332"/>
    </row>
    <row r="648852" spans="14:14">
      <c r="N648852" s="331"/>
    </row>
    <row r="648853" spans="14:14">
      <c r="N648853" s="331"/>
    </row>
    <row r="648854" spans="14:14">
      <c r="N648854" s="332"/>
    </row>
    <row r="648875" spans="14:14">
      <c r="N648875" s="331"/>
    </row>
    <row r="648876" spans="14:14">
      <c r="N648876" s="331"/>
    </row>
    <row r="648877" spans="14:14">
      <c r="N648877" s="332"/>
    </row>
    <row r="648898" spans="14:14">
      <c r="N648898" s="331"/>
    </row>
    <row r="648899" spans="14:14">
      <c r="N648899" s="331"/>
    </row>
    <row r="648900" spans="14:14">
      <c r="N648900" s="332"/>
    </row>
    <row r="648921" spans="14:14">
      <c r="N648921" s="331"/>
    </row>
    <row r="648922" spans="14:14">
      <c r="N648922" s="331"/>
    </row>
    <row r="648923" spans="14:14">
      <c r="N648923" s="332"/>
    </row>
    <row r="648944" spans="14:14">
      <c r="N648944" s="331"/>
    </row>
    <row r="648945" spans="14:14">
      <c r="N648945" s="331"/>
    </row>
    <row r="648946" spans="14:14">
      <c r="N648946" s="332"/>
    </row>
    <row r="648967" spans="14:14">
      <c r="N648967" s="331"/>
    </row>
    <row r="648968" spans="14:14">
      <c r="N648968" s="331"/>
    </row>
    <row r="648969" spans="14:14">
      <c r="N648969" s="332"/>
    </row>
    <row r="648990" spans="14:14">
      <c r="N648990" s="331"/>
    </row>
    <row r="648991" spans="14:14">
      <c r="N648991" s="331"/>
    </row>
    <row r="648992" spans="14:14">
      <c r="N648992" s="332"/>
    </row>
    <row r="649013" spans="14:14">
      <c r="N649013" s="331"/>
    </row>
    <row r="649014" spans="14:14">
      <c r="N649014" s="331"/>
    </row>
    <row r="649015" spans="14:14">
      <c r="N649015" s="332"/>
    </row>
    <row r="649036" spans="14:14">
      <c r="N649036" s="331"/>
    </row>
    <row r="649037" spans="14:14">
      <c r="N649037" s="331"/>
    </row>
    <row r="649038" spans="14:14">
      <c r="N649038" s="332"/>
    </row>
    <row r="649059" spans="14:14">
      <c r="N649059" s="331"/>
    </row>
    <row r="649060" spans="14:14">
      <c r="N649060" s="331"/>
    </row>
    <row r="649061" spans="14:14">
      <c r="N649061" s="332"/>
    </row>
    <row r="649082" spans="14:14">
      <c r="N649082" s="331"/>
    </row>
    <row r="649083" spans="14:14">
      <c r="N649083" s="331"/>
    </row>
    <row r="649084" spans="14:14">
      <c r="N649084" s="332"/>
    </row>
    <row r="649105" spans="14:14">
      <c r="N649105" s="331"/>
    </row>
    <row r="649106" spans="14:14">
      <c r="N649106" s="331"/>
    </row>
    <row r="649107" spans="14:14">
      <c r="N649107" s="332"/>
    </row>
    <row r="649128" spans="14:14">
      <c r="N649128" s="331"/>
    </row>
    <row r="649129" spans="14:14">
      <c r="N649129" s="331"/>
    </row>
    <row r="649130" spans="14:14">
      <c r="N649130" s="332"/>
    </row>
    <row r="649151" spans="14:14">
      <c r="N649151" s="331"/>
    </row>
    <row r="649152" spans="14:14">
      <c r="N649152" s="331"/>
    </row>
    <row r="649153" spans="14:14">
      <c r="N649153" s="332"/>
    </row>
    <row r="649174" spans="14:14">
      <c r="N649174" s="331"/>
    </row>
    <row r="649175" spans="14:14">
      <c r="N649175" s="331"/>
    </row>
    <row r="649176" spans="14:14">
      <c r="N649176" s="332"/>
    </row>
    <row r="649197" spans="14:14">
      <c r="N649197" s="331"/>
    </row>
    <row r="649198" spans="14:14">
      <c r="N649198" s="331"/>
    </row>
    <row r="649199" spans="14:14">
      <c r="N649199" s="332"/>
    </row>
    <row r="649220" spans="14:14">
      <c r="N649220" s="331"/>
    </row>
    <row r="649221" spans="14:14">
      <c r="N649221" s="331"/>
    </row>
    <row r="649222" spans="14:14">
      <c r="N649222" s="332"/>
    </row>
    <row r="649243" spans="14:14">
      <c r="N649243" s="331"/>
    </row>
    <row r="649244" spans="14:14">
      <c r="N649244" s="331"/>
    </row>
    <row r="649245" spans="14:14">
      <c r="N649245" s="332"/>
    </row>
    <row r="649266" spans="14:14">
      <c r="N649266" s="331"/>
    </row>
    <row r="649267" spans="14:14">
      <c r="N649267" s="331"/>
    </row>
    <row r="649268" spans="14:14">
      <c r="N649268" s="332"/>
    </row>
    <row r="649289" spans="14:14">
      <c r="N649289" s="331"/>
    </row>
    <row r="649290" spans="14:14">
      <c r="N649290" s="331"/>
    </row>
    <row r="649291" spans="14:14">
      <c r="N649291" s="332"/>
    </row>
    <row r="649312" spans="14:14">
      <c r="N649312" s="331"/>
    </row>
    <row r="649313" spans="14:14">
      <c r="N649313" s="331"/>
    </row>
    <row r="649314" spans="14:14">
      <c r="N649314" s="332"/>
    </row>
    <row r="649335" spans="14:14">
      <c r="N649335" s="331"/>
    </row>
    <row r="649336" spans="14:14">
      <c r="N649336" s="331"/>
    </row>
    <row r="649337" spans="14:14">
      <c r="N649337" s="332"/>
    </row>
    <row r="649358" spans="14:14">
      <c r="N649358" s="331"/>
    </row>
    <row r="649359" spans="14:14">
      <c r="N649359" s="331"/>
    </row>
    <row r="649360" spans="14:14">
      <c r="N649360" s="332"/>
    </row>
    <row r="649381" spans="14:14">
      <c r="N649381" s="331"/>
    </row>
    <row r="649382" spans="14:14">
      <c r="N649382" s="331"/>
    </row>
    <row r="649383" spans="14:14">
      <c r="N649383" s="332"/>
    </row>
    <row r="649404" spans="14:14">
      <c r="N649404" s="331"/>
    </row>
    <row r="649405" spans="14:14">
      <c r="N649405" s="331"/>
    </row>
    <row r="649406" spans="14:14">
      <c r="N649406" s="332"/>
    </row>
    <row r="649427" spans="14:14">
      <c r="N649427" s="331"/>
    </row>
    <row r="649428" spans="14:14">
      <c r="N649428" s="331"/>
    </row>
    <row r="649429" spans="14:14">
      <c r="N649429" s="332"/>
    </row>
    <row r="649450" spans="14:14">
      <c r="N649450" s="331"/>
    </row>
    <row r="649451" spans="14:14">
      <c r="N649451" s="331"/>
    </row>
    <row r="649452" spans="14:14">
      <c r="N649452" s="332"/>
    </row>
    <row r="649473" spans="14:14">
      <c r="N649473" s="331"/>
    </row>
    <row r="649474" spans="14:14">
      <c r="N649474" s="331"/>
    </row>
    <row r="649475" spans="14:14">
      <c r="N649475" s="332"/>
    </row>
    <row r="649496" spans="14:14">
      <c r="N649496" s="331"/>
    </row>
    <row r="649497" spans="14:14">
      <c r="N649497" s="331"/>
    </row>
    <row r="649498" spans="14:14">
      <c r="N649498" s="332"/>
    </row>
    <row r="649519" spans="14:14">
      <c r="N649519" s="331"/>
    </row>
    <row r="649520" spans="14:14">
      <c r="N649520" s="331"/>
    </row>
    <row r="649521" spans="14:14">
      <c r="N649521" s="332"/>
    </row>
    <row r="649542" spans="14:14">
      <c r="N649542" s="331"/>
    </row>
    <row r="649543" spans="14:14">
      <c r="N649543" s="331"/>
    </row>
    <row r="649544" spans="14:14">
      <c r="N649544" s="332"/>
    </row>
    <row r="649565" spans="14:14">
      <c r="N649565" s="331"/>
    </row>
    <row r="649566" spans="14:14">
      <c r="N649566" s="331"/>
    </row>
    <row r="649567" spans="14:14">
      <c r="N649567" s="332"/>
    </row>
    <row r="649588" spans="14:14">
      <c r="N649588" s="331"/>
    </row>
    <row r="649589" spans="14:14">
      <c r="N649589" s="331"/>
    </row>
    <row r="649590" spans="14:14">
      <c r="N649590" s="332"/>
    </row>
    <row r="649611" spans="14:14">
      <c r="N649611" s="331"/>
    </row>
    <row r="649612" spans="14:14">
      <c r="N649612" s="331"/>
    </row>
    <row r="649613" spans="14:14">
      <c r="N649613" s="332"/>
    </row>
    <row r="649634" spans="14:14">
      <c r="N649634" s="331"/>
    </row>
    <row r="649635" spans="14:14">
      <c r="N649635" s="331"/>
    </row>
    <row r="649636" spans="14:14">
      <c r="N649636" s="332"/>
    </row>
    <row r="649657" spans="14:14">
      <c r="N649657" s="331"/>
    </row>
    <row r="649658" spans="14:14">
      <c r="N649658" s="331"/>
    </row>
    <row r="649659" spans="14:14">
      <c r="N649659" s="332"/>
    </row>
    <row r="649680" spans="14:14">
      <c r="N649680" s="331"/>
    </row>
    <row r="649681" spans="14:14">
      <c r="N649681" s="331"/>
    </row>
    <row r="649682" spans="14:14">
      <c r="N649682" s="332"/>
    </row>
    <row r="649703" spans="14:14">
      <c r="N649703" s="331"/>
    </row>
    <row r="649704" spans="14:14">
      <c r="N649704" s="331"/>
    </row>
    <row r="649705" spans="14:14">
      <c r="N649705" s="332"/>
    </row>
    <row r="649726" spans="14:14">
      <c r="N649726" s="331"/>
    </row>
    <row r="649727" spans="14:14">
      <c r="N649727" s="331"/>
    </row>
    <row r="649728" spans="14:14">
      <c r="N649728" s="332"/>
    </row>
    <row r="649749" spans="14:14">
      <c r="N649749" s="331"/>
    </row>
    <row r="649750" spans="14:14">
      <c r="N649750" s="331"/>
    </row>
    <row r="649751" spans="14:14">
      <c r="N649751" s="332"/>
    </row>
    <row r="649772" spans="14:14">
      <c r="N649772" s="331"/>
    </row>
    <row r="649773" spans="14:14">
      <c r="N649773" s="331"/>
    </row>
    <row r="649774" spans="14:14">
      <c r="N649774" s="332"/>
    </row>
    <row r="649795" spans="14:14">
      <c r="N649795" s="331"/>
    </row>
    <row r="649796" spans="14:14">
      <c r="N649796" s="331"/>
    </row>
    <row r="649797" spans="14:14">
      <c r="N649797" s="332"/>
    </row>
    <row r="649818" spans="14:14">
      <c r="N649818" s="331"/>
    </row>
    <row r="649819" spans="14:14">
      <c r="N649819" s="331"/>
    </row>
    <row r="649820" spans="14:14">
      <c r="N649820" s="332"/>
    </row>
    <row r="649841" spans="14:14">
      <c r="N649841" s="331"/>
    </row>
    <row r="649842" spans="14:14">
      <c r="N649842" s="331"/>
    </row>
    <row r="649843" spans="14:14">
      <c r="N649843" s="332"/>
    </row>
    <row r="649864" spans="14:14">
      <c r="N649864" s="331"/>
    </row>
    <row r="649865" spans="14:14">
      <c r="N649865" s="331"/>
    </row>
    <row r="649866" spans="14:14">
      <c r="N649866" s="332"/>
    </row>
    <row r="649887" spans="14:14">
      <c r="N649887" s="331"/>
    </row>
    <row r="649888" spans="14:14">
      <c r="N649888" s="331"/>
    </row>
    <row r="649889" spans="14:14">
      <c r="N649889" s="332"/>
    </row>
    <row r="649910" spans="14:14">
      <c r="N649910" s="331"/>
    </row>
    <row r="649911" spans="14:14">
      <c r="N649911" s="331"/>
    </row>
    <row r="649912" spans="14:14">
      <c r="N649912" s="332"/>
    </row>
    <row r="649933" spans="14:14">
      <c r="N649933" s="331"/>
    </row>
    <row r="649934" spans="14:14">
      <c r="N649934" s="331"/>
    </row>
    <row r="649935" spans="14:14">
      <c r="N649935" s="332"/>
    </row>
    <row r="649956" spans="14:14">
      <c r="N649956" s="331"/>
    </row>
    <row r="649957" spans="14:14">
      <c r="N649957" s="331"/>
    </row>
    <row r="649958" spans="14:14">
      <c r="N649958" s="332"/>
    </row>
    <row r="649979" spans="14:14">
      <c r="N649979" s="331"/>
    </row>
    <row r="649980" spans="14:14">
      <c r="N649980" s="331"/>
    </row>
    <row r="649981" spans="14:14">
      <c r="N649981" s="332"/>
    </row>
    <row r="650002" spans="14:14">
      <c r="N650002" s="331"/>
    </row>
    <row r="650003" spans="14:14">
      <c r="N650003" s="331"/>
    </row>
    <row r="650004" spans="14:14">
      <c r="N650004" s="332"/>
    </row>
    <row r="650025" spans="14:14">
      <c r="N650025" s="331"/>
    </row>
    <row r="650026" spans="14:14">
      <c r="N650026" s="331"/>
    </row>
    <row r="650027" spans="14:14">
      <c r="N650027" s="332"/>
    </row>
    <row r="650048" spans="14:14">
      <c r="N650048" s="331"/>
    </row>
    <row r="650049" spans="14:14">
      <c r="N650049" s="331"/>
    </row>
    <row r="650050" spans="14:14">
      <c r="N650050" s="332"/>
    </row>
    <row r="650071" spans="14:14">
      <c r="N650071" s="331"/>
    </row>
    <row r="650072" spans="14:14">
      <c r="N650072" s="331"/>
    </row>
    <row r="650073" spans="14:14">
      <c r="N650073" s="332"/>
    </row>
    <row r="650094" spans="14:14">
      <c r="N650094" s="331"/>
    </row>
    <row r="650095" spans="14:14">
      <c r="N650095" s="331"/>
    </row>
    <row r="650096" spans="14:14">
      <c r="N650096" s="332"/>
    </row>
    <row r="650117" spans="14:14">
      <c r="N650117" s="331"/>
    </row>
    <row r="650118" spans="14:14">
      <c r="N650118" s="331"/>
    </row>
    <row r="650119" spans="14:14">
      <c r="N650119" s="332"/>
    </row>
    <row r="650140" spans="14:14">
      <c r="N650140" s="331"/>
    </row>
    <row r="650141" spans="14:14">
      <c r="N650141" s="331"/>
    </row>
    <row r="650142" spans="14:14">
      <c r="N650142" s="332"/>
    </row>
    <row r="650163" spans="14:14">
      <c r="N650163" s="331"/>
    </row>
    <row r="650164" spans="14:14">
      <c r="N650164" s="331"/>
    </row>
    <row r="650165" spans="14:14">
      <c r="N650165" s="332"/>
    </row>
    <row r="650186" spans="14:14">
      <c r="N650186" s="331"/>
    </row>
    <row r="650187" spans="14:14">
      <c r="N650187" s="331"/>
    </row>
    <row r="650188" spans="14:14">
      <c r="N650188" s="332"/>
    </row>
    <row r="650209" spans="14:14">
      <c r="N650209" s="331"/>
    </row>
    <row r="650210" spans="14:14">
      <c r="N650210" s="331"/>
    </row>
    <row r="650211" spans="14:14">
      <c r="N650211" s="332"/>
    </row>
    <row r="650232" spans="14:14">
      <c r="N650232" s="331"/>
    </row>
    <row r="650233" spans="14:14">
      <c r="N650233" s="331"/>
    </row>
    <row r="650234" spans="14:14">
      <c r="N650234" s="332"/>
    </row>
    <row r="650255" spans="14:14">
      <c r="N650255" s="331"/>
    </row>
    <row r="650256" spans="14:14">
      <c r="N650256" s="331"/>
    </row>
    <row r="650257" spans="14:14">
      <c r="N650257" s="332"/>
    </row>
    <row r="650278" spans="14:14">
      <c r="N650278" s="331"/>
    </row>
    <row r="650279" spans="14:14">
      <c r="N650279" s="331"/>
    </row>
    <row r="650280" spans="14:14">
      <c r="N650280" s="332"/>
    </row>
    <row r="650301" spans="14:14">
      <c r="N650301" s="331"/>
    </row>
    <row r="650302" spans="14:14">
      <c r="N650302" s="331"/>
    </row>
    <row r="650303" spans="14:14">
      <c r="N650303" s="332"/>
    </row>
    <row r="650324" spans="14:14">
      <c r="N650324" s="331"/>
    </row>
    <row r="650325" spans="14:14">
      <c r="N650325" s="331"/>
    </row>
    <row r="650326" spans="14:14">
      <c r="N650326" s="332"/>
    </row>
    <row r="650347" spans="14:14">
      <c r="N650347" s="331"/>
    </row>
    <row r="650348" spans="14:14">
      <c r="N650348" s="331"/>
    </row>
    <row r="650349" spans="14:14">
      <c r="N650349" s="332"/>
    </row>
    <row r="650370" spans="14:14">
      <c r="N650370" s="331"/>
    </row>
    <row r="650371" spans="14:14">
      <c r="N650371" s="331"/>
    </row>
    <row r="650372" spans="14:14">
      <c r="N650372" s="332"/>
    </row>
    <row r="650393" spans="14:14">
      <c r="N650393" s="331"/>
    </row>
    <row r="650394" spans="14:14">
      <c r="N650394" s="331"/>
    </row>
    <row r="650395" spans="14:14">
      <c r="N650395" s="332"/>
    </row>
    <row r="650416" spans="14:14">
      <c r="N650416" s="331"/>
    </row>
    <row r="650417" spans="14:14">
      <c r="N650417" s="331"/>
    </row>
    <row r="650418" spans="14:14">
      <c r="N650418" s="332"/>
    </row>
    <row r="650439" spans="14:14">
      <c r="N650439" s="331"/>
    </row>
    <row r="650440" spans="14:14">
      <c r="N650440" s="331"/>
    </row>
    <row r="650441" spans="14:14">
      <c r="N650441" s="332"/>
    </row>
    <row r="650462" spans="14:14">
      <c r="N650462" s="331"/>
    </row>
    <row r="650463" spans="14:14">
      <c r="N650463" s="331"/>
    </row>
    <row r="650464" spans="14:14">
      <c r="N650464" s="332"/>
    </row>
    <row r="650485" spans="14:14">
      <c r="N650485" s="331"/>
    </row>
    <row r="650486" spans="14:14">
      <c r="N650486" s="331"/>
    </row>
    <row r="650487" spans="14:14">
      <c r="N650487" s="332"/>
    </row>
    <row r="650508" spans="14:14">
      <c r="N650508" s="331"/>
    </row>
    <row r="650509" spans="14:14">
      <c r="N650509" s="331"/>
    </row>
    <row r="650510" spans="14:14">
      <c r="N650510" s="332"/>
    </row>
    <row r="650531" spans="14:14">
      <c r="N650531" s="331"/>
    </row>
    <row r="650532" spans="14:14">
      <c r="N650532" s="331"/>
    </row>
    <row r="650533" spans="14:14">
      <c r="N650533" s="332"/>
    </row>
    <row r="650554" spans="14:14">
      <c r="N650554" s="331"/>
    </row>
    <row r="650555" spans="14:14">
      <c r="N650555" s="331"/>
    </row>
    <row r="650556" spans="14:14">
      <c r="N650556" s="332"/>
    </row>
    <row r="650577" spans="14:14">
      <c r="N650577" s="331"/>
    </row>
    <row r="650578" spans="14:14">
      <c r="N650578" s="331"/>
    </row>
    <row r="650579" spans="14:14">
      <c r="N650579" s="332"/>
    </row>
    <row r="650600" spans="14:14">
      <c r="N650600" s="331"/>
    </row>
    <row r="650601" spans="14:14">
      <c r="N650601" s="331"/>
    </row>
    <row r="650602" spans="14:14">
      <c r="N650602" s="332"/>
    </row>
    <row r="650623" spans="14:14">
      <c r="N650623" s="331"/>
    </row>
    <row r="650624" spans="14:14">
      <c r="N650624" s="331"/>
    </row>
    <row r="650625" spans="14:14">
      <c r="N650625" s="332"/>
    </row>
    <row r="650646" spans="14:14">
      <c r="N650646" s="331"/>
    </row>
    <row r="650647" spans="14:14">
      <c r="N650647" s="331"/>
    </row>
    <row r="650648" spans="14:14">
      <c r="N650648" s="332"/>
    </row>
    <row r="650669" spans="14:14">
      <c r="N650669" s="331"/>
    </row>
    <row r="650670" spans="14:14">
      <c r="N650670" s="331"/>
    </row>
    <row r="650671" spans="14:14">
      <c r="N650671" s="332"/>
    </row>
    <row r="650692" spans="14:14">
      <c r="N650692" s="331"/>
    </row>
    <row r="650693" spans="14:14">
      <c r="N650693" s="331"/>
    </row>
    <row r="650694" spans="14:14">
      <c r="N650694" s="332"/>
    </row>
    <row r="650715" spans="14:14">
      <c r="N650715" s="331"/>
    </row>
    <row r="650716" spans="14:14">
      <c r="N650716" s="331"/>
    </row>
    <row r="650717" spans="14:14">
      <c r="N650717" s="332"/>
    </row>
    <row r="650738" spans="14:14">
      <c r="N650738" s="331"/>
    </row>
    <row r="650739" spans="14:14">
      <c r="N650739" s="331"/>
    </row>
    <row r="650740" spans="14:14">
      <c r="N650740" s="332"/>
    </row>
    <row r="650761" spans="14:14">
      <c r="N650761" s="331"/>
    </row>
    <row r="650762" spans="14:14">
      <c r="N650762" s="331"/>
    </row>
    <row r="650763" spans="14:14">
      <c r="N650763" s="332"/>
    </row>
    <row r="650784" spans="14:14">
      <c r="N650784" s="331"/>
    </row>
    <row r="650785" spans="14:14">
      <c r="N650785" s="331"/>
    </row>
    <row r="650786" spans="14:14">
      <c r="N650786" s="332"/>
    </row>
    <row r="650807" spans="14:14">
      <c r="N650807" s="331"/>
    </row>
    <row r="650808" spans="14:14">
      <c r="N650808" s="331"/>
    </row>
    <row r="650809" spans="14:14">
      <c r="N650809" s="332"/>
    </row>
    <row r="650830" spans="14:14">
      <c r="N650830" s="331"/>
    </row>
    <row r="650831" spans="14:14">
      <c r="N650831" s="331"/>
    </row>
    <row r="650832" spans="14:14">
      <c r="N650832" s="332"/>
    </row>
    <row r="650853" spans="14:14">
      <c r="N650853" s="331"/>
    </row>
    <row r="650854" spans="14:14">
      <c r="N650854" s="331"/>
    </row>
    <row r="650855" spans="14:14">
      <c r="N650855" s="332"/>
    </row>
    <row r="650876" spans="14:14">
      <c r="N650876" s="331"/>
    </row>
    <row r="650877" spans="14:14">
      <c r="N650877" s="331"/>
    </row>
    <row r="650878" spans="14:14">
      <c r="N650878" s="332"/>
    </row>
    <row r="650899" spans="14:14">
      <c r="N650899" s="331"/>
    </row>
    <row r="650900" spans="14:14">
      <c r="N650900" s="331"/>
    </row>
    <row r="650901" spans="14:14">
      <c r="N650901" s="332"/>
    </row>
    <row r="650922" spans="14:14">
      <c r="N650922" s="331"/>
    </row>
    <row r="650923" spans="14:14">
      <c r="N650923" s="331"/>
    </row>
    <row r="650924" spans="14:14">
      <c r="N650924" s="332"/>
    </row>
    <row r="650945" spans="14:14">
      <c r="N650945" s="331"/>
    </row>
    <row r="650946" spans="14:14">
      <c r="N650946" s="331"/>
    </row>
    <row r="650947" spans="14:14">
      <c r="N650947" s="332"/>
    </row>
    <row r="650968" spans="14:14">
      <c r="N650968" s="331"/>
    </row>
    <row r="650969" spans="14:14">
      <c r="N650969" s="331"/>
    </row>
    <row r="650970" spans="14:14">
      <c r="N650970" s="332"/>
    </row>
    <row r="650991" spans="14:14">
      <c r="N650991" s="331"/>
    </row>
    <row r="650992" spans="14:14">
      <c r="N650992" s="331"/>
    </row>
    <row r="650993" spans="14:14">
      <c r="N650993" s="332"/>
    </row>
    <row r="651014" spans="14:14">
      <c r="N651014" s="331"/>
    </row>
    <row r="651015" spans="14:14">
      <c r="N651015" s="331"/>
    </row>
    <row r="651016" spans="14:14">
      <c r="N651016" s="332"/>
    </row>
    <row r="651037" spans="14:14">
      <c r="N651037" s="331"/>
    </row>
    <row r="651038" spans="14:14">
      <c r="N651038" s="331"/>
    </row>
    <row r="651039" spans="14:14">
      <c r="N651039" s="332"/>
    </row>
    <row r="651060" spans="14:14">
      <c r="N651060" s="331"/>
    </row>
    <row r="651061" spans="14:14">
      <c r="N651061" s="331"/>
    </row>
    <row r="651062" spans="14:14">
      <c r="N651062" s="332"/>
    </row>
    <row r="651083" spans="14:14">
      <c r="N651083" s="331"/>
    </row>
    <row r="651084" spans="14:14">
      <c r="N651084" s="331"/>
    </row>
    <row r="651085" spans="14:14">
      <c r="N651085" s="332"/>
    </row>
    <row r="651106" spans="14:14">
      <c r="N651106" s="331"/>
    </row>
    <row r="651107" spans="14:14">
      <c r="N651107" s="331"/>
    </row>
    <row r="651108" spans="14:14">
      <c r="N651108" s="332"/>
    </row>
    <row r="651129" spans="14:14">
      <c r="N651129" s="331"/>
    </row>
    <row r="651130" spans="14:14">
      <c r="N651130" s="331"/>
    </row>
    <row r="651131" spans="14:14">
      <c r="N651131" s="332"/>
    </row>
    <row r="651152" spans="14:14">
      <c r="N651152" s="331"/>
    </row>
    <row r="651153" spans="14:14">
      <c r="N651153" s="331"/>
    </row>
    <row r="651154" spans="14:14">
      <c r="N651154" s="332"/>
    </row>
    <row r="651175" spans="14:14">
      <c r="N651175" s="331"/>
    </row>
    <row r="651176" spans="14:14">
      <c r="N651176" s="331"/>
    </row>
    <row r="651177" spans="14:14">
      <c r="N651177" s="332"/>
    </row>
    <row r="651198" spans="14:14">
      <c r="N651198" s="331"/>
    </row>
    <row r="651199" spans="14:14">
      <c r="N651199" s="331"/>
    </row>
    <row r="651200" spans="14:14">
      <c r="N651200" s="332"/>
    </row>
    <row r="651221" spans="14:14">
      <c r="N651221" s="331"/>
    </row>
    <row r="651222" spans="14:14">
      <c r="N651222" s="331"/>
    </row>
    <row r="651223" spans="14:14">
      <c r="N651223" s="332"/>
    </row>
    <row r="651244" spans="14:14">
      <c r="N651244" s="331"/>
    </row>
    <row r="651245" spans="14:14">
      <c r="N651245" s="331"/>
    </row>
    <row r="651246" spans="14:14">
      <c r="N651246" s="332"/>
    </row>
    <row r="651267" spans="14:14">
      <c r="N651267" s="331"/>
    </row>
    <row r="651268" spans="14:14">
      <c r="N651268" s="331"/>
    </row>
    <row r="651269" spans="14:14">
      <c r="N651269" s="332"/>
    </row>
    <row r="651290" spans="14:14">
      <c r="N651290" s="331"/>
    </row>
    <row r="651291" spans="14:14">
      <c r="N651291" s="331"/>
    </row>
    <row r="651292" spans="14:14">
      <c r="N651292" s="332"/>
    </row>
    <row r="651313" spans="14:14">
      <c r="N651313" s="331"/>
    </row>
    <row r="651314" spans="14:14">
      <c r="N651314" s="331"/>
    </row>
    <row r="651315" spans="14:14">
      <c r="N651315" s="332"/>
    </row>
    <row r="651336" spans="14:14">
      <c r="N651336" s="331"/>
    </row>
    <row r="651337" spans="14:14">
      <c r="N651337" s="331"/>
    </row>
    <row r="651338" spans="14:14">
      <c r="N651338" s="332"/>
    </row>
    <row r="651359" spans="14:14">
      <c r="N651359" s="331"/>
    </row>
    <row r="651360" spans="14:14">
      <c r="N651360" s="331"/>
    </row>
    <row r="651361" spans="14:14">
      <c r="N651361" s="332"/>
    </row>
    <row r="651382" spans="14:14">
      <c r="N651382" s="331"/>
    </row>
    <row r="651383" spans="14:14">
      <c r="N651383" s="331"/>
    </row>
    <row r="651384" spans="14:14">
      <c r="N651384" s="332"/>
    </row>
    <row r="651405" spans="14:14">
      <c r="N651405" s="331"/>
    </row>
    <row r="651406" spans="14:14">
      <c r="N651406" s="331"/>
    </row>
    <row r="651407" spans="14:14">
      <c r="N651407" s="332"/>
    </row>
    <row r="651428" spans="14:14">
      <c r="N651428" s="331"/>
    </row>
    <row r="651429" spans="14:14">
      <c r="N651429" s="331"/>
    </row>
    <row r="651430" spans="14:14">
      <c r="N651430" s="332"/>
    </row>
    <row r="651451" spans="14:14">
      <c r="N651451" s="331"/>
    </row>
    <row r="651452" spans="14:14">
      <c r="N651452" s="331"/>
    </row>
    <row r="651453" spans="14:14">
      <c r="N651453" s="332"/>
    </row>
    <row r="651474" spans="14:14">
      <c r="N651474" s="331"/>
    </row>
    <row r="651475" spans="14:14">
      <c r="N651475" s="331"/>
    </row>
    <row r="651476" spans="14:14">
      <c r="N651476" s="332"/>
    </row>
    <row r="651497" spans="14:14">
      <c r="N651497" s="331"/>
    </row>
    <row r="651498" spans="14:14">
      <c r="N651498" s="331"/>
    </row>
    <row r="651499" spans="14:14">
      <c r="N651499" s="332"/>
    </row>
    <row r="651520" spans="14:14">
      <c r="N651520" s="331"/>
    </row>
    <row r="651521" spans="14:14">
      <c r="N651521" s="331"/>
    </row>
    <row r="651522" spans="14:14">
      <c r="N651522" s="332"/>
    </row>
    <row r="651543" spans="14:14">
      <c r="N651543" s="331"/>
    </row>
    <row r="651544" spans="14:14">
      <c r="N651544" s="331"/>
    </row>
    <row r="651545" spans="14:14">
      <c r="N651545" s="332"/>
    </row>
    <row r="651566" spans="14:14">
      <c r="N651566" s="331"/>
    </row>
    <row r="651567" spans="14:14">
      <c r="N651567" s="331"/>
    </row>
    <row r="651568" spans="14:14">
      <c r="N651568" s="332"/>
    </row>
    <row r="651589" spans="14:14">
      <c r="N651589" s="331"/>
    </row>
    <row r="651590" spans="14:14">
      <c r="N651590" s="331"/>
    </row>
    <row r="651591" spans="14:14">
      <c r="N651591" s="332"/>
    </row>
    <row r="651612" spans="14:14">
      <c r="N651612" s="331"/>
    </row>
    <row r="651613" spans="14:14">
      <c r="N651613" s="331"/>
    </row>
    <row r="651614" spans="14:14">
      <c r="N651614" s="332"/>
    </row>
    <row r="651635" spans="14:14">
      <c r="N651635" s="331"/>
    </row>
    <row r="651636" spans="14:14">
      <c r="N651636" s="331"/>
    </row>
    <row r="651637" spans="14:14">
      <c r="N651637" s="332"/>
    </row>
    <row r="651658" spans="14:14">
      <c r="N651658" s="331"/>
    </row>
    <row r="651659" spans="14:14">
      <c r="N651659" s="331"/>
    </row>
    <row r="651660" spans="14:14">
      <c r="N651660" s="332"/>
    </row>
    <row r="651681" spans="14:14">
      <c r="N651681" s="331"/>
    </row>
    <row r="651682" spans="14:14">
      <c r="N651682" s="331"/>
    </row>
    <row r="651683" spans="14:14">
      <c r="N651683" s="332"/>
    </row>
    <row r="651704" spans="14:14">
      <c r="N651704" s="331"/>
    </row>
    <row r="651705" spans="14:14">
      <c r="N651705" s="331"/>
    </row>
    <row r="651706" spans="14:14">
      <c r="N651706" s="332"/>
    </row>
    <row r="651727" spans="14:14">
      <c r="N651727" s="331"/>
    </row>
    <row r="651728" spans="14:14">
      <c r="N651728" s="331"/>
    </row>
    <row r="651729" spans="14:14">
      <c r="N651729" s="332"/>
    </row>
    <row r="651750" spans="14:14">
      <c r="N651750" s="331"/>
    </row>
    <row r="651751" spans="14:14">
      <c r="N651751" s="331"/>
    </row>
    <row r="651752" spans="14:14">
      <c r="N651752" s="332"/>
    </row>
    <row r="651773" spans="14:14">
      <c r="N651773" s="331"/>
    </row>
    <row r="651774" spans="14:14">
      <c r="N651774" s="331"/>
    </row>
    <row r="651775" spans="14:14">
      <c r="N651775" s="332"/>
    </row>
    <row r="651796" spans="14:14">
      <c r="N651796" s="331"/>
    </row>
    <row r="651797" spans="14:14">
      <c r="N651797" s="331"/>
    </row>
    <row r="651798" spans="14:14">
      <c r="N651798" s="332"/>
    </row>
    <row r="651819" spans="14:14">
      <c r="N651819" s="331"/>
    </row>
    <row r="651820" spans="14:14">
      <c r="N651820" s="331"/>
    </row>
    <row r="651821" spans="14:14">
      <c r="N651821" s="332"/>
    </row>
    <row r="651842" spans="14:14">
      <c r="N651842" s="331"/>
    </row>
    <row r="651843" spans="14:14">
      <c r="N651843" s="331"/>
    </row>
    <row r="651844" spans="14:14">
      <c r="N651844" s="332"/>
    </row>
    <row r="651865" spans="14:14">
      <c r="N651865" s="331"/>
    </row>
    <row r="651866" spans="14:14">
      <c r="N651866" s="331"/>
    </row>
    <row r="651867" spans="14:14">
      <c r="N651867" s="332"/>
    </row>
    <row r="651888" spans="14:14">
      <c r="N651888" s="331"/>
    </row>
    <row r="651889" spans="14:14">
      <c r="N651889" s="331"/>
    </row>
    <row r="651890" spans="14:14">
      <c r="N651890" s="332"/>
    </row>
    <row r="651911" spans="14:14">
      <c r="N651911" s="331"/>
    </row>
    <row r="651912" spans="14:14">
      <c r="N651912" s="331"/>
    </row>
    <row r="651913" spans="14:14">
      <c r="N651913" s="332"/>
    </row>
    <row r="651934" spans="14:14">
      <c r="N651934" s="331"/>
    </row>
    <row r="651935" spans="14:14">
      <c r="N651935" s="331"/>
    </row>
    <row r="651936" spans="14:14">
      <c r="N651936" s="332"/>
    </row>
    <row r="651957" spans="14:14">
      <c r="N651957" s="331"/>
    </row>
    <row r="651958" spans="14:14">
      <c r="N651958" s="331"/>
    </row>
    <row r="651959" spans="14:14">
      <c r="N651959" s="332"/>
    </row>
    <row r="651980" spans="14:14">
      <c r="N651980" s="331"/>
    </row>
    <row r="651981" spans="14:14">
      <c r="N651981" s="331"/>
    </row>
    <row r="651982" spans="14:14">
      <c r="N651982" s="332"/>
    </row>
    <row r="652003" spans="14:14">
      <c r="N652003" s="331"/>
    </row>
    <row r="652004" spans="14:14">
      <c r="N652004" s="331"/>
    </row>
    <row r="652005" spans="14:14">
      <c r="N652005" s="332"/>
    </row>
    <row r="652026" spans="14:14">
      <c r="N652026" s="331"/>
    </row>
    <row r="652027" spans="14:14">
      <c r="N652027" s="331"/>
    </row>
    <row r="652028" spans="14:14">
      <c r="N652028" s="332"/>
    </row>
    <row r="652049" spans="14:14">
      <c r="N652049" s="331"/>
    </row>
    <row r="652050" spans="14:14">
      <c r="N652050" s="331"/>
    </row>
    <row r="652051" spans="14:14">
      <c r="N652051" s="332"/>
    </row>
    <row r="652072" spans="14:14">
      <c r="N652072" s="331"/>
    </row>
    <row r="652073" spans="14:14">
      <c r="N652073" s="331"/>
    </row>
    <row r="652074" spans="14:14">
      <c r="N652074" s="332"/>
    </row>
    <row r="652095" spans="14:14">
      <c r="N652095" s="331"/>
    </row>
    <row r="652096" spans="14:14">
      <c r="N652096" s="331"/>
    </row>
    <row r="652097" spans="14:14">
      <c r="N652097" s="332"/>
    </row>
    <row r="652118" spans="14:14">
      <c r="N652118" s="331"/>
    </row>
    <row r="652119" spans="14:14">
      <c r="N652119" s="331"/>
    </row>
    <row r="652120" spans="14:14">
      <c r="N652120" s="332"/>
    </row>
    <row r="652141" spans="14:14">
      <c r="N652141" s="331"/>
    </row>
    <row r="652142" spans="14:14">
      <c r="N652142" s="331"/>
    </row>
    <row r="652143" spans="14:14">
      <c r="N652143" s="332"/>
    </row>
    <row r="652164" spans="14:14">
      <c r="N652164" s="331"/>
    </row>
    <row r="652165" spans="14:14">
      <c r="N652165" s="331"/>
    </row>
    <row r="652166" spans="14:14">
      <c r="N652166" s="332"/>
    </row>
    <row r="652187" spans="14:14">
      <c r="N652187" s="331"/>
    </row>
    <row r="652188" spans="14:14">
      <c r="N652188" s="331"/>
    </row>
    <row r="652189" spans="14:14">
      <c r="N652189" s="332"/>
    </row>
    <row r="652210" spans="14:14">
      <c r="N652210" s="331"/>
    </row>
    <row r="652211" spans="14:14">
      <c r="N652211" s="331"/>
    </row>
    <row r="652212" spans="14:14">
      <c r="N652212" s="332"/>
    </row>
    <row r="652233" spans="14:14">
      <c r="N652233" s="331"/>
    </row>
    <row r="652234" spans="14:14">
      <c r="N652234" s="331"/>
    </row>
    <row r="652235" spans="14:14">
      <c r="N652235" s="332"/>
    </row>
    <row r="652256" spans="14:14">
      <c r="N652256" s="331"/>
    </row>
    <row r="652257" spans="14:14">
      <c r="N652257" s="331"/>
    </row>
    <row r="652258" spans="14:14">
      <c r="N652258" s="332"/>
    </row>
    <row r="652279" spans="14:14">
      <c r="N652279" s="331"/>
    </row>
    <row r="652280" spans="14:14">
      <c r="N652280" s="331"/>
    </row>
    <row r="652281" spans="14:14">
      <c r="N652281" s="332"/>
    </row>
    <row r="652302" spans="14:14">
      <c r="N652302" s="331"/>
    </row>
    <row r="652303" spans="14:14">
      <c r="N652303" s="331"/>
    </row>
    <row r="652304" spans="14:14">
      <c r="N652304" s="332"/>
    </row>
    <row r="652325" spans="14:14">
      <c r="N652325" s="331"/>
    </row>
    <row r="652326" spans="14:14">
      <c r="N652326" s="331"/>
    </row>
    <row r="652327" spans="14:14">
      <c r="N652327" s="332"/>
    </row>
    <row r="652348" spans="14:14">
      <c r="N652348" s="331"/>
    </row>
    <row r="652349" spans="14:14">
      <c r="N652349" s="331"/>
    </row>
    <row r="652350" spans="14:14">
      <c r="N652350" s="332"/>
    </row>
    <row r="652371" spans="14:14">
      <c r="N652371" s="331"/>
    </row>
    <row r="652372" spans="14:14">
      <c r="N652372" s="331"/>
    </row>
    <row r="652373" spans="14:14">
      <c r="N652373" s="332"/>
    </row>
    <row r="652394" spans="14:14">
      <c r="N652394" s="331"/>
    </row>
    <row r="652395" spans="14:14">
      <c r="N652395" s="331"/>
    </row>
    <row r="652396" spans="14:14">
      <c r="N652396" s="332"/>
    </row>
    <row r="652417" spans="14:14">
      <c r="N652417" s="331"/>
    </row>
    <row r="652418" spans="14:14">
      <c r="N652418" s="331"/>
    </row>
    <row r="652419" spans="14:14">
      <c r="N652419" s="332"/>
    </row>
    <row r="652440" spans="14:14">
      <c r="N652440" s="331"/>
    </row>
    <row r="652441" spans="14:14">
      <c r="N652441" s="331"/>
    </row>
    <row r="652442" spans="14:14">
      <c r="N652442" s="332"/>
    </row>
    <row r="652463" spans="14:14">
      <c r="N652463" s="331"/>
    </row>
    <row r="652464" spans="14:14">
      <c r="N652464" s="331"/>
    </row>
    <row r="652465" spans="14:14">
      <c r="N652465" s="332"/>
    </row>
    <row r="652486" spans="14:14">
      <c r="N652486" s="331"/>
    </row>
    <row r="652487" spans="14:14">
      <c r="N652487" s="331"/>
    </row>
    <row r="652488" spans="14:14">
      <c r="N652488" s="332"/>
    </row>
    <row r="652509" spans="14:14">
      <c r="N652509" s="331"/>
    </row>
    <row r="652510" spans="14:14">
      <c r="N652510" s="331"/>
    </row>
    <row r="652511" spans="14:14">
      <c r="N652511" s="332"/>
    </row>
    <row r="652532" spans="14:14">
      <c r="N652532" s="331"/>
    </row>
    <row r="652533" spans="14:14">
      <c r="N652533" s="331"/>
    </row>
    <row r="652534" spans="14:14">
      <c r="N652534" s="332"/>
    </row>
    <row r="652555" spans="14:14">
      <c r="N652555" s="331"/>
    </row>
    <row r="652556" spans="14:14">
      <c r="N652556" s="331"/>
    </row>
    <row r="652557" spans="14:14">
      <c r="N652557" s="332"/>
    </row>
    <row r="652578" spans="14:14">
      <c r="N652578" s="331"/>
    </row>
    <row r="652579" spans="14:14">
      <c r="N652579" s="331"/>
    </row>
    <row r="652580" spans="14:14">
      <c r="N652580" s="332"/>
    </row>
    <row r="652601" spans="14:14">
      <c r="N652601" s="331"/>
    </row>
    <row r="652602" spans="14:14">
      <c r="N652602" s="331"/>
    </row>
    <row r="652603" spans="14:14">
      <c r="N652603" s="332"/>
    </row>
    <row r="652624" spans="14:14">
      <c r="N652624" s="331"/>
    </row>
    <row r="652625" spans="14:14">
      <c r="N652625" s="331"/>
    </row>
    <row r="652626" spans="14:14">
      <c r="N652626" s="332"/>
    </row>
    <row r="652647" spans="14:14">
      <c r="N652647" s="331"/>
    </row>
    <row r="652648" spans="14:14">
      <c r="N652648" s="331"/>
    </row>
    <row r="652649" spans="14:14">
      <c r="N652649" s="332"/>
    </row>
    <row r="652670" spans="14:14">
      <c r="N652670" s="331"/>
    </row>
    <row r="652671" spans="14:14">
      <c r="N652671" s="331"/>
    </row>
    <row r="652672" spans="14:14">
      <c r="N652672" s="332"/>
    </row>
    <row r="652693" spans="14:14">
      <c r="N652693" s="331"/>
    </row>
    <row r="652694" spans="14:14">
      <c r="N652694" s="331"/>
    </row>
    <row r="652695" spans="14:14">
      <c r="N652695" s="332"/>
    </row>
    <row r="652716" spans="14:14">
      <c r="N652716" s="331"/>
    </row>
    <row r="652717" spans="14:14">
      <c r="N652717" s="331"/>
    </row>
    <row r="652718" spans="14:14">
      <c r="N652718" s="332"/>
    </row>
    <row r="652739" spans="14:14">
      <c r="N652739" s="331"/>
    </row>
    <row r="652740" spans="14:14">
      <c r="N652740" s="331"/>
    </row>
    <row r="652741" spans="14:14">
      <c r="N652741" s="332"/>
    </row>
    <row r="652762" spans="14:14">
      <c r="N652762" s="331"/>
    </row>
    <row r="652763" spans="14:14">
      <c r="N652763" s="331"/>
    </row>
    <row r="652764" spans="14:14">
      <c r="N652764" s="332"/>
    </row>
    <row r="652785" spans="14:14">
      <c r="N652785" s="331"/>
    </row>
    <row r="652786" spans="14:14">
      <c r="N652786" s="331"/>
    </row>
    <row r="652787" spans="14:14">
      <c r="N652787" s="332"/>
    </row>
    <row r="652808" spans="14:14">
      <c r="N652808" s="331"/>
    </row>
    <row r="652809" spans="14:14">
      <c r="N652809" s="331"/>
    </row>
    <row r="652810" spans="14:14">
      <c r="N652810" s="332"/>
    </row>
    <row r="652831" spans="14:14">
      <c r="N652831" s="331"/>
    </row>
    <row r="652832" spans="14:14">
      <c r="N652832" s="331"/>
    </row>
    <row r="652833" spans="14:14">
      <c r="N652833" s="332"/>
    </row>
    <row r="652854" spans="14:14">
      <c r="N652854" s="331"/>
    </row>
    <row r="652855" spans="14:14">
      <c r="N652855" s="331"/>
    </row>
    <row r="652856" spans="14:14">
      <c r="N652856" s="332"/>
    </row>
    <row r="652877" spans="14:14">
      <c r="N652877" s="331"/>
    </row>
    <row r="652878" spans="14:14">
      <c r="N652878" s="331"/>
    </row>
    <row r="652879" spans="14:14">
      <c r="N652879" s="332"/>
    </row>
    <row r="652900" spans="14:14">
      <c r="N652900" s="331"/>
    </row>
    <row r="652901" spans="14:14">
      <c r="N652901" s="331"/>
    </row>
    <row r="652902" spans="14:14">
      <c r="N652902" s="332"/>
    </row>
    <row r="652923" spans="14:14">
      <c r="N652923" s="331"/>
    </row>
    <row r="652924" spans="14:14">
      <c r="N652924" s="331"/>
    </row>
    <row r="652925" spans="14:14">
      <c r="N652925" s="332"/>
    </row>
    <row r="652946" spans="14:14">
      <c r="N652946" s="331"/>
    </row>
    <row r="652947" spans="14:14">
      <c r="N652947" s="331"/>
    </row>
    <row r="652948" spans="14:14">
      <c r="N652948" s="332"/>
    </row>
    <row r="652969" spans="14:14">
      <c r="N652969" s="331"/>
    </row>
    <row r="652970" spans="14:14">
      <c r="N652970" s="331"/>
    </row>
    <row r="652971" spans="14:14">
      <c r="N652971" s="332"/>
    </row>
    <row r="652992" spans="14:14">
      <c r="N652992" s="331"/>
    </row>
    <row r="652993" spans="14:14">
      <c r="N652993" s="331"/>
    </row>
    <row r="652994" spans="14:14">
      <c r="N652994" s="332"/>
    </row>
    <row r="653015" spans="14:14">
      <c r="N653015" s="331"/>
    </row>
    <row r="653016" spans="14:14">
      <c r="N653016" s="331"/>
    </row>
    <row r="653017" spans="14:14">
      <c r="N653017" s="332"/>
    </row>
    <row r="653038" spans="14:14">
      <c r="N653038" s="331"/>
    </row>
    <row r="653039" spans="14:14">
      <c r="N653039" s="331"/>
    </row>
    <row r="653040" spans="14:14">
      <c r="N653040" s="332"/>
    </row>
    <row r="653061" spans="14:14">
      <c r="N653061" s="331"/>
    </row>
    <row r="653062" spans="14:14">
      <c r="N653062" s="331"/>
    </row>
    <row r="653063" spans="14:14">
      <c r="N653063" s="332"/>
    </row>
    <row r="653084" spans="14:14">
      <c r="N653084" s="331"/>
    </row>
    <row r="653085" spans="14:14">
      <c r="N653085" s="331"/>
    </row>
    <row r="653086" spans="14:14">
      <c r="N653086" s="332"/>
    </row>
    <row r="653107" spans="14:14">
      <c r="N653107" s="331"/>
    </row>
    <row r="653108" spans="14:14">
      <c r="N653108" s="331"/>
    </row>
    <row r="653109" spans="14:14">
      <c r="N653109" s="332"/>
    </row>
    <row r="653130" spans="14:14">
      <c r="N653130" s="331"/>
    </row>
    <row r="653131" spans="14:14">
      <c r="N653131" s="331"/>
    </row>
    <row r="653132" spans="14:14">
      <c r="N653132" s="332"/>
    </row>
    <row r="653153" spans="14:14">
      <c r="N653153" s="331"/>
    </row>
    <row r="653154" spans="14:14">
      <c r="N653154" s="331"/>
    </row>
    <row r="653155" spans="14:14">
      <c r="N653155" s="332"/>
    </row>
    <row r="653176" spans="14:14">
      <c r="N653176" s="331"/>
    </row>
    <row r="653177" spans="14:14">
      <c r="N653177" s="331"/>
    </row>
    <row r="653178" spans="14:14">
      <c r="N653178" s="332"/>
    </row>
    <row r="653199" spans="14:14">
      <c r="N653199" s="331"/>
    </row>
    <row r="653200" spans="14:14">
      <c r="N653200" s="331"/>
    </row>
    <row r="653201" spans="14:14">
      <c r="N653201" s="332"/>
    </row>
    <row r="653222" spans="14:14">
      <c r="N653222" s="331"/>
    </row>
    <row r="653223" spans="14:14">
      <c r="N653223" s="331"/>
    </row>
    <row r="653224" spans="14:14">
      <c r="N653224" s="332"/>
    </row>
    <row r="653245" spans="14:14">
      <c r="N653245" s="331"/>
    </row>
    <row r="653246" spans="14:14">
      <c r="N653246" s="331"/>
    </row>
    <row r="653247" spans="14:14">
      <c r="N653247" s="332"/>
    </row>
    <row r="653268" spans="14:14">
      <c r="N653268" s="331"/>
    </row>
    <row r="653269" spans="14:14">
      <c r="N653269" s="331"/>
    </row>
    <row r="653270" spans="14:14">
      <c r="N653270" s="332"/>
    </row>
    <row r="653291" spans="14:14">
      <c r="N653291" s="331"/>
    </row>
    <row r="653292" spans="14:14">
      <c r="N653292" s="331"/>
    </row>
    <row r="653293" spans="14:14">
      <c r="N653293" s="332"/>
    </row>
    <row r="653314" spans="14:14">
      <c r="N653314" s="331"/>
    </row>
    <row r="653315" spans="14:14">
      <c r="N653315" s="331"/>
    </row>
    <row r="653316" spans="14:14">
      <c r="N653316" s="332"/>
    </row>
    <row r="653337" spans="14:14">
      <c r="N653337" s="331"/>
    </row>
    <row r="653338" spans="14:14">
      <c r="N653338" s="331"/>
    </row>
    <row r="653339" spans="14:14">
      <c r="N653339" s="332"/>
    </row>
    <row r="653360" spans="14:14">
      <c r="N653360" s="331"/>
    </row>
    <row r="653361" spans="14:14">
      <c r="N653361" s="331"/>
    </row>
    <row r="653362" spans="14:14">
      <c r="N653362" s="332"/>
    </row>
    <row r="653383" spans="14:14">
      <c r="N653383" s="331"/>
    </row>
    <row r="653384" spans="14:14">
      <c r="N653384" s="331"/>
    </row>
    <row r="653385" spans="14:14">
      <c r="N653385" s="332"/>
    </row>
    <row r="653406" spans="14:14">
      <c r="N653406" s="331"/>
    </row>
    <row r="653407" spans="14:14">
      <c r="N653407" s="331"/>
    </row>
    <row r="653408" spans="14:14">
      <c r="N653408" s="332"/>
    </row>
    <row r="653429" spans="14:14">
      <c r="N653429" s="331"/>
    </row>
    <row r="653430" spans="14:14">
      <c r="N653430" s="331"/>
    </row>
    <row r="653431" spans="14:14">
      <c r="N653431" s="332"/>
    </row>
    <row r="653452" spans="14:14">
      <c r="N653452" s="331"/>
    </row>
    <row r="653453" spans="14:14">
      <c r="N653453" s="331"/>
    </row>
    <row r="653454" spans="14:14">
      <c r="N653454" s="332"/>
    </row>
    <row r="653475" spans="14:14">
      <c r="N653475" s="331"/>
    </row>
    <row r="653476" spans="14:14">
      <c r="N653476" s="331"/>
    </row>
    <row r="653477" spans="14:14">
      <c r="N653477" s="332"/>
    </row>
    <row r="653498" spans="14:14">
      <c r="N653498" s="331"/>
    </row>
    <row r="653499" spans="14:14">
      <c r="N653499" s="331"/>
    </row>
    <row r="653500" spans="14:14">
      <c r="N653500" s="332"/>
    </row>
    <row r="653521" spans="14:14">
      <c r="N653521" s="331"/>
    </row>
    <row r="653522" spans="14:14">
      <c r="N653522" s="331"/>
    </row>
    <row r="653523" spans="14:14">
      <c r="N653523" s="332"/>
    </row>
    <row r="653544" spans="14:14">
      <c r="N653544" s="331"/>
    </row>
    <row r="653545" spans="14:14">
      <c r="N653545" s="331"/>
    </row>
    <row r="653546" spans="14:14">
      <c r="N653546" s="332"/>
    </row>
    <row r="653567" spans="14:14">
      <c r="N653567" s="331"/>
    </row>
    <row r="653568" spans="14:14">
      <c r="N653568" s="331"/>
    </row>
    <row r="653569" spans="14:14">
      <c r="N653569" s="332"/>
    </row>
    <row r="653590" spans="14:14">
      <c r="N653590" s="331"/>
    </row>
    <row r="653591" spans="14:14">
      <c r="N653591" s="331"/>
    </row>
    <row r="653592" spans="14:14">
      <c r="N653592" s="332"/>
    </row>
    <row r="653613" spans="14:14">
      <c r="N653613" s="331"/>
    </row>
    <row r="653614" spans="14:14">
      <c r="N653614" s="331"/>
    </row>
    <row r="653615" spans="14:14">
      <c r="N653615" s="332"/>
    </row>
    <row r="653636" spans="14:14">
      <c r="N653636" s="331"/>
    </row>
    <row r="653637" spans="14:14">
      <c r="N653637" s="331"/>
    </row>
    <row r="653638" spans="14:14">
      <c r="N653638" s="332"/>
    </row>
    <row r="653659" spans="14:14">
      <c r="N653659" s="331"/>
    </row>
    <row r="653660" spans="14:14">
      <c r="N653660" s="331"/>
    </row>
    <row r="653661" spans="14:14">
      <c r="N653661" s="332"/>
    </row>
    <row r="653682" spans="14:14">
      <c r="N653682" s="331"/>
    </row>
    <row r="653683" spans="14:14">
      <c r="N653683" s="331"/>
    </row>
    <row r="653684" spans="14:14">
      <c r="N653684" s="332"/>
    </row>
    <row r="653705" spans="14:14">
      <c r="N653705" s="331"/>
    </row>
    <row r="653706" spans="14:14">
      <c r="N653706" s="331"/>
    </row>
    <row r="653707" spans="14:14">
      <c r="N653707" s="332"/>
    </row>
    <row r="653728" spans="14:14">
      <c r="N653728" s="331"/>
    </row>
    <row r="653729" spans="14:14">
      <c r="N653729" s="331"/>
    </row>
    <row r="653730" spans="14:14">
      <c r="N653730" s="332"/>
    </row>
    <row r="653751" spans="14:14">
      <c r="N653751" s="331"/>
    </row>
    <row r="653752" spans="14:14">
      <c r="N653752" s="331"/>
    </row>
    <row r="653753" spans="14:14">
      <c r="N653753" s="332"/>
    </row>
    <row r="653774" spans="14:14">
      <c r="N653774" s="331"/>
    </row>
    <row r="653775" spans="14:14">
      <c r="N653775" s="331"/>
    </row>
    <row r="653776" spans="14:14">
      <c r="N653776" s="332"/>
    </row>
    <row r="653797" spans="14:14">
      <c r="N653797" s="331"/>
    </row>
    <row r="653798" spans="14:14">
      <c r="N653798" s="331"/>
    </row>
    <row r="653799" spans="14:14">
      <c r="N653799" s="332"/>
    </row>
    <row r="653820" spans="14:14">
      <c r="N653820" s="331"/>
    </row>
    <row r="653821" spans="14:14">
      <c r="N653821" s="331"/>
    </row>
    <row r="653822" spans="14:14">
      <c r="N653822" s="332"/>
    </row>
    <row r="653843" spans="14:14">
      <c r="N653843" s="331"/>
    </row>
    <row r="653844" spans="14:14">
      <c r="N653844" s="331"/>
    </row>
    <row r="653845" spans="14:14">
      <c r="N653845" s="332"/>
    </row>
    <row r="653866" spans="14:14">
      <c r="N653866" s="331"/>
    </row>
    <row r="653867" spans="14:14">
      <c r="N653867" s="331"/>
    </row>
    <row r="653868" spans="14:14">
      <c r="N653868" s="332"/>
    </row>
    <row r="653889" spans="14:14">
      <c r="N653889" s="331"/>
    </row>
    <row r="653890" spans="14:14">
      <c r="N653890" s="331"/>
    </row>
    <row r="653891" spans="14:14">
      <c r="N653891" s="332"/>
    </row>
    <row r="653912" spans="14:14">
      <c r="N653912" s="331"/>
    </row>
    <row r="653913" spans="14:14">
      <c r="N653913" s="331"/>
    </row>
    <row r="653914" spans="14:14">
      <c r="N653914" s="332"/>
    </row>
    <row r="653935" spans="14:14">
      <c r="N653935" s="331"/>
    </row>
    <row r="653936" spans="14:14">
      <c r="N653936" s="331"/>
    </row>
    <row r="653937" spans="14:14">
      <c r="N653937" s="332"/>
    </row>
    <row r="653958" spans="14:14">
      <c r="N653958" s="331"/>
    </row>
    <row r="653959" spans="14:14">
      <c r="N653959" s="331"/>
    </row>
    <row r="653960" spans="14:14">
      <c r="N653960" s="332"/>
    </row>
    <row r="653981" spans="14:14">
      <c r="N653981" s="331"/>
    </row>
    <row r="653982" spans="14:14">
      <c r="N653982" s="331"/>
    </row>
    <row r="653983" spans="14:14">
      <c r="N653983" s="332"/>
    </row>
    <row r="654004" spans="14:14">
      <c r="N654004" s="331"/>
    </row>
    <row r="654005" spans="14:14">
      <c r="N654005" s="331"/>
    </row>
    <row r="654006" spans="14:14">
      <c r="N654006" s="332"/>
    </row>
    <row r="654027" spans="14:14">
      <c r="N654027" s="331"/>
    </row>
    <row r="654028" spans="14:14">
      <c r="N654028" s="331"/>
    </row>
    <row r="654029" spans="14:14">
      <c r="N654029" s="332"/>
    </row>
    <row r="654050" spans="14:14">
      <c r="N654050" s="331"/>
    </row>
    <row r="654051" spans="14:14">
      <c r="N654051" s="331"/>
    </row>
    <row r="654052" spans="14:14">
      <c r="N654052" s="332"/>
    </row>
    <row r="654073" spans="14:14">
      <c r="N654073" s="331"/>
    </row>
    <row r="654074" spans="14:14">
      <c r="N654074" s="331"/>
    </row>
    <row r="654075" spans="14:14">
      <c r="N654075" s="332"/>
    </row>
    <row r="654096" spans="14:14">
      <c r="N654096" s="331"/>
    </row>
    <row r="654097" spans="14:14">
      <c r="N654097" s="331"/>
    </row>
    <row r="654098" spans="14:14">
      <c r="N654098" s="332"/>
    </row>
    <row r="654119" spans="14:14">
      <c r="N654119" s="331"/>
    </row>
    <row r="654120" spans="14:14">
      <c r="N654120" s="331"/>
    </row>
    <row r="654121" spans="14:14">
      <c r="N654121" s="332"/>
    </row>
    <row r="654142" spans="14:14">
      <c r="N654142" s="331"/>
    </row>
    <row r="654143" spans="14:14">
      <c r="N654143" s="331"/>
    </row>
    <row r="654144" spans="14:14">
      <c r="N654144" s="332"/>
    </row>
    <row r="654165" spans="14:14">
      <c r="N654165" s="331"/>
    </row>
    <row r="654166" spans="14:14">
      <c r="N654166" s="331"/>
    </row>
    <row r="654167" spans="14:14">
      <c r="N654167" s="332"/>
    </row>
    <row r="654188" spans="14:14">
      <c r="N654188" s="331"/>
    </row>
    <row r="654189" spans="14:14">
      <c r="N654189" s="331"/>
    </row>
    <row r="654190" spans="14:14">
      <c r="N654190" s="332"/>
    </row>
    <row r="654211" spans="14:14">
      <c r="N654211" s="331"/>
    </row>
    <row r="654212" spans="14:14">
      <c r="N654212" s="331"/>
    </row>
    <row r="654213" spans="14:14">
      <c r="N654213" s="332"/>
    </row>
    <row r="654234" spans="14:14">
      <c r="N654234" s="331"/>
    </row>
    <row r="654235" spans="14:14">
      <c r="N654235" s="331"/>
    </row>
    <row r="654236" spans="14:14">
      <c r="N654236" s="332"/>
    </row>
    <row r="654257" spans="14:14">
      <c r="N654257" s="331"/>
    </row>
    <row r="654258" spans="14:14">
      <c r="N654258" s="331"/>
    </row>
    <row r="654259" spans="14:14">
      <c r="N654259" s="332"/>
    </row>
    <row r="654280" spans="14:14">
      <c r="N654280" s="331"/>
    </row>
    <row r="654281" spans="14:14">
      <c r="N654281" s="331"/>
    </row>
    <row r="654282" spans="14:14">
      <c r="N654282" s="332"/>
    </row>
    <row r="654303" spans="14:14">
      <c r="N654303" s="331"/>
    </row>
    <row r="654304" spans="14:14">
      <c r="N654304" s="331"/>
    </row>
    <row r="654305" spans="14:14">
      <c r="N654305" s="332"/>
    </row>
    <row r="654326" spans="14:14">
      <c r="N654326" s="331"/>
    </row>
    <row r="654327" spans="14:14">
      <c r="N654327" s="331"/>
    </row>
    <row r="654328" spans="14:14">
      <c r="N654328" s="332"/>
    </row>
    <row r="654349" spans="14:14">
      <c r="N654349" s="331"/>
    </row>
    <row r="654350" spans="14:14">
      <c r="N654350" s="331"/>
    </row>
    <row r="654351" spans="14:14">
      <c r="N654351" s="332"/>
    </row>
    <row r="654372" spans="14:14">
      <c r="N654372" s="331"/>
    </row>
    <row r="654373" spans="14:14">
      <c r="N654373" s="331"/>
    </row>
    <row r="654374" spans="14:14">
      <c r="N654374" s="332"/>
    </row>
    <row r="654395" spans="14:14">
      <c r="N654395" s="331"/>
    </row>
    <row r="654396" spans="14:14">
      <c r="N654396" s="331"/>
    </row>
    <row r="654397" spans="14:14">
      <c r="N654397" s="332"/>
    </row>
    <row r="654418" spans="14:14">
      <c r="N654418" s="331"/>
    </row>
    <row r="654419" spans="14:14">
      <c r="N654419" s="331"/>
    </row>
    <row r="654420" spans="14:14">
      <c r="N654420" s="332"/>
    </row>
    <row r="654441" spans="14:14">
      <c r="N654441" s="331"/>
    </row>
    <row r="654442" spans="14:14">
      <c r="N654442" s="331"/>
    </row>
    <row r="654443" spans="14:14">
      <c r="N654443" s="332"/>
    </row>
    <row r="654464" spans="14:14">
      <c r="N654464" s="331"/>
    </row>
    <row r="654465" spans="14:14">
      <c r="N654465" s="331"/>
    </row>
    <row r="654466" spans="14:14">
      <c r="N654466" s="332"/>
    </row>
    <row r="654487" spans="14:14">
      <c r="N654487" s="331"/>
    </row>
    <row r="654488" spans="14:14">
      <c r="N654488" s="331"/>
    </row>
    <row r="654489" spans="14:14">
      <c r="N654489" s="332"/>
    </row>
    <row r="654510" spans="14:14">
      <c r="N654510" s="331"/>
    </row>
    <row r="654511" spans="14:14">
      <c r="N654511" s="331"/>
    </row>
    <row r="654512" spans="14:14">
      <c r="N654512" s="332"/>
    </row>
    <row r="654533" spans="14:14">
      <c r="N654533" s="331"/>
    </row>
    <row r="654534" spans="14:14">
      <c r="N654534" s="331"/>
    </row>
    <row r="654535" spans="14:14">
      <c r="N654535" s="332"/>
    </row>
    <row r="654556" spans="14:14">
      <c r="N654556" s="331"/>
    </row>
    <row r="654557" spans="14:14">
      <c r="N654557" s="331"/>
    </row>
    <row r="654558" spans="14:14">
      <c r="N654558" s="332"/>
    </row>
    <row r="654579" spans="14:14">
      <c r="N654579" s="331"/>
    </row>
    <row r="654580" spans="14:14">
      <c r="N654580" s="331"/>
    </row>
    <row r="654581" spans="14:14">
      <c r="N654581" s="332"/>
    </row>
    <row r="654602" spans="14:14">
      <c r="N654602" s="331"/>
    </row>
    <row r="654603" spans="14:14">
      <c r="N654603" s="331"/>
    </row>
    <row r="654604" spans="14:14">
      <c r="N654604" s="332"/>
    </row>
    <row r="654625" spans="14:14">
      <c r="N654625" s="331"/>
    </row>
    <row r="654626" spans="14:14">
      <c r="N654626" s="331"/>
    </row>
    <row r="654627" spans="14:14">
      <c r="N654627" s="332"/>
    </row>
    <row r="654648" spans="14:14">
      <c r="N654648" s="331"/>
    </row>
    <row r="654649" spans="14:14">
      <c r="N654649" s="331"/>
    </row>
    <row r="654650" spans="14:14">
      <c r="N654650" s="332"/>
    </row>
    <row r="654671" spans="14:14">
      <c r="N654671" s="331"/>
    </row>
    <row r="654672" spans="14:14">
      <c r="N654672" s="331"/>
    </row>
    <row r="654673" spans="14:14">
      <c r="N654673" s="332"/>
    </row>
    <row r="654694" spans="14:14">
      <c r="N654694" s="331"/>
    </row>
    <row r="654695" spans="14:14">
      <c r="N654695" s="331"/>
    </row>
    <row r="654696" spans="14:14">
      <c r="N654696" s="332"/>
    </row>
    <row r="654717" spans="14:14">
      <c r="N654717" s="331"/>
    </row>
    <row r="654718" spans="14:14">
      <c r="N654718" s="331"/>
    </row>
    <row r="654719" spans="14:14">
      <c r="N654719" s="332"/>
    </row>
    <row r="654740" spans="14:14">
      <c r="N654740" s="331"/>
    </row>
    <row r="654741" spans="14:14">
      <c r="N654741" s="331"/>
    </row>
    <row r="654742" spans="14:14">
      <c r="N654742" s="332"/>
    </row>
    <row r="654763" spans="14:14">
      <c r="N654763" s="331"/>
    </row>
    <row r="654764" spans="14:14">
      <c r="N654764" s="331"/>
    </row>
    <row r="654765" spans="14:14">
      <c r="N654765" s="332"/>
    </row>
    <row r="654786" spans="14:14">
      <c r="N654786" s="331"/>
    </row>
    <row r="654787" spans="14:14">
      <c r="N654787" s="331"/>
    </row>
    <row r="654788" spans="14:14">
      <c r="N654788" s="332"/>
    </row>
    <row r="654809" spans="14:14">
      <c r="N654809" s="331"/>
    </row>
    <row r="654810" spans="14:14">
      <c r="N654810" s="331"/>
    </row>
    <row r="654811" spans="14:14">
      <c r="N654811" s="332"/>
    </row>
    <row r="654832" spans="14:14">
      <c r="N654832" s="331"/>
    </row>
    <row r="654833" spans="14:14">
      <c r="N654833" s="331"/>
    </row>
    <row r="654834" spans="14:14">
      <c r="N654834" s="332"/>
    </row>
    <row r="654855" spans="14:14">
      <c r="N654855" s="331"/>
    </row>
    <row r="654856" spans="14:14">
      <c r="N654856" s="331"/>
    </row>
    <row r="654857" spans="14:14">
      <c r="N654857" s="332"/>
    </row>
    <row r="654878" spans="14:14">
      <c r="N654878" s="331"/>
    </row>
    <row r="654879" spans="14:14">
      <c r="N654879" s="331"/>
    </row>
    <row r="654880" spans="14:14">
      <c r="N654880" s="332"/>
    </row>
    <row r="654901" spans="14:14">
      <c r="N654901" s="331"/>
    </row>
    <row r="654902" spans="14:14">
      <c r="N654902" s="331"/>
    </row>
    <row r="654903" spans="14:14">
      <c r="N654903" s="332"/>
    </row>
    <row r="654924" spans="14:14">
      <c r="N654924" s="331"/>
    </row>
    <row r="654925" spans="14:14">
      <c r="N654925" s="331"/>
    </row>
    <row r="654926" spans="14:14">
      <c r="N654926" s="332"/>
    </row>
    <row r="654947" spans="14:14">
      <c r="N654947" s="331"/>
    </row>
    <row r="654948" spans="14:14">
      <c r="N654948" s="331"/>
    </row>
    <row r="654949" spans="14:14">
      <c r="N654949" s="332"/>
    </row>
    <row r="654970" spans="14:14">
      <c r="N654970" s="331"/>
    </row>
    <row r="654971" spans="14:14">
      <c r="N654971" s="331"/>
    </row>
    <row r="654972" spans="14:14">
      <c r="N654972" s="332"/>
    </row>
    <row r="654993" spans="14:14">
      <c r="N654993" s="331"/>
    </row>
    <row r="654994" spans="14:14">
      <c r="N654994" s="331"/>
    </row>
    <row r="654995" spans="14:14">
      <c r="N654995" s="332"/>
    </row>
    <row r="655016" spans="14:14">
      <c r="N655016" s="331"/>
    </row>
    <row r="655017" spans="14:14">
      <c r="N655017" s="331"/>
    </row>
    <row r="655018" spans="14:14">
      <c r="N655018" s="332"/>
    </row>
    <row r="655039" spans="14:14">
      <c r="N655039" s="331"/>
    </row>
    <row r="655040" spans="14:14">
      <c r="N655040" s="331"/>
    </row>
    <row r="655041" spans="14:14">
      <c r="N655041" s="332"/>
    </row>
    <row r="655062" spans="14:14">
      <c r="N655062" s="331"/>
    </row>
    <row r="655063" spans="14:14">
      <c r="N655063" s="331"/>
    </row>
    <row r="655064" spans="14:14">
      <c r="N655064" s="332"/>
    </row>
    <row r="655085" spans="14:14">
      <c r="N655085" s="331"/>
    </row>
    <row r="655086" spans="14:14">
      <c r="N655086" s="331"/>
    </row>
    <row r="655087" spans="14:14">
      <c r="N655087" s="332"/>
    </row>
    <row r="655108" spans="14:14">
      <c r="N655108" s="331"/>
    </row>
    <row r="655109" spans="14:14">
      <c r="N655109" s="331"/>
    </row>
    <row r="655110" spans="14:14">
      <c r="N655110" s="332"/>
    </row>
    <row r="655131" spans="14:14">
      <c r="N655131" s="331"/>
    </row>
    <row r="655132" spans="14:14">
      <c r="N655132" s="331"/>
    </row>
    <row r="655133" spans="14:14">
      <c r="N655133" s="332"/>
    </row>
    <row r="655154" spans="14:14">
      <c r="N655154" s="331"/>
    </row>
    <row r="655155" spans="14:14">
      <c r="N655155" s="331"/>
    </row>
    <row r="655156" spans="14:14">
      <c r="N655156" s="332"/>
    </row>
    <row r="655177" spans="14:14">
      <c r="N655177" s="331"/>
    </row>
    <row r="655178" spans="14:14">
      <c r="N655178" s="331"/>
    </row>
    <row r="655179" spans="14:14">
      <c r="N655179" s="332"/>
    </row>
    <row r="655200" spans="14:14">
      <c r="N655200" s="331"/>
    </row>
    <row r="655201" spans="14:14">
      <c r="N655201" s="331"/>
    </row>
    <row r="655202" spans="14:14">
      <c r="N655202" s="332"/>
    </row>
    <row r="655223" spans="14:14">
      <c r="N655223" s="331"/>
    </row>
    <row r="655224" spans="14:14">
      <c r="N655224" s="331"/>
    </row>
    <row r="655225" spans="14:14">
      <c r="N655225" s="332"/>
    </row>
    <row r="655246" spans="14:14">
      <c r="N655246" s="331"/>
    </row>
    <row r="655247" spans="14:14">
      <c r="N655247" s="331"/>
    </row>
    <row r="655248" spans="14:14">
      <c r="N655248" s="332"/>
    </row>
    <row r="655269" spans="14:14">
      <c r="N655269" s="331"/>
    </row>
    <row r="655270" spans="14:14">
      <c r="N655270" s="331"/>
    </row>
    <row r="655271" spans="14:14">
      <c r="N655271" s="332"/>
    </row>
    <row r="655292" spans="14:14">
      <c r="N655292" s="331"/>
    </row>
    <row r="655293" spans="14:14">
      <c r="N655293" s="331"/>
    </row>
    <row r="655294" spans="14:14">
      <c r="N655294" s="332"/>
    </row>
    <row r="655315" spans="14:14">
      <c r="N655315" s="331"/>
    </row>
    <row r="655316" spans="14:14">
      <c r="N655316" s="331"/>
    </row>
    <row r="655317" spans="14:14">
      <c r="N655317" s="332"/>
    </row>
    <row r="655338" spans="14:14">
      <c r="N655338" s="331"/>
    </row>
    <row r="655339" spans="14:14">
      <c r="N655339" s="331"/>
    </row>
    <row r="655340" spans="14:14">
      <c r="N655340" s="332"/>
    </row>
    <row r="655361" spans="14:14">
      <c r="N655361" s="331"/>
    </row>
    <row r="655362" spans="14:14">
      <c r="N655362" s="331"/>
    </row>
    <row r="655363" spans="14:14">
      <c r="N655363" s="332"/>
    </row>
    <row r="655384" spans="14:14">
      <c r="N655384" s="331"/>
    </row>
    <row r="655385" spans="14:14">
      <c r="N655385" s="331"/>
    </row>
    <row r="655386" spans="14:14">
      <c r="N655386" s="332"/>
    </row>
    <row r="655407" spans="14:14">
      <c r="N655407" s="331"/>
    </row>
    <row r="655408" spans="14:14">
      <c r="N655408" s="331"/>
    </row>
    <row r="655409" spans="14:14">
      <c r="N655409" s="332"/>
    </row>
    <row r="655430" spans="14:14">
      <c r="N655430" s="331"/>
    </row>
    <row r="655431" spans="14:14">
      <c r="N655431" s="331"/>
    </row>
    <row r="655432" spans="14:14">
      <c r="N655432" s="332"/>
    </row>
    <row r="655453" spans="14:14">
      <c r="N655453" s="331"/>
    </row>
    <row r="655454" spans="14:14">
      <c r="N655454" s="331"/>
    </row>
    <row r="655455" spans="14:14">
      <c r="N655455" s="332"/>
    </row>
    <row r="655476" spans="14:14">
      <c r="N655476" s="331"/>
    </row>
    <row r="655477" spans="14:14">
      <c r="N655477" s="331"/>
    </row>
    <row r="655478" spans="14:14">
      <c r="N655478" s="332"/>
    </row>
    <row r="655499" spans="14:14">
      <c r="N655499" s="331"/>
    </row>
    <row r="655500" spans="14:14">
      <c r="N655500" s="331"/>
    </row>
    <row r="655501" spans="14:14">
      <c r="N655501" s="332"/>
    </row>
    <row r="655522" spans="14:14">
      <c r="N655522" s="331"/>
    </row>
    <row r="655523" spans="14:14">
      <c r="N655523" s="331"/>
    </row>
    <row r="655524" spans="14:14">
      <c r="N655524" s="332"/>
    </row>
    <row r="655545" spans="14:14">
      <c r="N655545" s="331"/>
    </row>
    <row r="655546" spans="14:14">
      <c r="N655546" s="331"/>
    </row>
    <row r="655547" spans="14:14">
      <c r="N655547" s="332"/>
    </row>
    <row r="655568" spans="14:14">
      <c r="N655568" s="331"/>
    </row>
    <row r="655569" spans="14:14">
      <c r="N655569" s="331"/>
    </row>
    <row r="655570" spans="14:14">
      <c r="N655570" s="332"/>
    </row>
    <row r="655591" spans="14:14">
      <c r="N655591" s="331"/>
    </row>
    <row r="655592" spans="14:14">
      <c r="N655592" s="331"/>
    </row>
    <row r="655593" spans="14:14">
      <c r="N655593" s="332"/>
    </row>
    <row r="655614" spans="14:14">
      <c r="N655614" s="331"/>
    </row>
    <row r="655615" spans="14:14">
      <c r="N655615" s="331"/>
    </row>
    <row r="655616" spans="14:14">
      <c r="N655616" s="332"/>
    </row>
    <row r="655637" spans="14:14">
      <c r="N655637" s="331"/>
    </row>
    <row r="655638" spans="14:14">
      <c r="N655638" s="331"/>
    </row>
    <row r="655639" spans="14:14">
      <c r="N655639" s="332"/>
    </row>
    <row r="655660" spans="14:14">
      <c r="N655660" s="331"/>
    </row>
    <row r="655661" spans="14:14">
      <c r="N655661" s="331"/>
    </row>
    <row r="655662" spans="14:14">
      <c r="N655662" s="332"/>
    </row>
    <row r="655683" spans="14:14">
      <c r="N655683" s="331"/>
    </row>
    <row r="655684" spans="14:14">
      <c r="N655684" s="331"/>
    </row>
    <row r="655685" spans="14:14">
      <c r="N655685" s="332"/>
    </row>
    <row r="655706" spans="14:14">
      <c r="N655706" s="331"/>
    </row>
    <row r="655707" spans="14:14">
      <c r="N655707" s="331"/>
    </row>
    <row r="655708" spans="14:14">
      <c r="N655708" s="332"/>
    </row>
    <row r="655729" spans="14:14">
      <c r="N655729" s="331"/>
    </row>
    <row r="655730" spans="14:14">
      <c r="N655730" s="331"/>
    </row>
    <row r="655731" spans="14:14">
      <c r="N655731" s="332"/>
    </row>
    <row r="655752" spans="14:14">
      <c r="N655752" s="331"/>
    </row>
    <row r="655753" spans="14:14">
      <c r="N655753" s="331"/>
    </row>
    <row r="655754" spans="14:14">
      <c r="N655754" s="332"/>
    </row>
    <row r="655775" spans="14:14">
      <c r="N655775" s="331"/>
    </row>
    <row r="655776" spans="14:14">
      <c r="N655776" s="331"/>
    </row>
    <row r="655777" spans="14:14">
      <c r="N655777" s="332"/>
    </row>
    <row r="655798" spans="14:14">
      <c r="N655798" s="331"/>
    </row>
    <row r="655799" spans="14:14">
      <c r="N655799" s="331"/>
    </row>
    <row r="655800" spans="14:14">
      <c r="N655800" s="332"/>
    </row>
    <row r="655821" spans="14:14">
      <c r="N655821" s="331"/>
    </row>
    <row r="655822" spans="14:14">
      <c r="N655822" s="331"/>
    </row>
    <row r="655823" spans="14:14">
      <c r="N655823" s="332"/>
    </row>
    <row r="655844" spans="14:14">
      <c r="N655844" s="331"/>
    </row>
    <row r="655845" spans="14:14">
      <c r="N655845" s="331"/>
    </row>
    <row r="655846" spans="14:14">
      <c r="N655846" s="332"/>
    </row>
    <row r="655867" spans="14:14">
      <c r="N655867" s="331"/>
    </row>
    <row r="655868" spans="14:14">
      <c r="N655868" s="331"/>
    </row>
    <row r="655869" spans="14:14">
      <c r="N655869" s="332"/>
    </row>
    <row r="655890" spans="14:14">
      <c r="N655890" s="331"/>
    </row>
    <row r="655891" spans="14:14">
      <c r="N655891" s="331"/>
    </row>
    <row r="655892" spans="14:14">
      <c r="N655892" s="332"/>
    </row>
    <row r="655913" spans="14:14">
      <c r="N655913" s="331"/>
    </row>
    <row r="655914" spans="14:14">
      <c r="N655914" s="331"/>
    </row>
    <row r="655915" spans="14:14">
      <c r="N655915" s="332"/>
    </row>
    <row r="655936" spans="14:14">
      <c r="N655936" s="331"/>
    </row>
    <row r="655937" spans="14:14">
      <c r="N655937" s="331"/>
    </row>
    <row r="655938" spans="14:14">
      <c r="N655938" s="332"/>
    </row>
    <row r="655959" spans="14:14">
      <c r="N655959" s="331"/>
    </row>
    <row r="655960" spans="14:14">
      <c r="N655960" s="331"/>
    </row>
    <row r="655961" spans="14:14">
      <c r="N655961" s="332"/>
    </row>
    <row r="655982" spans="14:14">
      <c r="N655982" s="331"/>
    </row>
    <row r="655983" spans="14:14">
      <c r="N655983" s="331"/>
    </row>
    <row r="655984" spans="14:14">
      <c r="N655984" s="332"/>
    </row>
    <row r="656005" spans="14:14">
      <c r="N656005" s="331"/>
    </row>
    <row r="656006" spans="14:14">
      <c r="N656006" s="331"/>
    </row>
    <row r="656007" spans="14:14">
      <c r="N656007" s="332"/>
    </row>
    <row r="656028" spans="14:14">
      <c r="N656028" s="331"/>
    </row>
    <row r="656029" spans="14:14">
      <c r="N656029" s="331"/>
    </row>
    <row r="656030" spans="14:14">
      <c r="N656030" s="332"/>
    </row>
    <row r="656051" spans="14:14">
      <c r="N656051" s="331"/>
    </row>
    <row r="656052" spans="14:14">
      <c r="N656052" s="331"/>
    </row>
    <row r="656053" spans="14:14">
      <c r="N656053" s="332"/>
    </row>
    <row r="656074" spans="14:14">
      <c r="N656074" s="331"/>
    </row>
    <row r="656075" spans="14:14">
      <c r="N656075" s="331"/>
    </row>
    <row r="656076" spans="14:14">
      <c r="N656076" s="332"/>
    </row>
    <row r="656097" spans="14:14">
      <c r="N656097" s="331"/>
    </row>
    <row r="656098" spans="14:14">
      <c r="N656098" s="331"/>
    </row>
    <row r="656099" spans="14:14">
      <c r="N656099" s="332"/>
    </row>
    <row r="656120" spans="14:14">
      <c r="N656120" s="331"/>
    </row>
    <row r="656121" spans="14:14">
      <c r="N656121" s="331"/>
    </row>
    <row r="656122" spans="14:14">
      <c r="N656122" s="332"/>
    </row>
    <row r="656143" spans="14:14">
      <c r="N656143" s="331"/>
    </row>
    <row r="656144" spans="14:14">
      <c r="N656144" s="331"/>
    </row>
    <row r="656145" spans="14:14">
      <c r="N656145" s="332"/>
    </row>
    <row r="656166" spans="14:14">
      <c r="N656166" s="331"/>
    </row>
    <row r="656167" spans="14:14">
      <c r="N656167" s="331"/>
    </row>
    <row r="656168" spans="14:14">
      <c r="N656168" s="332"/>
    </row>
    <row r="656189" spans="14:14">
      <c r="N656189" s="331"/>
    </row>
    <row r="656190" spans="14:14">
      <c r="N656190" s="331"/>
    </row>
    <row r="656191" spans="14:14">
      <c r="N656191" s="332"/>
    </row>
    <row r="656212" spans="14:14">
      <c r="N656212" s="331"/>
    </row>
    <row r="656213" spans="14:14">
      <c r="N656213" s="331"/>
    </row>
    <row r="656214" spans="14:14">
      <c r="N656214" s="332"/>
    </row>
    <row r="656235" spans="14:14">
      <c r="N656235" s="331"/>
    </row>
    <row r="656236" spans="14:14">
      <c r="N656236" s="331"/>
    </row>
    <row r="656237" spans="14:14">
      <c r="N656237" s="332"/>
    </row>
    <row r="656258" spans="14:14">
      <c r="N656258" s="331"/>
    </row>
    <row r="656259" spans="14:14">
      <c r="N656259" s="331"/>
    </row>
    <row r="656260" spans="14:14">
      <c r="N656260" s="332"/>
    </row>
    <row r="656281" spans="14:14">
      <c r="N656281" s="331"/>
    </row>
    <row r="656282" spans="14:14">
      <c r="N656282" s="331"/>
    </row>
    <row r="656283" spans="14:14">
      <c r="N656283" s="332"/>
    </row>
    <row r="656304" spans="14:14">
      <c r="N656304" s="331"/>
    </row>
    <row r="656305" spans="14:14">
      <c r="N656305" s="331"/>
    </row>
    <row r="656306" spans="14:14">
      <c r="N656306" s="332"/>
    </row>
    <row r="656327" spans="14:14">
      <c r="N656327" s="331"/>
    </row>
    <row r="656328" spans="14:14">
      <c r="N656328" s="331"/>
    </row>
    <row r="656329" spans="14:14">
      <c r="N656329" s="332"/>
    </row>
    <row r="656350" spans="14:14">
      <c r="N656350" s="331"/>
    </row>
    <row r="656351" spans="14:14">
      <c r="N656351" s="331"/>
    </row>
    <row r="656352" spans="14:14">
      <c r="N656352" s="332"/>
    </row>
    <row r="656373" spans="14:14">
      <c r="N656373" s="331"/>
    </row>
    <row r="656374" spans="14:14">
      <c r="N656374" s="331"/>
    </row>
    <row r="656375" spans="14:14">
      <c r="N656375" s="332"/>
    </row>
    <row r="656396" spans="14:14">
      <c r="N656396" s="331"/>
    </row>
    <row r="656397" spans="14:14">
      <c r="N656397" s="331"/>
    </row>
    <row r="656398" spans="14:14">
      <c r="N656398" s="332"/>
    </row>
    <row r="656419" spans="14:14">
      <c r="N656419" s="331"/>
    </row>
    <row r="656420" spans="14:14">
      <c r="N656420" s="331"/>
    </row>
    <row r="656421" spans="14:14">
      <c r="N656421" s="332"/>
    </row>
    <row r="656442" spans="14:14">
      <c r="N656442" s="331"/>
    </row>
    <row r="656443" spans="14:14">
      <c r="N656443" s="331"/>
    </row>
    <row r="656444" spans="14:14">
      <c r="N656444" s="332"/>
    </row>
    <row r="656465" spans="14:14">
      <c r="N656465" s="331"/>
    </row>
    <row r="656466" spans="14:14">
      <c r="N656466" s="331"/>
    </row>
    <row r="656467" spans="14:14">
      <c r="N656467" s="332"/>
    </row>
    <row r="656488" spans="14:14">
      <c r="N656488" s="331"/>
    </row>
    <row r="656489" spans="14:14">
      <c r="N656489" s="331"/>
    </row>
    <row r="656490" spans="14:14">
      <c r="N656490" s="332"/>
    </row>
    <row r="656511" spans="14:14">
      <c r="N656511" s="331"/>
    </row>
    <row r="656512" spans="14:14">
      <c r="N656512" s="331"/>
    </row>
    <row r="656513" spans="14:14">
      <c r="N656513" s="332"/>
    </row>
    <row r="656534" spans="14:14">
      <c r="N656534" s="331"/>
    </row>
    <row r="656535" spans="14:14">
      <c r="N656535" s="331"/>
    </row>
    <row r="656536" spans="14:14">
      <c r="N656536" s="332"/>
    </row>
    <row r="656557" spans="14:14">
      <c r="N656557" s="331"/>
    </row>
    <row r="656558" spans="14:14">
      <c r="N656558" s="331"/>
    </row>
    <row r="656559" spans="14:14">
      <c r="N656559" s="332"/>
    </row>
    <row r="656580" spans="14:14">
      <c r="N656580" s="331"/>
    </row>
    <row r="656581" spans="14:14">
      <c r="N656581" s="331"/>
    </row>
    <row r="656582" spans="14:14">
      <c r="N656582" s="332"/>
    </row>
    <row r="656603" spans="14:14">
      <c r="N656603" s="331"/>
    </row>
    <row r="656604" spans="14:14">
      <c r="N656604" s="331"/>
    </row>
    <row r="656605" spans="14:14">
      <c r="N656605" s="332"/>
    </row>
    <row r="656626" spans="14:14">
      <c r="N656626" s="331"/>
    </row>
    <row r="656627" spans="14:14">
      <c r="N656627" s="331"/>
    </row>
    <row r="656628" spans="14:14">
      <c r="N656628" s="332"/>
    </row>
    <row r="656649" spans="14:14">
      <c r="N656649" s="331"/>
    </row>
    <row r="656650" spans="14:14">
      <c r="N656650" s="331"/>
    </row>
    <row r="656651" spans="14:14">
      <c r="N656651" s="332"/>
    </row>
    <row r="656672" spans="14:14">
      <c r="N656672" s="331"/>
    </row>
    <row r="656673" spans="14:14">
      <c r="N656673" s="331"/>
    </row>
    <row r="656674" spans="14:14">
      <c r="N656674" s="332"/>
    </row>
    <row r="656695" spans="14:14">
      <c r="N656695" s="331"/>
    </row>
    <row r="656696" spans="14:14">
      <c r="N656696" s="331"/>
    </row>
    <row r="656697" spans="14:14">
      <c r="N656697" s="332"/>
    </row>
    <row r="656718" spans="14:14">
      <c r="N656718" s="331"/>
    </row>
    <row r="656719" spans="14:14">
      <c r="N656719" s="331"/>
    </row>
    <row r="656720" spans="14:14">
      <c r="N656720" s="332"/>
    </row>
    <row r="656741" spans="14:14">
      <c r="N656741" s="331"/>
    </row>
    <row r="656742" spans="14:14">
      <c r="N656742" s="331"/>
    </row>
    <row r="656743" spans="14:14">
      <c r="N656743" s="332"/>
    </row>
    <row r="656764" spans="14:14">
      <c r="N656764" s="331"/>
    </row>
    <row r="656765" spans="14:14">
      <c r="N656765" s="331"/>
    </row>
    <row r="656766" spans="14:14">
      <c r="N656766" s="332"/>
    </row>
    <row r="656787" spans="14:14">
      <c r="N656787" s="331"/>
    </row>
    <row r="656788" spans="14:14">
      <c r="N656788" s="331"/>
    </row>
    <row r="656789" spans="14:14">
      <c r="N656789" s="332"/>
    </row>
    <row r="656810" spans="14:14">
      <c r="N656810" s="331"/>
    </row>
    <row r="656811" spans="14:14">
      <c r="N656811" s="331"/>
    </row>
    <row r="656812" spans="14:14">
      <c r="N656812" s="332"/>
    </row>
    <row r="656833" spans="14:14">
      <c r="N656833" s="331"/>
    </row>
    <row r="656834" spans="14:14">
      <c r="N656834" s="331"/>
    </row>
    <row r="656835" spans="14:14">
      <c r="N656835" s="332"/>
    </row>
    <row r="656856" spans="14:14">
      <c r="N656856" s="331"/>
    </row>
    <row r="656857" spans="14:14">
      <c r="N656857" s="331"/>
    </row>
    <row r="656858" spans="14:14">
      <c r="N656858" s="332"/>
    </row>
    <row r="656879" spans="14:14">
      <c r="N656879" s="331"/>
    </row>
    <row r="656880" spans="14:14">
      <c r="N656880" s="331"/>
    </row>
    <row r="656881" spans="14:14">
      <c r="N656881" s="332"/>
    </row>
    <row r="656902" spans="14:14">
      <c r="N656902" s="331"/>
    </row>
    <row r="656903" spans="14:14">
      <c r="N656903" s="331"/>
    </row>
    <row r="656904" spans="14:14">
      <c r="N656904" s="332"/>
    </row>
    <row r="656925" spans="14:14">
      <c r="N656925" s="331"/>
    </row>
    <row r="656926" spans="14:14">
      <c r="N656926" s="331"/>
    </row>
    <row r="656927" spans="14:14">
      <c r="N656927" s="332"/>
    </row>
    <row r="656948" spans="14:14">
      <c r="N656948" s="331"/>
    </row>
    <row r="656949" spans="14:14">
      <c r="N656949" s="331"/>
    </row>
    <row r="656950" spans="14:14">
      <c r="N656950" s="332"/>
    </row>
    <row r="656971" spans="14:14">
      <c r="N656971" s="331"/>
    </row>
    <row r="656972" spans="14:14">
      <c r="N656972" s="331"/>
    </row>
    <row r="656973" spans="14:14">
      <c r="N656973" s="332"/>
    </row>
    <row r="656994" spans="14:14">
      <c r="N656994" s="331"/>
    </row>
    <row r="656995" spans="14:14">
      <c r="N656995" s="331"/>
    </row>
    <row r="656996" spans="14:14">
      <c r="N656996" s="332"/>
    </row>
    <row r="657017" spans="14:14">
      <c r="N657017" s="331"/>
    </row>
    <row r="657018" spans="14:14">
      <c r="N657018" s="331"/>
    </row>
    <row r="657019" spans="14:14">
      <c r="N657019" s="332"/>
    </row>
    <row r="657040" spans="14:14">
      <c r="N657040" s="331"/>
    </row>
    <row r="657041" spans="14:14">
      <c r="N657041" s="331"/>
    </row>
    <row r="657042" spans="14:14">
      <c r="N657042" s="332"/>
    </row>
    <row r="657063" spans="14:14">
      <c r="N657063" s="331"/>
    </row>
    <row r="657064" spans="14:14">
      <c r="N657064" s="331"/>
    </row>
    <row r="657065" spans="14:14">
      <c r="N657065" s="332"/>
    </row>
    <row r="657086" spans="14:14">
      <c r="N657086" s="331"/>
    </row>
    <row r="657087" spans="14:14">
      <c r="N657087" s="331"/>
    </row>
    <row r="657088" spans="14:14">
      <c r="N657088" s="332"/>
    </row>
    <row r="657109" spans="14:14">
      <c r="N657109" s="331"/>
    </row>
    <row r="657110" spans="14:14">
      <c r="N657110" s="331"/>
    </row>
    <row r="657111" spans="14:14">
      <c r="N657111" s="332"/>
    </row>
    <row r="657132" spans="14:14">
      <c r="N657132" s="331"/>
    </row>
    <row r="657133" spans="14:14">
      <c r="N657133" s="331"/>
    </row>
    <row r="657134" spans="14:14">
      <c r="N657134" s="332"/>
    </row>
    <row r="657155" spans="14:14">
      <c r="N657155" s="331"/>
    </row>
    <row r="657156" spans="14:14">
      <c r="N657156" s="331"/>
    </row>
    <row r="657157" spans="14:14">
      <c r="N657157" s="332"/>
    </row>
    <row r="657178" spans="14:14">
      <c r="N657178" s="331"/>
    </row>
    <row r="657179" spans="14:14">
      <c r="N657179" s="331"/>
    </row>
    <row r="657180" spans="14:14">
      <c r="N657180" s="332"/>
    </row>
    <row r="657201" spans="14:14">
      <c r="N657201" s="331"/>
    </row>
    <row r="657202" spans="14:14">
      <c r="N657202" s="331"/>
    </row>
    <row r="657203" spans="14:14">
      <c r="N657203" s="332"/>
    </row>
    <row r="657224" spans="14:14">
      <c r="N657224" s="331"/>
    </row>
    <row r="657225" spans="14:14">
      <c r="N657225" s="331"/>
    </row>
    <row r="657226" spans="14:14">
      <c r="N657226" s="332"/>
    </row>
    <row r="657247" spans="14:14">
      <c r="N657247" s="331"/>
    </row>
    <row r="657248" spans="14:14">
      <c r="N657248" s="331"/>
    </row>
    <row r="657249" spans="14:14">
      <c r="N657249" s="332"/>
    </row>
    <row r="657270" spans="14:14">
      <c r="N657270" s="331"/>
    </row>
    <row r="657271" spans="14:14">
      <c r="N657271" s="331"/>
    </row>
    <row r="657272" spans="14:14">
      <c r="N657272" s="332"/>
    </row>
    <row r="657293" spans="14:14">
      <c r="N657293" s="331"/>
    </row>
    <row r="657294" spans="14:14">
      <c r="N657294" s="331"/>
    </row>
    <row r="657295" spans="14:14">
      <c r="N657295" s="332"/>
    </row>
    <row r="657316" spans="14:14">
      <c r="N657316" s="331"/>
    </row>
    <row r="657317" spans="14:14">
      <c r="N657317" s="331"/>
    </row>
    <row r="657318" spans="14:14">
      <c r="N657318" s="332"/>
    </row>
    <row r="657339" spans="14:14">
      <c r="N657339" s="331"/>
    </row>
    <row r="657340" spans="14:14">
      <c r="N657340" s="331"/>
    </row>
    <row r="657341" spans="14:14">
      <c r="N657341" s="332"/>
    </row>
    <row r="657362" spans="14:14">
      <c r="N657362" s="331"/>
    </row>
    <row r="657363" spans="14:14">
      <c r="N657363" s="331"/>
    </row>
    <row r="657364" spans="14:14">
      <c r="N657364" s="332"/>
    </row>
    <row r="657385" spans="14:14">
      <c r="N657385" s="331"/>
    </row>
    <row r="657386" spans="14:14">
      <c r="N657386" s="331"/>
    </row>
    <row r="657387" spans="14:14">
      <c r="N657387" s="332"/>
    </row>
    <row r="657408" spans="14:14">
      <c r="N657408" s="331"/>
    </row>
    <row r="657409" spans="14:14">
      <c r="N657409" s="331"/>
    </row>
    <row r="657410" spans="14:14">
      <c r="N657410" s="332"/>
    </row>
    <row r="657431" spans="14:14">
      <c r="N657431" s="331"/>
    </row>
    <row r="657432" spans="14:14">
      <c r="N657432" s="331"/>
    </row>
    <row r="657433" spans="14:14">
      <c r="N657433" s="332"/>
    </row>
    <row r="657454" spans="14:14">
      <c r="N657454" s="331"/>
    </row>
    <row r="657455" spans="14:14">
      <c r="N657455" s="331"/>
    </row>
    <row r="657456" spans="14:14">
      <c r="N657456" s="332"/>
    </row>
    <row r="657477" spans="14:14">
      <c r="N657477" s="331"/>
    </row>
    <row r="657478" spans="14:14">
      <c r="N657478" s="331"/>
    </row>
    <row r="657479" spans="14:14">
      <c r="N657479" s="332"/>
    </row>
    <row r="657500" spans="14:14">
      <c r="N657500" s="331"/>
    </row>
    <row r="657501" spans="14:14">
      <c r="N657501" s="331"/>
    </row>
    <row r="657502" spans="14:14">
      <c r="N657502" s="332"/>
    </row>
    <row r="657523" spans="14:14">
      <c r="N657523" s="331"/>
    </row>
    <row r="657524" spans="14:14">
      <c r="N657524" s="331"/>
    </row>
    <row r="657525" spans="14:14">
      <c r="N657525" s="332"/>
    </row>
    <row r="657546" spans="14:14">
      <c r="N657546" s="331"/>
    </row>
    <row r="657547" spans="14:14">
      <c r="N657547" s="331"/>
    </row>
    <row r="657548" spans="14:14">
      <c r="N657548" s="332"/>
    </row>
    <row r="657569" spans="14:14">
      <c r="N657569" s="331"/>
    </row>
    <row r="657570" spans="14:14">
      <c r="N657570" s="331"/>
    </row>
    <row r="657571" spans="14:14">
      <c r="N657571" s="332"/>
    </row>
    <row r="657592" spans="14:14">
      <c r="N657592" s="331"/>
    </row>
    <row r="657593" spans="14:14">
      <c r="N657593" s="331"/>
    </row>
    <row r="657594" spans="14:14">
      <c r="N657594" s="332"/>
    </row>
    <row r="657615" spans="14:14">
      <c r="N657615" s="331"/>
    </row>
    <row r="657616" spans="14:14">
      <c r="N657616" s="331"/>
    </row>
    <row r="657617" spans="14:14">
      <c r="N657617" s="332"/>
    </row>
    <row r="657638" spans="14:14">
      <c r="N657638" s="331"/>
    </row>
    <row r="657639" spans="14:14">
      <c r="N657639" s="331"/>
    </row>
    <row r="657640" spans="14:14">
      <c r="N657640" s="332"/>
    </row>
    <row r="657661" spans="14:14">
      <c r="N657661" s="331"/>
    </row>
    <row r="657662" spans="14:14">
      <c r="N657662" s="331"/>
    </row>
    <row r="657663" spans="14:14">
      <c r="N657663" s="332"/>
    </row>
    <row r="657684" spans="14:14">
      <c r="N657684" s="331"/>
    </row>
    <row r="657685" spans="14:14">
      <c r="N657685" s="331"/>
    </row>
    <row r="657686" spans="14:14">
      <c r="N657686" s="332"/>
    </row>
    <row r="657707" spans="14:14">
      <c r="N657707" s="331"/>
    </row>
    <row r="657708" spans="14:14">
      <c r="N657708" s="331"/>
    </row>
    <row r="657709" spans="14:14">
      <c r="N657709" s="332"/>
    </row>
    <row r="657730" spans="14:14">
      <c r="N657730" s="331"/>
    </row>
    <row r="657731" spans="14:14">
      <c r="N657731" s="331"/>
    </row>
    <row r="657732" spans="14:14">
      <c r="N657732" s="332"/>
    </row>
    <row r="657753" spans="14:14">
      <c r="N657753" s="331"/>
    </row>
    <row r="657754" spans="14:14">
      <c r="N657754" s="331"/>
    </row>
    <row r="657755" spans="14:14">
      <c r="N657755" s="332"/>
    </row>
    <row r="657776" spans="14:14">
      <c r="N657776" s="331"/>
    </row>
    <row r="657777" spans="14:14">
      <c r="N657777" s="331"/>
    </row>
    <row r="657778" spans="14:14">
      <c r="N657778" s="332"/>
    </row>
    <row r="657799" spans="14:14">
      <c r="N657799" s="331"/>
    </row>
    <row r="657800" spans="14:14">
      <c r="N657800" s="331"/>
    </row>
    <row r="657801" spans="14:14">
      <c r="N657801" s="332"/>
    </row>
    <row r="657822" spans="14:14">
      <c r="N657822" s="331"/>
    </row>
    <row r="657823" spans="14:14">
      <c r="N657823" s="331"/>
    </row>
    <row r="657824" spans="14:14">
      <c r="N657824" s="332"/>
    </row>
    <row r="657845" spans="14:14">
      <c r="N657845" s="331"/>
    </row>
    <row r="657846" spans="14:14">
      <c r="N657846" s="331"/>
    </row>
    <row r="657847" spans="14:14">
      <c r="N657847" s="332"/>
    </row>
    <row r="657868" spans="14:14">
      <c r="N657868" s="331"/>
    </row>
    <row r="657869" spans="14:14">
      <c r="N657869" s="331"/>
    </row>
    <row r="657870" spans="14:14">
      <c r="N657870" s="332"/>
    </row>
    <row r="657891" spans="14:14">
      <c r="N657891" s="331"/>
    </row>
    <row r="657892" spans="14:14">
      <c r="N657892" s="331"/>
    </row>
    <row r="657893" spans="14:14">
      <c r="N657893" s="332"/>
    </row>
    <row r="657914" spans="14:14">
      <c r="N657914" s="331"/>
    </row>
    <row r="657915" spans="14:14">
      <c r="N657915" s="331"/>
    </row>
    <row r="657916" spans="14:14">
      <c r="N657916" s="332"/>
    </row>
    <row r="657937" spans="14:14">
      <c r="N657937" s="331"/>
    </row>
    <row r="657938" spans="14:14">
      <c r="N657938" s="331"/>
    </row>
    <row r="657939" spans="14:14">
      <c r="N657939" s="332"/>
    </row>
    <row r="657960" spans="14:14">
      <c r="N657960" s="331"/>
    </row>
    <row r="657961" spans="14:14">
      <c r="N657961" s="331"/>
    </row>
    <row r="657962" spans="14:14">
      <c r="N657962" s="332"/>
    </row>
    <row r="657983" spans="14:14">
      <c r="N657983" s="331"/>
    </row>
    <row r="657984" spans="14:14">
      <c r="N657984" s="331"/>
    </row>
    <row r="657985" spans="14:14">
      <c r="N657985" s="332"/>
    </row>
    <row r="658006" spans="14:14">
      <c r="N658006" s="331"/>
    </row>
    <row r="658007" spans="14:14">
      <c r="N658007" s="331"/>
    </row>
    <row r="658008" spans="14:14">
      <c r="N658008" s="332"/>
    </row>
    <row r="658029" spans="14:14">
      <c r="N658029" s="331"/>
    </row>
    <row r="658030" spans="14:14">
      <c r="N658030" s="331"/>
    </row>
    <row r="658031" spans="14:14">
      <c r="N658031" s="332"/>
    </row>
    <row r="658052" spans="14:14">
      <c r="N658052" s="331"/>
    </row>
    <row r="658053" spans="14:14">
      <c r="N658053" s="331"/>
    </row>
    <row r="658054" spans="14:14">
      <c r="N658054" s="332"/>
    </row>
    <row r="658075" spans="14:14">
      <c r="N658075" s="331"/>
    </row>
    <row r="658076" spans="14:14">
      <c r="N658076" s="331"/>
    </row>
    <row r="658077" spans="14:14">
      <c r="N658077" s="332"/>
    </row>
    <row r="658098" spans="14:14">
      <c r="N658098" s="331"/>
    </row>
    <row r="658099" spans="14:14">
      <c r="N658099" s="331"/>
    </row>
    <row r="658100" spans="14:14">
      <c r="N658100" s="332"/>
    </row>
    <row r="658121" spans="14:14">
      <c r="N658121" s="331"/>
    </row>
    <row r="658122" spans="14:14">
      <c r="N658122" s="331"/>
    </row>
    <row r="658123" spans="14:14">
      <c r="N658123" s="332"/>
    </row>
    <row r="658144" spans="14:14">
      <c r="N658144" s="331"/>
    </row>
    <row r="658145" spans="14:14">
      <c r="N658145" s="331"/>
    </row>
    <row r="658146" spans="14:14">
      <c r="N658146" s="332"/>
    </row>
    <row r="658167" spans="14:14">
      <c r="N658167" s="331"/>
    </row>
    <row r="658168" spans="14:14">
      <c r="N658168" s="331"/>
    </row>
    <row r="658169" spans="14:14">
      <c r="N658169" s="332"/>
    </row>
    <row r="658190" spans="14:14">
      <c r="N658190" s="331"/>
    </row>
    <row r="658191" spans="14:14">
      <c r="N658191" s="331"/>
    </row>
    <row r="658192" spans="14:14">
      <c r="N658192" s="332"/>
    </row>
    <row r="658213" spans="14:14">
      <c r="N658213" s="331"/>
    </row>
    <row r="658214" spans="14:14">
      <c r="N658214" s="331"/>
    </row>
    <row r="658215" spans="14:14">
      <c r="N658215" s="332"/>
    </row>
    <row r="658236" spans="14:14">
      <c r="N658236" s="331"/>
    </row>
    <row r="658237" spans="14:14">
      <c r="N658237" s="331"/>
    </row>
    <row r="658238" spans="14:14">
      <c r="N658238" s="332"/>
    </row>
    <row r="658259" spans="14:14">
      <c r="N658259" s="331"/>
    </row>
    <row r="658260" spans="14:14">
      <c r="N658260" s="331"/>
    </row>
    <row r="658261" spans="14:14">
      <c r="N658261" s="332"/>
    </row>
    <row r="658282" spans="14:14">
      <c r="N658282" s="331"/>
    </row>
    <row r="658283" spans="14:14">
      <c r="N658283" s="331"/>
    </row>
    <row r="658284" spans="14:14">
      <c r="N658284" s="332"/>
    </row>
    <row r="658305" spans="14:14">
      <c r="N658305" s="331"/>
    </row>
    <row r="658306" spans="14:14">
      <c r="N658306" s="331"/>
    </row>
    <row r="658307" spans="14:14">
      <c r="N658307" s="332"/>
    </row>
    <row r="658328" spans="14:14">
      <c r="N658328" s="331"/>
    </row>
    <row r="658329" spans="14:14">
      <c r="N658329" s="331"/>
    </row>
    <row r="658330" spans="14:14">
      <c r="N658330" s="332"/>
    </row>
    <row r="658351" spans="14:14">
      <c r="N658351" s="331"/>
    </row>
    <row r="658352" spans="14:14">
      <c r="N658352" s="331"/>
    </row>
    <row r="658353" spans="14:14">
      <c r="N658353" s="332"/>
    </row>
    <row r="658374" spans="14:14">
      <c r="N658374" s="331"/>
    </row>
    <row r="658375" spans="14:14">
      <c r="N658375" s="331"/>
    </row>
    <row r="658376" spans="14:14">
      <c r="N658376" s="332"/>
    </row>
    <row r="658397" spans="14:14">
      <c r="N658397" s="331"/>
    </row>
    <row r="658398" spans="14:14">
      <c r="N658398" s="331"/>
    </row>
    <row r="658399" spans="14:14">
      <c r="N658399" s="332"/>
    </row>
    <row r="658420" spans="14:14">
      <c r="N658420" s="331"/>
    </row>
    <row r="658421" spans="14:14">
      <c r="N658421" s="331"/>
    </row>
    <row r="658422" spans="14:14">
      <c r="N658422" s="332"/>
    </row>
    <row r="658443" spans="14:14">
      <c r="N658443" s="331"/>
    </row>
    <row r="658444" spans="14:14">
      <c r="N658444" s="331"/>
    </row>
    <row r="658445" spans="14:14">
      <c r="N658445" s="332"/>
    </row>
    <row r="658466" spans="14:14">
      <c r="N658466" s="331"/>
    </row>
    <row r="658467" spans="14:14">
      <c r="N658467" s="331"/>
    </row>
    <row r="658468" spans="14:14">
      <c r="N658468" s="332"/>
    </row>
    <row r="658489" spans="14:14">
      <c r="N658489" s="331"/>
    </row>
    <row r="658490" spans="14:14">
      <c r="N658490" s="331"/>
    </row>
    <row r="658491" spans="14:14">
      <c r="N658491" s="332"/>
    </row>
    <row r="658512" spans="14:14">
      <c r="N658512" s="331"/>
    </row>
    <row r="658513" spans="14:14">
      <c r="N658513" s="331"/>
    </row>
    <row r="658514" spans="14:14">
      <c r="N658514" s="332"/>
    </row>
    <row r="658535" spans="14:14">
      <c r="N658535" s="331"/>
    </row>
    <row r="658536" spans="14:14">
      <c r="N658536" s="331"/>
    </row>
    <row r="658537" spans="14:14">
      <c r="N658537" s="332"/>
    </row>
    <row r="658558" spans="14:14">
      <c r="N658558" s="331"/>
    </row>
    <row r="658559" spans="14:14">
      <c r="N658559" s="331"/>
    </row>
    <row r="658560" spans="14:14">
      <c r="N658560" s="332"/>
    </row>
    <row r="658581" spans="14:14">
      <c r="N658581" s="331"/>
    </row>
    <row r="658582" spans="14:14">
      <c r="N658582" s="331"/>
    </row>
    <row r="658583" spans="14:14">
      <c r="N658583" s="332"/>
    </row>
    <row r="658604" spans="14:14">
      <c r="N658604" s="331"/>
    </row>
    <row r="658605" spans="14:14">
      <c r="N658605" s="331"/>
    </row>
    <row r="658606" spans="14:14">
      <c r="N658606" s="332"/>
    </row>
    <row r="658627" spans="14:14">
      <c r="N658627" s="331"/>
    </row>
    <row r="658628" spans="14:14">
      <c r="N658628" s="331"/>
    </row>
    <row r="658629" spans="14:14">
      <c r="N658629" s="332"/>
    </row>
    <row r="658650" spans="14:14">
      <c r="N658650" s="331"/>
    </row>
    <row r="658651" spans="14:14">
      <c r="N658651" s="331"/>
    </row>
    <row r="658652" spans="14:14">
      <c r="N658652" s="332"/>
    </row>
    <row r="658673" spans="14:14">
      <c r="N658673" s="331"/>
    </row>
    <row r="658674" spans="14:14">
      <c r="N658674" s="331"/>
    </row>
    <row r="658675" spans="14:14">
      <c r="N658675" s="332"/>
    </row>
    <row r="658696" spans="14:14">
      <c r="N658696" s="331"/>
    </row>
    <row r="658697" spans="14:14">
      <c r="N658697" s="331"/>
    </row>
    <row r="658698" spans="14:14">
      <c r="N658698" s="332"/>
    </row>
    <row r="658719" spans="14:14">
      <c r="N658719" s="331"/>
    </row>
    <row r="658720" spans="14:14">
      <c r="N658720" s="331"/>
    </row>
    <row r="658721" spans="14:14">
      <c r="N658721" s="332"/>
    </row>
    <row r="658742" spans="14:14">
      <c r="N658742" s="331"/>
    </row>
    <row r="658743" spans="14:14">
      <c r="N658743" s="331"/>
    </row>
    <row r="658744" spans="14:14">
      <c r="N658744" s="332"/>
    </row>
    <row r="658765" spans="14:14">
      <c r="N658765" s="331"/>
    </row>
    <row r="658766" spans="14:14">
      <c r="N658766" s="331"/>
    </row>
    <row r="658767" spans="14:14">
      <c r="N658767" s="332"/>
    </row>
    <row r="658788" spans="14:14">
      <c r="N658788" s="331"/>
    </row>
    <row r="658789" spans="14:14">
      <c r="N658789" s="331"/>
    </row>
    <row r="658790" spans="14:14">
      <c r="N658790" s="332"/>
    </row>
    <row r="658811" spans="14:14">
      <c r="N658811" s="331"/>
    </row>
    <row r="658812" spans="14:14">
      <c r="N658812" s="331"/>
    </row>
    <row r="658813" spans="14:14">
      <c r="N658813" s="332"/>
    </row>
    <row r="658834" spans="14:14">
      <c r="N658834" s="331"/>
    </row>
    <row r="658835" spans="14:14">
      <c r="N658835" s="331"/>
    </row>
    <row r="658836" spans="14:14">
      <c r="N658836" s="332"/>
    </row>
    <row r="658857" spans="14:14">
      <c r="N658857" s="331"/>
    </row>
    <row r="658858" spans="14:14">
      <c r="N658858" s="331"/>
    </row>
    <row r="658859" spans="14:14">
      <c r="N658859" s="332"/>
    </row>
    <row r="658880" spans="14:14">
      <c r="N658880" s="331"/>
    </row>
    <row r="658881" spans="14:14">
      <c r="N658881" s="331"/>
    </row>
    <row r="658882" spans="14:14">
      <c r="N658882" s="332"/>
    </row>
    <row r="658903" spans="14:14">
      <c r="N658903" s="331"/>
    </row>
    <row r="658904" spans="14:14">
      <c r="N658904" s="331"/>
    </row>
    <row r="658905" spans="14:14">
      <c r="N658905" s="332"/>
    </row>
    <row r="658926" spans="14:14">
      <c r="N658926" s="331"/>
    </row>
    <row r="658927" spans="14:14">
      <c r="N658927" s="331"/>
    </row>
    <row r="658928" spans="14:14">
      <c r="N658928" s="332"/>
    </row>
    <row r="658949" spans="14:14">
      <c r="N658949" s="331"/>
    </row>
    <row r="658950" spans="14:14">
      <c r="N658950" s="331"/>
    </row>
    <row r="658951" spans="14:14">
      <c r="N658951" s="332"/>
    </row>
    <row r="658972" spans="14:14">
      <c r="N658972" s="331"/>
    </row>
    <row r="658973" spans="14:14">
      <c r="N658973" s="331"/>
    </row>
    <row r="658974" spans="14:14">
      <c r="N658974" s="332"/>
    </row>
    <row r="658995" spans="14:14">
      <c r="N658995" s="331"/>
    </row>
    <row r="658996" spans="14:14">
      <c r="N658996" s="331"/>
    </row>
    <row r="658997" spans="14:14">
      <c r="N658997" s="332"/>
    </row>
    <row r="659018" spans="14:14">
      <c r="N659018" s="331"/>
    </row>
    <row r="659019" spans="14:14">
      <c r="N659019" s="331"/>
    </row>
    <row r="659020" spans="14:14">
      <c r="N659020" s="332"/>
    </row>
    <row r="659041" spans="14:14">
      <c r="N659041" s="331"/>
    </row>
    <row r="659042" spans="14:14">
      <c r="N659042" s="331"/>
    </row>
    <row r="659043" spans="14:14">
      <c r="N659043" s="332"/>
    </row>
    <row r="659064" spans="14:14">
      <c r="N659064" s="331"/>
    </row>
    <row r="659065" spans="14:14">
      <c r="N659065" s="331"/>
    </row>
    <row r="659066" spans="14:14">
      <c r="N659066" s="332"/>
    </row>
    <row r="659087" spans="14:14">
      <c r="N659087" s="331"/>
    </row>
    <row r="659088" spans="14:14">
      <c r="N659088" s="331"/>
    </row>
    <row r="659089" spans="14:14">
      <c r="N659089" s="332"/>
    </row>
    <row r="659110" spans="14:14">
      <c r="N659110" s="331"/>
    </row>
    <row r="659111" spans="14:14">
      <c r="N659111" s="331"/>
    </row>
    <row r="659112" spans="14:14">
      <c r="N659112" s="332"/>
    </row>
    <row r="659133" spans="14:14">
      <c r="N659133" s="331"/>
    </row>
    <row r="659134" spans="14:14">
      <c r="N659134" s="331"/>
    </row>
    <row r="659135" spans="14:14">
      <c r="N659135" s="332"/>
    </row>
    <row r="659156" spans="14:14">
      <c r="N659156" s="331"/>
    </row>
    <row r="659157" spans="14:14">
      <c r="N659157" s="331"/>
    </row>
    <row r="659158" spans="14:14">
      <c r="N659158" s="332"/>
    </row>
    <row r="659179" spans="14:14">
      <c r="N659179" s="331"/>
    </row>
    <row r="659180" spans="14:14">
      <c r="N659180" s="331"/>
    </row>
    <row r="659181" spans="14:14">
      <c r="N659181" s="332"/>
    </row>
    <row r="659202" spans="14:14">
      <c r="N659202" s="331"/>
    </row>
    <row r="659203" spans="14:14">
      <c r="N659203" s="331"/>
    </row>
    <row r="659204" spans="14:14">
      <c r="N659204" s="332"/>
    </row>
    <row r="659225" spans="14:14">
      <c r="N659225" s="331"/>
    </row>
    <row r="659226" spans="14:14">
      <c r="N659226" s="331"/>
    </row>
    <row r="659227" spans="14:14">
      <c r="N659227" s="332"/>
    </row>
    <row r="659248" spans="14:14">
      <c r="N659248" s="331"/>
    </row>
    <row r="659249" spans="14:14">
      <c r="N659249" s="331"/>
    </row>
    <row r="659250" spans="14:14">
      <c r="N659250" s="332"/>
    </row>
    <row r="659271" spans="14:14">
      <c r="N659271" s="331"/>
    </row>
    <row r="659272" spans="14:14">
      <c r="N659272" s="331"/>
    </row>
    <row r="659273" spans="14:14">
      <c r="N659273" s="332"/>
    </row>
    <row r="659294" spans="14:14">
      <c r="N659294" s="331"/>
    </row>
    <row r="659295" spans="14:14">
      <c r="N659295" s="331"/>
    </row>
    <row r="659296" spans="14:14">
      <c r="N659296" s="332"/>
    </row>
    <row r="659317" spans="14:14">
      <c r="N659317" s="331"/>
    </row>
    <row r="659318" spans="14:14">
      <c r="N659318" s="331"/>
    </row>
    <row r="659319" spans="14:14">
      <c r="N659319" s="332"/>
    </row>
    <row r="659340" spans="14:14">
      <c r="N659340" s="331"/>
    </row>
    <row r="659341" spans="14:14">
      <c r="N659341" s="331"/>
    </row>
    <row r="659342" spans="14:14">
      <c r="N659342" s="332"/>
    </row>
    <row r="659363" spans="14:14">
      <c r="N659363" s="331"/>
    </row>
    <row r="659364" spans="14:14">
      <c r="N659364" s="331"/>
    </row>
    <row r="659365" spans="14:14">
      <c r="N659365" s="332"/>
    </row>
    <row r="659386" spans="14:14">
      <c r="N659386" s="331"/>
    </row>
    <row r="659387" spans="14:14">
      <c r="N659387" s="331"/>
    </row>
    <row r="659388" spans="14:14">
      <c r="N659388" s="332"/>
    </row>
    <row r="659409" spans="14:14">
      <c r="N659409" s="331"/>
    </row>
    <row r="659410" spans="14:14">
      <c r="N659410" s="331"/>
    </row>
    <row r="659411" spans="14:14">
      <c r="N659411" s="332"/>
    </row>
    <row r="659432" spans="14:14">
      <c r="N659432" s="331"/>
    </row>
    <row r="659433" spans="14:14">
      <c r="N659433" s="331"/>
    </row>
    <row r="659434" spans="14:14">
      <c r="N659434" s="332"/>
    </row>
    <row r="659455" spans="14:14">
      <c r="N659455" s="331"/>
    </row>
    <row r="659456" spans="14:14">
      <c r="N659456" s="331"/>
    </row>
    <row r="659457" spans="14:14">
      <c r="N659457" s="332"/>
    </row>
    <row r="659478" spans="14:14">
      <c r="N659478" s="331"/>
    </row>
    <row r="659479" spans="14:14">
      <c r="N659479" s="331"/>
    </row>
    <row r="659480" spans="14:14">
      <c r="N659480" s="332"/>
    </row>
    <row r="659501" spans="14:14">
      <c r="N659501" s="331"/>
    </row>
    <row r="659502" spans="14:14">
      <c r="N659502" s="331"/>
    </row>
    <row r="659503" spans="14:14">
      <c r="N659503" s="332"/>
    </row>
    <row r="659524" spans="14:14">
      <c r="N659524" s="331"/>
    </row>
    <row r="659525" spans="14:14">
      <c r="N659525" s="331"/>
    </row>
    <row r="659526" spans="14:14">
      <c r="N659526" s="332"/>
    </row>
    <row r="659547" spans="14:14">
      <c r="N659547" s="331"/>
    </row>
    <row r="659548" spans="14:14">
      <c r="N659548" s="331"/>
    </row>
    <row r="659549" spans="14:14">
      <c r="N659549" s="332"/>
    </row>
    <row r="659570" spans="14:14">
      <c r="N659570" s="331"/>
    </row>
    <row r="659571" spans="14:14">
      <c r="N659571" s="331"/>
    </row>
    <row r="659572" spans="14:14">
      <c r="N659572" s="332"/>
    </row>
    <row r="659593" spans="14:14">
      <c r="N659593" s="331"/>
    </row>
    <row r="659594" spans="14:14">
      <c r="N659594" s="331"/>
    </row>
    <row r="659595" spans="14:14">
      <c r="N659595" s="332"/>
    </row>
    <row r="659616" spans="14:14">
      <c r="N659616" s="331"/>
    </row>
    <row r="659617" spans="14:14">
      <c r="N659617" s="331"/>
    </row>
    <row r="659618" spans="14:14">
      <c r="N659618" s="332"/>
    </row>
    <row r="659639" spans="14:14">
      <c r="N659639" s="331"/>
    </row>
    <row r="659640" spans="14:14">
      <c r="N659640" s="331"/>
    </row>
    <row r="659641" spans="14:14">
      <c r="N659641" s="332"/>
    </row>
    <row r="659662" spans="14:14">
      <c r="N659662" s="331"/>
    </row>
    <row r="659663" spans="14:14">
      <c r="N659663" s="331"/>
    </row>
    <row r="659664" spans="14:14">
      <c r="N659664" s="332"/>
    </row>
    <row r="659685" spans="14:14">
      <c r="N659685" s="331"/>
    </row>
    <row r="659686" spans="14:14">
      <c r="N659686" s="331"/>
    </row>
    <row r="659687" spans="14:14">
      <c r="N659687" s="332"/>
    </row>
    <row r="659708" spans="14:14">
      <c r="N659708" s="331"/>
    </row>
    <row r="659709" spans="14:14">
      <c r="N659709" s="331"/>
    </row>
    <row r="659710" spans="14:14">
      <c r="N659710" s="332"/>
    </row>
    <row r="659731" spans="14:14">
      <c r="N659731" s="331"/>
    </row>
    <row r="659732" spans="14:14">
      <c r="N659732" s="331"/>
    </row>
    <row r="659733" spans="14:14">
      <c r="N659733" s="332"/>
    </row>
    <row r="659754" spans="14:14">
      <c r="N659754" s="331"/>
    </row>
    <row r="659755" spans="14:14">
      <c r="N659755" s="331"/>
    </row>
    <row r="659756" spans="14:14">
      <c r="N659756" s="332"/>
    </row>
    <row r="659777" spans="14:14">
      <c r="N659777" s="331"/>
    </row>
    <row r="659778" spans="14:14">
      <c r="N659778" s="331"/>
    </row>
    <row r="659779" spans="14:14">
      <c r="N659779" s="332"/>
    </row>
    <row r="659800" spans="14:14">
      <c r="N659800" s="331"/>
    </row>
    <row r="659801" spans="14:14">
      <c r="N659801" s="331"/>
    </row>
    <row r="659802" spans="14:14">
      <c r="N659802" s="332"/>
    </row>
    <row r="659823" spans="14:14">
      <c r="N659823" s="331"/>
    </row>
    <row r="659824" spans="14:14">
      <c r="N659824" s="331"/>
    </row>
    <row r="659825" spans="14:14">
      <c r="N659825" s="332"/>
    </row>
    <row r="659846" spans="14:14">
      <c r="N659846" s="331"/>
    </row>
    <row r="659847" spans="14:14">
      <c r="N659847" s="331"/>
    </row>
    <row r="659848" spans="14:14">
      <c r="N659848" s="332"/>
    </row>
    <row r="659869" spans="14:14">
      <c r="N659869" s="331"/>
    </row>
    <row r="659870" spans="14:14">
      <c r="N659870" s="331"/>
    </row>
    <row r="659871" spans="14:14">
      <c r="N659871" s="332"/>
    </row>
    <row r="659892" spans="14:14">
      <c r="N659892" s="331"/>
    </row>
    <row r="659893" spans="14:14">
      <c r="N659893" s="331"/>
    </row>
    <row r="659894" spans="14:14">
      <c r="N659894" s="332"/>
    </row>
    <row r="659915" spans="14:14">
      <c r="N659915" s="331"/>
    </row>
    <row r="659916" spans="14:14">
      <c r="N659916" s="331"/>
    </row>
    <row r="659917" spans="14:14">
      <c r="N659917" s="332"/>
    </row>
    <row r="659938" spans="14:14">
      <c r="N659938" s="331"/>
    </row>
    <row r="659939" spans="14:14">
      <c r="N659939" s="331"/>
    </row>
    <row r="659940" spans="14:14">
      <c r="N659940" s="332"/>
    </row>
    <row r="659961" spans="14:14">
      <c r="N659961" s="331"/>
    </row>
    <row r="659962" spans="14:14">
      <c r="N659962" s="331"/>
    </row>
    <row r="659963" spans="14:14">
      <c r="N659963" s="332"/>
    </row>
    <row r="659984" spans="14:14">
      <c r="N659984" s="331"/>
    </row>
    <row r="659985" spans="14:14">
      <c r="N659985" s="331"/>
    </row>
    <row r="659986" spans="14:14">
      <c r="N659986" s="332"/>
    </row>
    <row r="660007" spans="14:14">
      <c r="N660007" s="331"/>
    </row>
    <row r="660008" spans="14:14">
      <c r="N660008" s="331"/>
    </row>
    <row r="660009" spans="14:14">
      <c r="N660009" s="332"/>
    </row>
    <row r="660030" spans="14:14">
      <c r="N660030" s="331"/>
    </row>
    <row r="660031" spans="14:14">
      <c r="N660031" s="331"/>
    </row>
    <row r="660032" spans="14:14">
      <c r="N660032" s="332"/>
    </row>
    <row r="660053" spans="14:14">
      <c r="N660053" s="331"/>
    </row>
    <row r="660054" spans="14:14">
      <c r="N660054" s="331"/>
    </row>
    <row r="660055" spans="14:14">
      <c r="N660055" s="332"/>
    </row>
    <row r="660076" spans="14:14">
      <c r="N660076" s="331"/>
    </row>
    <row r="660077" spans="14:14">
      <c r="N660077" s="331"/>
    </row>
    <row r="660078" spans="14:14">
      <c r="N660078" s="332"/>
    </row>
    <row r="660099" spans="14:14">
      <c r="N660099" s="331"/>
    </row>
    <row r="660100" spans="14:14">
      <c r="N660100" s="331"/>
    </row>
    <row r="660101" spans="14:14">
      <c r="N660101" s="332"/>
    </row>
    <row r="660122" spans="14:14">
      <c r="N660122" s="331"/>
    </row>
    <row r="660123" spans="14:14">
      <c r="N660123" s="331"/>
    </row>
    <row r="660124" spans="14:14">
      <c r="N660124" s="332"/>
    </row>
    <row r="660145" spans="14:14">
      <c r="N660145" s="331"/>
    </row>
    <row r="660146" spans="14:14">
      <c r="N660146" s="331"/>
    </row>
    <row r="660147" spans="14:14">
      <c r="N660147" s="332"/>
    </row>
    <row r="660168" spans="14:14">
      <c r="N660168" s="331"/>
    </row>
    <row r="660169" spans="14:14">
      <c r="N660169" s="331"/>
    </row>
    <row r="660170" spans="14:14">
      <c r="N660170" s="332"/>
    </row>
    <row r="660191" spans="14:14">
      <c r="N660191" s="331"/>
    </row>
    <row r="660192" spans="14:14">
      <c r="N660192" s="331"/>
    </row>
    <row r="660193" spans="14:14">
      <c r="N660193" s="332"/>
    </row>
    <row r="660214" spans="14:14">
      <c r="N660214" s="331"/>
    </row>
    <row r="660215" spans="14:14">
      <c r="N660215" s="331"/>
    </row>
    <row r="660216" spans="14:14">
      <c r="N660216" s="332"/>
    </row>
    <row r="660237" spans="14:14">
      <c r="N660237" s="331"/>
    </row>
    <row r="660238" spans="14:14">
      <c r="N660238" s="331"/>
    </row>
    <row r="660239" spans="14:14">
      <c r="N660239" s="332"/>
    </row>
    <row r="660260" spans="14:14">
      <c r="N660260" s="331"/>
    </row>
    <row r="660261" spans="14:14">
      <c r="N660261" s="331"/>
    </row>
    <row r="660262" spans="14:14">
      <c r="N660262" s="332"/>
    </row>
    <row r="660283" spans="14:14">
      <c r="N660283" s="331"/>
    </row>
    <row r="660284" spans="14:14">
      <c r="N660284" s="331"/>
    </row>
    <row r="660285" spans="14:14">
      <c r="N660285" s="332"/>
    </row>
    <row r="660306" spans="14:14">
      <c r="N660306" s="331"/>
    </row>
    <row r="660307" spans="14:14">
      <c r="N660307" s="331"/>
    </row>
    <row r="660308" spans="14:14">
      <c r="N660308" s="332"/>
    </row>
    <row r="660329" spans="14:14">
      <c r="N660329" s="331"/>
    </row>
    <row r="660330" spans="14:14">
      <c r="N660330" s="331"/>
    </row>
    <row r="660331" spans="14:14">
      <c r="N660331" s="332"/>
    </row>
    <row r="660352" spans="14:14">
      <c r="N660352" s="331"/>
    </row>
    <row r="660353" spans="14:14">
      <c r="N660353" s="331"/>
    </row>
    <row r="660354" spans="14:14">
      <c r="N660354" s="332"/>
    </row>
    <row r="660375" spans="14:14">
      <c r="N660375" s="331"/>
    </row>
    <row r="660376" spans="14:14">
      <c r="N660376" s="331"/>
    </row>
    <row r="660377" spans="14:14">
      <c r="N660377" s="332"/>
    </row>
    <row r="660398" spans="14:14">
      <c r="N660398" s="331"/>
    </row>
    <row r="660399" spans="14:14">
      <c r="N660399" s="331"/>
    </row>
    <row r="660400" spans="14:14">
      <c r="N660400" s="332"/>
    </row>
    <row r="660421" spans="14:14">
      <c r="N660421" s="331"/>
    </row>
    <row r="660422" spans="14:14">
      <c r="N660422" s="331"/>
    </row>
    <row r="660423" spans="14:14">
      <c r="N660423" s="332"/>
    </row>
    <row r="660444" spans="14:14">
      <c r="N660444" s="331"/>
    </row>
    <row r="660445" spans="14:14">
      <c r="N660445" s="331"/>
    </row>
    <row r="660446" spans="14:14">
      <c r="N660446" s="332"/>
    </row>
    <row r="660467" spans="14:14">
      <c r="N660467" s="331"/>
    </row>
    <row r="660468" spans="14:14">
      <c r="N660468" s="331"/>
    </row>
    <row r="660469" spans="14:14">
      <c r="N660469" s="332"/>
    </row>
    <row r="660490" spans="14:14">
      <c r="N660490" s="331"/>
    </row>
    <row r="660491" spans="14:14">
      <c r="N660491" s="331"/>
    </row>
    <row r="660492" spans="14:14">
      <c r="N660492" s="332"/>
    </row>
    <row r="660513" spans="14:14">
      <c r="N660513" s="331"/>
    </row>
    <row r="660514" spans="14:14">
      <c r="N660514" s="331"/>
    </row>
    <row r="660515" spans="14:14">
      <c r="N660515" s="332"/>
    </row>
    <row r="660536" spans="14:14">
      <c r="N660536" s="331"/>
    </row>
    <row r="660537" spans="14:14">
      <c r="N660537" s="331"/>
    </row>
    <row r="660538" spans="14:14">
      <c r="N660538" s="332"/>
    </row>
    <row r="660559" spans="14:14">
      <c r="N660559" s="331"/>
    </row>
    <row r="660560" spans="14:14">
      <c r="N660560" s="331"/>
    </row>
    <row r="660561" spans="14:14">
      <c r="N660561" s="332"/>
    </row>
    <row r="660582" spans="14:14">
      <c r="N660582" s="331"/>
    </row>
    <row r="660583" spans="14:14">
      <c r="N660583" s="331"/>
    </row>
    <row r="660584" spans="14:14">
      <c r="N660584" s="332"/>
    </row>
    <row r="660605" spans="14:14">
      <c r="N660605" s="331"/>
    </row>
    <row r="660606" spans="14:14">
      <c r="N660606" s="331"/>
    </row>
    <row r="660607" spans="14:14">
      <c r="N660607" s="332"/>
    </row>
    <row r="660628" spans="14:14">
      <c r="N660628" s="331"/>
    </row>
    <row r="660629" spans="14:14">
      <c r="N660629" s="331"/>
    </row>
    <row r="660630" spans="14:14">
      <c r="N660630" s="332"/>
    </row>
    <row r="660651" spans="14:14">
      <c r="N660651" s="331"/>
    </row>
    <row r="660652" spans="14:14">
      <c r="N660652" s="331"/>
    </row>
    <row r="660653" spans="14:14">
      <c r="N660653" s="332"/>
    </row>
    <row r="660674" spans="14:14">
      <c r="N660674" s="331"/>
    </row>
    <row r="660675" spans="14:14">
      <c r="N660675" s="331"/>
    </row>
    <row r="660676" spans="14:14">
      <c r="N660676" s="332"/>
    </row>
    <row r="660697" spans="14:14">
      <c r="N660697" s="331"/>
    </row>
    <row r="660698" spans="14:14">
      <c r="N660698" s="331"/>
    </row>
    <row r="660699" spans="14:14">
      <c r="N660699" s="332"/>
    </row>
    <row r="660720" spans="14:14">
      <c r="N660720" s="331"/>
    </row>
    <row r="660721" spans="14:14">
      <c r="N660721" s="331"/>
    </row>
    <row r="660722" spans="14:14">
      <c r="N660722" s="332"/>
    </row>
    <row r="660743" spans="14:14">
      <c r="N660743" s="331"/>
    </row>
    <row r="660744" spans="14:14">
      <c r="N660744" s="331"/>
    </row>
    <row r="660745" spans="14:14">
      <c r="N660745" s="332"/>
    </row>
    <row r="660766" spans="14:14">
      <c r="N660766" s="331"/>
    </row>
    <row r="660767" spans="14:14">
      <c r="N660767" s="331"/>
    </row>
    <row r="660768" spans="14:14">
      <c r="N660768" s="332"/>
    </row>
    <row r="660789" spans="14:14">
      <c r="N660789" s="331"/>
    </row>
    <row r="660790" spans="14:14">
      <c r="N660790" s="331"/>
    </row>
    <row r="660791" spans="14:14">
      <c r="N660791" s="332"/>
    </row>
    <row r="660812" spans="14:14">
      <c r="N660812" s="331"/>
    </row>
    <row r="660813" spans="14:14">
      <c r="N660813" s="331"/>
    </row>
    <row r="660814" spans="14:14">
      <c r="N660814" s="332"/>
    </row>
    <row r="660835" spans="14:14">
      <c r="N660835" s="331"/>
    </row>
    <row r="660836" spans="14:14">
      <c r="N660836" s="331"/>
    </row>
    <row r="660837" spans="14:14">
      <c r="N660837" s="332"/>
    </row>
    <row r="660858" spans="14:14">
      <c r="N660858" s="331"/>
    </row>
    <row r="660859" spans="14:14">
      <c r="N660859" s="331"/>
    </row>
    <row r="660860" spans="14:14">
      <c r="N660860" s="332"/>
    </row>
    <row r="660881" spans="14:14">
      <c r="N660881" s="331"/>
    </row>
    <row r="660882" spans="14:14">
      <c r="N660882" s="331"/>
    </row>
    <row r="660883" spans="14:14">
      <c r="N660883" s="332"/>
    </row>
    <row r="660904" spans="14:14">
      <c r="N660904" s="331"/>
    </row>
    <row r="660905" spans="14:14">
      <c r="N660905" s="331"/>
    </row>
    <row r="660906" spans="14:14">
      <c r="N660906" s="332"/>
    </row>
    <row r="660927" spans="14:14">
      <c r="N660927" s="331"/>
    </row>
    <row r="660928" spans="14:14">
      <c r="N660928" s="331"/>
    </row>
    <row r="660929" spans="14:14">
      <c r="N660929" s="332"/>
    </row>
    <row r="660950" spans="14:14">
      <c r="N660950" s="331"/>
    </row>
    <row r="660951" spans="14:14">
      <c r="N660951" s="331"/>
    </row>
    <row r="660952" spans="14:14">
      <c r="N660952" s="332"/>
    </row>
    <row r="660973" spans="14:14">
      <c r="N660973" s="331"/>
    </row>
    <row r="660974" spans="14:14">
      <c r="N660974" s="331"/>
    </row>
    <row r="660975" spans="14:14">
      <c r="N660975" s="332"/>
    </row>
    <row r="660996" spans="14:14">
      <c r="N660996" s="331"/>
    </row>
    <row r="660997" spans="14:14">
      <c r="N660997" s="331"/>
    </row>
    <row r="660998" spans="14:14">
      <c r="N660998" s="332"/>
    </row>
    <row r="661019" spans="14:14">
      <c r="N661019" s="331"/>
    </row>
    <row r="661020" spans="14:14">
      <c r="N661020" s="331"/>
    </row>
    <row r="661021" spans="14:14">
      <c r="N661021" s="332"/>
    </row>
    <row r="661042" spans="14:14">
      <c r="N661042" s="331"/>
    </row>
    <row r="661043" spans="14:14">
      <c r="N661043" s="331"/>
    </row>
    <row r="661044" spans="14:14">
      <c r="N661044" s="332"/>
    </row>
    <row r="661065" spans="14:14">
      <c r="N661065" s="331"/>
    </row>
    <row r="661066" spans="14:14">
      <c r="N661066" s="331"/>
    </row>
    <row r="661067" spans="14:14">
      <c r="N661067" s="332"/>
    </row>
    <row r="661088" spans="14:14">
      <c r="N661088" s="331"/>
    </row>
    <row r="661089" spans="14:14">
      <c r="N661089" s="331"/>
    </row>
    <row r="661090" spans="14:14">
      <c r="N661090" s="332"/>
    </row>
    <row r="661111" spans="14:14">
      <c r="N661111" s="331"/>
    </row>
    <row r="661112" spans="14:14">
      <c r="N661112" s="331"/>
    </row>
    <row r="661113" spans="14:14">
      <c r="N661113" s="332"/>
    </row>
    <row r="661134" spans="14:14">
      <c r="N661134" s="331"/>
    </row>
    <row r="661135" spans="14:14">
      <c r="N661135" s="331"/>
    </row>
    <row r="661136" spans="14:14">
      <c r="N661136" s="332"/>
    </row>
    <row r="661157" spans="14:14">
      <c r="N661157" s="331"/>
    </row>
    <row r="661158" spans="14:14">
      <c r="N661158" s="331"/>
    </row>
    <row r="661159" spans="14:14">
      <c r="N661159" s="332"/>
    </row>
    <row r="661180" spans="14:14">
      <c r="N661180" s="331"/>
    </row>
    <row r="661181" spans="14:14">
      <c r="N661181" s="331"/>
    </row>
    <row r="661182" spans="14:14">
      <c r="N661182" s="332"/>
    </row>
    <row r="661203" spans="14:14">
      <c r="N661203" s="331"/>
    </row>
    <row r="661204" spans="14:14">
      <c r="N661204" s="331"/>
    </row>
    <row r="661205" spans="14:14">
      <c r="N661205" s="332"/>
    </row>
    <row r="661226" spans="14:14">
      <c r="N661226" s="331"/>
    </row>
    <row r="661227" spans="14:14">
      <c r="N661227" s="331"/>
    </row>
    <row r="661228" spans="14:14">
      <c r="N661228" s="332"/>
    </row>
    <row r="661249" spans="14:14">
      <c r="N661249" s="331"/>
    </row>
    <row r="661250" spans="14:14">
      <c r="N661250" s="331"/>
    </row>
    <row r="661251" spans="14:14">
      <c r="N661251" s="332"/>
    </row>
    <row r="661272" spans="14:14">
      <c r="N661272" s="331"/>
    </row>
    <row r="661273" spans="14:14">
      <c r="N661273" s="331"/>
    </row>
    <row r="661274" spans="14:14">
      <c r="N661274" s="332"/>
    </row>
    <row r="661295" spans="14:14">
      <c r="N661295" s="331"/>
    </row>
    <row r="661296" spans="14:14">
      <c r="N661296" s="331"/>
    </row>
    <row r="661297" spans="14:14">
      <c r="N661297" s="332"/>
    </row>
    <row r="661318" spans="14:14">
      <c r="N661318" s="331"/>
    </row>
    <row r="661319" spans="14:14">
      <c r="N661319" s="331"/>
    </row>
    <row r="661320" spans="14:14">
      <c r="N661320" s="332"/>
    </row>
    <row r="661341" spans="14:14">
      <c r="N661341" s="331"/>
    </row>
    <row r="661342" spans="14:14">
      <c r="N661342" s="331"/>
    </row>
    <row r="661343" spans="14:14">
      <c r="N661343" s="332"/>
    </row>
    <row r="661364" spans="14:14">
      <c r="N661364" s="331"/>
    </row>
    <row r="661365" spans="14:14">
      <c r="N661365" s="331"/>
    </row>
    <row r="661366" spans="14:14">
      <c r="N661366" s="332"/>
    </row>
    <row r="661387" spans="14:14">
      <c r="N661387" s="331"/>
    </row>
    <row r="661388" spans="14:14">
      <c r="N661388" s="331"/>
    </row>
    <row r="661389" spans="14:14">
      <c r="N661389" s="332"/>
    </row>
    <row r="661410" spans="14:14">
      <c r="N661410" s="331"/>
    </row>
    <row r="661411" spans="14:14">
      <c r="N661411" s="331"/>
    </row>
    <row r="661412" spans="14:14">
      <c r="N661412" s="332"/>
    </row>
    <row r="661433" spans="14:14">
      <c r="N661433" s="331"/>
    </row>
    <row r="661434" spans="14:14">
      <c r="N661434" s="331"/>
    </row>
    <row r="661435" spans="14:14">
      <c r="N661435" s="332"/>
    </row>
    <row r="661456" spans="14:14">
      <c r="N661456" s="331"/>
    </row>
    <row r="661457" spans="14:14">
      <c r="N661457" s="331"/>
    </row>
    <row r="661458" spans="14:14">
      <c r="N661458" s="332"/>
    </row>
    <row r="661479" spans="14:14">
      <c r="N661479" s="331"/>
    </row>
    <row r="661480" spans="14:14">
      <c r="N661480" s="331"/>
    </row>
    <row r="661481" spans="14:14">
      <c r="N661481" s="332"/>
    </row>
    <row r="661502" spans="14:14">
      <c r="N661502" s="331"/>
    </row>
    <row r="661503" spans="14:14">
      <c r="N661503" s="331"/>
    </row>
    <row r="661504" spans="14:14">
      <c r="N661504" s="332"/>
    </row>
    <row r="661525" spans="14:14">
      <c r="N661525" s="331"/>
    </row>
    <row r="661526" spans="14:14">
      <c r="N661526" s="331"/>
    </row>
    <row r="661527" spans="14:14">
      <c r="N661527" s="332"/>
    </row>
    <row r="661548" spans="14:14">
      <c r="N661548" s="331"/>
    </row>
    <row r="661549" spans="14:14">
      <c r="N661549" s="331"/>
    </row>
    <row r="661550" spans="14:14">
      <c r="N661550" s="332"/>
    </row>
    <row r="661571" spans="14:14">
      <c r="N661571" s="331"/>
    </row>
    <row r="661572" spans="14:14">
      <c r="N661572" s="331"/>
    </row>
    <row r="661573" spans="14:14">
      <c r="N661573" s="332"/>
    </row>
    <row r="661594" spans="14:14">
      <c r="N661594" s="331"/>
    </row>
    <row r="661595" spans="14:14">
      <c r="N661595" s="331"/>
    </row>
    <row r="661596" spans="14:14">
      <c r="N661596" s="332"/>
    </row>
    <row r="661617" spans="14:14">
      <c r="N661617" s="331"/>
    </row>
    <row r="661618" spans="14:14">
      <c r="N661618" s="331"/>
    </row>
    <row r="661619" spans="14:14">
      <c r="N661619" s="332"/>
    </row>
    <row r="661640" spans="14:14">
      <c r="N661640" s="331"/>
    </row>
    <row r="661641" spans="14:14">
      <c r="N661641" s="331"/>
    </row>
    <row r="661642" spans="14:14">
      <c r="N661642" s="332"/>
    </row>
    <row r="661663" spans="14:14">
      <c r="N661663" s="331"/>
    </row>
    <row r="661664" spans="14:14">
      <c r="N661664" s="331"/>
    </row>
    <row r="661665" spans="14:14">
      <c r="N661665" s="332"/>
    </row>
    <row r="661686" spans="14:14">
      <c r="N661686" s="331"/>
    </row>
    <row r="661687" spans="14:14">
      <c r="N661687" s="331"/>
    </row>
    <row r="661688" spans="14:14">
      <c r="N661688" s="332"/>
    </row>
    <row r="661709" spans="14:14">
      <c r="N661709" s="331"/>
    </row>
    <row r="661710" spans="14:14">
      <c r="N661710" s="331"/>
    </row>
    <row r="661711" spans="14:14">
      <c r="N661711" s="332"/>
    </row>
    <row r="661732" spans="14:14">
      <c r="N661732" s="331"/>
    </row>
    <row r="661733" spans="14:14">
      <c r="N661733" s="331"/>
    </row>
    <row r="661734" spans="14:14">
      <c r="N661734" s="332"/>
    </row>
    <row r="661755" spans="14:14">
      <c r="N661755" s="331"/>
    </row>
    <row r="661756" spans="14:14">
      <c r="N661756" s="331"/>
    </row>
    <row r="661757" spans="14:14">
      <c r="N661757" s="332"/>
    </row>
    <row r="661778" spans="14:14">
      <c r="N661778" s="331"/>
    </row>
    <row r="661779" spans="14:14">
      <c r="N661779" s="331"/>
    </row>
    <row r="661780" spans="14:14">
      <c r="N661780" s="332"/>
    </row>
    <row r="661801" spans="14:14">
      <c r="N661801" s="331"/>
    </row>
    <row r="661802" spans="14:14">
      <c r="N661802" s="331"/>
    </row>
    <row r="661803" spans="14:14">
      <c r="N661803" s="332"/>
    </row>
    <row r="661824" spans="14:14">
      <c r="N661824" s="331"/>
    </row>
    <row r="661825" spans="14:14">
      <c r="N661825" s="331"/>
    </row>
    <row r="661826" spans="14:14">
      <c r="N661826" s="332"/>
    </row>
    <row r="661847" spans="14:14">
      <c r="N661847" s="331"/>
    </row>
    <row r="661848" spans="14:14">
      <c r="N661848" s="331"/>
    </row>
    <row r="661849" spans="14:14">
      <c r="N661849" s="332"/>
    </row>
    <row r="661870" spans="14:14">
      <c r="N661870" s="331"/>
    </row>
    <row r="661871" spans="14:14">
      <c r="N661871" s="331"/>
    </row>
    <row r="661872" spans="14:14">
      <c r="N661872" s="332"/>
    </row>
    <row r="661893" spans="14:14">
      <c r="N661893" s="331"/>
    </row>
    <row r="661894" spans="14:14">
      <c r="N661894" s="331"/>
    </row>
    <row r="661895" spans="14:14">
      <c r="N661895" s="332"/>
    </row>
    <row r="661916" spans="14:14">
      <c r="N661916" s="331"/>
    </row>
    <row r="661917" spans="14:14">
      <c r="N661917" s="331"/>
    </row>
    <row r="661918" spans="14:14">
      <c r="N661918" s="332"/>
    </row>
    <row r="661939" spans="14:14">
      <c r="N661939" s="331"/>
    </row>
    <row r="661940" spans="14:14">
      <c r="N661940" s="331"/>
    </row>
    <row r="661941" spans="14:14">
      <c r="N661941" s="332"/>
    </row>
    <row r="661962" spans="14:14">
      <c r="N661962" s="331"/>
    </row>
    <row r="661963" spans="14:14">
      <c r="N661963" s="331"/>
    </row>
    <row r="661964" spans="14:14">
      <c r="N661964" s="332"/>
    </row>
    <row r="661985" spans="14:14">
      <c r="N661985" s="331"/>
    </row>
    <row r="661986" spans="14:14">
      <c r="N661986" s="331"/>
    </row>
    <row r="661987" spans="14:14">
      <c r="N661987" s="332"/>
    </row>
    <row r="662008" spans="14:14">
      <c r="N662008" s="331"/>
    </row>
    <row r="662009" spans="14:14">
      <c r="N662009" s="331"/>
    </row>
    <row r="662010" spans="14:14">
      <c r="N662010" s="332"/>
    </row>
    <row r="662031" spans="14:14">
      <c r="N662031" s="331"/>
    </row>
    <row r="662032" spans="14:14">
      <c r="N662032" s="331"/>
    </row>
    <row r="662033" spans="14:14">
      <c r="N662033" s="332"/>
    </row>
    <row r="662054" spans="14:14">
      <c r="N662054" s="331"/>
    </row>
    <row r="662055" spans="14:14">
      <c r="N662055" s="331"/>
    </row>
    <row r="662056" spans="14:14">
      <c r="N662056" s="332"/>
    </row>
    <row r="662077" spans="14:14">
      <c r="N662077" s="331"/>
    </row>
    <row r="662078" spans="14:14">
      <c r="N662078" s="331"/>
    </row>
    <row r="662079" spans="14:14">
      <c r="N662079" s="332"/>
    </row>
    <row r="662100" spans="14:14">
      <c r="N662100" s="331"/>
    </row>
    <row r="662101" spans="14:14">
      <c r="N662101" s="331"/>
    </row>
    <row r="662102" spans="14:14">
      <c r="N662102" s="332"/>
    </row>
    <row r="662123" spans="14:14">
      <c r="N662123" s="331"/>
    </row>
    <row r="662124" spans="14:14">
      <c r="N662124" s="331"/>
    </row>
    <row r="662125" spans="14:14">
      <c r="N662125" s="332"/>
    </row>
    <row r="662146" spans="14:14">
      <c r="N662146" s="331"/>
    </row>
    <row r="662147" spans="14:14">
      <c r="N662147" s="331"/>
    </row>
    <row r="662148" spans="14:14">
      <c r="N662148" s="332"/>
    </row>
    <row r="662169" spans="14:14">
      <c r="N662169" s="331"/>
    </row>
    <row r="662170" spans="14:14">
      <c r="N662170" s="331"/>
    </row>
    <row r="662171" spans="14:14">
      <c r="N662171" s="332"/>
    </row>
    <row r="662192" spans="14:14">
      <c r="N662192" s="331"/>
    </row>
    <row r="662193" spans="14:14">
      <c r="N662193" s="331"/>
    </row>
    <row r="662194" spans="14:14">
      <c r="N662194" s="332"/>
    </row>
    <row r="662215" spans="14:14">
      <c r="N662215" s="331"/>
    </row>
    <row r="662216" spans="14:14">
      <c r="N662216" s="331"/>
    </row>
    <row r="662217" spans="14:14">
      <c r="N662217" s="332"/>
    </row>
    <row r="662238" spans="14:14">
      <c r="N662238" s="331"/>
    </row>
    <row r="662239" spans="14:14">
      <c r="N662239" s="331"/>
    </row>
    <row r="662240" spans="14:14">
      <c r="N662240" s="332"/>
    </row>
    <row r="662261" spans="14:14">
      <c r="N662261" s="331"/>
    </row>
    <row r="662262" spans="14:14">
      <c r="N662262" s="331"/>
    </row>
    <row r="662263" spans="14:14">
      <c r="N662263" s="332"/>
    </row>
    <row r="662284" spans="14:14">
      <c r="N662284" s="331"/>
    </row>
    <row r="662285" spans="14:14">
      <c r="N662285" s="331"/>
    </row>
    <row r="662286" spans="14:14">
      <c r="N662286" s="332"/>
    </row>
    <row r="662307" spans="14:14">
      <c r="N662307" s="331"/>
    </row>
    <row r="662308" spans="14:14">
      <c r="N662308" s="331"/>
    </row>
    <row r="662309" spans="14:14">
      <c r="N662309" s="332"/>
    </row>
    <row r="662330" spans="14:14">
      <c r="N662330" s="331"/>
    </row>
    <row r="662331" spans="14:14">
      <c r="N662331" s="331"/>
    </row>
    <row r="662332" spans="14:14">
      <c r="N662332" s="332"/>
    </row>
    <row r="662353" spans="14:14">
      <c r="N662353" s="331"/>
    </row>
    <row r="662354" spans="14:14">
      <c r="N662354" s="331"/>
    </row>
    <row r="662355" spans="14:14">
      <c r="N662355" s="332"/>
    </row>
    <row r="662376" spans="14:14">
      <c r="N662376" s="331"/>
    </row>
    <row r="662377" spans="14:14">
      <c r="N662377" s="331"/>
    </row>
    <row r="662378" spans="14:14">
      <c r="N662378" s="332"/>
    </row>
    <row r="662399" spans="14:14">
      <c r="N662399" s="331"/>
    </row>
    <row r="662400" spans="14:14">
      <c r="N662400" s="331"/>
    </row>
    <row r="662401" spans="14:14">
      <c r="N662401" s="332"/>
    </row>
    <row r="662422" spans="14:14">
      <c r="N662422" s="331"/>
    </row>
    <row r="662423" spans="14:14">
      <c r="N662423" s="331"/>
    </row>
    <row r="662424" spans="14:14">
      <c r="N662424" s="332"/>
    </row>
    <row r="662445" spans="14:14">
      <c r="N662445" s="331"/>
    </row>
    <row r="662446" spans="14:14">
      <c r="N662446" s="331"/>
    </row>
    <row r="662447" spans="14:14">
      <c r="N662447" s="332"/>
    </row>
    <row r="662468" spans="14:14">
      <c r="N662468" s="331"/>
    </row>
    <row r="662469" spans="14:14">
      <c r="N662469" s="331"/>
    </row>
    <row r="662470" spans="14:14">
      <c r="N662470" s="332"/>
    </row>
    <row r="662491" spans="14:14">
      <c r="N662491" s="331"/>
    </row>
    <row r="662492" spans="14:14">
      <c r="N662492" s="331"/>
    </row>
    <row r="662493" spans="14:14">
      <c r="N662493" s="332"/>
    </row>
    <row r="662514" spans="14:14">
      <c r="N662514" s="331"/>
    </row>
    <row r="662515" spans="14:14">
      <c r="N662515" s="331"/>
    </row>
    <row r="662516" spans="14:14">
      <c r="N662516" s="332"/>
    </row>
    <row r="662537" spans="14:14">
      <c r="N662537" s="331"/>
    </row>
    <row r="662538" spans="14:14">
      <c r="N662538" s="331"/>
    </row>
    <row r="662539" spans="14:14">
      <c r="N662539" s="332"/>
    </row>
    <row r="662560" spans="14:14">
      <c r="N662560" s="331"/>
    </row>
    <row r="662561" spans="14:14">
      <c r="N662561" s="331"/>
    </row>
    <row r="662562" spans="14:14">
      <c r="N662562" s="332"/>
    </row>
    <row r="662583" spans="14:14">
      <c r="N662583" s="331"/>
    </row>
    <row r="662584" spans="14:14">
      <c r="N662584" s="331"/>
    </row>
    <row r="662585" spans="14:14">
      <c r="N662585" s="332"/>
    </row>
    <row r="662606" spans="14:14">
      <c r="N662606" s="331"/>
    </row>
    <row r="662607" spans="14:14">
      <c r="N662607" s="331"/>
    </row>
    <row r="662608" spans="14:14">
      <c r="N662608" s="332"/>
    </row>
    <row r="662629" spans="14:14">
      <c r="N662629" s="331"/>
    </row>
    <row r="662630" spans="14:14">
      <c r="N662630" s="331"/>
    </row>
    <row r="662631" spans="14:14">
      <c r="N662631" s="332"/>
    </row>
    <row r="662652" spans="14:14">
      <c r="N662652" s="331"/>
    </row>
    <row r="662653" spans="14:14">
      <c r="N662653" s="331"/>
    </row>
    <row r="662654" spans="14:14">
      <c r="N662654" s="332"/>
    </row>
    <row r="662675" spans="14:14">
      <c r="N662675" s="331"/>
    </row>
    <row r="662676" spans="14:14">
      <c r="N662676" s="331"/>
    </row>
    <row r="662677" spans="14:14">
      <c r="N662677" s="332"/>
    </row>
    <row r="662698" spans="14:14">
      <c r="N662698" s="331"/>
    </row>
    <row r="662699" spans="14:14">
      <c r="N662699" s="331"/>
    </row>
    <row r="662700" spans="14:14">
      <c r="N662700" s="332"/>
    </row>
    <row r="662721" spans="14:14">
      <c r="N662721" s="331"/>
    </row>
    <row r="662722" spans="14:14">
      <c r="N662722" s="331"/>
    </row>
    <row r="662723" spans="14:14">
      <c r="N662723" s="332"/>
    </row>
    <row r="662744" spans="14:14">
      <c r="N662744" s="331"/>
    </row>
    <row r="662745" spans="14:14">
      <c r="N662745" s="331"/>
    </row>
    <row r="662746" spans="14:14">
      <c r="N662746" s="332"/>
    </row>
    <row r="662767" spans="14:14">
      <c r="N662767" s="331"/>
    </row>
    <row r="662768" spans="14:14">
      <c r="N662768" s="331"/>
    </row>
    <row r="662769" spans="14:14">
      <c r="N662769" s="332"/>
    </row>
    <row r="662790" spans="14:14">
      <c r="N662790" s="331"/>
    </row>
    <row r="662791" spans="14:14">
      <c r="N662791" s="331"/>
    </row>
    <row r="662792" spans="14:14">
      <c r="N662792" s="332"/>
    </row>
    <row r="662813" spans="14:14">
      <c r="N662813" s="331"/>
    </row>
    <row r="662814" spans="14:14">
      <c r="N662814" s="331"/>
    </row>
    <row r="662815" spans="14:14">
      <c r="N662815" s="332"/>
    </row>
    <row r="662836" spans="14:14">
      <c r="N662836" s="331"/>
    </row>
    <row r="662837" spans="14:14">
      <c r="N662837" s="331"/>
    </row>
    <row r="662838" spans="14:14">
      <c r="N662838" s="332"/>
    </row>
    <row r="662859" spans="14:14">
      <c r="N662859" s="331"/>
    </row>
    <row r="662860" spans="14:14">
      <c r="N662860" s="331"/>
    </row>
    <row r="662861" spans="14:14">
      <c r="N662861" s="332"/>
    </row>
    <row r="662882" spans="14:14">
      <c r="N662882" s="331"/>
    </row>
    <row r="662883" spans="14:14">
      <c r="N662883" s="331"/>
    </row>
    <row r="662884" spans="14:14">
      <c r="N662884" s="332"/>
    </row>
    <row r="662905" spans="14:14">
      <c r="N662905" s="331"/>
    </row>
    <row r="662906" spans="14:14">
      <c r="N662906" s="331"/>
    </row>
    <row r="662907" spans="14:14">
      <c r="N662907" s="332"/>
    </row>
    <row r="662928" spans="14:14">
      <c r="N662928" s="331"/>
    </row>
    <row r="662929" spans="14:14">
      <c r="N662929" s="331"/>
    </row>
    <row r="662930" spans="14:14">
      <c r="N662930" s="332"/>
    </row>
    <row r="662951" spans="14:14">
      <c r="N662951" s="331"/>
    </row>
    <row r="662952" spans="14:14">
      <c r="N662952" s="331"/>
    </row>
    <row r="662953" spans="14:14">
      <c r="N662953" s="332"/>
    </row>
    <row r="662974" spans="14:14">
      <c r="N662974" s="331"/>
    </row>
    <row r="662975" spans="14:14">
      <c r="N662975" s="331"/>
    </row>
    <row r="662976" spans="14:14">
      <c r="N662976" s="332"/>
    </row>
    <row r="662997" spans="14:14">
      <c r="N662997" s="331"/>
    </row>
    <row r="662998" spans="14:14">
      <c r="N662998" s="331"/>
    </row>
    <row r="662999" spans="14:14">
      <c r="N662999" s="332"/>
    </row>
    <row r="663020" spans="14:14">
      <c r="N663020" s="331"/>
    </row>
    <row r="663021" spans="14:14">
      <c r="N663021" s="331"/>
    </row>
    <row r="663022" spans="14:14">
      <c r="N663022" s="332"/>
    </row>
    <row r="663043" spans="14:14">
      <c r="N663043" s="331"/>
    </row>
    <row r="663044" spans="14:14">
      <c r="N663044" s="331"/>
    </row>
    <row r="663045" spans="14:14">
      <c r="N663045" s="332"/>
    </row>
    <row r="663066" spans="14:14">
      <c r="N663066" s="331"/>
    </row>
    <row r="663067" spans="14:14">
      <c r="N663067" s="331"/>
    </row>
    <row r="663068" spans="14:14">
      <c r="N663068" s="332"/>
    </row>
    <row r="663089" spans="14:14">
      <c r="N663089" s="331"/>
    </row>
    <row r="663090" spans="14:14">
      <c r="N663090" s="331"/>
    </row>
    <row r="663091" spans="14:14">
      <c r="N663091" s="332"/>
    </row>
    <row r="663112" spans="14:14">
      <c r="N663112" s="331"/>
    </row>
    <row r="663113" spans="14:14">
      <c r="N663113" s="331"/>
    </row>
    <row r="663114" spans="14:14">
      <c r="N663114" s="332"/>
    </row>
    <row r="663135" spans="14:14">
      <c r="N663135" s="331"/>
    </row>
    <row r="663136" spans="14:14">
      <c r="N663136" s="331"/>
    </row>
    <row r="663137" spans="14:14">
      <c r="N663137" s="332"/>
    </row>
    <row r="663158" spans="14:14">
      <c r="N663158" s="331"/>
    </row>
    <row r="663159" spans="14:14">
      <c r="N663159" s="331"/>
    </row>
    <row r="663160" spans="14:14">
      <c r="N663160" s="332"/>
    </row>
    <row r="663181" spans="14:14">
      <c r="N663181" s="331"/>
    </row>
    <row r="663182" spans="14:14">
      <c r="N663182" s="331"/>
    </row>
    <row r="663183" spans="14:14">
      <c r="N663183" s="332"/>
    </row>
    <row r="663204" spans="14:14">
      <c r="N663204" s="331"/>
    </row>
    <row r="663205" spans="14:14">
      <c r="N663205" s="331"/>
    </row>
    <row r="663206" spans="14:14">
      <c r="N663206" s="332"/>
    </row>
    <row r="663227" spans="14:14">
      <c r="N663227" s="331"/>
    </row>
    <row r="663228" spans="14:14">
      <c r="N663228" s="331"/>
    </row>
    <row r="663229" spans="14:14">
      <c r="N663229" s="332"/>
    </row>
    <row r="663250" spans="14:14">
      <c r="N663250" s="331"/>
    </row>
    <row r="663251" spans="14:14">
      <c r="N663251" s="331"/>
    </row>
    <row r="663252" spans="14:14">
      <c r="N663252" s="332"/>
    </row>
    <row r="663273" spans="14:14">
      <c r="N663273" s="331"/>
    </row>
    <row r="663274" spans="14:14">
      <c r="N663274" s="331"/>
    </row>
    <row r="663275" spans="14:14">
      <c r="N663275" s="332"/>
    </row>
    <row r="663296" spans="14:14">
      <c r="N663296" s="331"/>
    </row>
    <row r="663297" spans="14:14">
      <c r="N663297" s="331"/>
    </row>
    <row r="663298" spans="14:14">
      <c r="N663298" s="332"/>
    </row>
    <row r="663319" spans="14:14">
      <c r="N663319" s="331"/>
    </row>
    <row r="663320" spans="14:14">
      <c r="N663320" s="331"/>
    </row>
    <row r="663321" spans="14:14">
      <c r="N663321" s="332"/>
    </row>
    <row r="663342" spans="14:14">
      <c r="N663342" s="331"/>
    </row>
    <row r="663343" spans="14:14">
      <c r="N663343" s="331"/>
    </row>
    <row r="663344" spans="14:14">
      <c r="N663344" s="332"/>
    </row>
    <row r="663365" spans="14:14">
      <c r="N663365" s="331"/>
    </row>
    <row r="663366" spans="14:14">
      <c r="N663366" s="331"/>
    </row>
    <row r="663367" spans="14:14">
      <c r="N663367" s="332"/>
    </row>
    <row r="663388" spans="14:14">
      <c r="N663388" s="331"/>
    </row>
    <row r="663389" spans="14:14">
      <c r="N663389" s="331"/>
    </row>
    <row r="663390" spans="14:14">
      <c r="N663390" s="332"/>
    </row>
    <row r="663411" spans="14:14">
      <c r="N663411" s="331"/>
    </row>
    <row r="663412" spans="14:14">
      <c r="N663412" s="331"/>
    </row>
    <row r="663413" spans="14:14">
      <c r="N663413" s="332"/>
    </row>
    <row r="663434" spans="14:14">
      <c r="N663434" s="331"/>
    </row>
    <row r="663435" spans="14:14">
      <c r="N663435" s="331"/>
    </row>
    <row r="663436" spans="14:14">
      <c r="N663436" s="332"/>
    </row>
    <row r="663457" spans="14:14">
      <c r="N663457" s="331"/>
    </row>
    <row r="663458" spans="14:14">
      <c r="N663458" s="331"/>
    </row>
    <row r="663459" spans="14:14">
      <c r="N663459" s="332"/>
    </row>
    <row r="663480" spans="14:14">
      <c r="N663480" s="331"/>
    </row>
    <row r="663481" spans="14:14">
      <c r="N663481" s="331"/>
    </row>
    <row r="663482" spans="14:14">
      <c r="N663482" s="332"/>
    </row>
    <row r="663503" spans="14:14">
      <c r="N663503" s="331"/>
    </row>
    <row r="663504" spans="14:14">
      <c r="N663504" s="331"/>
    </row>
    <row r="663505" spans="14:14">
      <c r="N663505" s="332"/>
    </row>
    <row r="663526" spans="14:14">
      <c r="N663526" s="331"/>
    </row>
    <row r="663527" spans="14:14">
      <c r="N663527" s="331"/>
    </row>
    <row r="663528" spans="14:14">
      <c r="N663528" s="332"/>
    </row>
    <row r="663549" spans="14:14">
      <c r="N663549" s="331"/>
    </row>
    <row r="663550" spans="14:14">
      <c r="N663550" s="331"/>
    </row>
    <row r="663551" spans="14:14">
      <c r="N663551" s="332"/>
    </row>
    <row r="663572" spans="14:14">
      <c r="N663572" s="331"/>
    </row>
    <row r="663573" spans="14:14">
      <c r="N663573" s="331"/>
    </row>
    <row r="663574" spans="14:14">
      <c r="N663574" s="332"/>
    </row>
    <row r="663595" spans="14:14">
      <c r="N663595" s="331"/>
    </row>
    <row r="663596" spans="14:14">
      <c r="N663596" s="331"/>
    </row>
    <row r="663597" spans="14:14">
      <c r="N663597" s="332"/>
    </row>
    <row r="663618" spans="14:14">
      <c r="N663618" s="331"/>
    </row>
    <row r="663619" spans="14:14">
      <c r="N663619" s="331"/>
    </row>
    <row r="663620" spans="14:14">
      <c r="N663620" s="332"/>
    </row>
    <row r="663641" spans="14:14">
      <c r="N663641" s="331"/>
    </row>
    <row r="663642" spans="14:14">
      <c r="N663642" s="331"/>
    </row>
    <row r="663643" spans="14:14">
      <c r="N663643" s="332"/>
    </row>
    <row r="663664" spans="14:14">
      <c r="N663664" s="331"/>
    </row>
    <row r="663665" spans="14:14">
      <c r="N663665" s="331"/>
    </row>
    <row r="663666" spans="14:14">
      <c r="N663666" s="332"/>
    </row>
    <row r="663687" spans="14:14">
      <c r="N663687" s="331"/>
    </row>
    <row r="663688" spans="14:14">
      <c r="N663688" s="331"/>
    </row>
    <row r="663689" spans="14:14">
      <c r="N663689" s="332"/>
    </row>
    <row r="663710" spans="14:14">
      <c r="N663710" s="331"/>
    </row>
    <row r="663711" spans="14:14">
      <c r="N663711" s="331"/>
    </row>
    <row r="663712" spans="14:14">
      <c r="N663712" s="332"/>
    </row>
    <row r="663733" spans="14:14">
      <c r="N663733" s="331"/>
    </row>
    <row r="663734" spans="14:14">
      <c r="N663734" s="331"/>
    </row>
    <row r="663735" spans="14:14">
      <c r="N663735" s="332"/>
    </row>
    <row r="663756" spans="14:14">
      <c r="N663756" s="331"/>
    </row>
    <row r="663757" spans="14:14">
      <c r="N663757" s="331"/>
    </row>
    <row r="663758" spans="14:14">
      <c r="N663758" s="332"/>
    </row>
    <row r="663779" spans="14:14">
      <c r="N663779" s="331"/>
    </row>
    <row r="663780" spans="14:14">
      <c r="N663780" s="331"/>
    </row>
    <row r="663781" spans="14:14">
      <c r="N663781" s="332"/>
    </row>
    <row r="663802" spans="14:14">
      <c r="N663802" s="331"/>
    </row>
    <row r="663803" spans="14:14">
      <c r="N663803" s="331"/>
    </row>
    <row r="663804" spans="14:14">
      <c r="N663804" s="332"/>
    </row>
    <row r="663825" spans="14:14">
      <c r="N663825" s="331"/>
    </row>
    <row r="663826" spans="14:14">
      <c r="N663826" s="331"/>
    </row>
    <row r="663827" spans="14:14">
      <c r="N663827" s="332"/>
    </row>
    <row r="663848" spans="14:14">
      <c r="N663848" s="331"/>
    </row>
    <row r="663849" spans="14:14">
      <c r="N663849" s="331"/>
    </row>
    <row r="663850" spans="14:14">
      <c r="N663850" s="332"/>
    </row>
    <row r="663871" spans="14:14">
      <c r="N663871" s="331"/>
    </row>
    <row r="663872" spans="14:14">
      <c r="N663872" s="331"/>
    </row>
    <row r="663873" spans="14:14">
      <c r="N663873" s="332"/>
    </row>
    <row r="663894" spans="14:14">
      <c r="N663894" s="331"/>
    </row>
    <row r="663895" spans="14:14">
      <c r="N663895" s="331"/>
    </row>
    <row r="663896" spans="14:14">
      <c r="N663896" s="332"/>
    </row>
    <row r="663917" spans="14:14">
      <c r="N663917" s="331"/>
    </row>
    <row r="663918" spans="14:14">
      <c r="N663918" s="331"/>
    </row>
    <row r="663919" spans="14:14">
      <c r="N663919" s="332"/>
    </row>
    <row r="663940" spans="14:14">
      <c r="N663940" s="331"/>
    </row>
    <row r="663941" spans="14:14">
      <c r="N663941" s="331"/>
    </row>
    <row r="663942" spans="14:14">
      <c r="N663942" s="332"/>
    </row>
    <row r="663963" spans="14:14">
      <c r="N663963" s="331"/>
    </row>
    <row r="663964" spans="14:14">
      <c r="N663964" s="331"/>
    </row>
    <row r="663965" spans="14:14">
      <c r="N663965" s="332"/>
    </row>
    <row r="663986" spans="14:14">
      <c r="N663986" s="331"/>
    </row>
    <row r="663987" spans="14:14">
      <c r="N663987" s="331"/>
    </row>
    <row r="663988" spans="14:14">
      <c r="N663988" s="332"/>
    </row>
    <row r="664009" spans="14:14">
      <c r="N664009" s="331"/>
    </row>
    <row r="664010" spans="14:14">
      <c r="N664010" s="331"/>
    </row>
    <row r="664011" spans="14:14">
      <c r="N664011" s="332"/>
    </row>
    <row r="664032" spans="14:14">
      <c r="N664032" s="331"/>
    </row>
    <row r="664033" spans="14:14">
      <c r="N664033" s="331"/>
    </row>
    <row r="664034" spans="14:14">
      <c r="N664034" s="332"/>
    </row>
    <row r="664055" spans="14:14">
      <c r="N664055" s="331"/>
    </row>
    <row r="664056" spans="14:14">
      <c r="N664056" s="331"/>
    </row>
    <row r="664057" spans="14:14">
      <c r="N664057" s="332"/>
    </row>
    <row r="664078" spans="14:14">
      <c r="N664078" s="331"/>
    </row>
    <row r="664079" spans="14:14">
      <c r="N664079" s="331"/>
    </row>
    <row r="664080" spans="14:14">
      <c r="N664080" s="332"/>
    </row>
    <row r="664101" spans="14:14">
      <c r="N664101" s="331"/>
    </row>
    <row r="664102" spans="14:14">
      <c r="N664102" s="331"/>
    </row>
    <row r="664103" spans="14:14">
      <c r="N664103" s="332"/>
    </row>
    <row r="664124" spans="14:14">
      <c r="N664124" s="331"/>
    </row>
    <row r="664125" spans="14:14">
      <c r="N664125" s="331"/>
    </row>
    <row r="664126" spans="14:14">
      <c r="N664126" s="332"/>
    </row>
    <row r="664147" spans="14:14">
      <c r="N664147" s="331"/>
    </row>
    <row r="664148" spans="14:14">
      <c r="N664148" s="331"/>
    </row>
    <row r="664149" spans="14:14">
      <c r="N664149" s="332"/>
    </row>
    <row r="664170" spans="14:14">
      <c r="N664170" s="331"/>
    </row>
    <row r="664171" spans="14:14">
      <c r="N664171" s="331"/>
    </row>
    <row r="664172" spans="14:14">
      <c r="N664172" s="332"/>
    </row>
    <row r="664193" spans="14:14">
      <c r="N664193" s="331"/>
    </row>
    <row r="664194" spans="14:14">
      <c r="N664194" s="331"/>
    </row>
    <row r="664195" spans="14:14">
      <c r="N664195" s="332"/>
    </row>
    <row r="664216" spans="14:14">
      <c r="N664216" s="331"/>
    </row>
    <row r="664217" spans="14:14">
      <c r="N664217" s="331"/>
    </row>
    <row r="664218" spans="14:14">
      <c r="N664218" s="332"/>
    </row>
    <row r="664239" spans="14:14">
      <c r="N664239" s="331"/>
    </row>
    <row r="664240" spans="14:14">
      <c r="N664240" s="331"/>
    </row>
    <row r="664241" spans="14:14">
      <c r="N664241" s="332"/>
    </row>
    <row r="664262" spans="14:14">
      <c r="N664262" s="331"/>
    </row>
    <row r="664263" spans="14:14">
      <c r="N664263" s="331"/>
    </row>
    <row r="664264" spans="14:14">
      <c r="N664264" s="332"/>
    </row>
    <row r="664285" spans="14:14">
      <c r="N664285" s="331"/>
    </row>
    <row r="664286" spans="14:14">
      <c r="N664286" s="331"/>
    </row>
    <row r="664287" spans="14:14">
      <c r="N664287" s="332"/>
    </row>
    <row r="664308" spans="14:14">
      <c r="N664308" s="331"/>
    </row>
    <row r="664309" spans="14:14">
      <c r="N664309" s="331"/>
    </row>
    <row r="664310" spans="14:14">
      <c r="N664310" s="332"/>
    </row>
    <row r="664331" spans="14:14">
      <c r="N664331" s="331"/>
    </row>
    <row r="664332" spans="14:14">
      <c r="N664332" s="331"/>
    </row>
    <row r="664333" spans="14:14">
      <c r="N664333" s="332"/>
    </row>
    <row r="664354" spans="14:14">
      <c r="N664354" s="331"/>
    </row>
    <row r="664355" spans="14:14">
      <c r="N664355" s="331"/>
    </row>
    <row r="664356" spans="14:14">
      <c r="N664356" s="332"/>
    </row>
    <row r="664377" spans="14:14">
      <c r="N664377" s="331"/>
    </row>
    <row r="664378" spans="14:14">
      <c r="N664378" s="331"/>
    </row>
    <row r="664379" spans="14:14">
      <c r="N664379" s="332"/>
    </row>
    <row r="664400" spans="14:14">
      <c r="N664400" s="331"/>
    </row>
    <row r="664401" spans="14:14">
      <c r="N664401" s="331"/>
    </row>
    <row r="664402" spans="14:14">
      <c r="N664402" s="332"/>
    </row>
    <row r="664423" spans="14:14">
      <c r="N664423" s="331"/>
    </row>
    <row r="664424" spans="14:14">
      <c r="N664424" s="331"/>
    </row>
    <row r="664425" spans="14:14">
      <c r="N664425" s="332"/>
    </row>
    <row r="664446" spans="14:14">
      <c r="N664446" s="331"/>
    </row>
    <row r="664447" spans="14:14">
      <c r="N664447" s="331"/>
    </row>
    <row r="664448" spans="14:14">
      <c r="N664448" s="332"/>
    </row>
    <row r="664469" spans="14:14">
      <c r="N664469" s="331"/>
    </row>
    <row r="664470" spans="14:14">
      <c r="N664470" s="331"/>
    </row>
    <row r="664471" spans="14:14">
      <c r="N664471" s="332"/>
    </row>
    <row r="664492" spans="14:14">
      <c r="N664492" s="331"/>
    </row>
    <row r="664493" spans="14:14">
      <c r="N664493" s="331"/>
    </row>
    <row r="664494" spans="14:14">
      <c r="N664494" s="332"/>
    </row>
    <row r="664515" spans="14:14">
      <c r="N664515" s="331"/>
    </row>
    <row r="664516" spans="14:14">
      <c r="N664516" s="331"/>
    </row>
    <row r="664517" spans="14:14">
      <c r="N664517" s="332"/>
    </row>
    <row r="664538" spans="14:14">
      <c r="N664538" s="331"/>
    </row>
    <row r="664539" spans="14:14">
      <c r="N664539" s="331"/>
    </row>
    <row r="664540" spans="14:14">
      <c r="N664540" s="332"/>
    </row>
    <row r="664561" spans="14:14">
      <c r="N664561" s="331"/>
    </row>
    <row r="664562" spans="14:14">
      <c r="N664562" s="331"/>
    </row>
    <row r="664563" spans="14:14">
      <c r="N664563" s="332"/>
    </row>
    <row r="664584" spans="14:14">
      <c r="N664584" s="331"/>
    </row>
    <row r="664585" spans="14:14">
      <c r="N664585" s="331"/>
    </row>
    <row r="664586" spans="14:14">
      <c r="N664586" s="332"/>
    </row>
    <row r="664607" spans="14:14">
      <c r="N664607" s="331"/>
    </row>
    <row r="664608" spans="14:14">
      <c r="N664608" s="331"/>
    </row>
    <row r="664609" spans="14:14">
      <c r="N664609" s="332"/>
    </row>
    <row r="664630" spans="14:14">
      <c r="N664630" s="331"/>
    </row>
    <row r="664631" spans="14:14">
      <c r="N664631" s="331"/>
    </row>
    <row r="664632" spans="14:14">
      <c r="N664632" s="332"/>
    </row>
    <row r="664653" spans="14:14">
      <c r="N664653" s="331"/>
    </row>
    <row r="664654" spans="14:14">
      <c r="N664654" s="331"/>
    </row>
    <row r="664655" spans="14:14">
      <c r="N664655" s="332"/>
    </row>
    <row r="664676" spans="14:14">
      <c r="N664676" s="331"/>
    </row>
    <row r="664677" spans="14:14">
      <c r="N664677" s="331"/>
    </row>
    <row r="664678" spans="14:14">
      <c r="N664678" s="332"/>
    </row>
    <row r="664699" spans="14:14">
      <c r="N664699" s="331"/>
    </row>
    <row r="664700" spans="14:14">
      <c r="N664700" s="331"/>
    </row>
    <row r="664701" spans="14:14">
      <c r="N664701" s="332"/>
    </row>
    <row r="664722" spans="14:14">
      <c r="N664722" s="331"/>
    </row>
    <row r="664723" spans="14:14">
      <c r="N664723" s="331"/>
    </row>
    <row r="664724" spans="14:14">
      <c r="N664724" s="332"/>
    </row>
    <row r="664745" spans="14:14">
      <c r="N664745" s="331"/>
    </row>
    <row r="664746" spans="14:14">
      <c r="N664746" s="331"/>
    </row>
    <row r="664747" spans="14:14">
      <c r="N664747" s="332"/>
    </row>
    <row r="664768" spans="14:14">
      <c r="N664768" s="331"/>
    </row>
    <row r="664769" spans="14:14">
      <c r="N664769" s="331"/>
    </row>
    <row r="664770" spans="14:14">
      <c r="N664770" s="332"/>
    </row>
    <row r="664791" spans="14:14">
      <c r="N664791" s="331"/>
    </row>
    <row r="664792" spans="14:14">
      <c r="N664792" s="331"/>
    </row>
    <row r="664793" spans="14:14">
      <c r="N664793" s="332"/>
    </row>
    <row r="664814" spans="14:14">
      <c r="N664814" s="331"/>
    </row>
    <row r="664815" spans="14:14">
      <c r="N664815" s="331"/>
    </row>
    <row r="664816" spans="14:14">
      <c r="N664816" s="332"/>
    </row>
    <row r="664837" spans="14:14">
      <c r="N664837" s="331"/>
    </row>
    <row r="664838" spans="14:14">
      <c r="N664838" s="331"/>
    </row>
    <row r="664839" spans="14:14">
      <c r="N664839" s="332"/>
    </row>
    <row r="664860" spans="14:14">
      <c r="N664860" s="331"/>
    </row>
    <row r="664861" spans="14:14">
      <c r="N664861" s="331"/>
    </row>
    <row r="664862" spans="14:14">
      <c r="N664862" s="332"/>
    </row>
    <row r="664883" spans="14:14">
      <c r="N664883" s="331"/>
    </row>
    <row r="664884" spans="14:14">
      <c r="N664884" s="331"/>
    </row>
    <row r="664885" spans="14:14">
      <c r="N664885" s="332"/>
    </row>
    <row r="664906" spans="14:14">
      <c r="N664906" s="331"/>
    </row>
    <row r="664907" spans="14:14">
      <c r="N664907" s="331"/>
    </row>
    <row r="664908" spans="14:14">
      <c r="N664908" s="332"/>
    </row>
    <row r="664929" spans="14:14">
      <c r="N664929" s="331"/>
    </row>
    <row r="664930" spans="14:14">
      <c r="N664930" s="331"/>
    </row>
    <row r="664931" spans="14:14">
      <c r="N664931" s="332"/>
    </row>
    <row r="664952" spans="14:14">
      <c r="N664952" s="331"/>
    </row>
    <row r="664953" spans="14:14">
      <c r="N664953" s="331"/>
    </row>
    <row r="664954" spans="14:14">
      <c r="N664954" s="332"/>
    </row>
    <row r="664975" spans="14:14">
      <c r="N664975" s="331"/>
    </row>
    <row r="664976" spans="14:14">
      <c r="N664976" s="331"/>
    </row>
    <row r="664977" spans="14:14">
      <c r="N664977" s="332"/>
    </row>
    <row r="664998" spans="14:14">
      <c r="N664998" s="331"/>
    </row>
    <row r="664999" spans="14:14">
      <c r="N664999" s="331"/>
    </row>
    <row r="665000" spans="14:14">
      <c r="N665000" s="332"/>
    </row>
    <row r="665021" spans="14:14">
      <c r="N665021" s="331"/>
    </row>
    <row r="665022" spans="14:14">
      <c r="N665022" s="331"/>
    </row>
    <row r="665023" spans="14:14">
      <c r="N665023" s="332"/>
    </row>
    <row r="665044" spans="14:14">
      <c r="N665044" s="331"/>
    </row>
    <row r="665045" spans="14:14">
      <c r="N665045" s="331"/>
    </row>
    <row r="665046" spans="14:14">
      <c r="N665046" s="332"/>
    </row>
    <row r="665067" spans="14:14">
      <c r="N665067" s="331"/>
    </row>
    <row r="665068" spans="14:14">
      <c r="N665068" s="331"/>
    </row>
    <row r="665069" spans="14:14">
      <c r="N665069" s="332"/>
    </row>
    <row r="665090" spans="14:14">
      <c r="N665090" s="331"/>
    </row>
    <row r="665091" spans="14:14">
      <c r="N665091" s="331"/>
    </row>
    <row r="665092" spans="14:14">
      <c r="N665092" s="332"/>
    </row>
    <row r="665113" spans="14:14">
      <c r="N665113" s="331"/>
    </row>
    <row r="665114" spans="14:14">
      <c r="N665114" s="331"/>
    </row>
    <row r="665115" spans="14:14">
      <c r="N665115" s="332"/>
    </row>
    <row r="665136" spans="14:14">
      <c r="N665136" s="331"/>
    </row>
    <row r="665137" spans="14:14">
      <c r="N665137" s="331"/>
    </row>
    <row r="665138" spans="14:14">
      <c r="N665138" s="332"/>
    </row>
    <row r="665159" spans="14:14">
      <c r="N665159" s="331"/>
    </row>
    <row r="665160" spans="14:14">
      <c r="N665160" s="331"/>
    </row>
    <row r="665161" spans="14:14">
      <c r="N665161" s="332"/>
    </row>
    <row r="665182" spans="14:14">
      <c r="N665182" s="331"/>
    </row>
    <row r="665183" spans="14:14">
      <c r="N665183" s="331"/>
    </row>
    <row r="665184" spans="14:14">
      <c r="N665184" s="332"/>
    </row>
    <row r="665205" spans="14:14">
      <c r="N665205" s="331"/>
    </row>
    <row r="665206" spans="14:14">
      <c r="N665206" s="331"/>
    </row>
    <row r="665207" spans="14:14">
      <c r="N665207" s="332"/>
    </row>
    <row r="665228" spans="14:14">
      <c r="N665228" s="331"/>
    </row>
    <row r="665229" spans="14:14">
      <c r="N665229" s="331"/>
    </row>
    <row r="665230" spans="14:14">
      <c r="N665230" s="332"/>
    </row>
    <row r="665251" spans="14:14">
      <c r="N665251" s="331"/>
    </row>
    <row r="665252" spans="14:14">
      <c r="N665252" s="331"/>
    </row>
    <row r="665253" spans="14:14">
      <c r="N665253" s="332"/>
    </row>
    <row r="665274" spans="14:14">
      <c r="N665274" s="331"/>
    </row>
    <row r="665275" spans="14:14">
      <c r="N665275" s="331"/>
    </row>
    <row r="665276" spans="14:14">
      <c r="N665276" s="332"/>
    </row>
    <row r="665297" spans="14:14">
      <c r="N665297" s="331"/>
    </row>
    <row r="665298" spans="14:14">
      <c r="N665298" s="331"/>
    </row>
    <row r="665299" spans="14:14">
      <c r="N665299" s="332"/>
    </row>
    <row r="665320" spans="14:14">
      <c r="N665320" s="331"/>
    </row>
    <row r="665321" spans="14:14">
      <c r="N665321" s="331"/>
    </row>
    <row r="665322" spans="14:14">
      <c r="N665322" s="332"/>
    </row>
    <row r="665343" spans="14:14">
      <c r="N665343" s="331"/>
    </row>
    <row r="665344" spans="14:14">
      <c r="N665344" s="331"/>
    </row>
    <row r="665345" spans="14:14">
      <c r="N665345" s="332"/>
    </row>
    <row r="665366" spans="14:14">
      <c r="N665366" s="331"/>
    </row>
    <row r="665367" spans="14:14">
      <c r="N665367" s="331"/>
    </row>
    <row r="665368" spans="14:14">
      <c r="N665368" s="332"/>
    </row>
    <row r="665389" spans="14:14">
      <c r="N665389" s="331"/>
    </row>
    <row r="665390" spans="14:14">
      <c r="N665390" s="331"/>
    </row>
    <row r="665391" spans="14:14">
      <c r="N665391" s="332"/>
    </row>
    <row r="665412" spans="14:14">
      <c r="N665412" s="331"/>
    </row>
    <row r="665413" spans="14:14">
      <c r="N665413" s="331"/>
    </row>
    <row r="665414" spans="14:14">
      <c r="N665414" s="332"/>
    </row>
    <row r="665435" spans="14:14">
      <c r="N665435" s="331"/>
    </row>
    <row r="665436" spans="14:14">
      <c r="N665436" s="331"/>
    </row>
    <row r="665437" spans="14:14">
      <c r="N665437" s="332"/>
    </row>
    <row r="665458" spans="14:14">
      <c r="N665458" s="331"/>
    </row>
    <row r="665459" spans="14:14">
      <c r="N665459" s="331"/>
    </row>
    <row r="665460" spans="14:14">
      <c r="N665460" s="332"/>
    </row>
    <row r="665481" spans="14:14">
      <c r="N665481" s="331"/>
    </row>
    <row r="665482" spans="14:14">
      <c r="N665482" s="331"/>
    </row>
    <row r="665483" spans="14:14">
      <c r="N665483" s="332"/>
    </row>
    <row r="665504" spans="14:14">
      <c r="N665504" s="331"/>
    </row>
    <row r="665505" spans="14:14">
      <c r="N665505" s="331"/>
    </row>
    <row r="665506" spans="14:14">
      <c r="N665506" s="332"/>
    </row>
    <row r="665527" spans="14:14">
      <c r="N665527" s="331"/>
    </row>
    <row r="665528" spans="14:14">
      <c r="N665528" s="331"/>
    </row>
    <row r="665529" spans="14:14">
      <c r="N665529" s="332"/>
    </row>
    <row r="665550" spans="14:14">
      <c r="N665550" s="331"/>
    </row>
    <row r="665551" spans="14:14">
      <c r="N665551" s="331"/>
    </row>
    <row r="665552" spans="14:14">
      <c r="N665552" s="332"/>
    </row>
    <row r="665573" spans="14:14">
      <c r="N665573" s="331"/>
    </row>
    <row r="665574" spans="14:14">
      <c r="N665574" s="331"/>
    </row>
    <row r="665575" spans="14:14">
      <c r="N665575" s="332"/>
    </row>
    <row r="665596" spans="14:14">
      <c r="N665596" s="331"/>
    </row>
    <row r="665597" spans="14:14">
      <c r="N665597" s="331"/>
    </row>
    <row r="665598" spans="14:14">
      <c r="N665598" s="332"/>
    </row>
    <row r="665619" spans="14:14">
      <c r="N665619" s="331"/>
    </row>
    <row r="665620" spans="14:14">
      <c r="N665620" s="331"/>
    </row>
    <row r="665621" spans="14:14">
      <c r="N665621" s="332"/>
    </row>
    <row r="665642" spans="14:14">
      <c r="N665642" s="331"/>
    </row>
    <row r="665643" spans="14:14">
      <c r="N665643" s="331"/>
    </row>
    <row r="665644" spans="14:14">
      <c r="N665644" s="332"/>
    </row>
    <row r="665665" spans="14:14">
      <c r="N665665" s="331"/>
    </row>
    <row r="665666" spans="14:14">
      <c r="N665666" s="331"/>
    </row>
    <row r="665667" spans="14:14">
      <c r="N665667" s="332"/>
    </row>
    <row r="665688" spans="14:14">
      <c r="N665688" s="331"/>
    </row>
    <row r="665689" spans="14:14">
      <c r="N665689" s="331"/>
    </row>
    <row r="665690" spans="14:14">
      <c r="N665690" s="332"/>
    </row>
    <row r="665711" spans="14:14">
      <c r="N665711" s="331"/>
    </row>
    <row r="665712" spans="14:14">
      <c r="N665712" s="331"/>
    </row>
    <row r="665713" spans="14:14">
      <c r="N665713" s="332"/>
    </row>
    <row r="665734" spans="14:14">
      <c r="N665734" s="331"/>
    </row>
    <row r="665735" spans="14:14">
      <c r="N665735" s="331"/>
    </row>
    <row r="665736" spans="14:14">
      <c r="N665736" s="332"/>
    </row>
    <row r="665757" spans="14:14">
      <c r="N665757" s="331"/>
    </row>
    <row r="665758" spans="14:14">
      <c r="N665758" s="331"/>
    </row>
    <row r="665759" spans="14:14">
      <c r="N665759" s="332"/>
    </row>
    <row r="665780" spans="14:14">
      <c r="N665780" s="331"/>
    </row>
    <row r="665781" spans="14:14">
      <c r="N665781" s="331"/>
    </row>
    <row r="665782" spans="14:14">
      <c r="N665782" s="332"/>
    </row>
    <row r="665803" spans="14:14">
      <c r="N665803" s="331"/>
    </row>
    <row r="665804" spans="14:14">
      <c r="N665804" s="331"/>
    </row>
    <row r="665805" spans="14:14">
      <c r="N665805" s="332"/>
    </row>
    <row r="665826" spans="14:14">
      <c r="N665826" s="331"/>
    </row>
    <row r="665827" spans="14:14">
      <c r="N665827" s="331"/>
    </row>
    <row r="665828" spans="14:14">
      <c r="N665828" s="332"/>
    </row>
    <row r="665849" spans="14:14">
      <c r="N665849" s="331"/>
    </row>
    <row r="665850" spans="14:14">
      <c r="N665850" s="331"/>
    </row>
    <row r="665851" spans="14:14">
      <c r="N665851" s="332"/>
    </row>
    <row r="665872" spans="14:14">
      <c r="N665872" s="331"/>
    </row>
    <row r="665873" spans="14:14">
      <c r="N665873" s="331"/>
    </row>
    <row r="665874" spans="14:14">
      <c r="N665874" s="332"/>
    </row>
    <row r="665895" spans="14:14">
      <c r="N665895" s="331"/>
    </row>
    <row r="665896" spans="14:14">
      <c r="N665896" s="331"/>
    </row>
    <row r="665897" spans="14:14">
      <c r="N665897" s="332"/>
    </row>
    <row r="665918" spans="14:14">
      <c r="N665918" s="331"/>
    </row>
    <row r="665919" spans="14:14">
      <c r="N665919" s="331"/>
    </row>
    <row r="665920" spans="14:14">
      <c r="N665920" s="332"/>
    </row>
    <row r="665941" spans="14:14">
      <c r="N665941" s="331"/>
    </row>
    <row r="665942" spans="14:14">
      <c r="N665942" s="331"/>
    </row>
    <row r="665943" spans="14:14">
      <c r="N665943" s="332"/>
    </row>
    <row r="665964" spans="14:14">
      <c r="N665964" s="331"/>
    </row>
    <row r="665965" spans="14:14">
      <c r="N665965" s="331"/>
    </row>
    <row r="665966" spans="14:14">
      <c r="N665966" s="332"/>
    </row>
    <row r="665987" spans="14:14">
      <c r="N665987" s="331"/>
    </row>
    <row r="665988" spans="14:14">
      <c r="N665988" s="331"/>
    </row>
    <row r="665989" spans="14:14">
      <c r="N665989" s="332"/>
    </row>
    <row r="666010" spans="14:14">
      <c r="N666010" s="331"/>
    </row>
    <row r="666011" spans="14:14">
      <c r="N666011" s="331"/>
    </row>
    <row r="666012" spans="14:14">
      <c r="N666012" s="332"/>
    </row>
    <row r="666033" spans="14:14">
      <c r="N666033" s="331"/>
    </row>
    <row r="666034" spans="14:14">
      <c r="N666034" s="331"/>
    </row>
    <row r="666035" spans="14:14">
      <c r="N666035" s="332"/>
    </row>
    <row r="666056" spans="14:14">
      <c r="N666056" s="331"/>
    </row>
    <row r="666057" spans="14:14">
      <c r="N666057" s="331"/>
    </row>
    <row r="666058" spans="14:14">
      <c r="N666058" s="332"/>
    </row>
    <row r="666079" spans="14:14">
      <c r="N666079" s="331"/>
    </row>
    <row r="666080" spans="14:14">
      <c r="N666080" s="331"/>
    </row>
    <row r="666081" spans="14:14">
      <c r="N666081" s="332"/>
    </row>
    <row r="666102" spans="14:14">
      <c r="N666102" s="331"/>
    </row>
    <row r="666103" spans="14:14">
      <c r="N666103" s="331"/>
    </row>
    <row r="666104" spans="14:14">
      <c r="N666104" s="332"/>
    </row>
    <row r="666125" spans="14:14">
      <c r="N666125" s="331"/>
    </row>
    <row r="666126" spans="14:14">
      <c r="N666126" s="331"/>
    </row>
    <row r="666127" spans="14:14">
      <c r="N666127" s="332"/>
    </row>
    <row r="666148" spans="14:14">
      <c r="N666148" s="331"/>
    </row>
    <row r="666149" spans="14:14">
      <c r="N666149" s="331"/>
    </row>
    <row r="666150" spans="14:14">
      <c r="N666150" s="332"/>
    </row>
    <row r="666171" spans="14:14">
      <c r="N666171" s="331"/>
    </row>
    <row r="666172" spans="14:14">
      <c r="N666172" s="331"/>
    </row>
    <row r="666173" spans="14:14">
      <c r="N666173" s="332"/>
    </row>
    <row r="666194" spans="14:14">
      <c r="N666194" s="331"/>
    </row>
    <row r="666195" spans="14:14">
      <c r="N666195" s="331"/>
    </row>
    <row r="666196" spans="14:14">
      <c r="N666196" s="332"/>
    </row>
    <row r="666217" spans="14:14">
      <c r="N666217" s="331"/>
    </row>
    <row r="666218" spans="14:14">
      <c r="N666218" s="331"/>
    </row>
    <row r="666219" spans="14:14">
      <c r="N666219" s="332"/>
    </row>
    <row r="666240" spans="14:14">
      <c r="N666240" s="331"/>
    </row>
    <row r="666241" spans="14:14">
      <c r="N666241" s="331"/>
    </row>
    <row r="666242" spans="14:14">
      <c r="N666242" s="332"/>
    </row>
    <row r="666263" spans="14:14">
      <c r="N666263" s="331"/>
    </row>
    <row r="666264" spans="14:14">
      <c r="N666264" s="331"/>
    </row>
    <row r="666265" spans="14:14">
      <c r="N666265" s="332"/>
    </row>
    <row r="666286" spans="14:14">
      <c r="N666286" s="331"/>
    </row>
    <row r="666287" spans="14:14">
      <c r="N666287" s="331"/>
    </row>
    <row r="666288" spans="14:14">
      <c r="N666288" s="332"/>
    </row>
    <row r="666309" spans="14:14">
      <c r="N666309" s="331"/>
    </row>
    <row r="666310" spans="14:14">
      <c r="N666310" s="331"/>
    </row>
    <row r="666311" spans="14:14">
      <c r="N666311" s="332"/>
    </row>
    <row r="666332" spans="14:14">
      <c r="N666332" s="331"/>
    </row>
    <row r="666333" spans="14:14">
      <c r="N666333" s="331"/>
    </row>
    <row r="666334" spans="14:14">
      <c r="N666334" s="332"/>
    </row>
    <row r="666355" spans="14:14">
      <c r="N666355" s="331"/>
    </row>
    <row r="666356" spans="14:14">
      <c r="N666356" s="331"/>
    </row>
    <row r="666357" spans="14:14">
      <c r="N666357" s="332"/>
    </row>
    <row r="666378" spans="14:14">
      <c r="N666378" s="331"/>
    </row>
    <row r="666379" spans="14:14">
      <c r="N666379" s="331"/>
    </row>
    <row r="666380" spans="14:14">
      <c r="N666380" s="332"/>
    </row>
    <row r="666401" spans="14:14">
      <c r="N666401" s="331"/>
    </row>
    <row r="666402" spans="14:14">
      <c r="N666402" s="331"/>
    </row>
    <row r="666403" spans="14:14">
      <c r="N666403" s="332"/>
    </row>
    <row r="666424" spans="14:14">
      <c r="N666424" s="331"/>
    </row>
    <row r="666425" spans="14:14">
      <c r="N666425" s="331"/>
    </row>
    <row r="666426" spans="14:14">
      <c r="N666426" s="332"/>
    </row>
    <row r="666447" spans="14:14">
      <c r="N666447" s="331"/>
    </row>
    <row r="666448" spans="14:14">
      <c r="N666448" s="331"/>
    </row>
    <row r="666449" spans="14:14">
      <c r="N666449" s="332"/>
    </row>
    <row r="666470" spans="14:14">
      <c r="N666470" s="331"/>
    </row>
    <row r="666471" spans="14:14">
      <c r="N666471" s="331"/>
    </row>
    <row r="666472" spans="14:14">
      <c r="N666472" s="332"/>
    </row>
    <row r="666493" spans="14:14">
      <c r="N666493" s="331"/>
    </row>
    <row r="666494" spans="14:14">
      <c r="N666494" s="331"/>
    </row>
    <row r="666495" spans="14:14">
      <c r="N666495" s="332"/>
    </row>
    <row r="666516" spans="14:14">
      <c r="N666516" s="331"/>
    </row>
    <row r="666517" spans="14:14">
      <c r="N666517" s="331"/>
    </row>
    <row r="666518" spans="14:14">
      <c r="N666518" s="332"/>
    </row>
    <row r="666539" spans="14:14">
      <c r="N666539" s="331"/>
    </row>
    <row r="666540" spans="14:14">
      <c r="N666540" s="331"/>
    </row>
    <row r="666541" spans="14:14">
      <c r="N666541" s="332"/>
    </row>
    <row r="666562" spans="14:14">
      <c r="N666562" s="331"/>
    </row>
    <row r="666563" spans="14:14">
      <c r="N666563" s="331"/>
    </row>
    <row r="666564" spans="14:14">
      <c r="N666564" s="332"/>
    </row>
    <row r="666585" spans="14:14">
      <c r="N666585" s="331"/>
    </row>
    <row r="666586" spans="14:14">
      <c r="N666586" s="331"/>
    </row>
    <row r="666587" spans="14:14">
      <c r="N666587" s="332"/>
    </row>
    <row r="666608" spans="14:14">
      <c r="N666608" s="331"/>
    </row>
    <row r="666609" spans="14:14">
      <c r="N666609" s="331"/>
    </row>
    <row r="666610" spans="14:14">
      <c r="N666610" s="332"/>
    </row>
    <row r="666631" spans="14:14">
      <c r="N666631" s="331"/>
    </row>
    <row r="666632" spans="14:14">
      <c r="N666632" s="331"/>
    </row>
    <row r="666633" spans="14:14">
      <c r="N666633" s="332"/>
    </row>
    <row r="666654" spans="14:14">
      <c r="N666654" s="331"/>
    </row>
    <row r="666655" spans="14:14">
      <c r="N666655" s="331"/>
    </row>
    <row r="666656" spans="14:14">
      <c r="N666656" s="332"/>
    </row>
    <row r="666677" spans="14:14">
      <c r="N666677" s="331"/>
    </row>
    <row r="666678" spans="14:14">
      <c r="N666678" s="331"/>
    </row>
    <row r="666679" spans="14:14">
      <c r="N666679" s="332"/>
    </row>
    <row r="666700" spans="14:14">
      <c r="N666700" s="331"/>
    </row>
    <row r="666701" spans="14:14">
      <c r="N666701" s="331"/>
    </row>
    <row r="666702" spans="14:14">
      <c r="N666702" s="332"/>
    </row>
    <row r="666723" spans="14:14">
      <c r="N666723" s="331"/>
    </row>
    <row r="666724" spans="14:14">
      <c r="N666724" s="331"/>
    </row>
    <row r="666725" spans="14:14">
      <c r="N666725" s="332"/>
    </row>
    <row r="666746" spans="14:14">
      <c r="N666746" s="331"/>
    </row>
    <row r="666747" spans="14:14">
      <c r="N666747" s="331"/>
    </row>
    <row r="666748" spans="14:14">
      <c r="N666748" s="332"/>
    </row>
    <row r="666769" spans="14:14">
      <c r="N666769" s="331"/>
    </row>
    <row r="666770" spans="14:14">
      <c r="N666770" s="331"/>
    </row>
    <row r="666771" spans="14:14">
      <c r="N666771" s="332"/>
    </row>
    <row r="666792" spans="14:14">
      <c r="N666792" s="331"/>
    </row>
    <row r="666793" spans="14:14">
      <c r="N666793" s="331"/>
    </row>
    <row r="666794" spans="14:14">
      <c r="N666794" s="332"/>
    </row>
    <row r="666815" spans="14:14">
      <c r="N666815" s="331"/>
    </row>
    <row r="666816" spans="14:14">
      <c r="N666816" s="331"/>
    </row>
    <row r="666817" spans="14:14">
      <c r="N666817" s="332"/>
    </row>
    <row r="666838" spans="14:14">
      <c r="N666838" s="331"/>
    </row>
    <row r="666839" spans="14:14">
      <c r="N666839" s="331"/>
    </row>
    <row r="666840" spans="14:14">
      <c r="N666840" s="332"/>
    </row>
    <row r="666861" spans="14:14">
      <c r="N666861" s="331"/>
    </row>
    <row r="666862" spans="14:14">
      <c r="N666862" s="331"/>
    </row>
    <row r="666863" spans="14:14">
      <c r="N666863" s="332"/>
    </row>
    <row r="666884" spans="14:14">
      <c r="N666884" s="331"/>
    </row>
    <row r="666885" spans="14:14">
      <c r="N666885" s="331"/>
    </row>
    <row r="666886" spans="14:14">
      <c r="N666886" s="332"/>
    </row>
    <row r="666907" spans="14:14">
      <c r="N666907" s="331"/>
    </row>
    <row r="666908" spans="14:14">
      <c r="N666908" s="331"/>
    </row>
    <row r="666909" spans="14:14">
      <c r="N666909" s="332"/>
    </row>
    <row r="666930" spans="14:14">
      <c r="N666930" s="331"/>
    </row>
    <row r="666931" spans="14:14">
      <c r="N666931" s="331"/>
    </row>
    <row r="666932" spans="14:14">
      <c r="N666932" s="332"/>
    </row>
    <row r="666953" spans="14:14">
      <c r="N666953" s="331"/>
    </row>
    <row r="666954" spans="14:14">
      <c r="N666954" s="331"/>
    </row>
    <row r="666955" spans="14:14">
      <c r="N666955" s="332"/>
    </row>
    <row r="666976" spans="14:14">
      <c r="N666976" s="331"/>
    </row>
    <row r="666977" spans="14:14">
      <c r="N666977" s="331"/>
    </row>
    <row r="666978" spans="14:14">
      <c r="N666978" s="332"/>
    </row>
    <row r="666999" spans="14:14">
      <c r="N666999" s="331"/>
    </row>
    <row r="667000" spans="14:14">
      <c r="N667000" s="331"/>
    </row>
    <row r="667001" spans="14:14">
      <c r="N667001" s="332"/>
    </row>
    <row r="667022" spans="14:14">
      <c r="N667022" s="331"/>
    </row>
    <row r="667023" spans="14:14">
      <c r="N667023" s="331"/>
    </row>
    <row r="667024" spans="14:14">
      <c r="N667024" s="332"/>
    </row>
    <row r="667045" spans="14:14">
      <c r="N667045" s="331"/>
    </row>
    <row r="667046" spans="14:14">
      <c r="N667046" s="331"/>
    </row>
    <row r="667047" spans="14:14">
      <c r="N667047" s="332"/>
    </row>
    <row r="667068" spans="14:14">
      <c r="N667068" s="331"/>
    </row>
    <row r="667069" spans="14:14">
      <c r="N667069" s="331"/>
    </row>
    <row r="667070" spans="14:14">
      <c r="N667070" s="332"/>
    </row>
    <row r="667091" spans="14:14">
      <c r="N667091" s="331"/>
    </row>
    <row r="667092" spans="14:14">
      <c r="N667092" s="331"/>
    </row>
    <row r="667093" spans="14:14">
      <c r="N667093" s="332"/>
    </row>
    <row r="667114" spans="14:14">
      <c r="N667114" s="331"/>
    </row>
    <row r="667115" spans="14:14">
      <c r="N667115" s="331"/>
    </row>
    <row r="667116" spans="14:14">
      <c r="N667116" s="332"/>
    </row>
    <row r="667137" spans="14:14">
      <c r="N667137" s="331"/>
    </row>
    <row r="667138" spans="14:14">
      <c r="N667138" s="331"/>
    </row>
    <row r="667139" spans="14:14">
      <c r="N667139" s="332"/>
    </row>
    <row r="667160" spans="14:14">
      <c r="N667160" s="331"/>
    </row>
    <row r="667161" spans="14:14">
      <c r="N667161" s="331"/>
    </row>
    <row r="667162" spans="14:14">
      <c r="N667162" s="332"/>
    </row>
    <row r="667183" spans="14:14">
      <c r="N667183" s="331"/>
    </row>
    <row r="667184" spans="14:14">
      <c r="N667184" s="331"/>
    </row>
    <row r="667185" spans="14:14">
      <c r="N667185" s="332"/>
    </row>
    <row r="667206" spans="14:14">
      <c r="N667206" s="331"/>
    </row>
    <row r="667207" spans="14:14">
      <c r="N667207" s="331"/>
    </row>
    <row r="667208" spans="14:14">
      <c r="N667208" s="332"/>
    </row>
    <row r="667229" spans="14:14">
      <c r="N667229" s="331"/>
    </row>
    <row r="667230" spans="14:14">
      <c r="N667230" s="331"/>
    </row>
    <row r="667231" spans="14:14">
      <c r="N667231" s="332"/>
    </row>
    <row r="667252" spans="14:14">
      <c r="N667252" s="331"/>
    </row>
    <row r="667253" spans="14:14">
      <c r="N667253" s="331"/>
    </row>
    <row r="667254" spans="14:14">
      <c r="N667254" s="332"/>
    </row>
    <row r="667275" spans="14:14">
      <c r="N667275" s="331"/>
    </row>
    <row r="667276" spans="14:14">
      <c r="N667276" s="331"/>
    </row>
    <row r="667277" spans="14:14">
      <c r="N667277" s="332"/>
    </row>
    <row r="667298" spans="14:14">
      <c r="N667298" s="331"/>
    </row>
    <row r="667299" spans="14:14">
      <c r="N667299" s="331"/>
    </row>
    <row r="667300" spans="14:14">
      <c r="N667300" s="332"/>
    </row>
    <row r="667321" spans="14:14">
      <c r="N667321" s="331"/>
    </row>
    <row r="667322" spans="14:14">
      <c r="N667322" s="331"/>
    </row>
    <row r="667323" spans="14:14">
      <c r="N667323" s="332"/>
    </row>
    <row r="667344" spans="14:14">
      <c r="N667344" s="331"/>
    </row>
    <row r="667345" spans="14:14">
      <c r="N667345" s="331"/>
    </row>
    <row r="667346" spans="14:14">
      <c r="N667346" s="332"/>
    </row>
    <row r="667367" spans="14:14">
      <c r="N667367" s="331"/>
    </row>
    <row r="667368" spans="14:14">
      <c r="N667368" s="331"/>
    </row>
    <row r="667369" spans="14:14">
      <c r="N667369" s="332"/>
    </row>
    <row r="667390" spans="14:14">
      <c r="N667390" s="331"/>
    </row>
    <row r="667391" spans="14:14">
      <c r="N667391" s="331"/>
    </row>
    <row r="667392" spans="14:14">
      <c r="N667392" s="332"/>
    </row>
    <row r="667413" spans="14:14">
      <c r="N667413" s="331"/>
    </row>
    <row r="667414" spans="14:14">
      <c r="N667414" s="331"/>
    </row>
    <row r="667415" spans="14:14">
      <c r="N667415" s="332"/>
    </row>
    <row r="667436" spans="14:14">
      <c r="N667436" s="331"/>
    </row>
    <row r="667437" spans="14:14">
      <c r="N667437" s="331"/>
    </row>
    <row r="667438" spans="14:14">
      <c r="N667438" s="332"/>
    </row>
    <row r="667459" spans="14:14">
      <c r="N667459" s="331"/>
    </row>
    <row r="667460" spans="14:14">
      <c r="N667460" s="331"/>
    </row>
    <row r="667461" spans="14:14">
      <c r="N667461" s="332"/>
    </row>
    <row r="667482" spans="14:14">
      <c r="N667482" s="331"/>
    </row>
    <row r="667483" spans="14:14">
      <c r="N667483" s="331"/>
    </row>
    <row r="667484" spans="14:14">
      <c r="N667484" s="332"/>
    </row>
    <row r="667505" spans="14:14">
      <c r="N667505" s="331"/>
    </row>
    <row r="667506" spans="14:14">
      <c r="N667506" s="331"/>
    </row>
    <row r="667507" spans="14:14">
      <c r="N667507" s="332"/>
    </row>
    <row r="667528" spans="14:14">
      <c r="N667528" s="331"/>
    </row>
    <row r="667529" spans="14:14">
      <c r="N667529" s="331"/>
    </row>
    <row r="667530" spans="14:14">
      <c r="N667530" s="332"/>
    </row>
    <row r="667551" spans="14:14">
      <c r="N667551" s="331"/>
    </row>
    <row r="667552" spans="14:14">
      <c r="N667552" s="331"/>
    </row>
    <row r="667553" spans="14:14">
      <c r="N667553" s="332"/>
    </row>
    <row r="667574" spans="14:14">
      <c r="N667574" s="331"/>
    </row>
    <row r="667575" spans="14:14">
      <c r="N667575" s="331"/>
    </row>
    <row r="667576" spans="14:14">
      <c r="N667576" s="332"/>
    </row>
    <row r="667597" spans="14:14">
      <c r="N667597" s="331"/>
    </row>
    <row r="667598" spans="14:14">
      <c r="N667598" s="331"/>
    </row>
    <row r="667599" spans="14:14">
      <c r="N667599" s="332"/>
    </row>
    <row r="667620" spans="14:14">
      <c r="N667620" s="331"/>
    </row>
    <row r="667621" spans="14:14">
      <c r="N667621" s="331"/>
    </row>
    <row r="667622" spans="14:14">
      <c r="N667622" s="332"/>
    </row>
    <row r="667643" spans="14:14">
      <c r="N667643" s="331"/>
    </row>
    <row r="667644" spans="14:14">
      <c r="N667644" s="331"/>
    </row>
    <row r="667645" spans="14:14">
      <c r="N667645" s="332"/>
    </row>
    <row r="667666" spans="14:14">
      <c r="N667666" s="331"/>
    </row>
    <row r="667667" spans="14:14">
      <c r="N667667" s="331"/>
    </row>
    <row r="667668" spans="14:14">
      <c r="N667668" s="332"/>
    </row>
    <row r="667689" spans="14:14">
      <c r="N667689" s="331"/>
    </row>
    <row r="667690" spans="14:14">
      <c r="N667690" s="331"/>
    </row>
    <row r="667691" spans="14:14">
      <c r="N667691" s="332"/>
    </row>
    <row r="667712" spans="14:14">
      <c r="N667712" s="331"/>
    </row>
    <row r="667713" spans="14:14">
      <c r="N667713" s="331"/>
    </row>
    <row r="667714" spans="14:14">
      <c r="N667714" s="332"/>
    </row>
    <row r="667735" spans="14:14">
      <c r="N667735" s="331"/>
    </row>
    <row r="667736" spans="14:14">
      <c r="N667736" s="331"/>
    </row>
    <row r="667737" spans="14:14">
      <c r="N667737" s="332"/>
    </row>
    <row r="667758" spans="14:14">
      <c r="N667758" s="331"/>
    </row>
    <row r="667759" spans="14:14">
      <c r="N667759" s="331"/>
    </row>
    <row r="667760" spans="14:14">
      <c r="N667760" s="332"/>
    </row>
    <row r="667781" spans="14:14">
      <c r="N667781" s="331"/>
    </row>
    <row r="667782" spans="14:14">
      <c r="N667782" s="331"/>
    </row>
    <row r="667783" spans="14:14">
      <c r="N667783" s="332"/>
    </row>
    <row r="667804" spans="14:14">
      <c r="N667804" s="331"/>
    </row>
    <row r="667805" spans="14:14">
      <c r="N667805" s="331"/>
    </row>
    <row r="667806" spans="14:14">
      <c r="N667806" s="332"/>
    </row>
    <row r="667827" spans="14:14">
      <c r="N667827" s="331"/>
    </row>
    <row r="667828" spans="14:14">
      <c r="N667828" s="331"/>
    </row>
    <row r="667829" spans="14:14">
      <c r="N667829" s="332"/>
    </row>
    <row r="667850" spans="14:14">
      <c r="N667850" s="331"/>
    </row>
    <row r="667851" spans="14:14">
      <c r="N667851" s="331"/>
    </row>
    <row r="667852" spans="14:14">
      <c r="N667852" s="332"/>
    </row>
    <row r="667873" spans="14:14">
      <c r="N667873" s="331"/>
    </row>
    <row r="667874" spans="14:14">
      <c r="N667874" s="331"/>
    </row>
    <row r="667875" spans="14:14">
      <c r="N667875" s="332"/>
    </row>
    <row r="667896" spans="14:14">
      <c r="N667896" s="331"/>
    </row>
    <row r="667897" spans="14:14">
      <c r="N667897" s="331"/>
    </row>
    <row r="667898" spans="14:14">
      <c r="N667898" s="332"/>
    </row>
    <row r="667919" spans="14:14">
      <c r="N667919" s="331"/>
    </row>
    <row r="667920" spans="14:14">
      <c r="N667920" s="331"/>
    </row>
    <row r="667921" spans="14:14">
      <c r="N667921" s="332"/>
    </row>
    <row r="667942" spans="14:14">
      <c r="N667942" s="331"/>
    </row>
    <row r="667943" spans="14:14">
      <c r="N667943" s="331"/>
    </row>
    <row r="667944" spans="14:14">
      <c r="N667944" s="332"/>
    </row>
    <row r="667965" spans="14:14">
      <c r="N667965" s="331"/>
    </row>
    <row r="667966" spans="14:14">
      <c r="N667966" s="331"/>
    </row>
    <row r="667967" spans="14:14">
      <c r="N667967" s="332"/>
    </row>
    <row r="667988" spans="14:14">
      <c r="N667988" s="331"/>
    </row>
    <row r="667989" spans="14:14">
      <c r="N667989" s="331"/>
    </row>
    <row r="667990" spans="14:14">
      <c r="N667990" s="332"/>
    </row>
    <row r="668011" spans="14:14">
      <c r="N668011" s="331"/>
    </row>
    <row r="668012" spans="14:14">
      <c r="N668012" s="331"/>
    </row>
    <row r="668013" spans="14:14">
      <c r="N668013" s="332"/>
    </row>
    <row r="668034" spans="14:14">
      <c r="N668034" s="331"/>
    </row>
    <row r="668035" spans="14:14">
      <c r="N668035" s="331"/>
    </row>
    <row r="668036" spans="14:14">
      <c r="N668036" s="332"/>
    </row>
    <row r="668057" spans="14:14">
      <c r="N668057" s="331"/>
    </row>
    <row r="668058" spans="14:14">
      <c r="N668058" s="331"/>
    </row>
    <row r="668059" spans="14:14">
      <c r="N668059" s="332"/>
    </row>
    <row r="668080" spans="14:14">
      <c r="N668080" s="331"/>
    </row>
    <row r="668081" spans="14:14">
      <c r="N668081" s="331"/>
    </row>
    <row r="668082" spans="14:14">
      <c r="N668082" s="332"/>
    </row>
    <row r="668103" spans="14:14">
      <c r="N668103" s="331"/>
    </row>
    <row r="668104" spans="14:14">
      <c r="N668104" s="331"/>
    </row>
    <row r="668105" spans="14:14">
      <c r="N668105" s="332"/>
    </row>
    <row r="668126" spans="14:14">
      <c r="N668126" s="331"/>
    </row>
    <row r="668127" spans="14:14">
      <c r="N668127" s="331"/>
    </row>
    <row r="668128" spans="14:14">
      <c r="N668128" s="332"/>
    </row>
    <row r="668149" spans="14:14">
      <c r="N668149" s="331"/>
    </row>
    <row r="668150" spans="14:14">
      <c r="N668150" s="331"/>
    </row>
    <row r="668151" spans="14:14">
      <c r="N668151" s="332"/>
    </row>
    <row r="668172" spans="14:14">
      <c r="N668172" s="331"/>
    </row>
    <row r="668173" spans="14:14">
      <c r="N668173" s="331"/>
    </row>
    <row r="668174" spans="14:14">
      <c r="N668174" s="332"/>
    </row>
    <row r="668195" spans="14:14">
      <c r="N668195" s="331"/>
    </row>
    <row r="668196" spans="14:14">
      <c r="N668196" s="331"/>
    </row>
    <row r="668197" spans="14:14">
      <c r="N668197" s="332"/>
    </row>
    <row r="668218" spans="14:14">
      <c r="N668218" s="331"/>
    </row>
    <row r="668219" spans="14:14">
      <c r="N668219" s="331"/>
    </row>
    <row r="668220" spans="14:14">
      <c r="N668220" s="332"/>
    </row>
    <row r="668241" spans="14:14">
      <c r="N668241" s="331"/>
    </row>
    <row r="668242" spans="14:14">
      <c r="N668242" s="331"/>
    </row>
    <row r="668243" spans="14:14">
      <c r="N668243" s="332"/>
    </row>
    <row r="668264" spans="14:14">
      <c r="N668264" s="331"/>
    </row>
    <row r="668265" spans="14:14">
      <c r="N668265" s="331"/>
    </row>
    <row r="668266" spans="14:14">
      <c r="N668266" s="332"/>
    </row>
    <row r="668287" spans="14:14">
      <c r="N668287" s="331"/>
    </row>
    <row r="668288" spans="14:14">
      <c r="N668288" s="331"/>
    </row>
    <row r="668289" spans="14:14">
      <c r="N668289" s="332"/>
    </row>
    <row r="668310" spans="14:14">
      <c r="N668310" s="331"/>
    </row>
    <row r="668311" spans="14:14">
      <c r="N668311" s="331"/>
    </row>
    <row r="668312" spans="14:14">
      <c r="N668312" s="332"/>
    </row>
    <row r="668333" spans="14:14">
      <c r="N668333" s="331"/>
    </row>
    <row r="668334" spans="14:14">
      <c r="N668334" s="331"/>
    </row>
    <row r="668335" spans="14:14">
      <c r="N668335" s="332"/>
    </row>
    <row r="668356" spans="14:14">
      <c r="N668356" s="331"/>
    </row>
    <row r="668357" spans="14:14">
      <c r="N668357" s="331"/>
    </row>
    <row r="668358" spans="14:14">
      <c r="N668358" s="332"/>
    </row>
    <row r="668379" spans="14:14">
      <c r="N668379" s="331"/>
    </row>
    <row r="668380" spans="14:14">
      <c r="N668380" s="331"/>
    </row>
    <row r="668381" spans="14:14">
      <c r="N668381" s="332"/>
    </row>
    <row r="668402" spans="14:14">
      <c r="N668402" s="331"/>
    </row>
    <row r="668403" spans="14:14">
      <c r="N668403" s="331"/>
    </row>
    <row r="668404" spans="14:14">
      <c r="N668404" s="332"/>
    </row>
    <row r="668425" spans="14:14">
      <c r="N668425" s="331"/>
    </row>
    <row r="668426" spans="14:14">
      <c r="N668426" s="331"/>
    </row>
    <row r="668427" spans="14:14">
      <c r="N668427" s="332"/>
    </row>
    <row r="668448" spans="14:14">
      <c r="N668448" s="331"/>
    </row>
    <row r="668449" spans="14:14">
      <c r="N668449" s="331"/>
    </row>
    <row r="668450" spans="14:14">
      <c r="N668450" s="332"/>
    </row>
    <row r="668471" spans="14:14">
      <c r="N668471" s="331"/>
    </row>
    <row r="668472" spans="14:14">
      <c r="N668472" s="331"/>
    </row>
    <row r="668473" spans="14:14">
      <c r="N668473" s="332"/>
    </row>
    <row r="668494" spans="14:14">
      <c r="N668494" s="331"/>
    </row>
    <row r="668495" spans="14:14">
      <c r="N668495" s="331"/>
    </row>
    <row r="668496" spans="14:14">
      <c r="N668496" s="332"/>
    </row>
    <row r="668517" spans="14:14">
      <c r="N668517" s="331"/>
    </row>
    <row r="668518" spans="14:14">
      <c r="N668518" s="331"/>
    </row>
    <row r="668519" spans="14:14">
      <c r="N668519" s="332"/>
    </row>
    <row r="668540" spans="14:14">
      <c r="N668540" s="331"/>
    </row>
    <row r="668541" spans="14:14">
      <c r="N668541" s="331"/>
    </row>
    <row r="668542" spans="14:14">
      <c r="N668542" s="332"/>
    </row>
    <row r="668563" spans="14:14">
      <c r="N668563" s="331"/>
    </row>
    <row r="668564" spans="14:14">
      <c r="N668564" s="331"/>
    </row>
    <row r="668565" spans="14:14">
      <c r="N668565" s="332"/>
    </row>
    <row r="668586" spans="14:14">
      <c r="N668586" s="331"/>
    </row>
    <row r="668587" spans="14:14">
      <c r="N668587" s="331"/>
    </row>
    <row r="668588" spans="14:14">
      <c r="N668588" s="332"/>
    </row>
    <row r="668609" spans="14:14">
      <c r="N668609" s="331"/>
    </row>
    <row r="668610" spans="14:14">
      <c r="N668610" s="331"/>
    </row>
    <row r="668611" spans="14:14">
      <c r="N668611" s="332"/>
    </row>
    <row r="668632" spans="14:14">
      <c r="N668632" s="331"/>
    </row>
    <row r="668633" spans="14:14">
      <c r="N668633" s="331"/>
    </row>
    <row r="668634" spans="14:14">
      <c r="N668634" s="332"/>
    </row>
    <row r="668655" spans="14:14">
      <c r="N668655" s="331"/>
    </row>
    <row r="668656" spans="14:14">
      <c r="N668656" s="331"/>
    </row>
    <row r="668657" spans="14:14">
      <c r="N668657" s="332"/>
    </row>
    <row r="668678" spans="14:14">
      <c r="N668678" s="331"/>
    </row>
    <row r="668679" spans="14:14">
      <c r="N668679" s="331"/>
    </row>
    <row r="668680" spans="14:14">
      <c r="N668680" s="332"/>
    </row>
    <row r="668701" spans="14:14">
      <c r="N668701" s="331"/>
    </row>
    <row r="668702" spans="14:14">
      <c r="N668702" s="331"/>
    </row>
    <row r="668703" spans="14:14">
      <c r="N668703" s="332"/>
    </row>
    <row r="668724" spans="14:14">
      <c r="N668724" s="331"/>
    </row>
    <row r="668725" spans="14:14">
      <c r="N668725" s="331"/>
    </row>
    <row r="668726" spans="14:14">
      <c r="N668726" s="332"/>
    </row>
    <row r="668747" spans="14:14">
      <c r="N668747" s="331"/>
    </row>
    <row r="668748" spans="14:14">
      <c r="N668748" s="331"/>
    </row>
    <row r="668749" spans="14:14">
      <c r="N668749" s="332"/>
    </row>
    <row r="668770" spans="14:14">
      <c r="N668770" s="331"/>
    </row>
    <row r="668771" spans="14:14">
      <c r="N668771" s="331"/>
    </row>
    <row r="668772" spans="14:14">
      <c r="N668772" s="332"/>
    </row>
    <row r="668793" spans="14:14">
      <c r="N668793" s="331"/>
    </row>
    <row r="668794" spans="14:14">
      <c r="N668794" s="331"/>
    </row>
    <row r="668795" spans="14:14">
      <c r="N668795" s="332"/>
    </row>
    <row r="668816" spans="14:14">
      <c r="N668816" s="331"/>
    </row>
    <row r="668817" spans="14:14">
      <c r="N668817" s="331"/>
    </row>
    <row r="668818" spans="14:14">
      <c r="N668818" s="332"/>
    </row>
    <row r="668839" spans="14:14">
      <c r="N668839" s="331"/>
    </row>
    <row r="668840" spans="14:14">
      <c r="N668840" s="331"/>
    </row>
    <row r="668841" spans="14:14">
      <c r="N668841" s="332"/>
    </row>
    <row r="668862" spans="14:14">
      <c r="N668862" s="331"/>
    </row>
    <row r="668863" spans="14:14">
      <c r="N668863" s="331"/>
    </row>
    <row r="668864" spans="14:14">
      <c r="N668864" s="332"/>
    </row>
    <row r="668885" spans="14:14">
      <c r="N668885" s="331"/>
    </row>
    <row r="668886" spans="14:14">
      <c r="N668886" s="331"/>
    </row>
    <row r="668887" spans="14:14">
      <c r="N668887" s="332"/>
    </row>
    <row r="668908" spans="14:14">
      <c r="N668908" s="331"/>
    </row>
    <row r="668909" spans="14:14">
      <c r="N668909" s="331"/>
    </row>
    <row r="668910" spans="14:14">
      <c r="N668910" s="332"/>
    </row>
    <row r="668931" spans="14:14">
      <c r="N668931" s="331"/>
    </row>
    <row r="668932" spans="14:14">
      <c r="N668932" s="331"/>
    </row>
    <row r="668933" spans="14:14">
      <c r="N668933" s="332"/>
    </row>
    <row r="668954" spans="14:14">
      <c r="N668954" s="331"/>
    </row>
    <row r="668955" spans="14:14">
      <c r="N668955" s="331"/>
    </row>
    <row r="668956" spans="14:14">
      <c r="N668956" s="332"/>
    </row>
    <row r="668977" spans="14:14">
      <c r="N668977" s="331"/>
    </row>
    <row r="668978" spans="14:14">
      <c r="N668978" s="331"/>
    </row>
    <row r="668979" spans="14:14">
      <c r="N668979" s="332"/>
    </row>
    <row r="669000" spans="14:14">
      <c r="N669000" s="331"/>
    </row>
    <row r="669001" spans="14:14">
      <c r="N669001" s="331"/>
    </row>
    <row r="669002" spans="14:14">
      <c r="N669002" s="332"/>
    </row>
    <row r="669023" spans="14:14">
      <c r="N669023" s="331"/>
    </row>
    <row r="669024" spans="14:14">
      <c r="N669024" s="331"/>
    </row>
    <row r="669025" spans="14:14">
      <c r="N669025" s="332"/>
    </row>
    <row r="669046" spans="14:14">
      <c r="N669046" s="331"/>
    </row>
    <row r="669047" spans="14:14">
      <c r="N669047" s="331"/>
    </row>
    <row r="669048" spans="14:14">
      <c r="N669048" s="332"/>
    </row>
    <row r="669069" spans="14:14">
      <c r="N669069" s="331"/>
    </row>
    <row r="669070" spans="14:14">
      <c r="N669070" s="331"/>
    </row>
    <row r="669071" spans="14:14">
      <c r="N669071" s="332"/>
    </row>
    <row r="669092" spans="14:14">
      <c r="N669092" s="331"/>
    </row>
    <row r="669093" spans="14:14">
      <c r="N669093" s="331"/>
    </row>
    <row r="669094" spans="14:14">
      <c r="N669094" s="332"/>
    </row>
    <row r="669115" spans="14:14">
      <c r="N669115" s="331"/>
    </row>
    <row r="669116" spans="14:14">
      <c r="N669116" s="331"/>
    </row>
    <row r="669117" spans="14:14">
      <c r="N669117" s="332"/>
    </row>
    <row r="669138" spans="14:14">
      <c r="N669138" s="331"/>
    </row>
    <row r="669139" spans="14:14">
      <c r="N669139" s="331"/>
    </row>
    <row r="669140" spans="14:14">
      <c r="N669140" s="332"/>
    </row>
    <row r="669161" spans="14:14">
      <c r="N669161" s="331"/>
    </row>
    <row r="669162" spans="14:14">
      <c r="N669162" s="331"/>
    </row>
    <row r="669163" spans="14:14">
      <c r="N669163" s="332"/>
    </row>
    <row r="669184" spans="14:14">
      <c r="N669184" s="331"/>
    </row>
    <row r="669185" spans="14:14">
      <c r="N669185" s="331"/>
    </row>
    <row r="669186" spans="14:14">
      <c r="N669186" s="332"/>
    </row>
    <row r="669207" spans="14:14">
      <c r="N669207" s="331"/>
    </row>
    <row r="669208" spans="14:14">
      <c r="N669208" s="331"/>
    </row>
    <row r="669209" spans="14:14">
      <c r="N669209" s="332"/>
    </row>
    <row r="669230" spans="14:14">
      <c r="N669230" s="331"/>
    </row>
    <row r="669231" spans="14:14">
      <c r="N669231" s="331"/>
    </row>
    <row r="669232" spans="14:14">
      <c r="N669232" s="332"/>
    </row>
    <row r="669253" spans="14:14">
      <c r="N669253" s="331"/>
    </row>
    <row r="669254" spans="14:14">
      <c r="N669254" s="331"/>
    </row>
    <row r="669255" spans="14:14">
      <c r="N669255" s="332"/>
    </row>
    <row r="669276" spans="14:14">
      <c r="N669276" s="331"/>
    </row>
    <row r="669277" spans="14:14">
      <c r="N669277" s="331"/>
    </row>
    <row r="669278" spans="14:14">
      <c r="N669278" s="332"/>
    </row>
    <row r="669299" spans="14:14">
      <c r="N669299" s="331"/>
    </row>
    <row r="669300" spans="14:14">
      <c r="N669300" s="331"/>
    </row>
    <row r="669301" spans="14:14">
      <c r="N669301" s="332"/>
    </row>
    <row r="669322" spans="14:14">
      <c r="N669322" s="331"/>
    </row>
    <row r="669323" spans="14:14">
      <c r="N669323" s="331"/>
    </row>
    <row r="669324" spans="14:14">
      <c r="N669324" s="332"/>
    </row>
    <row r="669345" spans="14:14">
      <c r="N669345" s="331"/>
    </row>
    <row r="669346" spans="14:14">
      <c r="N669346" s="331"/>
    </row>
    <row r="669347" spans="14:14">
      <c r="N669347" s="332"/>
    </row>
    <row r="669368" spans="14:14">
      <c r="N669368" s="331"/>
    </row>
    <row r="669369" spans="14:14">
      <c r="N669369" s="331"/>
    </row>
    <row r="669370" spans="14:14">
      <c r="N669370" s="332"/>
    </row>
    <row r="669391" spans="14:14">
      <c r="N669391" s="331"/>
    </row>
    <row r="669392" spans="14:14">
      <c r="N669392" s="331"/>
    </row>
    <row r="669393" spans="14:14">
      <c r="N669393" s="332"/>
    </row>
    <row r="669414" spans="14:14">
      <c r="N669414" s="331"/>
    </row>
    <row r="669415" spans="14:14">
      <c r="N669415" s="331"/>
    </row>
    <row r="669416" spans="14:14">
      <c r="N669416" s="332"/>
    </row>
    <row r="669437" spans="14:14">
      <c r="N669437" s="331"/>
    </row>
    <row r="669438" spans="14:14">
      <c r="N669438" s="331"/>
    </row>
    <row r="669439" spans="14:14">
      <c r="N669439" s="332"/>
    </row>
    <row r="669460" spans="14:14">
      <c r="N669460" s="331"/>
    </row>
    <row r="669461" spans="14:14">
      <c r="N669461" s="331"/>
    </row>
    <row r="669462" spans="14:14">
      <c r="N669462" s="332"/>
    </row>
    <row r="669483" spans="14:14">
      <c r="N669483" s="331"/>
    </row>
    <row r="669484" spans="14:14">
      <c r="N669484" s="331"/>
    </row>
    <row r="669485" spans="14:14">
      <c r="N669485" s="332"/>
    </row>
    <row r="669506" spans="14:14">
      <c r="N669506" s="331"/>
    </row>
    <row r="669507" spans="14:14">
      <c r="N669507" s="331"/>
    </row>
    <row r="669508" spans="14:14">
      <c r="N669508" s="332"/>
    </row>
    <row r="669529" spans="14:14">
      <c r="N669529" s="331"/>
    </row>
    <row r="669530" spans="14:14">
      <c r="N669530" s="331"/>
    </row>
    <row r="669531" spans="14:14">
      <c r="N669531" s="332"/>
    </row>
    <row r="669552" spans="14:14">
      <c r="N669552" s="331"/>
    </row>
    <row r="669553" spans="14:14">
      <c r="N669553" s="331"/>
    </row>
    <row r="669554" spans="14:14">
      <c r="N669554" s="332"/>
    </row>
    <row r="669575" spans="14:14">
      <c r="N669575" s="331"/>
    </row>
    <row r="669576" spans="14:14">
      <c r="N669576" s="331"/>
    </row>
    <row r="669577" spans="14:14">
      <c r="N669577" s="332"/>
    </row>
    <row r="669598" spans="14:14">
      <c r="N669598" s="331"/>
    </row>
    <row r="669599" spans="14:14">
      <c r="N669599" s="331"/>
    </row>
    <row r="669600" spans="14:14">
      <c r="N669600" s="332"/>
    </row>
    <row r="669621" spans="14:14">
      <c r="N669621" s="331"/>
    </row>
    <row r="669622" spans="14:14">
      <c r="N669622" s="331"/>
    </row>
    <row r="669623" spans="14:14">
      <c r="N669623" s="332"/>
    </row>
    <row r="669644" spans="14:14">
      <c r="N669644" s="331"/>
    </row>
    <row r="669645" spans="14:14">
      <c r="N669645" s="331"/>
    </row>
    <row r="669646" spans="14:14">
      <c r="N669646" s="332"/>
    </row>
    <row r="669667" spans="14:14">
      <c r="N669667" s="331"/>
    </row>
    <row r="669668" spans="14:14">
      <c r="N669668" s="331"/>
    </row>
    <row r="669669" spans="14:14">
      <c r="N669669" s="332"/>
    </row>
    <row r="669690" spans="14:14">
      <c r="N669690" s="331"/>
    </row>
    <row r="669691" spans="14:14">
      <c r="N669691" s="331"/>
    </row>
    <row r="669692" spans="14:14">
      <c r="N669692" s="332"/>
    </row>
    <row r="669713" spans="14:14">
      <c r="N669713" s="331"/>
    </row>
    <row r="669714" spans="14:14">
      <c r="N669714" s="331"/>
    </row>
    <row r="669715" spans="14:14">
      <c r="N669715" s="332"/>
    </row>
    <row r="669736" spans="14:14">
      <c r="N669736" s="331"/>
    </row>
    <row r="669737" spans="14:14">
      <c r="N669737" s="331"/>
    </row>
    <row r="669738" spans="14:14">
      <c r="N669738" s="332"/>
    </row>
    <row r="669759" spans="14:14">
      <c r="N669759" s="331"/>
    </row>
    <row r="669760" spans="14:14">
      <c r="N669760" s="331"/>
    </row>
    <row r="669761" spans="14:14">
      <c r="N669761" s="332"/>
    </row>
    <row r="669782" spans="14:14">
      <c r="N669782" s="331"/>
    </row>
    <row r="669783" spans="14:14">
      <c r="N669783" s="331"/>
    </row>
    <row r="669784" spans="14:14">
      <c r="N669784" s="332"/>
    </row>
    <row r="669805" spans="14:14">
      <c r="N669805" s="331"/>
    </row>
    <row r="669806" spans="14:14">
      <c r="N669806" s="331"/>
    </row>
    <row r="669807" spans="14:14">
      <c r="N669807" s="332"/>
    </row>
    <row r="669828" spans="14:14">
      <c r="N669828" s="331"/>
    </row>
    <row r="669829" spans="14:14">
      <c r="N669829" s="331"/>
    </row>
    <row r="669830" spans="14:14">
      <c r="N669830" s="332"/>
    </row>
    <row r="669851" spans="14:14">
      <c r="N669851" s="331"/>
    </row>
    <row r="669852" spans="14:14">
      <c r="N669852" s="331"/>
    </row>
    <row r="669853" spans="14:14">
      <c r="N669853" s="332"/>
    </row>
    <row r="669874" spans="14:14">
      <c r="N669874" s="331"/>
    </row>
    <row r="669875" spans="14:14">
      <c r="N669875" s="331"/>
    </row>
    <row r="669876" spans="14:14">
      <c r="N669876" s="332"/>
    </row>
    <row r="669897" spans="14:14">
      <c r="N669897" s="331"/>
    </row>
    <row r="669898" spans="14:14">
      <c r="N669898" s="331"/>
    </row>
    <row r="669899" spans="14:14">
      <c r="N669899" s="332"/>
    </row>
    <row r="669920" spans="14:14">
      <c r="N669920" s="331"/>
    </row>
    <row r="669921" spans="14:14">
      <c r="N669921" s="331"/>
    </row>
    <row r="669922" spans="14:14">
      <c r="N669922" s="332"/>
    </row>
    <row r="669943" spans="14:14">
      <c r="N669943" s="331"/>
    </row>
    <row r="669944" spans="14:14">
      <c r="N669944" s="331"/>
    </row>
    <row r="669945" spans="14:14">
      <c r="N669945" s="332"/>
    </row>
    <row r="669966" spans="14:14">
      <c r="N669966" s="331"/>
    </row>
    <row r="669967" spans="14:14">
      <c r="N669967" s="331"/>
    </row>
    <row r="669968" spans="14:14">
      <c r="N669968" s="332"/>
    </row>
    <row r="669989" spans="14:14">
      <c r="N669989" s="331"/>
    </row>
    <row r="669990" spans="14:14">
      <c r="N669990" s="331"/>
    </row>
    <row r="669991" spans="14:14">
      <c r="N669991" s="332"/>
    </row>
    <row r="670012" spans="14:14">
      <c r="N670012" s="331"/>
    </row>
    <row r="670013" spans="14:14">
      <c r="N670013" s="331"/>
    </row>
    <row r="670014" spans="14:14">
      <c r="N670014" s="332"/>
    </row>
    <row r="670035" spans="14:14">
      <c r="N670035" s="331"/>
    </row>
    <row r="670036" spans="14:14">
      <c r="N670036" s="331"/>
    </row>
    <row r="670037" spans="14:14">
      <c r="N670037" s="332"/>
    </row>
    <row r="670058" spans="14:14">
      <c r="N670058" s="331"/>
    </row>
    <row r="670059" spans="14:14">
      <c r="N670059" s="331"/>
    </row>
    <row r="670060" spans="14:14">
      <c r="N670060" s="332"/>
    </row>
    <row r="670081" spans="14:14">
      <c r="N670081" s="331"/>
    </row>
    <row r="670082" spans="14:14">
      <c r="N670082" s="331"/>
    </row>
    <row r="670083" spans="14:14">
      <c r="N670083" s="332"/>
    </row>
    <row r="670104" spans="14:14">
      <c r="N670104" s="331"/>
    </row>
    <row r="670105" spans="14:14">
      <c r="N670105" s="331"/>
    </row>
    <row r="670106" spans="14:14">
      <c r="N670106" s="332"/>
    </row>
    <row r="670127" spans="14:14">
      <c r="N670127" s="331"/>
    </row>
    <row r="670128" spans="14:14">
      <c r="N670128" s="331"/>
    </row>
    <row r="670129" spans="14:14">
      <c r="N670129" s="332"/>
    </row>
    <row r="670150" spans="14:14">
      <c r="N670150" s="331"/>
    </row>
    <row r="670151" spans="14:14">
      <c r="N670151" s="331"/>
    </row>
    <row r="670152" spans="14:14">
      <c r="N670152" s="332"/>
    </row>
    <row r="670173" spans="14:14">
      <c r="N670173" s="331"/>
    </row>
    <row r="670174" spans="14:14">
      <c r="N670174" s="331"/>
    </row>
    <row r="670175" spans="14:14">
      <c r="N670175" s="332"/>
    </row>
    <row r="670196" spans="14:14">
      <c r="N670196" s="331"/>
    </row>
    <row r="670197" spans="14:14">
      <c r="N670197" s="331"/>
    </row>
    <row r="670198" spans="14:14">
      <c r="N670198" s="332"/>
    </row>
    <row r="670219" spans="14:14">
      <c r="N670219" s="331"/>
    </row>
    <row r="670220" spans="14:14">
      <c r="N670220" s="331"/>
    </row>
    <row r="670221" spans="14:14">
      <c r="N670221" s="332"/>
    </row>
    <row r="670242" spans="14:14">
      <c r="N670242" s="331"/>
    </row>
    <row r="670243" spans="14:14">
      <c r="N670243" s="331"/>
    </row>
    <row r="670244" spans="14:14">
      <c r="N670244" s="332"/>
    </row>
    <row r="670265" spans="14:14">
      <c r="N670265" s="331"/>
    </row>
    <row r="670266" spans="14:14">
      <c r="N670266" s="331"/>
    </row>
    <row r="670267" spans="14:14">
      <c r="N670267" s="332"/>
    </row>
    <row r="670288" spans="14:14">
      <c r="N670288" s="331"/>
    </row>
    <row r="670289" spans="14:14">
      <c r="N670289" s="331"/>
    </row>
    <row r="670290" spans="14:14">
      <c r="N670290" s="332"/>
    </row>
    <row r="670311" spans="14:14">
      <c r="N670311" s="331"/>
    </row>
    <row r="670312" spans="14:14">
      <c r="N670312" s="331"/>
    </row>
    <row r="670313" spans="14:14">
      <c r="N670313" s="332"/>
    </row>
    <row r="670334" spans="14:14">
      <c r="N670334" s="331"/>
    </row>
    <row r="670335" spans="14:14">
      <c r="N670335" s="331"/>
    </row>
    <row r="670336" spans="14:14">
      <c r="N670336" s="332"/>
    </row>
    <row r="670357" spans="14:14">
      <c r="N670357" s="331"/>
    </row>
    <row r="670358" spans="14:14">
      <c r="N670358" s="331"/>
    </row>
    <row r="670359" spans="14:14">
      <c r="N670359" s="332"/>
    </row>
    <row r="670380" spans="14:14">
      <c r="N670380" s="331"/>
    </row>
    <row r="670381" spans="14:14">
      <c r="N670381" s="331"/>
    </row>
    <row r="670382" spans="14:14">
      <c r="N670382" s="332"/>
    </row>
    <row r="670403" spans="14:14">
      <c r="N670403" s="331"/>
    </row>
    <row r="670404" spans="14:14">
      <c r="N670404" s="331"/>
    </row>
    <row r="670405" spans="14:14">
      <c r="N670405" s="332"/>
    </row>
    <row r="670426" spans="14:14">
      <c r="N670426" s="331"/>
    </row>
    <row r="670427" spans="14:14">
      <c r="N670427" s="331"/>
    </row>
    <row r="670428" spans="14:14">
      <c r="N670428" s="332"/>
    </row>
    <row r="670449" spans="14:14">
      <c r="N670449" s="331"/>
    </row>
    <row r="670450" spans="14:14">
      <c r="N670450" s="331"/>
    </row>
    <row r="670451" spans="14:14">
      <c r="N670451" s="332"/>
    </row>
    <row r="670472" spans="14:14">
      <c r="N670472" s="331"/>
    </row>
    <row r="670473" spans="14:14">
      <c r="N670473" s="331"/>
    </row>
    <row r="670474" spans="14:14">
      <c r="N670474" s="332"/>
    </row>
    <row r="670495" spans="14:14">
      <c r="N670495" s="331"/>
    </row>
    <row r="670496" spans="14:14">
      <c r="N670496" s="331"/>
    </row>
    <row r="670497" spans="14:14">
      <c r="N670497" s="332"/>
    </row>
    <row r="670518" spans="14:14">
      <c r="N670518" s="331"/>
    </row>
    <row r="670519" spans="14:14">
      <c r="N670519" s="331"/>
    </row>
    <row r="670520" spans="14:14">
      <c r="N670520" s="332"/>
    </row>
    <row r="670541" spans="14:14">
      <c r="N670541" s="331"/>
    </row>
    <row r="670542" spans="14:14">
      <c r="N670542" s="331"/>
    </row>
    <row r="670543" spans="14:14">
      <c r="N670543" s="332"/>
    </row>
    <row r="670564" spans="14:14">
      <c r="N670564" s="331"/>
    </row>
    <row r="670565" spans="14:14">
      <c r="N670565" s="331"/>
    </row>
    <row r="670566" spans="14:14">
      <c r="N670566" s="332"/>
    </row>
    <row r="670587" spans="14:14">
      <c r="N670587" s="331"/>
    </row>
    <row r="670588" spans="14:14">
      <c r="N670588" s="331"/>
    </row>
    <row r="670589" spans="14:14">
      <c r="N670589" s="332"/>
    </row>
    <row r="670610" spans="14:14">
      <c r="N670610" s="331"/>
    </row>
    <row r="670611" spans="14:14">
      <c r="N670611" s="331"/>
    </row>
    <row r="670612" spans="14:14">
      <c r="N670612" s="332"/>
    </row>
    <row r="670633" spans="14:14">
      <c r="N670633" s="331"/>
    </row>
    <row r="670634" spans="14:14">
      <c r="N670634" s="331"/>
    </row>
    <row r="670635" spans="14:14">
      <c r="N670635" s="332"/>
    </row>
    <row r="670656" spans="14:14">
      <c r="N670656" s="331"/>
    </row>
    <row r="670657" spans="14:14">
      <c r="N670657" s="331"/>
    </row>
    <row r="670658" spans="14:14">
      <c r="N670658" s="332"/>
    </row>
    <row r="670679" spans="14:14">
      <c r="N670679" s="331"/>
    </row>
    <row r="670680" spans="14:14">
      <c r="N670680" s="331"/>
    </row>
    <row r="670681" spans="14:14">
      <c r="N670681" s="332"/>
    </row>
    <row r="670702" spans="14:14">
      <c r="N670702" s="331"/>
    </row>
    <row r="670703" spans="14:14">
      <c r="N670703" s="331"/>
    </row>
    <row r="670704" spans="14:14">
      <c r="N670704" s="332"/>
    </row>
    <row r="670725" spans="14:14">
      <c r="N670725" s="331"/>
    </row>
    <row r="670726" spans="14:14">
      <c r="N670726" s="331"/>
    </row>
    <row r="670727" spans="14:14">
      <c r="N670727" s="332"/>
    </row>
    <row r="670748" spans="14:14">
      <c r="N670748" s="331"/>
    </row>
    <row r="670749" spans="14:14">
      <c r="N670749" s="331"/>
    </row>
    <row r="670750" spans="14:14">
      <c r="N670750" s="332"/>
    </row>
    <row r="670771" spans="14:14">
      <c r="N670771" s="331"/>
    </row>
    <row r="670772" spans="14:14">
      <c r="N670772" s="331"/>
    </row>
    <row r="670773" spans="14:14">
      <c r="N670773" s="332"/>
    </row>
    <row r="670794" spans="14:14">
      <c r="N670794" s="331"/>
    </row>
    <row r="670795" spans="14:14">
      <c r="N670795" s="331"/>
    </row>
    <row r="670796" spans="14:14">
      <c r="N670796" s="332"/>
    </row>
    <row r="670817" spans="14:14">
      <c r="N670817" s="331"/>
    </row>
    <row r="670818" spans="14:14">
      <c r="N670818" s="331"/>
    </row>
    <row r="670819" spans="14:14">
      <c r="N670819" s="332"/>
    </row>
    <row r="670840" spans="14:14">
      <c r="N670840" s="331"/>
    </row>
    <row r="670841" spans="14:14">
      <c r="N670841" s="331"/>
    </row>
    <row r="670842" spans="14:14">
      <c r="N670842" s="332"/>
    </row>
    <row r="670863" spans="14:14">
      <c r="N670863" s="331"/>
    </row>
    <row r="670864" spans="14:14">
      <c r="N670864" s="331"/>
    </row>
    <row r="670865" spans="14:14">
      <c r="N670865" s="332"/>
    </row>
    <row r="670886" spans="14:14">
      <c r="N670886" s="331"/>
    </row>
    <row r="670887" spans="14:14">
      <c r="N670887" s="331"/>
    </row>
    <row r="670888" spans="14:14">
      <c r="N670888" s="332"/>
    </row>
    <row r="670909" spans="14:14">
      <c r="N670909" s="331"/>
    </row>
    <row r="670910" spans="14:14">
      <c r="N670910" s="331"/>
    </row>
    <row r="670911" spans="14:14">
      <c r="N670911" s="332"/>
    </row>
    <row r="670932" spans="14:14">
      <c r="N670932" s="331"/>
    </row>
    <row r="670933" spans="14:14">
      <c r="N670933" s="331"/>
    </row>
    <row r="670934" spans="14:14">
      <c r="N670934" s="332"/>
    </row>
    <row r="670955" spans="14:14">
      <c r="N670955" s="331"/>
    </row>
    <row r="670956" spans="14:14">
      <c r="N670956" s="331"/>
    </row>
    <row r="670957" spans="14:14">
      <c r="N670957" s="332"/>
    </row>
    <row r="670978" spans="14:14">
      <c r="N670978" s="331"/>
    </row>
    <row r="670979" spans="14:14">
      <c r="N670979" s="331"/>
    </row>
    <row r="670980" spans="14:14">
      <c r="N670980" s="332"/>
    </row>
    <row r="671001" spans="14:14">
      <c r="N671001" s="331"/>
    </row>
    <row r="671002" spans="14:14">
      <c r="N671002" s="331"/>
    </row>
    <row r="671003" spans="14:14">
      <c r="N671003" s="332"/>
    </row>
    <row r="671024" spans="14:14">
      <c r="N671024" s="331"/>
    </row>
    <row r="671025" spans="14:14">
      <c r="N671025" s="331"/>
    </row>
    <row r="671026" spans="14:14">
      <c r="N671026" s="332"/>
    </row>
    <row r="671047" spans="14:14">
      <c r="N671047" s="331"/>
    </row>
    <row r="671048" spans="14:14">
      <c r="N671048" s="331"/>
    </row>
    <row r="671049" spans="14:14">
      <c r="N671049" s="332"/>
    </row>
    <row r="671070" spans="14:14">
      <c r="N671070" s="331"/>
    </row>
    <row r="671071" spans="14:14">
      <c r="N671071" s="331"/>
    </row>
    <row r="671072" spans="14:14">
      <c r="N671072" s="332"/>
    </row>
    <row r="671093" spans="14:14">
      <c r="N671093" s="331"/>
    </row>
    <row r="671094" spans="14:14">
      <c r="N671094" s="331"/>
    </row>
    <row r="671095" spans="14:14">
      <c r="N671095" s="332"/>
    </row>
    <row r="671116" spans="14:14">
      <c r="N671116" s="331"/>
    </row>
    <row r="671117" spans="14:14">
      <c r="N671117" s="331"/>
    </row>
    <row r="671118" spans="14:14">
      <c r="N671118" s="332"/>
    </row>
    <row r="671139" spans="14:14">
      <c r="N671139" s="331"/>
    </row>
    <row r="671140" spans="14:14">
      <c r="N671140" s="331"/>
    </row>
    <row r="671141" spans="14:14">
      <c r="N671141" s="332"/>
    </row>
    <row r="671162" spans="14:14">
      <c r="N671162" s="331"/>
    </row>
    <row r="671163" spans="14:14">
      <c r="N671163" s="331"/>
    </row>
    <row r="671164" spans="14:14">
      <c r="N671164" s="332"/>
    </row>
    <row r="671185" spans="14:14">
      <c r="N671185" s="331"/>
    </row>
    <row r="671186" spans="14:14">
      <c r="N671186" s="331"/>
    </row>
    <row r="671187" spans="14:14">
      <c r="N671187" s="332"/>
    </row>
    <row r="671208" spans="14:14">
      <c r="N671208" s="331"/>
    </row>
    <row r="671209" spans="14:14">
      <c r="N671209" s="331"/>
    </row>
    <row r="671210" spans="14:14">
      <c r="N671210" s="332"/>
    </row>
    <row r="671231" spans="14:14">
      <c r="N671231" s="331"/>
    </row>
    <row r="671232" spans="14:14">
      <c r="N671232" s="331"/>
    </row>
    <row r="671233" spans="14:14">
      <c r="N671233" s="332"/>
    </row>
    <row r="671254" spans="14:14">
      <c r="N671254" s="331"/>
    </row>
    <row r="671255" spans="14:14">
      <c r="N671255" s="331"/>
    </row>
    <row r="671256" spans="14:14">
      <c r="N671256" s="332"/>
    </row>
    <row r="671277" spans="14:14">
      <c r="N671277" s="331"/>
    </row>
    <row r="671278" spans="14:14">
      <c r="N671278" s="331"/>
    </row>
    <row r="671279" spans="14:14">
      <c r="N671279" s="332"/>
    </row>
    <row r="671300" spans="14:14">
      <c r="N671300" s="331"/>
    </row>
    <row r="671301" spans="14:14">
      <c r="N671301" s="331"/>
    </row>
    <row r="671302" spans="14:14">
      <c r="N671302" s="332"/>
    </row>
    <row r="671323" spans="14:14">
      <c r="N671323" s="331"/>
    </row>
    <row r="671324" spans="14:14">
      <c r="N671324" s="331"/>
    </row>
    <row r="671325" spans="14:14">
      <c r="N671325" s="332"/>
    </row>
    <row r="671346" spans="14:14">
      <c r="N671346" s="331"/>
    </row>
    <row r="671347" spans="14:14">
      <c r="N671347" s="331"/>
    </row>
    <row r="671348" spans="14:14">
      <c r="N671348" s="332"/>
    </row>
    <row r="671369" spans="14:14">
      <c r="N671369" s="331"/>
    </row>
    <row r="671370" spans="14:14">
      <c r="N671370" s="331"/>
    </row>
    <row r="671371" spans="14:14">
      <c r="N671371" s="332"/>
    </row>
    <row r="671392" spans="14:14">
      <c r="N671392" s="331"/>
    </row>
    <row r="671393" spans="14:14">
      <c r="N671393" s="331"/>
    </row>
    <row r="671394" spans="14:14">
      <c r="N671394" s="332"/>
    </row>
    <row r="671415" spans="14:14">
      <c r="N671415" s="331"/>
    </row>
    <row r="671416" spans="14:14">
      <c r="N671416" s="331"/>
    </row>
    <row r="671417" spans="14:14">
      <c r="N671417" s="332"/>
    </row>
    <row r="671438" spans="14:14">
      <c r="N671438" s="331"/>
    </row>
    <row r="671439" spans="14:14">
      <c r="N671439" s="331"/>
    </row>
    <row r="671440" spans="14:14">
      <c r="N671440" s="332"/>
    </row>
    <row r="671461" spans="14:14">
      <c r="N671461" s="331"/>
    </row>
    <row r="671462" spans="14:14">
      <c r="N671462" s="331"/>
    </row>
    <row r="671463" spans="14:14">
      <c r="N671463" s="332"/>
    </row>
    <row r="671484" spans="14:14">
      <c r="N671484" s="331"/>
    </row>
    <row r="671485" spans="14:14">
      <c r="N671485" s="331"/>
    </row>
    <row r="671486" spans="14:14">
      <c r="N671486" s="332"/>
    </row>
    <row r="671507" spans="14:14">
      <c r="N671507" s="331"/>
    </row>
    <row r="671508" spans="14:14">
      <c r="N671508" s="331"/>
    </row>
    <row r="671509" spans="14:14">
      <c r="N671509" s="332"/>
    </row>
    <row r="671530" spans="14:14">
      <c r="N671530" s="331"/>
    </row>
    <row r="671531" spans="14:14">
      <c r="N671531" s="331"/>
    </row>
    <row r="671532" spans="14:14">
      <c r="N671532" s="332"/>
    </row>
    <row r="671553" spans="14:14">
      <c r="N671553" s="331"/>
    </row>
    <row r="671554" spans="14:14">
      <c r="N671554" s="331"/>
    </row>
    <row r="671555" spans="14:14">
      <c r="N671555" s="332"/>
    </row>
    <row r="671576" spans="14:14">
      <c r="N671576" s="331"/>
    </row>
    <row r="671577" spans="14:14">
      <c r="N671577" s="331"/>
    </row>
    <row r="671578" spans="14:14">
      <c r="N671578" s="332"/>
    </row>
    <row r="671599" spans="14:14">
      <c r="N671599" s="331"/>
    </row>
    <row r="671600" spans="14:14">
      <c r="N671600" s="331"/>
    </row>
    <row r="671601" spans="14:14">
      <c r="N671601" s="332"/>
    </row>
    <row r="671622" spans="14:14">
      <c r="N671622" s="331"/>
    </row>
    <row r="671623" spans="14:14">
      <c r="N671623" s="331"/>
    </row>
    <row r="671624" spans="14:14">
      <c r="N671624" s="332"/>
    </row>
    <row r="671645" spans="14:14">
      <c r="N671645" s="331"/>
    </row>
    <row r="671646" spans="14:14">
      <c r="N671646" s="331"/>
    </row>
    <row r="671647" spans="14:14">
      <c r="N671647" s="332"/>
    </row>
    <row r="671668" spans="14:14">
      <c r="N671668" s="331"/>
    </row>
    <row r="671669" spans="14:14">
      <c r="N671669" s="331"/>
    </row>
    <row r="671670" spans="14:14">
      <c r="N671670" s="332"/>
    </row>
    <row r="671691" spans="14:14">
      <c r="N671691" s="331"/>
    </row>
    <row r="671692" spans="14:14">
      <c r="N671692" s="331"/>
    </row>
    <row r="671693" spans="14:14">
      <c r="N671693" s="332"/>
    </row>
    <row r="671714" spans="14:14">
      <c r="N671714" s="331"/>
    </row>
    <row r="671715" spans="14:14">
      <c r="N671715" s="331"/>
    </row>
    <row r="671716" spans="14:14">
      <c r="N671716" s="332"/>
    </row>
    <row r="671737" spans="14:14">
      <c r="N671737" s="331"/>
    </row>
    <row r="671738" spans="14:14">
      <c r="N671738" s="331"/>
    </row>
    <row r="671739" spans="14:14">
      <c r="N671739" s="332"/>
    </row>
    <row r="671760" spans="14:14">
      <c r="N671760" s="331"/>
    </row>
    <row r="671761" spans="14:14">
      <c r="N671761" s="331"/>
    </row>
    <row r="671762" spans="14:14">
      <c r="N671762" s="332"/>
    </row>
    <row r="671783" spans="14:14">
      <c r="N671783" s="331"/>
    </row>
    <row r="671784" spans="14:14">
      <c r="N671784" s="331"/>
    </row>
    <row r="671785" spans="14:14">
      <c r="N671785" s="332"/>
    </row>
    <row r="671806" spans="14:14">
      <c r="N671806" s="331"/>
    </row>
    <row r="671807" spans="14:14">
      <c r="N671807" s="331"/>
    </row>
    <row r="671808" spans="14:14">
      <c r="N671808" s="332"/>
    </row>
    <row r="671829" spans="14:14">
      <c r="N671829" s="331"/>
    </row>
    <row r="671830" spans="14:14">
      <c r="N671830" s="331"/>
    </row>
    <row r="671831" spans="14:14">
      <c r="N671831" s="332"/>
    </row>
    <row r="671852" spans="14:14">
      <c r="N671852" s="331"/>
    </row>
    <row r="671853" spans="14:14">
      <c r="N671853" s="331"/>
    </row>
    <row r="671854" spans="14:14">
      <c r="N671854" s="332"/>
    </row>
    <row r="671875" spans="14:14">
      <c r="N671875" s="331"/>
    </row>
    <row r="671876" spans="14:14">
      <c r="N671876" s="331"/>
    </row>
    <row r="671877" spans="14:14">
      <c r="N671877" s="332"/>
    </row>
    <row r="671898" spans="14:14">
      <c r="N671898" s="331"/>
    </row>
    <row r="671899" spans="14:14">
      <c r="N671899" s="331"/>
    </row>
    <row r="671900" spans="14:14">
      <c r="N671900" s="332"/>
    </row>
    <row r="671921" spans="14:14">
      <c r="N671921" s="331"/>
    </row>
    <row r="671922" spans="14:14">
      <c r="N671922" s="331"/>
    </row>
    <row r="671923" spans="14:14">
      <c r="N671923" s="332"/>
    </row>
    <row r="671944" spans="14:14">
      <c r="N671944" s="331"/>
    </row>
    <row r="671945" spans="14:14">
      <c r="N671945" s="331"/>
    </row>
    <row r="671946" spans="14:14">
      <c r="N671946" s="332"/>
    </row>
    <row r="671967" spans="14:14">
      <c r="N671967" s="331"/>
    </row>
    <row r="671968" spans="14:14">
      <c r="N671968" s="331"/>
    </row>
    <row r="671969" spans="14:14">
      <c r="N671969" s="332"/>
    </row>
    <row r="671990" spans="14:14">
      <c r="N671990" s="331"/>
    </row>
    <row r="671991" spans="14:14">
      <c r="N671991" s="331"/>
    </row>
    <row r="671992" spans="14:14">
      <c r="N671992" s="332"/>
    </row>
    <row r="672013" spans="14:14">
      <c r="N672013" s="331"/>
    </row>
    <row r="672014" spans="14:14">
      <c r="N672014" s="331"/>
    </row>
    <row r="672015" spans="14:14">
      <c r="N672015" s="332"/>
    </row>
    <row r="672036" spans="14:14">
      <c r="N672036" s="331"/>
    </row>
    <row r="672037" spans="14:14">
      <c r="N672037" s="331"/>
    </row>
    <row r="672038" spans="14:14">
      <c r="N672038" s="332"/>
    </row>
    <row r="672059" spans="14:14">
      <c r="N672059" s="331"/>
    </row>
    <row r="672060" spans="14:14">
      <c r="N672060" s="331"/>
    </row>
    <row r="672061" spans="14:14">
      <c r="N672061" s="332"/>
    </row>
    <row r="672082" spans="14:14">
      <c r="N672082" s="331"/>
    </row>
    <row r="672083" spans="14:14">
      <c r="N672083" s="331"/>
    </row>
    <row r="672084" spans="14:14">
      <c r="N672084" s="332"/>
    </row>
    <row r="672105" spans="14:14">
      <c r="N672105" s="331"/>
    </row>
    <row r="672106" spans="14:14">
      <c r="N672106" s="331"/>
    </row>
    <row r="672107" spans="14:14">
      <c r="N672107" s="332"/>
    </row>
    <row r="672128" spans="14:14">
      <c r="N672128" s="331"/>
    </row>
    <row r="672129" spans="14:14">
      <c r="N672129" s="331"/>
    </row>
    <row r="672130" spans="14:14">
      <c r="N672130" s="332"/>
    </row>
    <row r="672151" spans="14:14">
      <c r="N672151" s="331"/>
    </row>
    <row r="672152" spans="14:14">
      <c r="N672152" s="331"/>
    </row>
    <row r="672153" spans="14:14">
      <c r="N672153" s="332"/>
    </row>
    <row r="672174" spans="14:14">
      <c r="N672174" s="331"/>
    </row>
    <row r="672175" spans="14:14">
      <c r="N672175" s="331"/>
    </row>
    <row r="672176" spans="14:14">
      <c r="N672176" s="332"/>
    </row>
    <row r="672197" spans="14:14">
      <c r="N672197" s="331"/>
    </row>
    <row r="672198" spans="14:14">
      <c r="N672198" s="331"/>
    </row>
    <row r="672199" spans="14:14">
      <c r="N672199" s="332"/>
    </row>
    <row r="672220" spans="14:14">
      <c r="N672220" s="331"/>
    </row>
    <row r="672221" spans="14:14">
      <c r="N672221" s="331"/>
    </row>
    <row r="672222" spans="14:14">
      <c r="N672222" s="332"/>
    </row>
    <row r="672243" spans="14:14">
      <c r="N672243" s="331"/>
    </row>
    <row r="672244" spans="14:14">
      <c r="N672244" s="331"/>
    </row>
    <row r="672245" spans="14:14">
      <c r="N672245" s="332"/>
    </row>
    <row r="672266" spans="14:14">
      <c r="N672266" s="331"/>
    </row>
    <row r="672267" spans="14:14">
      <c r="N672267" s="331"/>
    </row>
    <row r="672268" spans="14:14">
      <c r="N672268" s="332"/>
    </row>
    <row r="672289" spans="14:14">
      <c r="N672289" s="331"/>
    </row>
    <row r="672290" spans="14:14">
      <c r="N672290" s="331"/>
    </row>
    <row r="672291" spans="14:14">
      <c r="N672291" s="332"/>
    </row>
    <row r="672312" spans="14:14">
      <c r="N672312" s="331"/>
    </row>
    <row r="672313" spans="14:14">
      <c r="N672313" s="331"/>
    </row>
    <row r="672314" spans="14:14">
      <c r="N672314" s="332"/>
    </row>
    <row r="672335" spans="14:14">
      <c r="N672335" s="331"/>
    </row>
    <row r="672336" spans="14:14">
      <c r="N672336" s="331"/>
    </row>
    <row r="672337" spans="14:14">
      <c r="N672337" s="332"/>
    </row>
    <row r="672358" spans="14:14">
      <c r="N672358" s="331"/>
    </row>
    <row r="672359" spans="14:14">
      <c r="N672359" s="331"/>
    </row>
    <row r="672360" spans="14:14">
      <c r="N672360" s="332"/>
    </row>
    <row r="672381" spans="14:14">
      <c r="N672381" s="331"/>
    </row>
    <row r="672382" spans="14:14">
      <c r="N672382" s="331"/>
    </row>
    <row r="672383" spans="14:14">
      <c r="N672383" s="332"/>
    </row>
    <row r="672404" spans="14:14">
      <c r="N672404" s="331"/>
    </row>
    <row r="672405" spans="14:14">
      <c r="N672405" s="331"/>
    </row>
    <row r="672406" spans="14:14">
      <c r="N672406" s="332"/>
    </row>
    <row r="672427" spans="14:14">
      <c r="N672427" s="331"/>
    </row>
    <row r="672428" spans="14:14">
      <c r="N672428" s="331"/>
    </row>
    <row r="672429" spans="14:14">
      <c r="N672429" s="332"/>
    </row>
    <row r="672450" spans="14:14">
      <c r="N672450" s="331"/>
    </row>
    <row r="672451" spans="14:14">
      <c r="N672451" s="331"/>
    </row>
    <row r="672452" spans="14:14">
      <c r="N672452" s="332"/>
    </row>
    <row r="672473" spans="14:14">
      <c r="N672473" s="331"/>
    </row>
    <row r="672474" spans="14:14">
      <c r="N672474" s="331"/>
    </row>
    <row r="672475" spans="14:14">
      <c r="N672475" s="332"/>
    </row>
    <row r="672496" spans="14:14">
      <c r="N672496" s="331"/>
    </row>
    <row r="672497" spans="14:14">
      <c r="N672497" s="331"/>
    </row>
    <row r="672498" spans="14:14">
      <c r="N672498" s="332"/>
    </row>
    <row r="672519" spans="14:14">
      <c r="N672519" s="331"/>
    </row>
    <row r="672520" spans="14:14">
      <c r="N672520" s="331"/>
    </row>
    <row r="672521" spans="14:14">
      <c r="N672521" s="332"/>
    </row>
    <row r="672542" spans="14:14">
      <c r="N672542" s="331"/>
    </row>
    <row r="672543" spans="14:14">
      <c r="N672543" s="331"/>
    </row>
    <row r="672544" spans="14:14">
      <c r="N672544" s="332"/>
    </row>
    <row r="672565" spans="14:14">
      <c r="N672565" s="331"/>
    </row>
    <row r="672566" spans="14:14">
      <c r="N672566" s="331"/>
    </row>
    <row r="672567" spans="14:14">
      <c r="N672567" s="332"/>
    </row>
    <row r="672588" spans="14:14">
      <c r="N672588" s="331"/>
    </row>
    <row r="672589" spans="14:14">
      <c r="N672589" s="331"/>
    </row>
    <row r="672590" spans="14:14">
      <c r="N672590" s="332"/>
    </row>
    <row r="672611" spans="14:14">
      <c r="N672611" s="331"/>
    </row>
    <row r="672612" spans="14:14">
      <c r="N672612" s="331"/>
    </row>
    <row r="672613" spans="14:14">
      <c r="N672613" s="332"/>
    </row>
    <row r="672634" spans="14:14">
      <c r="N672634" s="331"/>
    </row>
    <row r="672635" spans="14:14">
      <c r="N672635" s="331"/>
    </row>
    <row r="672636" spans="14:14">
      <c r="N672636" s="332"/>
    </row>
    <row r="672657" spans="14:14">
      <c r="N672657" s="331"/>
    </row>
    <row r="672658" spans="14:14">
      <c r="N672658" s="331"/>
    </row>
    <row r="672659" spans="14:14">
      <c r="N672659" s="332"/>
    </row>
    <row r="672680" spans="14:14">
      <c r="N672680" s="331"/>
    </row>
    <row r="672681" spans="14:14">
      <c r="N672681" s="331"/>
    </row>
    <row r="672682" spans="14:14">
      <c r="N672682" s="332"/>
    </row>
    <row r="672703" spans="14:14">
      <c r="N672703" s="331"/>
    </row>
    <row r="672704" spans="14:14">
      <c r="N672704" s="331"/>
    </row>
    <row r="672705" spans="14:14">
      <c r="N672705" s="332"/>
    </row>
    <row r="672726" spans="14:14">
      <c r="N672726" s="331"/>
    </row>
    <row r="672727" spans="14:14">
      <c r="N672727" s="331"/>
    </row>
    <row r="672728" spans="14:14">
      <c r="N672728" s="332"/>
    </row>
    <row r="672749" spans="14:14">
      <c r="N672749" s="331"/>
    </row>
    <row r="672750" spans="14:14">
      <c r="N672750" s="331"/>
    </row>
    <row r="672751" spans="14:14">
      <c r="N672751" s="332"/>
    </row>
    <row r="672772" spans="14:14">
      <c r="N672772" s="331"/>
    </row>
    <row r="672773" spans="14:14">
      <c r="N672773" s="331"/>
    </row>
    <row r="672774" spans="14:14">
      <c r="N672774" s="332"/>
    </row>
    <row r="672795" spans="14:14">
      <c r="N672795" s="331"/>
    </row>
    <row r="672796" spans="14:14">
      <c r="N672796" s="331"/>
    </row>
    <row r="672797" spans="14:14">
      <c r="N672797" s="332"/>
    </row>
    <row r="672818" spans="14:14">
      <c r="N672818" s="331"/>
    </row>
    <row r="672819" spans="14:14">
      <c r="N672819" s="331"/>
    </row>
    <row r="672820" spans="14:14">
      <c r="N672820" s="332"/>
    </row>
    <row r="672841" spans="14:14">
      <c r="N672841" s="331"/>
    </row>
    <row r="672842" spans="14:14">
      <c r="N672842" s="331"/>
    </row>
    <row r="672843" spans="14:14">
      <c r="N672843" s="332"/>
    </row>
    <row r="672864" spans="14:14">
      <c r="N672864" s="331"/>
    </row>
    <row r="672865" spans="14:14">
      <c r="N672865" s="331"/>
    </row>
    <row r="672866" spans="14:14">
      <c r="N672866" s="332"/>
    </row>
    <row r="672887" spans="14:14">
      <c r="N672887" s="331"/>
    </row>
    <row r="672888" spans="14:14">
      <c r="N672888" s="331"/>
    </row>
    <row r="672889" spans="14:14">
      <c r="N672889" s="332"/>
    </row>
    <row r="672910" spans="14:14">
      <c r="N672910" s="331"/>
    </row>
    <row r="672911" spans="14:14">
      <c r="N672911" s="331"/>
    </row>
    <row r="672912" spans="14:14">
      <c r="N672912" s="332"/>
    </row>
    <row r="672933" spans="14:14">
      <c r="N672933" s="331"/>
    </row>
    <row r="672934" spans="14:14">
      <c r="N672934" s="331"/>
    </row>
    <row r="672935" spans="14:14">
      <c r="N672935" s="332"/>
    </row>
    <row r="672956" spans="14:14">
      <c r="N672956" s="331"/>
    </row>
    <row r="672957" spans="14:14">
      <c r="N672957" s="331"/>
    </row>
    <row r="672958" spans="14:14">
      <c r="N672958" s="332"/>
    </row>
    <row r="672979" spans="14:14">
      <c r="N672979" s="331"/>
    </row>
    <row r="672980" spans="14:14">
      <c r="N672980" s="331"/>
    </row>
    <row r="672981" spans="14:14">
      <c r="N672981" s="332"/>
    </row>
    <row r="673002" spans="14:14">
      <c r="N673002" s="331"/>
    </row>
    <row r="673003" spans="14:14">
      <c r="N673003" s="331"/>
    </row>
    <row r="673004" spans="14:14">
      <c r="N673004" s="332"/>
    </row>
    <row r="673025" spans="14:14">
      <c r="N673025" s="331"/>
    </row>
    <row r="673026" spans="14:14">
      <c r="N673026" s="331"/>
    </row>
    <row r="673027" spans="14:14">
      <c r="N673027" s="332"/>
    </row>
    <row r="673048" spans="14:14">
      <c r="N673048" s="331"/>
    </row>
    <row r="673049" spans="14:14">
      <c r="N673049" s="331"/>
    </row>
    <row r="673050" spans="14:14">
      <c r="N673050" s="332"/>
    </row>
    <row r="673071" spans="14:14">
      <c r="N673071" s="331"/>
    </row>
    <row r="673072" spans="14:14">
      <c r="N673072" s="331"/>
    </row>
    <row r="673073" spans="14:14">
      <c r="N673073" s="332"/>
    </row>
    <row r="673094" spans="14:14">
      <c r="N673094" s="331"/>
    </row>
    <row r="673095" spans="14:14">
      <c r="N673095" s="331"/>
    </row>
    <row r="673096" spans="14:14">
      <c r="N673096" s="332"/>
    </row>
    <row r="673117" spans="14:14">
      <c r="N673117" s="331"/>
    </row>
    <row r="673118" spans="14:14">
      <c r="N673118" s="331"/>
    </row>
    <row r="673119" spans="14:14">
      <c r="N673119" s="332"/>
    </row>
    <row r="673140" spans="14:14">
      <c r="N673140" s="331"/>
    </row>
    <row r="673141" spans="14:14">
      <c r="N673141" s="331"/>
    </row>
    <row r="673142" spans="14:14">
      <c r="N673142" s="332"/>
    </row>
    <row r="673163" spans="14:14">
      <c r="N673163" s="331"/>
    </row>
    <row r="673164" spans="14:14">
      <c r="N673164" s="331"/>
    </row>
    <row r="673165" spans="14:14">
      <c r="N673165" s="332"/>
    </row>
    <row r="673186" spans="14:14">
      <c r="N673186" s="331"/>
    </row>
    <row r="673187" spans="14:14">
      <c r="N673187" s="331"/>
    </row>
    <row r="673188" spans="14:14">
      <c r="N673188" s="332"/>
    </row>
    <row r="673209" spans="14:14">
      <c r="N673209" s="331"/>
    </row>
    <row r="673210" spans="14:14">
      <c r="N673210" s="331"/>
    </row>
    <row r="673211" spans="14:14">
      <c r="N673211" s="332"/>
    </row>
    <row r="673232" spans="14:14">
      <c r="N673232" s="331"/>
    </row>
    <row r="673233" spans="14:14">
      <c r="N673233" s="331"/>
    </row>
    <row r="673234" spans="14:14">
      <c r="N673234" s="332"/>
    </row>
    <row r="673255" spans="14:14">
      <c r="N673255" s="331"/>
    </row>
    <row r="673256" spans="14:14">
      <c r="N673256" s="331"/>
    </row>
    <row r="673257" spans="14:14">
      <c r="N673257" s="332"/>
    </row>
    <row r="673278" spans="14:14">
      <c r="N673278" s="331"/>
    </row>
    <row r="673279" spans="14:14">
      <c r="N673279" s="331"/>
    </row>
    <row r="673280" spans="14:14">
      <c r="N673280" s="332"/>
    </row>
    <row r="673301" spans="14:14">
      <c r="N673301" s="331"/>
    </row>
    <row r="673302" spans="14:14">
      <c r="N673302" s="331"/>
    </row>
    <row r="673303" spans="14:14">
      <c r="N673303" s="332"/>
    </row>
    <row r="673324" spans="14:14">
      <c r="N673324" s="331"/>
    </row>
    <row r="673325" spans="14:14">
      <c r="N673325" s="331"/>
    </row>
    <row r="673326" spans="14:14">
      <c r="N673326" s="332"/>
    </row>
    <row r="673347" spans="14:14">
      <c r="N673347" s="331"/>
    </row>
    <row r="673348" spans="14:14">
      <c r="N673348" s="331"/>
    </row>
    <row r="673349" spans="14:14">
      <c r="N673349" s="332"/>
    </row>
    <row r="673370" spans="14:14">
      <c r="N673370" s="331"/>
    </row>
    <row r="673371" spans="14:14">
      <c r="N673371" s="331"/>
    </row>
    <row r="673372" spans="14:14">
      <c r="N673372" s="332"/>
    </row>
    <row r="673393" spans="14:14">
      <c r="N673393" s="331"/>
    </row>
    <row r="673394" spans="14:14">
      <c r="N673394" s="331"/>
    </row>
    <row r="673395" spans="14:14">
      <c r="N673395" s="332"/>
    </row>
    <row r="673416" spans="14:14">
      <c r="N673416" s="331"/>
    </row>
    <row r="673417" spans="14:14">
      <c r="N673417" s="331"/>
    </row>
    <row r="673418" spans="14:14">
      <c r="N673418" s="332"/>
    </row>
    <row r="673439" spans="14:14">
      <c r="N673439" s="331"/>
    </row>
    <row r="673440" spans="14:14">
      <c r="N673440" s="331"/>
    </row>
    <row r="673441" spans="14:14">
      <c r="N673441" s="332"/>
    </row>
    <row r="673462" spans="14:14">
      <c r="N673462" s="331"/>
    </row>
    <row r="673463" spans="14:14">
      <c r="N673463" s="331"/>
    </row>
    <row r="673464" spans="14:14">
      <c r="N673464" s="332"/>
    </row>
    <row r="673485" spans="14:14">
      <c r="N673485" s="331"/>
    </row>
    <row r="673486" spans="14:14">
      <c r="N673486" s="331"/>
    </row>
    <row r="673487" spans="14:14">
      <c r="N673487" s="332"/>
    </row>
    <row r="673508" spans="14:14">
      <c r="N673508" s="331"/>
    </row>
    <row r="673509" spans="14:14">
      <c r="N673509" s="331"/>
    </row>
    <row r="673510" spans="14:14">
      <c r="N673510" s="332"/>
    </row>
    <row r="673531" spans="14:14">
      <c r="N673531" s="331"/>
    </row>
    <row r="673532" spans="14:14">
      <c r="N673532" s="331"/>
    </row>
    <row r="673533" spans="14:14">
      <c r="N673533" s="332"/>
    </row>
    <row r="673554" spans="14:14">
      <c r="N673554" s="331"/>
    </row>
    <row r="673555" spans="14:14">
      <c r="N673555" s="331"/>
    </row>
    <row r="673556" spans="14:14">
      <c r="N673556" s="332"/>
    </row>
    <row r="673577" spans="14:14">
      <c r="N673577" s="331"/>
    </row>
    <row r="673578" spans="14:14">
      <c r="N673578" s="331"/>
    </row>
    <row r="673579" spans="14:14">
      <c r="N673579" s="332"/>
    </row>
    <row r="673600" spans="14:14">
      <c r="N673600" s="331"/>
    </row>
    <row r="673601" spans="14:14">
      <c r="N673601" s="331"/>
    </row>
    <row r="673602" spans="14:14">
      <c r="N673602" s="332"/>
    </row>
    <row r="673623" spans="14:14">
      <c r="N673623" s="331"/>
    </row>
    <row r="673624" spans="14:14">
      <c r="N673624" s="331"/>
    </row>
    <row r="673625" spans="14:14">
      <c r="N673625" s="332"/>
    </row>
    <row r="673646" spans="14:14">
      <c r="N673646" s="331"/>
    </row>
    <row r="673647" spans="14:14">
      <c r="N673647" s="331"/>
    </row>
    <row r="673648" spans="14:14">
      <c r="N673648" s="332"/>
    </row>
    <row r="673669" spans="14:14">
      <c r="N673669" s="331"/>
    </row>
    <row r="673670" spans="14:14">
      <c r="N673670" s="331"/>
    </row>
    <row r="673671" spans="14:14">
      <c r="N673671" s="332"/>
    </row>
    <row r="673692" spans="14:14">
      <c r="N673692" s="331"/>
    </row>
    <row r="673693" spans="14:14">
      <c r="N673693" s="331"/>
    </row>
    <row r="673694" spans="14:14">
      <c r="N673694" s="332"/>
    </row>
    <row r="673715" spans="14:14">
      <c r="N673715" s="331"/>
    </row>
    <row r="673716" spans="14:14">
      <c r="N673716" s="331"/>
    </row>
    <row r="673717" spans="14:14">
      <c r="N673717" s="332"/>
    </row>
    <row r="673738" spans="14:14">
      <c r="N673738" s="331"/>
    </row>
    <row r="673739" spans="14:14">
      <c r="N673739" s="331"/>
    </row>
    <row r="673740" spans="14:14">
      <c r="N673740" s="332"/>
    </row>
    <row r="673761" spans="14:14">
      <c r="N673761" s="331"/>
    </row>
    <row r="673762" spans="14:14">
      <c r="N673762" s="331"/>
    </row>
    <row r="673763" spans="14:14">
      <c r="N673763" s="332"/>
    </row>
    <row r="673784" spans="14:14">
      <c r="N673784" s="331"/>
    </row>
    <row r="673785" spans="14:14">
      <c r="N673785" s="331"/>
    </row>
    <row r="673786" spans="14:14">
      <c r="N673786" s="332"/>
    </row>
    <row r="673807" spans="14:14">
      <c r="N673807" s="331"/>
    </row>
    <row r="673808" spans="14:14">
      <c r="N673808" s="331"/>
    </row>
    <row r="673809" spans="14:14">
      <c r="N673809" s="332"/>
    </row>
    <row r="673830" spans="14:14">
      <c r="N673830" s="331"/>
    </row>
    <row r="673831" spans="14:14">
      <c r="N673831" s="331"/>
    </row>
    <row r="673832" spans="14:14">
      <c r="N673832" s="332"/>
    </row>
    <row r="673853" spans="14:14">
      <c r="N673853" s="331"/>
    </row>
    <row r="673854" spans="14:14">
      <c r="N673854" s="331"/>
    </row>
    <row r="673855" spans="14:14">
      <c r="N673855" s="332"/>
    </row>
    <row r="673876" spans="14:14">
      <c r="N673876" s="331"/>
    </row>
    <row r="673877" spans="14:14">
      <c r="N673877" s="331"/>
    </row>
    <row r="673878" spans="14:14">
      <c r="N673878" s="332"/>
    </row>
    <row r="673899" spans="14:14">
      <c r="N673899" s="331"/>
    </row>
    <row r="673900" spans="14:14">
      <c r="N673900" s="331"/>
    </row>
    <row r="673901" spans="14:14">
      <c r="N673901" s="332"/>
    </row>
    <row r="673922" spans="14:14">
      <c r="N673922" s="331"/>
    </row>
    <row r="673923" spans="14:14">
      <c r="N673923" s="331"/>
    </row>
    <row r="673924" spans="14:14">
      <c r="N673924" s="332"/>
    </row>
    <row r="673945" spans="14:14">
      <c r="N673945" s="331"/>
    </row>
    <row r="673946" spans="14:14">
      <c r="N673946" s="331"/>
    </row>
    <row r="673947" spans="14:14">
      <c r="N673947" s="332"/>
    </row>
    <row r="673968" spans="14:14">
      <c r="N673968" s="331"/>
    </row>
    <row r="673969" spans="14:14">
      <c r="N673969" s="331"/>
    </row>
    <row r="673970" spans="14:14">
      <c r="N673970" s="332"/>
    </row>
    <row r="673991" spans="14:14">
      <c r="N673991" s="331"/>
    </row>
    <row r="673992" spans="14:14">
      <c r="N673992" s="331"/>
    </row>
    <row r="673993" spans="14:14">
      <c r="N673993" s="332"/>
    </row>
    <row r="674014" spans="14:14">
      <c r="N674014" s="331"/>
    </row>
    <row r="674015" spans="14:14">
      <c r="N674015" s="331"/>
    </row>
    <row r="674016" spans="14:14">
      <c r="N674016" s="332"/>
    </row>
    <row r="674037" spans="14:14">
      <c r="N674037" s="331"/>
    </row>
    <row r="674038" spans="14:14">
      <c r="N674038" s="331"/>
    </row>
    <row r="674039" spans="14:14">
      <c r="N674039" s="332"/>
    </row>
    <row r="674060" spans="14:14">
      <c r="N674060" s="331"/>
    </row>
    <row r="674061" spans="14:14">
      <c r="N674061" s="331"/>
    </row>
    <row r="674062" spans="14:14">
      <c r="N674062" s="332"/>
    </row>
    <row r="674083" spans="14:14">
      <c r="N674083" s="331"/>
    </row>
    <row r="674084" spans="14:14">
      <c r="N674084" s="331"/>
    </row>
    <row r="674085" spans="14:14">
      <c r="N674085" s="332"/>
    </row>
    <row r="674106" spans="14:14">
      <c r="N674106" s="331"/>
    </row>
    <row r="674107" spans="14:14">
      <c r="N674107" s="331"/>
    </row>
    <row r="674108" spans="14:14">
      <c r="N674108" s="332"/>
    </row>
    <row r="674129" spans="14:14">
      <c r="N674129" s="331"/>
    </row>
    <row r="674130" spans="14:14">
      <c r="N674130" s="331"/>
    </row>
    <row r="674131" spans="14:14">
      <c r="N674131" s="332"/>
    </row>
    <row r="674152" spans="14:14">
      <c r="N674152" s="331"/>
    </row>
    <row r="674153" spans="14:14">
      <c r="N674153" s="331"/>
    </row>
    <row r="674154" spans="14:14">
      <c r="N674154" s="332"/>
    </row>
    <row r="674175" spans="14:14">
      <c r="N674175" s="331"/>
    </row>
    <row r="674176" spans="14:14">
      <c r="N674176" s="331"/>
    </row>
    <row r="674177" spans="14:14">
      <c r="N674177" s="332"/>
    </row>
    <row r="674198" spans="14:14">
      <c r="N674198" s="331"/>
    </row>
    <row r="674199" spans="14:14">
      <c r="N674199" s="331"/>
    </row>
    <row r="674200" spans="14:14">
      <c r="N674200" s="332"/>
    </row>
    <row r="674221" spans="14:14">
      <c r="N674221" s="331"/>
    </row>
    <row r="674222" spans="14:14">
      <c r="N674222" s="331"/>
    </row>
    <row r="674223" spans="14:14">
      <c r="N674223" s="332"/>
    </row>
    <row r="674244" spans="14:14">
      <c r="N674244" s="331"/>
    </row>
    <row r="674245" spans="14:14">
      <c r="N674245" s="331"/>
    </row>
    <row r="674246" spans="14:14">
      <c r="N674246" s="332"/>
    </row>
    <row r="674267" spans="14:14">
      <c r="N674267" s="331"/>
    </row>
    <row r="674268" spans="14:14">
      <c r="N674268" s="331"/>
    </row>
    <row r="674269" spans="14:14">
      <c r="N674269" s="332"/>
    </row>
    <row r="674290" spans="14:14">
      <c r="N674290" s="331"/>
    </row>
    <row r="674291" spans="14:14">
      <c r="N674291" s="331"/>
    </row>
    <row r="674292" spans="14:14">
      <c r="N674292" s="332"/>
    </row>
    <row r="674313" spans="14:14">
      <c r="N674313" s="331"/>
    </row>
    <row r="674314" spans="14:14">
      <c r="N674314" s="331"/>
    </row>
    <row r="674315" spans="14:14">
      <c r="N674315" s="332"/>
    </row>
    <row r="674336" spans="14:14">
      <c r="N674336" s="331"/>
    </row>
    <row r="674337" spans="14:14">
      <c r="N674337" s="331"/>
    </row>
    <row r="674338" spans="14:14">
      <c r="N674338" s="332"/>
    </row>
    <row r="674359" spans="14:14">
      <c r="N674359" s="331"/>
    </row>
    <row r="674360" spans="14:14">
      <c r="N674360" s="331"/>
    </row>
    <row r="674361" spans="14:14">
      <c r="N674361" s="332"/>
    </row>
    <row r="674382" spans="14:14">
      <c r="N674382" s="331"/>
    </row>
    <row r="674383" spans="14:14">
      <c r="N674383" s="331"/>
    </row>
    <row r="674384" spans="14:14">
      <c r="N674384" s="332"/>
    </row>
    <row r="674405" spans="14:14">
      <c r="N674405" s="331"/>
    </row>
    <row r="674406" spans="14:14">
      <c r="N674406" s="331"/>
    </row>
    <row r="674407" spans="14:14">
      <c r="N674407" s="332"/>
    </row>
    <row r="674428" spans="14:14">
      <c r="N674428" s="331"/>
    </row>
    <row r="674429" spans="14:14">
      <c r="N674429" s="331"/>
    </row>
    <row r="674430" spans="14:14">
      <c r="N674430" s="332"/>
    </row>
    <row r="674451" spans="14:14">
      <c r="N674451" s="331"/>
    </row>
    <row r="674452" spans="14:14">
      <c r="N674452" s="331"/>
    </row>
    <row r="674453" spans="14:14">
      <c r="N674453" s="332"/>
    </row>
    <row r="674474" spans="14:14">
      <c r="N674474" s="331"/>
    </row>
    <row r="674475" spans="14:14">
      <c r="N674475" s="331"/>
    </row>
    <row r="674476" spans="14:14">
      <c r="N674476" s="332"/>
    </row>
    <row r="674497" spans="14:14">
      <c r="N674497" s="331"/>
    </row>
    <row r="674498" spans="14:14">
      <c r="N674498" s="331"/>
    </row>
    <row r="674499" spans="14:14">
      <c r="N674499" s="332"/>
    </row>
    <row r="674520" spans="14:14">
      <c r="N674520" s="331"/>
    </row>
    <row r="674521" spans="14:14">
      <c r="N674521" s="331"/>
    </row>
    <row r="674522" spans="14:14">
      <c r="N674522" s="332"/>
    </row>
    <row r="674543" spans="14:14">
      <c r="N674543" s="331"/>
    </row>
    <row r="674544" spans="14:14">
      <c r="N674544" s="331"/>
    </row>
    <row r="674545" spans="14:14">
      <c r="N674545" s="332"/>
    </row>
    <row r="674566" spans="14:14">
      <c r="N674566" s="331"/>
    </row>
    <row r="674567" spans="14:14">
      <c r="N674567" s="331"/>
    </row>
    <row r="674568" spans="14:14">
      <c r="N674568" s="332"/>
    </row>
    <row r="674589" spans="14:14">
      <c r="N674589" s="331"/>
    </row>
    <row r="674590" spans="14:14">
      <c r="N674590" s="331"/>
    </row>
    <row r="674591" spans="14:14">
      <c r="N674591" s="332"/>
    </row>
    <row r="674612" spans="14:14">
      <c r="N674612" s="331"/>
    </row>
    <row r="674613" spans="14:14">
      <c r="N674613" s="331"/>
    </row>
    <row r="674614" spans="14:14">
      <c r="N674614" s="332"/>
    </row>
    <row r="674635" spans="14:14">
      <c r="N674635" s="331"/>
    </row>
    <row r="674636" spans="14:14">
      <c r="N674636" s="331"/>
    </row>
    <row r="674637" spans="14:14">
      <c r="N674637" s="332"/>
    </row>
    <row r="674658" spans="14:14">
      <c r="N674658" s="331"/>
    </row>
    <row r="674659" spans="14:14">
      <c r="N674659" s="331"/>
    </row>
    <row r="674660" spans="14:14">
      <c r="N674660" s="332"/>
    </row>
    <row r="674681" spans="14:14">
      <c r="N674681" s="331"/>
    </row>
    <row r="674682" spans="14:14">
      <c r="N674682" s="331"/>
    </row>
    <row r="674683" spans="14:14">
      <c r="N674683" s="332"/>
    </row>
    <row r="674704" spans="14:14">
      <c r="N674704" s="331"/>
    </row>
    <row r="674705" spans="14:14">
      <c r="N674705" s="331"/>
    </row>
    <row r="674706" spans="14:14">
      <c r="N674706" s="332"/>
    </row>
    <row r="674727" spans="14:14">
      <c r="N674727" s="331"/>
    </row>
    <row r="674728" spans="14:14">
      <c r="N674728" s="331"/>
    </row>
    <row r="674729" spans="14:14">
      <c r="N674729" s="332"/>
    </row>
    <row r="674750" spans="14:14">
      <c r="N674750" s="331"/>
    </row>
    <row r="674751" spans="14:14">
      <c r="N674751" s="331"/>
    </row>
    <row r="674752" spans="14:14">
      <c r="N674752" s="332"/>
    </row>
    <row r="674773" spans="14:14">
      <c r="N674773" s="331"/>
    </row>
    <row r="674774" spans="14:14">
      <c r="N674774" s="331"/>
    </row>
    <row r="674775" spans="14:14">
      <c r="N674775" s="332"/>
    </row>
    <row r="674796" spans="14:14">
      <c r="N674796" s="331"/>
    </row>
    <row r="674797" spans="14:14">
      <c r="N674797" s="331"/>
    </row>
    <row r="674798" spans="14:14">
      <c r="N674798" s="332"/>
    </row>
    <row r="674819" spans="14:14">
      <c r="N674819" s="331"/>
    </row>
    <row r="674820" spans="14:14">
      <c r="N674820" s="331"/>
    </row>
    <row r="674821" spans="14:14">
      <c r="N674821" s="332"/>
    </row>
    <row r="674842" spans="14:14">
      <c r="N674842" s="331"/>
    </row>
    <row r="674843" spans="14:14">
      <c r="N674843" s="331"/>
    </row>
    <row r="674844" spans="14:14">
      <c r="N674844" s="332"/>
    </row>
    <row r="674865" spans="14:14">
      <c r="N674865" s="331"/>
    </row>
    <row r="674866" spans="14:14">
      <c r="N674866" s="331"/>
    </row>
    <row r="674867" spans="14:14">
      <c r="N674867" s="332"/>
    </row>
    <row r="674888" spans="14:14">
      <c r="N674888" s="331"/>
    </row>
    <row r="674889" spans="14:14">
      <c r="N674889" s="331"/>
    </row>
    <row r="674890" spans="14:14">
      <c r="N674890" s="332"/>
    </row>
    <row r="674911" spans="14:14">
      <c r="N674911" s="331"/>
    </row>
    <row r="674912" spans="14:14">
      <c r="N674912" s="331"/>
    </row>
    <row r="674913" spans="14:14">
      <c r="N674913" s="332"/>
    </row>
    <row r="674934" spans="14:14">
      <c r="N674934" s="331"/>
    </row>
    <row r="674935" spans="14:14">
      <c r="N674935" s="331"/>
    </row>
    <row r="674936" spans="14:14">
      <c r="N674936" s="332"/>
    </row>
    <row r="674957" spans="14:14">
      <c r="N674957" s="331"/>
    </row>
    <row r="674958" spans="14:14">
      <c r="N674958" s="331"/>
    </row>
    <row r="674959" spans="14:14">
      <c r="N674959" s="332"/>
    </row>
    <row r="674980" spans="14:14">
      <c r="N674980" s="331"/>
    </row>
    <row r="674981" spans="14:14">
      <c r="N674981" s="331"/>
    </row>
    <row r="674982" spans="14:14">
      <c r="N674982" s="332"/>
    </row>
    <row r="675003" spans="14:14">
      <c r="N675003" s="331"/>
    </row>
    <row r="675004" spans="14:14">
      <c r="N675004" s="331"/>
    </row>
    <row r="675005" spans="14:14">
      <c r="N675005" s="332"/>
    </row>
    <row r="675026" spans="14:14">
      <c r="N675026" s="331"/>
    </row>
    <row r="675027" spans="14:14">
      <c r="N675027" s="331"/>
    </row>
    <row r="675028" spans="14:14">
      <c r="N675028" s="332"/>
    </row>
    <row r="675049" spans="14:14">
      <c r="N675049" s="331"/>
    </row>
    <row r="675050" spans="14:14">
      <c r="N675050" s="331"/>
    </row>
    <row r="675051" spans="14:14">
      <c r="N675051" s="332"/>
    </row>
    <row r="675072" spans="14:14">
      <c r="N675072" s="331"/>
    </row>
    <row r="675073" spans="14:14">
      <c r="N675073" s="331"/>
    </row>
    <row r="675074" spans="14:14">
      <c r="N675074" s="332"/>
    </row>
    <row r="675095" spans="14:14">
      <c r="N675095" s="331"/>
    </row>
    <row r="675096" spans="14:14">
      <c r="N675096" s="331"/>
    </row>
    <row r="675097" spans="14:14">
      <c r="N675097" s="332"/>
    </row>
    <row r="675118" spans="14:14">
      <c r="N675118" s="331"/>
    </row>
    <row r="675119" spans="14:14">
      <c r="N675119" s="331"/>
    </row>
    <row r="675120" spans="14:14">
      <c r="N675120" s="332"/>
    </row>
    <row r="675141" spans="14:14">
      <c r="N675141" s="331"/>
    </row>
    <row r="675142" spans="14:14">
      <c r="N675142" s="331"/>
    </row>
    <row r="675143" spans="14:14">
      <c r="N675143" s="332"/>
    </row>
    <row r="675164" spans="14:14">
      <c r="N675164" s="331"/>
    </row>
    <row r="675165" spans="14:14">
      <c r="N675165" s="331"/>
    </row>
    <row r="675166" spans="14:14">
      <c r="N675166" s="332"/>
    </row>
    <row r="675187" spans="14:14">
      <c r="N675187" s="331"/>
    </row>
    <row r="675188" spans="14:14">
      <c r="N675188" s="331"/>
    </row>
    <row r="675189" spans="14:14">
      <c r="N675189" s="332"/>
    </row>
    <row r="675210" spans="14:14">
      <c r="N675210" s="331"/>
    </row>
    <row r="675211" spans="14:14">
      <c r="N675211" s="331"/>
    </row>
    <row r="675212" spans="14:14">
      <c r="N675212" s="332"/>
    </row>
    <row r="675233" spans="14:14">
      <c r="N675233" s="331"/>
    </row>
    <row r="675234" spans="14:14">
      <c r="N675234" s="331"/>
    </row>
    <row r="675235" spans="14:14">
      <c r="N675235" s="332"/>
    </row>
    <row r="675256" spans="14:14">
      <c r="N675256" s="331"/>
    </row>
    <row r="675257" spans="14:14">
      <c r="N675257" s="331"/>
    </row>
    <row r="675258" spans="14:14">
      <c r="N675258" s="332"/>
    </row>
    <row r="675279" spans="14:14">
      <c r="N675279" s="331"/>
    </row>
    <row r="675280" spans="14:14">
      <c r="N675280" s="331"/>
    </row>
    <row r="675281" spans="14:14">
      <c r="N675281" s="332"/>
    </row>
    <row r="675302" spans="14:14">
      <c r="N675302" s="331"/>
    </row>
    <row r="675303" spans="14:14">
      <c r="N675303" s="331"/>
    </row>
    <row r="675304" spans="14:14">
      <c r="N675304" s="332"/>
    </row>
    <row r="675325" spans="14:14">
      <c r="N675325" s="331"/>
    </row>
    <row r="675326" spans="14:14">
      <c r="N675326" s="331"/>
    </row>
    <row r="675327" spans="14:14">
      <c r="N675327" s="332"/>
    </row>
    <row r="675348" spans="14:14">
      <c r="N675348" s="331"/>
    </row>
    <row r="675349" spans="14:14">
      <c r="N675349" s="331"/>
    </row>
    <row r="675350" spans="14:14">
      <c r="N675350" s="332"/>
    </row>
    <row r="675371" spans="14:14">
      <c r="N675371" s="331"/>
    </row>
    <row r="675372" spans="14:14">
      <c r="N675372" s="331"/>
    </row>
    <row r="675373" spans="14:14">
      <c r="N675373" s="332"/>
    </row>
    <row r="675394" spans="14:14">
      <c r="N675394" s="331"/>
    </row>
    <row r="675395" spans="14:14">
      <c r="N675395" s="331"/>
    </row>
    <row r="675396" spans="14:14">
      <c r="N675396" s="332"/>
    </row>
    <row r="675417" spans="14:14">
      <c r="N675417" s="331"/>
    </row>
    <row r="675418" spans="14:14">
      <c r="N675418" s="331"/>
    </row>
    <row r="675419" spans="14:14">
      <c r="N675419" s="332"/>
    </row>
    <row r="675440" spans="14:14">
      <c r="N675440" s="331"/>
    </row>
    <row r="675441" spans="14:14">
      <c r="N675441" s="331"/>
    </row>
    <row r="675442" spans="14:14">
      <c r="N675442" s="332"/>
    </row>
    <row r="675463" spans="14:14">
      <c r="N675463" s="331"/>
    </row>
    <row r="675464" spans="14:14">
      <c r="N675464" s="331"/>
    </row>
    <row r="675465" spans="14:14">
      <c r="N675465" s="332"/>
    </row>
    <row r="675486" spans="14:14">
      <c r="N675486" s="331"/>
    </row>
    <row r="675487" spans="14:14">
      <c r="N675487" s="331"/>
    </row>
    <row r="675488" spans="14:14">
      <c r="N675488" s="332"/>
    </row>
    <row r="675509" spans="14:14">
      <c r="N675509" s="331"/>
    </row>
    <row r="675510" spans="14:14">
      <c r="N675510" s="331"/>
    </row>
    <row r="675511" spans="14:14">
      <c r="N675511" s="332"/>
    </row>
    <row r="675532" spans="14:14">
      <c r="N675532" s="331"/>
    </row>
    <row r="675533" spans="14:14">
      <c r="N675533" s="331"/>
    </row>
    <row r="675534" spans="14:14">
      <c r="N675534" s="332"/>
    </row>
    <row r="675555" spans="14:14">
      <c r="N675555" s="331"/>
    </row>
    <row r="675556" spans="14:14">
      <c r="N675556" s="331"/>
    </row>
    <row r="675557" spans="14:14">
      <c r="N675557" s="332"/>
    </row>
    <row r="675578" spans="14:14">
      <c r="N675578" s="331"/>
    </row>
    <row r="675579" spans="14:14">
      <c r="N675579" s="331"/>
    </row>
    <row r="675580" spans="14:14">
      <c r="N675580" s="332"/>
    </row>
    <row r="675601" spans="14:14">
      <c r="N675601" s="331"/>
    </row>
    <row r="675602" spans="14:14">
      <c r="N675602" s="331"/>
    </row>
    <row r="675603" spans="14:14">
      <c r="N675603" s="332"/>
    </row>
    <row r="675624" spans="14:14">
      <c r="N675624" s="331"/>
    </row>
    <row r="675625" spans="14:14">
      <c r="N675625" s="331"/>
    </row>
    <row r="675626" spans="14:14">
      <c r="N675626" s="332"/>
    </row>
    <row r="675647" spans="14:14">
      <c r="N675647" s="331"/>
    </row>
    <row r="675648" spans="14:14">
      <c r="N675648" s="331"/>
    </row>
    <row r="675649" spans="14:14">
      <c r="N675649" s="332"/>
    </row>
    <row r="675670" spans="14:14">
      <c r="N675670" s="331"/>
    </row>
    <row r="675671" spans="14:14">
      <c r="N675671" s="331"/>
    </row>
    <row r="675672" spans="14:14">
      <c r="N675672" s="332"/>
    </row>
    <row r="675693" spans="14:14">
      <c r="N675693" s="331"/>
    </row>
    <row r="675694" spans="14:14">
      <c r="N675694" s="331"/>
    </row>
    <row r="675695" spans="14:14">
      <c r="N675695" s="332"/>
    </row>
    <row r="675716" spans="14:14">
      <c r="N675716" s="331"/>
    </row>
    <row r="675717" spans="14:14">
      <c r="N675717" s="331"/>
    </row>
    <row r="675718" spans="14:14">
      <c r="N675718" s="332"/>
    </row>
    <row r="675739" spans="14:14">
      <c r="N675739" s="331"/>
    </row>
    <row r="675740" spans="14:14">
      <c r="N675740" s="331"/>
    </row>
    <row r="675741" spans="14:14">
      <c r="N675741" s="332"/>
    </row>
    <row r="675762" spans="14:14">
      <c r="N675762" s="331"/>
    </row>
    <row r="675763" spans="14:14">
      <c r="N675763" s="331"/>
    </row>
    <row r="675764" spans="14:14">
      <c r="N675764" s="332"/>
    </row>
    <row r="675785" spans="14:14">
      <c r="N675785" s="331"/>
    </row>
    <row r="675786" spans="14:14">
      <c r="N675786" s="331"/>
    </row>
    <row r="675787" spans="14:14">
      <c r="N675787" s="332"/>
    </row>
    <row r="675808" spans="14:14">
      <c r="N675808" s="331"/>
    </row>
    <row r="675809" spans="14:14">
      <c r="N675809" s="331"/>
    </row>
    <row r="675810" spans="14:14">
      <c r="N675810" s="332"/>
    </row>
    <row r="675831" spans="14:14">
      <c r="N675831" s="331"/>
    </row>
    <row r="675832" spans="14:14">
      <c r="N675832" s="331"/>
    </row>
    <row r="675833" spans="14:14">
      <c r="N675833" s="332"/>
    </row>
    <row r="675854" spans="14:14">
      <c r="N675854" s="331"/>
    </row>
    <row r="675855" spans="14:14">
      <c r="N675855" s="331"/>
    </row>
    <row r="675856" spans="14:14">
      <c r="N675856" s="332"/>
    </row>
    <row r="675877" spans="14:14">
      <c r="N675877" s="331"/>
    </row>
    <row r="675878" spans="14:14">
      <c r="N675878" s="331"/>
    </row>
    <row r="675879" spans="14:14">
      <c r="N675879" s="332"/>
    </row>
    <row r="675900" spans="14:14">
      <c r="N675900" s="331"/>
    </row>
    <row r="675901" spans="14:14">
      <c r="N675901" s="331"/>
    </row>
    <row r="675902" spans="14:14">
      <c r="N675902" s="332"/>
    </row>
    <row r="675923" spans="14:14">
      <c r="N675923" s="331"/>
    </row>
    <row r="675924" spans="14:14">
      <c r="N675924" s="331"/>
    </row>
    <row r="675925" spans="14:14">
      <c r="N675925" s="332"/>
    </row>
    <row r="675946" spans="14:14">
      <c r="N675946" s="331"/>
    </row>
    <row r="675947" spans="14:14">
      <c r="N675947" s="331"/>
    </row>
    <row r="675948" spans="14:14">
      <c r="N675948" s="332"/>
    </row>
    <row r="675969" spans="14:14">
      <c r="N675969" s="331"/>
    </row>
    <row r="675970" spans="14:14">
      <c r="N675970" s="331"/>
    </row>
    <row r="675971" spans="14:14">
      <c r="N675971" s="332"/>
    </row>
    <row r="675992" spans="14:14">
      <c r="N675992" s="331"/>
    </row>
    <row r="675993" spans="14:14">
      <c r="N675993" s="331"/>
    </row>
    <row r="675994" spans="14:14">
      <c r="N675994" s="332"/>
    </row>
    <row r="676015" spans="14:14">
      <c r="N676015" s="331"/>
    </row>
    <row r="676016" spans="14:14">
      <c r="N676016" s="331"/>
    </row>
    <row r="676017" spans="14:14">
      <c r="N676017" s="332"/>
    </row>
    <row r="676038" spans="14:14">
      <c r="N676038" s="331"/>
    </row>
    <row r="676039" spans="14:14">
      <c r="N676039" s="331"/>
    </row>
    <row r="676040" spans="14:14">
      <c r="N676040" s="332"/>
    </row>
    <row r="676061" spans="14:14">
      <c r="N676061" s="331"/>
    </row>
    <row r="676062" spans="14:14">
      <c r="N676062" s="331"/>
    </row>
    <row r="676063" spans="14:14">
      <c r="N676063" s="332"/>
    </row>
    <row r="676084" spans="14:14">
      <c r="N676084" s="331"/>
    </row>
    <row r="676085" spans="14:14">
      <c r="N676085" s="331"/>
    </row>
    <row r="676086" spans="14:14">
      <c r="N676086" s="332"/>
    </row>
    <row r="676107" spans="14:14">
      <c r="N676107" s="331"/>
    </row>
    <row r="676108" spans="14:14">
      <c r="N676108" s="331"/>
    </row>
    <row r="676109" spans="14:14">
      <c r="N676109" s="332"/>
    </row>
    <row r="676130" spans="14:14">
      <c r="N676130" s="331"/>
    </row>
    <row r="676131" spans="14:14">
      <c r="N676131" s="331"/>
    </row>
    <row r="676132" spans="14:14">
      <c r="N676132" s="332"/>
    </row>
    <row r="676153" spans="14:14">
      <c r="N676153" s="331"/>
    </row>
    <row r="676154" spans="14:14">
      <c r="N676154" s="331"/>
    </row>
    <row r="676155" spans="14:14">
      <c r="N676155" s="332"/>
    </row>
    <row r="676176" spans="14:14">
      <c r="N676176" s="331"/>
    </row>
    <row r="676177" spans="14:14">
      <c r="N676177" s="331"/>
    </row>
    <row r="676178" spans="14:14">
      <c r="N676178" s="332"/>
    </row>
    <row r="676199" spans="14:14">
      <c r="N676199" s="331"/>
    </row>
    <row r="676200" spans="14:14">
      <c r="N676200" s="331"/>
    </row>
    <row r="676201" spans="14:14">
      <c r="N676201" s="332"/>
    </row>
    <row r="676222" spans="14:14">
      <c r="N676222" s="331"/>
    </row>
    <row r="676223" spans="14:14">
      <c r="N676223" s="331"/>
    </row>
    <row r="676224" spans="14:14">
      <c r="N676224" s="332"/>
    </row>
    <row r="676245" spans="14:14">
      <c r="N676245" s="331"/>
    </row>
    <row r="676246" spans="14:14">
      <c r="N676246" s="331"/>
    </row>
    <row r="676247" spans="14:14">
      <c r="N676247" s="332"/>
    </row>
    <row r="676268" spans="14:14">
      <c r="N676268" s="331"/>
    </row>
    <row r="676269" spans="14:14">
      <c r="N676269" s="331"/>
    </row>
    <row r="676270" spans="14:14">
      <c r="N676270" s="332"/>
    </row>
    <row r="676291" spans="14:14">
      <c r="N676291" s="331"/>
    </row>
    <row r="676292" spans="14:14">
      <c r="N676292" s="331"/>
    </row>
    <row r="676293" spans="14:14">
      <c r="N676293" s="332"/>
    </row>
    <row r="676314" spans="14:14">
      <c r="N676314" s="331"/>
    </row>
    <row r="676315" spans="14:14">
      <c r="N676315" s="331"/>
    </row>
    <row r="676316" spans="14:14">
      <c r="N676316" s="332"/>
    </row>
    <row r="676337" spans="14:14">
      <c r="N676337" s="331"/>
    </row>
    <row r="676338" spans="14:14">
      <c r="N676338" s="331"/>
    </row>
    <row r="676339" spans="14:14">
      <c r="N676339" s="332"/>
    </row>
    <row r="676360" spans="14:14">
      <c r="N676360" s="331"/>
    </row>
    <row r="676361" spans="14:14">
      <c r="N676361" s="331"/>
    </row>
    <row r="676362" spans="14:14">
      <c r="N676362" s="332"/>
    </row>
    <row r="676383" spans="14:14">
      <c r="N676383" s="331"/>
    </row>
    <row r="676384" spans="14:14">
      <c r="N676384" s="331"/>
    </row>
    <row r="676385" spans="14:14">
      <c r="N676385" s="332"/>
    </row>
    <row r="676406" spans="14:14">
      <c r="N676406" s="331"/>
    </row>
    <row r="676407" spans="14:14">
      <c r="N676407" s="331"/>
    </row>
    <row r="676408" spans="14:14">
      <c r="N676408" s="332"/>
    </row>
    <row r="676429" spans="14:14">
      <c r="N676429" s="331"/>
    </row>
    <row r="676430" spans="14:14">
      <c r="N676430" s="331"/>
    </row>
    <row r="676431" spans="14:14">
      <c r="N676431" s="332"/>
    </row>
    <row r="676452" spans="14:14">
      <c r="N676452" s="331"/>
    </row>
    <row r="676453" spans="14:14">
      <c r="N676453" s="331"/>
    </row>
    <row r="676454" spans="14:14">
      <c r="N676454" s="332"/>
    </row>
    <row r="676475" spans="14:14">
      <c r="N676475" s="331"/>
    </row>
    <row r="676476" spans="14:14">
      <c r="N676476" s="331"/>
    </row>
    <row r="676477" spans="14:14">
      <c r="N676477" s="332"/>
    </row>
    <row r="676498" spans="14:14">
      <c r="N676498" s="331"/>
    </row>
    <row r="676499" spans="14:14">
      <c r="N676499" s="331"/>
    </row>
    <row r="676500" spans="14:14">
      <c r="N676500" s="332"/>
    </row>
    <row r="676521" spans="14:14">
      <c r="N676521" s="331"/>
    </row>
    <row r="676522" spans="14:14">
      <c r="N676522" s="331"/>
    </row>
    <row r="676523" spans="14:14">
      <c r="N676523" s="332"/>
    </row>
    <row r="676544" spans="14:14">
      <c r="N676544" s="331"/>
    </row>
    <row r="676545" spans="14:14">
      <c r="N676545" s="331"/>
    </row>
    <row r="676546" spans="14:14">
      <c r="N676546" s="332"/>
    </row>
    <row r="676567" spans="14:14">
      <c r="N676567" s="331"/>
    </row>
    <row r="676568" spans="14:14">
      <c r="N676568" s="331"/>
    </row>
    <row r="676569" spans="14:14">
      <c r="N676569" s="332"/>
    </row>
    <row r="676590" spans="14:14">
      <c r="N676590" s="331"/>
    </row>
    <row r="676591" spans="14:14">
      <c r="N676591" s="331"/>
    </row>
    <row r="676592" spans="14:14">
      <c r="N676592" s="332"/>
    </row>
    <row r="676613" spans="14:14">
      <c r="N676613" s="331"/>
    </row>
    <row r="676614" spans="14:14">
      <c r="N676614" s="331"/>
    </row>
    <row r="676615" spans="14:14">
      <c r="N676615" s="332"/>
    </row>
    <row r="676636" spans="14:14">
      <c r="N676636" s="331"/>
    </row>
    <row r="676637" spans="14:14">
      <c r="N676637" s="331"/>
    </row>
    <row r="676638" spans="14:14">
      <c r="N676638" s="332"/>
    </row>
    <row r="676659" spans="14:14">
      <c r="N676659" s="331"/>
    </row>
    <row r="676660" spans="14:14">
      <c r="N676660" s="331"/>
    </row>
    <row r="676661" spans="14:14">
      <c r="N676661" s="332"/>
    </row>
    <row r="676682" spans="14:14">
      <c r="N676682" s="331"/>
    </row>
    <row r="676683" spans="14:14">
      <c r="N676683" s="331"/>
    </row>
    <row r="676684" spans="14:14">
      <c r="N676684" s="332"/>
    </row>
    <row r="676705" spans="14:14">
      <c r="N676705" s="331"/>
    </row>
    <row r="676706" spans="14:14">
      <c r="N676706" s="331"/>
    </row>
    <row r="676707" spans="14:14">
      <c r="N676707" s="332"/>
    </row>
    <row r="676728" spans="14:14">
      <c r="N676728" s="331"/>
    </row>
    <row r="676729" spans="14:14">
      <c r="N676729" s="331"/>
    </row>
    <row r="676730" spans="14:14">
      <c r="N676730" s="332"/>
    </row>
    <row r="676751" spans="14:14">
      <c r="N676751" s="331"/>
    </row>
    <row r="676752" spans="14:14">
      <c r="N676752" s="331"/>
    </row>
    <row r="676753" spans="14:14">
      <c r="N676753" s="332"/>
    </row>
    <row r="676774" spans="14:14">
      <c r="N676774" s="331"/>
    </row>
    <row r="676775" spans="14:14">
      <c r="N676775" s="331"/>
    </row>
    <row r="676776" spans="14:14">
      <c r="N676776" s="332"/>
    </row>
    <row r="676797" spans="14:14">
      <c r="N676797" s="331"/>
    </row>
    <row r="676798" spans="14:14">
      <c r="N676798" s="331"/>
    </row>
    <row r="676799" spans="14:14">
      <c r="N676799" s="332"/>
    </row>
    <row r="676820" spans="14:14">
      <c r="N676820" s="331"/>
    </row>
    <row r="676821" spans="14:14">
      <c r="N676821" s="331"/>
    </row>
    <row r="676822" spans="14:14">
      <c r="N676822" s="332"/>
    </row>
    <row r="676843" spans="14:14">
      <c r="N676843" s="331"/>
    </row>
    <row r="676844" spans="14:14">
      <c r="N676844" s="331"/>
    </row>
    <row r="676845" spans="14:14">
      <c r="N676845" s="332"/>
    </row>
    <row r="676866" spans="14:14">
      <c r="N676866" s="331"/>
    </row>
    <row r="676867" spans="14:14">
      <c r="N676867" s="331"/>
    </row>
    <row r="676868" spans="14:14">
      <c r="N676868" s="332"/>
    </row>
    <row r="676889" spans="14:14">
      <c r="N676889" s="331"/>
    </row>
    <row r="676890" spans="14:14">
      <c r="N676890" s="331"/>
    </row>
    <row r="676891" spans="14:14">
      <c r="N676891" s="332"/>
    </row>
    <row r="676912" spans="14:14">
      <c r="N676912" s="331"/>
    </row>
    <row r="676913" spans="14:14">
      <c r="N676913" s="331"/>
    </row>
    <row r="676914" spans="14:14">
      <c r="N676914" s="332"/>
    </row>
    <row r="676935" spans="14:14">
      <c r="N676935" s="331"/>
    </row>
    <row r="676936" spans="14:14">
      <c r="N676936" s="331"/>
    </row>
    <row r="676937" spans="14:14">
      <c r="N676937" s="332"/>
    </row>
    <row r="676958" spans="14:14">
      <c r="N676958" s="331"/>
    </row>
    <row r="676959" spans="14:14">
      <c r="N676959" s="331"/>
    </row>
    <row r="676960" spans="14:14">
      <c r="N676960" s="332"/>
    </row>
    <row r="676981" spans="14:14">
      <c r="N676981" s="331"/>
    </row>
    <row r="676982" spans="14:14">
      <c r="N676982" s="331"/>
    </row>
    <row r="676983" spans="14:14">
      <c r="N676983" s="332"/>
    </row>
    <row r="677004" spans="14:14">
      <c r="N677004" s="331"/>
    </row>
    <row r="677005" spans="14:14">
      <c r="N677005" s="331"/>
    </row>
    <row r="677006" spans="14:14">
      <c r="N677006" s="332"/>
    </row>
    <row r="677027" spans="14:14">
      <c r="N677027" s="331"/>
    </row>
    <row r="677028" spans="14:14">
      <c r="N677028" s="331"/>
    </row>
    <row r="677029" spans="14:14">
      <c r="N677029" s="332"/>
    </row>
    <row r="677050" spans="14:14">
      <c r="N677050" s="331"/>
    </row>
    <row r="677051" spans="14:14">
      <c r="N677051" s="331"/>
    </row>
    <row r="677052" spans="14:14">
      <c r="N677052" s="332"/>
    </row>
    <row r="677073" spans="14:14">
      <c r="N677073" s="331"/>
    </row>
    <row r="677074" spans="14:14">
      <c r="N677074" s="331"/>
    </row>
    <row r="677075" spans="14:14">
      <c r="N677075" s="332"/>
    </row>
    <row r="677096" spans="14:14">
      <c r="N677096" s="331"/>
    </row>
    <row r="677097" spans="14:14">
      <c r="N677097" s="331"/>
    </row>
    <row r="677098" spans="14:14">
      <c r="N677098" s="332"/>
    </row>
    <row r="677119" spans="14:14">
      <c r="N677119" s="331"/>
    </row>
    <row r="677120" spans="14:14">
      <c r="N677120" s="331"/>
    </row>
    <row r="677121" spans="14:14">
      <c r="N677121" s="332"/>
    </row>
    <row r="677142" spans="14:14">
      <c r="N677142" s="331"/>
    </row>
    <row r="677143" spans="14:14">
      <c r="N677143" s="331"/>
    </row>
    <row r="677144" spans="14:14">
      <c r="N677144" s="332"/>
    </row>
    <row r="677165" spans="14:14">
      <c r="N677165" s="331"/>
    </row>
    <row r="677166" spans="14:14">
      <c r="N677166" s="331"/>
    </row>
    <row r="677167" spans="14:14">
      <c r="N677167" s="332"/>
    </row>
    <row r="677188" spans="14:14">
      <c r="N677188" s="331"/>
    </row>
    <row r="677189" spans="14:14">
      <c r="N677189" s="331"/>
    </row>
    <row r="677190" spans="14:14">
      <c r="N677190" s="332"/>
    </row>
    <row r="677211" spans="14:14">
      <c r="N677211" s="331"/>
    </row>
    <row r="677212" spans="14:14">
      <c r="N677212" s="331"/>
    </row>
    <row r="677213" spans="14:14">
      <c r="N677213" s="332"/>
    </row>
    <row r="677234" spans="14:14">
      <c r="N677234" s="331"/>
    </row>
    <row r="677235" spans="14:14">
      <c r="N677235" s="331"/>
    </row>
    <row r="677236" spans="14:14">
      <c r="N677236" s="332"/>
    </row>
    <row r="677257" spans="14:14">
      <c r="N677257" s="331"/>
    </row>
    <row r="677258" spans="14:14">
      <c r="N677258" s="331"/>
    </row>
    <row r="677259" spans="14:14">
      <c r="N677259" s="332"/>
    </row>
    <row r="677280" spans="14:14">
      <c r="N677280" s="331"/>
    </row>
    <row r="677281" spans="14:14">
      <c r="N677281" s="331"/>
    </row>
    <row r="677282" spans="14:14">
      <c r="N677282" s="332"/>
    </row>
    <row r="677303" spans="14:14">
      <c r="N677303" s="331"/>
    </row>
    <row r="677304" spans="14:14">
      <c r="N677304" s="331"/>
    </row>
    <row r="677305" spans="14:14">
      <c r="N677305" s="332"/>
    </row>
    <row r="677326" spans="14:14">
      <c r="N677326" s="331"/>
    </row>
    <row r="677327" spans="14:14">
      <c r="N677327" s="331"/>
    </row>
    <row r="677328" spans="14:14">
      <c r="N677328" s="332"/>
    </row>
    <row r="677349" spans="14:14">
      <c r="N677349" s="331"/>
    </row>
    <row r="677350" spans="14:14">
      <c r="N677350" s="331"/>
    </row>
    <row r="677351" spans="14:14">
      <c r="N677351" s="332"/>
    </row>
    <row r="677372" spans="14:14">
      <c r="N677372" s="331"/>
    </row>
    <row r="677373" spans="14:14">
      <c r="N677373" s="331"/>
    </row>
    <row r="677374" spans="14:14">
      <c r="N677374" s="332"/>
    </row>
    <row r="677395" spans="14:14">
      <c r="N677395" s="331"/>
    </row>
    <row r="677396" spans="14:14">
      <c r="N677396" s="331"/>
    </row>
    <row r="677397" spans="14:14">
      <c r="N677397" s="332"/>
    </row>
    <row r="677418" spans="14:14">
      <c r="N677418" s="331"/>
    </row>
    <row r="677419" spans="14:14">
      <c r="N677419" s="331"/>
    </row>
    <row r="677420" spans="14:14">
      <c r="N677420" s="332"/>
    </row>
    <row r="677441" spans="14:14">
      <c r="N677441" s="331"/>
    </row>
    <row r="677442" spans="14:14">
      <c r="N677442" s="331"/>
    </row>
    <row r="677443" spans="14:14">
      <c r="N677443" s="332"/>
    </row>
    <row r="677464" spans="14:14">
      <c r="N677464" s="331"/>
    </row>
    <row r="677465" spans="14:14">
      <c r="N677465" s="331"/>
    </row>
    <row r="677466" spans="14:14">
      <c r="N677466" s="332"/>
    </row>
    <row r="677487" spans="14:14">
      <c r="N677487" s="331"/>
    </row>
    <row r="677488" spans="14:14">
      <c r="N677488" s="331"/>
    </row>
    <row r="677489" spans="14:14">
      <c r="N677489" s="332"/>
    </row>
    <row r="677510" spans="14:14">
      <c r="N677510" s="331"/>
    </row>
    <row r="677511" spans="14:14">
      <c r="N677511" s="331"/>
    </row>
    <row r="677512" spans="14:14">
      <c r="N677512" s="332"/>
    </row>
    <row r="677533" spans="14:14">
      <c r="N677533" s="331"/>
    </row>
    <row r="677534" spans="14:14">
      <c r="N677534" s="331"/>
    </row>
    <row r="677535" spans="14:14">
      <c r="N677535" s="332"/>
    </row>
    <row r="677556" spans="14:14">
      <c r="N677556" s="331"/>
    </row>
    <row r="677557" spans="14:14">
      <c r="N677557" s="331"/>
    </row>
    <row r="677558" spans="14:14">
      <c r="N677558" s="332"/>
    </row>
    <row r="677579" spans="14:14">
      <c r="N677579" s="331"/>
    </row>
    <row r="677580" spans="14:14">
      <c r="N677580" s="331"/>
    </row>
    <row r="677581" spans="14:14">
      <c r="N677581" s="332"/>
    </row>
    <row r="677602" spans="14:14">
      <c r="N677602" s="331"/>
    </row>
    <row r="677603" spans="14:14">
      <c r="N677603" s="331"/>
    </row>
    <row r="677604" spans="14:14">
      <c r="N677604" s="332"/>
    </row>
    <row r="677625" spans="14:14">
      <c r="N677625" s="331"/>
    </row>
    <row r="677626" spans="14:14">
      <c r="N677626" s="331"/>
    </row>
    <row r="677627" spans="14:14">
      <c r="N677627" s="332"/>
    </row>
    <row r="677648" spans="14:14">
      <c r="N677648" s="331"/>
    </row>
    <row r="677649" spans="14:14">
      <c r="N677649" s="331"/>
    </row>
    <row r="677650" spans="14:14">
      <c r="N677650" s="332"/>
    </row>
    <row r="677671" spans="14:14">
      <c r="N677671" s="331"/>
    </row>
    <row r="677672" spans="14:14">
      <c r="N677672" s="331"/>
    </row>
    <row r="677673" spans="14:14">
      <c r="N677673" s="332"/>
    </row>
    <row r="677694" spans="14:14">
      <c r="N677694" s="331"/>
    </row>
    <row r="677695" spans="14:14">
      <c r="N677695" s="331"/>
    </row>
    <row r="677696" spans="14:14">
      <c r="N677696" s="332"/>
    </row>
    <row r="677717" spans="14:14">
      <c r="N677717" s="331"/>
    </row>
    <row r="677718" spans="14:14">
      <c r="N677718" s="331"/>
    </row>
    <row r="677719" spans="14:14">
      <c r="N677719" s="332"/>
    </row>
    <row r="677740" spans="14:14">
      <c r="N677740" s="331"/>
    </row>
    <row r="677741" spans="14:14">
      <c r="N677741" s="331"/>
    </row>
    <row r="677742" spans="14:14">
      <c r="N677742" s="332"/>
    </row>
    <row r="677763" spans="14:14">
      <c r="N677763" s="331"/>
    </row>
    <row r="677764" spans="14:14">
      <c r="N677764" s="331"/>
    </row>
    <row r="677765" spans="14:14">
      <c r="N677765" s="332"/>
    </row>
    <row r="677786" spans="14:14">
      <c r="N677786" s="331"/>
    </row>
    <row r="677787" spans="14:14">
      <c r="N677787" s="331"/>
    </row>
    <row r="677788" spans="14:14">
      <c r="N677788" s="332"/>
    </row>
    <row r="677809" spans="14:14">
      <c r="N677809" s="331"/>
    </row>
    <row r="677810" spans="14:14">
      <c r="N677810" s="331"/>
    </row>
    <row r="677811" spans="14:14">
      <c r="N677811" s="332"/>
    </row>
    <row r="677832" spans="14:14">
      <c r="N677832" s="331"/>
    </row>
    <row r="677833" spans="14:14">
      <c r="N677833" s="331"/>
    </row>
    <row r="677834" spans="14:14">
      <c r="N677834" s="332"/>
    </row>
    <row r="677855" spans="14:14">
      <c r="N677855" s="331"/>
    </row>
    <row r="677856" spans="14:14">
      <c r="N677856" s="331"/>
    </row>
    <row r="677857" spans="14:14">
      <c r="N677857" s="332"/>
    </row>
    <row r="677878" spans="14:14">
      <c r="N677878" s="331"/>
    </row>
    <row r="677879" spans="14:14">
      <c r="N677879" s="331"/>
    </row>
    <row r="677880" spans="14:14">
      <c r="N677880" s="332"/>
    </row>
    <row r="677901" spans="14:14">
      <c r="N677901" s="331"/>
    </row>
    <row r="677902" spans="14:14">
      <c r="N677902" s="331"/>
    </row>
    <row r="677903" spans="14:14">
      <c r="N677903" s="332"/>
    </row>
    <row r="677924" spans="14:14">
      <c r="N677924" s="331"/>
    </row>
    <row r="677925" spans="14:14">
      <c r="N677925" s="331"/>
    </row>
    <row r="677926" spans="14:14">
      <c r="N677926" s="332"/>
    </row>
    <row r="677947" spans="14:14">
      <c r="N677947" s="331"/>
    </row>
    <row r="677948" spans="14:14">
      <c r="N677948" s="331"/>
    </row>
    <row r="677949" spans="14:14">
      <c r="N677949" s="332"/>
    </row>
    <row r="677970" spans="14:14">
      <c r="N677970" s="331"/>
    </row>
    <row r="677971" spans="14:14">
      <c r="N677971" s="331"/>
    </row>
    <row r="677972" spans="14:14">
      <c r="N677972" s="332"/>
    </row>
    <row r="677993" spans="14:14">
      <c r="N677993" s="331"/>
    </row>
    <row r="677994" spans="14:14">
      <c r="N677994" s="331"/>
    </row>
    <row r="677995" spans="14:14">
      <c r="N677995" s="332"/>
    </row>
    <row r="678016" spans="14:14">
      <c r="N678016" s="331"/>
    </row>
    <row r="678017" spans="14:14">
      <c r="N678017" s="331"/>
    </row>
    <row r="678018" spans="14:14">
      <c r="N678018" s="332"/>
    </row>
    <row r="678039" spans="14:14">
      <c r="N678039" s="331"/>
    </row>
    <row r="678040" spans="14:14">
      <c r="N678040" s="331"/>
    </row>
    <row r="678041" spans="14:14">
      <c r="N678041" s="332"/>
    </row>
    <row r="678062" spans="14:14">
      <c r="N678062" s="331"/>
    </row>
    <row r="678063" spans="14:14">
      <c r="N678063" s="331"/>
    </row>
    <row r="678064" spans="14:14">
      <c r="N678064" s="332"/>
    </row>
    <row r="678085" spans="14:14">
      <c r="N678085" s="331"/>
    </row>
    <row r="678086" spans="14:14">
      <c r="N678086" s="331"/>
    </row>
    <row r="678087" spans="14:14">
      <c r="N678087" s="332"/>
    </row>
    <row r="678108" spans="14:14">
      <c r="N678108" s="331"/>
    </row>
    <row r="678109" spans="14:14">
      <c r="N678109" s="331"/>
    </row>
    <row r="678110" spans="14:14">
      <c r="N678110" s="332"/>
    </row>
    <row r="678131" spans="14:14">
      <c r="N678131" s="331"/>
    </row>
    <row r="678132" spans="14:14">
      <c r="N678132" s="331"/>
    </row>
    <row r="678133" spans="14:14">
      <c r="N678133" s="332"/>
    </row>
    <row r="678154" spans="14:14">
      <c r="N678154" s="331"/>
    </row>
    <row r="678155" spans="14:14">
      <c r="N678155" s="331"/>
    </row>
    <row r="678156" spans="14:14">
      <c r="N678156" s="332"/>
    </row>
    <row r="678177" spans="14:14">
      <c r="N678177" s="331"/>
    </row>
    <row r="678178" spans="14:14">
      <c r="N678178" s="331"/>
    </row>
    <row r="678179" spans="14:14">
      <c r="N678179" s="332"/>
    </row>
    <row r="678200" spans="14:14">
      <c r="N678200" s="331"/>
    </row>
    <row r="678201" spans="14:14">
      <c r="N678201" s="331"/>
    </row>
    <row r="678202" spans="14:14">
      <c r="N678202" s="332"/>
    </row>
    <row r="678223" spans="14:14">
      <c r="N678223" s="331"/>
    </row>
    <row r="678224" spans="14:14">
      <c r="N678224" s="331"/>
    </row>
    <row r="678225" spans="14:14">
      <c r="N678225" s="332"/>
    </row>
    <row r="678246" spans="14:14">
      <c r="N678246" s="331"/>
    </row>
    <row r="678247" spans="14:14">
      <c r="N678247" s="331"/>
    </row>
    <row r="678248" spans="14:14">
      <c r="N678248" s="332"/>
    </row>
    <row r="678269" spans="14:14">
      <c r="N678269" s="331"/>
    </row>
    <row r="678270" spans="14:14">
      <c r="N678270" s="331"/>
    </row>
    <row r="678271" spans="14:14">
      <c r="N678271" s="332"/>
    </row>
    <row r="678292" spans="14:14">
      <c r="N678292" s="331"/>
    </row>
    <row r="678293" spans="14:14">
      <c r="N678293" s="331"/>
    </row>
    <row r="678294" spans="14:14">
      <c r="N678294" s="332"/>
    </row>
    <row r="678315" spans="14:14">
      <c r="N678315" s="331"/>
    </row>
    <row r="678316" spans="14:14">
      <c r="N678316" s="331"/>
    </row>
    <row r="678317" spans="14:14">
      <c r="N678317" s="332"/>
    </row>
    <row r="678338" spans="14:14">
      <c r="N678338" s="331"/>
    </row>
    <row r="678339" spans="14:14">
      <c r="N678339" s="331"/>
    </row>
    <row r="678340" spans="14:14">
      <c r="N678340" s="332"/>
    </row>
    <row r="678361" spans="14:14">
      <c r="N678361" s="331"/>
    </row>
    <row r="678362" spans="14:14">
      <c r="N678362" s="331"/>
    </row>
    <row r="678363" spans="14:14">
      <c r="N678363" s="332"/>
    </row>
    <row r="678384" spans="14:14">
      <c r="N678384" s="331"/>
    </row>
    <row r="678385" spans="14:14">
      <c r="N678385" s="331"/>
    </row>
    <row r="678386" spans="14:14">
      <c r="N678386" s="332"/>
    </row>
    <row r="678407" spans="14:14">
      <c r="N678407" s="331"/>
    </row>
    <row r="678408" spans="14:14">
      <c r="N678408" s="331"/>
    </row>
    <row r="678409" spans="14:14">
      <c r="N678409" s="332"/>
    </row>
    <row r="678430" spans="14:14">
      <c r="N678430" s="331"/>
    </row>
    <row r="678431" spans="14:14">
      <c r="N678431" s="331"/>
    </row>
    <row r="678432" spans="14:14">
      <c r="N678432" s="332"/>
    </row>
    <row r="678453" spans="14:14">
      <c r="N678453" s="331"/>
    </row>
    <row r="678454" spans="14:14">
      <c r="N678454" s="331"/>
    </row>
    <row r="678455" spans="14:14">
      <c r="N678455" s="332"/>
    </row>
    <row r="678476" spans="14:14">
      <c r="N678476" s="331"/>
    </row>
    <row r="678477" spans="14:14">
      <c r="N678477" s="331"/>
    </row>
    <row r="678478" spans="14:14">
      <c r="N678478" s="332"/>
    </row>
    <row r="678499" spans="14:14">
      <c r="N678499" s="331"/>
    </row>
    <row r="678500" spans="14:14">
      <c r="N678500" s="331"/>
    </row>
    <row r="678501" spans="14:14">
      <c r="N678501" s="332"/>
    </row>
    <row r="678522" spans="14:14">
      <c r="N678522" s="331"/>
    </row>
    <row r="678523" spans="14:14">
      <c r="N678523" s="331"/>
    </row>
    <row r="678524" spans="14:14">
      <c r="N678524" s="332"/>
    </row>
    <row r="678545" spans="14:14">
      <c r="N678545" s="331"/>
    </row>
    <row r="678546" spans="14:14">
      <c r="N678546" s="331"/>
    </row>
    <row r="678547" spans="14:14">
      <c r="N678547" s="332"/>
    </row>
    <row r="678568" spans="14:14">
      <c r="N678568" s="331"/>
    </row>
    <row r="678569" spans="14:14">
      <c r="N678569" s="331"/>
    </row>
    <row r="678570" spans="14:14">
      <c r="N678570" s="332"/>
    </row>
    <row r="678591" spans="14:14">
      <c r="N678591" s="331"/>
    </row>
    <row r="678592" spans="14:14">
      <c r="N678592" s="331"/>
    </row>
    <row r="678593" spans="14:14">
      <c r="N678593" s="332"/>
    </row>
    <row r="678614" spans="14:14">
      <c r="N678614" s="331"/>
    </row>
    <row r="678615" spans="14:14">
      <c r="N678615" s="331"/>
    </row>
    <row r="678616" spans="14:14">
      <c r="N678616" s="332"/>
    </row>
    <row r="678637" spans="14:14">
      <c r="N678637" s="331"/>
    </row>
    <row r="678638" spans="14:14">
      <c r="N678638" s="331"/>
    </row>
    <row r="678639" spans="14:14">
      <c r="N678639" s="332"/>
    </row>
    <row r="678660" spans="14:14">
      <c r="N678660" s="331"/>
    </row>
    <row r="678661" spans="14:14">
      <c r="N678661" s="331"/>
    </row>
    <row r="678662" spans="14:14">
      <c r="N678662" s="332"/>
    </row>
    <row r="678683" spans="14:14">
      <c r="N678683" s="331"/>
    </row>
    <row r="678684" spans="14:14">
      <c r="N678684" s="331"/>
    </row>
    <row r="678685" spans="14:14">
      <c r="N678685" s="332"/>
    </row>
    <row r="678706" spans="14:14">
      <c r="N678706" s="331"/>
    </row>
    <row r="678707" spans="14:14">
      <c r="N678707" s="331"/>
    </row>
    <row r="678708" spans="14:14">
      <c r="N678708" s="332"/>
    </row>
    <row r="678729" spans="14:14">
      <c r="N678729" s="331"/>
    </row>
    <row r="678730" spans="14:14">
      <c r="N678730" s="331"/>
    </row>
    <row r="678731" spans="14:14">
      <c r="N678731" s="332"/>
    </row>
    <row r="678752" spans="14:14">
      <c r="N678752" s="331"/>
    </row>
    <row r="678753" spans="14:14">
      <c r="N678753" s="331"/>
    </row>
    <row r="678754" spans="14:14">
      <c r="N678754" s="332"/>
    </row>
    <row r="678775" spans="14:14">
      <c r="N678775" s="331"/>
    </row>
    <row r="678776" spans="14:14">
      <c r="N678776" s="331"/>
    </row>
    <row r="678777" spans="14:14">
      <c r="N678777" s="332"/>
    </row>
    <row r="678798" spans="14:14">
      <c r="N678798" s="331"/>
    </row>
    <row r="678799" spans="14:14">
      <c r="N678799" s="331"/>
    </row>
    <row r="678800" spans="14:14">
      <c r="N678800" s="332"/>
    </row>
    <row r="678821" spans="14:14">
      <c r="N678821" s="331"/>
    </row>
    <row r="678822" spans="14:14">
      <c r="N678822" s="331"/>
    </row>
    <row r="678823" spans="14:14">
      <c r="N678823" s="332"/>
    </row>
    <row r="678844" spans="14:14">
      <c r="N678844" s="331"/>
    </row>
    <row r="678845" spans="14:14">
      <c r="N678845" s="331"/>
    </row>
    <row r="678846" spans="14:14">
      <c r="N678846" s="332"/>
    </row>
    <row r="678867" spans="14:14">
      <c r="N678867" s="331"/>
    </row>
    <row r="678868" spans="14:14">
      <c r="N678868" s="331"/>
    </row>
    <row r="678869" spans="14:14">
      <c r="N678869" s="332"/>
    </row>
    <row r="678890" spans="14:14">
      <c r="N678890" s="331"/>
    </row>
    <row r="678891" spans="14:14">
      <c r="N678891" s="331"/>
    </row>
    <row r="678892" spans="14:14">
      <c r="N678892" s="332"/>
    </row>
    <row r="678913" spans="14:14">
      <c r="N678913" s="331"/>
    </row>
    <row r="678914" spans="14:14">
      <c r="N678914" s="331"/>
    </row>
    <row r="678915" spans="14:14">
      <c r="N678915" s="332"/>
    </row>
    <row r="678936" spans="14:14">
      <c r="N678936" s="331"/>
    </row>
    <row r="678937" spans="14:14">
      <c r="N678937" s="331"/>
    </row>
    <row r="678938" spans="14:14">
      <c r="N678938" s="332"/>
    </row>
    <row r="678959" spans="14:14">
      <c r="N678959" s="331"/>
    </row>
    <row r="678960" spans="14:14">
      <c r="N678960" s="331"/>
    </row>
    <row r="678961" spans="14:14">
      <c r="N678961" s="332"/>
    </row>
    <row r="678982" spans="14:14">
      <c r="N678982" s="331"/>
    </row>
    <row r="678983" spans="14:14">
      <c r="N678983" s="331"/>
    </row>
    <row r="678984" spans="14:14">
      <c r="N678984" s="332"/>
    </row>
    <row r="679005" spans="14:14">
      <c r="N679005" s="331"/>
    </row>
    <row r="679006" spans="14:14">
      <c r="N679006" s="331"/>
    </row>
    <row r="679007" spans="14:14">
      <c r="N679007" s="332"/>
    </row>
    <row r="679028" spans="14:14">
      <c r="N679028" s="331"/>
    </row>
    <row r="679029" spans="14:14">
      <c r="N679029" s="331"/>
    </row>
    <row r="679030" spans="14:14">
      <c r="N679030" s="332"/>
    </row>
    <row r="679051" spans="14:14">
      <c r="N679051" s="331"/>
    </row>
    <row r="679052" spans="14:14">
      <c r="N679052" s="331"/>
    </row>
    <row r="679053" spans="14:14">
      <c r="N679053" s="332"/>
    </row>
    <row r="679074" spans="14:14">
      <c r="N679074" s="331"/>
    </row>
    <row r="679075" spans="14:14">
      <c r="N679075" s="331"/>
    </row>
    <row r="679076" spans="14:14">
      <c r="N679076" s="332"/>
    </row>
    <row r="679097" spans="14:14">
      <c r="N679097" s="331"/>
    </row>
    <row r="679098" spans="14:14">
      <c r="N679098" s="331"/>
    </row>
    <row r="679099" spans="14:14">
      <c r="N679099" s="332"/>
    </row>
    <row r="679120" spans="14:14">
      <c r="N679120" s="331"/>
    </row>
    <row r="679121" spans="14:14">
      <c r="N679121" s="331"/>
    </row>
    <row r="679122" spans="14:14">
      <c r="N679122" s="332"/>
    </row>
    <row r="679143" spans="14:14">
      <c r="N679143" s="331"/>
    </row>
    <row r="679144" spans="14:14">
      <c r="N679144" s="331"/>
    </row>
    <row r="679145" spans="14:14">
      <c r="N679145" s="332"/>
    </row>
    <row r="679166" spans="14:14">
      <c r="N679166" s="331"/>
    </row>
    <row r="679167" spans="14:14">
      <c r="N679167" s="331"/>
    </row>
    <row r="679168" spans="14:14">
      <c r="N679168" s="332"/>
    </row>
    <row r="679189" spans="14:14">
      <c r="N679189" s="331"/>
    </row>
    <row r="679190" spans="14:14">
      <c r="N679190" s="331"/>
    </row>
    <row r="679191" spans="14:14">
      <c r="N679191" s="332"/>
    </row>
    <row r="679212" spans="14:14">
      <c r="N679212" s="331"/>
    </row>
    <row r="679213" spans="14:14">
      <c r="N679213" s="331"/>
    </row>
    <row r="679214" spans="14:14">
      <c r="N679214" s="332"/>
    </row>
    <row r="679235" spans="14:14">
      <c r="N679235" s="331"/>
    </row>
    <row r="679236" spans="14:14">
      <c r="N679236" s="331"/>
    </row>
    <row r="679237" spans="14:14">
      <c r="N679237" s="332"/>
    </row>
    <row r="679258" spans="14:14">
      <c r="N679258" s="331"/>
    </row>
    <row r="679259" spans="14:14">
      <c r="N679259" s="331"/>
    </row>
    <row r="679260" spans="14:14">
      <c r="N679260" s="332"/>
    </row>
    <row r="679281" spans="14:14">
      <c r="N679281" s="331"/>
    </row>
    <row r="679282" spans="14:14">
      <c r="N679282" s="331"/>
    </row>
    <row r="679283" spans="14:14">
      <c r="N679283" s="332"/>
    </row>
    <row r="679304" spans="14:14">
      <c r="N679304" s="331"/>
    </row>
    <row r="679305" spans="14:14">
      <c r="N679305" s="331"/>
    </row>
    <row r="679306" spans="14:14">
      <c r="N679306" s="332"/>
    </row>
    <row r="679327" spans="14:14">
      <c r="N679327" s="331"/>
    </row>
    <row r="679328" spans="14:14">
      <c r="N679328" s="331"/>
    </row>
    <row r="679329" spans="14:14">
      <c r="N679329" s="332"/>
    </row>
    <row r="679350" spans="14:14">
      <c r="N679350" s="331"/>
    </row>
    <row r="679351" spans="14:14">
      <c r="N679351" s="331"/>
    </row>
    <row r="679352" spans="14:14">
      <c r="N679352" s="332"/>
    </row>
    <row r="679373" spans="14:14">
      <c r="N679373" s="331"/>
    </row>
    <row r="679374" spans="14:14">
      <c r="N679374" s="331"/>
    </row>
    <row r="679375" spans="14:14">
      <c r="N679375" s="332"/>
    </row>
    <row r="679396" spans="14:14">
      <c r="N679396" s="331"/>
    </row>
    <row r="679397" spans="14:14">
      <c r="N679397" s="331"/>
    </row>
    <row r="679398" spans="14:14">
      <c r="N679398" s="332"/>
    </row>
    <row r="679419" spans="14:14">
      <c r="N679419" s="331"/>
    </row>
    <row r="679420" spans="14:14">
      <c r="N679420" s="331"/>
    </row>
    <row r="679421" spans="14:14">
      <c r="N679421" s="332"/>
    </row>
    <row r="679442" spans="14:14">
      <c r="N679442" s="331"/>
    </row>
    <row r="679443" spans="14:14">
      <c r="N679443" s="331"/>
    </row>
    <row r="679444" spans="14:14">
      <c r="N679444" s="332"/>
    </row>
    <row r="679465" spans="14:14">
      <c r="N679465" s="331"/>
    </row>
    <row r="679466" spans="14:14">
      <c r="N679466" s="331"/>
    </row>
    <row r="679467" spans="14:14">
      <c r="N679467" s="332"/>
    </row>
    <row r="679488" spans="14:14">
      <c r="N679488" s="331"/>
    </row>
    <row r="679489" spans="14:14">
      <c r="N679489" s="331"/>
    </row>
    <row r="679490" spans="14:14">
      <c r="N679490" s="332"/>
    </row>
    <row r="679511" spans="14:14">
      <c r="N679511" s="331"/>
    </row>
    <row r="679512" spans="14:14">
      <c r="N679512" s="331"/>
    </row>
    <row r="679513" spans="14:14">
      <c r="N679513" s="332"/>
    </row>
    <row r="679534" spans="14:14">
      <c r="N679534" s="331"/>
    </row>
    <row r="679535" spans="14:14">
      <c r="N679535" s="331"/>
    </row>
    <row r="679536" spans="14:14">
      <c r="N679536" s="332"/>
    </row>
    <row r="679557" spans="14:14">
      <c r="N679557" s="331"/>
    </row>
    <row r="679558" spans="14:14">
      <c r="N679558" s="331"/>
    </row>
    <row r="679559" spans="14:14">
      <c r="N679559" s="332"/>
    </row>
    <row r="679580" spans="14:14">
      <c r="N679580" s="331"/>
    </row>
    <row r="679581" spans="14:14">
      <c r="N679581" s="331"/>
    </row>
    <row r="679582" spans="14:14">
      <c r="N679582" s="332"/>
    </row>
    <row r="679603" spans="14:14">
      <c r="N679603" s="331"/>
    </row>
    <row r="679604" spans="14:14">
      <c r="N679604" s="331"/>
    </row>
    <row r="679605" spans="14:14">
      <c r="N679605" s="332"/>
    </row>
    <row r="679626" spans="14:14">
      <c r="N679626" s="331"/>
    </row>
    <row r="679627" spans="14:14">
      <c r="N679627" s="331"/>
    </row>
    <row r="679628" spans="14:14">
      <c r="N679628" s="332"/>
    </row>
    <row r="679649" spans="14:14">
      <c r="N679649" s="331"/>
    </row>
    <row r="679650" spans="14:14">
      <c r="N679650" s="331"/>
    </row>
    <row r="679651" spans="14:14">
      <c r="N679651" s="332"/>
    </row>
    <row r="679672" spans="14:14">
      <c r="N679672" s="331"/>
    </row>
    <row r="679673" spans="14:14">
      <c r="N679673" s="331"/>
    </row>
    <row r="679674" spans="14:14">
      <c r="N679674" s="332"/>
    </row>
    <row r="679695" spans="14:14">
      <c r="N679695" s="331"/>
    </row>
    <row r="679696" spans="14:14">
      <c r="N679696" s="331"/>
    </row>
    <row r="679697" spans="14:14">
      <c r="N679697" s="332"/>
    </row>
    <row r="679718" spans="14:14">
      <c r="N679718" s="331"/>
    </row>
    <row r="679719" spans="14:14">
      <c r="N679719" s="331"/>
    </row>
    <row r="679720" spans="14:14">
      <c r="N679720" s="332"/>
    </row>
    <row r="679741" spans="14:14">
      <c r="N679741" s="331"/>
    </row>
    <row r="679742" spans="14:14">
      <c r="N679742" s="331"/>
    </row>
    <row r="679743" spans="14:14">
      <c r="N679743" s="332"/>
    </row>
    <row r="679764" spans="14:14">
      <c r="N679764" s="331"/>
    </row>
    <row r="679765" spans="14:14">
      <c r="N679765" s="331"/>
    </row>
    <row r="679766" spans="14:14">
      <c r="N679766" s="332"/>
    </row>
    <row r="679787" spans="14:14">
      <c r="N679787" s="331"/>
    </row>
    <row r="679788" spans="14:14">
      <c r="N679788" s="331"/>
    </row>
    <row r="679789" spans="14:14">
      <c r="N679789" s="332"/>
    </row>
    <row r="679810" spans="14:14">
      <c r="N679810" s="331"/>
    </row>
    <row r="679811" spans="14:14">
      <c r="N679811" s="331"/>
    </row>
    <row r="679812" spans="14:14">
      <c r="N679812" s="332"/>
    </row>
    <row r="679833" spans="14:14">
      <c r="N679833" s="331"/>
    </row>
    <row r="679834" spans="14:14">
      <c r="N679834" s="331"/>
    </row>
    <row r="679835" spans="14:14">
      <c r="N679835" s="332"/>
    </row>
    <row r="679856" spans="14:14">
      <c r="N679856" s="331"/>
    </row>
    <row r="679857" spans="14:14">
      <c r="N679857" s="331"/>
    </row>
    <row r="679858" spans="14:14">
      <c r="N679858" s="332"/>
    </row>
    <row r="679879" spans="14:14">
      <c r="N679879" s="331"/>
    </row>
    <row r="679880" spans="14:14">
      <c r="N679880" s="331"/>
    </row>
    <row r="679881" spans="14:14">
      <c r="N679881" s="332"/>
    </row>
    <row r="679902" spans="14:14">
      <c r="N679902" s="331"/>
    </row>
    <row r="679903" spans="14:14">
      <c r="N679903" s="331"/>
    </row>
    <row r="679904" spans="14:14">
      <c r="N679904" s="332"/>
    </row>
    <row r="679925" spans="14:14">
      <c r="N679925" s="331"/>
    </row>
    <row r="679926" spans="14:14">
      <c r="N679926" s="331"/>
    </row>
    <row r="679927" spans="14:14">
      <c r="N679927" s="332"/>
    </row>
    <row r="679948" spans="14:14">
      <c r="N679948" s="331"/>
    </row>
    <row r="679949" spans="14:14">
      <c r="N679949" s="331"/>
    </row>
    <row r="679950" spans="14:14">
      <c r="N679950" s="332"/>
    </row>
    <row r="679971" spans="14:14">
      <c r="N679971" s="331"/>
    </row>
    <row r="679972" spans="14:14">
      <c r="N679972" s="331"/>
    </row>
    <row r="679973" spans="14:14">
      <c r="N679973" s="332"/>
    </row>
    <row r="679994" spans="14:14">
      <c r="N679994" s="331"/>
    </row>
    <row r="679995" spans="14:14">
      <c r="N679995" s="331"/>
    </row>
    <row r="679996" spans="14:14">
      <c r="N679996" s="332"/>
    </row>
    <row r="680017" spans="14:14">
      <c r="N680017" s="331"/>
    </row>
    <row r="680018" spans="14:14">
      <c r="N680018" s="331"/>
    </row>
    <row r="680019" spans="14:14">
      <c r="N680019" s="332"/>
    </row>
    <row r="680040" spans="14:14">
      <c r="N680040" s="331"/>
    </row>
    <row r="680041" spans="14:14">
      <c r="N680041" s="331"/>
    </row>
    <row r="680042" spans="14:14">
      <c r="N680042" s="332"/>
    </row>
    <row r="680063" spans="14:14">
      <c r="N680063" s="331"/>
    </row>
    <row r="680064" spans="14:14">
      <c r="N680064" s="331"/>
    </row>
    <row r="680065" spans="14:14">
      <c r="N680065" s="332"/>
    </row>
    <row r="680086" spans="14:14">
      <c r="N680086" s="331"/>
    </row>
    <row r="680087" spans="14:14">
      <c r="N680087" s="331"/>
    </row>
    <row r="680088" spans="14:14">
      <c r="N680088" s="332"/>
    </row>
    <row r="680109" spans="14:14">
      <c r="N680109" s="331"/>
    </row>
    <row r="680110" spans="14:14">
      <c r="N680110" s="331"/>
    </row>
    <row r="680111" spans="14:14">
      <c r="N680111" s="332"/>
    </row>
    <row r="680132" spans="14:14">
      <c r="N680132" s="331"/>
    </row>
    <row r="680133" spans="14:14">
      <c r="N680133" s="331"/>
    </row>
    <row r="680134" spans="14:14">
      <c r="N680134" s="332"/>
    </row>
    <row r="680155" spans="14:14">
      <c r="N680155" s="331"/>
    </row>
    <row r="680156" spans="14:14">
      <c r="N680156" s="331"/>
    </row>
    <row r="680157" spans="14:14">
      <c r="N680157" s="332"/>
    </row>
    <row r="680178" spans="14:14">
      <c r="N680178" s="331"/>
    </row>
    <row r="680179" spans="14:14">
      <c r="N680179" s="331"/>
    </row>
    <row r="680180" spans="14:14">
      <c r="N680180" s="332"/>
    </row>
    <row r="680201" spans="14:14">
      <c r="N680201" s="331"/>
    </row>
    <row r="680202" spans="14:14">
      <c r="N680202" s="331"/>
    </row>
    <row r="680203" spans="14:14">
      <c r="N680203" s="332"/>
    </row>
    <row r="680224" spans="14:14">
      <c r="N680224" s="331"/>
    </row>
    <row r="680225" spans="14:14">
      <c r="N680225" s="331"/>
    </row>
    <row r="680226" spans="14:14">
      <c r="N680226" s="332"/>
    </row>
    <row r="680247" spans="14:14">
      <c r="N680247" s="331"/>
    </row>
    <row r="680248" spans="14:14">
      <c r="N680248" s="331"/>
    </row>
    <row r="680249" spans="14:14">
      <c r="N680249" s="332"/>
    </row>
    <row r="680270" spans="14:14">
      <c r="N680270" s="331"/>
    </row>
    <row r="680271" spans="14:14">
      <c r="N680271" s="331"/>
    </row>
    <row r="680272" spans="14:14">
      <c r="N680272" s="332"/>
    </row>
    <row r="680293" spans="14:14">
      <c r="N680293" s="331"/>
    </row>
    <row r="680294" spans="14:14">
      <c r="N680294" s="331"/>
    </row>
    <row r="680295" spans="14:14">
      <c r="N680295" s="332"/>
    </row>
    <row r="680316" spans="14:14">
      <c r="N680316" s="331"/>
    </row>
    <row r="680317" spans="14:14">
      <c r="N680317" s="331"/>
    </row>
    <row r="680318" spans="14:14">
      <c r="N680318" s="332"/>
    </row>
    <row r="680339" spans="14:14">
      <c r="N680339" s="331"/>
    </row>
    <row r="680340" spans="14:14">
      <c r="N680340" s="331"/>
    </row>
    <row r="680341" spans="14:14">
      <c r="N680341" s="332"/>
    </row>
    <row r="680362" spans="14:14">
      <c r="N680362" s="331"/>
    </row>
    <row r="680363" spans="14:14">
      <c r="N680363" s="331"/>
    </row>
    <row r="680364" spans="14:14">
      <c r="N680364" s="332"/>
    </row>
    <row r="680385" spans="14:14">
      <c r="N680385" s="331"/>
    </row>
    <row r="680386" spans="14:14">
      <c r="N680386" s="331"/>
    </row>
    <row r="680387" spans="14:14">
      <c r="N680387" s="332"/>
    </row>
    <row r="680408" spans="14:14">
      <c r="N680408" s="331"/>
    </row>
    <row r="680409" spans="14:14">
      <c r="N680409" s="331"/>
    </row>
    <row r="680410" spans="14:14">
      <c r="N680410" s="332"/>
    </row>
    <row r="680431" spans="14:14">
      <c r="N680431" s="331"/>
    </row>
    <row r="680432" spans="14:14">
      <c r="N680432" s="331"/>
    </row>
    <row r="680433" spans="14:14">
      <c r="N680433" s="332"/>
    </row>
    <row r="680454" spans="14:14">
      <c r="N680454" s="331"/>
    </row>
    <row r="680455" spans="14:14">
      <c r="N680455" s="331"/>
    </row>
    <row r="680456" spans="14:14">
      <c r="N680456" s="332"/>
    </row>
    <row r="680477" spans="14:14">
      <c r="N680477" s="331"/>
    </row>
    <row r="680478" spans="14:14">
      <c r="N680478" s="331"/>
    </row>
    <row r="680479" spans="14:14">
      <c r="N680479" s="332"/>
    </row>
    <row r="680500" spans="14:14">
      <c r="N680500" s="331"/>
    </row>
    <row r="680501" spans="14:14">
      <c r="N680501" s="331"/>
    </row>
    <row r="680502" spans="14:14">
      <c r="N680502" s="332"/>
    </row>
    <row r="680523" spans="14:14">
      <c r="N680523" s="331"/>
    </row>
    <row r="680524" spans="14:14">
      <c r="N680524" s="331"/>
    </row>
    <row r="680525" spans="14:14">
      <c r="N680525" s="332"/>
    </row>
    <row r="680546" spans="14:14">
      <c r="N680546" s="331"/>
    </row>
    <row r="680547" spans="14:14">
      <c r="N680547" s="331"/>
    </row>
    <row r="680548" spans="14:14">
      <c r="N680548" s="332"/>
    </row>
    <row r="680569" spans="14:14">
      <c r="N680569" s="331"/>
    </row>
    <row r="680570" spans="14:14">
      <c r="N680570" s="331"/>
    </row>
    <row r="680571" spans="14:14">
      <c r="N680571" s="332"/>
    </row>
    <row r="680592" spans="14:14">
      <c r="N680592" s="331"/>
    </row>
    <row r="680593" spans="14:14">
      <c r="N680593" s="331"/>
    </row>
    <row r="680594" spans="14:14">
      <c r="N680594" s="332"/>
    </row>
    <row r="680615" spans="14:14">
      <c r="N680615" s="331"/>
    </row>
    <row r="680616" spans="14:14">
      <c r="N680616" s="331"/>
    </row>
    <row r="680617" spans="14:14">
      <c r="N680617" s="332"/>
    </row>
    <row r="680638" spans="14:14">
      <c r="N680638" s="331"/>
    </row>
    <row r="680639" spans="14:14">
      <c r="N680639" s="331"/>
    </row>
    <row r="680640" spans="14:14">
      <c r="N680640" s="332"/>
    </row>
    <row r="680661" spans="14:14">
      <c r="N680661" s="331"/>
    </row>
    <row r="680662" spans="14:14">
      <c r="N680662" s="331"/>
    </row>
    <row r="680663" spans="14:14">
      <c r="N680663" s="332"/>
    </row>
    <row r="680684" spans="14:14">
      <c r="N680684" s="331"/>
    </row>
    <row r="680685" spans="14:14">
      <c r="N680685" s="331"/>
    </row>
    <row r="680686" spans="14:14">
      <c r="N680686" s="332"/>
    </row>
    <row r="680707" spans="14:14">
      <c r="N680707" s="331"/>
    </row>
    <row r="680708" spans="14:14">
      <c r="N680708" s="331"/>
    </row>
    <row r="680709" spans="14:14">
      <c r="N680709" s="332"/>
    </row>
    <row r="680730" spans="14:14">
      <c r="N680730" s="331"/>
    </row>
    <row r="680731" spans="14:14">
      <c r="N680731" s="331"/>
    </row>
    <row r="680732" spans="14:14">
      <c r="N680732" s="332"/>
    </row>
    <row r="680753" spans="14:14">
      <c r="N680753" s="331"/>
    </row>
    <row r="680754" spans="14:14">
      <c r="N680754" s="331"/>
    </row>
    <row r="680755" spans="14:14">
      <c r="N680755" s="332"/>
    </row>
    <row r="680776" spans="14:14">
      <c r="N680776" s="331"/>
    </row>
    <row r="680777" spans="14:14">
      <c r="N680777" s="331"/>
    </row>
    <row r="680778" spans="14:14">
      <c r="N680778" s="332"/>
    </row>
    <row r="680799" spans="14:14">
      <c r="N680799" s="331"/>
    </row>
    <row r="680800" spans="14:14">
      <c r="N680800" s="331"/>
    </row>
    <row r="680801" spans="14:14">
      <c r="N680801" s="332"/>
    </row>
    <row r="680822" spans="14:14">
      <c r="N680822" s="331"/>
    </row>
    <row r="680823" spans="14:14">
      <c r="N680823" s="331"/>
    </row>
    <row r="680824" spans="14:14">
      <c r="N680824" s="332"/>
    </row>
    <row r="680845" spans="14:14">
      <c r="N680845" s="331"/>
    </row>
    <row r="680846" spans="14:14">
      <c r="N680846" s="331"/>
    </row>
    <row r="680847" spans="14:14">
      <c r="N680847" s="332"/>
    </row>
    <row r="680868" spans="14:14">
      <c r="N680868" s="331"/>
    </row>
    <row r="680869" spans="14:14">
      <c r="N680869" s="331"/>
    </row>
    <row r="680870" spans="14:14">
      <c r="N680870" s="332"/>
    </row>
    <row r="680891" spans="14:14">
      <c r="N680891" s="331"/>
    </row>
    <row r="680892" spans="14:14">
      <c r="N680892" s="331"/>
    </row>
    <row r="680893" spans="14:14">
      <c r="N680893" s="332"/>
    </row>
    <row r="680914" spans="14:14">
      <c r="N680914" s="331"/>
    </row>
    <row r="680915" spans="14:14">
      <c r="N680915" s="331"/>
    </row>
    <row r="680916" spans="14:14">
      <c r="N680916" s="332"/>
    </row>
    <row r="680937" spans="14:14">
      <c r="N680937" s="331"/>
    </row>
    <row r="680938" spans="14:14">
      <c r="N680938" s="331"/>
    </row>
    <row r="680939" spans="14:14">
      <c r="N680939" s="332"/>
    </row>
    <row r="680960" spans="14:14">
      <c r="N680960" s="331"/>
    </row>
    <row r="680961" spans="14:14">
      <c r="N680961" s="331"/>
    </row>
    <row r="680962" spans="14:14">
      <c r="N680962" s="332"/>
    </row>
    <row r="680983" spans="14:14">
      <c r="N680983" s="331"/>
    </row>
    <row r="680984" spans="14:14">
      <c r="N680984" s="331"/>
    </row>
    <row r="680985" spans="14:14">
      <c r="N680985" s="332"/>
    </row>
    <row r="681006" spans="14:14">
      <c r="N681006" s="331"/>
    </row>
    <row r="681007" spans="14:14">
      <c r="N681007" s="331"/>
    </row>
    <row r="681008" spans="14:14">
      <c r="N681008" s="332"/>
    </row>
    <row r="681029" spans="14:14">
      <c r="N681029" s="331"/>
    </row>
    <row r="681030" spans="14:14">
      <c r="N681030" s="331"/>
    </row>
    <row r="681031" spans="14:14">
      <c r="N681031" s="332"/>
    </row>
    <row r="681052" spans="14:14">
      <c r="N681052" s="331"/>
    </row>
    <row r="681053" spans="14:14">
      <c r="N681053" s="331"/>
    </row>
    <row r="681054" spans="14:14">
      <c r="N681054" s="332"/>
    </row>
    <row r="681075" spans="14:14">
      <c r="N681075" s="331"/>
    </row>
    <row r="681076" spans="14:14">
      <c r="N681076" s="331"/>
    </row>
    <row r="681077" spans="14:14">
      <c r="N681077" s="332"/>
    </row>
    <row r="681098" spans="14:14">
      <c r="N681098" s="331"/>
    </row>
    <row r="681099" spans="14:14">
      <c r="N681099" s="331"/>
    </row>
    <row r="681100" spans="14:14">
      <c r="N681100" s="332"/>
    </row>
    <row r="681121" spans="14:14">
      <c r="N681121" s="331"/>
    </row>
    <row r="681122" spans="14:14">
      <c r="N681122" s="331"/>
    </row>
    <row r="681123" spans="14:14">
      <c r="N681123" s="332"/>
    </row>
    <row r="681144" spans="14:14">
      <c r="N681144" s="331"/>
    </row>
    <row r="681145" spans="14:14">
      <c r="N681145" s="331"/>
    </row>
    <row r="681146" spans="14:14">
      <c r="N681146" s="332"/>
    </row>
    <row r="681167" spans="14:14">
      <c r="N681167" s="331"/>
    </row>
    <row r="681168" spans="14:14">
      <c r="N681168" s="331"/>
    </row>
    <row r="681169" spans="14:14">
      <c r="N681169" s="332"/>
    </row>
    <row r="681190" spans="14:14">
      <c r="N681190" s="331"/>
    </row>
    <row r="681191" spans="14:14">
      <c r="N681191" s="331"/>
    </row>
    <row r="681192" spans="14:14">
      <c r="N681192" s="332"/>
    </row>
    <row r="681213" spans="14:14">
      <c r="N681213" s="331"/>
    </row>
    <row r="681214" spans="14:14">
      <c r="N681214" s="331"/>
    </row>
    <row r="681215" spans="14:14">
      <c r="N681215" s="332"/>
    </row>
    <row r="681236" spans="14:14">
      <c r="N681236" s="331"/>
    </row>
    <row r="681237" spans="14:14">
      <c r="N681237" s="331"/>
    </row>
    <row r="681238" spans="14:14">
      <c r="N681238" s="332"/>
    </row>
    <row r="681259" spans="14:14">
      <c r="N681259" s="331"/>
    </row>
    <row r="681260" spans="14:14">
      <c r="N681260" s="331"/>
    </row>
    <row r="681261" spans="14:14">
      <c r="N681261" s="332"/>
    </row>
    <row r="681282" spans="14:14">
      <c r="N681282" s="331"/>
    </row>
    <row r="681283" spans="14:14">
      <c r="N681283" s="331"/>
    </row>
    <row r="681284" spans="14:14">
      <c r="N681284" s="332"/>
    </row>
    <row r="681305" spans="14:14">
      <c r="N681305" s="331"/>
    </row>
    <row r="681306" spans="14:14">
      <c r="N681306" s="331"/>
    </row>
    <row r="681307" spans="14:14">
      <c r="N681307" s="332"/>
    </row>
    <row r="681328" spans="14:14">
      <c r="N681328" s="331"/>
    </row>
    <row r="681329" spans="14:14">
      <c r="N681329" s="331"/>
    </row>
    <row r="681330" spans="14:14">
      <c r="N681330" s="332"/>
    </row>
    <row r="681351" spans="14:14">
      <c r="N681351" s="331"/>
    </row>
    <row r="681352" spans="14:14">
      <c r="N681352" s="331"/>
    </row>
    <row r="681353" spans="14:14">
      <c r="N681353" s="332"/>
    </row>
    <row r="681374" spans="14:14">
      <c r="N681374" s="331"/>
    </row>
    <row r="681375" spans="14:14">
      <c r="N681375" s="331"/>
    </row>
    <row r="681376" spans="14:14">
      <c r="N681376" s="332"/>
    </row>
    <row r="681397" spans="14:14">
      <c r="N681397" s="331"/>
    </row>
    <row r="681398" spans="14:14">
      <c r="N681398" s="331"/>
    </row>
    <row r="681399" spans="14:14">
      <c r="N681399" s="332"/>
    </row>
    <row r="681420" spans="14:14">
      <c r="N681420" s="331"/>
    </row>
    <row r="681421" spans="14:14">
      <c r="N681421" s="331"/>
    </row>
    <row r="681422" spans="14:14">
      <c r="N681422" s="332"/>
    </row>
    <row r="681443" spans="14:14">
      <c r="N681443" s="331"/>
    </row>
    <row r="681444" spans="14:14">
      <c r="N681444" s="331"/>
    </row>
    <row r="681445" spans="14:14">
      <c r="N681445" s="332"/>
    </row>
    <row r="681466" spans="14:14">
      <c r="N681466" s="331"/>
    </row>
    <row r="681467" spans="14:14">
      <c r="N681467" s="331"/>
    </row>
    <row r="681468" spans="14:14">
      <c r="N681468" s="332"/>
    </row>
    <row r="681489" spans="14:14">
      <c r="N681489" s="331"/>
    </row>
    <row r="681490" spans="14:14">
      <c r="N681490" s="331"/>
    </row>
    <row r="681491" spans="14:14">
      <c r="N681491" s="332"/>
    </row>
    <row r="681512" spans="14:14">
      <c r="N681512" s="331"/>
    </row>
    <row r="681513" spans="14:14">
      <c r="N681513" s="331"/>
    </row>
    <row r="681514" spans="14:14">
      <c r="N681514" s="332"/>
    </row>
    <row r="681535" spans="14:14">
      <c r="N681535" s="331"/>
    </row>
    <row r="681536" spans="14:14">
      <c r="N681536" s="331"/>
    </row>
    <row r="681537" spans="14:14">
      <c r="N681537" s="332"/>
    </row>
    <row r="681558" spans="14:14">
      <c r="N681558" s="331"/>
    </row>
    <row r="681559" spans="14:14">
      <c r="N681559" s="331"/>
    </row>
    <row r="681560" spans="14:14">
      <c r="N681560" s="332"/>
    </row>
    <row r="681581" spans="14:14">
      <c r="N681581" s="331"/>
    </row>
    <row r="681582" spans="14:14">
      <c r="N681582" s="331"/>
    </row>
    <row r="681583" spans="14:14">
      <c r="N681583" s="332"/>
    </row>
    <row r="681604" spans="14:14">
      <c r="N681604" s="331"/>
    </row>
    <row r="681605" spans="14:14">
      <c r="N681605" s="331"/>
    </row>
    <row r="681606" spans="14:14">
      <c r="N681606" s="332"/>
    </row>
    <row r="681627" spans="14:14">
      <c r="N681627" s="331"/>
    </row>
    <row r="681628" spans="14:14">
      <c r="N681628" s="331"/>
    </row>
    <row r="681629" spans="14:14">
      <c r="N681629" s="332"/>
    </row>
    <row r="681650" spans="14:14">
      <c r="N681650" s="331"/>
    </row>
    <row r="681651" spans="14:14">
      <c r="N681651" s="331"/>
    </row>
    <row r="681652" spans="14:14">
      <c r="N681652" s="332"/>
    </row>
    <row r="681673" spans="14:14">
      <c r="N681673" s="331"/>
    </row>
    <row r="681674" spans="14:14">
      <c r="N681674" s="331"/>
    </row>
    <row r="681675" spans="14:14">
      <c r="N681675" s="332"/>
    </row>
    <row r="681696" spans="14:14">
      <c r="N681696" s="331"/>
    </row>
    <row r="681697" spans="14:14">
      <c r="N681697" s="331"/>
    </row>
    <row r="681698" spans="14:14">
      <c r="N681698" s="332"/>
    </row>
    <row r="681719" spans="14:14">
      <c r="N681719" s="331"/>
    </row>
    <row r="681720" spans="14:14">
      <c r="N681720" s="331"/>
    </row>
    <row r="681721" spans="14:14">
      <c r="N681721" s="332"/>
    </row>
    <row r="681742" spans="14:14">
      <c r="N681742" s="331"/>
    </row>
    <row r="681743" spans="14:14">
      <c r="N681743" s="331"/>
    </row>
    <row r="681744" spans="14:14">
      <c r="N681744" s="332"/>
    </row>
    <row r="681765" spans="14:14">
      <c r="N681765" s="331"/>
    </row>
    <row r="681766" spans="14:14">
      <c r="N681766" s="331"/>
    </row>
    <row r="681767" spans="14:14">
      <c r="N681767" s="332"/>
    </row>
    <row r="681788" spans="14:14">
      <c r="N681788" s="331"/>
    </row>
    <row r="681789" spans="14:14">
      <c r="N681789" s="331"/>
    </row>
    <row r="681790" spans="14:14">
      <c r="N681790" s="332"/>
    </row>
    <row r="681811" spans="14:14">
      <c r="N681811" s="331"/>
    </row>
    <row r="681812" spans="14:14">
      <c r="N681812" s="331"/>
    </row>
    <row r="681813" spans="14:14">
      <c r="N681813" s="332"/>
    </row>
    <row r="681834" spans="14:14">
      <c r="N681834" s="331"/>
    </row>
    <row r="681835" spans="14:14">
      <c r="N681835" s="331"/>
    </row>
    <row r="681836" spans="14:14">
      <c r="N681836" s="332"/>
    </row>
    <row r="681857" spans="14:14">
      <c r="N681857" s="331"/>
    </row>
    <row r="681858" spans="14:14">
      <c r="N681858" s="331"/>
    </row>
    <row r="681859" spans="14:14">
      <c r="N681859" s="332"/>
    </row>
    <row r="681880" spans="14:14">
      <c r="N681880" s="331"/>
    </row>
    <row r="681881" spans="14:14">
      <c r="N681881" s="331"/>
    </row>
    <row r="681882" spans="14:14">
      <c r="N681882" s="332"/>
    </row>
    <row r="681903" spans="14:14">
      <c r="N681903" s="331"/>
    </row>
    <row r="681904" spans="14:14">
      <c r="N681904" s="331"/>
    </row>
    <row r="681905" spans="14:14">
      <c r="N681905" s="332"/>
    </row>
    <row r="681926" spans="14:14">
      <c r="N681926" s="331"/>
    </row>
    <row r="681927" spans="14:14">
      <c r="N681927" s="331"/>
    </row>
    <row r="681928" spans="14:14">
      <c r="N681928" s="332"/>
    </row>
    <row r="681949" spans="14:14">
      <c r="N681949" s="331"/>
    </row>
    <row r="681950" spans="14:14">
      <c r="N681950" s="331"/>
    </row>
    <row r="681951" spans="14:14">
      <c r="N681951" s="332"/>
    </row>
    <row r="681972" spans="14:14">
      <c r="N681972" s="331"/>
    </row>
    <row r="681973" spans="14:14">
      <c r="N681973" s="331"/>
    </row>
    <row r="681974" spans="14:14">
      <c r="N681974" s="332"/>
    </row>
    <row r="681995" spans="14:14">
      <c r="N681995" s="331"/>
    </row>
    <row r="681996" spans="14:14">
      <c r="N681996" s="331"/>
    </row>
    <row r="681997" spans="14:14">
      <c r="N681997" s="332"/>
    </row>
    <row r="682018" spans="14:14">
      <c r="N682018" s="331"/>
    </row>
    <row r="682019" spans="14:14">
      <c r="N682019" s="331"/>
    </row>
    <row r="682020" spans="14:14">
      <c r="N682020" s="332"/>
    </row>
    <row r="682041" spans="14:14">
      <c r="N682041" s="331"/>
    </row>
    <row r="682042" spans="14:14">
      <c r="N682042" s="331"/>
    </row>
    <row r="682043" spans="14:14">
      <c r="N682043" s="332"/>
    </row>
    <row r="682064" spans="14:14">
      <c r="N682064" s="331"/>
    </row>
    <row r="682065" spans="14:14">
      <c r="N682065" s="331"/>
    </row>
    <row r="682066" spans="14:14">
      <c r="N682066" s="332"/>
    </row>
    <row r="682087" spans="14:14">
      <c r="N682087" s="331"/>
    </row>
    <row r="682088" spans="14:14">
      <c r="N682088" s="331"/>
    </row>
    <row r="682089" spans="14:14">
      <c r="N682089" s="332"/>
    </row>
    <row r="682110" spans="14:14">
      <c r="N682110" s="331"/>
    </row>
    <row r="682111" spans="14:14">
      <c r="N682111" s="331"/>
    </row>
    <row r="682112" spans="14:14">
      <c r="N682112" s="332"/>
    </row>
    <row r="682133" spans="14:14">
      <c r="N682133" s="331"/>
    </row>
    <row r="682134" spans="14:14">
      <c r="N682134" s="331"/>
    </row>
    <row r="682135" spans="14:14">
      <c r="N682135" s="332"/>
    </row>
    <row r="682156" spans="14:14">
      <c r="N682156" s="331"/>
    </row>
    <row r="682157" spans="14:14">
      <c r="N682157" s="331"/>
    </row>
    <row r="682158" spans="14:14">
      <c r="N682158" s="332"/>
    </row>
    <row r="682179" spans="14:14">
      <c r="N682179" s="331"/>
    </row>
    <row r="682180" spans="14:14">
      <c r="N682180" s="331"/>
    </row>
    <row r="682181" spans="14:14">
      <c r="N682181" s="332"/>
    </row>
    <row r="682202" spans="14:14">
      <c r="N682202" s="331"/>
    </row>
    <row r="682203" spans="14:14">
      <c r="N682203" s="331"/>
    </row>
    <row r="682204" spans="14:14">
      <c r="N682204" s="332"/>
    </row>
    <row r="682225" spans="14:14">
      <c r="N682225" s="331"/>
    </row>
    <row r="682226" spans="14:14">
      <c r="N682226" s="331"/>
    </row>
    <row r="682227" spans="14:14">
      <c r="N682227" s="332"/>
    </row>
    <row r="682248" spans="14:14">
      <c r="N682248" s="331"/>
    </row>
    <row r="682249" spans="14:14">
      <c r="N682249" s="331"/>
    </row>
    <row r="682250" spans="14:14">
      <c r="N682250" s="332"/>
    </row>
    <row r="682271" spans="14:14">
      <c r="N682271" s="331"/>
    </row>
    <row r="682272" spans="14:14">
      <c r="N682272" s="331"/>
    </row>
    <row r="682273" spans="14:14">
      <c r="N682273" s="332"/>
    </row>
    <row r="682294" spans="14:14">
      <c r="N682294" s="331"/>
    </row>
    <row r="682295" spans="14:14">
      <c r="N682295" s="331"/>
    </row>
    <row r="682296" spans="14:14">
      <c r="N682296" s="332"/>
    </row>
    <row r="682317" spans="14:14">
      <c r="N682317" s="331"/>
    </row>
    <row r="682318" spans="14:14">
      <c r="N682318" s="331"/>
    </row>
    <row r="682319" spans="14:14">
      <c r="N682319" s="332"/>
    </row>
    <row r="682340" spans="14:14">
      <c r="N682340" s="331"/>
    </row>
    <row r="682341" spans="14:14">
      <c r="N682341" s="331"/>
    </row>
    <row r="682342" spans="14:14">
      <c r="N682342" s="332"/>
    </row>
    <row r="682363" spans="14:14">
      <c r="N682363" s="331"/>
    </row>
    <row r="682364" spans="14:14">
      <c r="N682364" s="331"/>
    </row>
    <row r="682365" spans="14:14">
      <c r="N682365" s="332"/>
    </row>
    <row r="682386" spans="14:14">
      <c r="N682386" s="331"/>
    </row>
    <row r="682387" spans="14:14">
      <c r="N682387" s="331"/>
    </row>
    <row r="682388" spans="14:14">
      <c r="N682388" s="332"/>
    </row>
    <row r="682409" spans="14:14">
      <c r="N682409" s="331"/>
    </row>
    <row r="682410" spans="14:14">
      <c r="N682410" s="331"/>
    </row>
    <row r="682411" spans="14:14">
      <c r="N682411" s="332"/>
    </row>
    <row r="682432" spans="14:14">
      <c r="N682432" s="331"/>
    </row>
    <row r="682433" spans="14:14">
      <c r="N682433" s="331"/>
    </row>
    <row r="682434" spans="14:14">
      <c r="N682434" s="332"/>
    </row>
    <row r="682455" spans="14:14">
      <c r="N682455" s="331"/>
    </row>
    <row r="682456" spans="14:14">
      <c r="N682456" s="331"/>
    </row>
    <row r="682457" spans="14:14">
      <c r="N682457" s="332"/>
    </row>
    <row r="682478" spans="14:14">
      <c r="N682478" s="331"/>
    </row>
    <row r="682479" spans="14:14">
      <c r="N682479" s="331"/>
    </row>
    <row r="682480" spans="14:14">
      <c r="N682480" s="332"/>
    </row>
    <row r="682501" spans="14:14">
      <c r="N682501" s="331"/>
    </row>
    <row r="682502" spans="14:14">
      <c r="N682502" s="331"/>
    </row>
    <row r="682503" spans="14:14">
      <c r="N682503" s="332"/>
    </row>
    <row r="682524" spans="14:14">
      <c r="N682524" s="331"/>
    </row>
    <row r="682525" spans="14:14">
      <c r="N682525" s="331"/>
    </row>
    <row r="682526" spans="14:14">
      <c r="N682526" s="332"/>
    </row>
    <row r="682547" spans="14:14">
      <c r="N682547" s="331"/>
    </row>
    <row r="682548" spans="14:14">
      <c r="N682548" s="331"/>
    </row>
    <row r="682549" spans="14:14">
      <c r="N682549" s="332"/>
    </row>
    <row r="682570" spans="14:14">
      <c r="N682570" s="331"/>
    </row>
    <row r="682571" spans="14:14">
      <c r="N682571" s="331"/>
    </row>
    <row r="682572" spans="14:14">
      <c r="N682572" s="332"/>
    </row>
    <row r="682593" spans="14:14">
      <c r="N682593" s="331"/>
    </row>
    <row r="682594" spans="14:14">
      <c r="N682594" s="331"/>
    </row>
    <row r="682595" spans="14:14">
      <c r="N682595" s="332"/>
    </row>
    <row r="682616" spans="14:14">
      <c r="N682616" s="331"/>
    </row>
    <row r="682617" spans="14:14">
      <c r="N682617" s="331"/>
    </row>
    <row r="682618" spans="14:14">
      <c r="N682618" s="332"/>
    </row>
    <row r="682639" spans="14:14">
      <c r="N682639" s="331"/>
    </row>
    <row r="682640" spans="14:14">
      <c r="N682640" s="331"/>
    </row>
    <row r="682641" spans="14:14">
      <c r="N682641" s="332"/>
    </row>
    <row r="682662" spans="14:14">
      <c r="N682662" s="331"/>
    </row>
    <row r="682663" spans="14:14">
      <c r="N682663" s="331"/>
    </row>
    <row r="682664" spans="14:14">
      <c r="N682664" s="332"/>
    </row>
    <row r="682685" spans="14:14">
      <c r="N682685" s="331"/>
    </row>
    <row r="682686" spans="14:14">
      <c r="N682686" s="331"/>
    </row>
    <row r="682687" spans="14:14">
      <c r="N682687" s="332"/>
    </row>
    <row r="682708" spans="14:14">
      <c r="N682708" s="331"/>
    </row>
    <row r="682709" spans="14:14">
      <c r="N682709" s="331"/>
    </row>
    <row r="682710" spans="14:14">
      <c r="N682710" s="332"/>
    </row>
    <row r="682731" spans="14:14">
      <c r="N682731" s="331"/>
    </row>
    <row r="682732" spans="14:14">
      <c r="N682732" s="331"/>
    </row>
    <row r="682733" spans="14:14">
      <c r="N682733" s="332"/>
    </row>
    <row r="682754" spans="14:14">
      <c r="N682754" s="331"/>
    </row>
    <row r="682755" spans="14:14">
      <c r="N682755" s="331"/>
    </row>
    <row r="682756" spans="14:14">
      <c r="N682756" s="332"/>
    </row>
    <row r="682777" spans="14:14">
      <c r="N682777" s="331"/>
    </row>
    <row r="682778" spans="14:14">
      <c r="N682778" s="331"/>
    </row>
    <row r="682779" spans="14:14">
      <c r="N682779" s="332"/>
    </row>
    <row r="682800" spans="14:14">
      <c r="N682800" s="331"/>
    </row>
    <row r="682801" spans="14:14">
      <c r="N682801" s="331"/>
    </row>
    <row r="682802" spans="14:14">
      <c r="N682802" s="332"/>
    </row>
    <row r="682823" spans="14:14">
      <c r="N682823" s="331"/>
    </row>
    <row r="682824" spans="14:14">
      <c r="N682824" s="331"/>
    </row>
    <row r="682825" spans="14:14">
      <c r="N682825" s="332"/>
    </row>
    <row r="682846" spans="14:14">
      <c r="N682846" s="331"/>
    </row>
    <row r="682847" spans="14:14">
      <c r="N682847" s="331"/>
    </row>
    <row r="682848" spans="14:14">
      <c r="N682848" s="332"/>
    </row>
    <row r="682869" spans="14:14">
      <c r="N682869" s="331"/>
    </row>
    <row r="682870" spans="14:14">
      <c r="N682870" s="331"/>
    </row>
    <row r="682871" spans="14:14">
      <c r="N682871" s="332"/>
    </row>
    <row r="682892" spans="14:14">
      <c r="N682892" s="331"/>
    </row>
    <row r="682893" spans="14:14">
      <c r="N682893" s="331"/>
    </row>
    <row r="682894" spans="14:14">
      <c r="N682894" s="332"/>
    </row>
    <row r="682915" spans="14:14">
      <c r="N682915" s="331"/>
    </row>
    <row r="682916" spans="14:14">
      <c r="N682916" s="331"/>
    </row>
    <row r="682917" spans="14:14">
      <c r="N682917" s="332"/>
    </row>
    <row r="682938" spans="14:14">
      <c r="N682938" s="331"/>
    </row>
    <row r="682939" spans="14:14">
      <c r="N682939" s="331"/>
    </row>
    <row r="682940" spans="14:14">
      <c r="N682940" s="332"/>
    </row>
    <row r="682961" spans="14:14">
      <c r="N682961" s="331"/>
    </row>
    <row r="682962" spans="14:14">
      <c r="N682962" s="331"/>
    </row>
    <row r="682963" spans="14:14">
      <c r="N682963" s="332"/>
    </row>
    <row r="682984" spans="14:14">
      <c r="N682984" s="331"/>
    </row>
    <row r="682985" spans="14:14">
      <c r="N682985" s="331"/>
    </row>
    <row r="682986" spans="14:14">
      <c r="N682986" s="332"/>
    </row>
    <row r="683007" spans="14:14">
      <c r="N683007" s="331"/>
    </row>
    <row r="683008" spans="14:14">
      <c r="N683008" s="331"/>
    </row>
    <row r="683009" spans="14:14">
      <c r="N683009" s="332"/>
    </row>
    <row r="683030" spans="14:14">
      <c r="N683030" s="331"/>
    </row>
    <row r="683031" spans="14:14">
      <c r="N683031" s="331"/>
    </row>
    <row r="683032" spans="14:14">
      <c r="N683032" s="332"/>
    </row>
    <row r="683053" spans="14:14">
      <c r="N683053" s="331"/>
    </row>
    <row r="683054" spans="14:14">
      <c r="N683054" s="331"/>
    </row>
    <row r="683055" spans="14:14">
      <c r="N683055" s="332"/>
    </row>
    <row r="683076" spans="14:14">
      <c r="N683076" s="331"/>
    </row>
    <row r="683077" spans="14:14">
      <c r="N683077" s="331"/>
    </row>
    <row r="683078" spans="14:14">
      <c r="N683078" s="332"/>
    </row>
    <row r="683099" spans="14:14">
      <c r="N683099" s="331"/>
    </row>
    <row r="683100" spans="14:14">
      <c r="N683100" s="331"/>
    </row>
    <row r="683101" spans="14:14">
      <c r="N683101" s="332"/>
    </row>
    <row r="683122" spans="14:14">
      <c r="N683122" s="331"/>
    </row>
    <row r="683123" spans="14:14">
      <c r="N683123" s="331"/>
    </row>
    <row r="683124" spans="14:14">
      <c r="N683124" s="332"/>
    </row>
    <row r="683145" spans="14:14">
      <c r="N683145" s="331"/>
    </row>
    <row r="683146" spans="14:14">
      <c r="N683146" s="331"/>
    </row>
    <row r="683147" spans="14:14">
      <c r="N683147" s="332"/>
    </row>
    <row r="683168" spans="14:14">
      <c r="N683168" s="331"/>
    </row>
    <row r="683169" spans="14:14">
      <c r="N683169" s="331"/>
    </row>
    <row r="683170" spans="14:14">
      <c r="N683170" s="332"/>
    </row>
    <row r="683191" spans="14:14">
      <c r="N683191" s="331"/>
    </row>
    <row r="683192" spans="14:14">
      <c r="N683192" s="331"/>
    </row>
    <row r="683193" spans="14:14">
      <c r="N683193" s="332"/>
    </row>
    <row r="683214" spans="14:14">
      <c r="N683214" s="331"/>
    </row>
    <row r="683215" spans="14:14">
      <c r="N683215" s="331"/>
    </row>
    <row r="683216" spans="14:14">
      <c r="N683216" s="332"/>
    </row>
    <row r="683237" spans="14:14">
      <c r="N683237" s="331"/>
    </row>
    <row r="683238" spans="14:14">
      <c r="N683238" s="331"/>
    </row>
    <row r="683239" spans="14:14">
      <c r="N683239" s="332"/>
    </row>
    <row r="683260" spans="14:14">
      <c r="N683260" s="331"/>
    </row>
    <row r="683261" spans="14:14">
      <c r="N683261" s="331"/>
    </row>
    <row r="683262" spans="14:14">
      <c r="N683262" s="332"/>
    </row>
    <row r="683283" spans="14:14">
      <c r="N683283" s="331"/>
    </row>
    <row r="683284" spans="14:14">
      <c r="N683284" s="331"/>
    </row>
    <row r="683285" spans="14:14">
      <c r="N683285" s="332"/>
    </row>
    <row r="683306" spans="14:14">
      <c r="N683306" s="331"/>
    </row>
    <row r="683307" spans="14:14">
      <c r="N683307" s="331"/>
    </row>
    <row r="683308" spans="14:14">
      <c r="N683308" s="332"/>
    </row>
    <row r="683329" spans="14:14">
      <c r="N683329" s="331"/>
    </row>
    <row r="683330" spans="14:14">
      <c r="N683330" s="331"/>
    </row>
    <row r="683331" spans="14:14">
      <c r="N683331" s="332"/>
    </row>
    <row r="683352" spans="14:14">
      <c r="N683352" s="331"/>
    </row>
    <row r="683353" spans="14:14">
      <c r="N683353" s="331"/>
    </row>
    <row r="683354" spans="14:14">
      <c r="N683354" s="332"/>
    </row>
    <row r="683375" spans="14:14">
      <c r="N683375" s="331"/>
    </row>
    <row r="683376" spans="14:14">
      <c r="N683376" s="331"/>
    </row>
    <row r="683377" spans="14:14">
      <c r="N683377" s="332"/>
    </row>
    <row r="683398" spans="14:14">
      <c r="N683398" s="331"/>
    </row>
    <row r="683399" spans="14:14">
      <c r="N683399" s="331"/>
    </row>
    <row r="683400" spans="14:14">
      <c r="N683400" s="332"/>
    </row>
    <row r="683421" spans="14:14">
      <c r="N683421" s="331"/>
    </row>
    <row r="683422" spans="14:14">
      <c r="N683422" s="331"/>
    </row>
    <row r="683423" spans="14:14">
      <c r="N683423" s="332"/>
    </row>
    <row r="683444" spans="14:14">
      <c r="N683444" s="331"/>
    </row>
    <row r="683445" spans="14:14">
      <c r="N683445" s="331"/>
    </row>
    <row r="683446" spans="14:14">
      <c r="N683446" s="332"/>
    </row>
    <row r="683467" spans="14:14">
      <c r="N683467" s="331"/>
    </row>
    <row r="683468" spans="14:14">
      <c r="N683468" s="331"/>
    </row>
    <row r="683469" spans="14:14">
      <c r="N683469" s="332"/>
    </row>
    <row r="683490" spans="14:14">
      <c r="N683490" s="331"/>
    </row>
    <row r="683491" spans="14:14">
      <c r="N683491" s="331"/>
    </row>
    <row r="683492" spans="14:14">
      <c r="N683492" s="332"/>
    </row>
    <row r="683513" spans="14:14">
      <c r="N683513" s="331"/>
    </row>
    <row r="683514" spans="14:14">
      <c r="N683514" s="331"/>
    </row>
    <row r="683515" spans="14:14">
      <c r="N683515" s="332"/>
    </row>
    <row r="683536" spans="14:14">
      <c r="N683536" s="331"/>
    </row>
    <row r="683537" spans="14:14">
      <c r="N683537" s="331"/>
    </row>
    <row r="683538" spans="14:14">
      <c r="N683538" s="332"/>
    </row>
    <row r="683559" spans="14:14">
      <c r="N683559" s="331"/>
    </row>
    <row r="683560" spans="14:14">
      <c r="N683560" s="331"/>
    </row>
    <row r="683561" spans="14:14">
      <c r="N683561" s="332"/>
    </row>
    <row r="683582" spans="14:14">
      <c r="N683582" s="331"/>
    </row>
    <row r="683583" spans="14:14">
      <c r="N683583" s="331"/>
    </row>
    <row r="683584" spans="14:14">
      <c r="N683584" s="332"/>
    </row>
    <row r="683605" spans="14:14">
      <c r="N683605" s="331"/>
    </row>
    <row r="683606" spans="14:14">
      <c r="N683606" s="331"/>
    </row>
    <row r="683607" spans="14:14">
      <c r="N683607" s="332"/>
    </row>
    <row r="683628" spans="14:14">
      <c r="N683628" s="331"/>
    </row>
    <row r="683629" spans="14:14">
      <c r="N683629" s="331"/>
    </row>
    <row r="683630" spans="14:14">
      <c r="N683630" s="332"/>
    </row>
    <row r="683651" spans="14:14">
      <c r="N683651" s="331"/>
    </row>
    <row r="683652" spans="14:14">
      <c r="N683652" s="331"/>
    </row>
    <row r="683653" spans="14:14">
      <c r="N683653" s="332"/>
    </row>
    <row r="683674" spans="14:14">
      <c r="N683674" s="331"/>
    </row>
    <row r="683675" spans="14:14">
      <c r="N683675" s="331"/>
    </row>
    <row r="683676" spans="14:14">
      <c r="N683676" s="332"/>
    </row>
    <row r="683697" spans="14:14">
      <c r="N683697" s="331"/>
    </row>
    <row r="683698" spans="14:14">
      <c r="N683698" s="331"/>
    </row>
    <row r="683699" spans="14:14">
      <c r="N683699" s="332"/>
    </row>
    <row r="683720" spans="14:14">
      <c r="N683720" s="331"/>
    </row>
    <row r="683721" spans="14:14">
      <c r="N683721" s="331"/>
    </row>
    <row r="683722" spans="14:14">
      <c r="N683722" s="332"/>
    </row>
    <row r="683743" spans="14:14">
      <c r="N683743" s="331"/>
    </row>
    <row r="683744" spans="14:14">
      <c r="N683744" s="331"/>
    </row>
    <row r="683745" spans="14:14">
      <c r="N683745" s="332"/>
    </row>
    <row r="683766" spans="14:14">
      <c r="N683766" s="331"/>
    </row>
    <row r="683767" spans="14:14">
      <c r="N683767" s="331"/>
    </row>
    <row r="683768" spans="14:14">
      <c r="N683768" s="332"/>
    </row>
    <row r="683789" spans="14:14">
      <c r="N683789" s="331"/>
    </row>
    <row r="683790" spans="14:14">
      <c r="N683790" s="331"/>
    </row>
    <row r="683791" spans="14:14">
      <c r="N683791" s="332"/>
    </row>
    <row r="683812" spans="14:14">
      <c r="N683812" s="331"/>
    </row>
    <row r="683813" spans="14:14">
      <c r="N683813" s="331"/>
    </row>
    <row r="683814" spans="14:14">
      <c r="N683814" s="332"/>
    </row>
    <row r="683835" spans="14:14">
      <c r="N683835" s="331"/>
    </row>
    <row r="683836" spans="14:14">
      <c r="N683836" s="331"/>
    </row>
    <row r="683837" spans="14:14">
      <c r="N683837" s="332"/>
    </row>
    <row r="683858" spans="14:14">
      <c r="N683858" s="331"/>
    </row>
    <row r="683859" spans="14:14">
      <c r="N683859" s="331"/>
    </row>
    <row r="683860" spans="14:14">
      <c r="N683860" s="332"/>
    </row>
    <row r="683881" spans="14:14">
      <c r="N683881" s="331"/>
    </row>
    <row r="683882" spans="14:14">
      <c r="N683882" s="331"/>
    </row>
    <row r="683883" spans="14:14">
      <c r="N683883" s="332"/>
    </row>
    <row r="683904" spans="14:14">
      <c r="N683904" s="331"/>
    </row>
    <row r="683905" spans="14:14">
      <c r="N683905" s="331"/>
    </row>
    <row r="683906" spans="14:14">
      <c r="N683906" s="332"/>
    </row>
    <row r="683927" spans="14:14">
      <c r="N683927" s="331"/>
    </row>
    <row r="683928" spans="14:14">
      <c r="N683928" s="331"/>
    </row>
    <row r="683929" spans="14:14">
      <c r="N683929" s="332"/>
    </row>
    <row r="683950" spans="14:14">
      <c r="N683950" s="331"/>
    </row>
    <row r="683951" spans="14:14">
      <c r="N683951" s="331"/>
    </row>
    <row r="683952" spans="14:14">
      <c r="N683952" s="332"/>
    </row>
    <row r="683973" spans="14:14">
      <c r="N683973" s="331"/>
    </row>
    <row r="683974" spans="14:14">
      <c r="N683974" s="331"/>
    </row>
    <row r="683975" spans="14:14">
      <c r="N683975" s="332"/>
    </row>
    <row r="683996" spans="14:14">
      <c r="N683996" s="331"/>
    </row>
    <row r="683997" spans="14:14">
      <c r="N683997" s="331"/>
    </row>
    <row r="683998" spans="14:14">
      <c r="N683998" s="332"/>
    </row>
    <row r="684019" spans="14:14">
      <c r="N684019" s="331"/>
    </row>
    <row r="684020" spans="14:14">
      <c r="N684020" s="331"/>
    </row>
    <row r="684021" spans="14:14">
      <c r="N684021" s="332"/>
    </row>
    <row r="684042" spans="14:14">
      <c r="N684042" s="331"/>
    </row>
    <row r="684043" spans="14:14">
      <c r="N684043" s="331"/>
    </row>
    <row r="684044" spans="14:14">
      <c r="N684044" s="332"/>
    </row>
    <row r="684065" spans="14:14">
      <c r="N684065" s="331"/>
    </row>
    <row r="684066" spans="14:14">
      <c r="N684066" s="331"/>
    </row>
    <row r="684067" spans="14:14">
      <c r="N684067" s="332"/>
    </row>
    <row r="684088" spans="14:14">
      <c r="N684088" s="331"/>
    </row>
    <row r="684089" spans="14:14">
      <c r="N684089" s="331"/>
    </row>
    <row r="684090" spans="14:14">
      <c r="N684090" s="332"/>
    </row>
    <row r="684111" spans="14:14">
      <c r="N684111" s="331"/>
    </row>
    <row r="684112" spans="14:14">
      <c r="N684112" s="331"/>
    </row>
    <row r="684113" spans="14:14">
      <c r="N684113" s="332"/>
    </row>
    <row r="684134" spans="14:14">
      <c r="N684134" s="331"/>
    </row>
    <row r="684135" spans="14:14">
      <c r="N684135" s="331"/>
    </row>
    <row r="684136" spans="14:14">
      <c r="N684136" s="332"/>
    </row>
    <row r="684157" spans="14:14">
      <c r="N684157" s="331"/>
    </row>
    <row r="684158" spans="14:14">
      <c r="N684158" s="331"/>
    </row>
    <row r="684159" spans="14:14">
      <c r="N684159" s="332"/>
    </row>
    <row r="684180" spans="14:14">
      <c r="N684180" s="331"/>
    </row>
    <row r="684181" spans="14:14">
      <c r="N684181" s="331"/>
    </row>
    <row r="684182" spans="14:14">
      <c r="N684182" s="332"/>
    </row>
    <row r="684203" spans="14:14">
      <c r="N684203" s="331"/>
    </row>
    <row r="684204" spans="14:14">
      <c r="N684204" s="331"/>
    </row>
    <row r="684205" spans="14:14">
      <c r="N684205" s="332"/>
    </row>
    <row r="684226" spans="14:14">
      <c r="N684226" s="331"/>
    </row>
    <row r="684227" spans="14:14">
      <c r="N684227" s="331"/>
    </row>
    <row r="684228" spans="14:14">
      <c r="N684228" s="332"/>
    </row>
    <row r="684249" spans="14:14">
      <c r="N684249" s="331"/>
    </row>
    <row r="684250" spans="14:14">
      <c r="N684250" s="331"/>
    </row>
    <row r="684251" spans="14:14">
      <c r="N684251" s="332"/>
    </row>
    <row r="684272" spans="14:14">
      <c r="N684272" s="331"/>
    </row>
    <row r="684273" spans="14:14">
      <c r="N684273" s="331"/>
    </row>
    <row r="684274" spans="14:14">
      <c r="N684274" s="332"/>
    </row>
    <row r="684295" spans="14:14">
      <c r="N684295" s="331"/>
    </row>
    <row r="684296" spans="14:14">
      <c r="N684296" s="331"/>
    </row>
    <row r="684297" spans="14:14">
      <c r="N684297" s="332"/>
    </row>
    <row r="684318" spans="14:14">
      <c r="N684318" s="331"/>
    </row>
    <row r="684319" spans="14:14">
      <c r="N684319" s="331"/>
    </row>
    <row r="684320" spans="14:14">
      <c r="N684320" s="332"/>
    </row>
    <row r="684341" spans="14:14">
      <c r="N684341" s="331"/>
    </row>
    <row r="684342" spans="14:14">
      <c r="N684342" s="331"/>
    </row>
    <row r="684343" spans="14:14">
      <c r="N684343" s="332"/>
    </row>
    <row r="684364" spans="14:14">
      <c r="N684364" s="331"/>
    </row>
    <row r="684365" spans="14:14">
      <c r="N684365" s="331"/>
    </row>
    <row r="684366" spans="14:14">
      <c r="N684366" s="332"/>
    </row>
    <row r="684387" spans="14:14">
      <c r="N684387" s="331"/>
    </row>
    <row r="684388" spans="14:14">
      <c r="N684388" s="331"/>
    </row>
    <row r="684389" spans="14:14">
      <c r="N684389" s="332"/>
    </row>
    <row r="684410" spans="14:14">
      <c r="N684410" s="331"/>
    </row>
    <row r="684411" spans="14:14">
      <c r="N684411" s="331"/>
    </row>
    <row r="684412" spans="14:14">
      <c r="N684412" s="332"/>
    </row>
    <row r="684433" spans="14:14">
      <c r="N684433" s="331"/>
    </row>
    <row r="684434" spans="14:14">
      <c r="N684434" s="331"/>
    </row>
    <row r="684435" spans="14:14">
      <c r="N684435" s="332"/>
    </row>
    <row r="684456" spans="14:14">
      <c r="N684456" s="331"/>
    </row>
    <row r="684457" spans="14:14">
      <c r="N684457" s="331"/>
    </row>
    <row r="684458" spans="14:14">
      <c r="N684458" s="332"/>
    </row>
    <row r="684479" spans="14:14">
      <c r="N684479" s="331"/>
    </row>
    <row r="684480" spans="14:14">
      <c r="N684480" s="331"/>
    </row>
    <row r="684481" spans="14:14">
      <c r="N684481" s="332"/>
    </row>
    <row r="684502" spans="14:14">
      <c r="N684502" s="331"/>
    </row>
    <row r="684503" spans="14:14">
      <c r="N684503" s="331"/>
    </row>
    <row r="684504" spans="14:14">
      <c r="N684504" s="332"/>
    </row>
    <row r="684525" spans="14:14">
      <c r="N684525" s="331"/>
    </row>
    <row r="684526" spans="14:14">
      <c r="N684526" s="331"/>
    </row>
    <row r="684527" spans="14:14">
      <c r="N684527" s="332"/>
    </row>
    <row r="684548" spans="14:14">
      <c r="N684548" s="331"/>
    </row>
    <row r="684549" spans="14:14">
      <c r="N684549" s="331"/>
    </row>
    <row r="684550" spans="14:14">
      <c r="N684550" s="332"/>
    </row>
    <row r="684571" spans="14:14">
      <c r="N684571" s="331"/>
    </row>
    <row r="684572" spans="14:14">
      <c r="N684572" s="331"/>
    </row>
    <row r="684573" spans="14:14">
      <c r="N684573" s="332"/>
    </row>
    <row r="684594" spans="14:14">
      <c r="N684594" s="331"/>
    </row>
    <row r="684595" spans="14:14">
      <c r="N684595" s="331"/>
    </row>
    <row r="684596" spans="14:14">
      <c r="N684596" s="332"/>
    </row>
    <row r="684617" spans="14:14">
      <c r="N684617" s="331"/>
    </row>
    <row r="684618" spans="14:14">
      <c r="N684618" s="331"/>
    </row>
    <row r="684619" spans="14:14">
      <c r="N684619" s="332"/>
    </row>
    <row r="684640" spans="14:14">
      <c r="N684640" s="331"/>
    </row>
    <row r="684641" spans="14:14">
      <c r="N684641" s="331"/>
    </row>
    <row r="684642" spans="14:14">
      <c r="N684642" s="332"/>
    </row>
    <row r="684663" spans="14:14">
      <c r="N684663" s="331"/>
    </row>
    <row r="684664" spans="14:14">
      <c r="N684664" s="331"/>
    </row>
    <row r="684665" spans="14:14">
      <c r="N684665" s="332"/>
    </row>
    <row r="684686" spans="14:14">
      <c r="N684686" s="331"/>
    </row>
    <row r="684687" spans="14:14">
      <c r="N684687" s="331"/>
    </row>
    <row r="684688" spans="14:14">
      <c r="N684688" s="332"/>
    </row>
    <row r="684709" spans="14:14">
      <c r="N684709" s="331"/>
    </row>
    <row r="684710" spans="14:14">
      <c r="N684710" s="331"/>
    </row>
    <row r="684711" spans="14:14">
      <c r="N684711" s="332"/>
    </row>
    <row r="684732" spans="14:14">
      <c r="N684732" s="331"/>
    </row>
    <row r="684733" spans="14:14">
      <c r="N684733" s="331"/>
    </row>
    <row r="684734" spans="14:14">
      <c r="N684734" s="332"/>
    </row>
    <row r="684755" spans="14:14">
      <c r="N684755" s="331"/>
    </row>
    <row r="684756" spans="14:14">
      <c r="N684756" s="331"/>
    </row>
    <row r="684757" spans="14:14">
      <c r="N684757" s="332"/>
    </row>
    <row r="684778" spans="14:14">
      <c r="N684778" s="331"/>
    </row>
    <row r="684779" spans="14:14">
      <c r="N684779" s="331"/>
    </row>
    <row r="684780" spans="14:14">
      <c r="N684780" s="332"/>
    </row>
    <row r="684801" spans="14:14">
      <c r="N684801" s="331"/>
    </row>
    <row r="684802" spans="14:14">
      <c r="N684802" s="331"/>
    </row>
    <row r="684803" spans="14:14">
      <c r="N684803" s="332"/>
    </row>
    <row r="684824" spans="14:14">
      <c r="N684824" s="331"/>
    </row>
    <row r="684825" spans="14:14">
      <c r="N684825" s="331"/>
    </row>
    <row r="684826" spans="14:14">
      <c r="N684826" s="332"/>
    </row>
    <row r="684847" spans="14:14">
      <c r="N684847" s="331"/>
    </row>
    <row r="684848" spans="14:14">
      <c r="N684848" s="331"/>
    </row>
    <row r="684849" spans="14:14">
      <c r="N684849" s="332"/>
    </row>
    <row r="684870" spans="14:14">
      <c r="N684870" s="331"/>
    </row>
    <row r="684871" spans="14:14">
      <c r="N684871" s="331"/>
    </row>
    <row r="684872" spans="14:14">
      <c r="N684872" s="332"/>
    </row>
    <row r="684893" spans="14:14">
      <c r="N684893" s="331"/>
    </row>
    <row r="684894" spans="14:14">
      <c r="N684894" s="331"/>
    </row>
    <row r="684895" spans="14:14">
      <c r="N684895" s="332"/>
    </row>
    <row r="684916" spans="14:14">
      <c r="N684916" s="331"/>
    </row>
    <row r="684917" spans="14:14">
      <c r="N684917" s="331"/>
    </row>
    <row r="684918" spans="14:14">
      <c r="N684918" s="332"/>
    </row>
    <row r="684939" spans="14:14">
      <c r="N684939" s="331"/>
    </row>
    <row r="684940" spans="14:14">
      <c r="N684940" s="331"/>
    </row>
    <row r="684941" spans="14:14">
      <c r="N684941" s="332"/>
    </row>
    <row r="684962" spans="14:14">
      <c r="N684962" s="331"/>
    </row>
    <row r="684963" spans="14:14">
      <c r="N684963" s="331"/>
    </row>
    <row r="684964" spans="14:14">
      <c r="N684964" s="332"/>
    </row>
    <row r="684985" spans="14:14">
      <c r="N684985" s="331"/>
    </row>
    <row r="684986" spans="14:14">
      <c r="N684986" s="331"/>
    </row>
    <row r="684987" spans="14:14">
      <c r="N684987" s="332"/>
    </row>
    <row r="685008" spans="14:14">
      <c r="N685008" s="331"/>
    </row>
    <row r="685009" spans="14:14">
      <c r="N685009" s="331"/>
    </row>
    <row r="685010" spans="14:14">
      <c r="N685010" s="332"/>
    </row>
    <row r="685031" spans="14:14">
      <c r="N685031" s="331"/>
    </row>
    <row r="685032" spans="14:14">
      <c r="N685032" s="331"/>
    </row>
    <row r="685033" spans="14:14">
      <c r="N685033" s="332"/>
    </row>
    <row r="685054" spans="14:14">
      <c r="N685054" s="331"/>
    </row>
    <row r="685055" spans="14:14">
      <c r="N685055" s="331"/>
    </row>
    <row r="685056" spans="14:14">
      <c r="N685056" s="332"/>
    </row>
    <row r="685077" spans="14:14">
      <c r="N685077" s="331"/>
    </row>
    <row r="685078" spans="14:14">
      <c r="N685078" s="331"/>
    </row>
    <row r="685079" spans="14:14">
      <c r="N685079" s="332"/>
    </row>
    <row r="685100" spans="14:14">
      <c r="N685100" s="331"/>
    </row>
    <row r="685101" spans="14:14">
      <c r="N685101" s="331"/>
    </row>
    <row r="685102" spans="14:14">
      <c r="N685102" s="332"/>
    </row>
    <row r="685123" spans="14:14">
      <c r="N685123" s="331"/>
    </row>
    <row r="685124" spans="14:14">
      <c r="N685124" s="331"/>
    </row>
    <row r="685125" spans="14:14">
      <c r="N685125" s="332"/>
    </row>
    <row r="685146" spans="14:14">
      <c r="N685146" s="331"/>
    </row>
    <row r="685147" spans="14:14">
      <c r="N685147" s="331"/>
    </row>
    <row r="685148" spans="14:14">
      <c r="N685148" s="332"/>
    </row>
    <row r="685169" spans="14:14">
      <c r="N685169" s="331"/>
    </row>
    <row r="685170" spans="14:14">
      <c r="N685170" s="331"/>
    </row>
    <row r="685171" spans="14:14">
      <c r="N685171" s="332"/>
    </row>
    <row r="685192" spans="14:14">
      <c r="N685192" s="331"/>
    </row>
    <row r="685193" spans="14:14">
      <c r="N685193" s="331"/>
    </row>
    <row r="685194" spans="14:14">
      <c r="N685194" s="332"/>
    </row>
    <row r="685215" spans="14:14">
      <c r="N685215" s="331"/>
    </row>
    <row r="685216" spans="14:14">
      <c r="N685216" s="331"/>
    </row>
    <row r="685217" spans="14:14">
      <c r="N685217" s="332"/>
    </row>
    <row r="685238" spans="14:14">
      <c r="N685238" s="331"/>
    </row>
    <row r="685239" spans="14:14">
      <c r="N685239" s="331"/>
    </row>
    <row r="685240" spans="14:14">
      <c r="N685240" s="332"/>
    </row>
    <row r="685261" spans="14:14">
      <c r="N685261" s="331"/>
    </row>
    <row r="685262" spans="14:14">
      <c r="N685262" s="331"/>
    </row>
    <row r="685263" spans="14:14">
      <c r="N685263" s="332"/>
    </row>
    <row r="685284" spans="14:14">
      <c r="N685284" s="331"/>
    </row>
    <row r="685285" spans="14:14">
      <c r="N685285" s="331"/>
    </row>
    <row r="685286" spans="14:14">
      <c r="N685286" s="332"/>
    </row>
    <row r="685307" spans="14:14">
      <c r="N685307" s="331"/>
    </row>
    <row r="685308" spans="14:14">
      <c r="N685308" s="331"/>
    </row>
    <row r="685309" spans="14:14">
      <c r="N685309" s="332"/>
    </row>
    <row r="685330" spans="14:14">
      <c r="N685330" s="331"/>
    </row>
    <row r="685331" spans="14:14">
      <c r="N685331" s="331"/>
    </row>
    <row r="685332" spans="14:14">
      <c r="N685332" s="332"/>
    </row>
    <row r="685353" spans="14:14">
      <c r="N685353" s="331"/>
    </row>
    <row r="685354" spans="14:14">
      <c r="N685354" s="331"/>
    </row>
    <row r="685355" spans="14:14">
      <c r="N685355" s="332"/>
    </row>
    <row r="685376" spans="14:14">
      <c r="N685376" s="331"/>
    </row>
    <row r="685377" spans="14:14">
      <c r="N685377" s="331"/>
    </row>
    <row r="685378" spans="14:14">
      <c r="N685378" s="332"/>
    </row>
    <row r="685399" spans="14:14">
      <c r="N685399" s="331"/>
    </row>
    <row r="685400" spans="14:14">
      <c r="N685400" s="331"/>
    </row>
    <row r="685401" spans="14:14">
      <c r="N685401" s="332"/>
    </row>
    <row r="685422" spans="14:14">
      <c r="N685422" s="331"/>
    </row>
    <row r="685423" spans="14:14">
      <c r="N685423" s="331"/>
    </row>
    <row r="685424" spans="14:14">
      <c r="N685424" s="332"/>
    </row>
    <row r="685445" spans="14:14">
      <c r="N685445" s="331"/>
    </row>
    <row r="685446" spans="14:14">
      <c r="N685446" s="331"/>
    </row>
    <row r="685447" spans="14:14">
      <c r="N685447" s="332"/>
    </row>
    <row r="685468" spans="14:14">
      <c r="N685468" s="331"/>
    </row>
    <row r="685469" spans="14:14">
      <c r="N685469" s="331"/>
    </row>
    <row r="685470" spans="14:14">
      <c r="N685470" s="332"/>
    </row>
    <row r="685491" spans="14:14">
      <c r="N685491" s="331"/>
    </row>
    <row r="685492" spans="14:14">
      <c r="N685492" s="331"/>
    </row>
    <row r="685493" spans="14:14">
      <c r="N685493" s="332"/>
    </row>
    <row r="685514" spans="14:14">
      <c r="N685514" s="331"/>
    </row>
    <row r="685515" spans="14:14">
      <c r="N685515" s="331"/>
    </row>
    <row r="685516" spans="14:14">
      <c r="N685516" s="332"/>
    </row>
    <row r="685537" spans="14:14">
      <c r="N685537" s="331"/>
    </row>
    <row r="685538" spans="14:14">
      <c r="N685538" s="331"/>
    </row>
    <row r="685539" spans="14:14">
      <c r="N685539" s="332"/>
    </row>
    <row r="685560" spans="14:14">
      <c r="N685560" s="331"/>
    </row>
    <row r="685561" spans="14:14">
      <c r="N685561" s="331"/>
    </row>
    <row r="685562" spans="14:14">
      <c r="N685562" s="332"/>
    </row>
    <row r="685583" spans="14:14">
      <c r="N685583" s="331"/>
    </row>
    <row r="685584" spans="14:14">
      <c r="N685584" s="331"/>
    </row>
    <row r="685585" spans="14:14">
      <c r="N685585" s="332"/>
    </row>
    <row r="685606" spans="14:14">
      <c r="N685606" s="331"/>
    </row>
    <row r="685607" spans="14:14">
      <c r="N685607" s="331"/>
    </row>
    <row r="685608" spans="14:14">
      <c r="N685608" s="332"/>
    </row>
    <row r="685629" spans="14:14">
      <c r="N685629" s="331"/>
    </row>
    <row r="685630" spans="14:14">
      <c r="N685630" s="331"/>
    </row>
    <row r="685631" spans="14:14">
      <c r="N685631" s="332"/>
    </row>
    <row r="685652" spans="14:14">
      <c r="N685652" s="331"/>
    </row>
    <row r="685653" spans="14:14">
      <c r="N685653" s="331"/>
    </row>
    <row r="685654" spans="14:14">
      <c r="N685654" s="332"/>
    </row>
    <row r="685675" spans="14:14">
      <c r="N685675" s="331"/>
    </row>
    <row r="685676" spans="14:14">
      <c r="N685676" s="331"/>
    </row>
    <row r="685677" spans="14:14">
      <c r="N685677" s="332"/>
    </row>
    <row r="685698" spans="14:14">
      <c r="N685698" s="331"/>
    </row>
    <row r="685699" spans="14:14">
      <c r="N685699" s="331"/>
    </row>
    <row r="685700" spans="14:14">
      <c r="N685700" s="332"/>
    </row>
    <row r="685721" spans="14:14">
      <c r="N685721" s="331"/>
    </row>
    <row r="685722" spans="14:14">
      <c r="N685722" s="331"/>
    </row>
    <row r="685723" spans="14:14">
      <c r="N685723" s="332"/>
    </row>
    <row r="685744" spans="14:14">
      <c r="N685744" s="331"/>
    </row>
    <row r="685745" spans="14:14">
      <c r="N685745" s="331"/>
    </row>
    <row r="685746" spans="14:14">
      <c r="N685746" s="332"/>
    </row>
    <row r="685767" spans="14:14">
      <c r="N685767" s="331"/>
    </row>
    <row r="685768" spans="14:14">
      <c r="N685768" s="331"/>
    </row>
    <row r="685769" spans="14:14">
      <c r="N685769" s="332"/>
    </row>
    <row r="685790" spans="14:14">
      <c r="N685790" s="331"/>
    </row>
    <row r="685791" spans="14:14">
      <c r="N685791" s="331"/>
    </row>
    <row r="685792" spans="14:14">
      <c r="N685792" s="332"/>
    </row>
    <row r="685813" spans="14:14">
      <c r="N685813" s="331"/>
    </row>
    <row r="685814" spans="14:14">
      <c r="N685814" s="331"/>
    </row>
    <row r="685815" spans="14:14">
      <c r="N685815" s="332"/>
    </row>
    <row r="685836" spans="14:14">
      <c r="N685836" s="331"/>
    </row>
    <row r="685837" spans="14:14">
      <c r="N685837" s="331"/>
    </row>
    <row r="685838" spans="14:14">
      <c r="N685838" s="332"/>
    </row>
    <row r="685859" spans="14:14">
      <c r="N685859" s="331"/>
    </row>
    <row r="685860" spans="14:14">
      <c r="N685860" s="331"/>
    </row>
    <row r="685861" spans="14:14">
      <c r="N685861" s="332"/>
    </row>
    <row r="685882" spans="14:14">
      <c r="N685882" s="331"/>
    </row>
    <row r="685883" spans="14:14">
      <c r="N685883" s="331"/>
    </row>
    <row r="685884" spans="14:14">
      <c r="N685884" s="332"/>
    </row>
    <row r="685905" spans="14:14">
      <c r="N685905" s="331"/>
    </row>
    <row r="685906" spans="14:14">
      <c r="N685906" s="331"/>
    </row>
    <row r="685907" spans="14:14">
      <c r="N685907" s="332"/>
    </row>
    <row r="685928" spans="14:14">
      <c r="N685928" s="331"/>
    </row>
    <row r="685929" spans="14:14">
      <c r="N685929" s="331"/>
    </row>
    <row r="685930" spans="14:14">
      <c r="N685930" s="332"/>
    </row>
    <row r="685951" spans="14:14">
      <c r="N685951" s="331"/>
    </row>
    <row r="685952" spans="14:14">
      <c r="N685952" s="331"/>
    </row>
    <row r="685953" spans="14:14">
      <c r="N685953" s="332"/>
    </row>
    <row r="685974" spans="14:14">
      <c r="N685974" s="331"/>
    </row>
    <row r="685975" spans="14:14">
      <c r="N685975" s="331"/>
    </row>
    <row r="685976" spans="14:14">
      <c r="N685976" s="332"/>
    </row>
    <row r="685997" spans="14:14">
      <c r="N685997" s="331"/>
    </row>
    <row r="685998" spans="14:14">
      <c r="N685998" s="331"/>
    </row>
    <row r="685999" spans="14:14">
      <c r="N685999" s="332"/>
    </row>
    <row r="686020" spans="14:14">
      <c r="N686020" s="331"/>
    </row>
    <row r="686021" spans="14:14">
      <c r="N686021" s="331"/>
    </row>
    <row r="686022" spans="14:14">
      <c r="N686022" s="332"/>
    </row>
    <row r="686043" spans="14:14">
      <c r="N686043" s="331"/>
    </row>
    <row r="686044" spans="14:14">
      <c r="N686044" s="331"/>
    </row>
    <row r="686045" spans="14:14">
      <c r="N686045" s="332"/>
    </row>
    <row r="686066" spans="14:14">
      <c r="N686066" s="331"/>
    </row>
    <row r="686067" spans="14:14">
      <c r="N686067" s="331"/>
    </row>
    <row r="686068" spans="14:14">
      <c r="N686068" s="332"/>
    </row>
    <row r="686089" spans="14:14">
      <c r="N686089" s="331"/>
    </row>
    <row r="686090" spans="14:14">
      <c r="N686090" s="331"/>
    </row>
    <row r="686091" spans="14:14">
      <c r="N686091" s="332"/>
    </row>
    <row r="686112" spans="14:14">
      <c r="N686112" s="331"/>
    </row>
    <row r="686113" spans="14:14">
      <c r="N686113" s="331"/>
    </row>
    <row r="686114" spans="14:14">
      <c r="N686114" s="332"/>
    </row>
    <row r="686135" spans="14:14">
      <c r="N686135" s="331"/>
    </row>
    <row r="686136" spans="14:14">
      <c r="N686136" s="331"/>
    </row>
    <row r="686137" spans="14:14">
      <c r="N686137" s="332"/>
    </row>
    <row r="686158" spans="14:14">
      <c r="N686158" s="331"/>
    </row>
    <row r="686159" spans="14:14">
      <c r="N686159" s="331"/>
    </row>
    <row r="686160" spans="14:14">
      <c r="N686160" s="332"/>
    </row>
    <row r="686181" spans="14:14">
      <c r="N686181" s="331"/>
    </row>
    <row r="686182" spans="14:14">
      <c r="N686182" s="331"/>
    </row>
    <row r="686183" spans="14:14">
      <c r="N686183" s="332"/>
    </row>
    <row r="686204" spans="14:14">
      <c r="N686204" s="331"/>
    </row>
    <row r="686205" spans="14:14">
      <c r="N686205" s="331"/>
    </row>
    <row r="686206" spans="14:14">
      <c r="N686206" s="332"/>
    </row>
    <row r="686227" spans="14:14">
      <c r="N686227" s="331"/>
    </row>
    <row r="686228" spans="14:14">
      <c r="N686228" s="331"/>
    </row>
    <row r="686229" spans="14:14">
      <c r="N686229" s="332"/>
    </row>
    <row r="686250" spans="14:14">
      <c r="N686250" s="331"/>
    </row>
    <row r="686251" spans="14:14">
      <c r="N686251" s="331"/>
    </row>
    <row r="686252" spans="14:14">
      <c r="N686252" s="332"/>
    </row>
    <row r="686273" spans="14:14">
      <c r="N686273" s="331"/>
    </row>
    <row r="686274" spans="14:14">
      <c r="N686274" s="331"/>
    </row>
    <row r="686275" spans="14:14">
      <c r="N686275" s="332"/>
    </row>
    <row r="686296" spans="14:14">
      <c r="N686296" s="331"/>
    </row>
    <row r="686297" spans="14:14">
      <c r="N686297" s="331"/>
    </row>
    <row r="686298" spans="14:14">
      <c r="N686298" s="332"/>
    </row>
    <row r="686319" spans="14:14">
      <c r="N686319" s="331"/>
    </row>
    <row r="686320" spans="14:14">
      <c r="N686320" s="331"/>
    </row>
    <row r="686321" spans="14:14">
      <c r="N686321" s="332"/>
    </row>
    <row r="686342" spans="14:14">
      <c r="N686342" s="331"/>
    </row>
    <row r="686343" spans="14:14">
      <c r="N686343" s="331"/>
    </row>
    <row r="686344" spans="14:14">
      <c r="N686344" s="332"/>
    </row>
    <row r="686365" spans="14:14">
      <c r="N686365" s="331"/>
    </row>
    <row r="686366" spans="14:14">
      <c r="N686366" s="331"/>
    </row>
    <row r="686367" spans="14:14">
      <c r="N686367" s="332"/>
    </row>
    <row r="686388" spans="14:14">
      <c r="N686388" s="331"/>
    </row>
    <row r="686389" spans="14:14">
      <c r="N686389" s="331"/>
    </row>
    <row r="686390" spans="14:14">
      <c r="N686390" s="332"/>
    </row>
    <row r="686411" spans="14:14">
      <c r="N686411" s="331"/>
    </row>
    <row r="686412" spans="14:14">
      <c r="N686412" s="331"/>
    </row>
    <row r="686413" spans="14:14">
      <c r="N686413" s="332"/>
    </row>
    <row r="686434" spans="14:14">
      <c r="N686434" s="331"/>
    </row>
    <row r="686435" spans="14:14">
      <c r="N686435" s="331"/>
    </row>
    <row r="686436" spans="14:14">
      <c r="N686436" s="332"/>
    </row>
    <row r="686457" spans="14:14">
      <c r="N686457" s="331"/>
    </row>
    <row r="686458" spans="14:14">
      <c r="N686458" s="331"/>
    </row>
    <row r="686459" spans="14:14">
      <c r="N686459" s="332"/>
    </row>
    <row r="686480" spans="14:14">
      <c r="N686480" s="331"/>
    </row>
    <row r="686481" spans="14:14">
      <c r="N686481" s="331"/>
    </row>
    <row r="686482" spans="14:14">
      <c r="N686482" s="332"/>
    </row>
    <row r="686503" spans="14:14">
      <c r="N686503" s="331"/>
    </row>
    <row r="686504" spans="14:14">
      <c r="N686504" s="331"/>
    </row>
    <row r="686505" spans="14:14">
      <c r="N686505" s="332"/>
    </row>
    <row r="686526" spans="14:14">
      <c r="N686526" s="331"/>
    </row>
    <row r="686527" spans="14:14">
      <c r="N686527" s="331"/>
    </row>
    <row r="686528" spans="14:14">
      <c r="N686528" s="332"/>
    </row>
    <row r="686549" spans="14:14">
      <c r="N686549" s="331"/>
    </row>
    <row r="686550" spans="14:14">
      <c r="N686550" s="331"/>
    </row>
    <row r="686551" spans="14:14">
      <c r="N686551" s="332"/>
    </row>
    <row r="686572" spans="14:14">
      <c r="N686572" s="331"/>
    </row>
    <row r="686573" spans="14:14">
      <c r="N686573" s="331"/>
    </row>
    <row r="686574" spans="14:14">
      <c r="N686574" s="332"/>
    </row>
    <row r="686595" spans="14:14">
      <c r="N686595" s="331"/>
    </row>
    <row r="686596" spans="14:14">
      <c r="N686596" s="331"/>
    </row>
    <row r="686597" spans="14:14">
      <c r="N686597" s="332"/>
    </row>
    <row r="686618" spans="14:14">
      <c r="N686618" s="331"/>
    </row>
    <row r="686619" spans="14:14">
      <c r="N686619" s="331"/>
    </row>
    <row r="686620" spans="14:14">
      <c r="N686620" s="332"/>
    </row>
    <row r="686641" spans="14:14">
      <c r="N686641" s="331"/>
    </row>
    <row r="686642" spans="14:14">
      <c r="N686642" s="331"/>
    </row>
    <row r="686643" spans="14:14">
      <c r="N686643" s="332"/>
    </row>
    <row r="686664" spans="14:14">
      <c r="N686664" s="331"/>
    </row>
    <row r="686665" spans="14:14">
      <c r="N686665" s="331"/>
    </row>
    <row r="686666" spans="14:14">
      <c r="N686666" s="332"/>
    </row>
    <row r="686687" spans="14:14">
      <c r="N686687" s="331"/>
    </row>
    <row r="686688" spans="14:14">
      <c r="N686688" s="331"/>
    </row>
    <row r="686689" spans="14:14">
      <c r="N686689" s="332"/>
    </row>
    <row r="686710" spans="14:14">
      <c r="N686710" s="331"/>
    </row>
    <row r="686711" spans="14:14">
      <c r="N686711" s="331"/>
    </row>
    <row r="686712" spans="14:14">
      <c r="N686712" s="332"/>
    </row>
    <row r="686733" spans="14:14">
      <c r="N686733" s="331"/>
    </row>
    <row r="686734" spans="14:14">
      <c r="N686734" s="331"/>
    </row>
    <row r="686735" spans="14:14">
      <c r="N686735" s="332"/>
    </row>
    <row r="686756" spans="14:14">
      <c r="N686756" s="331"/>
    </row>
    <row r="686757" spans="14:14">
      <c r="N686757" s="331"/>
    </row>
    <row r="686758" spans="14:14">
      <c r="N686758" s="332"/>
    </row>
    <row r="686779" spans="14:14">
      <c r="N686779" s="331"/>
    </row>
    <row r="686780" spans="14:14">
      <c r="N686780" s="331"/>
    </row>
    <row r="686781" spans="14:14">
      <c r="N686781" s="332"/>
    </row>
    <row r="686802" spans="14:14">
      <c r="N686802" s="331"/>
    </row>
    <row r="686803" spans="14:14">
      <c r="N686803" s="331"/>
    </row>
    <row r="686804" spans="14:14">
      <c r="N686804" s="332"/>
    </row>
    <row r="686825" spans="14:14">
      <c r="N686825" s="331"/>
    </row>
    <row r="686826" spans="14:14">
      <c r="N686826" s="331"/>
    </row>
    <row r="686827" spans="14:14">
      <c r="N686827" s="332"/>
    </row>
    <row r="686848" spans="14:14">
      <c r="N686848" s="331"/>
    </row>
    <row r="686849" spans="14:14">
      <c r="N686849" s="331"/>
    </row>
    <row r="686850" spans="14:14">
      <c r="N686850" s="332"/>
    </row>
    <row r="686871" spans="14:14">
      <c r="N686871" s="331"/>
    </row>
    <row r="686872" spans="14:14">
      <c r="N686872" s="331"/>
    </row>
    <row r="686873" spans="14:14">
      <c r="N686873" s="332"/>
    </row>
    <row r="686894" spans="14:14">
      <c r="N686894" s="331"/>
    </row>
    <row r="686895" spans="14:14">
      <c r="N686895" s="331"/>
    </row>
    <row r="686896" spans="14:14">
      <c r="N686896" s="332"/>
    </row>
    <row r="686917" spans="14:14">
      <c r="N686917" s="331"/>
    </row>
    <row r="686918" spans="14:14">
      <c r="N686918" s="331"/>
    </row>
    <row r="686919" spans="14:14">
      <c r="N686919" s="332"/>
    </row>
    <row r="686940" spans="14:14">
      <c r="N686940" s="331"/>
    </row>
    <row r="686941" spans="14:14">
      <c r="N686941" s="331"/>
    </row>
    <row r="686942" spans="14:14">
      <c r="N686942" s="332"/>
    </row>
    <row r="686963" spans="14:14">
      <c r="N686963" s="331"/>
    </row>
    <row r="686964" spans="14:14">
      <c r="N686964" s="331"/>
    </row>
    <row r="686965" spans="14:14">
      <c r="N686965" s="332"/>
    </row>
    <row r="686986" spans="14:14">
      <c r="N686986" s="331"/>
    </row>
    <row r="686987" spans="14:14">
      <c r="N686987" s="331"/>
    </row>
    <row r="686988" spans="14:14">
      <c r="N686988" s="332"/>
    </row>
    <row r="687009" spans="14:14">
      <c r="N687009" s="331"/>
    </row>
    <row r="687010" spans="14:14">
      <c r="N687010" s="331"/>
    </row>
    <row r="687011" spans="14:14">
      <c r="N687011" s="332"/>
    </row>
    <row r="687032" spans="14:14">
      <c r="N687032" s="331"/>
    </row>
    <row r="687033" spans="14:14">
      <c r="N687033" s="331"/>
    </row>
    <row r="687034" spans="14:14">
      <c r="N687034" s="332"/>
    </row>
    <row r="687055" spans="14:14">
      <c r="N687055" s="331"/>
    </row>
    <row r="687056" spans="14:14">
      <c r="N687056" s="331"/>
    </row>
    <row r="687057" spans="14:14">
      <c r="N687057" s="332"/>
    </row>
    <row r="687078" spans="14:14">
      <c r="N687078" s="331"/>
    </row>
    <row r="687079" spans="14:14">
      <c r="N687079" s="331"/>
    </row>
    <row r="687080" spans="14:14">
      <c r="N687080" s="332"/>
    </row>
    <row r="687101" spans="14:14">
      <c r="N687101" s="331"/>
    </row>
    <row r="687102" spans="14:14">
      <c r="N687102" s="331"/>
    </row>
    <row r="687103" spans="14:14">
      <c r="N687103" s="332"/>
    </row>
    <row r="687124" spans="14:14">
      <c r="N687124" s="331"/>
    </row>
    <row r="687125" spans="14:14">
      <c r="N687125" s="331"/>
    </row>
    <row r="687126" spans="14:14">
      <c r="N687126" s="332"/>
    </row>
    <row r="687147" spans="14:14">
      <c r="N687147" s="331"/>
    </row>
    <row r="687148" spans="14:14">
      <c r="N687148" s="331"/>
    </row>
    <row r="687149" spans="14:14">
      <c r="N687149" s="332"/>
    </row>
    <row r="687170" spans="14:14">
      <c r="N687170" s="331"/>
    </row>
    <row r="687171" spans="14:14">
      <c r="N687171" s="331"/>
    </row>
    <row r="687172" spans="14:14">
      <c r="N687172" s="332"/>
    </row>
    <row r="687193" spans="14:14">
      <c r="N687193" s="331"/>
    </row>
    <row r="687194" spans="14:14">
      <c r="N687194" s="331"/>
    </row>
    <row r="687195" spans="14:14">
      <c r="N687195" s="332"/>
    </row>
    <row r="687216" spans="14:14">
      <c r="N687216" s="331"/>
    </row>
    <row r="687217" spans="14:14">
      <c r="N687217" s="331"/>
    </row>
    <row r="687218" spans="14:14">
      <c r="N687218" s="332"/>
    </row>
    <row r="687239" spans="14:14">
      <c r="N687239" s="331"/>
    </row>
    <row r="687240" spans="14:14">
      <c r="N687240" s="331"/>
    </row>
    <row r="687241" spans="14:14">
      <c r="N687241" s="332"/>
    </row>
    <row r="687262" spans="14:14">
      <c r="N687262" s="331"/>
    </row>
    <row r="687263" spans="14:14">
      <c r="N687263" s="331"/>
    </row>
    <row r="687264" spans="14:14">
      <c r="N687264" s="332"/>
    </row>
    <row r="687285" spans="14:14">
      <c r="N687285" s="331"/>
    </row>
    <row r="687286" spans="14:14">
      <c r="N687286" s="331"/>
    </row>
    <row r="687287" spans="14:14">
      <c r="N687287" s="332"/>
    </row>
    <row r="687308" spans="14:14">
      <c r="N687308" s="331"/>
    </row>
    <row r="687309" spans="14:14">
      <c r="N687309" s="331"/>
    </row>
    <row r="687310" spans="14:14">
      <c r="N687310" s="332"/>
    </row>
    <row r="687331" spans="14:14">
      <c r="N687331" s="331"/>
    </row>
    <row r="687332" spans="14:14">
      <c r="N687332" s="331"/>
    </row>
    <row r="687333" spans="14:14">
      <c r="N687333" s="332"/>
    </row>
    <row r="687354" spans="14:14">
      <c r="N687354" s="331"/>
    </row>
    <row r="687355" spans="14:14">
      <c r="N687355" s="331"/>
    </row>
    <row r="687356" spans="14:14">
      <c r="N687356" s="332"/>
    </row>
    <row r="687377" spans="14:14">
      <c r="N687377" s="331"/>
    </row>
    <row r="687378" spans="14:14">
      <c r="N687378" s="331"/>
    </row>
    <row r="687379" spans="14:14">
      <c r="N687379" s="332"/>
    </row>
    <row r="687400" spans="14:14">
      <c r="N687400" s="331"/>
    </row>
    <row r="687401" spans="14:14">
      <c r="N687401" s="331"/>
    </row>
    <row r="687402" spans="14:14">
      <c r="N687402" s="332"/>
    </row>
    <row r="687423" spans="14:14">
      <c r="N687423" s="331"/>
    </row>
    <row r="687424" spans="14:14">
      <c r="N687424" s="331"/>
    </row>
    <row r="687425" spans="14:14">
      <c r="N687425" s="332"/>
    </row>
    <row r="687446" spans="14:14">
      <c r="N687446" s="331"/>
    </row>
    <row r="687447" spans="14:14">
      <c r="N687447" s="331"/>
    </row>
    <row r="687448" spans="14:14">
      <c r="N687448" s="332"/>
    </row>
    <row r="687469" spans="14:14">
      <c r="N687469" s="331"/>
    </row>
    <row r="687470" spans="14:14">
      <c r="N687470" s="331"/>
    </row>
    <row r="687471" spans="14:14">
      <c r="N687471" s="332"/>
    </row>
    <row r="687492" spans="14:14">
      <c r="N687492" s="331"/>
    </row>
    <row r="687493" spans="14:14">
      <c r="N687493" s="331"/>
    </row>
    <row r="687494" spans="14:14">
      <c r="N687494" s="332"/>
    </row>
    <row r="687515" spans="14:14">
      <c r="N687515" s="331"/>
    </row>
    <row r="687516" spans="14:14">
      <c r="N687516" s="331"/>
    </row>
    <row r="687517" spans="14:14">
      <c r="N687517" s="332"/>
    </row>
    <row r="687538" spans="14:14">
      <c r="N687538" s="331"/>
    </row>
    <row r="687539" spans="14:14">
      <c r="N687539" s="331"/>
    </row>
    <row r="687540" spans="14:14">
      <c r="N687540" s="332"/>
    </row>
    <row r="687561" spans="14:14">
      <c r="N687561" s="331"/>
    </row>
    <row r="687562" spans="14:14">
      <c r="N687562" s="331"/>
    </row>
    <row r="687563" spans="14:14">
      <c r="N687563" s="332"/>
    </row>
    <row r="687584" spans="14:14">
      <c r="N687584" s="331"/>
    </row>
    <row r="687585" spans="14:14">
      <c r="N687585" s="331"/>
    </row>
    <row r="687586" spans="14:14">
      <c r="N687586" s="332"/>
    </row>
    <row r="687607" spans="14:14">
      <c r="N687607" s="331"/>
    </row>
    <row r="687608" spans="14:14">
      <c r="N687608" s="331"/>
    </row>
    <row r="687609" spans="14:14">
      <c r="N687609" s="332"/>
    </row>
    <row r="687630" spans="14:14">
      <c r="N687630" s="331"/>
    </row>
    <row r="687631" spans="14:14">
      <c r="N687631" s="331"/>
    </row>
    <row r="687632" spans="14:14">
      <c r="N687632" s="332"/>
    </row>
    <row r="687653" spans="14:14">
      <c r="N687653" s="331"/>
    </row>
    <row r="687654" spans="14:14">
      <c r="N687654" s="331"/>
    </row>
    <row r="687655" spans="14:14">
      <c r="N687655" s="332"/>
    </row>
    <row r="687676" spans="14:14">
      <c r="N687676" s="331"/>
    </row>
    <row r="687677" spans="14:14">
      <c r="N687677" s="331"/>
    </row>
    <row r="687678" spans="14:14">
      <c r="N687678" s="332"/>
    </row>
    <row r="687699" spans="14:14">
      <c r="N687699" s="331"/>
    </row>
    <row r="687700" spans="14:14">
      <c r="N687700" s="331"/>
    </row>
    <row r="687701" spans="14:14">
      <c r="N687701" s="332"/>
    </row>
    <row r="687722" spans="14:14">
      <c r="N687722" s="331"/>
    </row>
    <row r="687723" spans="14:14">
      <c r="N687723" s="331"/>
    </row>
    <row r="687724" spans="14:14">
      <c r="N687724" s="332"/>
    </row>
    <row r="687745" spans="14:14">
      <c r="N687745" s="331"/>
    </row>
    <row r="687746" spans="14:14">
      <c r="N687746" s="331"/>
    </row>
    <row r="687747" spans="14:14">
      <c r="N687747" s="332"/>
    </row>
    <row r="687768" spans="14:14">
      <c r="N687768" s="331"/>
    </row>
    <row r="687769" spans="14:14">
      <c r="N687769" s="331"/>
    </row>
    <row r="687770" spans="14:14">
      <c r="N687770" s="332"/>
    </row>
    <row r="687791" spans="14:14">
      <c r="N687791" s="331"/>
    </row>
    <row r="687792" spans="14:14">
      <c r="N687792" s="331"/>
    </row>
    <row r="687793" spans="14:14">
      <c r="N687793" s="332"/>
    </row>
    <row r="687814" spans="14:14">
      <c r="N687814" s="331"/>
    </row>
    <row r="687815" spans="14:14">
      <c r="N687815" s="331"/>
    </row>
    <row r="687816" spans="14:14">
      <c r="N687816" s="332"/>
    </row>
    <row r="687837" spans="14:14">
      <c r="N687837" s="331"/>
    </row>
    <row r="687838" spans="14:14">
      <c r="N687838" s="331"/>
    </row>
    <row r="687839" spans="14:14">
      <c r="N687839" s="332"/>
    </row>
    <row r="687860" spans="14:14">
      <c r="N687860" s="331"/>
    </row>
    <row r="687861" spans="14:14">
      <c r="N687861" s="331"/>
    </row>
    <row r="687862" spans="14:14">
      <c r="N687862" s="332"/>
    </row>
    <row r="687883" spans="14:14">
      <c r="N687883" s="331"/>
    </row>
    <row r="687884" spans="14:14">
      <c r="N687884" s="331"/>
    </row>
    <row r="687885" spans="14:14">
      <c r="N687885" s="332"/>
    </row>
    <row r="687906" spans="14:14">
      <c r="N687906" s="331"/>
    </row>
    <row r="687907" spans="14:14">
      <c r="N687907" s="331"/>
    </row>
    <row r="687908" spans="14:14">
      <c r="N687908" s="332"/>
    </row>
    <row r="687929" spans="14:14">
      <c r="N687929" s="331"/>
    </row>
    <row r="687930" spans="14:14">
      <c r="N687930" s="331"/>
    </row>
    <row r="687931" spans="14:14">
      <c r="N687931" s="332"/>
    </row>
    <row r="687952" spans="14:14">
      <c r="N687952" s="331"/>
    </row>
    <row r="687953" spans="14:14">
      <c r="N687953" s="331"/>
    </row>
    <row r="687954" spans="14:14">
      <c r="N687954" s="332"/>
    </row>
    <row r="687975" spans="14:14">
      <c r="N687975" s="331"/>
    </row>
    <row r="687976" spans="14:14">
      <c r="N687976" s="331"/>
    </row>
    <row r="687977" spans="14:14">
      <c r="N687977" s="332"/>
    </row>
    <row r="687998" spans="14:14">
      <c r="N687998" s="331"/>
    </row>
    <row r="687999" spans="14:14">
      <c r="N687999" s="331"/>
    </row>
    <row r="688000" spans="14:14">
      <c r="N688000" s="332"/>
    </row>
    <row r="688021" spans="14:14">
      <c r="N688021" s="331"/>
    </row>
    <row r="688022" spans="14:14">
      <c r="N688022" s="331"/>
    </row>
    <row r="688023" spans="14:14">
      <c r="N688023" s="332"/>
    </row>
    <row r="688044" spans="14:14">
      <c r="N688044" s="331"/>
    </row>
    <row r="688045" spans="14:14">
      <c r="N688045" s="331"/>
    </row>
    <row r="688046" spans="14:14">
      <c r="N688046" s="332"/>
    </row>
    <row r="688067" spans="14:14">
      <c r="N688067" s="331"/>
    </row>
    <row r="688068" spans="14:14">
      <c r="N688068" s="331"/>
    </row>
    <row r="688069" spans="14:14">
      <c r="N688069" s="332"/>
    </row>
    <row r="688090" spans="14:14">
      <c r="N688090" s="331"/>
    </row>
    <row r="688091" spans="14:14">
      <c r="N688091" s="331"/>
    </row>
    <row r="688092" spans="14:14">
      <c r="N688092" s="332"/>
    </row>
    <row r="688113" spans="14:14">
      <c r="N688113" s="331"/>
    </row>
    <row r="688114" spans="14:14">
      <c r="N688114" s="331"/>
    </row>
    <row r="688115" spans="14:14">
      <c r="N688115" s="332"/>
    </row>
    <row r="688136" spans="14:14">
      <c r="N688136" s="331"/>
    </row>
    <row r="688137" spans="14:14">
      <c r="N688137" s="331"/>
    </row>
    <row r="688138" spans="14:14">
      <c r="N688138" s="332"/>
    </row>
    <row r="688159" spans="14:14">
      <c r="N688159" s="331"/>
    </row>
    <row r="688160" spans="14:14">
      <c r="N688160" s="331"/>
    </row>
    <row r="688161" spans="14:14">
      <c r="N688161" s="332"/>
    </row>
    <row r="688182" spans="14:14">
      <c r="N688182" s="331"/>
    </row>
    <row r="688183" spans="14:14">
      <c r="N688183" s="331"/>
    </row>
    <row r="688184" spans="14:14">
      <c r="N688184" s="332"/>
    </row>
    <row r="688205" spans="14:14">
      <c r="N688205" s="331"/>
    </row>
    <row r="688206" spans="14:14">
      <c r="N688206" s="331"/>
    </row>
    <row r="688207" spans="14:14">
      <c r="N688207" s="332"/>
    </row>
    <row r="688228" spans="14:14">
      <c r="N688228" s="331"/>
    </row>
    <row r="688229" spans="14:14">
      <c r="N688229" s="331"/>
    </row>
    <row r="688230" spans="14:14">
      <c r="N688230" s="332"/>
    </row>
    <row r="688251" spans="14:14">
      <c r="N688251" s="331"/>
    </row>
    <row r="688252" spans="14:14">
      <c r="N688252" s="331"/>
    </row>
    <row r="688253" spans="14:14">
      <c r="N688253" s="332"/>
    </row>
    <row r="688274" spans="14:14">
      <c r="N688274" s="331"/>
    </row>
    <row r="688275" spans="14:14">
      <c r="N688275" s="331"/>
    </row>
    <row r="688276" spans="14:14">
      <c r="N688276" s="332"/>
    </row>
    <row r="688297" spans="14:14">
      <c r="N688297" s="331"/>
    </row>
    <row r="688298" spans="14:14">
      <c r="N688298" s="331"/>
    </row>
    <row r="688299" spans="14:14">
      <c r="N688299" s="332"/>
    </row>
    <row r="688320" spans="14:14">
      <c r="N688320" s="331"/>
    </row>
    <row r="688321" spans="14:14">
      <c r="N688321" s="331"/>
    </row>
    <row r="688322" spans="14:14">
      <c r="N688322" s="332"/>
    </row>
    <row r="688343" spans="14:14">
      <c r="N688343" s="331"/>
    </row>
    <row r="688344" spans="14:14">
      <c r="N688344" s="331"/>
    </row>
    <row r="688345" spans="14:14">
      <c r="N688345" s="332"/>
    </row>
    <row r="688366" spans="14:14">
      <c r="N688366" s="331"/>
    </row>
    <row r="688367" spans="14:14">
      <c r="N688367" s="331"/>
    </row>
    <row r="688368" spans="14:14">
      <c r="N688368" s="332"/>
    </row>
    <row r="688389" spans="14:14">
      <c r="N688389" s="331"/>
    </row>
    <row r="688390" spans="14:14">
      <c r="N688390" s="331"/>
    </row>
    <row r="688391" spans="14:14">
      <c r="N688391" s="332"/>
    </row>
    <row r="688412" spans="14:14">
      <c r="N688412" s="331"/>
    </row>
    <row r="688413" spans="14:14">
      <c r="N688413" s="331"/>
    </row>
    <row r="688414" spans="14:14">
      <c r="N688414" s="332"/>
    </row>
    <row r="688435" spans="14:14">
      <c r="N688435" s="331"/>
    </row>
    <row r="688436" spans="14:14">
      <c r="N688436" s="331"/>
    </row>
    <row r="688437" spans="14:14">
      <c r="N688437" s="332"/>
    </row>
    <row r="688458" spans="14:14">
      <c r="N688458" s="331"/>
    </row>
    <row r="688459" spans="14:14">
      <c r="N688459" s="331"/>
    </row>
    <row r="688460" spans="14:14">
      <c r="N688460" s="332"/>
    </row>
    <row r="688481" spans="14:14">
      <c r="N688481" s="331"/>
    </row>
    <row r="688482" spans="14:14">
      <c r="N688482" s="331"/>
    </row>
    <row r="688483" spans="14:14">
      <c r="N688483" s="332"/>
    </row>
    <row r="688504" spans="14:14">
      <c r="N688504" s="331"/>
    </row>
    <row r="688505" spans="14:14">
      <c r="N688505" s="331"/>
    </row>
    <row r="688506" spans="14:14">
      <c r="N688506" s="332"/>
    </row>
    <row r="688527" spans="14:14">
      <c r="N688527" s="331"/>
    </row>
    <row r="688528" spans="14:14">
      <c r="N688528" s="331"/>
    </row>
    <row r="688529" spans="14:14">
      <c r="N688529" s="332"/>
    </row>
    <row r="688550" spans="14:14">
      <c r="N688550" s="331"/>
    </row>
    <row r="688551" spans="14:14">
      <c r="N688551" s="331"/>
    </row>
    <row r="688552" spans="14:14">
      <c r="N688552" s="332"/>
    </row>
    <row r="688573" spans="14:14">
      <c r="N688573" s="331"/>
    </row>
    <row r="688574" spans="14:14">
      <c r="N688574" s="331"/>
    </row>
    <row r="688575" spans="14:14">
      <c r="N688575" s="332"/>
    </row>
    <row r="688596" spans="14:14">
      <c r="N688596" s="331"/>
    </row>
    <row r="688597" spans="14:14">
      <c r="N688597" s="331"/>
    </row>
    <row r="688598" spans="14:14">
      <c r="N688598" s="332"/>
    </row>
    <row r="688619" spans="14:14">
      <c r="N688619" s="331"/>
    </row>
    <row r="688620" spans="14:14">
      <c r="N688620" s="331"/>
    </row>
    <row r="688621" spans="14:14">
      <c r="N688621" s="332"/>
    </row>
    <row r="688642" spans="14:14">
      <c r="N688642" s="331"/>
    </row>
    <row r="688643" spans="14:14">
      <c r="N688643" s="331"/>
    </row>
    <row r="688644" spans="14:14">
      <c r="N688644" s="332"/>
    </row>
    <row r="688665" spans="14:14">
      <c r="N688665" s="331"/>
    </row>
    <row r="688666" spans="14:14">
      <c r="N688666" s="331"/>
    </row>
    <row r="688667" spans="14:14">
      <c r="N688667" s="332"/>
    </row>
    <row r="688688" spans="14:14">
      <c r="N688688" s="331"/>
    </row>
    <row r="688689" spans="14:14">
      <c r="N688689" s="331"/>
    </row>
    <row r="688690" spans="14:14">
      <c r="N688690" s="332"/>
    </row>
    <row r="688711" spans="14:14">
      <c r="N688711" s="331"/>
    </row>
    <row r="688712" spans="14:14">
      <c r="N688712" s="331"/>
    </row>
    <row r="688713" spans="14:14">
      <c r="N688713" s="332"/>
    </row>
    <row r="688734" spans="14:14">
      <c r="N688734" s="331"/>
    </row>
    <row r="688735" spans="14:14">
      <c r="N688735" s="331"/>
    </row>
    <row r="688736" spans="14:14">
      <c r="N688736" s="332"/>
    </row>
    <row r="688757" spans="14:14">
      <c r="N688757" s="331"/>
    </row>
    <row r="688758" spans="14:14">
      <c r="N688758" s="331"/>
    </row>
    <row r="688759" spans="14:14">
      <c r="N688759" s="332"/>
    </row>
    <row r="688780" spans="14:14">
      <c r="N688780" s="331"/>
    </row>
    <row r="688781" spans="14:14">
      <c r="N688781" s="331"/>
    </row>
    <row r="688782" spans="14:14">
      <c r="N688782" s="332"/>
    </row>
    <row r="688803" spans="14:14">
      <c r="N688803" s="331"/>
    </row>
    <row r="688804" spans="14:14">
      <c r="N688804" s="331"/>
    </row>
    <row r="688805" spans="14:14">
      <c r="N688805" s="332"/>
    </row>
    <row r="688826" spans="14:14">
      <c r="N688826" s="331"/>
    </row>
    <row r="688827" spans="14:14">
      <c r="N688827" s="331"/>
    </row>
    <row r="688828" spans="14:14">
      <c r="N688828" s="332"/>
    </row>
    <row r="688849" spans="14:14">
      <c r="N688849" s="331"/>
    </row>
    <row r="688850" spans="14:14">
      <c r="N688850" s="331"/>
    </row>
    <row r="688851" spans="14:14">
      <c r="N688851" s="332"/>
    </row>
    <row r="688872" spans="14:14">
      <c r="N688872" s="331"/>
    </row>
    <row r="688873" spans="14:14">
      <c r="N688873" s="331"/>
    </row>
    <row r="688874" spans="14:14">
      <c r="N688874" s="332"/>
    </row>
    <row r="688895" spans="14:14">
      <c r="N688895" s="331"/>
    </row>
    <row r="688896" spans="14:14">
      <c r="N688896" s="331"/>
    </row>
    <row r="688897" spans="14:14">
      <c r="N688897" s="332"/>
    </row>
    <row r="688918" spans="14:14">
      <c r="N688918" s="331"/>
    </row>
    <row r="688919" spans="14:14">
      <c r="N688919" s="331"/>
    </row>
    <row r="688920" spans="14:14">
      <c r="N688920" s="332"/>
    </row>
    <row r="688941" spans="14:14">
      <c r="N688941" s="331"/>
    </row>
    <row r="688942" spans="14:14">
      <c r="N688942" s="331"/>
    </row>
    <row r="688943" spans="14:14">
      <c r="N688943" s="332"/>
    </row>
    <row r="688964" spans="14:14">
      <c r="N688964" s="331"/>
    </row>
    <row r="688965" spans="14:14">
      <c r="N688965" s="331"/>
    </row>
    <row r="688966" spans="14:14">
      <c r="N688966" s="332"/>
    </row>
    <row r="688987" spans="14:14">
      <c r="N688987" s="331"/>
    </row>
    <row r="688988" spans="14:14">
      <c r="N688988" s="331"/>
    </row>
    <row r="688989" spans="14:14">
      <c r="N688989" s="332"/>
    </row>
    <row r="689010" spans="14:14">
      <c r="N689010" s="331"/>
    </row>
    <row r="689011" spans="14:14">
      <c r="N689011" s="331"/>
    </row>
    <row r="689012" spans="14:14">
      <c r="N689012" s="332"/>
    </row>
    <row r="689033" spans="14:14">
      <c r="N689033" s="331"/>
    </row>
    <row r="689034" spans="14:14">
      <c r="N689034" s="331"/>
    </row>
    <row r="689035" spans="14:14">
      <c r="N689035" s="332"/>
    </row>
    <row r="689056" spans="14:14">
      <c r="N689056" s="331"/>
    </row>
    <row r="689057" spans="14:14">
      <c r="N689057" s="331"/>
    </row>
    <row r="689058" spans="14:14">
      <c r="N689058" s="332"/>
    </row>
    <row r="689079" spans="14:14">
      <c r="N689079" s="331"/>
    </row>
    <row r="689080" spans="14:14">
      <c r="N689080" s="331"/>
    </row>
    <row r="689081" spans="14:14">
      <c r="N689081" s="332"/>
    </row>
    <row r="689102" spans="14:14">
      <c r="N689102" s="331"/>
    </row>
    <row r="689103" spans="14:14">
      <c r="N689103" s="331"/>
    </row>
    <row r="689104" spans="14:14">
      <c r="N689104" s="332"/>
    </row>
    <row r="689125" spans="14:14">
      <c r="N689125" s="331"/>
    </row>
    <row r="689126" spans="14:14">
      <c r="N689126" s="331"/>
    </row>
    <row r="689127" spans="14:14">
      <c r="N689127" s="332"/>
    </row>
    <row r="689148" spans="14:14">
      <c r="N689148" s="331"/>
    </row>
    <row r="689149" spans="14:14">
      <c r="N689149" s="331"/>
    </row>
    <row r="689150" spans="14:14">
      <c r="N689150" s="332"/>
    </row>
    <row r="689171" spans="14:14">
      <c r="N689171" s="331"/>
    </row>
    <row r="689172" spans="14:14">
      <c r="N689172" s="331"/>
    </row>
    <row r="689173" spans="14:14">
      <c r="N689173" s="332"/>
    </row>
    <row r="689194" spans="14:14">
      <c r="N689194" s="331"/>
    </row>
    <row r="689195" spans="14:14">
      <c r="N689195" s="331"/>
    </row>
    <row r="689196" spans="14:14">
      <c r="N689196" s="332"/>
    </row>
    <row r="689217" spans="14:14">
      <c r="N689217" s="331"/>
    </row>
    <row r="689218" spans="14:14">
      <c r="N689218" s="331"/>
    </row>
    <row r="689219" spans="14:14">
      <c r="N689219" s="332"/>
    </row>
    <row r="689240" spans="14:14">
      <c r="N689240" s="331"/>
    </row>
    <row r="689241" spans="14:14">
      <c r="N689241" s="331"/>
    </row>
    <row r="689242" spans="14:14">
      <c r="N689242" s="332"/>
    </row>
    <row r="689263" spans="14:14">
      <c r="N689263" s="331"/>
    </row>
    <row r="689264" spans="14:14">
      <c r="N689264" s="331"/>
    </row>
    <row r="689265" spans="14:14">
      <c r="N689265" s="332"/>
    </row>
    <row r="689286" spans="14:14">
      <c r="N689286" s="331"/>
    </row>
    <row r="689287" spans="14:14">
      <c r="N689287" s="331"/>
    </row>
    <row r="689288" spans="14:14">
      <c r="N689288" s="332"/>
    </row>
    <row r="689309" spans="14:14">
      <c r="N689309" s="331"/>
    </row>
    <row r="689310" spans="14:14">
      <c r="N689310" s="331"/>
    </row>
    <row r="689311" spans="14:14">
      <c r="N689311" s="332"/>
    </row>
    <row r="689332" spans="14:14">
      <c r="N689332" s="331"/>
    </row>
    <row r="689333" spans="14:14">
      <c r="N689333" s="331"/>
    </row>
    <row r="689334" spans="14:14">
      <c r="N689334" s="332"/>
    </row>
    <row r="689355" spans="14:14">
      <c r="N689355" s="331"/>
    </row>
    <row r="689356" spans="14:14">
      <c r="N689356" s="331"/>
    </row>
    <row r="689357" spans="14:14">
      <c r="N689357" s="332"/>
    </row>
    <row r="689378" spans="14:14">
      <c r="N689378" s="331"/>
    </row>
    <row r="689379" spans="14:14">
      <c r="N689379" s="331"/>
    </row>
    <row r="689380" spans="14:14">
      <c r="N689380" s="332"/>
    </row>
    <row r="689401" spans="14:14">
      <c r="N689401" s="331"/>
    </row>
    <row r="689402" spans="14:14">
      <c r="N689402" s="331"/>
    </row>
    <row r="689403" spans="14:14">
      <c r="N689403" s="332"/>
    </row>
    <row r="689424" spans="14:14">
      <c r="N689424" s="331"/>
    </row>
    <row r="689425" spans="14:14">
      <c r="N689425" s="331"/>
    </row>
    <row r="689426" spans="14:14">
      <c r="N689426" s="332"/>
    </row>
    <row r="689447" spans="14:14">
      <c r="N689447" s="331"/>
    </row>
    <row r="689448" spans="14:14">
      <c r="N689448" s="331"/>
    </row>
    <row r="689449" spans="14:14">
      <c r="N689449" s="332"/>
    </row>
    <row r="689470" spans="14:14">
      <c r="N689470" s="331"/>
    </row>
    <row r="689471" spans="14:14">
      <c r="N689471" s="331"/>
    </row>
    <row r="689472" spans="14:14">
      <c r="N689472" s="332"/>
    </row>
    <row r="689493" spans="14:14">
      <c r="N689493" s="331"/>
    </row>
    <row r="689494" spans="14:14">
      <c r="N689494" s="331"/>
    </row>
    <row r="689495" spans="14:14">
      <c r="N689495" s="332"/>
    </row>
    <row r="689516" spans="14:14">
      <c r="N689516" s="331"/>
    </row>
    <row r="689517" spans="14:14">
      <c r="N689517" s="331"/>
    </row>
    <row r="689518" spans="14:14">
      <c r="N689518" s="332"/>
    </row>
    <row r="689539" spans="14:14">
      <c r="N689539" s="331"/>
    </row>
    <row r="689540" spans="14:14">
      <c r="N689540" s="331"/>
    </row>
    <row r="689541" spans="14:14">
      <c r="N689541" s="332"/>
    </row>
    <row r="689562" spans="14:14">
      <c r="N689562" s="331"/>
    </row>
    <row r="689563" spans="14:14">
      <c r="N689563" s="331"/>
    </row>
    <row r="689564" spans="14:14">
      <c r="N689564" s="332"/>
    </row>
    <row r="689585" spans="14:14">
      <c r="N689585" s="331"/>
    </row>
    <row r="689586" spans="14:14">
      <c r="N689586" s="331"/>
    </row>
    <row r="689587" spans="14:14">
      <c r="N689587" s="332"/>
    </row>
    <row r="689608" spans="14:14">
      <c r="N689608" s="331"/>
    </row>
    <row r="689609" spans="14:14">
      <c r="N689609" s="331"/>
    </row>
    <row r="689610" spans="14:14">
      <c r="N689610" s="332"/>
    </row>
    <row r="689631" spans="14:14">
      <c r="N689631" s="331"/>
    </row>
    <row r="689632" spans="14:14">
      <c r="N689632" s="331"/>
    </row>
    <row r="689633" spans="14:14">
      <c r="N689633" s="332"/>
    </row>
    <row r="689654" spans="14:14">
      <c r="N689654" s="331"/>
    </row>
    <row r="689655" spans="14:14">
      <c r="N689655" s="331"/>
    </row>
    <row r="689656" spans="14:14">
      <c r="N689656" s="332"/>
    </row>
    <row r="689677" spans="14:14">
      <c r="N689677" s="331"/>
    </row>
    <row r="689678" spans="14:14">
      <c r="N689678" s="331"/>
    </row>
    <row r="689679" spans="14:14">
      <c r="N689679" s="332"/>
    </row>
    <row r="689700" spans="14:14">
      <c r="N689700" s="331"/>
    </row>
    <row r="689701" spans="14:14">
      <c r="N689701" s="331"/>
    </row>
    <row r="689702" spans="14:14">
      <c r="N689702" s="332"/>
    </row>
    <row r="689723" spans="14:14">
      <c r="N689723" s="331"/>
    </row>
    <row r="689724" spans="14:14">
      <c r="N689724" s="331"/>
    </row>
    <row r="689725" spans="14:14">
      <c r="N689725" s="332"/>
    </row>
    <row r="689746" spans="14:14">
      <c r="N689746" s="331"/>
    </row>
    <row r="689747" spans="14:14">
      <c r="N689747" s="331"/>
    </row>
    <row r="689748" spans="14:14">
      <c r="N689748" s="332"/>
    </row>
    <row r="689769" spans="14:14">
      <c r="N689769" s="331"/>
    </row>
    <row r="689770" spans="14:14">
      <c r="N689770" s="331"/>
    </row>
    <row r="689771" spans="14:14">
      <c r="N689771" s="332"/>
    </row>
    <row r="689792" spans="14:14">
      <c r="N689792" s="331"/>
    </row>
    <row r="689793" spans="14:14">
      <c r="N689793" s="331"/>
    </row>
    <row r="689794" spans="14:14">
      <c r="N689794" s="332"/>
    </row>
    <row r="689815" spans="14:14">
      <c r="N689815" s="331"/>
    </row>
    <row r="689816" spans="14:14">
      <c r="N689816" s="331"/>
    </row>
    <row r="689817" spans="14:14">
      <c r="N689817" s="332"/>
    </row>
    <row r="689838" spans="14:14">
      <c r="N689838" s="331"/>
    </row>
    <row r="689839" spans="14:14">
      <c r="N689839" s="331"/>
    </row>
    <row r="689840" spans="14:14">
      <c r="N689840" s="332"/>
    </row>
    <row r="689861" spans="14:14">
      <c r="N689861" s="331"/>
    </row>
    <row r="689862" spans="14:14">
      <c r="N689862" s="331"/>
    </row>
    <row r="689863" spans="14:14">
      <c r="N689863" s="332"/>
    </row>
    <row r="689884" spans="14:14">
      <c r="N689884" s="331"/>
    </row>
    <row r="689885" spans="14:14">
      <c r="N689885" s="331"/>
    </row>
    <row r="689886" spans="14:14">
      <c r="N689886" s="332"/>
    </row>
    <row r="689907" spans="14:14">
      <c r="N689907" s="331"/>
    </row>
    <row r="689908" spans="14:14">
      <c r="N689908" s="331"/>
    </row>
    <row r="689909" spans="14:14">
      <c r="N689909" s="332"/>
    </row>
    <row r="689930" spans="14:14">
      <c r="N689930" s="331"/>
    </row>
    <row r="689931" spans="14:14">
      <c r="N689931" s="331"/>
    </row>
    <row r="689932" spans="14:14">
      <c r="N689932" s="332"/>
    </row>
    <row r="689953" spans="14:14">
      <c r="N689953" s="331"/>
    </row>
    <row r="689954" spans="14:14">
      <c r="N689954" s="331"/>
    </row>
    <row r="689955" spans="14:14">
      <c r="N689955" s="332"/>
    </row>
    <row r="689976" spans="14:14">
      <c r="N689976" s="331"/>
    </row>
    <row r="689977" spans="14:14">
      <c r="N689977" s="331"/>
    </row>
    <row r="689978" spans="14:14">
      <c r="N689978" s="332"/>
    </row>
    <row r="689999" spans="14:14">
      <c r="N689999" s="331"/>
    </row>
    <row r="690000" spans="14:14">
      <c r="N690000" s="331"/>
    </row>
    <row r="690001" spans="14:14">
      <c r="N690001" s="332"/>
    </row>
    <row r="690022" spans="14:14">
      <c r="N690022" s="331"/>
    </row>
    <row r="690023" spans="14:14">
      <c r="N690023" s="331"/>
    </row>
    <row r="690024" spans="14:14">
      <c r="N690024" s="332"/>
    </row>
    <row r="690045" spans="14:14">
      <c r="N690045" s="331"/>
    </row>
    <row r="690046" spans="14:14">
      <c r="N690046" s="331"/>
    </row>
    <row r="690047" spans="14:14">
      <c r="N690047" s="332"/>
    </row>
    <row r="690068" spans="14:14">
      <c r="N690068" s="331"/>
    </row>
    <row r="690069" spans="14:14">
      <c r="N690069" s="331"/>
    </row>
    <row r="690070" spans="14:14">
      <c r="N690070" s="332"/>
    </row>
    <row r="690091" spans="14:14">
      <c r="N690091" s="331"/>
    </row>
    <row r="690092" spans="14:14">
      <c r="N690092" s="331"/>
    </row>
    <row r="690093" spans="14:14">
      <c r="N690093" s="332"/>
    </row>
    <row r="690114" spans="14:14">
      <c r="N690114" s="331"/>
    </row>
    <row r="690115" spans="14:14">
      <c r="N690115" s="331"/>
    </row>
    <row r="690116" spans="14:14">
      <c r="N690116" s="332"/>
    </row>
    <row r="690137" spans="14:14">
      <c r="N690137" s="331"/>
    </row>
    <row r="690138" spans="14:14">
      <c r="N690138" s="331"/>
    </row>
    <row r="690139" spans="14:14">
      <c r="N690139" s="332"/>
    </row>
    <row r="690160" spans="14:14">
      <c r="N690160" s="331"/>
    </row>
    <row r="690161" spans="14:14">
      <c r="N690161" s="331"/>
    </row>
    <row r="690162" spans="14:14">
      <c r="N690162" s="332"/>
    </row>
    <row r="690183" spans="14:14">
      <c r="N690183" s="331"/>
    </row>
    <row r="690184" spans="14:14">
      <c r="N690184" s="331"/>
    </row>
    <row r="690185" spans="14:14">
      <c r="N690185" s="332"/>
    </row>
    <row r="690206" spans="14:14">
      <c r="N690206" s="331"/>
    </row>
    <row r="690207" spans="14:14">
      <c r="N690207" s="331"/>
    </row>
    <row r="690208" spans="14:14">
      <c r="N690208" s="332"/>
    </row>
    <row r="690229" spans="14:14">
      <c r="N690229" s="331"/>
    </row>
    <row r="690230" spans="14:14">
      <c r="N690230" s="331"/>
    </row>
    <row r="690231" spans="14:14">
      <c r="N690231" s="332"/>
    </row>
    <row r="690252" spans="14:14">
      <c r="N690252" s="331"/>
    </row>
    <row r="690253" spans="14:14">
      <c r="N690253" s="331"/>
    </row>
    <row r="690254" spans="14:14">
      <c r="N690254" s="332"/>
    </row>
    <row r="690275" spans="14:14">
      <c r="N690275" s="331"/>
    </row>
    <row r="690276" spans="14:14">
      <c r="N690276" s="331"/>
    </row>
    <row r="690277" spans="14:14">
      <c r="N690277" s="332"/>
    </row>
    <row r="690298" spans="14:14">
      <c r="N690298" s="331"/>
    </row>
    <row r="690299" spans="14:14">
      <c r="N690299" s="331"/>
    </row>
    <row r="690300" spans="14:14">
      <c r="N690300" s="332"/>
    </row>
    <row r="690321" spans="14:14">
      <c r="N690321" s="331"/>
    </row>
    <row r="690322" spans="14:14">
      <c r="N690322" s="331"/>
    </row>
    <row r="690323" spans="14:14">
      <c r="N690323" s="332"/>
    </row>
    <row r="690344" spans="14:14">
      <c r="N690344" s="331"/>
    </row>
    <row r="690345" spans="14:14">
      <c r="N690345" s="331"/>
    </row>
    <row r="690346" spans="14:14">
      <c r="N690346" s="332"/>
    </row>
    <row r="690367" spans="14:14">
      <c r="N690367" s="331"/>
    </row>
    <row r="690368" spans="14:14">
      <c r="N690368" s="331"/>
    </row>
    <row r="690369" spans="14:14">
      <c r="N690369" s="332"/>
    </row>
    <row r="690390" spans="14:14">
      <c r="N690390" s="331"/>
    </row>
    <row r="690391" spans="14:14">
      <c r="N690391" s="331"/>
    </row>
    <row r="690392" spans="14:14">
      <c r="N690392" s="332"/>
    </row>
    <row r="690413" spans="14:14">
      <c r="N690413" s="331"/>
    </row>
    <row r="690414" spans="14:14">
      <c r="N690414" s="331"/>
    </row>
    <row r="690415" spans="14:14">
      <c r="N690415" s="332"/>
    </row>
    <row r="690436" spans="14:14">
      <c r="N690436" s="331"/>
    </row>
    <row r="690437" spans="14:14">
      <c r="N690437" s="331"/>
    </row>
    <row r="690438" spans="14:14">
      <c r="N690438" s="332"/>
    </row>
    <row r="690459" spans="14:14">
      <c r="N690459" s="331"/>
    </row>
    <row r="690460" spans="14:14">
      <c r="N690460" s="331"/>
    </row>
    <row r="690461" spans="14:14">
      <c r="N690461" s="332"/>
    </row>
    <row r="690482" spans="14:14">
      <c r="N690482" s="331"/>
    </row>
    <row r="690483" spans="14:14">
      <c r="N690483" s="331"/>
    </row>
    <row r="690484" spans="14:14">
      <c r="N690484" s="332"/>
    </row>
    <row r="690505" spans="14:14">
      <c r="N690505" s="331"/>
    </row>
    <row r="690506" spans="14:14">
      <c r="N690506" s="331"/>
    </row>
    <row r="690507" spans="14:14">
      <c r="N690507" s="332"/>
    </row>
    <row r="690528" spans="14:14">
      <c r="N690528" s="331"/>
    </row>
    <row r="690529" spans="14:14">
      <c r="N690529" s="331"/>
    </row>
    <row r="690530" spans="14:14">
      <c r="N690530" s="332"/>
    </row>
    <row r="690551" spans="14:14">
      <c r="N690551" s="331"/>
    </row>
    <row r="690552" spans="14:14">
      <c r="N690552" s="331"/>
    </row>
    <row r="690553" spans="14:14">
      <c r="N690553" s="332"/>
    </row>
    <row r="690574" spans="14:14">
      <c r="N690574" s="331"/>
    </row>
    <row r="690575" spans="14:14">
      <c r="N690575" s="331"/>
    </row>
    <row r="690576" spans="14:14">
      <c r="N690576" s="332"/>
    </row>
    <row r="690597" spans="14:14">
      <c r="N690597" s="331"/>
    </row>
    <row r="690598" spans="14:14">
      <c r="N690598" s="331"/>
    </row>
    <row r="690599" spans="14:14">
      <c r="N690599" s="332"/>
    </row>
    <row r="690620" spans="14:14">
      <c r="N690620" s="331"/>
    </row>
    <row r="690621" spans="14:14">
      <c r="N690621" s="331"/>
    </row>
    <row r="690622" spans="14:14">
      <c r="N690622" s="332"/>
    </row>
    <row r="690643" spans="14:14">
      <c r="N690643" s="331"/>
    </row>
    <row r="690644" spans="14:14">
      <c r="N690644" s="331"/>
    </row>
    <row r="690645" spans="14:14">
      <c r="N690645" s="332"/>
    </row>
    <row r="690666" spans="14:14">
      <c r="N690666" s="331"/>
    </row>
    <row r="690667" spans="14:14">
      <c r="N690667" s="331"/>
    </row>
    <row r="690668" spans="14:14">
      <c r="N690668" s="332"/>
    </row>
    <row r="690689" spans="14:14">
      <c r="N690689" s="331"/>
    </row>
    <row r="690690" spans="14:14">
      <c r="N690690" s="331"/>
    </row>
    <row r="690691" spans="14:14">
      <c r="N690691" s="332"/>
    </row>
    <row r="690712" spans="14:14">
      <c r="N690712" s="331"/>
    </row>
    <row r="690713" spans="14:14">
      <c r="N690713" s="331"/>
    </row>
    <row r="690714" spans="14:14">
      <c r="N690714" s="332"/>
    </row>
    <row r="690735" spans="14:14">
      <c r="N690735" s="331"/>
    </row>
    <row r="690736" spans="14:14">
      <c r="N690736" s="331"/>
    </row>
    <row r="690737" spans="14:14">
      <c r="N690737" s="332"/>
    </row>
    <row r="690758" spans="14:14">
      <c r="N690758" s="331"/>
    </row>
    <row r="690759" spans="14:14">
      <c r="N690759" s="331"/>
    </row>
    <row r="690760" spans="14:14">
      <c r="N690760" s="332"/>
    </row>
    <row r="690781" spans="14:14">
      <c r="N690781" s="331"/>
    </row>
    <row r="690782" spans="14:14">
      <c r="N690782" s="331"/>
    </row>
    <row r="690783" spans="14:14">
      <c r="N690783" s="332"/>
    </row>
    <row r="690804" spans="14:14">
      <c r="N690804" s="331"/>
    </row>
    <row r="690805" spans="14:14">
      <c r="N690805" s="331"/>
    </row>
    <row r="690806" spans="14:14">
      <c r="N690806" s="332"/>
    </row>
    <row r="690827" spans="14:14">
      <c r="N690827" s="331"/>
    </row>
    <row r="690828" spans="14:14">
      <c r="N690828" s="331"/>
    </row>
    <row r="690829" spans="14:14">
      <c r="N690829" s="332"/>
    </row>
    <row r="690850" spans="14:14">
      <c r="N690850" s="331"/>
    </row>
    <row r="690851" spans="14:14">
      <c r="N690851" s="331"/>
    </row>
    <row r="690852" spans="14:14">
      <c r="N690852" s="332"/>
    </row>
    <row r="690873" spans="14:14">
      <c r="N690873" s="331"/>
    </row>
    <row r="690874" spans="14:14">
      <c r="N690874" s="331"/>
    </row>
    <row r="690875" spans="14:14">
      <c r="N690875" s="332"/>
    </row>
    <row r="690896" spans="14:14">
      <c r="N690896" s="331"/>
    </row>
    <row r="690897" spans="14:14">
      <c r="N690897" s="331"/>
    </row>
    <row r="690898" spans="14:14">
      <c r="N690898" s="332"/>
    </row>
    <row r="690919" spans="14:14">
      <c r="N690919" s="331"/>
    </row>
    <row r="690920" spans="14:14">
      <c r="N690920" s="331"/>
    </row>
    <row r="690921" spans="14:14">
      <c r="N690921" s="332"/>
    </row>
    <row r="690942" spans="14:14">
      <c r="N690942" s="331"/>
    </row>
    <row r="690943" spans="14:14">
      <c r="N690943" s="331"/>
    </row>
    <row r="690944" spans="14:14">
      <c r="N690944" s="332"/>
    </row>
    <row r="690965" spans="14:14">
      <c r="N690965" s="331"/>
    </row>
    <row r="690966" spans="14:14">
      <c r="N690966" s="331"/>
    </row>
    <row r="690967" spans="14:14">
      <c r="N690967" s="332"/>
    </row>
    <row r="690988" spans="14:14">
      <c r="N690988" s="331"/>
    </row>
    <row r="690989" spans="14:14">
      <c r="N690989" s="331"/>
    </row>
    <row r="690990" spans="14:14">
      <c r="N690990" s="332"/>
    </row>
    <row r="691011" spans="14:14">
      <c r="N691011" s="331"/>
    </row>
    <row r="691012" spans="14:14">
      <c r="N691012" s="331"/>
    </row>
    <row r="691013" spans="14:14">
      <c r="N691013" s="332"/>
    </row>
    <row r="691034" spans="14:14">
      <c r="N691034" s="331"/>
    </row>
    <row r="691035" spans="14:14">
      <c r="N691035" s="331"/>
    </row>
    <row r="691036" spans="14:14">
      <c r="N691036" s="332"/>
    </row>
    <row r="691057" spans="14:14">
      <c r="N691057" s="331"/>
    </row>
    <row r="691058" spans="14:14">
      <c r="N691058" s="331"/>
    </row>
    <row r="691059" spans="14:14">
      <c r="N691059" s="332"/>
    </row>
    <row r="691080" spans="14:14">
      <c r="N691080" s="331"/>
    </row>
    <row r="691081" spans="14:14">
      <c r="N691081" s="331"/>
    </row>
    <row r="691082" spans="14:14">
      <c r="N691082" s="332"/>
    </row>
    <row r="691103" spans="14:14">
      <c r="N691103" s="331"/>
    </row>
    <row r="691104" spans="14:14">
      <c r="N691104" s="331"/>
    </row>
    <row r="691105" spans="14:14">
      <c r="N691105" s="332"/>
    </row>
    <row r="691126" spans="14:14">
      <c r="N691126" s="331"/>
    </row>
    <row r="691127" spans="14:14">
      <c r="N691127" s="331"/>
    </row>
    <row r="691128" spans="14:14">
      <c r="N691128" s="332"/>
    </row>
    <row r="691149" spans="14:14">
      <c r="N691149" s="331"/>
    </row>
    <row r="691150" spans="14:14">
      <c r="N691150" s="331"/>
    </row>
    <row r="691151" spans="14:14">
      <c r="N691151" s="332"/>
    </row>
    <row r="691172" spans="14:14">
      <c r="N691172" s="331"/>
    </row>
    <row r="691173" spans="14:14">
      <c r="N691173" s="331"/>
    </row>
    <row r="691174" spans="14:14">
      <c r="N691174" s="332"/>
    </row>
    <row r="691195" spans="14:14">
      <c r="N691195" s="331"/>
    </row>
    <row r="691196" spans="14:14">
      <c r="N691196" s="331"/>
    </row>
    <row r="691197" spans="14:14">
      <c r="N691197" s="332"/>
    </row>
    <row r="691218" spans="14:14">
      <c r="N691218" s="331"/>
    </row>
    <row r="691219" spans="14:14">
      <c r="N691219" s="331"/>
    </row>
    <row r="691220" spans="14:14">
      <c r="N691220" s="332"/>
    </row>
    <row r="691241" spans="14:14">
      <c r="N691241" s="331"/>
    </row>
    <row r="691242" spans="14:14">
      <c r="N691242" s="331"/>
    </row>
    <row r="691243" spans="14:14">
      <c r="N691243" s="332"/>
    </row>
    <row r="691264" spans="14:14">
      <c r="N691264" s="331"/>
    </row>
    <row r="691265" spans="14:14">
      <c r="N691265" s="331"/>
    </row>
    <row r="691266" spans="14:14">
      <c r="N691266" s="332"/>
    </row>
    <row r="691287" spans="14:14">
      <c r="N691287" s="331"/>
    </row>
    <row r="691288" spans="14:14">
      <c r="N691288" s="331"/>
    </row>
    <row r="691289" spans="14:14">
      <c r="N691289" s="332"/>
    </row>
    <row r="691310" spans="14:14">
      <c r="N691310" s="331"/>
    </row>
    <row r="691311" spans="14:14">
      <c r="N691311" s="331"/>
    </row>
    <row r="691312" spans="14:14">
      <c r="N691312" s="332"/>
    </row>
    <row r="691333" spans="14:14">
      <c r="N691333" s="331"/>
    </row>
    <row r="691334" spans="14:14">
      <c r="N691334" s="331"/>
    </row>
    <row r="691335" spans="14:14">
      <c r="N691335" s="332"/>
    </row>
    <row r="691356" spans="14:14">
      <c r="N691356" s="331"/>
    </row>
    <row r="691357" spans="14:14">
      <c r="N691357" s="331"/>
    </row>
    <row r="691358" spans="14:14">
      <c r="N691358" s="332"/>
    </row>
    <row r="691379" spans="14:14">
      <c r="N691379" s="331"/>
    </row>
    <row r="691380" spans="14:14">
      <c r="N691380" s="331"/>
    </row>
    <row r="691381" spans="14:14">
      <c r="N691381" s="332"/>
    </row>
    <row r="691402" spans="14:14">
      <c r="N691402" s="331"/>
    </row>
    <row r="691403" spans="14:14">
      <c r="N691403" s="331"/>
    </row>
    <row r="691404" spans="14:14">
      <c r="N691404" s="332"/>
    </row>
    <row r="691425" spans="14:14">
      <c r="N691425" s="331"/>
    </row>
    <row r="691426" spans="14:14">
      <c r="N691426" s="331"/>
    </row>
    <row r="691427" spans="14:14">
      <c r="N691427" s="332"/>
    </row>
    <row r="691448" spans="14:14">
      <c r="N691448" s="331"/>
    </row>
    <row r="691449" spans="14:14">
      <c r="N691449" s="331"/>
    </row>
    <row r="691450" spans="14:14">
      <c r="N691450" s="332"/>
    </row>
    <row r="691471" spans="14:14">
      <c r="N691471" s="331"/>
    </row>
    <row r="691472" spans="14:14">
      <c r="N691472" s="331"/>
    </row>
    <row r="691473" spans="14:14">
      <c r="N691473" s="332"/>
    </row>
    <row r="691494" spans="14:14">
      <c r="N691494" s="331"/>
    </row>
    <row r="691495" spans="14:14">
      <c r="N691495" s="331"/>
    </row>
    <row r="691496" spans="14:14">
      <c r="N691496" s="332"/>
    </row>
    <row r="691517" spans="14:14">
      <c r="N691517" s="331"/>
    </row>
    <row r="691518" spans="14:14">
      <c r="N691518" s="331"/>
    </row>
    <row r="691519" spans="14:14">
      <c r="N691519" s="332"/>
    </row>
    <row r="691540" spans="14:14">
      <c r="N691540" s="331"/>
    </row>
    <row r="691541" spans="14:14">
      <c r="N691541" s="331"/>
    </row>
    <row r="691542" spans="14:14">
      <c r="N691542" s="332"/>
    </row>
    <row r="691563" spans="14:14">
      <c r="N691563" s="331"/>
    </row>
    <row r="691564" spans="14:14">
      <c r="N691564" s="331"/>
    </row>
    <row r="691565" spans="14:14">
      <c r="N691565" s="332"/>
    </row>
    <row r="691586" spans="14:14">
      <c r="N691586" s="331"/>
    </row>
    <row r="691587" spans="14:14">
      <c r="N691587" s="331"/>
    </row>
    <row r="691588" spans="14:14">
      <c r="N691588" s="332"/>
    </row>
    <row r="691609" spans="14:14">
      <c r="N691609" s="331"/>
    </row>
    <row r="691610" spans="14:14">
      <c r="N691610" s="331"/>
    </row>
    <row r="691611" spans="14:14">
      <c r="N691611" s="332"/>
    </row>
    <row r="691632" spans="14:14">
      <c r="N691632" s="331"/>
    </row>
    <row r="691633" spans="14:14">
      <c r="N691633" s="331"/>
    </row>
    <row r="691634" spans="14:14">
      <c r="N691634" s="332"/>
    </row>
    <row r="691655" spans="14:14">
      <c r="N691655" s="331"/>
    </row>
    <row r="691656" spans="14:14">
      <c r="N691656" s="331"/>
    </row>
    <row r="691657" spans="14:14">
      <c r="N691657" s="332"/>
    </row>
    <row r="691678" spans="14:14">
      <c r="N691678" s="331"/>
    </row>
    <row r="691679" spans="14:14">
      <c r="N691679" s="331"/>
    </row>
    <row r="691680" spans="14:14">
      <c r="N691680" s="332"/>
    </row>
    <row r="691701" spans="14:14">
      <c r="N691701" s="331"/>
    </row>
    <row r="691702" spans="14:14">
      <c r="N691702" s="331"/>
    </row>
    <row r="691703" spans="14:14">
      <c r="N691703" s="332"/>
    </row>
    <row r="691724" spans="14:14">
      <c r="N691724" s="331"/>
    </row>
    <row r="691725" spans="14:14">
      <c r="N691725" s="331"/>
    </row>
    <row r="691726" spans="14:14">
      <c r="N691726" s="332"/>
    </row>
    <row r="691747" spans="14:14">
      <c r="N691747" s="331"/>
    </row>
    <row r="691748" spans="14:14">
      <c r="N691748" s="331"/>
    </row>
    <row r="691749" spans="14:14">
      <c r="N691749" s="332"/>
    </row>
    <row r="691770" spans="14:14">
      <c r="N691770" s="331"/>
    </row>
    <row r="691771" spans="14:14">
      <c r="N691771" s="331"/>
    </row>
    <row r="691772" spans="14:14">
      <c r="N691772" s="332"/>
    </row>
    <row r="691793" spans="14:14">
      <c r="N691793" s="331"/>
    </row>
    <row r="691794" spans="14:14">
      <c r="N691794" s="331"/>
    </row>
    <row r="691795" spans="14:14">
      <c r="N691795" s="332"/>
    </row>
    <row r="691816" spans="14:14">
      <c r="N691816" s="331"/>
    </row>
    <row r="691817" spans="14:14">
      <c r="N691817" s="331"/>
    </row>
    <row r="691818" spans="14:14">
      <c r="N691818" s="332"/>
    </row>
    <row r="691839" spans="14:14">
      <c r="N691839" s="331"/>
    </row>
    <row r="691840" spans="14:14">
      <c r="N691840" s="331"/>
    </row>
    <row r="691841" spans="14:14">
      <c r="N691841" s="332"/>
    </row>
    <row r="691862" spans="14:14">
      <c r="N691862" s="331"/>
    </row>
    <row r="691863" spans="14:14">
      <c r="N691863" s="331"/>
    </row>
    <row r="691864" spans="14:14">
      <c r="N691864" s="332"/>
    </row>
    <row r="691885" spans="14:14">
      <c r="N691885" s="331"/>
    </row>
    <row r="691886" spans="14:14">
      <c r="N691886" s="331"/>
    </row>
    <row r="691887" spans="14:14">
      <c r="N691887" s="332"/>
    </row>
    <row r="691908" spans="14:14">
      <c r="N691908" s="331"/>
    </row>
    <row r="691909" spans="14:14">
      <c r="N691909" s="331"/>
    </row>
    <row r="691910" spans="14:14">
      <c r="N691910" s="332"/>
    </row>
    <row r="691931" spans="14:14">
      <c r="N691931" s="331"/>
    </row>
    <row r="691932" spans="14:14">
      <c r="N691932" s="331"/>
    </row>
    <row r="691933" spans="14:14">
      <c r="N691933" s="332"/>
    </row>
    <row r="691954" spans="14:14">
      <c r="N691954" s="331"/>
    </row>
    <row r="691955" spans="14:14">
      <c r="N691955" s="331"/>
    </row>
    <row r="691956" spans="14:14">
      <c r="N691956" s="332"/>
    </row>
    <row r="691977" spans="14:14">
      <c r="N691977" s="331"/>
    </row>
    <row r="691978" spans="14:14">
      <c r="N691978" s="331"/>
    </row>
    <row r="691979" spans="14:14">
      <c r="N691979" s="332"/>
    </row>
    <row r="692000" spans="14:14">
      <c r="N692000" s="331"/>
    </row>
    <row r="692001" spans="14:14">
      <c r="N692001" s="331"/>
    </row>
    <row r="692002" spans="14:14">
      <c r="N692002" s="332"/>
    </row>
    <row r="692023" spans="14:14">
      <c r="N692023" s="331"/>
    </row>
    <row r="692024" spans="14:14">
      <c r="N692024" s="331"/>
    </row>
    <row r="692025" spans="14:14">
      <c r="N692025" s="332"/>
    </row>
    <row r="692046" spans="14:14">
      <c r="N692046" s="331"/>
    </row>
    <row r="692047" spans="14:14">
      <c r="N692047" s="331"/>
    </row>
    <row r="692048" spans="14:14">
      <c r="N692048" s="332"/>
    </row>
    <row r="692069" spans="14:14">
      <c r="N692069" s="331"/>
    </row>
    <row r="692070" spans="14:14">
      <c r="N692070" s="331"/>
    </row>
    <row r="692071" spans="14:14">
      <c r="N692071" s="332"/>
    </row>
    <row r="692092" spans="14:14">
      <c r="N692092" s="331"/>
    </row>
    <row r="692093" spans="14:14">
      <c r="N692093" s="331"/>
    </row>
    <row r="692094" spans="14:14">
      <c r="N692094" s="332"/>
    </row>
    <row r="692115" spans="14:14">
      <c r="N692115" s="331"/>
    </row>
    <row r="692116" spans="14:14">
      <c r="N692116" s="331"/>
    </row>
    <row r="692117" spans="14:14">
      <c r="N692117" s="332"/>
    </row>
    <row r="692138" spans="14:14">
      <c r="N692138" s="331"/>
    </row>
    <row r="692139" spans="14:14">
      <c r="N692139" s="331"/>
    </row>
    <row r="692140" spans="14:14">
      <c r="N692140" s="332"/>
    </row>
    <row r="692161" spans="14:14">
      <c r="N692161" s="331"/>
    </row>
    <row r="692162" spans="14:14">
      <c r="N692162" s="331"/>
    </row>
    <row r="692163" spans="14:14">
      <c r="N692163" s="332"/>
    </row>
    <row r="692184" spans="14:14">
      <c r="N692184" s="331"/>
    </row>
    <row r="692185" spans="14:14">
      <c r="N692185" s="331"/>
    </row>
    <row r="692186" spans="14:14">
      <c r="N692186" s="332"/>
    </row>
    <row r="692207" spans="14:14">
      <c r="N692207" s="331"/>
    </row>
    <row r="692208" spans="14:14">
      <c r="N692208" s="331"/>
    </row>
    <row r="692209" spans="14:14">
      <c r="N692209" s="332"/>
    </row>
    <row r="692230" spans="14:14">
      <c r="N692230" s="331"/>
    </row>
    <row r="692231" spans="14:14">
      <c r="N692231" s="331"/>
    </row>
    <row r="692232" spans="14:14">
      <c r="N692232" s="332"/>
    </row>
    <row r="692253" spans="14:14">
      <c r="N692253" s="331"/>
    </row>
    <row r="692254" spans="14:14">
      <c r="N692254" s="331"/>
    </row>
    <row r="692255" spans="14:14">
      <c r="N692255" s="332"/>
    </row>
    <row r="692276" spans="14:14">
      <c r="N692276" s="331"/>
    </row>
    <row r="692277" spans="14:14">
      <c r="N692277" s="331"/>
    </row>
    <row r="692278" spans="14:14">
      <c r="N692278" s="332"/>
    </row>
    <row r="692299" spans="14:14">
      <c r="N692299" s="331"/>
    </row>
    <row r="692300" spans="14:14">
      <c r="N692300" s="331"/>
    </row>
    <row r="692301" spans="14:14">
      <c r="N692301" s="332"/>
    </row>
    <row r="692322" spans="14:14">
      <c r="N692322" s="331"/>
    </row>
    <row r="692323" spans="14:14">
      <c r="N692323" s="331"/>
    </row>
    <row r="692324" spans="14:14">
      <c r="N692324" s="332"/>
    </row>
    <row r="692345" spans="14:14">
      <c r="N692345" s="331"/>
    </row>
    <row r="692346" spans="14:14">
      <c r="N692346" s="331"/>
    </row>
    <row r="692347" spans="14:14">
      <c r="N692347" s="332"/>
    </row>
    <row r="692368" spans="14:14">
      <c r="N692368" s="331"/>
    </row>
    <row r="692369" spans="14:14">
      <c r="N692369" s="331"/>
    </row>
    <row r="692370" spans="14:14">
      <c r="N692370" s="332"/>
    </row>
    <row r="692391" spans="14:14">
      <c r="N692391" s="331"/>
    </row>
    <row r="692392" spans="14:14">
      <c r="N692392" s="331"/>
    </row>
    <row r="692393" spans="14:14">
      <c r="N692393" s="332"/>
    </row>
    <row r="692414" spans="14:14">
      <c r="N692414" s="331"/>
    </row>
    <row r="692415" spans="14:14">
      <c r="N692415" s="331"/>
    </row>
    <row r="692416" spans="14:14">
      <c r="N692416" s="332"/>
    </row>
    <row r="692437" spans="14:14">
      <c r="N692437" s="331"/>
    </row>
    <row r="692438" spans="14:14">
      <c r="N692438" s="331"/>
    </row>
    <row r="692439" spans="14:14">
      <c r="N692439" s="332"/>
    </row>
    <row r="692460" spans="14:14">
      <c r="N692460" s="331"/>
    </row>
    <row r="692461" spans="14:14">
      <c r="N692461" s="331"/>
    </row>
    <row r="692462" spans="14:14">
      <c r="N692462" s="332"/>
    </row>
    <row r="692483" spans="14:14">
      <c r="N692483" s="331"/>
    </row>
    <row r="692484" spans="14:14">
      <c r="N692484" s="331"/>
    </row>
    <row r="692485" spans="14:14">
      <c r="N692485" s="332"/>
    </row>
    <row r="692506" spans="14:14">
      <c r="N692506" s="331"/>
    </row>
    <row r="692507" spans="14:14">
      <c r="N692507" s="331"/>
    </row>
    <row r="692508" spans="14:14">
      <c r="N692508" s="332"/>
    </row>
    <row r="692529" spans="14:14">
      <c r="N692529" s="331"/>
    </row>
    <row r="692530" spans="14:14">
      <c r="N692530" s="331"/>
    </row>
    <row r="692531" spans="14:14">
      <c r="N692531" s="332"/>
    </row>
    <row r="692552" spans="14:14">
      <c r="N692552" s="331"/>
    </row>
    <row r="692553" spans="14:14">
      <c r="N692553" s="331"/>
    </row>
    <row r="692554" spans="14:14">
      <c r="N692554" s="332"/>
    </row>
    <row r="692575" spans="14:14">
      <c r="N692575" s="331"/>
    </row>
    <row r="692576" spans="14:14">
      <c r="N692576" s="331"/>
    </row>
    <row r="692577" spans="14:14">
      <c r="N692577" s="332"/>
    </row>
    <row r="692598" spans="14:14">
      <c r="N692598" s="331"/>
    </row>
    <row r="692599" spans="14:14">
      <c r="N692599" s="331"/>
    </row>
    <row r="692600" spans="14:14">
      <c r="N692600" s="332"/>
    </row>
    <row r="692621" spans="14:14">
      <c r="N692621" s="331"/>
    </row>
    <row r="692622" spans="14:14">
      <c r="N692622" s="331"/>
    </row>
    <row r="692623" spans="14:14">
      <c r="N692623" s="332"/>
    </row>
    <row r="692644" spans="14:14">
      <c r="N692644" s="331"/>
    </row>
    <row r="692645" spans="14:14">
      <c r="N692645" s="331"/>
    </row>
    <row r="692646" spans="14:14">
      <c r="N692646" s="332"/>
    </row>
    <row r="692667" spans="14:14">
      <c r="N692667" s="331"/>
    </row>
    <row r="692668" spans="14:14">
      <c r="N692668" s="331"/>
    </row>
    <row r="692669" spans="14:14">
      <c r="N692669" s="332"/>
    </row>
    <row r="692690" spans="14:14">
      <c r="N692690" s="331"/>
    </row>
    <row r="692691" spans="14:14">
      <c r="N692691" s="331"/>
    </row>
    <row r="692692" spans="14:14">
      <c r="N692692" s="332"/>
    </row>
    <row r="692713" spans="14:14">
      <c r="N692713" s="331"/>
    </row>
    <row r="692714" spans="14:14">
      <c r="N692714" s="331"/>
    </row>
    <row r="692715" spans="14:14">
      <c r="N692715" s="332"/>
    </row>
    <row r="692736" spans="14:14">
      <c r="N692736" s="331"/>
    </row>
    <row r="692737" spans="14:14">
      <c r="N692737" s="331"/>
    </row>
    <row r="692738" spans="14:14">
      <c r="N692738" s="332"/>
    </row>
    <row r="692759" spans="14:14">
      <c r="N692759" s="331"/>
    </row>
    <row r="692760" spans="14:14">
      <c r="N692760" s="331"/>
    </row>
    <row r="692761" spans="14:14">
      <c r="N692761" s="332"/>
    </row>
    <row r="692782" spans="14:14">
      <c r="N692782" s="331"/>
    </row>
    <row r="692783" spans="14:14">
      <c r="N692783" s="331"/>
    </row>
    <row r="692784" spans="14:14">
      <c r="N692784" s="332"/>
    </row>
    <row r="692805" spans="14:14">
      <c r="N692805" s="331"/>
    </row>
    <row r="692806" spans="14:14">
      <c r="N692806" s="331"/>
    </row>
    <row r="692807" spans="14:14">
      <c r="N692807" s="332"/>
    </row>
    <row r="692828" spans="14:14">
      <c r="N692828" s="331"/>
    </row>
    <row r="692829" spans="14:14">
      <c r="N692829" s="331"/>
    </row>
    <row r="692830" spans="14:14">
      <c r="N692830" s="332"/>
    </row>
    <row r="692851" spans="14:14">
      <c r="N692851" s="331"/>
    </row>
    <row r="692852" spans="14:14">
      <c r="N692852" s="331"/>
    </row>
    <row r="692853" spans="14:14">
      <c r="N692853" s="332"/>
    </row>
    <row r="692874" spans="14:14">
      <c r="N692874" s="331"/>
    </row>
    <row r="692875" spans="14:14">
      <c r="N692875" s="331"/>
    </row>
    <row r="692876" spans="14:14">
      <c r="N692876" s="332"/>
    </row>
    <row r="692897" spans="14:14">
      <c r="N692897" s="331"/>
    </row>
    <row r="692898" spans="14:14">
      <c r="N692898" s="331"/>
    </row>
    <row r="692899" spans="14:14">
      <c r="N692899" s="332"/>
    </row>
    <row r="692920" spans="14:14">
      <c r="N692920" s="331"/>
    </row>
    <row r="692921" spans="14:14">
      <c r="N692921" s="331"/>
    </row>
    <row r="692922" spans="14:14">
      <c r="N692922" s="332"/>
    </row>
    <row r="692943" spans="14:14">
      <c r="N692943" s="331"/>
    </row>
    <row r="692944" spans="14:14">
      <c r="N692944" s="331"/>
    </row>
    <row r="692945" spans="14:14">
      <c r="N692945" s="332"/>
    </row>
    <row r="692966" spans="14:14">
      <c r="N692966" s="331"/>
    </row>
    <row r="692967" spans="14:14">
      <c r="N692967" s="331"/>
    </row>
    <row r="692968" spans="14:14">
      <c r="N692968" s="332"/>
    </row>
    <row r="692989" spans="14:14">
      <c r="N692989" s="331"/>
    </row>
    <row r="692990" spans="14:14">
      <c r="N692990" s="331"/>
    </row>
    <row r="692991" spans="14:14">
      <c r="N692991" s="332"/>
    </row>
    <row r="693012" spans="14:14">
      <c r="N693012" s="331"/>
    </row>
    <row r="693013" spans="14:14">
      <c r="N693013" s="331"/>
    </row>
    <row r="693014" spans="14:14">
      <c r="N693014" s="332"/>
    </row>
    <row r="693035" spans="14:14">
      <c r="N693035" s="331"/>
    </row>
    <row r="693036" spans="14:14">
      <c r="N693036" s="331"/>
    </row>
    <row r="693037" spans="14:14">
      <c r="N693037" s="332"/>
    </row>
    <row r="693058" spans="14:14">
      <c r="N693058" s="331"/>
    </row>
    <row r="693059" spans="14:14">
      <c r="N693059" s="331"/>
    </row>
    <row r="693060" spans="14:14">
      <c r="N693060" s="332"/>
    </row>
    <row r="693081" spans="14:14">
      <c r="N693081" s="331"/>
    </row>
    <row r="693082" spans="14:14">
      <c r="N693082" s="331"/>
    </row>
    <row r="693083" spans="14:14">
      <c r="N693083" s="332"/>
    </row>
    <row r="693104" spans="14:14">
      <c r="N693104" s="331"/>
    </row>
    <row r="693105" spans="14:14">
      <c r="N693105" s="331"/>
    </row>
    <row r="693106" spans="14:14">
      <c r="N693106" s="332"/>
    </row>
    <row r="693127" spans="14:14">
      <c r="N693127" s="331"/>
    </row>
    <row r="693128" spans="14:14">
      <c r="N693128" s="331"/>
    </row>
    <row r="693129" spans="14:14">
      <c r="N693129" s="332"/>
    </row>
    <row r="693150" spans="14:14">
      <c r="N693150" s="331"/>
    </row>
    <row r="693151" spans="14:14">
      <c r="N693151" s="331"/>
    </row>
    <row r="693152" spans="14:14">
      <c r="N693152" s="332"/>
    </row>
    <row r="693173" spans="14:14">
      <c r="N693173" s="331"/>
    </row>
    <row r="693174" spans="14:14">
      <c r="N693174" s="331"/>
    </row>
    <row r="693175" spans="14:14">
      <c r="N693175" s="332"/>
    </row>
    <row r="693196" spans="14:14">
      <c r="N693196" s="331"/>
    </row>
    <row r="693197" spans="14:14">
      <c r="N693197" s="331"/>
    </row>
    <row r="693198" spans="14:14">
      <c r="N693198" s="332"/>
    </row>
    <row r="693219" spans="14:14">
      <c r="N693219" s="331"/>
    </row>
    <row r="693220" spans="14:14">
      <c r="N693220" s="331"/>
    </row>
    <row r="693221" spans="14:14">
      <c r="N693221" s="332"/>
    </row>
    <row r="693242" spans="14:14">
      <c r="N693242" s="331"/>
    </row>
    <row r="693243" spans="14:14">
      <c r="N693243" s="331"/>
    </row>
    <row r="693244" spans="14:14">
      <c r="N693244" s="332"/>
    </row>
    <row r="693265" spans="14:14">
      <c r="N693265" s="331"/>
    </row>
    <row r="693266" spans="14:14">
      <c r="N693266" s="331"/>
    </row>
    <row r="693267" spans="14:14">
      <c r="N693267" s="332"/>
    </row>
    <row r="693288" spans="14:14">
      <c r="N693288" s="331"/>
    </row>
    <row r="693289" spans="14:14">
      <c r="N693289" s="331"/>
    </row>
    <row r="693290" spans="14:14">
      <c r="N693290" s="332"/>
    </row>
    <row r="693311" spans="14:14">
      <c r="N693311" s="331"/>
    </row>
    <row r="693312" spans="14:14">
      <c r="N693312" s="331"/>
    </row>
    <row r="693313" spans="14:14">
      <c r="N693313" s="332"/>
    </row>
    <row r="693334" spans="14:14">
      <c r="N693334" s="331"/>
    </row>
    <row r="693335" spans="14:14">
      <c r="N693335" s="331"/>
    </row>
    <row r="693336" spans="14:14">
      <c r="N693336" s="332"/>
    </row>
    <row r="693357" spans="14:14">
      <c r="N693357" s="331"/>
    </row>
    <row r="693358" spans="14:14">
      <c r="N693358" s="331"/>
    </row>
    <row r="693359" spans="14:14">
      <c r="N693359" s="332"/>
    </row>
    <row r="693380" spans="14:14">
      <c r="N693380" s="331"/>
    </row>
    <row r="693381" spans="14:14">
      <c r="N693381" s="331"/>
    </row>
    <row r="693382" spans="14:14">
      <c r="N693382" s="332"/>
    </row>
    <row r="693403" spans="14:14">
      <c r="N693403" s="331"/>
    </row>
    <row r="693404" spans="14:14">
      <c r="N693404" s="331"/>
    </row>
    <row r="693405" spans="14:14">
      <c r="N693405" s="332"/>
    </row>
    <row r="693426" spans="14:14">
      <c r="N693426" s="331"/>
    </row>
    <row r="693427" spans="14:14">
      <c r="N693427" s="331"/>
    </row>
    <row r="693428" spans="14:14">
      <c r="N693428" s="332"/>
    </row>
    <row r="693449" spans="14:14">
      <c r="N693449" s="331"/>
    </row>
    <row r="693450" spans="14:14">
      <c r="N693450" s="331"/>
    </row>
    <row r="693451" spans="14:14">
      <c r="N693451" s="332"/>
    </row>
    <row r="693472" spans="14:14">
      <c r="N693472" s="331"/>
    </row>
    <row r="693473" spans="14:14">
      <c r="N693473" s="331"/>
    </row>
    <row r="693474" spans="14:14">
      <c r="N693474" s="332"/>
    </row>
    <row r="693495" spans="14:14">
      <c r="N693495" s="331"/>
    </row>
    <row r="693496" spans="14:14">
      <c r="N693496" s="331"/>
    </row>
    <row r="693497" spans="14:14">
      <c r="N693497" s="332"/>
    </row>
    <row r="693518" spans="14:14">
      <c r="N693518" s="331"/>
    </row>
    <row r="693519" spans="14:14">
      <c r="N693519" s="331"/>
    </row>
    <row r="693520" spans="14:14">
      <c r="N693520" s="332"/>
    </row>
    <row r="693541" spans="14:14">
      <c r="N693541" s="331"/>
    </row>
    <row r="693542" spans="14:14">
      <c r="N693542" s="331"/>
    </row>
    <row r="693543" spans="14:14">
      <c r="N693543" s="332"/>
    </row>
    <row r="693564" spans="14:14">
      <c r="N693564" s="331"/>
    </row>
    <row r="693565" spans="14:14">
      <c r="N693565" s="331"/>
    </row>
    <row r="693566" spans="14:14">
      <c r="N693566" s="332"/>
    </row>
    <row r="693587" spans="14:14">
      <c r="N693587" s="331"/>
    </row>
    <row r="693588" spans="14:14">
      <c r="N693588" s="331"/>
    </row>
    <row r="693589" spans="14:14">
      <c r="N693589" s="332"/>
    </row>
    <row r="693610" spans="14:14">
      <c r="N693610" s="331"/>
    </row>
    <row r="693611" spans="14:14">
      <c r="N693611" s="331"/>
    </row>
    <row r="693612" spans="14:14">
      <c r="N693612" s="332"/>
    </row>
    <row r="693633" spans="14:14">
      <c r="N693633" s="331"/>
    </row>
    <row r="693634" spans="14:14">
      <c r="N693634" s="331"/>
    </row>
    <row r="693635" spans="14:14">
      <c r="N693635" s="332"/>
    </row>
    <row r="693656" spans="14:14">
      <c r="N693656" s="331"/>
    </row>
    <row r="693657" spans="14:14">
      <c r="N693657" s="331"/>
    </row>
    <row r="693658" spans="14:14">
      <c r="N693658" s="332"/>
    </row>
    <row r="693679" spans="14:14">
      <c r="N693679" s="331"/>
    </row>
    <row r="693680" spans="14:14">
      <c r="N693680" s="331"/>
    </row>
    <row r="693681" spans="14:14">
      <c r="N693681" s="332"/>
    </row>
    <row r="693702" spans="14:14">
      <c r="N693702" s="331"/>
    </row>
    <row r="693703" spans="14:14">
      <c r="N693703" s="331"/>
    </row>
    <row r="693704" spans="14:14">
      <c r="N693704" s="332"/>
    </row>
    <row r="693725" spans="14:14">
      <c r="N693725" s="331"/>
    </row>
    <row r="693726" spans="14:14">
      <c r="N693726" s="331"/>
    </row>
    <row r="693727" spans="14:14">
      <c r="N693727" s="332"/>
    </row>
    <row r="693748" spans="14:14">
      <c r="N693748" s="331"/>
    </row>
    <row r="693749" spans="14:14">
      <c r="N693749" s="331"/>
    </row>
    <row r="693750" spans="14:14">
      <c r="N693750" s="332"/>
    </row>
    <row r="693771" spans="14:14">
      <c r="N693771" s="331"/>
    </row>
    <row r="693772" spans="14:14">
      <c r="N693772" s="331"/>
    </row>
    <row r="693773" spans="14:14">
      <c r="N693773" s="332"/>
    </row>
    <row r="693794" spans="14:14">
      <c r="N693794" s="331"/>
    </row>
    <row r="693795" spans="14:14">
      <c r="N693795" s="331"/>
    </row>
    <row r="693796" spans="14:14">
      <c r="N693796" s="332"/>
    </row>
    <row r="693817" spans="14:14">
      <c r="N693817" s="331"/>
    </row>
    <row r="693818" spans="14:14">
      <c r="N693818" s="331"/>
    </row>
    <row r="693819" spans="14:14">
      <c r="N693819" s="332"/>
    </row>
    <row r="693840" spans="14:14">
      <c r="N693840" s="331"/>
    </row>
    <row r="693841" spans="14:14">
      <c r="N693841" s="331"/>
    </row>
    <row r="693842" spans="14:14">
      <c r="N693842" s="332"/>
    </row>
    <row r="693863" spans="14:14">
      <c r="N693863" s="331"/>
    </row>
    <row r="693864" spans="14:14">
      <c r="N693864" s="331"/>
    </row>
    <row r="693865" spans="14:14">
      <c r="N693865" s="332"/>
    </row>
    <row r="693886" spans="14:14">
      <c r="N693886" s="331"/>
    </row>
    <row r="693887" spans="14:14">
      <c r="N693887" s="331"/>
    </row>
    <row r="693888" spans="14:14">
      <c r="N693888" s="332"/>
    </row>
    <row r="693909" spans="14:14">
      <c r="N693909" s="331"/>
    </row>
    <row r="693910" spans="14:14">
      <c r="N693910" s="331"/>
    </row>
    <row r="693911" spans="14:14">
      <c r="N693911" s="332"/>
    </row>
    <row r="693932" spans="14:14">
      <c r="N693932" s="331"/>
    </row>
    <row r="693933" spans="14:14">
      <c r="N693933" s="331"/>
    </row>
    <row r="693934" spans="14:14">
      <c r="N693934" s="332"/>
    </row>
    <row r="693955" spans="14:14">
      <c r="N693955" s="331"/>
    </row>
    <row r="693956" spans="14:14">
      <c r="N693956" s="331"/>
    </row>
    <row r="693957" spans="14:14">
      <c r="N693957" s="332"/>
    </row>
    <row r="693978" spans="14:14">
      <c r="N693978" s="331"/>
    </row>
    <row r="693979" spans="14:14">
      <c r="N693979" s="331"/>
    </row>
    <row r="693980" spans="14:14">
      <c r="N693980" s="332"/>
    </row>
    <row r="694001" spans="14:14">
      <c r="N694001" s="331"/>
    </row>
    <row r="694002" spans="14:14">
      <c r="N694002" s="331"/>
    </row>
    <row r="694003" spans="14:14">
      <c r="N694003" s="332"/>
    </row>
    <row r="694024" spans="14:14">
      <c r="N694024" s="331"/>
    </row>
    <row r="694025" spans="14:14">
      <c r="N694025" s="331"/>
    </row>
    <row r="694026" spans="14:14">
      <c r="N694026" s="332"/>
    </row>
    <row r="694047" spans="14:14">
      <c r="N694047" s="331"/>
    </row>
    <row r="694048" spans="14:14">
      <c r="N694048" s="331"/>
    </row>
    <row r="694049" spans="14:14">
      <c r="N694049" s="332"/>
    </row>
    <row r="694070" spans="14:14">
      <c r="N694070" s="331"/>
    </row>
    <row r="694071" spans="14:14">
      <c r="N694071" s="331"/>
    </row>
    <row r="694072" spans="14:14">
      <c r="N694072" s="332"/>
    </row>
    <row r="694093" spans="14:14">
      <c r="N694093" s="331"/>
    </row>
    <row r="694094" spans="14:14">
      <c r="N694094" s="331"/>
    </row>
    <row r="694095" spans="14:14">
      <c r="N694095" s="332"/>
    </row>
    <row r="694116" spans="14:14">
      <c r="N694116" s="331"/>
    </row>
    <row r="694117" spans="14:14">
      <c r="N694117" s="331"/>
    </row>
    <row r="694118" spans="14:14">
      <c r="N694118" s="332"/>
    </row>
    <row r="694139" spans="14:14">
      <c r="N694139" s="331"/>
    </row>
    <row r="694140" spans="14:14">
      <c r="N694140" s="331"/>
    </row>
    <row r="694141" spans="14:14">
      <c r="N694141" s="332"/>
    </row>
    <row r="694162" spans="14:14">
      <c r="N694162" s="331"/>
    </row>
    <row r="694163" spans="14:14">
      <c r="N694163" s="331"/>
    </row>
    <row r="694164" spans="14:14">
      <c r="N694164" s="332"/>
    </row>
    <row r="694185" spans="14:14">
      <c r="N694185" s="331"/>
    </row>
    <row r="694186" spans="14:14">
      <c r="N694186" s="331"/>
    </row>
    <row r="694187" spans="14:14">
      <c r="N694187" s="332"/>
    </row>
    <row r="694208" spans="14:14">
      <c r="N694208" s="331"/>
    </row>
    <row r="694209" spans="14:14">
      <c r="N694209" s="331"/>
    </row>
    <row r="694210" spans="14:14">
      <c r="N694210" s="332"/>
    </row>
    <row r="694231" spans="14:14">
      <c r="N694231" s="331"/>
    </row>
    <row r="694232" spans="14:14">
      <c r="N694232" s="331"/>
    </row>
    <row r="694233" spans="14:14">
      <c r="N694233" s="332"/>
    </row>
    <row r="694254" spans="14:14">
      <c r="N694254" s="331"/>
    </row>
    <row r="694255" spans="14:14">
      <c r="N694255" s="331"/>
    </row>
    <row r="694256" spans="14:14">
      <c r="N694256" s="332"/>
    </row>
    <row r="694277" spans="14:14">
      <c r="N694277" s="331"/>
    </row>
    <row r="694278" spans="14:14">
      <c r="N694278" s="331"/>
    </row>
    <row r="694279" spans="14:14">
      <c r="N694279" s="332"/>
    </row>
    <row r="694300" spans="14:14">
      <c r="N694300" s="331"/>
    </row>
    <row r="694301" spans="14:14">
      <c r="N694301" s="331"/>
    </row>
    <row r="694302" spans="14:14">
      <c r="N694302" s="332"/>
    </row>
    <row r="694323" spans="14:14">
      <c r="N694323" s="331"/>
    </row>
    <row r="694324" spans="14:14">
      <c r="N694324" s="331"/>
    </row>
    <row r="694325" spans="14:14">
      <c r="N694325" s="332"/>
    </row>
    <row r="694346" spans="14:14">
      <c r="N694346" s="331"/>
    </row>
    <row r="694347" spans="14:14">
      <c r="N694347" s="331"/>
    </row>
    <row r="694348" spans="14:14">
      <c r="N694348" s="332"/>
    </row>
    <row r="694369" spans="14:14">
      <c r="N694369" s="331"/>
    </row>
    <row r="694370" spans="14:14">
      <c r="N694370" s="331"/>
    </row>
    <row r="694371" spans="14:14">
      <c r="N694371" s="332"/>
    </row>
    <row r="694392" spans="14:14">
      <c r="N694392" s="331"/>
    </row>
    <row r="694393" spans="14:14">
      <c r="N694393" s="331"/>
    </row>
    <row r="694394" spans="14:14">
      <c r="N694394" s="332"/>
    </row>
    <row r="694415" spans="14:14">
      <c r="N694415" s="331"/>
    </row>
    <row r="694416" spans="14:14">
      <c r="N694416" s="331"/>
    </row>
    <row r="694417" spans="14:14">
      <c r="N694417" s="332"/>
    </row>
    <row r="694438" spans="14:14">
      <c r="N694438" s="331"/>
    </row>
    <row r="694439" spans="14:14">
      <c r="N694439" s="331"/>
    </row>
    <row r="694440" spans="14:14">
      <c r="N694440" s="332"/>
    </row>
    <row r="694461" spans="14:14">
      <c r="N694461" s="331"/>
    </row>
    <row r="694462" spans="14:14">
      <c r="N694462" s="331"/>
    </row>
    <row r="694463" spans="14:14">
      <c r="N694463" s="332"/>
    </row>
    <row r="694484" spans="14:14">
      <c r="N694484" s="331"/>
    </row>
    <row r="694485" spans="14:14">
      <c r="N694485" s="331"/>
    </row>
    <row r="694486" spans="14:14">
      <c r="N694486" s="332"/>
    </row>
    <row r="694507" spans="14:14">
      <c r="N694507" s="331"/>
    </row>
    <row r="694508" spans="14:14">
      <c r="N694508" s="331"/>
    </row>
    <row r="694509" spans="14:14">
      <c r="N694509" s="332"/>
    </row>
    <row r="694530" spans="14:14">
      <c r="N694530" s="331"/>
    </row>
    <row r="694531" spans="14:14">
      <c r="N694531" s="331"/>
    </row>
    <row r="694532" spans="14:14">
      <c r="N694532" s="332"/>
    </row>
    <row r="694553" spans="14:14">
      <c r="N694553" s="331"/>
    </row>
    <row r="694554" spans="14:14">
      <c r="N694554" s="331"/>
    </row>
    <row r="694555" spans="14:14">
      <c r="N694555" s="332"/>
    </row>
    <row r="694576" spans="14:14">
      <c r="N694576" s="331"/>
    </row>
    <row r="694577" spans="14:14">
      <c r="N694577" s="331"/>
    </row>
    <row r="694578" spans="14:14">
      <c r="N694578" s="332"/>
    </row>
    <row r="694599" spans="14:14">
      <c r="N694599" s="331"/>
    </row>
    <row r="694600" spans="14:14">
      <c r="N694600" s="331"/>
    </row>
    <row r="694601" spans="14:14">
      <c r="N694601" s="332"/>
    </row>
    <row r="694622" spans="14:14">
      <c r="N694622" s="331"/>
    </row>
    <row r="694623" spans="14:14">
      <c r="N694623" s="331"/>
    </row>
    <row r="694624" spans="14:14">
      <c r="N694624" s="332"/>
    </row>
    <row r="694645" spans="14:14">
      <c r="N694645" s="331"/>
    </row>
    <row r="694646" spans="14:14">
      <c r="N694646" s="331"/>
    </row>
    <row r="694647" spans="14:14">
      <c r="N694647" s="332"/>
    </row>
    <row r="694668" spans="14:14">
      <c r="N694668" s="331"/>
    </row>
    <row r="694669" spans="14:14">
      <c r="N694669" s="331"/>
    </row>
    <row r="694670" spans="14:14">
      <c r="N694670" s="332"/>
    </row>
    <row r="694691" spans="14:14">
      <c r="N694691" s="331"/>
    </row>
    <row r="694692" spans="14:14">
      <c r="N694692" s="331"/>
    </row>
    <row r="694693" spans="14:14">
      <c r="N694693" s="332"/>
    </row>
    <row r="694714" spans="14:14">
      <c r="N694714" s="331"/>
    </row>
    <row r="694715" spans="14:14">
      <c r="N694715" s="331"/>
    </row>
    <row r="694716" spans="14:14">
      <c r="N694716" s="332"/>
    </row>
    <row r="694737" spans="14:14">
      <c r="N694737" s="331"/>
    </row>
    <row r="694738" spans="14:14">
      <c r="N694738" s="331"/>
    </row>
    <row r="694739" spans="14:14">
      <c r="N694739" s="332"/>
    </row>
    <row r="694760" spans="14:14">
      <c r="N694760" s="331"/>
    </row>
    <row r="694761" spans="14:14">
      <c r="N694761" s="331"/>
    </row>
    <row r="694762" spans="14:14">
      <c r="N694762" s="332"/>
    </row>
    <row r="694783" spans="14:14">
      <c r="N694783" s="331"/>
    </row>
    <row r="694784" spans="14:14">
      <c r="N694784" s="331"/>
    </row>
    <row r="694785" spans="14:14">
      <c r="N694785" s="332"/>
    </row>
    <row r="694806" spans="14:14">
      <c r="N694806" s="331"/>
    </row>
    <row r="694807" spans="14:14">
      <c r="N694807" s="331"/>
    </row>
    <row r="694808" spans="14:14">
      <c r="N694808" s="332"/>
    </row>
    <row r="694829" spans="14:14">
      <c r="N694829" s="331"/>
    </row>
    <row r="694830" spans="14:14">
      <c r="N694830" s="331"/>
    </row>
    <row r="694831" spans="14:14">
      <c r="N694831" s="332"/>
    </row>
    <row r="694852" spans="14:14">
      <c r="N694852" s="331"/>
    </row>
    <row r="694853" spans="14:14">
      <c r="N694853" s="331"/>
    </row>
    <row r="694854" spans="14:14">
      <c r="N694854" s="332"/>
    </row>
    <row r="694875" spans="14:14">
      <c r="N694875" s="331"/>
    </row>
    <row r="694876" spans="14:14">
      <c r="N694876" s="331"/>
    </row>
    <row r="694877" spans="14:14">
      <c r="N694877" s="332"/>
    </row>
    <row r="694898" spans="14:14">
      <c r="N694898" s="331"/>
    </row>
    <row r="694899" spans="14:14">
      <c r="N694899" s="331"/>
    </row>
    <row r="694900" spans="14:14">
      <c r="N694900" s="332"/>
    </row>
    <row r="694921" spans="14:14">
      <c r="N694921" s="331"/>
    </row>
    <row r="694922" spans="14:14">
      <c r="N694922" s="331"/>
    </row>
    <row r="694923" spans="14:14">
      <c r="N694923" s="332"/>
    </row>
    <row r="694944" spans="14:14">
      <c r="N694944" s="331"/>
    </row>
    <row r="694945" spans="14:14">
      <c r="N694945" s="331"/>
    </row>
    <row r="694946" spans="14:14">
      <c r="N694946" s="332"/>
    </row>
    <row r="694967" spans="14:14">
      <c r="N694967" s="331"/>
    </row>
    <row r="694968" spans="14:14">
      <c r="N694968" s="331"/>
    </row>
    <row r="694969" spans="14:14">
      <c r="N694969" s="332"/>
    </row>
    <row r="694990" spans="14:14">
      <c r="N694990" s="331"/>
    </row>
    <row r="694991" spans="14:14">
      <c r="N694991" s="331"/>
    </row>
    <row r="694992" spans="14:14">
      <c r="N694992" s="332"/>
    </row>
    <row r="695013" spans="14:14">
      <c r="N695013" s="331"/>
    </row>
    <row r="695014" spans="14:14">
      <c r="N695014" s="331"/>
    </row>
    <row r="695015" spans="14:14">
      <c r="N695015" s="332"/>
    </row>
    <row r="695036" spans="14:14">
      <c r="N695036" s="331"/>
    </row>
    <row r="695037" spans="14:14">
      <c r="N695037" s="331"/>
    </row>
    <row r="695038" spans="14:14">
      <c r="N695038" s="332"/>
    </row>
    <row r="695059" spans="14:14">
      <c r="N695059" s="331"/>
    </row>
    <row r="695060" spans="14:14">
      <c r="N695060" s="331"/>
    </row>
    <row r="695061" spans="14:14">
      <c r="N695061" s="332"/>
    </row>
    <row r="695082" spans="14:14">
      <c r="N695082" s="331"/>
    </row>
    <row r="695083" spans="14:14">
      <c r="N695083" s="331"/>
    </row>
    <row r="695084" spans="14:14">
      <c r="N695084" s="332"/>
    </row>
    <row r="695105" spans="14:14">
      <c r="N695105" s="331"/>
    </row>
    <row r="695106" spans="14:14">
      <c r="N695106" s="331"/>
    </row>
    <row r="695107" spans="14:14">
      <c r="N695107" s="332"/>
    </row>
    <row r="695128" spans="14:14">
      <c r="N695128" s="331"/>
    </row>
    <row r="695129" spans="14:14">
      <c r="N695129" s="331"/>
    </row>
    <row r="695130" spans="14:14">
      <c r="N695130" s="332"/>
    </row>
    <row r="695151" spans="14:14">
      <c r="N695151" s="331"/>
    </row>
    <row r="695152" spans="14:14">
      <c r="N695152" s="331"/>
    </row>
    <row r="695153" spans="14:14">
      <c r="N695153" s="332"/>
    </row>
    <row r="695174" spans="14:14">
      <c r="N695174" s="331"/>
    </row>
    <row r="695175" spans="14:14">
      <c r="N695175" s="331"/>
    </row>
    <row r="695176" spans="14:14">
      <c r="N695176" s="332"/>
    </row>
    <row r="695197" spans="14:14">
      <c r="N695197" s="331"/>
    </row>
    <row r="695198" spans="14:14">
      <c r="N695198" s="331"/>
    </row>
    <row r="695199" spans="14:14">
      <c r="N695199" s="332"/>
    </row>
    <row r="695220" spans="14:14">
      <c r="N695220" s="331"/>
    </row>
    <row r="695221" spans="14:14">
      <c r="N695221" s="331"/>
    </row>
    <row r="695222" spans="14:14">
      <c r="N695222" s="332"/>
    </row>
    <row r="695243" spans="14:14">
      <c r="N695243" s="331"/>
    </row>
    <row r="695244" spans="14:14">
      <c r="N695244" s="331"/>
    </row>
    <row r="695245" spans="14:14">
      <c r="N695245" s="332"/>
    </row>
    <row r="695266" spans="14:14">
      <c r="N695266" s="331"/>
    </row>
    <row r="695267" spans="14:14">
      <c r="N695267" s="331"/>
    </row>
    <row r="695268" spans="14:14">
      <c r="N695268" s="332"/>
    </row>
    <row r="695289" spans="14:14">
      <c r="N695289" s="331"/>
    </row>
    <row r="695290" spans="14:14">
      <c r="N695290" s="331"/>
    </row>
    <row r="695291" spans="14:14">
      <c r="N695291" s="332"/>
    </row>
    <row r="695312" spans="14:14">
      <c r="N695312" s="331"/>
    </row>
    <row r="695313" spans="14:14">
      <c r="N695313" s="331"/>
    </row>
    <row r="695314" spans="14:14">
      <c r="N695314" s="332"/>
    </row>
    <row r="695335" spans="14:14">
      <c r="N695335" s="331"/>
    </row>
    <row r="695336" spans="14:14">
      <c r="N695336" s="331"/>
    </row>
    <row r="695337" spans="14:14">
      <c r="N695337" s="332"/>
    </row>
    <row r="695358" spans="14:14">
      <c r="N695358" s="331"/>
    </row>
    <row r="695359" spans="14:14">
      <c r="N695359" s="331"/>
    </row>
    <row r="695360" spans="14:14">
      <c r="N695360" s="332"/>
    </row>
    <row r="695381" spans="14:14">
      <c r="N695381" s="331"/>
    </row>
    <row r="695382" spans="14:14">
      <c r="N695382" s="331"/>
    </row>
    <row r="695383" spans="14:14">
      <c r="N695383" s="332"/>
    </row>
    <row r="695404" spans="14:14">
      <c r="N695404" s="331"/>
    </row>
    <row r="695405" spans="14:14">
      <c r="N695405" s="331"/>
    </row>
    <row r="695406" spans="14:14">
      <c r="N695406" s="332"/>
    </row>
    <row r="695427" spans="14:14">
      <c r="N695427" s="331"/>
    </row>
    <row r="695428" spans="14:14">
      <c r="N695428" s="331"/>
    </row>
    <row r="695429" spans="14:14">
      <c r="N695429" s="332"/>
    </row>
    <row r="695450" spans="14:14">
      <c r="N695450" s="331"/>
    </row>
    <row r="695451" spans="14:14">
      <c r="N695451" s="331"/>
    </row>
    <row r="695452" spans="14:14">
      <c r="N695452" s="332"/>
    </row>
    <row r="695473" spans="14:14">
      <c r="N695473" s="331"/>
    </row>
    <row r="695474" spans="14:14">
      <c r="N695474" s="331"/>
    </row>
    <row r="695475" spans="14:14">
      <c r="N695475" s="332"/>
    </row>
    <row r="695496" spans="14:14">
      <c r="N695496" s="331"/>
    </row>
    <row r="695497" spans="14:14">
      <c r="N695497" s="331"/>
    </row>
    <row r="695498" spans="14:14">
      <c r="N695498" s="332"/>
    </row>
    <row r="695519" spans="14:14">
      <c r="N695519" s="331"/>
    </row>
    <row r="695520" spans="14:14">
      <c r="N695520" s="331"/>
    </row>
    <row r="695521" spans="14:14">
      <c r="N695521" s="332"/>
    </row>
    <row r="695542" spans="14:14">
      <c r="N695542" s="331"/>
    </row>
    <row r="695543" spans="14:14">
      <c r="N695543" s="331"/>
    </row>
    <row r="695544" spans="14:14">
      <c r="N695544" s="332"/>
    </row>
    <row r="695565" spans="14:14">
      <c r="N695565" s="331"/>
    </row>
    <row r="695566" spans="14:14">
      <c r="N695566" s="331"/>
    </row>
    <row r="695567" spans="14:14">
      <c r="N695567" s="332"/>
    </row>
    <row r="695588" spans="14:14">
      <c r="N695588" s="331"/>
    </row>
    <row r="695589" spans="14:14">
      <c r="N695589" s="331"/>
    </row>
    <row r="695590" spans="14:14">
      <c r="N695590" s="332"/>
    </row>
    <row r="695611" spans="14:14">
      <c r="N695611" s="331"/>
    </row>
    <row r="695612" spans="14:14">
      <c r="N695612" s="331"/>
    </row>
    <row r="695613" spans="14:14">
      <c r="N695613" s="332"/>
    </row>
    <row r="695634" spans="14:14">
      <c r="N695634" s="331"/>
    </row>
    <row r="695635" spans="14:14">
      <c r="N695635" s="331"/>
    </row>
    <row r="695636" spans="14:14">
      <c r="N695636" s="332"/>
    </row>
    <row r="695657" spans="14:14">
      <c r="N695657" s="331"/>
    </row>
    <row r="695658" spans="14:14">
      <c r="N695658" s="331"/>
    </row>
    <row r="695659" spans="14:14">
      <c r="N695659" s="332"/>
    </row>
    <row r="695680" spans="14:14">
      <c r="N695680" s="331"/>
    </row>
    <row r="695681" spans="14:14">
      <c r="N695681" s="331"/>
    </row>
    <row r="695682" spans="14:14">
      <c r="N695682" s="332"/>
    </row>
    <row r="695703" spans="14:14">
      <c r="N695703" s="331"/>
    </row>
    <row r="695704" spans="14:14">
      <c r="N695704" s="331"/>
    </row>
    <row r="695705" spans="14:14">
      <c r="N695705" s="332"/>
    </row>
    <row r="695726" spans="14:14">
      <c r="N695726" s="331"/>
    </row>
    <row r="695727" spans="14:14">
      <c r="N695727" s="331"/>
    </row>
    <row r="695728" spans="14:14">
      <c r="N695728" s="332"/>
    </row>
    <row r="695749" spans="14:14">
      <c r="N695749" s="331"/>
    </row>
    <row r="695750" spans="14:14">
      <c r="N695750" s="331"/>
    </row>
    <row r="695751" spans="14:14">
      <c r="N695751" s="332"/>
    </row>
    <row r="695772" spans="14:14">
      <c r="N695772" s="331"/>
    </row>
    <row r="695773" spans="14:14">
      <c r="N695773" s="331"/>
    </row>
    <row r="695774" spans="14:14">
      <c r="N695774" s="332"/>
    </row>
    <row r="695795" spans="14:14">
      <c r="N695795" s="331"/>
    </row>
    <row r="695796" spans="14:14">
      <c r="N695796" s="331"/>
    </row>
    <row r="695797" spans="14:14">
      <c r="N695797" s="332"/>
    </row>
    <row r="695818" spans="14:14">
      <c r="N695818" s="331"/>
    </row>
    <row r="695819" spans="14:14">
      <c r="N695819" s="331"/>
    </row>
    <row r="695820" spans="14:14">
      <c r="N695820" s="332"/>
    </row>
    <row r="695841" spans="14:14">
      <c r="N695841" s="331"/>
    </row>
    <row r="695842" spans="14:14">
      <c r="N695842" s="331"/>
    </row>
    <row r="695843" spans="14:14">
      <c r="N695843" s="332"/>
    </row>
    <row r="695864" spans="14:14">
      <c r="N695864" s="331"/>
    </row>
    <row r="695865" spans="14:14">
      <c r="N695865" s="331"/>
    </row>
    <row r="695866" spans="14:14">
      <c r="N695866" s="332"/>
    </row>
    <row r="695887" spans="14:14">
      <c r="N695887" s="331"/>
    </row>
    <row r="695888" spans="14:14">
      <c r="N695888" s="331"/>
    </row>
    <row r="695889" spans="14:14">
      <c r="N695889" s="332"/>
    </row>
    <row r="695910" spans="14:14">
      <c r="N695910" s="331"/>
    </row>
    <row r="695911" spans="14:14">
      <c r="N695911" s="331"/>
    </row>
    <row r="695912" spans="14:14">
      <c r="N695912" s="332"/>
    </row>
    <row r="695933" spans="14:14">
      <c r="N695933" s="331"/>
    </row>
    <row r="695934" spans="14:14">
      <c r="N695934" s="331"/>
    </row>
    <row r="695935" spans="14:14">
      <c r="N695935" s="332"/>
    </row>
    <row r="695956" spans="14:14">
      <c r="N695956" s="331"/>
    </row>
    <row r="695957" spans="14:14">
      <c r="N695957" s="331"/>
    </row>
    <row r="695958" spans="14:14">
      <c r="N695958" s="332"/>
    </row>
    <row r="695979" spans="14:14">
      <c r="N695979" s="331"/>
    </row>
    <row r="695980" spans="14:14">
      <c r="N695980" s="331"/>
    </row>
    <row r="695981" spans="14:14">
      <c r="N695981" s="332"/>
    </row>
    <row r="696002" spans="14:14">
      <c r="N696002" s="331"/>
    </row>
    <row r="696003" spans="14:14">
      <c r="N696003" s="331"/>
    </row>
    <row r="696004" spans="14:14">
      <c r="N696004" s="332"/>
    </row>
    <row r="696025" spans="14:14">
      <c r="N696025" s="331"/>
    </row>
    <row r="696026" spans="14:14">
      <c r="N696026" s="331"/>
    </row>
    <row r="696027" spans="14:14">
      <c r="N696027" s="332"/>
    </row>
    <row r="696048" spans="14:14">
      <c r="N696048" s="331"/>
    </row>
    <row r="696049" spans="14:14">
      <c r="N696049" s="331"/>
    </row>
    <row r="696050" spans="14:14">
      <c r="N696050" s="332"/>
    </row>
    <row r="696071" spans="14:14">
      <c r="N696071" s="331"/>
    </row>
    <row r="696072" spans="14:14">
      <c r="N696072" s="331"/>
    </row>
    <row r="696073" spans="14:14">
      <c r="N696073" s="332"/>
    </row>
    <row r="696094" spans="14:14">
      <c r="N696094" s="331"/>
    </row>
    <row r="696095" spans="14:14">
      <c r="N696095" s="331"/>
    </row>
    <row r="696096" spans="14:14">
      <c r="N696096" s="332"/>
    </row>
    <row r="696117" spans="14:14">
      <c r="N696117" s="331"/>
    </row>
    <row r="696118" spans="14:14">
      <c r="N696118" s="331"/>
    </row>
    <row r="696119" spans="14:14">
      <c r="N696119" s="332"/>
    </row>
    <row r="696140" spans="14:14">
      <c r="N696140" s="331"/>
    </row>
    <row r="696141" spans="14:14">
      <c r="N696141" s="331"/>
    </row>
    <row r="696142" spans="14:14">
      <c r="N696142" s="332"/>
    </row>
    <row r="696163" spans="14:14">
      <c r="N696163" s="331"/>
    </row>
    <row r="696164" spans="14:14">
      <c r="N696164" s="331"/>
    </row>
    <row r="696165" spans="14:14">
      <c r="N696165" s="332"/>
    </row>
    <row r="696186" spans="14:14">
      <c r="N696186" s="331"/>
    </row>
    <row r="696187" spans="14:14">
      <c r="N696187" s="331"/>
    </row>
    <row r="696188" spans="14:14">
      <c r="N696188" s="332"/>
    </row>
    <row r="696209" spans="14:14">
      <c r="N696209" s="331"/>
    </row>
    <row r="696210" spans="14:14">
      <c r="N696210" s="331"/>
    </row>
    <row r="696211" spans="14:14">
      <c r="N696211" s="332"/>
    </row>
    <row r="696232" spans="14:14">
      <c r="N696232" s="331"/>
    </row>
    <row r="696233" spans="14:14">
      <c r="N696233" s="331"/>
    </row>
    <row r="696234" spans="14:14">
      <c r="N696234" s="332"/>
    </row>
    <row r="696255" spans="14:14">
      <c r="N696255" s="331"/>
    </row>
    <row r="696256" spans="14:14">
      <c r="N696256" s="331"/>
    </row>
    <row r="696257" spans="14:14">
      <c r="N696257" s="332"/>
    </row>
    <row r="696278" spans="14:14">
      <c r="N696278" s="331"/>
    </row>
    <row r="696279" spans="14:14">
      <c r="N696279" s="331"/>
    </row>
    <row r="696280" spans="14:14">
      <c r="N696280" s="332"/>
    </row>
    <row r="696301" spans="14:14">
      <c r="N696301" s="331"/>
    </row>
    <row r="696302" spans="14:14">
      <c r="N696302" s="331"/>
    </row>
    <row r="696303" spans="14:14">
      <c r="N696303" s="332"/>
    </row>
    <row r="696324" spans="14:14">
      <c r="N696324" s="331"/>
    </row>
    <row r="696325" spans="14:14">
      <c r="N696325" s="331"/>
    </row>
    <row r="696326" spans="14:14">
      <c r="N696326" s="332"/>
    </row>
    <row r="696347" spans="14:14">
      <c r="N696347" s="331"/>
    </row>
    <row r="696348" spans="14:14">
      <c r="N696348" s="331"/>
    </row>
    <row r="696349" spans="14:14">
      <c r="N696349" s="332"/>
    </row>
    <row r="696370" spans="14:14">
      <c r="N696370" s="331"/>
    </row>
    <row r="696371" spans="14:14">
      <c r="N696371" s="331"/>
    </row>
    <row r="696372" spans="14:14">
      <c r="N696372" s="332"/>
    </row>
    <row r="696393" spans="14:14">
      <c r="N696393" s="331"/>
    </row>
    <row r="696394" spans="14:14">
      <c r="N696394" s="331"/>
    </row>
    <row r="696395" spans="14:14">
      <c r="N696395" s="332"/>
    </row>
    <row r="696416" spans="14:14">
      <c r="N696416" s="331"/>
    </row>
    <row r="696417" spans="14:14">
      <c r="N696417" s="331"/>
    </row>
    <row r="696418" spans="14:14">
      <c r="N696418" s="332"/>
    </row>
    <row r="696439" spans="14:14">
      <c r="N696439" s="331"/>
    </row>
    <row r="696440" spans="14:14">
      <c r="N696440" s="331"/>
    </row>
    <row r="696441" spans="14:14">
      <c r="N696441" s="332"/>
    </row>
    <row r="696462" spans="14:14">
      <c r="N696462" s="331"/>
    </row>
    <row r="696463" spans="14:14">
      <c r="N696463" s="331"/>
    </row>
    <row r="696464" spans="14:14">
      <c r="N696464" s="332"/>
    </row>
    <row r="696485" spans="14:14">
      <c r="N696485" s="331"/>
    </row>
    <row r="696486" spans="14:14">
      <c r="N696486" s="331"/>
    </row>
    <row r="696487" spans="14:14">
      <c r="N696487" s="332"/>
    </row>
    <row r="696508" spans="14:14">
      <c r="N696508" s="331"/>
    </row>
    <row r="696509" spans="14:14">
      <c r="N696509" s="331"/>
    </row>
    <row r="696510" spans="14:14">
      <c r="N696510" s="332"/>
    </row>
    <row r="696531" spans="14:14">
      <c r="N696531" s="331"/>
    </row>
    <row r="696532" spans="14:14">
      <c r="N696532" s="331"/>
    </row>
    <row r="696533" spans="14:14">
      <c r="N696533" s="332"/>
    </row>
    <row r="696554" spans="14:14">
      <c r="N696554" s="331"/>
    </row>
    <row r="696555" spans="14:14">
      <c r="N696555" s="331"/>
    </row>
    <row r="696556" spans="14:14">
      <c r="N696556" s="332"/>
    </row>
    <row r="696577" spans="14:14">
      <c r="N696577" s="331"/>
    </row>
    <row r="696578" spans="14:14">
      <c r="N696578" s="331"/>
    </row>
    <row r="696579" spans="14:14">
      <c r="N696579" s="332"/>
    </row>
    <row r="696600" spans="14:14">
      <c r="N696600" s="331"/>
    </row>
    <row r="696601" spans="14:14">
      <c r="N696601" s="331"/>
    </row>
    <row r="696602" spans="14:14">
      <c r="N696602" s="332"/>
    </row>
    <row r="696623" spans="14:14">
      <c r="N696623" s="331"/>
    </row>
    <row r="696624" spans="14:14">
      <c r="N696624" s="331"/>
    </row>
    <row r="696625" spans="14:14">
      <c r="N696625" s="332"/>
    </row>
    <row r="696646" spans="14:14">
      <c r="N696646" s="331"/>
    </row>
    <row r="696647" spans="14:14">
      <c r="N696647" s="331"/>
    </row>
    <row r="696648" spans="14:14">
      <c r="N696648" s="332"/>
    </row>
    <row r="696669" spans="14:14">
      <c r="N696669" s="331"/>
    </row>
    <row r="696670" spans="14:14">
      <c r="N696670" s="331"/>
    </row>
    <row r="696671" spans="14:14">
      <c r="N696671" s="332"/>
    </row>
    <row r="696692" spans="14:14">
      <c r="N696692" s="331"/>
    </row>
    <row r="696693" spans="14:14">
      <c r="N696693" s="331"/>
    </row>
    <row r="696694" spans="14:14">
      <c r="N696694" s="332"/>
    </row>
    <row r="696715" spans="14:14">
      <c r="N696715" s="331"/>
    </row>
    <row r="696716" spans="14:14">
      <c r="N696716" s="331"/>
    </row>
    <row r="696717" spans="14:14">
      <c r="N696717" s="332"/>
    </row>
    <row r="696738" spans="14:14">
      <c r="N696738" s="331"/>
    </row>
    <row r="696739" spans="14:14">
      <c r="N696739" s="331"/>
    </row>
    <row r="696740" spans="14:14">
      <c r="N696740" s="332"/>
    </row>
    <row r="696761" spans="14:14">
      <c r="N696761" s="331"/>
    </row>
    <row r="696762" spans="14:14">
      <c r="N696762" s="331"/>
    </row>
    <row r="696763" spans="14:14">
      <c r="N696763" s="332"/>
    </row>
    <row r="696784" spans="14:14">
      <c r="N696784" s="331"/>
    </row>
    <row r="696785" spans="14:14">
      <c r="N696785" s="331"/>
    </row>
    <row r="696786" spans="14:14">
      <c r="N696786" s="332"/>
    </row>
    <row r="696807" spans="14:14">
      <c r="N696807" s="331"/>
    </row>
    <row r="696808" spans="14:14">
      <c r="N696808" s="331"/>
    </row>
    <row r="696809" spans="14:14">
      <c r="N696809" s="332"/>
    </row>
    <row r="696830" spans="14:14">
      <c r="N696830" s="331"/>
    </row>
    <row r="696831" spans="14:14">
      <c r="N696831" s="331"/>
    </row>
    <row r="696832" spans="14:14">
      <c r="N696832" s="332"/>
    </row>
    <row r="696853" spans="14:14">
      <c r="N696853" s="331"/>
    </row>
    <row r="696854" spans="14:14">
      <c r="N696854" s="331"/>
    </row>
    <row r="696855" spans="14:14">
      <c r="N696855" s="332"/>
    </row>
    <row r="696876" spans="14:14">
      <c r="N696876" s="331"/>
    </row>
    <row r="696877" spans="14:14">
      <c r="N696877" s="331"/>
    </row>
    <row r="696878" spans="14:14">
      <c r="N696878" s="332"/>
    </row>
    <row r="696899" spans="14:14">
      <c r="N696899" s="331"/>
    </row>
    <row r="696900" spans="14:14">
      <c r="N696900" s="331"/>
    </row>
    <row r="696901" spans="14:14">
      <c r="N696901" s="332"/>
    </row>
    <row r="696922" spans="14:14">
      <c r="N696922" s="331"/>
    </row>
    <row r="696923" spans="14:14">
      <c r="N696923" s="331"/>
    </row>
    <row r="696924" spans="14:14">
      <c r="N696924" s="332"/>
    </row>
    <row r="696945" spans="14:14">
      <c r="N696945" s="331"/>
    </row>
    <row r="696946" spans="14:14">
      <c r="N696946" s="331"/>
    </row>
    <row r="696947" spans="14:14">
      <c r="N696947" s="332"/>
    </row>
    <row r="696968" spans="14:14">
      <c r="N696968" s="331"/>
    </row>
    <row r="696969" spans="14:14">
      <c r="N696969" s="331"/>
    </row>
    <row r="696970" spans="14:14">
      <c r="N696970" s="332"/>
    </row>
    <row r="696991" spans="14:14">
      <c r="N696991" s="331"/>
    </row>
    <row r="696992" spans="14:14">
      <c r="N696992" s="331"/>
    </row>
    <row r="696993" spans="14:14">
      <c r="N696993" s="332"/>
    </row>
    <row r="697014" spans="14:14">
      <c r="N697014" s="331"/>
    </row>
    <row r="697015" spans="14:14">
      <c r="N697015" s="331"/>
    </row>
    <row r="697016" spans="14:14">
      <c r="N697016" s="332"/>
    </row>
    <row r="697037" spans="14:14">
      <c r="N697037" s="331"/>
    </row>
    <row r="697038" spans="14:14">
      <c r="N697038" s="331"/>
    </row>
    <row r="697039" spans="14:14">
      <c r="N697039" s="332"/>
    </row>
    <row r="697060" spans="14:14">
      <c r="N697060" s="331"/>
    </row>
    <row r="697061" spans="14:14">
      <c r="N697061" s="331"/>
    </row>
    <row r="697062" spans="14:14">
      <c r="N697062" s="332"/>
    </row>
    <row r="697083" spans="14:14">
      <c r="N697083" s="331"/>
    </row>
    <row r="697084" spans="14:14">
      <c r="N697084" s="331"/>
    </row>
    <row r="697085" spans="14:14">
      <c r="N697085" s="332"/>
    </row>
    <row r="697106" spans="14:14">
      <c r="N697106" s="331"/>
    </row>
    <row r="697107" spans="14:14">
      <c r="N697107" s="331"/>
    </row>
    <row r="697108" spans="14:14">
      <c r="N697108" s="332"/>
    </row>
    <row r="697129" spans="14:14">
      <c r="N697129" s="331"/>
    </row>
    <row r="697130" spans="14:14">
      <c r="N697130" s="331"/>
    </row>
    <row r="697131" spans="14:14">
      <c r="N697131" s="332"/>
    </row>
    <row r="697152" spans="14:14">
      <c r="N697152" s="331"/>
    </row>
    <row r="697153" spans="14:14">
      <c r="N697153" s="331"/>
    </row>
    <row r="697154" spans="14:14">
      <c r="N697154" s="332"/>
    </row>
    <row r="697175" spans="14:14">
      <c r="N697175" s="331"/>
    </row>
    <row r="697176" spans="14:14">
      <c r="N697176" s="331"/>
    </row>
    <row r="697177" spans="14:14">
      <c r="N697177" s="332"/>
    </row>
    <row r="697198" spans="14:14">
      <c r="N697198" s="331"/>
    </row>
    <row r="697199" spans="14:14">
      <c r="N697199" s="331"/>
    </row>
    <row r="697200" spans="14:14">
      <c r="N697200" s="332"/>
    </row>
    <row r="697221" spans="14:14">
      <c r="N697221" s="331"/>
    </row>
    <row r="697222" spans="14:14">
      <c r="N697222" s="331"/>
    </row>
    <row r="697223" spans="14:14">
      <c r="N697223" s="332"/>
    </row>
    <row r="697244" spans="14:14">
      <c r="N697244" s="331"/>
    </row>
    <row r="697245" spans="14:14">
      <c r="N697245" s="331"/>
    </row>
    <row r="697246" spans="14:14">
      <c r="N697246" s="332"/>
    </row>
    <row r="697267" spans="14:14">
      <c r="N697267" s="331"/>
    </row>
    <row r="697268" spans="14:14">
      <c r="N697268" s="331"/>
    </row>
    <row r="697269" spans="14:14">
      <c r="N697269" s="332"/>
    </row>
    <row r="697290" spans="14:14">
      <c r="N697290" s="331"/>
    </row>
    <row r="697291" spans="14:14">
      <c r="N697291" s="331"/>
    </row>
    <row r="697292" spans="14:14">
      <c r="N697292" s="332"/>
    </row>
    <row r="697313" spans="14:14">
      <c r="N697313" s="331"/>
    </row>
    <row r="697314" spans="14:14">
      <c r="N697314" s="331"/>
    </row>
    <row r="697315" spans="14:14">
      <c r="N697315" s="332"/>
    </row>
    <row r="697336" spans="14:14">
      <c r="N697336" s="331"/>
    </row>
    <row r="697337" spans="14:14">
      <c r="N697337" s="331"/>
    </row>
    <row r="697338" spans="14:14">
      <c r="N697338" s="332"/>
    </row>
    <row r="697359" spans="14:14">
      <c r="N697359" s="331"/>
    </row>
    <row r="697360" spans="14:14">
      <c r="N697360" s="331"/>
    </row>
    <row r="697361" spans="14:14">
      <c r="N697361" s="332"/>
    </row>
    <row r="697382" spans="14:14">
      <c r="N697382" s="331"/>
    </row>
    <row r="697383" spans="14:14">
      <c r="N697383" s="331"/>
    </row>
    <row r="697384" spans="14:14">
      <c r="N697384" s="332"/>
    </row>
    <row r="697405" spans="14:14">
      <c r="N697405" s="331"/>
    </row>
    <row r="697406" spans="14:14">
      <c r="N697406" s="331"/>
    </row>
    <row r="697407" spans="14:14">
      <c r="N697407" s="332"/>
    </row>
    <row r="697428" spans="14:14">
      <c r="N697428" s="331"/>
    </row>
    <row r="697429" spans="14:14">
      <c r="N697429" s="331"/>
    </row>
    <row r="697430" spans="14:14">
      <c r="N697430" s="332"/>
    </row>
    <row r="697451" spans="14:14">
      <c r="N697451" s="331"/>
    </row>
    <row r="697452" spans="14:14">
      <c r="N697452" s="331"/>
    </row>
    <row r="697453" spans="14:14">
      <c r="N697453" s="332"/>
    </row>
    <row r="697474" spans="14:14">
      <c r="N697474" s="331"/>
    </row>
    <row r="697475" spans="14:14">
      <c r="N697475" s="331"/>
    </row>
    <row r="697476" spans="14:14">
      <c r="N697476" s="332"/>
    </row>
    <row r="697497" spans="14:14">
      <c r="N697497" s="331"/>
    </row>
    <row r="697498" spans="14:14">
      <c r="N697498" s="331"/>
    </row>
    <row r="697499" spans="14:14">
      <c r="N697499" s="332"/>
    </row>
    <row r="697520" spans="14:14">
      <c r="N697520" s="331"/>
    </row>
    <row r="697521" spans="14:14">
      <c r="N697521" s="331"/>
    </row>
    <row r="697522" spans="14:14">
      <c r="N697522" s="332"/>
    </row>
    <row r="697543" spans="14:14">
      <c r="N697543" s="331"/>
    </row>
    <row r="697544" spans="14:14">
      <c r="N697544" s="331"/>
    </row>
    <row r="697545" spans="14:14">
      <c r="N697545" s="332"/>
    </row>
    <row r="697566" spans="14:14">
      <c r="N697566" s="331"/>
    </row>
    <row r="697567" spans="14:14">
      <c r="N697567" s="331"/>
    </row>
    <row r="697568" spans="14:14">
      <c r="N697568" s="332"/>
    </row>
    <row r="697589" spans="14:14">
      <c r="N697589" s="331"/>
    </row>
    <row r="697590" spans="14:14">
      <c r="N697590" s="331"/>
    </row>
    <row r="697591" spans="14:14">
      <c r="N697591" s="332"/>
    </row>
    <row r="697612" spans="14:14">
      <c r="N697612" s="331"/>
    </row>
    <row r="697613" spans="14:14">
      <c r="N697613" s="331"/>
    </row>
    <row r="697614" spans="14:14">
      <c r="N697614" s="332"/>
    </row>
    <row r="697635" spans="14:14">
      <c r="N697635" s="331"/>
    </row>
    <row r="697636" spans="14:14">
      <c r="N697636" s="331"/>
    </row>
    <row r="697637" spans="14:14">
      <c r="N697637" s="332"/>
    </row>
    <row r="697658" spans="14:14">
      <c r="N697658" s="331"/>
    </row>
    <row r="697659" spans="14:14">
      <c r="N697659" s="331"/>
    </row>
    <row r="697660" spans="14:14">
      <c r="N697660" s="332"/>
    </row>
    <row r="697681" spans="14:14">
      <c r="N697681" s="331"/>
    </row>
    <row r="697682" spans="14:14">
      <c r="N697682" s="331"/>
    </row>
    <row r="697683" spans="14:14">
      <c r="N697683" s="332"/>
    </row>
    <row r="697704" spans="14:14">
      <c r="N697704" s="331"/>
    </row>
    <row r="697705" spans="14:14">
      <c r="N697705" s="331"/>
    </row>
    <row r="697706" spans="14:14">
      <c r="N697706" s="332"/>
    </row>
    <row r="697727" spans="14:14">
      <c r="N697727" s="331"/>
    </row>
    <row r="697728" spans="14:14">
      <c r="N697728" s="331"/>
    </row>
    <row r="697729" spans="14:14">
      <c r="N697729" s="332"/>
    </row>
    <row r="697750" spans="14:14">
      <c r="N697750" s="331"/>
    </row>
    <row r="697751" spans="14:14">
      <c r="N697751" s="331"/>
    </row>
    <row r="697752" spans="14:14">
      <c r="N697752" s="332"/>
    </row>
    <row r="697773" spans="14:14">
      <c r="N697773" s="331"/>
    </row>
    <row r="697774" spans="14:14">
      <c r="N697774" s="331"/>
    </row>
    <row r="697775" spans="14:14">
      <c r="N697775" s="332"/>
    </row>
    <row r="697796" spans="14:14">
      <c r="N697796" s="331"/>
    </row>
    <row r="697797" spans="14:14">
      <c r="N697797" s="331"/>
    </row>
    <row r="697798" spans="14:14">
      <c r="N697798" s="332"/>
    </row>
    <row r="697819" spans="14:14">
      <c r="N697819" s="331"/>
    </row>
    <row r="697820" spans="14:14">
      <c r="N697820" s="331"/>
    </row>
    <row r="697821" spans="14:14">
      <c r="N697821" s="332"/>
    </row>
    <row r="697842" spans="14:14">
      <c r="N697842" s="331"/>
    </row>
    <row r="697843" spans="14:14">
      <c r="N697843" s="331"/>
    </row>
    <row r="697844" spans="14:14">
      <c r="N697844" s="332"/>
    </row>
    <row r="697865" spans="14:14">
      <c r="N697865" s="331"/>
    </row>
    <row r="697866" spans="14:14">
      <c r="N697866" s="331"/>
    </row>
    <row r="697867" spans="14:14">
      <c r="N697867" s="332"/>
    </row>
    <row r="697888" spans="14:14">
      <c r="N697888" s="331"/>
    </row>
    <row r="697889" spans="14:14">
      <c r="N697889" s="331"/>
    </row>
    <row r="697890" spans="14:14">
      <c r="N697890" s="332"/>
    </row>
    <row r="697911" spans="14:14">
      <c r="N697911" s="331"/>
    </row>
    <row r="697912" spans="14:14">
      <c r="N697912" s="331"/>
    </row>
    <row r="697913" spans="14:14">
      <c r="N697913" s="332"/>
    </row>
    <row r="697934" spans="14:14">
      <c r="N697934" s="331"/>
    </row>
    <row r="697935" spans="14:14">
      <c r="N697935" s="331"/>
    </row>
    <row r="697936" spans="14:14">
      <c r="N697936" s="332"/>
    </row>
    <row r="697957" spans="14:14">
      <c r="N697957" s="331"/>
    </row>
    <row r="697958" spans="14:14">
      <c r="N697958" s="331"/>
    </row>
    <row r="697959" spans="14:14">
      <c r="N697959" s="332"/>
    </row>
    <row r="697980" spans="14:14">
      <c r="N697980" s="331"/>
    </row>
    <row r="697981" spans="14:14">
      <c r="N697981" s="331"/>
    </row>
    <row r="697982" spans="14:14">
      <c r="N697982" s="332"/>
    </row>
    <row r="698003" spans="14:14">
      <c r="N698003" s="331"/>
    </row>
    <row r="698004" spans="14:14">
      <c r="N698004" s="331"/>
    </row>
    <row r="698005" spans="14:14">
      <c r="N698005" s="332"/>
    </row>
    <row r="698026" spans="14:14">
      <c r="N698026" s="331"/>
    </row>
    <row r="698027" spans="14:14">
      <c r="N698027" s="331"/>
    </row>
    <row r="698028" spans="14:14">
      <c r="N698028" s="332"/>
    </row>
    <row r="698049" spans="14:14">
      <c r="N698049" s="331"/>
    </row>
    <row r="698050" spans="14:14">
      <c r="N698050" s="331"/>
    </row>
    <row r="698051" spans="14:14">
      <c r="N698051" s="332"/>
    </row>
    <row r="698072" spans="14:14">
      <c r="N698072" s="331"/>
    </row>
    <row r="698073" spans="14:14">
      <c r="N698073" s="331"/>
    </row>
    <row r="698074" spans="14:14">
      <c r="N698074" s="332"/>
    </row>
    <row r="698095" spans="14:14">
      <c r="N698095" s="331"/>
    </row>
    <row r="698096" spans="14:14">
      <c r="N698096" s="331"/>
    </row>
    <row r="698097" spans="14:14">
      <c r="N698097" s="332"/>
    </row>
    <row r="698118" spans="14:14">
      <c r="N698118" s="331"/>
    </row>
    <row r="698119" spans="14:14">
      <c r="N698119" s="331"/>
    </row>
    <row r="698120" spans="14:14">
      <c r="N698120" s="332"/>
    </row>
    <row r="698141" spans="14:14">
      <c r="N698141" s="331"/>
    </row>
    <row r="698142" spans="14:14">
      <c r="N698142" s="331"/>
    </row>
    <row r="698143" spans="14:14">
      <c r="N698143" s="332"/>
    </row>
    <row r="698164" spans="14:14">
      <c r="N698164" s="331"/>
    </row>
    <row r="698165" spans="14:14">
      <c r="N698165" s="331"/>
    </row>
    <row r="698166" spans="14:14">
      <c r="N698166" s="332"/>
    </row>
    <row r="698187" spans="14:14">
      <c r="N698187" s="331"/>
    </row>
    <row r="698188" spans="14:14">
      <c r="N698188" s="331"/>
    </row>
    <row r="698189" spans="14:14">
      <c r="N698189" s="332"/>
    </row>
    <row r="698210" spans="14:14">
      <c r="N698210" s="331"/>
    </row>
    <row r="698211" spans="14:14">
      <c r="N698211" s="331"/>
    </row>
    <row r="698212" spans="14:14">
      <c r="N698212" s="332"/>
    </row>
    <row r="698233" spans="14:14">
      <c r="N698233" s="331"/>
    </row>
    <row r="698234" spans="14:14">
      <c r="N698234" s="331"/>
    </row>
    <row r="698235" spans="14:14">
      <c r="N698235" s="332"/>
    </row>
    <row r="698256" spans="14:14">
      <c r="N698256" s="331"/>
    </row>
    <row r="698257" spans="14:14">
      <c r="N698257" s="331"/>
    </row>
    <row r="698258" spans="14:14">
      <c r="N698258" s="332"/>
    </row>
    <row r="698279" spans="14:14">
      <c r="N698279" s="331"/>
    </row>
    <row r="698280" spans="14:14">
      <c r="N698280" s="331"/>
    </row>
    <row r="698281" spans="14:14">
      <c r="N698281" s="332"/>
    </row>
    <row r="698302" spans="14:14">
      <c r="N698302" s="331"/>
    </row>
    <row r="698303" spans="14:14">
      <c r="N698303" s="331"/>
    </row>
    <row r="698304" spans="14:14">
      <c r="N698304" s="332"/>
    </row>
    <row r="698325" spans="14:14">
      <c r="N698325" s="331"/>
    </row>
    <row r="698326" spans="14:14">
      <c r="N698326" s="331"/>
    </row>
    <row r="698327" spans="14:14">
      <c r="N698327" s="332"/>
    </row>
    <row r="698348" spans="14:14">
      <c r="N698348" s="331"/>
    </row>
    <row r="698349" spans="14:14">
      <c r="N698349" s="331"/>
    </row>
    <row r="698350" spans="14:14">
      <c r="N698350" s="332"/>
    </row>
    <row r="698371" spans="14:14">
      <c r="N698371" s="331"/>
    </row>
    <row r="698372" spans="14:14">
      <c r="N698372" s="331"/>
    </row>
    <row r="698373" spans="14:14">
      <c r="N698373" s="332"/>
    </row>
    <row r="698394" spans="14:14">
      <c r="N698394" s="331"/>
    </row>
    <row r="698395" spans="14:14">
      <c r="N698395" s="331"/>
    </row>
    <row r="698396" spans="14:14">
      <c r="N698396" s="332"/>
    </row>
    <row r="698417" spans="14:14">
      <c r="N698417" s="331"/>
    </row>
    <row r="698418" spans="14:14">
      <c r="N698418" s="331"/>
    </row>
    <row r="698419" spans="14:14">
      <c r="N698419" s="332"/>
    </row>
    <row r="698440" spans="14:14">
      <c r="N698440" s="331"/>
    </row>
    <row r="698441" spans="14:14">
      <c r="N698441" s="331"/>
    </row>
    <row r="698442" spans="14:14">
      <c r="N698442" s="332"/>
    </row>
    <row r="698463" spans="14:14">
      <c r="N698463" s="331"/>
    </row>
    <row r="698464" spans="14:14">
      <c r="N698464" s="331"/>
    </row>
    <row r="698465" spans="14:14">
      <c r="N698465" s="332"/>
    </row>
    <row r="698486" spans="14:14">
      <c r="N698486" s="331"/>
    </row>
    <row r="698487" spans="14:14">
      <c r="N698487" s="331"/>
    </row>
    <row r="698488" spans="14:14">
      <c r="N698488" s="332"/>
    </row>
    <row r="698509" spans="14:14">
      <c r="N698509" s="331"/>
    </row>
    <row r="698510" spans="14:14">
      <c r="N698510" s="331"/>
    </row>
    <row r="698511" spans="14:14">
      <c r="N698511" s="332"/>
    </row>
    <row r="698532" spans="14:14">
      <c r="N698532" s="331"/>
    </row>
    <row r="698533" spans="14:14">
      <c r="N698533" s="331"/>
    </row>
    <row r="698534" spans="14:14">
      <c r="N698534" s="332"/>
    </row>
    <row r="698555" spans="14:14">
      <c r="N698555" s="331"/>
    </row>
    <row r="698556" spans="14:14">
      <c r="N698556" s="331"/>
    </row>
    <row r="698557" spans="14:14">
      <c r="N698557" s="332"/>
    </row>
    <row r="698578" spans="14:14">
      <c r="N698578" s="331"/>
    </row>
    <row r="698579" spans="14:14">
      <c r="N698579" s="331"/>
    </row>
    <row r="698580" spans="14:14">
      <c r="N698580" s="332"/>
    </row>
    <row r="698601" spans="14:14">
      <c r="N698601" s="331"/>
    </row>
    <row r="698602" spans="14:14">
      <c r="N698602" s="331"/>
    </row>
    <row r="698603" spans="14:14">
      <c r="N698603" s="332"/>
    </row>
    <row r="698624" spans="14:14">
      <c r="N698624" s="331"/>
    </row>
    <row r="698625" spans="14:14">
      <c r="N698625" s="331"/>
    </row>
    <row r="698626" spans="14:14">
      <c r="N698626" s="332"/>
    </row>
    <row r="698647" spans="14:14">
      <c r="N698647" s="331"/>
    </row>
    <row r="698648" spans="14:14">
      <c r="N698648" s="331"/>
    </row>
    <row r="698649" spans="14:14">
      <c r="N698649" s="332"/>
    </row>
    <row r="698670" spans="14:14">
      <c r="N698670" s="331"/>
    </row>
    <row r="698671" spans="14:14">
      <c r="N698671" s="331"/>
    </row>
    <row r="698672" spans="14:14">
      <c r="N698672" s="332"/>
    </row>
    <row r="698693" spans="14:14">
      <c r="N698693" s="331"/>
    </row>
    <row r="698694" spans="14:14">
      <c r="N698694" s="331"/>
    </row>
    <row r="698695" spans="14:14">
      <c r="N698695" s="332"/>
    </row>
    <row r="698716" spans="14:14">
      <c r="N698716" s="331"/>
    </row>
    <row r="698717" spans="14:14">
      <c r="N698717" s="331"/>
    </row>
    <row r="698718" spans="14:14">
      <c r="N698718" s="332"/>
    </row>
    <row r="698739" spans="14:14">
      <c r="N698739" s="331"/>
    </row>
    <row r="698740" spans="14:14">
      <c r="N698740" s="331"/>
    </row>
    <row r="698741" spans="14:14">
      <c r="N698741" s="332"/>
    </row>
    <row r="698762" spans="14:14">
      <c r="N698762" s="331"/>
    </row>
    <row r="698763" spans="14:14">
      <c r="N698763" s="331"/>
    </row>
    <row r="698764" spans="14:14">
      <c r="N698764" s="332"/>
    </row>
    <row r="698785" spans="14:14">
      <c r="N698785" s="331"/>
    </row>
    <row r="698786" spans="14:14">
      <c r="N698786" s="331"/>
    </row>
    <row r="698787" spans="14:14">
      <c r="N698787" s="332"/>
    </row>
    <row r="698808" spans="14:14">
      <c r="N698808" s="331"/>
    </row>
    <row r="698809" spans="14:14">
      <c r="N698809" s="331"/>
    </row>
    <row r="698810" spans="14:14">
      <c r="N698810" s="332"/>
    </row>
    <row r="698831" spans="14:14">
      <c r="N698831" s="331"/>
    </row>
    <row r="698832" spans="14:14">
      <c r="N698832" s="331"/>
    </row>
    <row r="698833" spans="14:14">
      <c r="N698833" s="332"/>
    </row>
    <row r="698854" spans="14:14">
      <c r="N698854" s="331"/>
    </row>
    <row r="698855" spans="14:14">
      <c r="N698855" s="331"/>
    </row>
    <row r="698856" spans="14:14">
      <c r="N698856" s="332"/>
    </row>
    <row r="698877" spans="14:14">
      <c r="N698877" s="331"/>
    </row>
    <row r="698878" spans="14:14">
      <c r="N698878" s="331"/>
    </row>
    <row r="698879" spans="14:14">
      <c r="N698879" s="332"/>
    </row>
    <row r="698900" spans="14:14">
      <c r="N698900" s="331"/>
    </row>
    <row r="698901" spans="14:14">
      <c r="N698901" s="331"/>
    </row>
    <row r="698902" spans="14:14">
      <c r="N698902" s="332"/>
    </row>
    <row r="698923" spans="14:14">
      <c r="N698923" s="331"/>
    </row>
    <row r="698924" spans="14:14">
      <c r="N698924" s="331"/>
    </row>
    <row r="698925" spans="14:14">
      <c r="N698925" s="332"/>
    </row>
    <row r="698946" spans="14:14">
      <c r="N698946" s="331"/>
    </row>
    <row r="698947" spans="14:14">
      <c r="N698947" s="331"/>
    </row>
    <row r="698948" spans="14:14">
      <c r="N698948" s="332"/>
    </row>
    <row r="698969" spans="14:14">
      <c r="N698969" s="331"/>
    </row>
    <row r="698970" spans="14:14">
      <c r="N698970" s="331"/>
    </row>
    <row r="698971" spans="14:14">
      <c r="N698971" s="332"/>
    </row>
    <row r="698992" spans="14:14">
      <c r="N698992" s="331"/>
    </row>
    <row r="698993" spans="14:14">
      <c r="N698993" s="331"/>
    </row>
    <row r="698994" spans="14:14">
      <c r="N698994" s="332"/>
    </row>
    <row r="699015" spans="14:14">
      <c r="N699015" s="331"/>
    </row>
    <row r="699016" spans="14:14">
      <c r="N699016" s="331"/>
    </row>
    <row r="699017" spans="14:14">
      <c r="N699017" s="332"/>
    </row>
    <row r="699038" spans="14:14">
      <c r="N699038" s="331"/>
    </row>
    <row r="699039" spans="14:14">
      <c r="N699039" s="331"/>
    </row>
    <row r="699040" spans="14:14">
      <c r="N699040" s="332"/>
    </row>
    <row r="699061" spans="14:14">
      <c r="N699061" s="331"/>
    </row>
    <row r="699062" spans="14:14">
      <c r="N699062" s="331"/>
    </row>
    <row r="699063" spans="14:14">
      <c r="N699063" s="332"/>
    </row>
    <row r="699084" spans="14:14">
      <c r="N699084" s="331"/>
    </row>
    <row r="699085" spans="14:14">
      <c r="N699085" s="331"/>
    </row>
    <row r="699086" spans="14:14">
      <c r="N699086" s="332"/>
    </row>
    <row r="699107" spans="14:14">
      <c r="N699107" s="331"/>
    </row>
    <row r="699108" spans="14:14">
      <c r="N699108" s="331"/>
    </row>
    <row r="699109" spans="14:14">
      <c r="N699109" s="332"/>
    </row>
    <row r="699130" spans="14:14">
      <c r="N699130" s="331"/>
    </row>
    <row r="699131" spans="14:14">
      <c r="N699131" s="331"/>
    </row>
    <row r="699132" spans="14:14">
      <c r="N699132" s="332"/>
    </row>
    <row r="699153" spans="14:14">
      <c r="N699153" s="331"/>
    </row>
    <row r="699154" spans="14:14">
      <c r="N699154" s="331"/>
    </row>
    <row r="699155" spans="14:14">
      <c r="N699155" s="332"/>
    </row>
    <row r="699176" spans="14:14">
      <c r="N699176" s="331"/>
    </row>
    <row r="699177" spans="14:14">
      <c r="N699177" s="331"/>
    </row>
    <row r="699178" spans="14:14">
      <c r="N699178" s="332"/>
    </row>
    <row r="699199" spans="14:14">
      <c r="N699199" s="331"/>
    </row>
    <row r="699200" spans="14:14">
      <c r="N699200" s="331"/>
    </row>
    <row r="699201" spans="14:14">
      <c r="N699201" s="332"/>
    </row>
    <row r="699222" spans="14:14">
      <c r="N699222" s="331"/>
    </row>
    <row r="699223" spans="14:14">
      <c r="N699223" s="331"/>
    </row>
    <row r="699224" spans="14:14">
      <c r="N699224" s="332"/>
    </row>
    <row r="699245" spans="14:14">
      <c r="N699245" s="331"/>
    </row>
    <row r="699246" spans="14:14">
      <c r="N699246" s="331"/>
    </row>
    <row r="699247" spans="14:14">
      <c r="N699247" s="332"/>
    </row>
    <row r="699268" spans="14:14">
      <c r="N699268" s="331"/>
    </row>
    <row r="699269" spans="14:14">
      <c r="N699269" s="331"/>
    </row>
    <row r="699270" spans="14:14">
      <c r="N699270" s="332"/>
    </row>
    <row r="699291" spans="14:14">
      <c r="N699291" s="331"/>
    </row>
    <row r="699292" spans="14:14">
      <c r="N699292" s="331"/>
    </row>
    <row r="699293" spans="14:14">
      <c r="N699293" s="332"/>
    </row>
    <row r="699314" spans="14:14">
      <c r="N699314" s="331"/>
    </row>
    <row r="699315" spans="14:14">
      <c r="N699315" s="331"/>
    </row>
    <row r="699316" spans="14:14">
      <c r="N699316" s="332"/>
    </row>
    <row r="699337" spans="14:14">
      <c r="N699337" s="331"/>
    </row>
    <row r="699338" spans="14:14">
      <c r="N699338" s="331"/>
    </row>
    <row r="699339" spans="14:14">
      <c r="N699339" s="332"/>
    </row>
    <row r="699360" spans="14:14">
      <c r="N699360" s="331"/>
    </row>
    <row r="699361" spans="14:14">
      <c r="N699361" s="331"/>
    </row>
    <row r="699362" spans="14:14">
      <c r="N699362" s="332"/>
    </row>
    <row r="699383" spans="14:14">
      <c r="N699383" s="331"/>
    </row>
    <row r="699384" spans="14:14">
      <c r="N699384" s="331"/>
    </row>
    <row r="699385" spans="14:14">
      <c r="N699385" s="332"/>
    </row>
    <row r="699406" spans="14:14">
      <c r="N699406" s="331"/>
    </row>
    <row r="699407" spans="14:14">
      <c r="N699407" s="331"/>
    </row>
    <row r="699408" spans="14:14">
      <c r="N699408" s="332"/>
    </row>
    <row r="699429" spans="14:14">
      <c r="N699429" s="331"/>
    </row>
    <row r="699430" spans="14:14">
      <c r="N699430" s="331"/>
    </row>
    <row r="699431" spans="14:14">
      <c r="N699431" s="332"/>
    </row>
    <row r="699452" spans="14:14">
      <c r="N699452" s="331"/>
    </row>
    <row r="699453" spans="14:14">
      <c r="N699453" s="331"/>
    </row>
    <row r="699454" spans="14:14">
      <c r="N699454" s="332"/>
    </row>
    <row r="699475" spans="14:14">
      <c r="N699475" s="331"/>
    </row>
    <row r="699476" spans="14:14">
      <c r="N699476" s="331"/>
    </row>
    <row r="699477" spans="14:14">
      <c r="N699477" s="332"/>
    </row>
    <row r="699498" spans="14:14">
      <c r="N699498" s="331"/>
    </row>
    <row r="699499" spans="14:14">
      <c r="N699499" s="331"/>
    </row>
    <row r="699500" spans="14:14">
      <c r="N699500" s="332"/>
    </row>
    <row r="699521" spans="14:14">
      <c r="N699521" s="331"/>
    </row>
    <row r="699522" spans="14:14">
      <c r="N699522" s="331"/>
    </row>
    <row r="699523" spans="14:14">
      <c r="N699523" s="332"/>
    </row>
    <row r="699544" spans="14:14">
      <c r="N699544" s="331"/>
    </row>
    <row r="699545" spans="14:14">
      <c r="N699545" s="331"/>
    </row>
    <row r="699546" spans="14:14">
      <c r="N699546" s="332"/>
    </row>
    <row r="699567" spans="14:14">
      <c r="N699567" s="331"/>
    </row>
    <row r="699568" spans="14:14">
      <c r="N699568" s="331"/>
    </row>
    <row r="699569" spans="14:14">
      <c r="N699569" s="332"/>
    </row>
    <row r="699590" spans="14:14">
      <c r="N699590" s="331"/>
    </row>
    <row r="699591" spans="14:14">
      <c r="N699591" s="331"/>
    </row>
    <row r="699592" spans="14:14">
      <c r="N699592" s="332"/>
    </row>
    <row r="699613" spans="14:14">
      <c r="N699613" s="331"/>
    </row>
    <row r="699614" spans="14:14">
      <c r="N699614" s="331"/>
    </row>
    <row r="699615" spans="14:14">
      <c r="N699615" s="332"/>
    </row>
    <row r="699636" spans="14:14">
      <c r="N699636" s="331"/>
    </row>
    <row r="699637" spans="14:14">
      <c r="N699637" s="331"/>
    </row>
    <row r="699638" spans="14:14">
      <c r="N699638" s="332"/>
    </row>
    <row r="699659" spans="14:14">
      <c r="N699659" s="331"/>
    </row>
    <row r="699660" spans="14:14">
      <c r="N699660" s="331"/>
    </row>
    <row r="699661" spans="14:14">
      <c r="N699661" s="332"/>
    </row>
    <row r="699682" spans="14:14">
      <c r="N699682" s="331"/>
    </row>
    <row r="699683" spans="14:14">
      <c r="N699683" s="331"/>
    </row>
    <row r="699684" spans="14:14">
      <c r="N699684" s="332"/>
    </row>
    <row r="699705" spans="14:14">
      <c r="N699705" s="331"/>
    </row>
    <row r="699706" spans="14:14">
      <c r="N699706" s="331"/>
    </row>
    <row r="699707" spans="14:14">
      <c r="N699707" s="332"/>
    </row>
    <row r="699728" spans="14:14">
      <c r="N699728" s="331"/>
    </row>
    <row r="699729" spans="14:14">
      <c r="N699729" s="331"/>
    </row>
    <row r="699730" spans="14:14">
      <c r="N699730" s="332"/>
    </row>
    <row r="699751" spans="14:14">
      <c r="N699751" s="331"/>
    </row>
    <row r="699752" spans="14:14">
      <c r="N699752" s="331"/>
    </row>
    <row r="699753" spans="14:14">
      <c r="N699753" s="332"/>
    </row>
    <row r="699774" spans="14:14">
      <c r="N699774" s="331"/>
    </row>
    <row r="699775" spans="14:14">
      <c r="N699775" s="331"/>
    </row>
    <row r="699776" spans="14:14">
      <c r="N699776" s="332"/>
    </row>
    <row r="699797" spans="14:14">
      <c r="N699797" s="331"/>
    </row>
    <row r="699798" spans="14:14">
      <c r="N699798" s="331"/>
    </row>
    <row r="699799" spans="14:14">
      <c r="N699799" s="332"/>
    </row>
    <row r="699820" spans="14:14">
      <c r="N699820" s="331"/>
    </row>
    <row r="699821" spans="14:14">
      <c r="N699821" s="331"/>
    </row>
    <row r="699822" spans="14:14">
      <c r="N699822" s="332"/>
    </row>
    <row r="699843" spans="14:14">
      <c r="N699843" s="331"/>
    </row>
    <row r="699844" spans="14:14">
      <c r="N699844" s="331"/>
    </row>
    <row r="699845" spans="14:14">
      <c r="N699845" s="332"/>
    </row>
    <row r="699866" spans="14:14">
      <c r="N699866" s="331"/>
    </row>
    <row r="699867" spans="14:14">
      <c r="N699867" s="331"/>
    </row>
    <row r="699868" spans="14:14">
      <c r="N699868" s="332"/>
    </row>
    <row r="699889" spans="14:14">
      <c r="N699889" s="331"/>
    </row>
    <row r="699890" spans="14:14">
      <c r="N699890" s="331"/>
    </row>
    <row r="699891" spans="14:14">
      <c r="N699891" s="332"/>
    </row>
    <row r="699912" spans="14:14">
      <c r="N699912" s="331"/>
    </row>
    <row r="699913" spans="14:14">
      <c r="N699913" s="331"/>
    </row>
    <row r="699914" spans="14:14">
      <c r="N699914" s="332"/>
    </row>
    <row r="699935" spans="14:14">
      <c r="N699935" s="331"/>
    </row>
    <row r="699936" spans="14:14">
      <c r="N699936" s="331"/>
    </row>
    <row r="699937" spans="14:14">
      <c r="N699937" s="332"/>
    </row>
    <row r="699958" spans="14:14">
      <c r="N699958" s="331"/>
    </row>
    <row r="699959" spans="14:14">
      <c r="N699959" s="331"/>
    </row>
    <row r="699960" spans="14:14">
      <c r="N699960" s="332"/>
    </row>
    <row r="699981" spans="14:14">
      <c r="N699981" s="331"/>
    </row>
    <row r="699982" spans="14:14">
      <c r="N699982" s="331"/>
    </row>
    <row r="699983" spans="14:14">
      <c r="N699983" s="332"/>
    </row>
    <row r="700004" spans="14:14">
      <c r="N700004" s="331"/>
    </row>
    <row r="700005" spans="14:14">
      <c r="N700005" s="331"/>
    </row>
    <row r="700006" spans="14:14">
      <c r="N700006" s="332"/>
    </row>
    <row r="700027" spans="14:14">
      <c r="N700027" s="331"/>
    </row>
    <row r="700028" spans="14:14">
      <c r="N700028" s="331"/>
    </row>
    <row r="700029" spans="14:14">
      <c r="N700029" s="332"/>
    </row>
    <row r="700050" spans="14:14">
      <c r="N700050" s="331"/>
    </row>
    <row r="700051" spans="14:14">
      <c r="N700051" s="331"/>
    </row>
    <row r="700052" spans="14:14">
      <c r="N700052" s="332"/>
    </row>
    <row r="700073" spans="14:14">
      <c r="N700073" s="331"/>
    </row>
    <row r="700074" spans="14:14">
      <c r="N700074" s="331"/>
    </row>
    <row r="700075" spans="14:14">
      <c r="N700075" s="332"/>
    </row>
    <row r="700096" spans="14:14">
      <c r="N700096" s="331"/>
    </row>
    <row r="700097" spans="14:14">
      <c r="N700097" s="331"/>
    </row>
    <row r="700098" spans="14:14">
      <c r="N700098" s="332"/>
    </row>
    <row r="700119" spans="14:14">
      <c r="N700119" s="331"/>
    </row>
    <row r="700120" spans="14:14">
      <c r="N700120" s="331"/>
    </row>
    <row r="700121" spans="14:14">
      <c r="N700121" s="332"/>
    </row>
    <row r="700142" spans="14:14">
      <c r="N700142" s="331"/>
    </row>
    <row r="700143" spans="14:14">
      <c r="N700143" s="331"/>
    </row>
    <row r="700144" spans="14:14">
      <c r="N700144" s="332"/>
    </row>
    <row r="700165" spans="14:14">
      <c r="N700165" s="331"/>
    </row>
    <row r="700166" spans="14:14">
      <c r="N700166" s="331"/>
    </row>
    <row r="700167" spans="14:14">
      <c r="N700167" s="332"/>
    </row>
    <row r="700188" spans="14:14">
      <c r="N700188" s="331"/>
    </row>
    <row r="700189" spans="14:14">
      <c r="N700189" s="331"/>
    </row>
    <row r="700190" spans="14:14">
      <c r="N700190" s="332"/>
    </row>
    <row r="700211" spans="14:14">
      <c r="N700211" s="331"/>
    </row>
    <row r="700212" spans="14:14">
      <c r="N700212" s="331"/>
    </row>
    <row r="700213" spans="14:14">
      <c r="N700213" s="332"/>
    </row>
    <row r="700234" spans="14:14">
      <c r="N700234" s="331"/>
    </row>
    <row r="700235" spans="14:14">
      <c r="N700235" s="331"/>
    </row>
    <row r="700236" spans="14:14">
      <c r="N700236" s="332"/>
    </row>
    <row r="700257" spans="14:14">
      <c r="N700257" s="331"/>
    </row>
    <row r="700258" spans="14:14">
      <c r="N700258" s="331"/>
    </row>
    <row r="700259" spans="14:14">
      <c r="N700259" s="332"/>
    </row>
    <row r="700280" spans="14:14">
      <c r="N700280" s="331"/>
    </row>
    <row r="700281" spans="14:14">
      <c r="N700281" s="331"/>
    </row>
    <row r="700282" spans="14:14">
      <c r="N700282" s="332"/>
    </row>
    <row r="700303" spans="14:14">
      <c r="N700303" s="331"/>
    </row>
    <row r="700304" spans="14:14">
      <c r="N700304" s="331"/>
    </row>
    <row r="700305" spans="14:14">
      <c r="N700305" s="332"/>
    </row>
    <row r="700326" spans="14:14">
      <c r="N700326" s="331"/>
    </row>
    <row r="700327" spans="14:14">
      <c r="N700327" s="331"/>
    </row>
    <row r="700328" spans="14:14">
      <c r="N700328" s="332"/>
    </row>
    <row r="700349" spans="14:14">
      <c r="N700349" s="331"/>
    </row>
    <row r="700350" spans="14:14">
      <c r="N700350" s="331"/>
    </row>
    <row r="700351" spans="14:14">
      <c r="N700351" s="332"/>
    </row>
    <row r="700372" spans="14:14">
      <c r="N700372" s="331"/>
    </row>
    <row r="700373" spans="14:14">
      <c r="N700373" s="331"/>
    </row>
    <row r="700374" spans="14:14">
      <c r="N700374" s="332"/>
    </row>
    <row r="700395" spans="14:14">
      <c r="N700395" s="331"/>
    </row>
    <row r="700396" spans="14:14">
      <c r="N700396" s="331"/>
    </row>
    <row r="700397" spans="14:14">
      <c r="N700397" s="332"/>
    </row>
    <row r="700418" spans="14:14">
      <c r="N700418" s="331"/>
    </row>
    <row r="700419" spans="14:14">
      <c r="N700419" s="331"/>
    </row>
    <row r="700420" spans="14:14">
      <c r="N700420" s="332"/>
    </row>
    <row r="700441" spans="14:14">
      <c r="N700441" s="331"/>
    </row>
    <row r="700442" spans="14:14">
      <c r="N700442" s="331"/>
    </row>
    <row r="700443" spans="14:14">
      <c r="N700443" s="332"/>
    </row>
    <row r="700464" spans="14:14">
      <c r="N700464" s="331"/>
    </row>
    <row r="700465" spans="14:14">
      <c r="N700465" s="331"/>
    </row>
    <row r="700466" spans="14:14">
      <c r="N700466" s="332"/>
    </row>
    <row r="700487" spans="14:14">
      <c r="N700487" s="331"/>
    </row>
    <row r="700488" spans="14:14">
      <c r="N700488" s="331"/>
    </row>
    <row r="700489" spans="14:14">
      <c r="N700489" s="332"/>
    </row>
    <row r="700510" spans="14:14">
      <c r="N700510" s="331"/>
    </row>
    <row r="700511" spans="14:14">
      <c r="N700511" s="331"/>
    </row>
    <row r="700512" spans="14:14">
      <c r="N700512" s="332"/>
    </row>
    <row r="700533" spans="14:14">
      <c r="N700533" s="331"/>
    </row>
    <row r="700534" spans="14:14">
      <c r="N700534" s="331"/>
    </row>
    <row r="700535" spans="14:14">
      <c r="N700535" s="332"/>
    </row>
    <row r="700556" spans="14:14">
      <c r="N700556" s="331"/>
    </row>
    <row r="700557" spans="14:14">
      <c r="N700557" s="331"/>
    </row>
    <row r="700558" spans="14:14">
      <c r="N700558" s="332"/>
    </row>
    <row r="700579" spans="14:14">
      <c r="N700579" s="331"/>
    </row>
    <row r="700580" spans="14:14">
      <c r="N700580" s="331"/>
    </row>
    <row r="700581" spans="14:14">
      <c r="N700581" s="332"/>
    </row>
    <row r="700602" spans="14:14">
      <c r="N700602" s="331"/>
    </row>
    <row r="700603" spans="14:14">
      <c r="N700603" s="331"/>
    </row>
    <row r="700604" spans="14:14">
      <c r="N700604" s="332"/>
    </row>
    <row r="700625" spans="14:14">
      <c r="N700625" s="331"/>
    </row>
    <row r="700626" spans="14:14">
      <c r="N700626" s="331"/>
    </row>
    <row r="700627" spans="14:14">
      <c r="N700627" s="332"/>
    </row>
    <row r="700648" spans="14:14">
      <c r="N700648" s="331"/>
    </row>
    <row r="700649" spans="14:14">
      <c r="N700649" s="331"/>
    </row>
    <row r="700650" spans="14:14">
      <c r="N700650" s="332"/>
    </row>
    <row r="700671" spans="14:14">
      <c r="N700671" s="331"/>
    </row>
    <row r="700672" spans="14:14">
      <c r="N700672" s="331"/>
    </row>
    <row r="700673" spans="14:14">
      <c r="N700673" s="332"/>
    </row>
    <row r="700694" spans="14:14">
      <c r="N700694" s="331"/>
    </row>
    <row r="700695" spans="14:14">
      <c r="N700695" s="331"/>
    </row>
    <row r="700696" spans="14:14">
      <c r="N700696" s="332"/>
    </row>
    <row r="700717" spans="14:14">
      <c r="N700717" s="331"/>
    </row>
    <row r="700718" spans="14:14">
      <c r="N700718" s="331"/>
    </row>
    <row r="700719" spans="14:14">
      <c r="N700719" s="332"/>
    </row>
    <row r="700740" spans="14:14">
      <c r="N700740" s="331"/>
    </row>
    <row r="700741" spans="14:14">
      <c r="N700741" s="331"/>
    </row>
    <row r="700742" spans="14:14">
      <c r="N700742" s="332"/>
    </row>
    <row r="700763" spans="14:14">
      <c r="N700763" s="331"/>
    </row>
    <row r="700764" spans="14:14">
      <c r="N700764" s="331"/>
    </row>
    <row r="700765" spans="14:14">
      <c r="N700765" s="332"/>
    </row>
    <row r="700786" spans="14:14">
      <c r="N700786" s="331"/>
    </row>
    <row r="700787" spans="14:14">
      <c r="N700787" s="331"/>
    </row>
    <row r="700788" spans="14:14">
      <c r="N700788" s="332"/>
    </row>
    <row r="700809" spans="14:14">
      <c r="N700809" s="331"/>
    </row>
    <row r="700810" spans="14:14">
      <c r="N700810" s="331"/>
    </row>
    <row r="700811" spans="14:14">
      <c r="N700811" s="332"/>
    </row>
    <row r="700832" spans="14:14">
      <c r="N700832" s="331"/>
    </row>
    <row r="700833" spans="14:14">
      <c r="N700833" s="331"/>
    </row>
    <row r="700834" spans="14:14">
      <c r="N700834" s="332"/>
    </row>
    <row r="700855" spans="14:14">
      <c r="N700855" s="331"/>
    </row>
    <row r="700856" spans="14:14">
      <c r="N700856" s="331"/>
    </row>
    <row r="700857" spans="14:14">
      <c r="N700857" s="332"/>
    </row>
    <row r="700878" spans="14:14">
      <c r="N700878" s="331"/>
    </row>
    <row r="700879" spans="14:14">
      <c r="N700879" s="331"/>
    </row>
    <row r="700880" spans="14:14">
      <c r="N700880" s="332"/>
    </row>
    <row r="700901" spans="14:14">
      <c r="N700901" s="331"/>
    </row>
    <row r="700902" spans="14:14">
      <c r="N700902" s="331"/>
    </row>
    <row r="700903" spans="14:14">
      <c r="N700903" s="332"/>
    </row>
    <row r="700924" spans="14:14">
      <c r="N700924" s="331"/>
    </row>
    <row r="700925" spans="14:14">
      <c r="N700925" s="331"/>
    </row>
    <row r="700926" spans="14:14">
      <c r="N700926" s="332"/>
    </row>
    <row r="700947" spans="14:14">
      <c r="N700947" s="331"/>
    </row>
    <row r="700948" spans="14:14">
      <c r="N700948" s="331"/>
    </row>
    <row r="700949" spans="14:14">
      <c r="N700949" s="332"/>
    </row>
    <row r="700970" spans="14:14">
      <c r="N700970" s="331"/>
    </row>
    <row r="700971" spans="14:14">
      <c r="N700971" s="331"/>
    </row>
    <row r="700972" spans="14:14">
      <c r="N700972" s="332"/>
    </row>
    <row r="700993" spans="14:14">
      <c r="N700993" s="331"/>
    </row>
    <row r="700994" spans="14:14">
      <c r="N700994" s="331"/>
    </row>
    <row r="700995" spans="14:14">
      <c r="N700995" s="332"/>
    </row>
    <row r="701016" spans="14:14">
      <c r="N701016" s="331"/>
    </row>
    <row r="701017" spans="14:14">
      <c r="N701017" s="331"/>
    </row>
    <row r="701018" spans="14:14">
      <c r="N701018" s="332"/>
    </row>
    <row r="701039" spans="14:14">
      <c r="N701039" s="331"/>
    </row>
    <row r="701040" spans="14:14">
      <c r="N701040" s="331"/>
    </row>
    <row r="701041" spans="14:14">
      <c r="N701041" s="332"/>
    </row>
    <row r="701062" spans="14:14">
      <c r="N701062" s="331"/>
    </row>
    <row r="701063" spans="14:14">
      <c r="N701063" s="331"/>
    </row>
    <row r="701064" spans="14:14">
      <c r="N701064" s="332"/>
    </row>
    <row r="701085" spans="14:14">
      <c r="N701085" s="331"/>
    </row>
    <row r="701086" spans="14:14">
      <c r="N701086" s="331"/>
    </row>
    <row r="701087" spans="14:14">
      <c r="N701087" s="332"/>
    </row>
    <row r="701108" spans="14:14">
      <c r="N701108" s="331"/>
    </row>
    <row r="701109" spans="14:14">
      <c r="N701109" s="331"/>
    </row>
    <row r="701110" spans="14:14">
      <c r="N701110" s="332"/>
    </row>
    <row r="701131" spans="14:14">
      <c r="N701131" s="331"/>
    </row>
    <row r="701132" spans="14:14">
      <c r="N701132" s="331"/>
    </row>
    <row r="701133" spans="14:14">
      <c r="N701133" s="332"/>
    </row>
    <row r="701154" spans="14:14">
      <c r="N701154" s="331"/>
    </row>
    <row r="701155" spans="14:14">
      <c r="N701155" s="331"/>
    </row>
    <row r="701156" spans="14:14">
      <c r="N701156" s="332"/>
    </row>
    <row r="701177" spans="14:14">
      <c r="N701177" s="331"/>
    </row>
    <row r="701178" spans="14:14">
      <c r="N701178" s="331"/>
    </row>
    <row r="701179" spans="14:14">
      <c r="N701179" s="332"/>
    </row>
    <row r="701200" spans="14:14">
      <c r="N701200" s="331"/>
    </row>
    <row r="701201" spans="14:14">
      <c r="N701201" s="331"/>
    </row>
    <row r="701202" spans="14:14">
      <c r="N701202" s="332"/>
    </row>
    <row r="701223" spans="14:14">
      <c r="N701223" s="331"/>
    </row>
    <row r="701224" spans="14:14">
      <c r="N701224" s="331"/>
    </row>
    <row r="701225" spans="14:14">
      <c r="N701225" s="332"/>
    </row>
    <row r="701246" spans="14:14">
      <c r="N701246" s="331"/>
    </row>
    <row r="701247" spans="14:14">
      <c r="N701247" s="331"/>
    </row>
    <row r="701248" spans="14:14">
      <c r="N701248" s="332"/>
    </row>
    <row r="701269" spans="14:14">
      <c r="N701269" s="331"/>
    </row>
    <row r="701270" spans="14:14">
      <c r="N701270" s="331"/>
    </row>
    <row r="701271" spans="14:14">
      <c r="N701271" s="332"/>
    </row>
    <row r="701292" spans="14:14">
      <c r="N701292" s="331"/>
    </row>
    <row r="701293" spans="14:14">
      <c r="N701293" s="331"/>
    </row>
    <row r="701294" spans="14:14">
      <c r="N701294" s="332"/>
    </row>
    <row r="701315" spans="14:14">
      <c r="N701315" s="331"/>
    </row>
    <row r="701316" spans="14:14">
      <c r="N701316" s="331"/>
    </row>
    <row r="701317" spans="14:14">
      <c r="N701317" s="332"/>
    </row>
    <row r="701338" spans="14:14">
      <c r="N701338" s="331"/>
    </row>
    <row r="701339" spans="14:14">
      <c r="N701339" s="331"/>
    </row>
    <row r="701340" spans="14:14">
      <c r="N701340" s="332"/>
    </row>
    <row r="701361" spans="14:14">
      <c r="N701361" s="331"/>
    </row>
    <row r="701362" spans="14:14">
      <c r="N701362" s="331"/>
    </row>
    <row r="701363" spans="14:14">
      <c r="N701363" s="332"/>
    </row>
    <row r="701384" spans="14:14">
      <c r="N701384" s="331"/>
    </row>
    <row r="701385" spans="14:14">
      <c r="N701385" s="331"/>
    </row>
    <row r="701386" spans="14:14">
      <c r="N701386" s="332"/>
    </row>
    <row r="701407" spans="14:14">
      <c r="N701407" s="331"/>
    </row>
    <row r="701408" spans="14:14">
      <c r="N701408" s="331"/>
    </row>
    <row r="701409" spans="14:14">
      <c r="N701409" s="332"/>
    </row>
    <row r="701430" spans="14:14">
      <c r="N701430" s="331"/>
    </row>
    <row r="701431" spans="14:14">
      <c r="N701431" s="331"/>
    </row>
    <row r="701432" spans="14:14">
      <c r="N701432" s="332"/>
    </row>
    <row r="701453" spans="14:14">
      <c r="N701453" s="331"/>
    </row>
    <row r="701454" spans="14:14">
      <c r="N701454" s="331"/>
    </row>
    <row r="701455" spans="14:14">
      <c r="N701455" s="332"/>
    </row>
    <row r="701476" spans="14:14">
      <c r="N701476" s="331"/>
    </row>
    <row r="701477" spans="14:14">
      <c r="N701477" s="331"/>
    </row>
    <row r="701478" spans="14:14">
      <c r="N701478" s="332"/>
    </row>
    <row r="701499" spans="14:14">
      <c r="N701499" s="331"/>
    </row>
    <row r="701500" spans="14:14">
      <c r="N701500" s="331"/>
    </row>
    <row r="701501" spans="14:14">
      <c r="N701501" s="332"/>
    </row>
    <row r="701522" spans="14:14">
      <c r="N701522" s="331"/>
    </row>
    <row r="701523" spans="14:14">
      <c r="N701523" s="331"/>
    </row>
    <row r="701524" spans="14:14">
      <c r="N701524" s="332"/>
    </row>
    <row r="701545" spans="14:14">
      <c r="N701545" s="331"/>
    </row>
    <row r="701546" spans="14:14">
      <c r="N701546" s="331"/>
    </row>
    <row r="701547" spans="14:14">
      <c r="N701547" s="332"/>
    </row>
    <row r="701568" spans="14:14">
      <c r="N701568" s="331"/>
    </row>
    <row r="701569" spans="14:14">
      <c r="N701569" s="331"/>
    </row>
    <row r="701570" spans="14:14">
      <c r="N701570" s="332"/>
    </row>
    <row r="701591" spans="14:14">
      <c r="N701591" s="331"/>
    </row>
    <row r="701592" spans="14:14">
      <c r="N701592" s="331"/>
    </row>
    <row r="701593" spans="14:14">
      <c r="N701593" s="332"/>
    </row>
    <row r="701614" spans="14:14">
      <c r="N701614" s="331"/>
    </row>
    <row r="701615" spans="14:14">
      <c r="N701615" s="331"/>
    </row>
    <row r="701616" spans="14:14">
      <c r="N701616" s="332"/>
    </row>
    <row r="701637" spans="14:14">
      <c r="N701637" s="331"/>
    </row>
    <row r="701638" spans="14:14">
      <c r="N701638" s="331"/>
    </row>
    <row r="701639" spans="14:14">
      <c r="N701639" s="332"/>
    </row>
    <row r="701660" spans="14:14">
      <c r="N701660" s="331"/>
    </row>
    <row r="701661" spans="14:14">
      <c r="N701661" s="331"/>
    </row>
    <row r="701662" spans="14:14">
      <c r="N701662" s="332"/>
    </row>
    <row r="701683" spans="14:14">
      <c r="N701683" s="331"/>
    </row>
    <row r="701684" spans="14:14">
      <c r="N701684" s="331"/>
    </row>
    <row r="701685" spans="14:14">
      <c r="N701685" s="332"/>
    </row>
    <row r="701706" spans="14:14">
      <c r="N701706" s="331"/>
    </row>
    <row r="701707" spans="14:14">
      <c r="N701707" s="331"/>
    </row>
    <row r="701708" spans="14:14">
      <c r="N701708" s="332"/>
    </row>
    <row r="701729" spans="14:14">
      <c r="N701729" s="331"/>
    </row>
    <row r="701730" spans="14:14">
      <c r="N701730" s="331"/>
    </row>
    <row r="701731" spans="14:14">
      <c r="N701731" s="332"/>
    </row>
    <row r="701752" spans="14:14">
      <c r="N701752" s="331"/>
    </row>
    <row r="701753" spans="14:14">
      <c r="N701753" s="331"/>
    </row>
    <row r="701754" spans="14:14">
      <c r="N701754" s="332"/>
    </row>
    <row r="701775" spans="14:14">
      <c r="N701775" s="331"/>
    </row>
    <row r="701776" spans="14:14">
      <c r="N701776" s="331"/>
    </row>
    <row r="701777" spans="14:14">
      <c r="N701777" s="332"/>
    </row>
    <row r="701798" spans="14:14">
      <c r="N701798" s="331"/>
    </row>
    <row r="701799" spans="14:14">
      <c r="N701799" s="331"/>
    </row>
    <row r="701800" spans="14:14">
      <c r="N701800" s="332"/>
    </row>
    <row r="701821" spans="14:14">
      <c r="N701821" s="331"/>
    </row>
    <row r="701822" spans="14:14">
      <c r="N701822" s="331"/>
    </row>
    <row r="701823" spans="14:14">
      <c r="N701823" s="332"/>
    </row>
    <row r="701844" spans="14:14">
      <c r="N701844" s="331"/>
    </row>
    <row r="701845" spans="14:14">
      <c r="N701845" s="331"/>
    </row>
    <row r="701846" spans="14:14">
      <c r="N701846" s="332"/>
    </row>
    <row r="701867" spans="14:14">
      <c r="N701867" s="331"/>
    </row>
    <row r="701868" spans="14:14">
      <c r="N701868" s="331"/>
    </row>
    <row r="701869" spans="14:14">
      <c r="N701869" s="332"/>
    </row>
    <row r="701890" spans="14:14">
      <c r="N701890" s="331"/>
    </row>
    <row r="701891" spans="14:14">
      <c r="N701891" s="331"/>
    </row>
    <row r="701892" spans="14:14">
      <c r="N701892" s="332"/>
    </row>
    <row r="701913" spans="14:14">
      <c r="N701913" s="331"/>
    </row>
    <row r="701914" spans="14:14">
      <c r="N701914" s="331"/>
    </row>
    <row r="701915" spans="14:14">
      <c r="N701915" s="332"/>
    </row>
    <row r="701936" spans="14:14">
      <c r="N701936" s="331"/>
    </row>
    <row r="701937" spans="14:14">
      <c r="N701937" s="331"/>
    </row>
    <row r="701938" spans="14:14">
      <c r="N701938" s="332"/>
    </row>
    <row r="701959" spans="14:14">
      <c r="N701959" s="331"/>
    </row>
    <row r="701960" spans="14:14">
      <c r="N701960" s="331"/>
    </row>
    <row r="701961" spans="14:14">
      <c r="N701961" s="332"/>
    </row>
    <row r="701982" spans="14:14">
      <c r="N701982" s="331"/>
    </row>
    <row r="701983" spans="14:14">
      <c r="N701983" s="331"/>
    </row>
    <row r="701984" spans="14:14">
      <c r="N701984" s="332"/>
    </row>
    <row r="702005" spans="14:14">
      <c r="N702005" s="331"/>
    </row>
    <row r="702006" spans="14:14">
      <c r="N702006" s="331"/>
    </row>
    <row r="702007" spans="14:14">
      <c r="N702007" s="332"/>
    </row>
    <row r="702028" spans="14:14">
      <c r="N702028" s="331"/>
    </row>
    <row r="702029" spans="14:14">
      <c r="N702029" s="331"/>
    </row>
    <row r="702030" spans="14:14">
      <c r="N702030" s="332"/>
    </row>
    <row r="702051" spans="14:14">
      <c r="N702051" s="331"/>
    </row>
    <row r="702052" spans="14:14">
      <c r="N702052" s="331"/>
    </row>
    <row r="702053" spans="14:14">
      <c r="N702053" s="332"/>
    </row>
    <row r="702074" spans="14:14">
      <c r="N702074" s="331"/>
    </row>
    <row r="702075" spans="14:14">
      <c r="N702075" s="331"/>
    </row>
    <row r="702076" spans="14:14">
      <c r="N702076" s="332"/>
    </row>
    <row r="702097" spans="14:14">
      <c r="N702097" s="331"/>
    </row>
    <row r="702098" spans="14:14">
      <c r="N702098" s="331"/>
    </row>
    <row r="702099" spans="14:14">
      <c r="N702099" s="332"/>
    </row>
    <row r="702120" spans="14:14">
      <c r="N702120" s="331"/>
    </row>
    <row r="702121" spans="14:14">
      <c r="N702121" s="331"/>
    </row>
    <row r="702122" spans="14:14">
      <c r="N702122" s="332"/>
    </row>
    <row r="702143" spans="14:14">
      <c r="N702143" s="331"/>
    </row>
    <row r="702144" spans="14:14">
      <c r="N702144" s="331"/>
    </row>
    <row r="702145" spans="14:14">
      <c r="N702145" s="332"/>
    </row>
    <row r="702166" spans="14:14">
      <c r="N702166" s="331"/>
    </row>
    <row r="702167" spans="14:14">
      <c r="N702167" s="331"/>
    </row>
    <row r="702168" spans="14:14">
      <c r="N702168" s="332"/>
    </row>
    <row r="702189" spans="14:14">
      <c r="N702189" s="331"/>
    </row>
    <row r="702190" spans="14:14">
      <c r="N702190" s="331"/>
    </row>
    <row r="702191" spans="14:14">
      <c r="N702191" s="332"/>
    </row>
    <row r="702212" spans="14:14">
      <c r="N702212" s="331"/>
    </row>
    <row r="702213" spans="14:14">
      <c r="N702213" s="331"/>
    </row>
    <row r="702214" spans="14:14">
      <c r="N702214" s="332"/>
    </row>
    <row r="702235" spans="14:14">
      <c r="N702235" s="331"/>
    </row>
    <row r="702236" spans="14:14">
      <c r="N702236" s="331"/>
    </row>
    <row r="702237" spans="14:14">
      <c r="N702237" s="332"/>
    </row>
    <row r="702258" spans="14:14">
      <c r="N702258" s="331"/>
    </row>
    <row r="702259" spans="14:14">
      <c r="N702259" s="331"/>
    </row>
    <row r="702260" spans="14:14">
      <c r="N702260" s="332"/>
    </row>
    <row r="702281" spans="14:14">
      <c r="N702281" s="331"/>
    </row>
    <row r="702282" spans="14:14">
      <c r="N702282" s="331"/>
    </row>
    <row r="702283" spans="14:14">
      <c r="N702283" s="332"/>
    </row>
    <row r="702304" spans="14:14">
      <c r="N702304" s="331"/>
    </row>
    <row r="702305" spans="14:14">
      <c r="N702305" s="331"/>
    </row>
    <row r="702306" spans="14:14">
      <c r="N702306" s="332"/>
    </row>
    <row r="702327" spans="14:14">
      <c r="N702327" s="331"/>
    </row>
    <row r="702328" spans="14:14">
      <c r="N702328" s="331"/>
    </row>
    <row r="702329" spans="14:14">
      <c r="N702329" s="332"/>
    </row>
    <row r="702350" spans="14:14">
      <c r="N702350" s="331"/>
    </row>
    <row r="702351" spans="14:14">
      <c r="N702351" s="331"/>
    </row>
    <row r="702352" spans="14:14">
      <c r="N702352" s="332"/>
    </row>
    <row r="702373" spans="14:14">
      <c r="N702373" s="331"/>
    </row>
    <row r="702374" spans="14:14">
      <c r="N702374" s="331"/>
    </row>
    <row r="702375" spans="14:14">
      <c r="N702375" s="332"/>
    </row>
    <row r="702396" spans="14:14">
      <c r="N702396" s="331"/>
    </row>
    <row r="702397" spans="14:14">
      <c r="N702397" s="331"/>
    </row>
    <row r="702398" spans="14:14">
      <c r="N702398" s="332"/>
    </row>
    <row r="702419" spans="14:14">
      <c r="N702419" s="331"/>
    </row>
    <row r="702420" spans="14:14">
      <c r="N702420" s="331"/>
    </row>
    <row r="702421" spans="14:14">
      <c r="N702421" s="332"/>
    </row>
    <row r="702442" spans="14:14">
      <c r="N702442" s="331"/>
    </row>
    <row r="702443" spans="14:14">
      <c r="N702443" s="331"/>
    </row>
    <row r="702444" spans="14:14">
      <c r="N702444" s="332"/>
    </row>
    <row r="702465" spans="14:14">
      <c r="N702465" s="331"/>
    </row>
    <row r="702466" spans="14:14">
      <c r="N702466" s="331"/>
    </row>
    <row r="702467" spans="14:14">
      <c r="N702467" s="332"/>
    </row>
    <row r="702488" spans="14:14">
      <c r="N702488" s="331"/>
    </row>
    <row r="702489" spans="14:14">
      <c r="N702489" s="331"/>
    </row>
    <row r="702490" spans="14:14">
      <c r="N702490" s="332"/>
    </row>
    <row r="702511" spans="14:14">
      <c r="N702511" s="331"/>
    </row>
    <row r="702512" spans="14:14">
      <c r="N702512" s="331"/>
    </row>
    <row r="702513" spans="14:14">
      <c r="N702513" s="332"/>
    </row>
    <row r="702534" spans="14:14">
      <c r="N702534" s="331"/>
    </row>
    <row r="702535" spans="14:14">
      <c r="N702535" s="331"/>
    </row>
    <row r="702536" spans="14:14">
      <c r="N702536" s="332"/>
    </row>
    <row r="702557" spans="14:14">
      <c r="N702557" s="331"/>
    </row>
    <row r="702558" spans="14:14">
      <c r="N702558" s="331"/>
    </row>
    <row r="702559" spans="14:14">
      <c r="N702559" s="332"/>
    </row>
    <row r="702580" spans="14:14">
      <c r="N702580" s="331"/>
    </row>
    <row r="702581" spans="14:14">
      <c r="N702581" s="331"/>
    </row>
    <row r="702582" spans="14:14">
      <c r="N702582" s="332"/>
    </row>
    <row r="702603" spans="14:14">
      <c r="N702603" s="331"/>
    </row>
    <row r="702604" spans="14:14">
      <c r="N702604" s="331"/>
    </row>
    <row r="702605" spans="14:14">
      <c r="N702605" s="332"/>
    </row>
    <row r="702626" spans="14:14">
      <c r="N702626" s="331"/>
    </row>
    <row r="702627" spans="14:14">
      <c r="N702627" s="331"/>
    </row>
    <row r="702628" spans="14:14">
      <c r="N702628" s="332"/>
    </row>
    <row r="702649" spans="14:14">
      <c r="N702649" s="331"/>
    </row>
    <row r="702650" spans="14:14">
      <c r="N702650" s="331"/>
    </row>
    <row r="702651" spans="14:14">
      <c r="N702651" s="332"/>
    </row>
    <row r="702672" spans="14:14">
      <c r="N702672" s="331"/>
    </row>
    <row r="702673" spans="14:14">
      <c r="N702673" s="331"/>
    </row>
    <row r="702674" spans="14:14">
      <c r="N702674" s="332"/>
    </row>
    <row r="702695" spans="14:14">
      <c r="N702695" s="331"/>
    </row>
    <row r="702696" spans="14:14">
      <c r="N702696" s="331"/>
    </row>
    <row r="702697" spans="14:14">
      <c r="N702697" s="332"/>
    </row>
    <row r="702718" spans="14:14">
      <c r="N702718" s="331"/>
    </row>
    <row r="702719" spans="14:14">
      <c r="N702719" s="331"/>
    </row>
    <row r="702720" spans="14:14">
      <c r="N702720" s="332"/>
    </row>
    <row r="702741" spans="14:14">
      <c r="N702741" s="331"/>
    </row>
    <row r="702742" spans="14:14">
      <c r="N702742" s="331"/>
    </row>
    <row r="702743" spans="14:14">
      <c r="N702743" s="332"/>
    </row>
    <row r="702764" spans="14:14">
      <c r="N702764" s="331"/>
    </row>
    <row r="702765" spans="14:14">
      <c r="N702765" s="331"/>
    </row>
    <row r="702766" spans="14:14">
      <c r="N702766" s="332"/>
    </row>
    <row r="702787" spans="14:14">
      <c r="N702787" s="331"/>
    </row>
    <row r="702788" spans="14:14">
      <c r="N702788" s="331"/>
    </row>
    <row r="702789" spans="14:14">
      <c r="N702789" s="332"/>
    </row>
    <row r="702810" spans="14:14">
      <c r="N702810" s="331"/>
    </row>
    <row r="702811" spans="14:14">
      <c r="N702811" s="331"/>
    </row>
    <row r="702812" spans="14:14">
      <c r="N702812" s="332"/>
    </row>
    <row r="702833" spans="14:14">
      <c r="N702833" s="331"/>
    </row>
    <row r="702834" spans="14:14">
      <c r="N702834" s="331"/>
    </row>
    <row r="702835" spans="14:14">
      <c r="N702835" s="332"/>
    </row>
    <row r="702856" spans="14:14">
      <c r="N702856" s="331"/>
    </row>
    <row r="702857" spans="14:14">
      <c r="N702857" s="331"/>
    </row>
    <row r="702858" spans="14:14">
      <c r="N702858" s="332"/>
    </row>
    <row r="702879" spans="14:14">
      <c r="N702879" s="331"/>
    </row>
    <row r="702880" spans="14:14">
      <c r="N702880" s="331"/>
    </row>
    <row r="702881" spans="14:14">
      <c r="N702881" s="332"/>
    </row>
    <row r="702902" spans="14:14">
      <c r="N702902" s="331"/>
    </row>
    <row r="702903" spans="14:14">
      <c r="N702903" s="331"/>
    </row>
    <row r="702904" spans="14:14">
      <c r="N702904" s="332"/>
    </row>
    <row r="702925" spans="14:14">
      <c r="N702925" s="331"/>
    </row>
    <row r="702926" spans="14:14">
      <c r="N702926" s="331"/>
    </row>
    <row r="702927" spans="14:14">
      <c r="N702927" s="332"/>
    </row>
    <row r="702948" spans="14:14">
      <c r="N702948" s="331"/>
    </row>
    <row r="702949" spans="14:14">
      <c r="N702949" s="331"/>
    </row>
    <row r="702950" spans="14:14">
      <c r="N702950" s="332"/>
    </row>
    <row r="702971" spans="14:14">
      <c r="N702971" s="331"/>
    </row>
    <row r="702972" spans="14:14">
      <c r="N702972" s="331"/>
    </row>
    <row r="702973" spans="14:14">
      <c r="N702973" s="332"/>
    </row>
    <row r="702994" spans="14:14">
      <c r="N702994" s="331"/>
    </row>
    <row r="702995" spans="14:14">
      <c r="N702995" s="331"/>
    </row>
    <row r="702996" spans="14:14">
      <c r="N702996" s="332"/>
    </row>
    <row r="703017" spans="14:14">
      <c r="N703017" s="331"/>
    </row>
    <row r="703018" spans="14:14">
      <c r="N703018" s="331"/>
    </row>
    <row r="703019" spans="14:14">
      <c r="N703019" s="332"/>
    </row>
    <row r="703040" spans="14:14">
      <c r="N703040" s="331"/>
    </row>
    <row r="703041" spans="14:14">
      <c r="N703041" s="331"/>
    </row>
    <row r="703042" spans="14:14">
      <c r="N703042" s="332"/>
    </row>
    <row r="703063" spans="14:14">
      <c r="N703063" s="331"/>
    </row>
    <row r="703064" spans="14:14">
      <c r="N703064" s="331"/>
    </row>
    <row r="703065" spans="14:14">
      <c r="N703065" s="332"/>
    </row>
    <row r="703086" spans="14:14">
      <c r="N703086" s="331"/>
    </row>
    <row r="703087" spans="14:14">
      <c r="N703087" s="331"/>
    </row>
    <row r="703088" spans="14:14">
      <c r="N703088" s="332"/>
    </row>
    <row r="703109" spans="14:14">
      <c r="N703109" s="331"/>
    </row>
    <row r="703110" spans="14:14">
      <c r="N703110" s="331"/>
    </row>
    <row r="703111" spans="14:14">
      <c r="N703111" s="332"/>
    </row>
    <row r="703132" spans="14:14">
      <c r="N703132" s="331"/>
    </row>
    <row r="703133" spans="14:14">
      <c r="N703133" s="331"/>
    </row>
    <row r="703134" spans="14:14">
      <c r="N703134" s="332"/>
    </row>
    <row r="703155" spans="14:14">
      <c r="N703155" s="331"/>
    </row>
    <row r="703156" spans="14:14">
      <c r="N703156" s="331"/>
    </row>
    <row r="703157" spans="14:14">
      <c r="N703157" s="332"/>
    </row>
    <row r="703178" spans="14:14">
      <c r="N703178" s="331"/>
    </row>
    <row r="703179" spans="14:14">
      <c r="N703179" s="331"/>
    </row>
    <row r="703180" spans="14:14">
      <c r="N703180" s="332"/>
    </row>
    <row r="703201" spans="14:14">
      <c r="N703201" s="331"/>
    </row>
    <row r="703202" spans="14:14">
      <c r="N703202" s="331"/>
    </row>
    <row r="703203" spans="14:14">
      <c r="N703203" s="332"/>
    </row>
    <row r="703224" spans="14:14">
      <c r="N703224" s="331"/>
    </row>
    <row r="703225" spans="14:14">
      <c r="N703225" s="331"/>
    </row>
    <row r="703226" spans="14:14">
      <c r="N703226" s="332"/>
    </row>
    <row r="703247" spans="14:14">
      <c r="N703247" s="331"/>
    </row>
    <row r="703248" spans="14:14">
      <c r="N703248" s="331"/>
    </row>
    <row r="703249" spans="14:14">
      <c r="N703249" s="332"/>
    </row>
    <row r="703270" spans="14:14">
      <c r="N703270" s="331"/>
    </row>
    <row r="703271" spans="14:14">
      <c r="N703271" s="331"/>
    </row>
    <row r="703272" spans="14:14">
      <c r="N703272" s="332"/>
    </row>
    <row r="703293" spans="14:14">
      <c r="N703293" s="331"/>
    </row>
    <row r="703294" spans="14:14">
      <c r="N703294" s="331"/>
    </row>
    <row r="703295" spans="14:14">
      <c r="N703295" s="332"/>
    </row>
    <row r="703316" spans="14:14">
      <c r="N703316" s="331"/>
    </row>
    <row r="703317" spans="14:14">
      <c r="N703317" s="331"/>
    </row>
    <row r="703318" spans="14:14">
      <c r="N703318" s="332"/>
    </row>
    <row r="703339" spans="14:14">
      <c r="N703339" s="331"/>
    </row>
    <row r="703340" spans="14:14">
      <c r="N703340" s="331"/>
    </row>
    <row r="703341" spans="14:14">
      <c r="N703341" s="332"/>
    </row>
    <row r="703362" spans="14:14">
      <c r="N703362" s="331"/>
    </row>
    <row r="703363" spans="14:14">
      <c r="N703363" s="331"/>
    </row>
    <row r="703364" spans="14:14">
      <c r="N703364" s="332"/>
    </row>
    <row r="703385" spans="14:14">
      <c r="N703385" s="331"/>
    </row>
    <row r="703386" spans="14:14">
      <c r="N703386" s="331"/>
    </row>
    <row r="703387" spans="14:14">
      <c r="N703387" s="332"/>
    </row>
    <row r="703408" spans="14:14">
      <c r="N703408" s="331"/>
    </row>
    <row r="703409" spans="14:14">
      <c r="N703409" s="331"/>
    </row>
    <row r="703410" spans="14:14">
      <c r="N703410" s="332"/>
    </row>
    <row r="703431" spans="14:14">
      <c r="N703431" s="331"/>
    </row>
    <row r="703432" spans="14:14">
      <c r="N703432" s="331"/>
    </row>
    <row r="703433" spans="14:14">
      <c r="N703433" s="332"/>
    </row>
    <row r="703454" spans="14:14">
      <c r="N703454" s="331"/>
    </row>
    <row r="703455" spans="14:14">
      <c r="N703455" s="331"/>
    </row>
    <row r="703456" spans="14:14">
      <c r="N703456" s="332"/>
    </row>
    <row r="703477" spans="14:14">
      <c r="N703477" s="331"/>
    </row>
    <row r="703478" spans="14:14">
      <c r="N703478" s="331"/>
    </row>
    <row r="703479" spans="14:14">
      <c r="N703479" s="332"/>
    </row>
    <row r="703500" spans="14:14">
      <c r="N703500" s="331"/>
    </row>
    <row r="703501" spans="14:14">
      <c r="N703501" s="331"/>
    </row>
    <row r="703502" spans="14:14">
      <c r="N703502" s="332"/>
    </row>
    <row r="703523" spans="14:14">
      <c r="N703523" s="331"/>
    </row>
    <row r="703524" spans="14:14">
      <c r="N703524" s="331"/>
    </row>
    <row r="703525" spans="14:14">
      <c r="N703525" s="332"/>
    </row>
    <row r="703546" spans="14:14">
      <c r="N703546" s="331"/>
    </row>
    <row r="703547" spans="14:14">
      <c r="N703547" s="331"/>
    </row>
    <row r="703548" spans="14:14">
      <c r="N703548" s="332"/>
    </row>
    <row r="703569" spans="14:14">
      <c r="N703569" s="331"/>
    </row>
    <row r="703570" spans="14:14">
      <c r="N703570" s="331"/>
    </row>
    <row r="703571" spans="14:14">
      <c r="N703571" s="332"/>
    </row>
    <row r="703592" spans="14:14">
      <c r="N703592" s="331"/>
    </row>
    <row r="703593" spans="14:14">
      <c r="N703593" s="331"/>
    </row>
    <row r="703594" spans="14:14">
      <c r="N703594" s="332"/>
    </row>
    <row r="703615" spans="14:14">
      <c r="N703615" s="331"/>
    </row>
    <row r="703616" spans="14:14">
      <c r="N703616" s="331"/>
    </row>
    <row r="703617" spans="14:14">
      <c r="N703617" s="332"/>
    </row>
    <row r="703638" spans="14:14">
      <c r="N703638" s="331"/>
    </row>
    <row r="703639" spans="14:14">
      <c r="N703639" s="331"/>
    </row>
    <row r="703640" spans="14:14">
      <c r="N703640" s="332"/>
    </row>
    <row r="703661" spans="14:14">
      <c r="N703661" s="331"/>
    </row>
    <row r="703662" spans="14:14">
      <c r="N703662" s="331"/>
    </row>
    <row r="703663" spans="14:14">
      <c r="N703663" s="332"/>
    </row>
    <row r="703684" spans="14:14">
      <c r="N703684" s="331"/>
    </row>
    <row r="703685" spans="14:14">
      <c r="N703685" s="331"/>
    </row>
    <row r="703686" spans="14:14">
      <c r="N703686" s="332"/>
    </row>
    <row r="703707" spans="14:14">
      <c r="N703707" s="331"/>
    </row>
    <row r="703708" spans="14:14">
      <c r="N703708" s="331"/>
    </row>
    <row r="703709" spans="14:14">
      <c r="N703709" s="332"/>
    </row>
    <row r="703730" spans="14:14">
      <c r="N703730" s="331"/>
    </row>
    <row r="703731" spans="14:14">
      <c r="N703731" s="331"/>
    </row>
    <row r="703732" spans="14:14">
      <c r="N703732" s="332"/>
    </row>
    <row r="703753" spans="14:14">
      <c r="N703753" s="331"/>
    </row>
    <row r="703754" spans="14:14">
      <c r="N703754" s="331"/>
    </row>
    <row r="703755" spans="14:14">
      <c r="N703755" s="332"/>
    </row>
    <row r="703776" spans="14:14">
      <c r="N703776" s="331"/>
    </row>
    <row r="703777" spans="14:14">
      <c r="N703777" s="331"/>
    </row>
    <row r="703778" spans="14:14">
      <c r="N703778" s="332"/>
    </row>
    <row r="703799" spans="14:14">
      <c r="N703799" s="331"/>
    </row>
    <row r="703800" spans="14:14">
      <c r="N703800" s="331"/>
    </row>
    <row r="703801" spans="14:14">
      <c r="N703801" s="332"/>
    </row>
    <row r="703822" spans="14:14">
      <c r="N703822" s="331"/>
    </row>
    <row r="703823" spans="14:14">
      <c r="N703823" s="331"/>
    </row>
    <row r="703824" spans="14:14">
      <c r="N703824" s="332"/>
    </row>
    <row r="703845" spans="14:14">
      <c r="N703845" s="331"/>
    </row>
    <row r="703846" spans="14:14">
      <c r="N703846" s="331"/>
    </row>
    <row r="703847" spans="14:14">
      <c r="N703847" s="332"/>
    </row>
    <row r="703868" spans="14:14">
      <c r="N703868" s="331"/>
    </row>
    <row r="703869" spans="14:14">
      <c r="N703869" s="331"/>
    </row>
    <row r="703870" spans="14:14">
      <c r="N703870" s="332"/>
    </row>
    <row r="703891" spans="14:14">
      <c r="N703891" s="331"/>
    </row>
    <row r="703892" spans="14:14">
      <c r="N703892" s="331"/>
    </row>
    <row r="703893" spans="14:14">
      <c r="N703893" s="332"/>
    </row>
    <row r="703914" spans="14:14">
      <c r="N703914" s="331"/>
    </row>
    <row r="703915" spans="14:14">
      <c r="N703915" s="331"/>
    </row>
    <row r="703916" spans="14:14">
      <c r="N703916" s="332"/>
    </row>
    <row r="703937" spans="14:14">
      <c r="N703937" s="331"/>
    </row>
    <row r="703938" spans="14:14">
      <c r="N703938" s="331"/>
    </row>
    <row r="703939" spans="14:14">
      <c r="N703939" s="332"/>
    </row>
    <row r="703960" spans="14:14">
      <c r="N703960" s="331"/>
    </row>
    <row r="703961" spans="14:14">
      <c r="N703961" s="331"/>
    </row>
    <row r="703962" spans="14:14">
      <c r="N703962" s="332"/>
    </row>
    <row r="703983" spans="14:14">
      <c r="N703983" s="331"/>
    </row>
    <row r="703984" spans="14:14">
      <c r="N703984" s="331"/>
    </row>
    <row r="703985" spans="14:14">
      <c r="N703985" s="332"/>
    </row>
    <row r="704006" spans="14:14">
      <c r="N704006" s="331"/>
    </row>
    <row r="704007" spans="14:14">
      <c r="N704007" s="331"/>
    </row>
    <row r="704008" spans="14:14">
      <c r="N704008" s="332"/>
    </row>
    <row r="704029" spans="14:14">
      <c r="N704029" s="331"/>
    </row>
    <row r="704030" spans="14:14">
      <c r="N704030" s="331"/>
    </row>
    <row r="704031" spans="14:14">
      <c r="N704031" s="332"/>
    </row>
    <row r="704052" spans="14:14">
      <c r="N704052" s="331"/>
    </row>
    <row r="704053" spans="14:14">
      <c r="N704053" s="331"/>
    </row>
    <row r="704054" spans="14:14">
      <c r="N704054" s="332"/>
    </row>
    <row r="704075" spans="14:14">
      <c r="N704075" s="331"/>
    </row>
    <row r="704076" spans="14:14">
      <c r="N704076" s="331"/>
    </row>
    <row r="704077" spans="14:14">
      <c r="N704077" s="332"/>
    </row>
    <row r="704098" spans="14:14">
      <c r="N704098" s="331"/>
    </row>
    <row r="704099" spans="14:14">
      <c r="N704099" s="331"/>
    </row>
    <row r="704100" spans="14:14">
      <c r="N704100" s="332"/>
    </row>
    <row r="704121" spans="14:14">
      <c r="N704121" s="331"/>
    </row>
    <row r="704122" spans="14:14">
      <c r="N704122" s="331"/>
    </row>
    <row r="704123" spans="14:14">
      <c r="N704123" s="332"/>
    </row>
    <row r="704144" spans="14:14">
      <c r="N704144" s="331"/>
    </row>
    <row r="704145" spans="14:14">
      <c r="N704145" s="331"/>
    </row>
    <row r="704146" spans="14:14">
      <c r="N704146" s="332"/>
    </row>
    <row r="704167" spans="14:14">
      <c r="N704167" s="331"/>
    </row>
    <row r="704168" spans="14:14">
      <c r="N704168" s="331"/>
    </row>
    <row r="704169" spans="14:14">
      <c r="N704169" s="332"/>
    </row>
    <row r="704190" spans="14:14">
      <c r="N704190" s="331"/>
    </row>
    <row r="704191" spans="14:14">
      <c r="N704191" s="331"/>
    </row>
    <row r="704192" spans="14:14">
      <c r="N704192" s="332"/>
    </row>
    <row r="704213" spans="14:14">
      <c r="N704213" s="331"/>
    </row>
    <row r="704214" spans="14:14">
      <c r="N704214" s="331"/>
    </row>
    <row r="704215" spans="14:14">
      <c r="N704215" s="332"/>
    </row>
    <row r="704236" spans="14:14">
      <c r="N704236" s="331"/>
    </row>
    <row r="704237" spans="14:14">
      <c r="N704237" s="331"/>
    </row>
    <row r="704238" spans="14:14">
      <c r="N704238" s="332"/>
    </row>
    <row r="704259" spans="14:14">
      <c r="N704259" s="331"/>
    </row>
    <row r="704260" spans="14:14">
      <c r="N704260" s="331"/>
    </row>
    <row r="704261" spans="14:14">
      <c r="N704261" s="332"/>
    </row>
    <row r="704282" spans="14:14">
      <c r="N704282" s="331"/>
    </row>
    <row r="704283" spans="14:14">
      <c r="N704283" s="331"/>
    </row>
    <row r="704284" spans="14:14">
      <c r="N704284" s="332"/>
    </row>
    <row r="704305" spans="14:14">
      <c r="N704305" s="331"/>
    </row>
    <row r="704306" spans="14:14">
      <c r="N704306" s="331"/>
    </row>
    <row r="704307" spans="14:14">
      <c r="N704307" s="332"/>
    </row>
    <row r="704328" spans="14:14">
      <c r="N704328" s="331"/>
    </row>
    <row r="704329" spans="14:14">
      <c r="N704329" s="331"/>
    </row>
    <row r="704330" spans="14:14">
      <c r="N704330" s="332"/>
    </row>
    <row r="704351" spans="14:14">
      <c r="N704351" s="331"/>
    </row>
    <row r="704352" spans="14:14">
      <c r="N704352" s="331"/>
    </row>
    <row r="704353" spans="14:14">
      <c r="N704353" s="332"/>
    </row>
    <row r="704374" spans="14:14">
      <c r="N704374" s="331"/>
    </row>
    <row r="704375" spans="14:14">
      <c r="N704375" s="331"/>
    </row>
    <row r="704376" spans="14:14">
      <c r="N704376" s="332"/>
    </row>
    <row r="704397" spans="14:14">
      <c r="N704397" s="331"/>
    </row>
    <row r="704398" spans="14:14">
      <c r="N704398" s="331"/>
    </row>
    <row r="704399" spans="14:14">
      <c r="N704399" s="332"/>
    </row>
    <row r="704420" spans="14:14">
      <c r="N704420" s="331"/>
    </row>
    <row r="704421" spans="14:14">
      <c r="N704421" s="331"/>
    </row>
    <row r="704422" spans="14:14">
      <c r="N704422" s="332"/>
    </row>
    <row r="704443" spans="14:14">
      <c r="N704443" s="331"/>
    </row>
    <row r="704444" spans="14:14">
      <c r="N704444" s="331"/>
    </row>
    <row r="704445" spans="14:14">
      <c r="N704445" s="332"/>
    </row>
    <row r="704466" spans="14:14">
      <c r="N704466" s="331"/>
    </row>
    <row r="704467" spans="14:14">
      <c r="N704467" s="331"/>
    </row>
    <row r="704468" spans="14:14">
      <c r="N704468" s="332"/>
    </row>
    <row r="704489" spans="14:14">
      <c r="N704489" s="331"/>
    </row>
    <row r="704490" spans="14:14">
      <c r="N704490" s="331"/>
    </row>
    <row r="704491" spans="14:14">
      <c r="N704491" s="332"/>
    </row>
    <row r="704512" spans="14:14">
      <c r="N704512" s="331"/>
    </row>
    <row r="704513" spans="14:14">
      <c r="N704513" s="331"/>
    </row>
    <row r="704514" spans="14:14">
      <c r="N704514" s="332"/>
    </row>
    <row r="704535" spans="14:14">
      <c r="N704535" s="331"/>
    </row>
    <row r="704536" spans="14:14">
      <c r="N704536" s="331"/>
    </row>
    <row r="704537" spans="14:14">
      <c r="N704537" s="332"/>
    </row>
    <row r="704558" spans="14:14">
      <c r="N704558" s="331"/>
    </row>
    <row r="704559" spans="14:14">
      <c r="N704559" s="331"/>
    </row>
    <row r="704560" spans="14:14">
      <c r="N704560" s="332"/>
    </row>
    <row r="704581" spans="14:14">
      <c r="N704581" s="331"/>
    </row>
    <row r="704582" spans="14:14">
      <c r="N704582" s="331"/>
    </row>
    <row r="704583" spans="14:14">
      <c r="N704583" s="332"/>
    </row>
    <row r="704604" spans="14:14">
      <c r="N704604" s="331"/>
    </row>
    <row r="704605" spans="14:14">
      <c r="N704605" s="331"/>
    </row>
    <row r="704606" spans="14:14">
      <c r="N704606" s="332"/>
    </row>
    <row r="704627" spans="14:14">
      <c r="N704627" s="331"/>
    </row>
    <row r="704628" spans="14:14">
      <c r="N704628" s="331"/>
    </row>
    <row r="704629" spans="14:14">
      <c r="N704629" s="332"/>
    </row>
    <row r="704650" spans="14:14">
      <c r="N704650" s="331"/>
    </row>
    <row r="704651" spans="14:14">
      <c r="N704651" s="331"/>
    </row>
    <row r="704652" spans="14:14">
      <c r="N704652" s="332"/>
    </row>
    <row r="704673" spans="14:14">
      <c r="N704673" s="331"/>
    </row>
    <row r="704674" spans="14:14">
      <c r="N704674" s="331"/>
    </row>
    <row r="704675" spans="14:14">
      <c r="N704675" s="332"/>
    </row>
    <row r="704696" spans="14:14">
      <c r="N704696" s="331"/>
    </row>
    <row r="704697" spans="14:14">
      <c r="N704697" s="331"/>
    </row>
    <row r="704698" spans="14:14">
      <c r="N704698" s="332"/>
    </row>
    <row r="704719" spans="14:14">
      <c r="N704719" s="331"/>
    </row>
    <row r="704720" spans="14:14">
      <c r="N704720" s="331"/>
    </row>
    <row r="704721" spans="14:14">
      <c r="N704721" s="332"/>
    </row>
    <row r="704742" spans="14:14">
      <c r="N704742" s="331"/>
    </row>
    <row r="704743" spans="14:14">
      <c r="N704743" s="331"/>
    </row>
    <row r="704744" spans="14:14">
      <c r="N704744" s="332"/>
    </row>
    <row r="704765" spans="14:14">
      <c r="N704765" s="331"/>
    </row>
    <row r="704766" spans="14:14">
      <c r="N704766" s="331"/>
    </row>
    <row r="704767" spans="14:14">
      <c r="N704767" s="332"/>
    </row>
    <row r="704788" spans="14:14">
      <c r="N704788" s="331"/>
    </row>
    <row r="704789" spans="14:14">
      <c r="N704789" s="331"/>
    </row>
    <row r="704790" spans="14:14">
      <c r="N704790" s="332"/>
    </row>
    <row r="704811" spans="14:14">
      <c r="N704811" s="331"/>
    </row>
    <row r="704812" spans="14:14">
      <c r="N704812" s="331"/>
    </row>
    <row r="704813" spans="14:14">
      <c r="N704813" s="332"/>
    </row>
    <row r="704834" spans="14:14">
      <c r="N704834" s="331"/>
    </row>
    <row r="704835" spans="14:14">
      <c r="N704835" s="331"/>
    </row>
    <row r="704836" spans="14:14">
      <c r="N704836" s="332"/>
    </row>
    <row r="704857" spans="14:14">
      <c r="N704857" s="331"/>
    </row>
    <row r="704858" spans="14:14">
      <c r="N704858" s="331"/>
    </row>
    <row r="704859" spans="14:14">
      <c r="N704859" s="332"/>
    </row>
    <row r="704880" spans="14:14">
      <c r="N704880" s="331"/>
    </row>
    <row r="704881" spans="14:14">
      <c r="N704881" s="331"/>
    </row>
    <row r="704882" spans="14:14">
      <c r="N704882" s="332"/>
    </row>
    <row r="704903" spans="14:14">
      <c r="N704903" s="331"/>
    </row>
    <row r="704904" spans="14:14">
      <c r="N704904" s="331"/>
    </row>
    <row r="704905" spans="14:14">
      <c r="N704905" s="332"/>
    </row>
    <row r="704926" spans="14:14">
      <c r="N704926" s="331"/>
    </row>
    <row r="704927" spans="14:14">
      <c r="N704927" s="331"/>
    </row>
    <row r="704928" spans="14:14">
      <c r="N704928" s="332"/>
    </row>
    <row r="704949" spans="14:14">
      <c r="N704949" s="331"/>
    </row>
    <row r="704950" spans="14:14">
      <c r="N704950" s="331"/>
    </row>
    <row r="704951" spans="14:14">
      <c r="N704951" s="332"/>
    </row>
    <row r="704972" spans="14:14">
      <c r="N704972" s="331"/>
    </row>
    <row r="704973" spans="14:14">
      <c r="N704973" s="331"/>
    </row>
    <row r="704974" spans="14:14">
      <c r="N704974" s="332"/>
    </row>
    <row r="704995" spans="14:14">
      <c r="N704995" s="331"/>
    </row>
    <row r="704996" spans="14:14">
      <c r="N704996" s="331"/>
    </row>
    <row r="704997" spans="14:14">
      <c r="N704997" s="332"/>
    </row>
    <row r="705018" spans="14:14">
      <c r="N705018" s="331"/>
    </row>
    <row r="705019" spans="14:14">
      <c r="N705019" s="331"/>
    </row>
    <row r="705020" spans="14:14">
      <c r="N705020" s="332"/>
    </row>
    <row r="705041" spans="14:14">
      <c r="N705041" s="331"/>
    </row>
    <row r="705042" spans="14:14">
      <c r="N705042" s="331"/>
    </row>
    <row r="705043" spans="14:14">
      <c r="N705043" s="332"/>
    </row>
    <row r="705064" spans="14:14">
      <c r="N705064" s="331"/>
    </row>
    <row r="705065" spans="14:14">
      <c r="N705065" s="331"/>
    </row>
    <row r="705066" spans="14:14">
      <c r="N705066" s="332"/>
    </row>
    <row r="705087" spans="14:14">
      <c r="N705087" s="331"/>
    </row>
    <row r="705088" spans="14:14">
      <c r="N705088" s="331"/>
    </row>
    <row r="705089" spans="14:14">
      <c r="N705089" s="332"/>
    </row>
    <row r="705110" spans="14:14">
      <c r="N705110" s="331"/>
    </row>
    <row r="705111" spans="14:14">
      <c r="N705111" s="331"/>
    </row>
    <row r="705112" spans="14:14">
      <c r="N705112" s="332"/>
    </row>
    <row r="705133" spans="14:14">
      <c r="N705133" s="331"/>
    </row>
    <row r="705134" spans="14:14">
      <c r="N705134" s="331"/>
    </row>
    <row r="705135" spans="14:14">
      <c r="N705135" s="332"/>
    </row>
    <row r="705156" spans="14:14">
      <c r="N705156" s="331"/>
    </row>
    <row r="705157" spans="14:14">
      <c r="N705157" s="331"/>
    </row>
    <row r="705158" spans="14:14">
      <c r="N705158" s="332"/>
    </row>
    <row r="705179" spans="14:14">
      <c r="N705179" s="331"/>
    </row>
    <row r="705180" spans="14:14">
      <c r="N705180" s="331"/>
    </row>
    <row r="705181" spans="14:14">
      <c r="N705181" s="332"/>
    </row>
    <row r="705202" spans="14:14">
      <c r="N705202" s="331"/>
    </row>
    <row r="705203" spans="14:14">
      <c r="N705203" s="331"/>
    </row>
    <row r="705204" spans="14:14">
      <c r="N705204" s="332"/>
    </row>
    <row r="705225" spans="14:14">
      <c r="N705225" s="331"/>
    </row>
    <row r="705226" spans="14:14">
      <c r="N705226" s="331"/>
    </row>
    <row r="705227" spans="14:14">
      <c r="N705227" s="332"/>
    </row>
    <row r="705248" spans="14:14">
      <c r="N705248" s="331"/>
    </row>
    <row r="705249" spans="14:14">
      <c r="N705249" s="331"/>
    </row>
    <row r="705250" spans="14:14">
      <c r="N705250" s="332"/>
    </row>
    <row r="705271" spans="14:14">
      <c r="N705271" s="331"/>
    </row>
    <row r="705272" spans="14:14">
      <c r="N705272" s="331"/>
    </row>
    <row r="705273" spans="14:14">
      <c r="N705273" s="332"/>
    </row>
    <row r="705294" spans="14:14">
      <c r="N705294" s="331"/>
    </row>
    <row r="705295" spans="14:14">
      <c r="N705295" s="331"/>
    </row>
    <row r="705296" spans="14:14">
      <c r="N705296" s="332"/>
    </row>
    <row r="705317" spans="14:14">
      <c r="N705317" s="331"/>
    </row>
    <row r="705318" spans="14:14">
      <c r="N705318" s="331"/>
    </row>
    <row r="705319" spans="14:14">
      <c r="N705319" s="332"/>
    </row>
    <row r="705340" spans="14:14">
      <c r="N705340" s="331"/>
    </row>
    <row r="705341" spans="14:14">
      <c r="N705341" s="331"/>
    </row>
    <row r="705342" spans="14:14">
      <c r="N705342" s="332"/>
    </row>
    <row r="705363" spans="14:14">
      <c r="N705363" s="331"/>
    </row>
    <row r="705364" spans="14:14">
      <c r="N705364" s="331"/>
    </row>
    <row r="705365" spans="14:14">
      <c r="N705365" s="332"/>
    </row>
    <row r="705386" spans="14:14">
      <c r="N705386" s="331"/>
    </row>
    <row r="705387" spans="14:14">
      <c r="N705387" s="331"/>
    </row>
    <row r="705388" spans="14:14">
      <c r="N705388" s="332"/>
    </row>
    <row r="705409" spans="14:14">
      <c r="N705409" s="331"/>
    </row>
    <row r="705410" spans="14:14">
      <c r="N705410" s="331"/>
    </row>
    <row r="705411" spans="14:14">
      <c r="N705411" s="332"/>
    </row>
    <row r="705432" spans="14:14">
      <c r="N705432" s="331"/>
    </row>
    <row r="705433" spans="14:14">
      <c r="N705433" s="331"/>
    </row>
    <row r="705434" spans="14:14">
      <c r="N705434" s="332"/>
    </row>
    <row r="705455" spans="14:14">
      <c r="N705455" s="331"/>
    </row>
    <row r="705456" spans="14:14">
      <c r="N705456" s="331"/>
    </row>
    <row r="705457" spans="14:14">
      <c r="N705457" s="332"/>
    </row>
    <row r="705478" spans="14:14">
      <c r="N705478" s="331"/>
    </row>
    <row r="705479" spans="14:14">
      <c r="N705479" s="331"/>
    </row>
    <row r="705480" spans="14:14">
      <c r="N705480" s="332"/>
    </row>
    <row r="705501" spans="14:14">
      <c r="N705501" s="331"/>
    </row>
    <row r="705502" spans="14:14">
      <c r="N705502" s="331"/>
    </row>
    <row r="705503" spans="14:14">
      <c r="N705503" s="332"/>
    </row>
    <row r="705524" spans="14:14">
      <c r="N705524" s="331"/>
    </row>
    <row r="705525" spans="14:14">
      <c r="N705525" s="331"/>
    </row>
    <row r="705526" spans="14:14">
      <c r="N705526" s="332"/>
    </row>
    <row r="705547" spans="14:14">
      <c r="N705547" s="331"/>
    </row>
    <row r="705548" spans="14:14">
      <c r="N705548" s="331"/>
    </row>
    <row r="705549" spans="14:14">
      <c r="N705549" s="332"/>
    </row>
    <row r="705570" spans="14:14">
      <c r="N705570" s="331"/>
    </row>
    <row r="705571" spans="14:14">
      <c r="N705571" s="331"/>
    </row>
    <row r="705572" spans="14:14">
      <c r="N705572" s="332"/>
    </row>
    <row r="705593" spans="14:14">
      <c r="N705593" s="331"/>
    </row>
    <row r="705594" spans="14:14">
      <c r="N705594" s="331"/>
    </row>
    <row r="705595" spans="14:14">
      <c r="N705595" s="332"/>
    </row>
    <row r="705616" spans="14:14">
      <c r="N705616" s="331"/>
    </row>
    <row r="705617" spans="14:14">
      <c r="N705617" s="331"/>
    </row>
    <row r="705618" spans="14:14">
      <c r="N705618" s="332"/>
    </row>
    <row r="705639" spans="14:14">
      <c r="N705639" s="331"/>
    </row>
    <row r="705640" spans="14:14">
      <c r="N705640" s="331"/>
    </row>
    <row r="705641" spans="14:14">
      <c r="N705641" s="332"/>
    </row>
    <row r="705662" spans="14:14">
      <c r="N705662" s="331"/>
    </row>
    <row r="705663" spans="14:14">
      <c r="N705663" s="331"/>
    </row>
    <row r="705664" spans="14:14">
      <c r="N705664" s="332"/>
    </row>
    <row r="705685" spans="14:14">
      <c r="N705685" s="331"/>
    </row>
    <row r="705686" spans="14:14">
      <c r="N705686" s="331"/>
    </row>
    <row r="705687" spans="14:14">
      <c r="N705687" s="332"/>
    </row>
    <row r="705708" spans="14:14">
      <c r="N705708" s="331"/>
    </row>
    <row r="705709" spans="14:14">
      <c r="N705709" s="331"/>
    </row>
    <row r="705710" spans="14:14">
      <c r="N705710" s="332"/>
    </row>
    <row r="705731" spans="14:14">
      <c r="N705731" s="331"/>
    </row>
    <row r="705732" spans="14:14">
      <c r="N705732" s="331"/>
    </row>
    <row r="705733" spans="14:14">
      <c r="N705733" s="332"/>
    </row>
    <row r="705754" spans="14:14">
      <c r="N705754" s="331"/>
    </row>
    <row r="705755" spans="14:14">
      <c r="N705755" s="331"/>
    </row>
    <row r="705756" spans="14:14">
      <c r="N705756" s="332"/>
    </row>
    <row r="705777" spans="14:14">
      <c r="N705777" s="331"/>
    </row>
    <row r="705778" spans="14:14">
      <c r="N705778" s="331"/>
    </row>
    <row r="705779" spans="14:14">
      <c r="N705779" s="332"/>
    </row>
    <row r="705800" spans="14:14">
      <c r="N705800" s="331"/>
    </row>
    <row r="705801" spans="14:14">
      <c r="N705801" s="331"/>
    </row>
    <row r="705802" spans="14:14">
      <c r="N705802" s="332"/>
    </row>
    <row r="705823" spans="14:14">
      <c r="N705823" s="331"/>
    </row>
    <row r="705824" spans="14:14">
      <c r="N705824" s="331"/>
    </row>
    <row r="705825" spans="14:14">
      <c r="N705825" s="332"/>
    </row>
    <row r="705846" spans="14:14">
      <c r="N705846" s="331"/>
    </row>
    <row r="705847" spans="14:14">
      <c r="N705847" s="331"/>
    </row>
    <row r="705848" spans="14:14">
      <c r="N705848" s="332"/>
    </row>
    <row r="705869" spans="14:14">
      <c r="N705869" s="331"/>
    </row>
    <row r="705870" spans="14:14">
      <c r="N705870" s="331"/>
    </row>
    <row r="705871" spans="14:14">
      <c r="N705871" s="332"/>
    </row>
    <row r="705892" spans="14:14">
      <c r="N705892" s="331"/>
    </row>
    <row r="705893" spans="14:14">
      <c r="N705893" s="331"/>
    </row>
    <row r="705894" spans="14:14">
      <c r="N705894" s="332"/>
    </row>
    <row r="705915" spans="14:14">
      <c r="N705915" s="331"/>
    </row>
    <row r="705916" spans="14:14">
      <c r="N705916" s="331"/>
    </row>
    <row r="705917" spans="14:14">
      <c r="N705917" s="332"/>
    </row>
    <row r="705938" spans="14:14">
      <c r="N705938" s="331"/>
    </row>
    <row r="705939" spans="14:14">
      <c r="N705939" s="331"/>
    </row>
    <row r="705940" spans="14:14">
      <c r="N705940" s="332"/>
    </row>
    <row r="705961" spans="14:14">
      <c r="N705961" s="331"/>
    </row>
    <row r="705962" spans="14:14">
      <c r="N705962" s="331"/>
    </row>
    <row r="705963" spans="14:14">
      <c r="N705963" s="332"/>
    </row>
    <row r="705984" spans="14:14">
      <c r="N705984" s="331"/>
    </row>
    <row r="705985" spans="14:14">
      <c r="N705985" s="331"/>
    </row>
    <row r="705986" spans="14:14">
      <c r="N705986" s="332"/>
    </row>
    <row r="706007" spans="14:14">
      <c r="N706007" s="331"/>
    </row>
    <row r="706008" spans="14:14">
      <c r="N706008" s="331"/>
    </row>
    <row r="706009" spans="14:14">
      <c r="N706009" s="332"/>
    </row>
    <row r="706030" spans="14:14">
      <c r="N706030" s="331"/>
    </row>
    <row r="706031" spans="14:14">
      <c r="N706031" s="331"/>
    </row>
    <row r="706032" spans="14:14">
      <c r="N706032" s="332"/>
    </row>
    <row r="706053" spans="14:14">
      <c r="N706053" s="331"/>
    </row>
    <row r="706054" spans="14:14">
      <c r="N706054" s="331"/>
    </row>
    <row r="706055" spans="14:14">
      <c r="N706055" s="332"/>
    </row>
    <row r="706076" spans="14:14">
      <c r="N706076" s="331"/>
    </row>
    <row r="706077" spans="14:14">
      <c r="N706077" s="331"/>
    </row>
    <row r="706078" spans="14:14">
      <c r="N706078" s="332"/>
    </row>
    <row r="706099" spans="14:14">
      <c r="N706099" s="331"/>
    </row>
    <row r="706100" spans="14:14">
      <c r="N706100" s="331"/>
    </row>
    <row r="706101" spans="14:14">
      <c r="N706101" s="332"/>
    </row>
    <row r="706122" spans="14:14">
      <c r="N706122" s="331"/>
    </row>
    <row r="706123" spans="14:14">
      <c r="N706123" s="331"/>
    </row>
    <row r="706124" spans="14:14">
      <c r="N706124" s="332"/>
    </row>
    <row r="706145" spans="14:14">
      <c r="N706145" s="331"/>
    </row>
    <row r="706146" spans="14:14">
      <c r="N706146" s="331"/>
    </row>
    <row r="706147" spans="14:14">
      <c r="N706147" s="332"/>
    </row>
    <row r="706168" spans="14:14">
      <c r="N706168" s="331"/>
    </row>
    <row r="706169" spans="14:14">
      <c r="N706169" s="331"/>
    </row>
    <row r="706170" spans="14:14">
      <c r="N706170" s="332"/>
    </row>
    <row r="706191" spans="14:14">
      <c r="N706191" s="331"/>
    </row>
    <row r="706192" spans="14:14">
      <c r="N706192" s="331"/>
    </row>
    <row r="706193" spans="14:14">
      <c r="N706193" s="332"/>
    </row>
    <row r="706214" spans="14:14">
      <c r="N706214" s="331"/>
    </row>
    <row r="706215" spans="14:14">
      <c r="N706215" s="331"/>
    </row>
    <row r="706216" spans="14:14">
      <c r="N706216" s="332"/>
    </row>
    <row r="706237" spans="14:14">
      <c r="N706237" s="331"/>
    </row>
    <row r="706238" spans="14:14">
      <c r="N706238" s="331"/>
    </row>
    <row r="706239" spans="14:14">
      <c r="N706239" s="332"/>
    </row>
    <row r="706260" spans="14:14">
      <c r="N706260" s="331"/>
    </row>
    <row r="706261" spans="14:14">
      <c r="N706261" s="331"/>
    </row>
    <row r="706262" spans="14:14">
      <c r="N706262" s="332"/>
    </row>
    <row r="706283" spans="14:14">
      <c r="N706283" s="331"/>
    </row>
    <row r="706284" spans="14:14">
      <c r="N706284" s="331"/>
    </row>
    <row r="706285" spans="14:14">
      <c r="N706285" s="332"/>
    </row>
    <row r="706306" spans="14:14">
      <c r="N706306" s="331"/>
    </row>
    <row r="706307" spans="14:14">
      <c r="N706307" s="331"/>
    </row>
    <row r="706308" spans="14:14">
      <c r="N706308" s="332"/>
    </row>
    <row r="706329" spans="14:14">
      <c r="N706329" s="331"/>
    </row>
    <row r="706330" spans="14:14">
      <c r="N706330" s="331"/>
    </row>
    <row r="706331" spans="14:14">
      <c r="N706331" s="332"/>
    </row>
    <row r="706352" spans="14:14">
      <c r="N706352" s="331"/>
    </row>
    <row r="706353" spans="14:14">
      <c r="N706353" s="331"/>
    </row>
    <row r="706354" spans="14:14">
      <c r="N706354" s="332"/>
    </row>
    <row r="706375" spans="14:14">
      <c r="N706375" s="331"/>
    </row>
    <row r="706376" spans="14:14">
      <c r="N706376" s="331"/>
    </row>
    <row r="706377" spans="14:14">
      <c r="N706377" s="332"/>
    </row>
    <row r="706398" spans="14:14">
      <c r="N706398" s="331"/>
    </row>
    <row r="706399" spans="14:14">
      <c r="N706399" s="331"/>
    </row>
    <row r="706400" spans="14:14">
      <c r="N706400" s="332"/>
    </row>
    <row r="706421" spans="14:14">
      <c r="N706421" s="331"/>
    </row>
    <row r="706422" spans="14:14">
      <c r="N706422" s="331"/>
    </row>
    <row r="706423" spans="14:14">
      <c r="N706423" s="332"/>
    </row>
    <row r="706444" spans="14:14">
      <c r="N706444" s="331"/>
    </row>
    <row r="706445" spans="14:14">
      <c r="N706445" s="331"/>
    </row>
    <row r="706446" spans="14:14">
      <c r="N706446" s="332"/>
    </row>
    <row r="706467" spans="14:14">
      <c r="N706467" s="331"/>
    </row>
    <row r="706468" spans="14:14">
      <c r="N706468" s="331"/>
    </row>
    <row r="706469" spans="14:14">
      <c r="N706469" s="332"/>
    </row>
    <row r="706490" spans="14:14">
      <c r="N706490" s="331"/>
    </row>
    <row r="706491" spans="14:14">
      <c r="N706491" s="331"/>
    </row>
    <row r="706492" spans="14:14">
      <c r="N706492" s="332"/>
    </row>
    <row r="706513" spans="14:14">
      <c r="N706513" s="331"/>
    </row>
    <row r="706514" spans="14:14">
      <c r="N706514" s="331"/>
    </row>
    <row r="706515" spans="14:14">
      <c r="N706515" s="332"/>
    </row>
    <row r="706536" spans="14:14">
      <c r="N706536" s="331"/>
    </row>
    <row r="706537" spans="14:14">
      <c r="N706537" s="331"/>
    </row>
    <row r="706538" spans="14:14">
      <c r="N706538" s="332"/>
    </row>
    <row r="706559" spans="14:14">
      <c r="N706559" s="331"/>
    </row>
    <row r="706560" spans="14:14">
      <c r="N706560" s="331"/>
    </row>
    <row r="706561" spans="14:14">
      <c r="N706561" s="332"/>
    </row>
    <row r="706582" spans="14:14">
      <c r="N706582" s="331"/>
    </row>
    <row r="706583" spans="14:14">
      <c r="N706583" s="331"/>
    </row>
    <row r="706584" spans="14:14">
      <c r="N706584" s="332"/>
    </row>
    <row r="706605" spans="14:14">
      <c r="N706605" s="331"/>
    </row>
    <row r="706606" spans="14:14">
      <c r="N706606" s="331"/>
    </row>
    <row r="706607" spans="14:14">
      <c r="N706607" s="332"/>
    </row>
    <row r="706628" spans="14:14">
      <c r="N706628" s="331"/>
    </row>
    <row r="706629" spans="14:14">
      <c r="N706629" s="331"/>
    </row>
    <row r="706630" spans="14:14">
      <c r="N706630" s="332"/>
    </row>
    <row r="706651" spans="14:14">
      <c r="N706651" s="331"/>
    </row>
    <row r="706652" spans="14:14">
      <c r="N706652" s="331"/>
    </row>
    <row r="706653" spans="14:14">
      <c r="N706653" s="332"/>
    </row>
    <row r="706674" spans="14:14">
      <c r="N706674" s="331"/>
    </row>
    <row r="706675" spans="14:14">
      <c r="N706675" s="331"/>
    </row>
    <row r="706676" spans="14:14">
      <c r="N706676" s="332"/>
    </row>
    <row r="706697" spans="14:14">
      <c r="N706697" s="331"/>
    </row>
    <row r="706698" spans="14:14">
      <c r="N706698" s="331"/>
    </row>
    <row r="706699" spans="14:14">
      <c r="N706699" s="332"/>
    </row>
    <row r="706720" spans="14:14">
      <c r="N706720" s="331"/>
    </row>
    <row r="706721" spans="14:14">
      <c r="N706721" s="331"/>
    </row>
    <row r="706722" spans="14:14">
      <c r="N706722" s="332"/>
    </row>
    <row r="706743" spans="14:14">
      <c r="N706743" s="331"/>
    </row>
    <row r="706744" spans="14:14">
      <c r="N706744" s="331"/>
    </row>
    <row r="706745" spans="14:14">
      <c r="N706745" s="332"/>
    </row>
    <row r="706766" spans="14:14">
      <c r="N706766" s="331"/>
    </row>
    <row r="706767" spans="14:14">
      <c r="N706767" s="331"/>
    </row>
    <row r="706768" spans="14:14">
      <c r="N706768" s="332"/>
    </row>
    <row r="706789" spans="14:14">
      <c r="N706789" s="331"/>
    </row>
    <row r="706790" spans="14:14">
      <c r="N706790" s="331"/>
    </row>
    <row r="706791" spans="14:14">
      <c r="N706791" s="332"/>
    </row>
    <row r="706812" spans="14:14">
      <c r="N706812" s="331"/>
    </row>
    <row r="706813" spans="14:14">
      <c r="N706813" s="331"/>
    </row>
    <row r="706814" spans="14:14">
      <c r="N706814" s="332"/>
    </row>
    <row r="706835" spans="14:14">
      <c r="N706835" s="331"/>
    </row>
    <row r="706836" spans="14:14">
      <c r="N706836" s="331"/>
    </row>
    <row r="706837" spans="14:14">
      <c r="N706837" s="332"/>
    </row>
    <row r="706858" spans="14:14">
      <c r="N706858" s="331"/>
    </row>
    <row r="706859" spans="14:14">
      <c r="N706859" s="331"/>
    </row>
    <row r="706860" spans="14:14">
      <c r="N706860" s="332"/>
    </row>
    <row r="706881" spans="14:14">
      <c r="N706881" s="331"/>
    </row>
    <row r="706882" spans="14:14">
      <c r="N706882" s="331"/>
    </row>
    <row r="706883" spans="14:14">
      <c r="N706883" s="332"/>
    </row>
    <row r="706904" spans="14:14">
      <c r="N706904" s="331"/>
    </row>
    <row r="706905" spans="14:14">
      <c r="N706905" s="331"/>
    </row>
    <row r="706906" spans="14:14">
      <c r="N706906" s="332"/>
    </row>
    <row r="706927" spans="14:14">
      <c r="N706927" s="331"/>
    </row>
    <row r="706928" spans="14:14">
      <c r="N706928" s="331"/>
    </row>
    <row r="706929" spans="14:14">
      <c r="N706929" s="332"/>
    </row>
    <row r="706950" spans="14:14">
      <c r="N706950" s="331"/>
    </row>
    <row r="706951" spans="14:14">
      <c r="N706951" s="331"/>
    </row>
    <row r="706952" spans="14:14">
      <c r="N706952" s="332"/>
    </row>
    <row r="706973" spans="14:14">
      <c r="N706973" s="331"/>
    </row>
    <row r="706974" spans="14:14">
      <c r="N706974" s="331"/>
    </row>
    <row r="706975" spans="14:14">
      <c r="N706975" s="332"/>
    </row>
    <row r="706996" spans="14:14">
      <c r="N706996" s="331"/>
    </row>
    <row r="706997" spans="14:14">
      <c r="N706997" s="331"/>
    </row>
    <row r="706998" spans="14:14">
      <c r="N706998" s="332"/>
    </row>
    <row r="707019" spans="14:14">
      <c r="N707019" s="331"/>
    </row>
    <row r="707020" spans="14:14">
      <c r="N707020" s="331"/>
    </row>
    <row r="707021" spans="14:14">
      <c r="N707021" s="332"/>
    </row>
    <row r="707042" spans="14:14">
      <c r="N707042" s="331"/>
    </row>
    <row r="707043" spans="14:14">
      <c r="N707043" s="331"/>
    </row>
    <row r="707044" spans="14:14">
      <c r="N707044" s="332"/>
    </row>
    <row r="707065" spans="14:14">
      <c r="N707065" s="331"/>
    </row>
    <row r="707066" spans="14:14">
      <c r="N707066" s="331"/>
    </row>
    <row r="707067" spans="14:14">
      <c r="N707067" s="332"/>
    </row>
    <row r="707088" spans="14:14">
      <c r="N707088" s="331"/>
    </row>
    <row r="707089" spans="14:14">
      <c r="N707089" s="331"/>
    </row>
    <row r="707090" spans="14:14">
      <c r="N707090" s="332"/>
    </row>
    <row r="707111" spans="14:14">
      <c r="N707111" s="331"/>
    </row>
    <row r="707112" spans="14:14">
      <c r="N707112" s="331"/>
    </row>
    <row r="707113" spans="14:14">
      <c r="N707113" s="332"/>
    </row>
    <row r="707134" spans="14:14">
      <c r="N707134" s="331"/>
    </row>
    <row r="707135" spans="14:14">
      <c r="N707135" s="331"/>
    </row>
    <row r="707136" spans="14:14">
      <c r="N707136" s="332"/>
    </row>
    <row r="707157" spans="14:14">
      <c r="N707157" s="331"/>
    </row>
    <row r="707158" spans="14:14">
      <c r="N707158" s="331"/>
    </row>
    <row r="707159" spans="14:14">
      <c r="N707159" s="332"/>
    </row>
    <row r="707180" spans="14:14">
      <c r="N707180" s="331"/>
    </row>
    <row r="707181" spans="14:14">
      <c r="N707181" s="331"/>
    </row>
    <row r="707182" spans="14:14">
      <c r="N707182" s="332"/>
    </row>
    <row r="707203" spans="14:14">
      <c r="N707203" s="331"/>
    </row>
    <row r="707204" spans="14:14">
      <c r="N707204" s="331"/>
    </row>
    <row r="707205" spans="14:14">
      <c r="N707205" s="332"/>
    </row>
    <row r="707226" spans="14:14">
      <c r="N707226" s="331"/>
    </row>
    <row r="707227" spans="14:14">
      <c r="N707227" s="331"/>
    </row>
    <row r="707228" spans="14:14">
      <c r="N707228" s="332"/>
    </row>
    <row r="707249" spans="14:14">
      <c r="N707249" s="331"/>
    </row>
    <row r="707250" spans="14:14">
      <c r="N707250" s="331"/>
    </row>
    <row r="707251" spans="14:14">
      <c r="N707251" s="332"/>
    </row>
    <row r="707272" spans="14:14">
      <c r="N707272" s="331"/>
    </row>
    <row r="707273" spans="14:14">
      <c r="N707273" s="331"/>
    </row>
    <row r="707274" spans="14:14">
      <c r="N707274" s="332"/>
    </row>
    <row r="707295" spans="14:14">
      <c r="N707295" s="331"/>
    </row>
    <row r="707296" spans="14:14">
      <c r="N707296" s="331"/>
    </row>
    <row r="707297" spans="14:14">
      <c r="N707297" s="332"/>
    </row>
    <row r="707318" spans="14:14">
      <c r="N707318" s="331"/>
    </row>
    <row r="707319" spans="14:14">
      <c r="N707319" s="331"/>
    </row>
    <row r="707320" spans="14:14">
      <c r="N707320" s="332"/>
    </row>
    <row r="707341" spans="14:14">
      <c r="N707341" s="331"/>
    </row>
    <row r="707342" spans="14:14">
      <c r="N707342" s="331"/>
    </row>
    <row r="707343" spans="14:14">
      <c r="N707343" s="332"/>
    </row>
    <row r="707364" spans="14:14">
      <c r="N707364" s="331"/>
    </row>
    <row r="707365" spans="14:14">
      <c r="N707365" s="331"/>
    </row>
    <row r="707366" spans="14:14">
      <c r="N707366" s="332"/>
    </row>
    <row r="707387" spans="14:14">
      <c r="N707387" s="331"/>
    </row>
    <row r="707388" spans="14:14">
      <c r="N707388" s="331"/>
    </row>
    <row r="707389" spans="14:14">
      <c r="N707389" s="332"/>
    </row>
    <row r="707410" spans="14:14">
      <c r="N707410" s="331"/>
    </row>
    <row r="707411" spans="14:14">
      <c r="N707411" s="331"/>
    </row>
    <row r="707412" spans="14:14">
      <c r="N707412" s="332"/>
    </row>
    <row r="707433" spans="14:14">
      <c r="N707433" s="331"/>
    </row>
    <row r="707434" spans="14:14">
      <c r="N707434" s="331"/>
    </row>
    <row r="707435" spans="14:14">
      <c r="N707435" s="332"/>
    </row>
    <row r="707456" spans="14:14">
      <c r="N707456" s="331"/>
    </row>
    <row r="707457" spans="14:14">
      <c r="N707457" s="331"/>
    </row>
    <row r="707458" spans="14:14">
      <c r="N707458" s="332"/>
    </row>
    <row r="707479" spans="14:14">
      <c r="N707479" s="331"/>
    </row>
    <row r="707480" spans="14:14">
      <c r="N707480" s="331"/>
    </row>
    <row r="707481" spans="14:14">
      <c r="N707481" s="332"/>
    </row>
    <row r="707502" spans="14:14">
      <c r="N707502" s="331"/>
    </row>
    <row r="707503" spans="14:14">
      <c r="N707503" s="331"/>
    </row>
    <row r="707504" spans="14:14">
      <c r="N707504" s="332"/>
    </row>
    <row r="707525" spans="14:14">
      <c r="N707525" s="331"/>
    </row>
    <row r="707526" spans="14:14">
      <c r="N707526" s="331"/>
    </row>
    <row r="707527" spans="14:14">
      <c r="N707527" s="332"/>
    </row>
    <row r="707548" spans="14:14">
      <c r="N707548" s="331"/>
    </row>
    <row r="707549" spans="14:14">
      <c r="N707549" s="331"/>
    </row>
    <row r="707550" spans="14:14">
      <c r="N707550" s="332"/>
    </row>
    <row r="707571" spans="14:14">
      <c r="N707571" s="331"/>
    </row>
    <row r="707572" spans="14:14">
      <c r="N707572" s="331"/>
    </row>
    <row r="707573" spans="14:14">
      <c r="N707573" s="332"/>
    </row>
    <row r="707594" spans="14:14">
      <c r="N707594" s="331"/>
    </row>
    <row r="707595" spans="14:14">
      <c r="N707595" s="331"/>
    </row>
    <row r="707596" spans="14:14">
      <c r="N707596" s="332"/>
    </row>
    <row r="707617" spans="14:14">
      <c r="N707617" s="331"/>
    </row>
    <row r="707618" spans="14:14">
      <c r="N707618" s="331"/>
    </row>
    <row r="707619" spans="14:14">
      <c r="N707619" s="332"/>
    </row>
    <row r="707640" spans="14:14">
      <c r="N707640" s="331"/>
    </row>
    <row r="707641" spans="14:14">
      <c r="N707641" s="331"/>
    </row>
    <row r="707642" spans="14:14">
      <c r="N707642" s="332"/>
    </row>
    <row r="707663" spans="14:14">
      <c r="N707663" s="331"/>
    </row>
    <row r="707664" spans="14:14">
      <c r="N707664" s="331"/>
    </row>
    <row r="707665" spans="14:14">
      <c r="N707665" s="332"/>
    </row>
    <row r="707686" spans="14:14">
      <c r="N707686" s="331"/>
    </row>
    <row r="707687" spans="14:14">
      <c r="N707687" s="331"/>
    </row>
    <row r="707688" spans="14:14">
      <c r="N707688" s="332"/>
    </row>
    <row r="707709" spans="14:14">
      <c r="N707709" s="331"/>
    </row>
    <row r="707710" spans="14:14">
      <c r="N707710" s="331"/>
    </row>
    <row r="707711" spans="14:14">
      <c r="N707711" s="332"/>
    </row>
    <row r="707732" spans="14:14">
      <c r="N707732" s="331"/>
    </row>
    <row r="707733" spans="14:14">
      <c r="N707733" s="331"/>
    </row>
    <row r="707734" spans="14:14">
      <c r="N707734" s="332"/>
    </row>
    <row r="707755" spans="14:14">
      <c r="N707755" s="331"/>
    </row>
    <row r="707756" spans="14:14">
      <c r="N707756" s="331"/>
    </row>
    <row r="707757" spans="14:14">
      <c r="N707757" s="332"/>
    </row>
    <row r="707778" spans="14:14">
      <c r="N707778" s="331"/>
    </row>
    <row r="707779" spans="14:14">
      <c r="N707779" s="331"/>
    </row>
    <row r="707780" spans="14:14">
      <c r="N707780" s="332"/>
    </row>
    <row r="707801" spans="14:14">
      <c r="N707801" s="331"/>
    </row>
    <row r="707802" spans="14:14">
      <c r="N707802" s="331"/>
    </row>
    <row r="707803" spans="14:14">
      <c r="N707803" s="332"/>
    </row>
    <row r="707824" spans="14:14">
      <c r="N707824" s="331"/>
    </row>
    <row r="707825" spans="14:14">
      <c r="N707825" s="331"/>
    </row>
    <row r="707826" spans="14:14">
      <c r="N707826" s="332"/>
    </row>
    <row r="707847" spans="14:14">
      <c r="N707847" s="331"/>
    </row>
    <row r="707848" spans="14:14">
      <c r="N707848" s="331"/>
    </row>
    <row r="707849" spans="14:14">
      <c r="N707849" s="332"/>
    </row>
    <row r="707870" spans="14:14">
      <c r="N707870" s="331"/>
    </row>
    <row r="707871" spans="14:14">
      <c r="N707871" s="331"/>
    </row>
    <row r="707872" spans="14:14">
      <c r="N707872" s="332"/>
    </row>
    <row r="707893" spans="14:14">
      <c r="N707893" s="331"/>
    </row>
    <row r="707894" spans="14:14">
      <c r="N707894" s="331"/>
    </row>
    <row r="707895" spans="14:14">
      <c r="N707895" s="332"/>
    </row>
    <row r="707916" spans="14:14">
      <c r="N707916" s="331"/>
    </row>
    <row r="707917" spans="14:14">
      <c r="N707917" s="331"/>
    </row>
    <row r="707918" spans="14:14">
      <c r="N707918" s="332"/>
    </row>
    <row r="707939" spans="14:14">
      <c r="N707939" s="331"/>
    </row>
    <row r="707940" spans="14:14">
      <c r="N707940" s="331"/>
    </row>
    <row r="707941" spans="14:14">
      <c r="N707941" s="332"/>
    </row>
    <row r="707962" spans="14:14">
      <c r="N707962" s="331"/>
    </row>
    <row r="707963" spans="14:14">
      <c r="N707963" s="331"/>
    </row>
    <row r="707964" spans="14:14">
      <c r="N707964" s="332"/>
    </row>
    <row r="707985" spans="14:14">
      <c r="N707985" s="331"/>
    </row>
    <row r="707986" spans="14:14">
      <c r="N707986" s="331"/>
    </row>
    <row r="707987" spans="14:14">
      <c r="N707987" s="332"/>
    </row>
    <row r="708008" spans="14:14">
      <c r="N708008" s="331"/>
    </row>
    <row r="708009" spans="14:14">
      <c r="N708009" s="331"/>
    </row>
    <row r="708010" spans="14:14">
      <c r="N708010" s="332"/>
    </row>
    <row r="708031" spans="14:14">
      <c r="N708031" s="331"/>
    </row>
    <row r="708032" spans="14:14">
      <c r="N708032" s="331"/>
    </row>
    <row r="708033" spans="14:14">
      <c r="N708033" s="332"/>
    </row>
    <row r="708054" spans="14:14">
      <c r="N708054" s="331"/>
    </row>
    <row r="708055" spans="14:14">
      <c r="N708055" s="331"/>
    </row>
    <row r="708056" spans="14:14">
      <c r="N708056" s="332"/>
    </row>
    <row r="708077" spans="14:14">
      <c r="N708077" s="331"/>
    </row>
    <row r="708078" spans="14:14">
      <c r="N708078" s="331"/>
    </row>
    <row r="708079" spans="14:14">
      <c r="N708079" s="332"/>
    </row>
    <row r="708100" spans="14:14">
      <c r="N708100" s="331"/>
    </row>
    <row r="708101" spans="14:14">
      <c r="N708101" s="331"/>
    </row>
    <row r="708102" spans="14:14">
      <c r="N708102" s="332"/>
    </row>
    <row r="708123" spans="14:14">
      <c r="N708123" s="331"/>
    </row>
    <row r="708124" spans="14:14">
      <c r="N708124" s="331"/>
    </row>
    <row r="708125" spans="14:14">
      <c r="N708125" s="332"/>
    </row>
    <row r="708146" spans="14:14">
      <c r="N708146" s="331"/>
    </row>
    <row r="708147" spans="14:14">
      <c r="N708147" s="331"/>
    </row>
    <row r="708148" spans="14:14">
      <c r="N708148" s="332"/>
    </row>
    <row r="708169" spans="14:14">
      <c r="N708169" s="331"/>
    </row>
    <row r="708170" spans="14:14">
      <c r="N708170" s="331"/>
    </row>
    <row r="708171" spans="14:14">
      <c r="N708171" s="332"/>
    </row>
    <row r="708192" spans="14:14">
      <c r="N708192" s="331"/>
    </row>
    <row r="708193" spans="14:14">
      <c r="N708193" s="331"/>
    </row>
    <row r="708194" spans="14:14">
      <c r="N708194" s="332"/>
    </row>
    <row r="708215" spans="14:14">
      <c r="N708215" s="331"/>
    </row>
    <row r="708216" spans="14:14">
      <c r="N708216" s="331"/>
    </row>
    <row r="708217" spans="14:14">
      <c r="N708217" s="332"/>
    </row>
    <row r="708238" spans="14:14">
      <c r="N708238" s="331"/>
    </row>
    <row r="708239" spans="14:14">
      <c r="N708239" s="331"/>
    </row>
    <row r="708240" spans="14:14">
      <c r="N708240" s="332"/>
    </row>
    <row r="708261" spans="14:14">
      <c r="N708261" s="331"/>
    </row>
    <row r="708262" spans="14:14">
      <c r="N708262" s="331"/>
    </row>
    <row r="708263" spans="14:14">
      <c r="N708263" s="332"/>
    </row>
    <row r="708284" spans="14:14">
      <c r="N708284" s="331"/>
    </row>
    <row r="708285" spans="14:14">
      <c r="N708285" s="331"/>
    </row>
    <row r="708286" spans="14:14">
      <c r="N708286" s="332"/>
    </row>
    <row r="708307" spans="14:14">
      <c r="N708307" s="331"/>
    </row>
    <row r="708308" spans="14:14">
      <c r="N708308" s="331"/>
    </row>
    <row r="708309" spans="14:14">
      <c r="N708309" s="332"/>
    </row>
    <row r="708330" spans="14:14">
      <c r="N708330" s="331"/>
    </row>
    <row r="708331" spans="14:14">
      <c r="N708331" s="331"/>
    </row>
    <row r="708332" spans="14:14">
      <c r="N708332" s="332"/>
    </row>
    <row r="708353" spans="14:14">
      <c r="N708353" s="331"/>
    </row>
    <row r="708354" spans="14:14">
      <c r="N708354" s="331"/>
    </row>
    <row r="708355" spans="14:14">
      <c r="N708355" s="332"/>
    </row>
    <row r="708376" spans="14:14">
      <c r="N708376" s="331"/>
    </row>
    <row r="708377" spans="14:14">
      <c r="N708377" s="331"/>
    </row>
    <row r="708378" spans="14:14">
      <c r="N708378" s="332"/>
    </row>
    <row r="708399" spans="14:14">
      <c r="N708399" s="331"/>
    </row>
    <row r="708400" spans="14:14">
      <c r="N708400" s="331"/>
    </row>
    <row r="708401" spans="14:14">
      <c r="N708401" s="332"/>
    </row>
    <row r="708422" spans="14:14">
      <c r="N708422" s="331"/>
    </row>
    <row r="708423" spans="14:14">
      <c r="N708423" s="331"/>
    </row>
    <row r="708424" spans="14:14">
      <c r="N708424" s="332"/>
    </row>
    <row r="708445" spans="14:14">
      <c r="N708445" s="331"/>
    </row>
    <row r="708446" spans="14:14">
      <c r="N708446" s="331"/>
    </row>
    <row r="708447" spans="14:14">
      <c r="N708447" s="332"/>
    </row>
    <row r="708468" spans="14:14">
      <c r="N708468" s="331"/>
    </row>
    <row r="708469" spans="14:14">
      <c r="N708469" s="331"/>
    </row>
    <row r="708470" spans="14:14">
      <c r="N708470" s="332"/>
    </row>
    <row r="708491" spans="14:14">
      <c r="N708491" s="331"/>
    </row>
    <row r="708492" spans="14:14">
      <c r="N708492" s="331"/>
    </row>
    <row r="708493" spans="14:14">
      <c r="N708493" s="332"/>
    </row>
    <row r="708514" spans="14:14">
      <c r="N708514" s="331"/>
    </row>
    <row r="708515" spans="14:14">
      <c r="N708515" s="331"/>
    </row>
    <row r="708516" spans="14:14">
      <c r="N708516" s="332"/>
    </row>
    <row r="708537" spans="14:14">
      <c r="N708537" s="331"/>
    </row>
    <row r="708538" spans="14:14">
      <c r="N708538" s="331"/>
    </row>
    <row r="708539" spans="14:14">
      <c r="N708539" s="332"/>
    </row>
    <row r="708560" spans="14:14">
      <c r="N708560" s="331"/>
    </row>
    <row r="708561" spans="14:14">
      <c r="N708561" s="331"/>
    </row>
    <row r="708562" spans="14:14">
      <c r="N708562" s="332"/>
    </row>
    <row r="708583" spans="14:14">
      <c r="N708583" s="331"/>
    </row>
    <row r="708584" spans="14:14">
      <c r="N708584" s="331"/>
    </row>
    <row r="708585" spans="14:14">
      <c r="N708585" s="332"/>
    </row>
    <row r="708606" spans="14:14">
      <c r="N708606" s="331"/>
    </row>
    <row r="708607" spans="14:14">
      <c r="N708607" s="331"/>
    </row>
    <row r="708608" spans="14:14">
      <c r="N708608" s="332"/>
    </row>
    <row r="708629" spans="14:14">
      <c r="N708629" s="331"/>
    </row>
    <row r="708630" spans="14:14">
      <c r="N708630" s="331"/>
    </row>
    <row r="708631" spans="14:14">
      <c r="N708631" s="332"/>
    </row>
    <row r="708652" spans="14:14">
      <c r="N708652" s="331"/>
    </row>
    <row r="708653" spans="14:14">
      <c r="N708653" s="331"/>
    </row>
    <row r="708654" spans="14:14">
      <c r="N708654" s="332"/>
    </row>
    <row r="708675" spans="14:14">
      <c r="N708675" s="331"/>
    </row>
    <row r="708676" spans="14:14">
      <c r="N708676" s="331"/>
    </row>
    <row r="708677" spans="14:14">
      <c r="N708677" s="332"/>
    </row>
    <row r="708698" spans="14:14">
      <c r="N708698" s="331"/>
    </row>
    <row r="708699" spans="14:14">
      <c r="N708699" s="331"/>
    </row>
    <row r="708700" spans="14:14">
      <c r="N708700" s="332"/>
    </row>
    <row r="708721" spans="14:14">
      <c r="N708721" s="331"/>
    </row>
    <row r="708722" spans="14:14">
      <c r="N708722" s="331"/>
    </row>
    <row r="708723" spans="14:14">
      <c r="N708723" s="332"/>
    </row>
    <row r="708744" spans="14:14">
      <c r="N708744" s="331"/>
    </row>
    <row r="708745" spans="14:14">
      <c r="N708745" s="331"/>
    </row>
    <row r="708746" spans="14:14">
      <c r="N708746" s="332"/>
    </row>
    <row r="708767" spans="14:14">
      <c r="N708767" s="331"/>
    </row>
    <row r="708768" spans="14:14">
      <c r="N708768" s="331"/>
    </row>
    <row r="708769" spans="14:14">
      <c r="N708769" s="332"/>
    </row>
    <row r="708790" spans="14:14">
      <c r="N708790" s="331"/>
    </row>
    <row r="708791" spans="14:14">
      <c r="N708791" s="331"/>
    </row>
    <row r="708792" spans="14:14">
      <c r="N708792" s="332"/>
    </row>
    <row r="708813" spans="14:14">
      <c r="N708813" s="331"/>
    </row>
    <row r="708814" spans="14:14">
      <c r="N708814" s="331"/>
    </row>
    <row r="708815" spans="14:14">
      <c r="N708815" s="332"/>
    </row>
    <row r="708836" spans="14:14">
      <c r="N708836" s="331"/>
    </row>
    <row r="708837" spans="14:14">
      <c r="N708837" s="331"/>
    </row>
    <row r="708838" spans="14:14">
      <c r="N708838" s="332"/>
    </row>
    <row r="708859" spans="14:14">
      <c r="N708859" s="331"/>
    </row>
    <row r="708860" spans="14:14">
      <c r="N708860" s="331"/>
    </row>
    <row r="708861" spans="14:14">
      <c r="N708861" s="332"/>
    </row>
    <row r="708882" spans="14:14">
      <c r="N708882" s="331"/>
    </row>
    <row r="708883" spans="14:14">
      <c r="N708883" s="331"/>
    </row>
    <row r="708884" spans="14:14">
      <c r="N708884" s="332"/>
    </row>
    <row r="708905" spans="14:14">
      <c r="N708905" s="331"/>
    </row>
    <row r="708906" spans="14:14">
      <c r="N708906" s="331"/>
    </row>
    <row r="708907" spans="14:14">
      <c r="N708907" s="332"/>
    </row>
    <row r="708928" spans="14:14">
      <c r="N708928" s="331"/>
    </row>
    <row r="708929" spans="14:14">
      <c r="N708929" s="331"/>
    </row>
    <row r="708930" spans="14:14">
      <c r="N708930" s="332"/>
    </row>
    <row r="708951" spans="14:14">
      <c r="N708951" s="331"/>
    </row>
    <row r="708952" spans="14:14">
      <c r="N708952" s="331"/>
    </row>
    <row r="708953" spans="14:14">
      <c r="N708953" s="332"/>
    </row>
    <row r="708974" spans="14:14">
      <c r="N708974" s="331"/>
    </row>
    <row r="708975" spans="14:14">
      <c r="N708975" s="331"/>
    </row>
    <row r="708976" spans="14:14">
      <c r="N708976" s="332"/>
    </row>
    <row r="708997" spans="14:14">
      <c r="N708997" s="331"/>
    </row>
    <row r="708998" spans="14:14">
      <c r="N708998" s="331"/>
    </row>
    <row r="708999" spans="14:14">
      <c r="N708999" s="332"/>
    </row>
    <row r="709020" spans="14:14">
      <c r="N709020" s="331"/>
    </row>
    <row r="709021" spans="14:14">
      <c r="N709021" s="331"/>
    </row>
    <row r="709022" spans="14:14">
      <c r="N709022" s="332"/>
    </row>
    <row r="709043" spans="14:14">
      <c r="N709043" s="331"/>
    </row>
    <row r="709044" spans="14:14">
      <c r="N709044" s="331"/>
    </row>
    <row r="709045" spans="14:14">
      <c r="N709045" s="332"/>
    </row>
    <row r="709066" spans="14:14">
      <c r="N709066" s="331"/>
    </row>
    <row r="709067" spans="14:14">
      <c r="N709067" s="331"/>
    </row>
    <row r="709068" spans="14:14">
      <c r="N709068" s="332"/>
    </row>
    <row r="709089" spans="14:14">
      <c r="N709089" s="331"/>
    </row>
    <row r="709090" spans="14:14">
      <c r="N709090" s="331"/>
    </row>
    <row r="709091" spans="14:14">
      <c r="N709091" s="332"/>
    </row>
    <row r="709112" spans="14:14">
      <c r="N709112" s="331"/>
    </row>
    <row r="709113" spans="14:14">
      <c r="N709113" s="331"/>
    </row>
    <row r="709114" spans="14:14">
      <c r="N709114" s="332"/>
    </row>
    <row r="709135" spans="14:14">
      <c r="N709135" s="331"/>
    </row>
    <row r="709136" spans="14:14">
      <c r="N709136" s="331"/>
    </row>
    <row r="709137" spans="14:14">
      <c r="N709137" s="332"/>
    </row>
    <row r="709158" spans="14:14">
      <c r="N709158" s="331"/>
    </row>
    <row r="709159" spans="14:14">
      <c r="N709159" s="331"/>
    </row>
    <row r="709160" spans="14:14">
      <c r="N709160" s="332"/>
    </row>
    <row r="709181" spans="14:14">
      <c r="N709181" s="331"/>
    </row>
    <row r="709182" spans="14:14">
      <c r="N709182" s="331"/>
    </row>
    <row r="709183" spans="14:14">
      <c r="N709183" s="332"/>
    </row>
    <row r="709204" spans="14:14">
      <c r="N709204" s="331"/>
    </row>
    <row r="709205" spans="14:14">
      <c r="N709205" s="331"/>
    </row>
    <row r="709206" spans="14:14">
      <c r="N709206" s="332"/>
    </row>
    <row r="709227" spans="14:14">
      <c r="N709227" s="331"/>
    </row>
    <row r="709228" spans="14:14">
      <c r="N709228" s="331"/>
    </row>
    <row r="709229" spans="14:14">
      <c r="N709229" s="332"/>
    </row>
    <row r="709250" spans="14:14">
      <c r="N709250" s="331"/>
    </row>
    <row r="709251" spans="14:14">
      <c r="N709251" s="331"/>
    </row>
    <row r="709252" spans="14:14">
      <c r="N709252" s="332"/>
    </row>
    <row r="709273" spans="14:14">
      <c r="N709273" s="331"/>
    </row>
    <row r="709274" spans="14:14">
      <c r="N709274" s="331"/>
    </row>
    <row r="709275" spans="14:14">
      <c r="N709275" s="332"/>
    </row>
    <row r="709296" spans="14:14">
      <c r="N709296" s="331"/>
    </row>
    <row r="709297" spans="14:14">
      <c r="N709297" s="331"/>
    </row>
    <row r="709298" spans="14:14">
      <c r="N709298" s="332"/>
    </row>
    <row r="709319" spans="14:14">
      <c r="N709319" s="331"/>
    </row>
    <row r="709320" spans="14:14">
      <c r="N709320" s="331"/>
    </row>
    <row r="709321" spans="14:14">
      <c r="N709321" s="332"/>
    </row>
    <row r="709342" spans="14:14">
      <c r="N709342" s="331"/>
    </row>
    <row r="709343" spans="14:14">
      <c r="N709343" s="331"/>
    </row>
    <row r="709344" spans="14:14">
      <c r="N709344" s="332"/>
    </row>
    <row r="709365" spans="14:14">
      <c r="N709365" s="331"/>
    </row>
    <row r="709366" spans="14:14">
      <c r="N709366" s="331"/>
    </row>
    <row r="709367" spans="14:14">
      <c r="N709367" s="332"/>
    </row>
    <row r="709388" spans="14:14">
      <c r="N709388" s="331"/>
    </row>
    <row r="709389" spans="14:14">
      <c r="N709389" s="331"/>
    </row>
    <row r="709390" spans="14:14">
      <c r="N709390" s="332"/>
    </row>
    <row r="709411" spans="14:14">
      <c r="N709411" s="331"/>
    </row>
    <row r="709412" spans="14:14">
      <c r="N709412" s="331"/>
    </row>
    <row r="709413" spans="14:14">
      <c r="N709413" s="332"/>
    </row>
    <row r="709434" spans="14:14">
      <c r="N709434" s="331"/>
    </row>
    <row r="709435" spans="14:14">
      <c r="N709435" s="331"/>
    </row>
    <row r="709436" spans="14:14">
      <c r="N709436" s="332"/>
    </row>
    <row r="709457" spans="14:14">
      <c r="N709457" s="331"/>
    </row>
    <row r="709458" spans="14:14">
      <c r="N709458" s="331"/>
    </row>
    <row r="709459" spans="14:14">
      <c r="N709459" s="332"/>
    </row>
    <row r="709480" spans="14:14">
      <c r="N709480" s="331"/>
    </row>
    <row r="709481" spans="14:14">
      <c r="N709481" s="331"/>
    </row>
    <row r="709482" spans="14:14">
      <c r="N709482" s="332"/>
    </row>
    <row r="709503" spans="14:14">
      <c r="N709503" s="331"/>
    </row>
    <row r="709504" spans="14:14">
      <c r="N709504" s="331"/>
    </row>
    <row r="709505" spans="14:14">
      <c r="N709505" s="332"/>
    </row>
    <row r="709526" spans="14:14">
      <c r="N709526" s="331"/>
    </row>
    <row r="709527" spans="14:14">
      <c r="N709527" s="331"/>
    </row>
    <row r="709528" spans="14:14">
      <c r="N709528" s="332"/>
    </row>
    <row r="709549" spans="14:14">
      <c r="N709549" s="331"/>
    </row>
    <row r="709550" spans="14:14">
      <c r="N709550" s="331"/>
    </row>
    <row r="709551" spans="14:14">
      <c r="N709551" s="332"/>
    </row>
    <row r="709572" spans="14:14">
      <c r="N709572" s="331"/>
    </row>
    <row r="709573" spans="14:14">
      <c r="N709573" s="331"/>
    </row>
    <row r="709574" spans="14:14">
      <c r="N709574" s="332"/>
    </row>
    <row r="709595" spans="14:14">
      <c r="N709595" s="331"/>
    </row>
    <row r="709596" spans="14:14">
      <c r="N709596" s="331"/>
    </row>
    <row r="709597" spans="14:14">
      <c r="N709597" s="332"/>
    </row>
    <row r="709618" spans="14:14">
      <c r="N709618" s="331"/>
    </row>
    <row r="709619" spans="14:14">
      <c r="N709619" s="331"/>
    </row>
    <row r="709620" spans="14:14">
      <c r="N709620" s="332"/>
    </row>
    <row r="709641" spans="14:14">
      <c r="N709641" s="331"/>
    </row>
    <row r="709642" spans="14:14">
      <c r="N709642" s="331"/>
    </row>
    <row r="709643" spans="14:14">
      <c r="N709643" s="332"/>
    </row>
    <row r="709664" spans="14:14">
      <c r="N709664" s="331"/>
    </row>
    <row r="709665" spans="14:14">
      <c r="N709665" s="331"/>
    </row>
    <row r="709666" spans="14:14">
      <c r="N709666" s="332"/>
    </row>
    <row r="709687" spans="14:14">
      <c r="N709687" s="331"/>
    </row>
    <row r="709688" spans="14:14">
      <c r="N709688" s="331"/>
    </row>
    <row r="709689" spans="14:14">
      <c r="N709689" s="332"/>
    </row>
    <row r="709710" spans="14:14">
      <c r="N709710" s="331"/>
    </row>
    <row r="709711" spans="14:14">
      <c r="N709711" s="331"/>
    </row>
    <row r="709712" spans="14:14">
      <c r="N709712" s="332"/>
    </row>
    <row r="709733" spans="14:14">
      <c r="N709733" s="331"/>
    </row>
    <row r="709734" spans="14:14">
      <c r="N709734" s="331"/>
    </row>
    <row r="709735" spans="14:14">
      <c r="N709735" s="332"/>
    </row>
    <row r="709756" spans="14:14">
      <c r="N709756" s="331"/>
    </row>
    <row r="709757" spans="14:14">
      <c r="N709757" s="331"/>
    </row>
    <row r="709758" spans="14:14">
      <c r="N709758" s="332"/>
    </row>
    <row r="709779" spans="14:14">
      <c r="N709779" s="331"/>
    </row>
    <row r="709780" spans="14:14">
      <c r="N709780" s="331"/>
    </row>
    <row r="709781" spans="14:14">
      <c r="N709781" s="332"/>
    </row>
    <row r="709802" spans="14:14">
      <c r="N709802" s="331"/>
    </row>
    <row r="709803" spans="14:14">
      <c r="N709803" s="331"/>
    </row>
    <row r="709804" spans="14:14">
      <c r="N709804" s="332"/>
    </row>
    <row r="709825" spans="14:14">
      <c r="N709825" s="331"/>
    </row>
    <row r="709826" spans="14:14">
      <c r="N709826" s="331"/>
    </row>
    <row r="709827" spans="14:14">
      <c r="N709827" s="332"/>
    </row>
    <row r="709848" spans="14:14">
      <c r="N709848" s="331"/>
    </row>
    <row r="709849" spans="14:14">
      <c r="N709849" s="331"/>
    </row>
    <row r="709850" spans="14:14">
      <c r="N709850" s="332"/>
    </row>
    <row r="709871" spans="14:14">
      <c r="N709871" s="331"/>
    </row>
    <row r="709872" spans="14:14">
      <c r="N709872" s="331"/>
    </row>
    <row r="709873" spans="14:14">
      <c r="N709873" s="332"/>
    </row>
    <row r="709894" spans="14:14">
      <c r="N709894" s="331"/>
    </row>
    <row r="709895" spans="14:14">
      <c r="N709895" s="331"/>
    </row>
    <row r="709896" spans="14:14">
      <c r="N709896" s="332"/>
    </row>
    <row r="709917" spans="14:14">
      <c r="N709917" s="331"/>
    </row>
    <row r="709918" spans="14:14">
      <c r="N709918" s="331"/>
    </row>
    <row r="709919" spans="14:14">
      <c r="N709919" s="332"/>
    </row>
    <row r="709940" spans="14:14">
      <c r="N709940" s="331"/>
    </row>
    <row r="709941" spans="14:14">
      <c r="N709941" s="331"/>
    </row>
    <row r="709942" spans="14:14">
      <c r="N709942" s="332"/>
    </row>
    <row r="709963" spans="14:14">
      <c r="N709963" s="331"/>
    </row>
    <row r="709964" spans="14:14">
      <c r="N709964" s="331"/>
    </row>
    <row r="709965" spans="14:14">
      <c r="N709965" s="332"/>
    </row>
    <row r="709986" spans="14:14">
      <c r="N709986" s="331"/>
    </row>
    <row r="709987" spans="14:14">
      <c r="N709987" s="331"/>
    </row>
    <row r="709988" spans="14:14">
      <c r="N709988" s="332"/>
    </row>
    <row r="710009" spans="14:14">
      <c r="N710009" s="331"/>
    </row>
    <row r="710010" spans="14:14">
      <c r="N710010" s="331"/>
    </row>
    <row r="710011" spans="14:14">
      <c r="N710011" s="332"/>
    </row>
    <row r="710032" spans="14:14">
      <c r="N710032" s="331"/>
    </row>
    <row r="710033" spans="14:14">
      <c r="N710033" s="331"/>
    </row>
    <row r="710034" spans="14:14">
      <c r="N710034" s="332"/>
    </row>
    <row r="710055" spans="14:14">
      <c r="N710055" s="331"/>
    </row>
    <row r="710056" spans="14:14">
      <c r="N710056" s="331"/>
    </row>
    <row r="710057" spans="14:14">
      <c r="N710057" s="332"/>
    </row>
    <row r="710078" spans="14:14">
      <c r="N710078" s="331"/>
    </row>
    <row r="710079" spans="14:14">
      <c r="N710079" s="331"/>
    </row>
    <row r="710080" spans="14:14">
      <c r="N710080" s="332"/>
    </row>
    <row r="710101" spans="14:14">
      <c r="N710101" s="331"/>
    </row>
    <row r="710102" spans="14:14">
      <c r="N710102" s="331"/>
    </row>
    <row r="710103" spans="14:14">
      <c r="N710103" s="332"/>
    </row>
    <row r="710124" spans="14:14">
      <c r="N710124" s="331"/>
    </row>
    <row r="710125" spans="14:14">
      <c r="N710125" s="331"/>
    </row>
    <row r="710126" spans="14:14">
      <c r="N710126" s="332"/>
    </row>
    <row r="710147" spans="14:14">
      <c r="N710147" s="331"/>
    </row>
    <row r="710148" spans="14:14">
      <c r="N710148" s="331"/>
    </row>
    <row r="710149" spans="14:14">
      <c r="N710149" s="332"/>
    </row>
    <row r="710170" spans="14:14">
      <c r="N710170" s="331"/>
    </row>
    <row r="710171" spans="14:14">
      <c r="N710171" s="331"/>
    </row>
    <row r="710172" spans="14:14">
      <c r="N710172" s="332"/>
    </row>
    <row r="710193" spans="14:14">
      <c r="N710193" s="331"/>
    </row>
    <row r="710194" spans="14:14">
      <c r="N710194" s="331"/>
    </row>
    <row r="710195" spans="14:14">
      <c r="N710195" s="332"/>
    </row>
    <row r="710216" spans="14:14">
      <c r="N710216" s="331"/>
    </row>
    <row r="710217" spans="14:14">
      <c r="N710217" s="331"/>
    </row>
    <row r="710218" spans="14:14">
      <c r="N710218" s="332"/>
    </row>
    <row r="710239" spans="14:14">
      <c r="N710239" s="331"/>
    </row>
    <row r="710240" spans="14:14">
      <c r="N710240" s="331"/>
    </row>
    <row r="710241" spans="14:14">
      <c r="N710241" s="332"/>
    </row>
    <row r="710262" spans="14:14">
      <c r="N710262" s="331"/>
    </row>
    <row r="710263" spans="14:14">
      <c r="N710263" s="331"/>
    </row>
    <row r="710264" spans="14:14">
      <c r="N710264" s="332"/>
    </row>
    <row r="710285" spans="14:14">
      <c r="N710285" s="331"/>
    </row>
    <row r="710286" spans="14:14">
      <c r="N710286" s="331"/>
    </row>
    <row r="710287" spans="14:14">
      <c r="N710287" s="332"/>
    </row>
    <row r="710308" spans="14:14">
      <c r="N710308" s="331"/>
    </row>
    <row r="710309" spans="14:14">
      <c r="N710309" s="331"/>
    </row>
    <row r="710310" spans="14:14">
      <c r="N710310" s="332"/>
    </row>
    <row r="710331" spans="14:14">
      <c r="N710331" s="331"/>
    </row>
    <row r="710332" spans="14:14">
      <c r="N710332" s="331"/>
    </row>
    <row r="710333" spans="14:14">
      <c r="N710333" s="332"/>
    </row>
    <row r="710354" spans="14:14">
      <c r="N710354" s="331"/>
    </row>
    <row r="710355" spans="14:14">
      <c r="N710355" s="331"/>
    </row>
    <row r="710356" spans="14:14">
      <c r="N710356" s="332"/>
    </row>
    <row r="710377" spans="14:14">
      <c r="N710377" s="331"/>
    </row>
    <row r="710378" spans="14:14">
      <c r="N710378" s="331"/>
    </row>
    <row r="710379" spans="14:14">
      <c r="N710379" s="332"/>
    </row>
    <row r="710400" spans="14:14">
      <c r="N710400" s="331"/>
    </row>
    <row r="710401" spans="14:14">
      <c r="N710401" s="331"/>
    </row>
    <row r="710402" spans="14:14">
      <c r="N710402" s="332"/>
    </row>
    <row r="710423" spans="14:14">
      <c r="N710423" s="331"/>
    </row>
    <row r="710424" spans="14:14">
      <c r="N710424" s="331"/>
    </row>
    <row r="710425" spans="14:14">
      <c r="N710425" s="332"/>
    </row>
    <row r="710446" spans="14:14">
      <c r="N710446" s="331"/>
    </row>
    <row r="710447" spans="14:14">
      <c r="N710447" s="331"/>
    </row>
    <row r="710448" spans="14:14">
      <c r="N710448" s="332"/>
    </row>
    <row r="710469" spans="14:14">
      <c r="N710469" s="331"/>
    </row>
    <row r="710470" spans="14:14">
      <c r="N710470" s="331"/>
    </row>
    <row r="710471" spans="14:14">
      <c r="N710471" s="332"/>
    </row>
    <row r="710492" spans="14:14">
      <c r="N710492" s="331"/>
    </row>
    <row r="710493" spans="14:14">
      <c r="N710493" s="331"/>
    </row>
    <row r="710494" spans="14:14">
      <c r="N710494" s="332"/>
    </row>
    <row r="710515" spans="14:14">
      <c r="N710515" s="331"/>
    </row>
    <row r="710516" spans="14:14">
      <c r="N710516" s="331"/>
    </row>
    <row r="710517" spans="14:14">
      <c r="N710517" s="332"/>
    </row>
    <row r="710538" spans="14:14">
      <c r="N710538" s="331"/>
    </row>
    <row r="710539" spans="14:14">
      <c r="N710539" s="331"/>
    </row>
    <row r="710540" spans="14:14">
      <c r="N710540" s="332"/>
    </row>
    <row r="710561" spans="14:14">
      <c r="N710561" s="331"/>
    </row>
    <row r="710562" spans="14:14">
      <c r="N710562" s="331"/>
    </row>
    <row r="710563" spans="14:14">
      <c r="N710563" s="332"/>
    </row>
    <row r="710584" spans="14:14">
      <c r="N710584" s="331"/>
    </row>
    <row r="710585" spans="14:14">
      <c r="N710585" s="331"/>
    </row>
    <row r="710586" spans="14:14">
      <c r="N710586" s="332"/>
    </row>
    <row r="710607" spans="14:14">
      <c r="N710607" s="331"/>
    </row>
    <row r="710608" spans="14:14">
      <c r="N710608" s="331"/>
    </row>
    <row r="710609" spans="14:14">
      <c r="N710609" s="332"/>
    </row>
    <row r="710630" spans="14:14">
      <c r="N710630" s="331"/>
    </row>
    <row r="710631" spans="14:14">
      <c r="N710631" s="331"/>
    </row>
    <row r="710632" spans="14:14">
      <c r="N710632" s="332"/>
    </row>
    <row r="710653" spans="14:14">
      <c r="N710653" s="331"/>
    </row>
    <row r="710654" spans="14:14">
      <c r="N710654" s="331"/>
    </row>
    <row r="710655" spans="14:14">
      <c r="N710655" s="332"/>
    </row>
    <row r="710676" spans="14:14">
      <c r="N710676" s="331"/>
    </row>
    <row r="710677" spans="14:14">
      <c r="N710677" s="331"/>
    </row>
    <row r="710678" spans="14:14">
      <c r="N710678" s="332"/>
    </row>
    <row r="710699" spans="14:14">
      <c r="N710699" s="331"/>
    </row>
    <row r="710700" spans="14:14">
      <c r="N710700" s="331"/>
    </row>
    <row r="710701" spans="14:14">
      <c r="N710701" s="332"/>
    </row>
    <row r="710722" spans="14:14">
      <c r="N710722" s="331"/>
    </row>
    <row r="710723" spans="14:14">
      <c r="N710723" s="331"/>
    </row>
    <row r="710724" spans="14:14">
      <c r="N710724" s="332"/>
    </row>
    <row r="710745" spans="14:14">
      <c r="N710745" s="331"/>
    </row>
    <row r="710746" spans="14:14">
      <c r="N710746" s="331"/>
    </row>
    <row r="710747" spans="14:14">
      <c r="N710747" s="332"/>
    </row>
    <row r="710768" spans="14:14">
      <c r="N710768" s="331"/>
    </row>
    <row r="710769" spans="14:14">
      <c r="N710769" s="331"/>
    </row>
    <row r="710770" spans="14:14">
      <c r="N710770" s="332"/>
    </row>
    <row r="710791" spans="14:14">
      <c r="N710791" s="331"/>
    </row>
    <row r="710792" spans="14:14">
      <c r="N710792" s="331"/>
    </row>
    <row r="710793" spans="14:14">
      <c r="N710793" s="332"/>
    </row>
    <row r="710814" spans="14:14">
      <c r="N710814" s="331"/>
    </row>
    <row r="710815" spans="14:14">
      <c r="N710815" s="331"/>
    </row>
    <row r="710816" spans="14:14">
      <c r="N710816" s="332"/>
    </row>
    <row r="710837" spans="14:14">
      <c r="N710837" s="331"/>
    </row>
    <row r="710838" spans="14:14">
      <c r="N710838" s="331"/>
    </row>
    <row r="710839" spans="14:14">
      <c r="N710839" s="332"/>
    </row>
    <row r="710860" spans="14:14">
      <c r="N710860" s="331"/>
    </row>
    <row r="710861" spans="14:14">
      <c r="N710861" s="331"/>
    </row>
    <row r="710862" spans="14:14">
      <c r="N710862" s="332"/>
    </row>
    <row r="710883" spans="14:14">
      <c r="N710883" s="331"/>
    </row>
    <row r="710884" spans="14:14">
      <c r="N710884" s="331"/>
    </row>
    <row r="710885" spans="14:14">
      <c r="N710885" s="332"/>
    </row>
    <row r="710906" spans="14:14">
      <c r="N710906" s="331"/>
    </row>
    <row r="710907" spans="14:14">
      <c r="N710907" s="331"/>
    </row>
    <row r="710908" spans="14:14">
      <c r="N710908" s="332"/>
    </row>
    <row r="710929" spans="14:14">
      <c r="N710929" s="331"/>
    </row>
    <row r="710930" spans="14:14">
      <c r="N710930" s="331"/>
    </row>
    <row r="710931" spans="14:14">
      <c r="N710931" s="332"/>
    </row>
    <row r="710952" spans="14:14">
      <c r="N710952" s="331"/>
    </row>
    <row r="710953" spans="14:14">
      <c r="N710953" s="331"/>
    </row>
    <row r="710954" spans="14:14">
      <c r="N710954" s="332"/>
    </row>
    <row r="710975" spans="14:14">
      <c r="N710975" s="331"/>
    </row>
    <row r="710976" spans="14:14">
      <c r="N710976" s="331"/>
    </row>
    <row r="710977" spans="14:14">
      <c r="N710977" s="332"/>
    </row>
    <row r="710998" spans="14:14">
      <c r="N710998" s="331"/>
    </row>
    <row r="710999" spans="14:14">
      <c r="N710999" s="331"/>
    </row>
    <row r="711000" spans="14:14">
      <c r="N711000" s="332"/>
    </row>
    <row r="711021" spans="14:14">
      <c r="N711021" s="331"/>
    </row>
    <row r="711022" spans="14:14">
      <c r="N711022" s="331"/>
    </row>
    <row r="711023" spans="14:14">
      <c r="N711023" s="332"/>
    </row>
    <row r="711044" spans="14:14">
      <c r="N711044" s="331"/>
    </row>
    <row r="711045" spans="14:14">
      <c r="N711045" s="331"/>
    </row>
    <row r="711046" spans="14:14">
      <c r="N711046" s="332"/>
    </row>
    <row r="711067" spans="14:14">
      <c r="N711067" s="331"/>
    </row>
    <row r="711068" spans="14:14">
      <c r="N711068" s="331"/>
    </row>
    <row r="711069" spans="14:14">
      <c r="N711069" s="332"/>
    </row>
    <row r="711090" spans="14:14">
      <c r="N711090" s="331"/>
    </row>
    <row r="711091" spans="14:14">
      <c r="N711091" s="331"/>
    </row>
    <row r="711092" spans="14:14">
      <c r="N711092" s="332"/>
    </row>
    <row r="711113" spans="14:14">
      <c r="N711113" s="331"/>
    </row>
    <row r="711114" spans="14:14">
      <c r="N711114" s="331"/>
    </row>
    <row r="711115" spans="14:14">
      <c r="N711115" s="332"/>
    </row>
    <row r="711136" spans="14:14">
      <c r="N711136" s="331"/>
    </row>
    <row r="711137" spans="14:14">
      <c r="N711137" s="331"/>
    </row>
    <row r="711138" spans="14:14">
      <c r="N711138" s="332"/>
    </row>
    <row r="711159" spans="14:14">
      <c r="N711159" s="331"/>
    </row>
    <row r="711160" spans="14:14">
      <c r="N711160" s="331"/>
    </row>
    <row r="711161" spans="14:14">
      <c r="N711161" s="332"/>
    </row>
    <row r="711182" spans="14:14">
      <c r="N711182" s="331"/>
    </row>
    <row r="711183" spans="14:14">
      <c r="N711183" s="331"/>
    </row>
    <row r="711184" spans="14:14">
      <c r="N711184" s="332"/>
    </row>
    <row r="711205" spans="14:14">
      <c r="N711205" s="331"/>
    </row>
    <row r="711206" spans="14:14">
      <c r="N711206" s="331"/>
    </row>
    <row r="711207" spans="14:14">
      <c r="N711207" s="332"/>
    </row>
    <row r="711228" spans="14:14">
      <c r="N711228" s="331"/>
    </row>
    <row r="711229" spans="14:14">
      <c r="N711229" s="331"/>
    </row>
    <row r="711230" spans="14:14">
      <c r="N711230" s="332"/>
    </row>
    <row r="711251" spans="14:14">
      <c r="N711251" s="331"/>
    </row>
    <row r="711252" spans="14:14">
      <c r="N711252" s="331"/>
    </row>
    <row r="711253" spans="14:14">
      <c r="N711253" s="332"/>
    </row>
    <row r="711274" spans="14:14">
      <c r="N711274" s="331"/>
    </row>
    <row r="711275" spans="14:14">
      <c r="N711275" s="331"/>
    </row>
    <row r="711276" spans="14:14">
      <c r="N711276" s="332"/>
    </row>
    <row r="711297" spans="14:14">
      <c r="N711297" s="331"/>
    </row>
    <row r="711298" spans="14:14">
      <c r="N711298" s="331"/>
    </row>
    <row r="711299" spans="14:14">
      <c r="N711299" s="332"/>
    </row>
    <row r="711320" spans="14:14">
      <c r="N711320" s="331"/>
    </row>
    <row r="711321" spans="14:14">
      <c r="N711321" s="331"/>
    </row>
    <row r="711322" spans="14:14">
      <c r="N711322" s="332"/>
    </row>
    <row r="711343" spans="14:14">
      <c r="N711343" s="331"/>
    </row>
    <row r="711344" spans="14:14">
      <c r="N711344" s="331"/>
    </row>
    <row r="711345" spans="14:14">
      <c r="N711345" s="332"/>
    </row>
    <row r="711366" spans="14:14">
      <c r="N711366" s="331"/>
    </row>
    <row r="711367" spans="14:14">
      <c r="N711367" s="331"/>
    </row>
    <row r="711368" spans="14:14">
      <c r="N711368" s="332"/>
    </row>
    <row r="711389" spans="14:14">
      <c r="N711389" s="331"/>
    </row>
    <row r="711390" spans="14:14">
      <c r="N711390" s="331"/>
    </row>
    <row r="711391" spans="14:14">
      <c r="N711391" s="332"/>
    </row>
    <row r="711412" spans="14:14">
      <c r="N711412" s="331"/>
    </row>
    <row r="711413" spans="14:14">
      <c r="N711413" s="331"/>
    </row>
    <row r="711414" spans="14:14">
      <c r="N711414" s="332"/>
    </row>
    <row r="711435" spans="14:14">
      <c r="N711435" s="331"/>
    </row>
    <row r="711436" spans="14:14">
      <c r="N711436" s="331"/>
    </row>
    <row r="711437" spans="14:14">
      <c r="N711437" s="332"/>
    </row>
    <row r="711458" spans="14:14">
      <c r="N711458" s="331"/>
    </row>
    <row r="711459" spans="14:14">
      <c r="N711459" s="331"/>
    </row>
    <row r="711460" spans="14:14">
      <c r="N711460" s="332"/>
    </row>
    <row r="711481" spans="14:14">
      <c r="N711481" s="331"/>
    </row>
    <row r="711482" spans="14:14">
      <c r="N711482" s="331"/>
    </row>
    <row r="711483" spans="14:14">
      <c r="N711483" s="332"/>
    </row>
    <row r="711504" spans="14:14">
      <c r="N711504" s="331"/>
    </row>
    <row r="711505" spans="14:14">
      <c r="N711505" s="331"/>
    </row>
    <row r="711506" spans="14:14">
      <c r="N711506" s="332"/>
    </row>
    <row r="711527" spans="14:14">
      <c r="N711527" s="331"/>
    </row>
    <row r="711528" spans="14:14">
      <c r="N711528" s="331"/>
    </row>
    <row r="711529" spans="14:14">
      <c r="N711529" s="332"/>
    </row>
    <row r="711550" spans="14:14">
      <c r="N711550" s="331"/>
    </row>
    <row r="711551" spans="14:14">
      <c r="N711551" s="331"/>
    </row>
    <row r="711552" spans="14:14">
      <c r="N711552" s="332"/>
    </row>
    <row r="711573" spans="14:14">
      <c r="N711573" s="331"/>
    </row>
    <row r="711574" spans="14:14">
      <c r="N711574" s="331"/>
    </row>
    <row r="711575" spans="14:14">
      <c r="N711575" s="332"/>
    </row>
    <row r="711596" spans="14:14">
      <c r="N711596" s="331"/>
    </row>
    <row r="711597" spans="14:14">
      <c r="N711597" s="331"/>
    </row>
    <row r="711598" spans="14:14">
      <c r="N711598" s="332"/>
    </row>
    <row r="711619" spans="14:14">
      <c r="N711619" s="331"/>
    </row>
    <row r="711620" spans="14:14">
      <c r="N711620" s="331"/>
    </row>
    <row r="711621" spans="14:14">
      <c r="N711621" s="332"/>
    </row>
    <row r="711642" spans="14:14">
      <c r="N711642" s="331"/>
    </row>
    <row r="711643" spans="14:14">
      <c r="N711643" s="331"/>
    </row>
    <row r="711644" spans="14:14">
      <c r="N711644" s="332"/>
    </row>
    <row r="711665" spans="14:14">
      <c r="N711665" s="331"/>
    </row>
    <row r="711666" spans="14:14">
      <c r="N711666" s="331"/>
    </row>
    <row r="711667" spans="14:14">
      <c r="N711667" s="332"/>
    </row>
    <row r="711688" spans="14:14">
      <c r="N711688" s="331"/>
    </row>
    <row r="711689" spans="14:14">
      <c r="N711689" s="331"/>
    </row>
    <row r="711690" spans="14:14">
      <c r="N711690" s="332"/>
    </row>
    <row r="711711" spans="14:14">
      <c r="N711711" s="331"/>
    </row>
    <row r="711712" spans="14:14">
      <c r="N711712" s="331"/>
    </row>
    <row r="711713" spans="14:14">
      <c r="N711713" s="332"/>
    </row>
    <row r="711734" spans="14:14">
      <c r="N711734" s="331"/>
    </row>
    <row r="711735" spans="14:14">
      <c r="N711735" s="331"/>
    </row>
    <row r="711736" spans="14:14">
      <c r="N711736" s="332"/>
    </row>
    <row r="711757" spans="14:14">
      <c r="N711757" s="331"/>
    </row>
    <row r="711758" spans="14:14">
      <c r="N711758" s="331"/>
    </row>
    <row r="711759" spans="14:14">
      <c r="N711759" s="332"/>
    </row>
    <row r="711780" spans="14:14">
      <c r="N711780" s="331"/>
    </row>
    <row r="711781" spans="14:14">
      <c r="N711781" s="331"/>
    </row>
    <row r="711782" spans="14:14">
      <c r="N711782" s="332"/>
    </row>
    <row r="711803" spans="14:14">
      <c r="N711803" s="331"/>
    </row>
    <row r="711804" spans="14:14">
      <c r="N711804" s="331"/>
    </row>
    <row r="711805" spans="14:14">
      <c r="N711805" s="332"/>
    </row>
    <row r="711826" spans="14:14">
      <c r="N711826" s="331"/>
    </row>
    <row r="711827" spans="14:14">
      <c r="N711827" s="331"/>
    </row>
    <row r="711828" spans="14:14">
      <c r="N711828" s="332"/>
    </row>
    <row r="711849" spans="14:14">
      <c r="N711849" s="331"/>
    </row>
    <row r="711850" spans="14:14">
      <c r="N711850" s="331"/>
    </row>
    <row r="711851" spans="14:14">
      <c r="N711851" s="332"/>
    </row>
    <row r="711872" spans="14:14">
      <c r="N711872" s="331"/>
    </row>
    <row r="711873" spans="14:14">
      <c r="N711873" s="331"/>
    </row>
    <row r="711874" spans="14:14">
      <c r="N711874" s="332"/>
    </row>
    <row r="711895" spans="14:14">
      <c r="N711895" s="331"/>
    </row>
    <row r="711896" spans="14:14">
      <c r="N711896" s="331"/>
    </row>
    <row r="711897" spans="14:14">
      <c r="N711897" s="332"/>
    </row>
    <row r="711918" spans="14:14">
      <c r="N711918" s="331"/>
    </row>
    <row r="711919" spans="14:14">
      <c r="N711919" s="331"/>
    </row>
    <row r="711920" spans="14:14">
      <c r="N711920" s="332"/>
    </row>
    <row r="711941" spans="14:14">
      <c r="N711941" s="331"/>
    </row>
    <row r="711942" spans="14:14">
      <c r="N711942" s="331"/>
    </row>
    <row r="711943" spans="14:14">
      <c r="N711943" s="332"/>
    </row>
    <row r="711964" spans="14:14">
      <c r="N711964" s="331"/>
    </row>
    <row r="711965" spans="14:14">
      <c r="N711965" s="331"/>
    </row>
    <row r="711966" spans="14:14">
      <c r="N711966" s="332"/>
    </row>
    <row r="711987" spans="14:14">
      <c r="N711987" s="331"/>
    </row>
    <row r="711988" spans="14:14">
      <c r="N711988" s="331"/>
    </row>
    <row r="711989" spans="14:14">
      <c r="N711989" s="332"/>
    </row>
    <row r="712010" spans="14:14">
      <c r="N712010" s="331"/>
    </row>
    <row r="712011" spans="14:14">
      <c r="N712011" s="331"/>
    </row>
    <row r="712012" spans="14:14">
      <c r="N712012" s="332"/>
    </row>
    <row r="712033" spans="14:14">
      <c r="N712033" s="331"/>
    </row>
    <row r="712034" spans="14:14">
      <c r="N712034" s="331"/>
    </row>
    <row r="712035" spans="14:14">
      <c r="N712035" s="332"/>
    </row>
    <row r="712056" spans="14:14">
      <c r="N712056" s="331"/>
    </row>
    <row r="712057" spans="14:14">
      <c r="N712057" s="331"/>
    </row>
    <row r="712058" spans="14:14">
      <c r="N712058" s="332"/>
    </row>
    <row r="712079" spans="14:14">
      <c r="N712079" s="331"/>
    </row>
    <row r="712080" spans="14:14">
      <c r="N712080" s="331"/>
    </row>
    <row r="712081" spans="14:14">
      <c r="N712081" s="332"/>
    </row>
    <row r="712102" spans="14:14">
      <c r="N712102" s="331"/>
    </row>
    <row r="712103" spans="14:14">
      <c r="N712103" s="331"/>
    </row>
    <row r="712104" spans="14:14">
      <c r="N712104" s="332"/>
    </row>
    <row r="712125" spans="14:14">
      <c r="N712125" s="331"/>
    </row>
    <row r="712126" spans="14:14">
      <c r="N712126" s="331"/>
    </row>
    <row r="712127" spans="14:14">
      <c r="N712127" s="332"/>
    </row>
    <row r="712148" spans="14:14">
      <c r="N712148" s="331"/>
    </row>
    <row r="712149" spans="14:14">
      <c r="N712149" s="331"/>
    </row>
    <row r="712150" spans="14:14">
      <c r="N712150" s="332"/>
    </row>
    <row r="712171" spans="14:14">
      <c r="N712171" s="331"/>
    </row>
    <row r="712172" spans="14:14">
      <c r="N712172" s="331"/>
    </row>
    <row r="712173" spans="14:14">
      <c r="N712173" s="332"/>
    </row>
    <row r="712194" spans="14:14">
      <c r="N712194" s="331"/>
    </row>
    <row r="712195" spans="14:14">
      <c r="N712195" s="331"/>
    </row>
    <row r="712196" spans="14:14">
      <c r="N712196" s="332"/>
    </row>
    <row r="712217" spans="14:14">
      <c r="N712217" s="331"/>
    </row>
    <row r="712218" spans="14:14">
      <c r="N712218" s="331"/>
    </row>
    <row r="712219" spans="14:14">
      <c r="N712219" s="332"/>
    </row>
    <row r="712240" spans="14:14">
      <c r="N712240" s="331"/>
    </row>
    <row r="712241" spans="14:14">
      <c r="N712241" s="331"/>
    </row>
    <row r="712242" spans="14:14">
      <c r="N712242" s="332"/>
    </row>
    <row r="712263" spans="14:14">
      <c r="N712263" s="331"/>
    </row>
    <row r="712264" spans="14:14">
      <c r="N712264" s="331"/>
    </row>
    <row r="712265" spans="14:14">
      <c r="N712265" s="332"/>
    </row>
    <row r="712286" spans="14:14">
      <c r="N712286" s="331"/>
    </row>
    <row r="712287" spans="14:14">
      <c r="N712287" s="331"/>
    </row>
    <row r="712288" spans="14:14">
      <c r="N712288" s="332"/>
    </row>
    <row r="712309" spans="14:14">
      <c r="N712309" s="331"/>
    </row>
    <row r="712310" spans="14:14">
      <c r="N712310" s="331"/>
    </row>
    <row r="712311" spans="14:14">
      <c r="N712311" s="332"/>
    </row>
    <row r="712332" spans="14:14">
      <c r="N712332" s="331"/>
    </row>
    <row r="712333" spans="14:14">
      <c r="N712333" s="331"/>
    </row>
    <row r="712334" spans="14:14">
      <c r="N712334" s="332"/>
    </row>
    <row r="712355" spans="14:14">
      <c r="N712355" s="331"/>
    </row>
    <row r="712356" spans="14:14">
      <c r="N712356" s="331"/>
    </row>
    <row r="712357" spans="14:14">
      <c r="N712357" s="332"/>
    </row>
    <row r="712378" spans="14:14">
      <c r="N712378" s="331"/>
    </row>
    <row r="712379" spans="14:14">
      <c r="N712379" s="331"/>
    </row>
    <row r="712380" spans="14:14">
      <c r="N712380" s="332"/>
    </row>
    <row r="712401" spans="14:14">
      <c r="N712401" s="331"/>
    </row>
    <row r="712402" spans="14:14">
      <c r="N712402" s="331"/>
    </row>
    <row r="712403" spans="14:14">
      <c r="N712403" s="332"/>
    </row>
    <row r="712424" spans="14:14">
      <c r="N712424" s="331"/>
    </row>
    <row r="712425" spans="14:14">
      <c r="N712425" s="331"/>
    </row>
    <row r="712426" spans="14:14">
      <c r="N712426" s="332"/>
    </row>
    <row r="712447" spans="14:14">
      <c r="N712447" s="331"/>
    </row>
    <row r="712448" spans="14:14">
      <c r="N712448" s="331"/>
    </row>
    <row r="712449" spans="14:14">
      <c r="N712449" s="332"/>
    </row>
    <row r="712470" spans="14:14">
      <c r="N712470" s="331"/>
    </row>
    <row r="712471" spans="14:14">
      <c r="N712471" s="331"/>
    </row>
    <row r="712472" spans="14:14">
      <c r="N712472" s="332"/>
    </row>
    <row r="712493" spans="14:14">
      <c r="N712493" s="331"/>
    </row>
    <row r="712494" spans="14:14">
      <c r="N712494" s="331"/>
    </row>
    <row r="712495" spans="14:14">
      <c r="N712495" s="332"/>
    </row>
    <row r="712516" spans="14:14">
      <c r="N712516" s="331"/>
    </row>
    <row r="712517" spans="14:14">
      <c r="N712517" s="331"/>
    </row>
    <row r="712518" spans="14:14">
      <c r="N712518" s="332"/>
    </row>
    <row r="712539" spans="14:14">
      <c r="N712539" s="331"/>
    </row>
    <row r="712540" spans="14:14">
      <c r="N712540" s="331"/>
    </row>
    <row r="712541" spans="14:14">
      <c r="N712541" s="332"/>
    </row>
    <row r="712562" spans="14:14">
      <c r="N712562" s="331"/>
    </row>
    <row r="712563" spans="14:14">
      <c r="N712563" s="331"/>
    </row>
    <row r="712564" spans="14:14">
      <c r="N712564" s="332"/>
    </row>
    <row r="712585" spans="14:14">
      <c r="N712585" s="331"/>
    </row>
    <row r="712586" spans="14:14">
      <c r="N712586" s="331"/>
    </row>
    <row r="712587" spans="14:14">
      <c r="N712587" s="332"/>
    </row>
    <row r="712608" spans="14:14">
      <c r="N712608" s="331"/>
    </row>
    <row r="712609" spans="14:14">
      <c r="N712609" s="331"/>
    </row>
    <row r="712610" spans="14:14">
      <c r="N712610" s="332"/>
    </row>
    <row r="712631" spans="14:14">
      <c r="N712631" s="331"/>
    </row>
    <row r="712632" spans="14:14">
      <c r="N712632" s="331"/>
    </row>
    <row r="712633" spans="14:14">
      <c r="N712633" s="332"/>
    </row>
    <row r="712654" spans="14:14">
      <c r="N712654" s="331"/>
    </row>
    <row r="712655" spans="14:14">
      <c r="N712655" s="331"/>
    </row>
    <row r="712656" spans="14:14">
      <c r="N712656" s="332"/>
    </row>
    <row r="712677" spans="14:14">
      <c r="N712677" s="331"/>
    </row>
    <row r="712678" spans="14:14">
      <c r="N712678" s="331"/>
    </row>
    <row r="712679" spans="14:14">
      <c r="N712679" s="332"/>
    </row>
    <row r="712700" spans="14:14">
      <c r="N712700" s="331"/>
    </row>
    <row r="712701" spans="14:14">
      <c r="N712701" s="331"/>
    </row>
    <row r="712702" spans="14:14">
      <c r="N712702" s="332"/>
    </row>
    <row r="712723" spans="14:14">
      <c r="N712723" s="331"/>
    </row>
    <row r="712724" spans="14:14">
      <c r="N712724" s="331"/>
    </row>
    <row r="712725" spans="14:14">
      <c r="N712725" s="332"/>
    </row>
    <row r="712746" spans="14:14">
      <c r="N712746" s="331"/>
    </row>
    <row r="712747" spans="14:14">
      <c r="N712747" s="331"/>
    </row>
    <row r="712748" spans="14:14">
      <c r="N712748" s="332"/>
    </row>
    <row r="712769" spans="14:14">
      <c r="N712769" s="331"/>
    </row>
    <row r="712770" spans="14:14">
      <c r="N712770" s="331"/>
    </row>
    <row r="712771" spans="14:14">
      <c r="N712771" s="332"/>
    </row>
    <row r="712792" spans="14:14">
      <c r="N712792" s="331"/>
    </row>
    <row r="712793" spans="14:14">
      <c r="N712793" s="331"/>
    </row>
    <row r="712794" spans="14:14">
      <c r="N712794" s="332"/>
    </row>
    <row r="712815" spans="14:14">
      <c r="N712815" s="331"/>
    </row>
    <row r="712816" spans="14:14">
      <c r="N712816" s="331"/>
    </row>
    <row r="712817" spans="14:14">
      <c r="N712817" s="332"/>
    </row>
    <row r="712838" spans="14:14">
      <c r="N712838" s="331"/>
    </row>
    <row r="712839" spans="14:14">
      <c r="N712839" s="331"/>
    </row>
    <row r="712840" spans="14:14">
      <c r="N712840" s="332"/>
    </row>
    <row r="712861" spans="14:14">
      <c r="N712861" s="331"/>
    </row>
    <row r="712862" spans="14:14">
      <c r="N712862" s="331"/>
    </row>
    <row r="712863" spans="14:14">
      <c r="N712863" s="332"/>
    </row>
    <row r="712884" spans="14:14">
      <c r="N712884" s="331"/>
    </row>
    <row r="712885" spans="14:14">
      <c r="N712885" s="331"/>
    </row>
    <row r="712886" spans="14:14">
      <c r="N712886" s="332"/>
    </row>
    <row r="712907" spans="14:14">
      <c r="N712907" s="331"/>
    </row>
    <row r="712908" spans="14:14">
      <c r="N712908" s="331"/>
    </row>
    <row r="712909" spans="14:14">
      <c r="N712909" s="332"/>
    </row>
    <row r="712930" spans="14:14">
      <c r="N712930" s="331"/>
    </row>
    <row r="712931" spans="14:14">
      <c r="N712931" s="331"/>
    </row>
    <row r="712932" spans="14:14">
      <c r="N712932" s="332"/>
    </row>
    <row r="712953" spans="14:14">
      <c r="N712953" s="331"/>
    </row>
    <row r="712954" spans="14:14">
      <c r="N712954" s="331"/>
    </row>
    <row r="712955" spans="14:14">
      <c r="N712955" s="332"/>
    </row>
    <row r="712976" spans="14:14">
      <c r="N712976" s="331"/>
    </row>
    <row r="712977" spans="14:14">
      <c r="N712977" s="331"/>
    </row>
    <row r="712978" spans="14:14">
      <c r="N712978" s="332"/>
    </row>
    <row r="712999" spans="14:14">
      <c r="N712999" s="331"/>
    </row>
    <row r="713000" spans="14:14">
      <c r="N713000" s="331"/>
    </row>
    <row r="713001" spans="14:14">
      <c r="N713001" s="332"/>
    </row>
    <row r="713022" spans="14:14">
      <c r="N713022" s="331"/>
    </row>
    <row r="713023" spans="14:14">
      <c r="N713023" s="331"/>
    </row>
    <row r="713024" spans="14:14">
      <c r="N713024" s="332"/>
    </row>
    <row r="713045" spans="14:14">
      <c r="N713045" s="331"/>
    </row>
    <row r="713046" spans="14:14">
      <c r="N713046" s="331"/>
    </row>
    <row r="713047" spans="14:14">
      <c r="N713047" s="332"/>
    </row>
    <row r="713068" spans="14:14">
      <c r="N713068" s="331"/>
    </row>
    <row r="713069" spans="14:14">
      <c r="N713069" s="331"/>
    </row>
    <row r="713070" spans="14:14">
      <c r="N713070" s="332"/>
    </row>
    <row r="713091" spans="14:14">
      <c r="N713091" s="331"/>
    </row>
    <row r="713092" spans="14:14">
      <c r="N713092" s="331"/>
    </row>
    <row r="713093" spans="14:14">
      <c r="N713093" s="332"/>
    </row>
    <row r="713114" spans="14:14">
      <c r="N713114" s="331"/>
    </row>
    <row r="713115" spans="14:14">
      <c r="N713115" s="331"/>
    </row>
    <row r="713116" spans="14:14">
      <c r="N713116" s="332"/>
    </row>
    <row r="713137" spans="14:14">
      <c r="N713137" s="331"/>
    </row>
    <row r="713138" spans="14:14">
      <c r="N713138" s="331"/>
    </row>
    <row r="713139" spans="14:14">
      <c r="N713139" s="332"/>
    </row>
    <row r="713160" spans="14:14">
      <c r="N713160" s="331"/>
    </row>
    <row r="713161" spans="14:14">
      <c r="N713161" s="331"/>
    </row>
    <row r="713162" spans="14:14">
      <c r="N713162" s="332"/>
    </row>
    <row r="713183" spans="14:14">
      <c r="N713183" s="331"/>
    </row>
    <row r="713184" spans="14:14">
      <c r="N713184" s="331"/>
    </row>
    <row r="713185" spans="14:14">
      <c r="N713185" s="332"/>
    </row>
    <row r="713206" spans="14:14">
      <c r="N713206" s="331"/>
    </row>
    <row r="713207" spans="14:14">
      <c r="N713207" s="331"/>
    </row>
    <row r="713208" spans="14:14">
      <c r="N713208" s="332"/>
    </row>
    <row r="713229" spans="14:14">
      <c r="N713229" s="331"/>
    </row>
    <row r="713230" spans="14:14">
      <c r="N713230" s="331"/>
    </row>
    <row r="713231" spans="14:14">
      <c r="N713231" s="332"/>
    </row>
    <row r="713252" spans="14:14">
      <c r="N713252" s="331"/>
    </row>
    <row r="713253" spans="14:14">
      <c r="N713253" s="331"/>
    </row>
    <row r="713254" spans="14:14">
      <c r="N713254" s="332"/>
    </row>
    <row r="713275" spans="14:14">
      <c r="N713275" s="331"/>
    </row>
    <row r="713276" spans="14:14">
      <c r="N713276" s="331"/>
    </row>
    <row r="713277" spans="14:14">
      <c r="N713277" s="332"/>
    </row>
    <row r="713298" spans="14:14">
      <c r="N713298" s="331"/>
    </row>
    <row r="713299" spans="14:14">
      <c r="N713299" s="331"/>
    </row>
    <row r="713300" spans="14:14">
      <c r="N713300" s="332"/>
    </row>
    <row r="713321" spans="14:14">
      <c r="N713321" s="331"/>
    </row>
    <row r="713322" spans="14:14">
      <c r="N713322" s="331"/>
    </row>
    <row r="713323" spans="14:14">
      <c r="N713323" s="332"/>
    </row>
    <row r="713344" spans="14:14">
      <c r="N713344" s="331"/>
    </row>
    <row r="713345" spans="14:14">
      <c r="N713345" s="331"/>
    </row>
    <row r="713346" spans="14:14">
      <c r="N713346" s="332"/>
    </row>
    <row r="713367" spans="14:14">
      <c r="N713367" s="331"/>
    </row>
    <row r="713368" spans="14:14">
      <c r="N713368" s="331"/>
    </row>
    <row r="713369" spans="14:14">
      <c r="N713369" s="332"/>
    </row>
    <row r="713390" spans="14:14">
      <c r="N713390" s="331"/>
    </row>
    <row r="713391" spans="14:14">
      <c r="N713391" s="331"/>
    </row>
    <row r="713392" spans="14:14">
      <c r="N713392" s="332"/>
    </row>
    <row r="713413" spans="14:14">
      <c r="N713413" s="331"/>
    </row>
    <row r="713414" spans="14:14">
      <c r="N713414" s="331"/>
    </row>
    <row r="713415" spans="14:14">
      <c r="N713415" s="332"/>
    </row>
    <row r="713436" spans="14:14">
      <c r="N713436" s="331"/>
    </row>
    <row r="713437" spans="14:14">
      <c r="N713437" s="331"/>
    </row>
    <row r="713438" spans="14:14">
      <c r="N713438" s="332"/>
    </row>
    <row r="713459" spans="14:14">
      <c r="N713459" s="331"/>
    </row>
    <row r="713460" spans="14:14">
      <c r="N713460" s="331"/>
    </row>
    <row r="713461" spans="14:14">
      <c r="N713461" s="332"/>
    </row>
    <row r="713482" spans="14:14">
      <c r="N713482" s="331"/>
    </row>
    <row r="713483" spans="14:14">
      <c r="N713483" s="331"/>
    </row>
    <row r="713484" spans="14:14">
      <c r="N713484" s="332"/>
    </row>
    <row r="713505" spans="14:14">
      <c r="N713505" s="331"/>
    </row>
    <row r="713506" spans="14:14">
      <c r="N713506" s="331"/>
    </row>
    <row r="713507" spans="14:14">
      <c r="N713507" s="332"/>
    </row>
    <row r="713528" spans="14:14">
      <c r="N713528" s="331"/>
    </row>
    <row r="713529" spans="14:14">
      <c r="N713529" s="331"/>
    </row>
    <row r="713530" spans="14:14">
      <c r="N713530" s="332"/>
    </row>
    <row r="713551" spans="14:14">
      <c r="N713551" s="331"/>
    </row>
    <row r="713552" spans="14:14">
      <c r="N713552" s="331"/>
    </row>
    <row r="713553" spans="14:14">
      <c r="N713553" s="332"/>
    </row>
    <row r="713574" spans="14:14">
      <c r="N713574" s="331"/>
    </row>
    <row r="713575" spans="14:14">
      <c r="N713575" s="331"/>
    </row>
    <row r="713576" spans="14:14">
      <c r="N713576" s="332"/>
    </row>
    <row r="713597" spans="14:14">
      <c r="N713597" s="331"/>
    </row>
    <row r="713598" spans="14:14">
      <c r="N713598" s="331"/>
    </row>
    <row r="713599" spans="14:14">
      <c r="N713599" s="332"/>
    </row>
    <row r="713620" spans="14:14">
      <c r="N713620" s="331"/>
    </row>
    <row r="713621" spans="14:14">
      <c r="N713621" s="331"/>
    </row>
    <row r="713622" spans="14:14">
      <c r="N713622" s="332"/>
    </row>
    <row r="713643" spans="14:14">
      <c r="N713643" s="331"/>
    </row>
    <row r="713644" spans="14:14">
      <c r="N713644" s="331"/>
    </row>
    <row r="713645" spans="14:14">
      <c r="N713645" s="332"/>
    </row>
    <row r="713666" spans="14:14">
      <c r="N713666" s="331"/>
    </row>
    <row r="713667" spans="14:14">
      <c r="N713667" s="331"/>
    </row>
    <row r="713668" spans="14:14">
      <c r="N713668" s="332"/>
    </row>
    <row r="713689" spans="14:14">
      <c r="N713689" s="331"/>
    </row>
    <row r="713690" spans="14:14">
      <c r="N713690" s="331"/>
    </row>
    <row r="713691" spans="14:14">
      <c r="N713691" s="332"/>
    </row>
    <row r="713712" spans="14:14">
      <c r="N713712" s="331"/>
    </row>
    <row r="713713" spans="14:14">
      <c r="N713713" s="331"/>
    </row>
    <row r="713714" spans="14:14">
      <c r="N713714" s="332"/>
    </row>
    <row r="713735" spans="14:14">
      <c r="N713735" s="331"/>
    </row>
    <row r="713736" spans="14:14">
      <c r="N713736" s="331"/>
    </row>
    <row r="713737" spans="14:14">
      <c r="N713737" s="332"/>
    </row>
    <row r="713758" spans="14:14">
      <c r="N713758" s="331"/>
    </row>
    <row r="713759" spans="14:14">
      <c r="N713759" s="331"/>
    </row>
    <row r="713760" spans="14:14">
      <c r="N713760" s="332"/>
    </row>
    <row r="713781" spans="14:14">
      <c r="N713781" s="331"/>
    </row>
    <row r="713782" spans="14:14">
      <c r="N713782" s="331"/>
    </row>
    <row r="713783" spans="14:14">
      <c r="N713783" s="332"/>
    </row>
    <row r="713804" spans="14:14">
      <c r="N713804" s="331"/>
    </row>
    <row r="713805" spans="14:14">
      <c r="N713805" s="331"/>
    </row>
    <row r="713806" spans="14:14">
      <c r="N713806" s="332"/>
    </row>
    <row r="713827" spans="14:14">
      <c r="N713827" s="331"/>
    </row>
    <row r="713828" spans="14:14">
      <c r="N713828" s="331"/>
    </row>
    <row r="713829" spans="14:14">
      <c r="N713829" s="332"/>
    </row>
    <row r="713850" spans="14:14">
      <c r="N713850" s="331"/>
    </row>
    <row r="713851" spans="14:14">
      <c r="N713851" s="331"/>
    </row>
    <row r="713852" spans="14:14">
      <c r="N713852" s="332"/>
    </row>
    <row r="713873" spans="14:14">
      <c r="N713873" s="331"/>
    </row>
    <row r="713874" spans="14:14">
      <c r="N713874" s="331"/>
    </row>
    <row r="713875" spans="14:14">
      <c r="N713875" s="332"/>
    </row>
    <row r="713896" spans="14:14">
      <c r="N713896" s="331"/>
    </row>
    <row r="713897" spans="14:14">
      <c r="N713897" s="331"/>
    </row>
    <row r="713898" spans="14:14">
      <c r="N713898" s="332"/>
    </row>
    <row r="713919" spans="14:14">
      <c r="N713919" s="331"/>
    </row>
    <row r="713920" spans="14:14">
      <c r="N713920" s="331"/>
    </row>
    <row r="713921" spans="14:14">
      <c r="N713921" s="332"/>
    </row>
    <row r="713942" spans="14:14">
      <c r="N713942" s="331"/>
    </row>
    <row r="713943" spans="14:14">
      <c r="N713943" s="331"/>
    </row>
    <row r="713944" spans="14:14">
      <c r="N713944" s="332"/>
    </row>
    <row r="713965" spans="14:14">
      <c r="N713965" s="331"/>
    </row>
    <row r="713966" spans="14:14">
      <c r="N713966" s="331"/>
    </row>
    <row r="713967" spans="14:14">
      <c r="N713967" s="332"/>
    </row>
    <row r="713988" spans="14:14">
      <c r="N713988" s="331"/>
    </row>
    <row r="713989" spans="14:14">
      <c r="N713989" s="331"/>
    </row>
    <row r="713990" spans="14:14">
      <c r="N713990" s="332"/>
    </row>
    <row r="714011" spans="14:14">
      <c r="N714011" s="331"/>
    </row>
    <row r="714012" spans="14:14">
      <c r="N714012" s="331"/>
    </row>
    <row r="714013" spans="14:14">
      <c r="N714013" s="332"/>
    </row>
    <row r="714034" spans="14:14">
      <c r="N714034" s="331"/>
    </row>
    <row r="714035" spans="14:14">
      <c r="N714035" s="331"/>
    </row>
    <row r="714036" spans="14:14">
      <c r="N714036" s="332"/>
    </row>
    <row r="714057" spans="14:14">
      <c r="N714057" s="331"/>
    </row>
    <row r="714058" spans="14:14">
      <c r="N714058" s="331"/>
    </row>
    <row r="714059" spans="14:14">
      <c r="N714059" s="332"/>
    </row>
    <row r="714080" spans="14:14">
      <c r="N714080" s="331"/>
    </row>
    <row r="714081" spans="14:14">
      <c r="N714081" s="331"/>
    </row>
    <row r="714082" spans="14:14">
      <c r="N714082" s="332"/>
    </row>
    <row r="714103" spans="14:14">
      <c r="N714103" s="331"/>
    </row>
    <row r="714104" spans="14:14">
      <c r="N714104" s="331"/>
    </row>
    <row r="714105" spans="14:14">
      <c r="N714105" s="332"/>
    </row>
    <row r="714126" spans="14:14">
      <c r="N714126" s="331"/>
    </row>
    <row r="714127" spans="14:14">
      <c r="N714127" s="331"/>
    </row>
    <row r="714128" spans="14:14">
      <c r="N714128" s="332"/>
    </row>
    <row r="714149" spans="14:14">
      <c r="N714149" s="331"/>
    </row>
    <row r="714150" spans="14:14">
      <c r="N714150" s="331"/>
    </row>
    <row r="714151" spans="14:14">
      <c r="N714151" s="332"/>
    </row>
    <row r="714172" spans="14:14">
      <c r="N714172" s="331"/>
    </row>
    <row r="714173" spans="14:14">
      <c r="N714173" s="331"/>
    </row>
    <row r="714174" spans="14:14">
      <c r="N714174" s="332"/>
    </row>
    <row r="714195" spans="14:14">
      <c r="N714195" s="331"/>
    </row>
    <row r="714196" spans="14:14">
      <c r="N714196" s="331"/>
    </row>
    <row r="714197" spans="14:14">
      <c r="N714197" s="332"/>
    </row>
    <row r="714218" spans="14:14">
      <c r="N714218" s="331"/>
    </row>
    <row r="714219" spans="14:14">
      <c r="N714219" s="331"/>
    </row>
    <row r="714220" spans="14:14">
      <c r="N714220" s="332"/>
    </row>
    <row r="714241" spans="14:14">
      <c r="N714241" s="331"/>
    </row>
    <row r="714242" spans="14:14">
      <c r="N714242" s="331"/>
    </row>
    <row r="714243" spans="14:14">
      <c r="N714243" s="332"/>
    </row>
    <row r="714264" spans="14:14">
      <c r="N714264" s="331"/>
    </row>
    <row r="714265" spans="14:14">
      <c r="N714265" s="331"/>
    </row>
    <row r="714266" spans="14:14">
      <c r="N714266" s="332"/>
    </row>
    <row r="714287" spans="14:14">
      <c r="N714287" s="331"/>
    </row>
    <row r="714288" spans="14:14">
      <c r="N714288" s="331"/>
    </row>
    <row r="714289" spans="14:14">
      <c r="N714289" s="332"/>
    </row>
    <row r="714310" spans="14:14">
      <c r="N714310" s="331"/>
    </row>
    <row r="714311" spans="14:14">
      <c r="N714311" s="331"/>
    </row>
    <row r="714312" spans="14:14">
      <c r="N714312" s="332"/>
    </row>
    <row r="714333" spans="14:14">
      <c r="N714333" s="331"/>
    </row>
    <row r="714334" spans="14:14">
      <c r="N714334" s="331"/>
    </row>
    <row r="714335" spans="14:14">
      <c r="N714335" s="332"/>
    </row>
    <row r="714356" spans="14:14">
      <c r="N714356" s="331"/>
    </row>
    <row r="714357" spans="14:14">
      <c r="N714357" s="331"/>
    </row>
    <row r="714358" spans="14:14">
      <c r="N714358" s="332"/>
    </row>
    <row r="714379" spans="14:14">
      <c r="N714379" s="331"/>
    </row>
    <row r="714380" spans="14:14">
      <c r="N714380" s="331"/>
    </row>
    <row r="714381" spans="14:14">
      <c r="N714381" s="332"/>
    </row>
    <row r="714402" spans="14:14">
      <c r="N714402" s="331"/>
    </row>
    <row r="714403" spans="14:14">
      <c r="N714403" s="331"/>
    </row>
    <row r="714404" spans="14:14">
      <c r="N714404" s="332"/>
    </row>
    <row r="714425" spans="14:14">
      <c r="N714425" s="331"/>
    </row>
    <row r="714426" spans="14:14">
      <c r="N714426" s="331"/>
    </row>
    <row r="714427" spans="14:14">
      <c r="N714427" s="332"/>
    </row>
    <row r="714448" spans="14:14">
      <c r="N714448" s="331"/>
    </row>
    <row r="714449" spans="14:14">
      <c r="N714449" s="331"/>
    </row>
    <row r="714450" spans="14:14">
      <c r="N714450" s="332"/>
    </row>
    <row r="714471" spans="14:14">
      <c r="N714471" s="331"/>
    </row>
    <row r="714472" spans="14:14">
      <c r="N714472" s="331"/>
    </row>
    <row r="714473" spans="14:14">
      <c r="N714473" s="332"/>
    </row>
    <row r="714494" spans="14:14">
      <c r="N714494" s="331"/>
    </row>
    <row r="714495" spans="14:14">
      <c r="N714495" s="331"/>
    </row>
    <row r="714496" spans="14:14">
      <c r="N714496" s="332"/>
    </row>
    <row r="714517" spans="14:14">
      <c r="N714517" s="331"/>
    </row>
    <row r="714518" spans="14:14">
      <c r="N714518" s="331"/>
    </row>
    <row r="714519" spans="14:14">
      <c r="N714519" s="332"/>
    </row>
    <row r="714540" spans="14:14">
      <c r="N714540" s="331"/>
    </row>
    <row r="714541" spans="14:14">
      <c r="N714541" s="331"/>
    </row>
    <row r="714542" spans="14:14">
      <c r="N714542" s="332"/>
    </row>
    <row r="714563" spans="14:14">
      <c r="N714563" s="331"/>
    </row>
    <row r="714564" spans="14:14">
      <c r="N714564" s="331"/>
    </row>
    <row r="714565" spans="14:14">
      <c r="N714565" s="332"/>
    </row>
    <row r="714586" spans="14:14">
      <c r="N714586" s="331"/>
    </row>
    <row r="714587" spans="14:14">
      <c r="N714587" s="331"/>
    </row>
    <row r="714588" spans="14:14">
      <c r="N714588" s="332"/>
    </row>
    <row r="714609" spans="14:14">
      <c r="N714609" s="331"/>
    </row>
    <row r="714610" spans="14:14">
      <c r="N714610" s="331"/>
    </row>
    <row r="714611" spans="14:14">
      <c r="N714611" s="332"/>
    </row>
    <row r="714632" spans="14:14">
      <c r="N714632" s="331"/>
    </row>
    <row r="714633" spans="14:14">
      <c r="N714633" s="331"/>
    </row>
    <row r="714634" spans="14:14">
      <c r="N714634" s="332"/>
    </row>
    <row r="714655" spans="14:14">
      <c r="N714655" s="331"/>
    </row>
    <row r="714656" spans="14:14">
      <c r="N714656" s="331"/>
    </row>
    <row r="714657" spans="14:14">
      <c r="N714657" s="332"/>
    </row>
    <row r="714678" spans="14:14">
      <c r="N714678" s="331"/>
    </row>
    <row r="714679" spans="14:14">
      <c r="N714679" s="331"/>
    </row>
    <row r="714680" spans="14:14">
      <c r="N714680" s="332"/>
    </row>
    <row r="714701" spans="14:14">
      <c r="N714701" s="331"/>
    </row>
    <row r="714702" spans="14:14">
      <c r="N714702" s="331"/>
    </row>
    <row r="714703" spans="14:14">
      <c r="N714703" s="332"/>
    </row>
    <row r="714724" spans="14:14">
      <c r="N714724" s="331"/>
    </row>
    <row r="714725" spans="14:14">
      <c r="N714725" s="331"/>
    </row>
    <row r="714726" spans="14:14">
      <c r="N714726" s="332"/>
    </row>
    <row r="714747" spans="14:14">
      <c r="N714747" s="331"/>
    </row>
    <row r="714748" spans="14:14">
      <c r="N714748" s="331"/>
    </row>
    <row r="714749" spans="14:14">
      <c r="N714749" s="332"/>
    </row>
    <row r="714770" spans="14:14">
      <c r="N714770" s="331"/>
    </row>
    <row r="714771" spans="14:14">
      <c r="N714771" s="331"/>
    </row>
    <row r="714772" spans="14:14">
      <c r="N714772" s="332"/>
    </row>
    <row r="714793" spans="14:14">
      <c r="N714793" s="331"/>
    </row>
    <row r="714794" spans="14:14">
      <c r="N714794" s="331"/>
    </row>
    <row r="714795" spans="14:14">
      <c r="N714795" s="332"/>
    </row>
    <row r="714816" spans="14:14">
      <c r="N714816" s="331"/>
    </row>
    <row r="714817" spans="14:14">
      <c r="N714817" s="331"/>
    </row>
    <row r="714818" spans="14:14">
      <c r="N714818" s="332"/>
    </row>
    <row r="714839" spans="14:14">
      <c r="N714839" s="331"/>
    </row>
    <row r="714840" spans="14:14">
      <c r="N714840" s="331"/>
    </row>
    <row r="714841" spans="14:14">
      <c r="N714841" s="332"/>
    </row>
    <row r="714862" spans="14:14">
      <c r="N714862" s="331"/>
    </row>
    <row r="714863" spans="14:14">
      <c r="N714863" s="331"/>
    </row>
    <row r="714864" spans="14:14">
      <c r="N714864" s="332"/>
    </row>
    <row r="714885" spans="14:14">
      <c r="N714885" s="331"/>
    </row>
    <row r="714886" spans="14:14">
      <c r="N714886" s="331"/>
    </row>
    <row r="714887" spans="14:14">
      <c r="N714887" s="332"/>
    </row>
    <row r="714908" spans="14:14">
      <c r="N714908" s="331"/>
    </row>
    <row r="714909" spans="14:14">
      <c r="N714909" s="331"/>
    </row>
    <row r="714910" spans="14:14">
      <c r="N714910" s="332"/>
    </row>
    <row r="714931" spans="14:14">
      <c r="N714931" s="331"/>
    </row>
    <row r="714932" spans="14:14">
      <c r="N714932" s="331"/>
    </row>
    <row r="714933" spans="14:14">
      <c r="N714933" s="332"/>
    </row>
    <row r="714954" spans="14:14">
      <c r="N714954" s="331"/>
    </row>
    <row r="714955" spans="14:14">
      <c r="N714955" s="331"/>
    </row>
    <row r="714956" spans="14:14">
      <c r="N714956" s="332"/>
    </row>
    <row r="714977" spans="14:14">
      <c r="N714977" s="331"/>
    </row>
    <row r="714978" spans="14:14">
      <c r="N714978" s="331"/>
    </row>
    <row r="714979" spans="14:14">
      <c r="N714979" s="332"/>
    </row>
    <row r="715000" spans="14:14">
      <c r="N715000" s="331"/>
    </row>
    <row r="715001" spans="14:14">
      <c r="N715001" s="331"/>
    </row>
    <row r="715002" spans="14:14">
      <c r="N715002" s="332"/>
    </row>
    <row r="715023" spans="14:14">
      <c r="N715023" s="331"/>
    </row>
    <row r="715024" spans="14:14">
      <c r="N715024" s="331"/>
    </row>
    <row r="715025" spans="14:14">
      <c r="N715025" s="332"/>
    </row>
    <row r="715046" spans="14:14">
      <c r="N715046" s="331"/>
    </row>
    <row r="715047" spans="14:14">
      <c r="N715047" s="331"/>
    </row>
    <row r="715048" spans="14:14">
      <c r="N715048" s="332"/>
    </row>
    <row r="715069" spans="14:14">
      <c r="N715069" s="331"/>
    </row>
    <row r="715070" spans="14:14">
      <c r="N715070" s="331"/>
    </row>
    <row r="715071" spans="14:14">
      <c r="N715071" s="332"/>
    </row>
    <row r="715092" spans="14:14">
      <c r="N715092" s="331"/>
    </row>
    <row r="715093" spans="14:14">
      <c r="N715093" s="331"/>
    </row>
    <row r="715094" spans="14:14">
      <c r="N715094" s="332"/>
    </row>
    <row r="715115" spans="14:14">
      <c r="N715115" s="331"/>
    </row>
    <row r="715116" spans="14:14">
      <c r="N715116" s="331"/>
    </row>
    <row r="715117" spans="14:14">
      <c r="N715117" s="332"/>
    </row>
    <row r="715138" spans="14:14">
      <c r="N715138" s="331"/>
    </row>
    <row r="715139" spans="14:14">
      <c r="N715139" s="331"/>
    </row>
    <row r="715140" spans="14:14">
      <c r="N715140" s="332"/>
    </row>
    <row r="715161" spans="14:14">
      <c r="N715161" s="331"/>
    </row>
    <row r="715162" spans="14:14">
      <c r="N715162" s="331"/>
    </row>
    <row r="715163" spans="14:14">
      <c r="N715163" s="332"/>
    </row>
    <row r="715184" spans="14:14">
      <c r="N715184" s="331"/>
    </row>
    <row r="715185" spans="14:14">
      <c r="N715185" s="331"/>
    </row>
    <row r="715186" spans="14:14">
      <c r="N715186" s="332"/>
    </row>
    <row r="715207" spans="14:14">
      <c r="N715207" s="331"/>
    </row>
    <row r="715208" spans="14:14">
      <c r="N715208" s="331"/>
    </row>
    <row r="715209" spans="14:14">
      <c r="N715209" s="332"/>
    </row>
    <row r="715230" spans="14:14">
      <c r="N715230" s="331"/>
    </row>
    <row r="715231" spans="14:14">
      <c r="N715231" s="331"/>
    </row>
    <row r="715232" spans="14:14">
      <c r="N715232" s="332"/>
    </row>
    <row r="715253" spans="14:14">
      <c r="N715253" s="331"/>
    </row>
    <row r="715254" spans="14:14">
      <c r="N715254" s="331"/>
    </row>
    <row r="715255" spans="14:14">
      <c r="N715255" s="332"/>
    </row>
    <row r="715276" spans="14:14">
      <c r="N715276" s="331"/>
    </row>
    <row r="715277" spans="14:14">
      <c r="N715277" s="331"/>
    </row>
    <row r="715278" spans="14:14">
      <c r="N715278" s="332"/>
    </row>
    <row r="715299" spans="14:14">
      <c r="N715299" s="331"/>
    </row>
    <row r="715300" spans="14:14">
      <c r="N715300" s="331"/>
    </row>
    <row r="715301" spans="14:14">
      <c r="N715301" s="332"/>
    </row>
    <row r="715322" spans="14:14">
      <c r="N715322" s="331"/>
    </row>
    <row r="715323" spans="14:14">
      <c r="N715323" s="331"/>
    </row>
    <row r="715324" spans="14:14">
      <c r="N715324" s="332"/>
    </row>
    <row r="715345" spans="14:14">
      <c r="N715345" s="331"/>
    </row>
    <row r="715346" spans="14:14">
      <c r="N715346" s="331"/>
    </row>
    <row r="715347" spans="14:14">
      <c r="N715347" s="332"/>
    </row>
    <row r="715368" spans="14:14">
      <c r="N715368" s="331"/>
    </row>
    <row r="715369" spans="14:14">
      <c r="N715369" s="331"/>
    </row>
    <row r="715370" spans="14:14">
      <c r="N715370" s="332"/>
    </row>
    <row r="715391" spans="14:14">
      <c r="N715391" s="331"/>
    </row>
    <row r="715392" spans="14:14">
      <c r="N715392" s="331"/>
    </row>
    <row r="715393" spans="14:14">
      <c r="N715393" s="332"/>
    </row>
    <row r="715414" spans="14:14">
      <c r="N715414" s="331"/>
    </row>
    <row r="715415" spans="14:14">
      <c r="N715415" s="331"/>
    </row>
    <row r="715416" spans="14:14">
      <c r="N715416" s="332"/>
    </row>
    <row r="715437" spans="14:14">
      <c r="N715437" s="331"/>
    </row>
    <row r="715438" spans="14:14">
      <c r="N715438" s="331"/>
    </row>
    <row r="715439" spans="14:14">
      <c r="N715439" s="332"/>
    </row>
    <row r="715460" spans="14:14">
      <c r="N715460" s="331"/>
    </row>
    <row r="715461" spans="14:14">
      <c r="N715461" s="331"/>
    </row>
    <row r="715462" spans="14:14">
      <c r="N715462" s="332"/>
    </row>
    <row r="715483" spans="14:14">
      <c r="N715483" s="331"/>
    </row>
    <row r="715484" spans="14:14">
      <c r="N715484" s="331"/>
    </row>
    <row r="715485" spans="14:14">
      <c r="N715485" s="332"/>
    </row>
    <row r="715506" spans="14:14">
      <c r="N715506" s="331"/>
    </row>
    <row r="715507" spans="14:14">
      <c r="N715507" s="331"/>
    </row>
    <row r="715508" spans="14:14">
      <c r="N715508" s="332"/>
    </row>
    <row r="715529" spans="14:14">
      <c r="N715529" s="331"/>
    </row>
    <row r="715530" spans="14:14">
      <c r="N715530" s="331"/>
    </row>
    <row r="715531" spans="14:14">
      <c r="N715531" s="332"/>
    </row>
    <row r="715552" spans="14:14">
      <c r="N715552" s="331"/>
    </row>
    <row r="715553" spans="14:14">
      <c r="N715553" s="331"/>
    </row>
    <row r="715554" spans="14:14">
      <c r="N715554" s="332"/>
    </row>
    <row r="715575" spans="14:14">
      <c r="N715575" s="331"/>
    </row>
    <row r="715576" spans="14:14">
      <c r="N715576" s="331"/>
    </row>
    <row r="715577" spans="14:14">
      <c r="N715577" s="332"/>
    </row>
    <row r="715598" spans="14:14">
      <c r="N715598" s="331"/>
    </row>
    <row r="715599" spans="14:14">
      <c r="N715599" s="331"/>
    </row>
    <row r="715600" spans="14:14">
      <c r="N715600" s="332"/>
    </row>
    <row r="715621" spans="14:14">
      <c r="N715621" s="331"/>
    </row>
    <row r="715622" spans="14:14">
      <c r="N715622" s="331"/>
    </row>
    <row r="715623" spans="14:14">
      <c r="N715623" s="332"/>
    </row>
    <row r="715644" spans="14:14">
      <c r="N715644" s="331"/>
    </row>
    <row r="715645" spans="14:14">
      <c r="N715645" s="331"/>
    </row>
    <row r="715646" spans="14:14">
      <c r="N715646" s="332"/>
    </row>
    <row r="715667" spans="14:14">
      <c r="N715667" s="331"/>
    </row>
    <row r="715668" spans="14:14">
      <c r="N715668" s="331"/>
    </row>
    <row r="715669" spans="14:14">
      <c r="N715669" s="332"/>
    </row>
    <row r="715690" spans="14:14">
      <c r="N715690" s="331"/>
    </row>
    <row r="715691" spans="14:14">
      <c r="N715691" s="331"/>
    </row>
    <row r="715692" spans="14:14">
      <c r="N715692" s="332"/>
    </row>
    <row r="715713" spans="14:14">
      <c r="N715713" s="331"/>
    </row>
    <row r="715714" spans="14:14">
      <c r="N715714" s="331"/>
    </row>
    <row r="715715" spans="14:14">
      <c r="N715715" s="332"/>
    </row>
    <row r="715736" spans="14:14">
      <c r="N715736" s="331"/>
    </row>
    <row r="715737" spans="14:14">
      <c r="N715737" s="331"/>
    </row>
    <row r="715738" spans="14:14">
      <c r="N715738" s="332"/>
    </row>
    <row r="715759" spans="14:14">
      <c r="N715759" s="331"/>
    </row>
    <row r="715760" spans="14:14">
      <c r="N715760" s="331"/>
    </row>
    <row r="715761" spans="14:14">
      <c r="N715761" s="332"/>
    </row>
    <row r="715782" spans="14:14">
      <c r="N715782" s="331"/>
    </row>
    <row r="715783" spans="14:14">
      <c r="N715783" s="331"/>
    </row>
    <row r="715784" spans="14:14">
      <c r="N715784" s="332"/>
    </row>
    <row r="715805" spans="14:14">
      <c r="N715805" s="331"/>
    </row>
    <row r="715806" spans="14:14">
      <c r="N715806" s="331"/>
    </row>
    <row r="715807" spans="14:14">
      <c r="N715807" s="332"/>
    </row>
    <row r="715828" spans="14:14">
      <c r="N715828" s="331"/>
    </row>
    <row r="715829" spans="14:14">
      <c r="N715829" s="331"/>
    </row>
    <row r="715830" spans="14:14">
      <c r="N715830" s="332"/>
    </row>
    <row r="715851" spans="14:14">
      <c r="N715851" s="331"/>
    </row>
    <row r="715852" spans="14:14">
      <c r="N715852" s="331"/>
    </row>
    <row r="715853" spans="14:14">
      <c r="N715853" s="332"/>
    </row>
    <row r="715874" spans="14:14">
      <c r="N715874" s="331"/>
    </row>
    <row r="715875" spans="14:14">
      <c r="N715875" s="331"/>
    </row>
    <row r="715876" spans="14:14">
      <c r="N715876" s="332"/>
    </row>
    <row r="715897" spans="14:14">
      <c r="N715897" s="331"/>
    </row>
    <row r="715898" spans="14:14">
      <c r="N715898" s="331"/>
    </row>
    <row r="715899" spans="14:14">
      <c r="N715899" s="332"/>
    </row>
    <row r="715920" spans="14:14">
      <c r="N715920" s="331"/>
    </row>
    <row r="715921" spans="14:14">
      <c r="N715921" s="331"/>
    </row>
    <row r="715922" spans="14:14">
      <c r="N715922" s="332"/>
    </row>
    <row r="715943" spans="14:14">
      <c r="N715943" s="331"/>
    </row>
    <row r="715944" spans="14:14">
      <c r="N715944" s="331"/>
    </row>
    <row r="715945" spans="14:14">
      <c r="N715945" s="332"/>
    </row>
    <row r="715966" spans="14:14">
      <c r="N715966" s="331"/>
    </row>
    <row r="715967" spans="14:14">
      <c r="N715967" s="331"/>
    </row>
    <row r="715968" spans="14:14">
      <c r="N715968" s="332"/>
    </row>
    <row r="715989" spans="14:14">
      <c r="N715989" s="331"/>
    </row>
    <row r="715990" spans="14:14">
      <c r="N715990" s="331"/>
    </row>
    <row r="715991" spans="14:14">
      <c r="N715991" s="332"/>
    </row>
    <row r="716012" spans="14:14">
      <c r="N716012" s="331"/>
    </row>
    <row r="716013" spans="14:14">
      <c r="N716013" s="331"/>
    </row>
    <row r="716014" spans="14:14">
      <c r="N716014" s="332"/>
    </row>
    <row r="716035" spans="14:14">
      <c r="N716035" s="331"/>
    </row>
    <row r="716036" spans="14:14">
      <c r="N716036" s="331"/>
    </row>
    <row r="716037" spans="14:14">
      <c r="N716037" s="332"/>
    </row>
    <row r="716058" spans="14:14">
      <c r="N716058" s="331"/>
    </row>
    <row r="716059" spans="14:14">
      <c r="N716059" s="331"/>
    </row>
    <row r="716060" spans="14:14">
      <c r="N716060" s="332"/>
    </row>
    <row r="716081" spans="14:14">
      <c r="N716081" s="331"/>
    </row>
    <row r="716082" spans="14:14">
      <c r="N716082" s="331"/>
    </row>
    <row r="716083" spans="14:14">
      <c r="N716083" s="332"/>
    </row>
    <row r="716104" spans="14:14">
      <c r="N716104" s="331"/>
    </row>
    <row r="716105" spans="14:14">
      <c r="N716105" s="331"/>
    </row>
    <row r="716106" spans="14:14">
      <c r="N716106" s="332"/>
    </row>
    <row r="716127" spans="14:14">
      <c r="N716127" s="331"/>
    </row>
    <row r="716128" spans="14:14">
      <c r="N716128" s="331"/>
    </row>
    <row r="716129" spans="14:14">
      <c r="N716129" s="332"/>
    </row>
    <row r="716150" spans="14:14">
      <c r="N716150" s="331"/>
    </row>
    <row r="716151" spans="14:14">
      <c r="N716151" s="331"/>
    </row>
    <row r="716152" spans="14:14">
      <c r="N716152" s="332"/>
    </row>
    <row r="716173" spans="14:14">
      <c r="N716173" s="331"/>
    </row>
    <row r="716174" spans="14:14">
      <c r="N716174" s="331"/>
    </row>
    <row r="716175" spans="14:14">
      <c r="N716175" s="332"/>
    </row>
    <row r="716196" spans="14:14">
      <c r="N716196" s="331"/>
    </row>
    <row r="716197" spans="14:14">
      <c r="N716197" s="331"/>
    </row>
    <row r="716198" spans="14:14">
      <c r="N716198" s="332"/>
    </row>
    <row r="716219" spans="14:14">
      <c r="N716219" s="331"/>
    </row>
    <row r="716220" spans="14:14">
      <c r="N716220" s="331"/>
    </row>
    <row r="716221" spans="14:14">
      <c r="N716221" s="332"/>
    </row>
    <row r="716242" spans="14:14">
      <c r="N716242" s="331"/>
    </row>
    <row r="716243" spans="14:14">
      <c r="N716243" s="331"/>
    </row>
    <row r="716244" spans="14:14">
      <c r="N716244" s="332"/>
    </row>
    <row r="716265" spans="14:14">
      <c r="N716265" s="331"/>
    </row>
    <row r="716266" spans="14:14">
      <c r="N716266" s="331"/>
    </row>
    <row r="716267" spans="14:14">
      <c r="N716267" s="332"/>
    </row>
    <row r="716288" spans="14:14">
      <c r="N716288" s="331"/>
    </row>
    <row r="716289" spans="14:14">
      <c r="N716289" s="331"/>
    </row>
    <row r="716290" spans="14:14">
      <c r="N716290" s="332"/>
    </row>
    <row r="716311" spans="14:14">
      <c r="N716311" s="331"/>
    </row>
    <row r="716312" spans="14:14">
      <c r="N716312" s="331"/>
    </row>
    <row r="716313" spans="14:14">
      <c r="N716313" s="332"/>
    </row>
    <row r="716334" spans="14:14">
      <c r="N716334" s="331"/>
    </row>
    <row r="716335" spans="14:14">
      <c r="N716335" s="331"/>
    </row>
    <row r="716336" spans="14:14">
      <c r="N716336" s="332"/>
    </row>
    <row r="716357" spans="14:14">
      <c r="N716357" s="331"/>
    </row>
    <row r="716358" spans="14:14">
      <c r="N716358" s="331"/>
    </row>
    <row r="716359" spans="14:14">
      <c r="N716359" s="332"/>
    </row>
    <row r="716380" spans="14:14">
      <c r="N716380" s="331"/>
    </row>
    <row r="716381" spans="14:14">
      <c r="N716381" s="331"/>
    </row>
    <row r="716382" spans="14:14">
      <c r="N716382" s="332"/>
    </row>
    <row r="716403" spans="14:14">
      <c r="N716403" s="331"/>
    </row>
    <row r="716404" spans="14:14">
      <c r="N716404" s="331"/>
    </row>
    <row r="716405" spans="14:14">
      <c r="N716405" s="332"/>
    </row>
    <row r="716426" spans="14:14">
      <c r="N716426" s="331"/>
    </row>
    <row r="716427" spans="14:14">
      <c r="N716427" s="331"/>
    </row>
    <row r="716428" spans="14:14">
      <c r="N716428" s="332"/>
    </row>
    <row r="716449" spans="14:14">
      <c r="N716449" s="331"/>
    </row>
    <row r="716450" spans="14:14">
      <c r="N716450" s="331"/>
    </row>
    <row r="716451" spans="14:14">
      <c r="N716451" s="332"/>
    </row>
    <row r="716472" spans="14:14">
      <c r="N716472" s="331"/>
    </row>
    <row r="716473" spans="14:14">
      <c r="N716473" s="331"/>
    </row>
    <row r="716474" spans="14:14">
      <c r="N716474" s="332"/>
    </row>
    <row r="716495" spans="14:14">
      <c r="N716495" s="331"/>
    </row>
    <row r="716496" spans="14:14">
      <c r="N716496" s="331"/>
    </row>
    <row r="716497" spans="14:14">
      <c r="N716497" s="332"/>
    </row>
    <row r="716518" spans="14:14">
      <c r="N716518" s="331"/>
    </row>
    <row r="716519" spans="14:14">
      <c r="N716519" s="331"/>
    </row>
    <row r="716520" spans="14:14">
      <c r="N716520" s="332"/>
    </row>
    <row r="716541" spans="14:14">
      <c r="N716541" s="331"/>
    </row>
    <row r="716542" spans="14:14">
      <c r="N716542" s="331"/>
    </row>
    <row r="716543" spans="14:14">
      <c r="N716543" s="332"/>
    </row>
    <row r="716564" spans="14:14">
      <c r="N716564" s="331"/>
    </row>
    <row r="716565" spans="14:14">
      <c r="N716565" s="331"/>
    </row>
    <row r="716566" spans="14:14">
      <c r="N716566" s="332"/>
    </row>
    <row r="716587" spans="14:14">
      <c r="N716587" s="331"/>
    </row>
    <row r="716588" spans="14:14">
      <c r="N716588" s="331"/>
    </row>
    <row r="716589" spans="14:14">
      <c r="N716589" s="332"/>
    </row>
    <row r="716610" spans="14:14">
      <c r="N716610" s="331"/>
    </row>
    <row r="716611" spans="14:14">
      <c r="N716611" s="331"/>
    </row>
    <row r="716612" spans="14:14">
      <c r="N716612" s="332"/>
    </row>
    <row r="716633" spans="14:14">
      <c r="N716633" s="331"/>
    </row>
    <row r="716634" spans="14:14">
      <c r="N716634" s="331"/>
    </row>
    <row r="716635" spans="14:14">
      <c r="N716635" s="332"/>
    </row>
    <row r="716656" spans="14:14">
      <c r="N716656" s="331"/>
    </row>
    <row r="716657" spans="14:14">
      <c r="N716657" s="331"/>
    </row>
    <row r="716658" spans="14:14">
      <c r="N716658" s="332"/>
    </row>
    <row r="716679" spans="14:14">
      <c r="N716679" s="331"/>
    </row>
    <row r="716680" spans="14:14">
      <c r="N716680" s="331"/>
    </row>
    <row r="716681" spans="14:14">
      <c r="N716681" s="332"/>
    </row>
    <row r="716702" spans="14:14">
      <c r="N716702" s="331"/>
    </row>
    <row r="716703" spans="14:14">
      <c r="N716703" s="331"/>
    </row>
    <row r="716704" spans="14:14">
      <c r="N716704" s="332"/>
    </row>
    <row r="716725" spans="14:14">
      <c r="N716725" s="331"/>
    </row>
    <row r="716726" spans="14:14">
      <c r="N716726" s="331"/>
    </row>
    <row r="716727" spans="14:14">
      <c r="N716727" s="332"/>
    </row>
    <row r="716748" spans="14:14">
      <c r="N716748" s="331"/>
    </row>
    <row r="716749" spans="14:14">
      <c r="N716749" s="331"/>
    </row>
    <row r="716750" spans="14:14">
      <c r="N716750" s="332"/>
    </row>
    <row r="716771" spans="14:14">
      <c r="N716771" s="331"/>
    </row>
    <row r="716772" spans="14:14">
      <c r="N716772" s="331"/>
    </row>
    <row r="716773" spans="14:14">
      <c r="N716773" s="332"/>
    </row>
    <row r="716794" spans="14:14">
      <c r="N716794" s="331"/>
    </row>
    <row r="716795" spans="14:14">
      <c r="N716795" s="331"/>
    </row>
    <row r="716796" spans="14:14">
      <c r="N716796" s="332"/>
    </row>
    <row r="716817" spans="14:14">
      <c r="N716817" s="331"/>
    </row>
    <row r="716818" spans="14:14">
      <c r="N716818" s="331"/>
    </row>
    <row r="716819" spans="14:14">
      <c r="N716819" s="332"/>
    </row>
    <row r="716840" spans="14:14">
      <c r="N716840" s="331"/>
    </row>
    <row r="716841" spans="14:14">
      <c r="N716841" s="331"/>
    </row>
    <row r="716842" spans="14:14">
      <c r="N716842" s="332"/>
    </row>
    <row r="716863" spans="14:14">
      <c r="N716863" s="331"/>
    </row>
    <row r="716864" spans="14:14">
      <c r="N716864" s="331"/>
    </row>
    <row r="716865" spans="14:14">
      <c r="N716865" s="332"/>
    </row>
    <row r="716886" spans="14:14">
      <c r="N716886" s="331"/>
    </row>
    <row r="716887" spans="14:14">
      <c r="N716887" s="331"/>
    </row>
    <row r="716888" spans="14:14">
      <c r="N716888" s="332"/>
    </row>
    <row r="716909" spans="14:14">
      <c r="N716909" s="331"/>
    </row>
    <row r="716910" spans="14:14">
      <c r="N716910" s="331"/>
    </row>
    <row r="716911" spans="14:14">
      <c r="N716911" s="332"/>
    </row>
    <row r="716932" spans="14:14">
      <c r="N716932" s="331"/>
    </row>
    <row r="716933" spans="14:14">
      <c r="N716933" s="331"/>
    </row>
    <row r="716934" spans="14:14">
      <c r="N716934" s="332"/>
    </row>
    <row r="716955" spans="14:14">
      <c r="N716955" s="331"/>
    </row>
    <row r="716956" spans="14:14">
      <c r="N716956" s="331"/>
    </row>
    <row r="716957" spans="14:14">
      <c r="N716957" s="332"/>
    </row>
    <row r="716978" spans="14:14">
      <c r="N716978" s="331"/>
    </row>
    <row r="716979" spans="14:14">
      <c r="N716979" s="331"/>
    </row>
    <row r="716980" spans="14:14">
      <c r="N716980" s="332"/>
    </row>
    <row r="717001" spans="14:14">
      <c r="N717001" s="331"/>
    </row>
    <row r="717002" spans="14:14">
      <c r="N717002" s="331"/>
    </row>
    <row r="717003" spans="14:14">
      <c r="N717003" s="332"/>
    </row>
    <row r="717024" spans="14:14">
      <c r="N717024" s="331"/>
    </row>
    <row r="717025" spans="14:14">
      <c r="N717025" s="331"/>
    </row>
    <row r="717026" spans="14:14">
      <c r="N717026" s="332"/>
    </row>
    <row r="717047" spans="14:14">
      <c r="N717047" s="331"/>
    </row>
    <row r="717048" spans="14:14">
      <c r="N717048" s="331"/>
    </row>
    <row r="717049" spans="14:14">
      <c r="N717049" s="332"/>
    </row>
    <row r="717070" spans="14:14">
      <c r="N717070" s="331"/>
    </row>
    <row r="717071" spans="14:14">
      <c r="N717071" s="331"/>
    </row>
    <row r="717072" spans="14:14">
      <c r="N717072" s="332"/>
    </row>
    <row r="717093" spans="14:14">
      <c r="N717093" s="331"/>
    </row>
    <row r="717094" spans="14:14">
      <c r="N717094" s="331"/>
    </row>
    <row r="717095" spans="14:14">
      <c r="N717095" s="332"/>
    </row>
    <row r="717116" spans="14:14">
      <c r="N717116" s="331"/>
    </row>
    <row r="717117" spans="14:14">
      <c r="N717117" s="331"/>
    </row>
    <row r="717118" spans="14:14">
      <c r="N717118" s="332"/>
    </row>
    <row r="717139" spans="14:14">
      <c r="N717139" s="331"/>
    </row>
    <row r="717140" spans="14:14">
      <c r="N717140" s="331"/>
    </row>
    <row r="717141" spans="14:14">
      <c r="N717141" s="332"/>
    </row>
    <row r="717162" spans="14:14">
      <c r="N717162" s="331"/>
    </row>
    <row r="717163" spans="14:14">
      <c r="N717163" s="331"/>
    </row>
    <row r="717164" spans="14:14">
      <c r="N717164" s="332"/>
    </row>
    <row r="717185" spans="14:14">
      <c r="N717185" s="331"/>
    </row>
    <row r="717186" spans="14:14">
      <c r="N717186" s="331"/>
    </row>
    <row r="717187" spans="14:14">
      <c r="N717187" s="332"/>
    </row>
    <row r="717208" spans="14:14">
      <c r="N717208" s="331"/>
    </row>
    <row r="717209" spans="14:14">
      <c r="N717209" s="331"/>
    </row>
    <row r="717210" spans="14:14">
      <c r="N717210" s="332"/>
    </row>
    <row r="717231" spans="14:14">
      <c r="N717231" s="331"/>
    </row>
    <row r="717232" spans="14:14">
      <c r="N717232" s="331"/>
    </row>
    <row r="717233" spans="14:14">
      <c r="N717233" s="332"/>
    </row>
    <row r="717254" spans="14:14">
      <c r="N717254" s="331"/>
    </row>
    <row r="717255" spans="14:14">
      <c r="N717255" s="331"/>
    </row>
    <row r="717256" spans="14:14">
      <c r="N717256" s="332"/>
    </row>
    <row r="717277" spans="14:14">
      <c r="N717277" s="331"/>
    </row>
    <row r="717278" spans="14:14">
      <c r="N717278" s="331"/>
    </row>
    <row r="717279" spans="14:14">
      <c r="N717279" s="332"/>
    </row>
    <row r="717300" spans="14:14">
      <c r="N717300" s="331"/>
    </row>
    <row r="717301" spans="14:14">
      <c r="N717301" s="331"/>
    </row>
    <row r="717302" spans="14:14">
      <c r="N717302" s="332"/>
    </row>
    <row r="717323" spans="14:14">
      <c r="N717323" s="331"/>
    </row>
    <row r="717324" spans="14:14">
      <c r="N717324" s="331"/>
    </row>
    <row r="717325" spans="14:14">
      <c r="N717325" s="332"/>
    </row>
    <row r="717346" spans="14:14">
      <c r="N717346" s="331"/>
    </row>
    <row r="717347" spans="14:14">
      <c r="N717347" s="331"/>
    </row>
    <row r="717348" spans="14:14">
      <c r="N717348" s="332"/>
    </row>
    <row r="717369" spans="14:14">
      <c r="N717369" s="331"/>
    </row>
    <row r="717370" spans="14:14">
      <c r="N717370" s="331"/>
    </row>
    <row r="717371" spans="14:14">
      <c r="N717371" s="332"/>
    </row>
    <row r="717392" spans="14:14">
      <c r="N717392" s="331"/>
    </row>
    <row r="717393" spans="14:14">
      <c r="N717393" s="331"/>
    </row>
    <row r="717394" spans="14:14">
      <c r="N717394" s="332"/>
    </row>
    <row r="717415" spans="14:14">
      <c r="N717415" s="331"/>
    </row>
    <row r="717416" spans="14:14">
      <c r="N717416" s="331"/>
    </row>
    <row r="717417" spans="14:14">
      <c r="N717417" s="332"/>
    </row>
    <row r="717438" spans="14:14">
      <c r="N717438" s="331"/>
    </row>
    <row r="717439" spans="14:14">
      <c r="N717439" s="331"/>
    </row>
    <row r="717440" spans="14:14">
      <c r="N717440" s="332"/>
    </row>
    <row r="717461" spans="14:14">
      <c r="N717461" s="331"/>
    </row>
    <row r="717462" spans="14:14">
      <c r="N717462" s="331"/>
    </row>
    <row r="717463" spans="14:14">
      <c r="N717463" s="332"/>
    </row>
    <row r="717484" spans="14:14">
      <c r="N717484" s="331"/>
    </row>
    <row r="717485" spans="14:14">
      <c r="N717485" s="331"/>
    </row>
    <row r="717486" spans="14:14">
      <c r="N717486" s="332"/>
    </row>
    <row r="717507" spans="14:14">
      <c r="N717507" s="331"/>
    </row>
    <row r="717508" spans="14:14">
      <c r="N717508" s="331"/>
    </row>
    <row r="717509" spans="14:14">
      <c r="N717509" s="332"/>
    </row>
    <row r="717530" spans="14:14">
      <c r="N717530" s="331"/>
    </row>
    <row r="717531" spans="14:14">
      <c r="N717531" s="331"/>
    </row>
    <row r="717532" spans="14:14">
      <c r="N717532" s="332"/>
    </row>
    <row r="717553" spans="14:14">
      <c r="N717553" s="331"/>
    </row>
    <row r="717554" spans="14:14">
      <c r="N717554" s="331"/>
    </row>
    <row r="717555" spans="14:14">
      <c r="N717555" s="332"/>
    </row>
    <row r="717576" spans="14:14">
      <c r="N717576" s="331"/>
    </row>
    <row r="717577" spans="14:14">
      <c r="N717577" s="331"/>
    </row>
    <row r="717578" spans="14:14">
      <c r="N717578" s="332"/>
    </row>
    <row r="717599" spans="14:14">
      <c r="N717599" s="331"/>
    </row>
    <row r="717600" spans="14:14">
      <c r="N717600" s="331"/>
    </row>
    <row r="717601" spans="14:14">
      <c r="N717601" s="332"/>
    </row>
    <row r="717622" spans="14:14">
      <c r="N717622" s="331"/>
    </row>
    <row r="717623" spans="14:14">
      <c r="N717623" s="331"/>
    </row>
    <row r="717624" spans="14:14">
      <c r="N717624" s="332"/>
    </row>
    <row r="717645" spans="14:14">
      <c r="N717645" s="331"/>
    </row>
    <row r="717646" spans="14:14">
      <c r="N717646" s="331"/>
    </row>
    <row r="717647" spans="14:14">
      <c r="N717647" s="332"/>
    </row>
    <row r="717668" spans="14:14">
      <c r="N717668" s="331"/>
    </row>
    <row r="717669" spans="14:14">
      <c r="N717669" s="331"/>
    </row>
    <row r="717670" spans="14:14">
      <c r="N717670" s="332"/>
    </row>
    <row r="717691" spans="14:14">
      <c r="N717691" s="331"/>
    </row>
    <row r="717692" spans="14:14">
      <c r="N717692" s="331"/>
    </row>
    <row r="717693" spans="14:14">
      <c r="N717693" s="332"/>
    </row>
    <row r="717714" spans="14:14">
      <c r="N717714" s="331"/>
    </row>
    <row r="717715" spans="14:14">
      <c r="N717715" s="331"/>
    </row>
    <row r="717716" spans="14:14">
      <c r="N717716" s="332"/>
    </row>
    <row r="717737" spans="14:14">
      <c r="N717737" s="331"/>
    </row>
    <row r="717738" spans="14:14">
      <c r="N717738" s="331"/>
    </row>
    <row r="717739" spans="14:14">
      <c r="N717739" s="332"/>
    </row>
    <row r="717760" spans="14:14">
      <c r="N717760" s="331"/>
    </row>
    <row r="717761" spans="14:14">
      <c r="N717761" s="331"/>
    </row>
    <row r="717762" spans="14:14">
      <c r="N717762" s="332"/>
    </row>
    <row r="717783" spans="14:14">
      <c r="N717783" s="331"/>
    </row>
    <row r="717784" spans="14:14">
      <c r="N717784" s="331"/>
    </row>
    <row r="717785" spans="14:14">
      <c r="N717785" s="332"/>
    </row>
    <row r="717806" spans="14:14">
      <c r="N717806" s="331"/>
    </row>
    <row r="717807" spans="14:14">
      <c r="N717807" s="331"/>
    </row>
    <row r="717808" spans="14:14">
      <c r="N717808" s="332"/>
    </row>
    <row r="717829" spans="14:14">
      <c r="N717829" s="331"/>
    </row>
    <row r="717830" spans="14:14">
      <c r="N717830" s="331"/>
    </row>
    <row r="717831" spans="14:14">
      <c r="N717831" s="332"/>
    </row>
    <row r="717852" spans="14:14">
      <c r="N717852" s="331"/>
    </row>
    <row r="717853" spans="14:14">
      <c r="N717853" s="331"/>
    </row>
    <row r="717854" spans="14:14">
      <c r="N717854" s="332"/>
    </row>
    <row r="717875" spans="14:14">
      <c r="N717875" s="331"/>
    </row>
    <row r="717876" spans="14:14">
      <c r="N717876" s="331"/>
    </row>
    <row r="717877" spans="14:14">
      <c r="N717877" s="332"/>
    </row>
    <row r="717898" spans="14:14">
      <c r="N717898" s="331"/>
    </row>
    <row r="717899" spans="14:14">
      <c r="N717899" s="331"/>
    </row>
    <row r="717900" spans="14:14">
      <c r="N717900" s="332"/>
    </row>
    <row r="717921" spans="14:14">
      <c r="N717921" s="331"/>
    </row>
    <row r="717922" spans="14:14">
      <c r="N717922" s="331"/>
    </row>
    <row r="717923" spans="14:14">
      <c r="N717923" s="332"/>
    </row>
    <row r="717944" spans="14:14">
      <c r="N717944" s="331"/>
    </row>
    <row r="717945" spans="14:14">
      <c r="N717945" s="331"/>
    </row>
    <row r="717946" spans="14:14">
      <c r="N717946" s="332"/>
    </row>
    <row r="717967" spans="14:14">
      <c r="N717967" s="331"/>
    </row>
    <row r="717968" spans="14:14">
      <c r="N717968" s="331"/>
    </row>
    <row r="717969" spans="14:14">
      <c r="N717969" s="332"/>
    </row>
    <row r="717990" spans="14:14">
      <c r="N717990" s="331"/>
    </row>
    <row r="717991" spans="14:14">
      <c r="N717991" s="331"/>
    </row>
    <row r="717992" spans="14:14">
      <c r="N717992" s="332"/>
    </row>
    <row r="718013" spans="14:14">
      <c r="N718013" s="331"/>
    </row>
    <row r="718014" spans="14:14">
      <c r="N718014" s="331"/>
    </row>
    <row r="718015" spans="14:14">
      <c r="N718015" s="332"/>
    </row>
    <row r="718036" spans="14:14">
      <c r="N718036" s="331"/>
    </row>
    <row r="718037" spans="14:14">
      <c r="N718037" s="331"/>
    </row>
    <row r="718038" spans="14:14">
      <c r="N718038" s="332"/>
    </row>
    <row r="718059" spans="14:14">
      <c r="N718059" s="331"/>
    </row>
    <row r="718060" spans="14:14">
      <c r="N718060" s="331"/>
    </row>
    <row r="718061" spans="14:14">
      <c r="N718061" s="332"/>
    </row>
    <row r="718082" spans="14:14">
      <c r="N718082" s="331"/>
    </row>
    <row r="718083" spans="14:14">
      <c r="N718083" s="331"/>
    </row>
    <row r="718084" spans="14:14">
      <c r="N718084" s="332"/>
    </row>
    <row r="718105" spans="14:14">
      <c r="N718105" s="331"/>
    </row>
    <row r="718106" spans="14:14">
      <c r="N718106" s="331"/>
    </row>
    <row r="718107" spans="14:14">
      <c r="N718107" s="332"/>
    </row>
    <row r="718128" spans="14:14">
      <c r="N718128" s="331"/>
    </row>
    <row r="718129" spans="14:14">
      <c r="N718129" s="331"/>
    </row>
    <row r="718130" spans="14:14">
      <c r="N718130" s="332"/>
    </row>
    <row r="718151" spans="14:14">
      <c r="N718151" s="331"/>
    </row>
    <row r="718152" spans="14:14">
      <c r="N718152" s="331"/>
    </row>
    <row r="718153" spans="14:14">
      <c r="N718153" s="332"/>
    </row>
    <row r="718174" spans="14:14">
      <c r="N718174" s="331"/>
    </row>
    <row r="718175" spans="14:14">
      <c r="N718175" s="331"/>
    </row>
    <row r="718176" spans="14:14">
      <c r="N718176" s="332"/>
    </row>
    <row r="718197" spans="14:14">
      <c r="N718197" s="331"/>
    </row>
    <row r="718198" spans="14:14">
      <c r="N718198" s="331"/>
    </row>
    <row r="718199" spans="14:14">
      <c r="N718199" s="332"/>
    </row>
    <row r="718220" spans="14:14">
      <c r="N718220" s="331"/>
    </row>
    <row r="718221" spans="14:14">
      <c r="N718221" s="331"/>
    </row>
    <row r="718222" spans="14:14">
      <c r="N718222" s="332"/>
    </row>
    <row r="718243" spans="14:14">
      <c r="N718243" s="331"/>
    </row>
    <row r="718244" spans="14:14">
      <c r="N718244" s="331"/>
    </row>
    <row r="718245" spans="14:14">
      <c r="N718245" s="332"/>
    </row>
    <row r="718266" spans="14:14">
      <c r="N718266" s="331"/>
    </row>
    <row r="718267" spans="14:14">
      <c r="N718267" s="331"/>
    </row>
    <row r="718268" spans="14:14">
      <c r="N718268" s="332"/>
    </row>
    <row r="718289" spans="14:14">
      <c r="N718289" s="331"/>
    </row>
    <row r="718290" spans="14:14">
      <c r="N718290" s="331"/>
    </row>
    <row r="718291" spans="14:14">
      <c r="N718291" s="332"/>
    </row>
    <row r="718312" spans="14:14">
      <c r="N718312" s="331"/>
    </row>
    <row r="718313" spans="14:14">
      <c r="N718313" s="331"/>
    </row>
    <row r="718314" spans="14:14">
      <c r="N718314" s="332"/>
    </row>
    <row r="718335" spans="14:14">
      <c r="N718335" s="331"/>
    </row>
    <row r="718336" spans="14:14">
      <c r="N718336" s="331"/>
    </row>
    <row r="718337" spans="14:14">
      <c r="N718337" s="332"/>
    </row>
    <row r="718358" spans="14:14">
      <c r="N718358" s="331"/>
    </row>
    <row r="718359" spans="14:14">
      <c r="N718359" s="331"/>
    </row>
    <row r="718360" spans="14:14">
      <c r="N718360" s="332"/>
    </row>
    <row r="718381" spans="14:14">
      <c r="N718381" s="331"/>
    </row>
    <row r="718382" spans="14:14">
      <c r="N718382" s="331"/>
    </row>
    <row r="718383" spans="14:14">
      <c r="N718383" s="332"/>
    </row>
    <row r="718404" spans="14:14">
      <c r="N718404" s="331"/>
    </row>
    <row r="718405" spans="14:14">
      <c r="N718405" s="331"/>
    </row>
    <row r="718406" spans="14:14">
      <c r="N718406" s="332"/>
    </row>
    <row r="718427" spans="14:14">
      <c r="N718427" s="331"/>
    </row>
    <row r="718428" spans="14:14">
      <c r="N718428" s="331"/>
    </row>
    <row r="718429" spans="14:14">
      <c r="N718429" s="332"/>
    </row>
    <row r="718450" spans="14:14">
      <c r="N718450" s="331"/>
    </row>
    <row r="718451" spans="14:14">
      <c r="N718451" s="331"/>
    </row>
    <row r="718452" spans="14:14">
      <c r="N718452" s="332"/>
    </row>
    <row r="718473" spans="14:14">
      <c r="N718473" s="331"/>
    </row>
    <row r="718474" spans="14:14">
      <c r="N718474" s="331"/>
    </row>
    <row r="718475" spans="14:14">
      <c r="N718475" s="332"/>
    </row>
    <row r="718496" spans="14:14">
      <c r="N718496" s="331"/>
    </row>
    <row r="718497" spans="14:14">
      <c r="N718497" s="331"/>
    </row>
    <row r="718498" spans="14:14">
      <c r="N718498" s="332"/>
    </row>
    <row r="718519" spans="14:14">
      <c r="N718519" s="331"/>
    </row>
    <row r="718520" spans="14:14">
      <c r="N718520" s="331"/>
    </row>
    <row r="718521" spans="14:14">
      <c r="N718521" s="332"/>
    </row>
    <row r="718542" spans="14:14">
      <c r="N718542" s="331"/>
    </row>
    <row r="718543" spans="14:14">
      <c r="N718543" s="331"/>
    </row>
    <row r="718544" spans="14:14">
      <c r="N718544" s="332"/>
    </row>
    <row r="718565" spans="14:14">
      <c r="N718565" s="331"/>
    </row>
    <row r="718566" spans="14:14">
      <c r="N718566" s="331"/>
    </row>
    <row r="718567" spans="14:14">
      <c r="N718567" s="332"/>
    </row>
    <row r="718588" spans="14:14">
      <c r="N718588" s="331"/>
    </row>
    <row r="718589" spans="14:14">
      <c r="N718589" s="331"/>
    </row>
    <row r="718590" spans="14:14">
      <c r="N718590" s="332"/>
    </row>
    <row r="718611" spans="14:14">
      <c r="N718611" s="331"/>
    </row>
    <row r="718612" spans="14:14">
      <c r="N718612" s="331"/>
    </row>
    <row r="718613" spans="14:14">
      <c r="N718613" s="332"/>
    </row>
    <row r="718634" spans="14:14">
      <c r="N718634" s="331"/>
    </row>
    <row r="718635" spans="14:14">
      <c r="N718635" s="331"/>
    </row>
    <row r="718636" spans="14:14">
      <c r="N718636" s="332"/>
    </row>
    <row r="718657" spans="14:14">
      <c r="N718657" s="331"/>
    </row>
    <row r="718658" spans="14:14">
      <c r="N718658" s="331"/>
    </row>
    <row r="718659" spans="14:14">
      <c r="N718659" s="332"/>
    </row>
    <row r="718680" spans="14:14">
      <c r="N718680" s="331"/>
    </row>
    <row r="718681" spans="14:14">
      <c r="N718681" s="331"/>
    </row>
    <row r="718682" spans="14:14">
      <c r="N718682" s="332"/>
    </row>
    <row r="718703" spans="14:14">
      <c r="N718703" s="331"/>
    </row>
    <row r="718704" spans="14:14">
      <c r="N718704" s="331"/>
    </row>
    <row r="718705" spans="14:14">
      <c r="N718705" s="332"/>
    </row>
    <row r="718726" spans="14:14">
      <c r="N718726" s="331"/>
    </row>
    <row r="718727" spans="14:14">
      <c r="N718727" s="331"/>
    </row>
    <row r="718728" spans="14:14">
      <c r="N718728" s="332"/>
    </row>
    <row r="718749" spans="14:14">
      <c r="N718749" s="331"/>
    </row>
    <row r="718750" spans="14:14">
      <c r="N718750" s="331"/>
    </row>
    <row r="718751" spans="14:14">
      <c r="N718751" s="332"/>
    </row>
    <row r="718772" spans="14:14">
      <c r="N718772" s="331"/>
    </row>
    <row r="718773" spans="14:14">
      <c r="N718773" s="331"/>
    </row>
    <row r="718774" spans="14:14">
      <c r="N718774" s="332"/>
    </row>
    <row r="718795" spans="14:14">
      <c r="N718795" s="331"/>
    </row>
    <row r="718796" spans="14:14">
      <c r="N718796" s="331"/>
    </row>
    <row r="718797" spans="14:14">
      <c r="N718797" s="332"/>
    </row>
    <row r="718818" spans="14:14">
      <c r="N718818" s="331"/>
    </row>
    <row r="718819" spans="14:14">
      <c r="N718819" s="331"/>
    </row>
    <row r="718820" spans="14:14">
      <c r="N718820" s="332"/>
    </row>
    <row r="718841" spans="14:14">
      <c r="N718841" s="331"/>
    </row>
    <row r="718842" spans="14:14">
      <c r="N718842" s="331"/>
    </row>
    <row r="718843" spans="14:14">
      <c r="N718843" s="332"/>
    </row>
    <row r="718864" spans="14:14">
      <c r="N718864" s="331"/>
    </row>
    <row r="718865" spans="14:14">
      <c r="N718865" s="331"/>
    </row>
    <row r="718866" spans="14:14">
      <c r="N718866" s="332"/>
    </row>
    <row r="718887" spans="14:14">
      <c r="N718887" s="331"/>
    </row>
    <row r="718888" spans="14:14">
      <c r="N718888" s="331"/>
    </row>
    <row r="718889" spans="14:14">
      <c r="N718889" s="332"/>
    </row>
    <row r="718910" spans="14:14">
      <c r="N718910" s="331"/>
    </row>
    <row r="718911" spans="14:14">
      <c r="N718911" s="331"/>
    </row>
    <row r="718912" spans="14:14">
      <c r="N718912" s="332"/>
    </row>
    <row r="718933" spans="14:14">
      <c r="N718933" s="331"/>
    </row>
    <row r="718934" spans="14:14">
      <c r="N718934" s="331"/>
    </row>
    <row r="718935" spans="14:14">
      <c r="N718935" s="332"/>
    </row>
    <row r="718956" spans="14:14">
      <c r="N718956" s="331"/>
    </row>
    <row r="718957" spans="14:14">
      <c r="N718957" s="331"/>
    </row>
    <row r="718958" spans="14:14">
      <c r="N718958" s="332"/>
    </row>
    <row r="718979" spans="14:14">
      <c r="N718979" s="331"/>
    </row>
    <row r="718980" spans="14:14">
      <c r="N718980" s="331"/>
    </row>
    <row r="718981" spans="14:14">
      <c r="N718981" s="332"/>
    </row>
    <row r="719002" spans="14:14">
      <c r="N719002" s="331"/>
    </row>
    <row r="719003" spans="14:14">
      <c r="N719003" s="331"/>
    </row>
    <row r="719004" spans="14:14">
      <c r="N719004" s="332"/>
    </row>
    <row r="719025" spans="14:14">
      <c r="N719025" s="331"/>
    </row>
    <row r="719026" spans="14:14">
      <c r="N719026" s="331"/>
    </row>
    <row r="719027" spans="14:14">
      <c r="N719027" s="332"/>
    </row>
    <row r="719048" spans="14:14">
      <c r="N719048" s="331"/>
    </row>
    <row r="719049" spans="14:14">
      <c r="N719049" s="331"/>
    </row>
    <row r="719050" spans="14:14">
      <c r="N719050" s="332"/>
    </row>
    <row r="719071" spans="14:14">
      <c r="N719071" s="331"/>
    </row>
    <row r="719072" spans="14:14">
      <c r="N719072" s="331"/>
    </row>
    <row r="719073" spans="14:14">
      <c r="N719073" s="332"/>
    </row>
    <row r="719094" spans="14:14">
      <c r="N719094" s="331"/>
    </row>
    <row r="719095" spans="14:14">
      <c r="N719095" s="331"/>
    </row>
    <row r="719096" spans="14:14">
      <c r="N719096" s="332"/>
    </row>
    <row r="719117" spans="14:14">
      <c r="N719117" s="331"/>
    </row>
    <row r="719118" spans="14:14">
      <c r="N719118" s="331"/>
    </row>
    <row r="719119" spans="14:14">
      <c r="N719119" s="332"/>
    </row>
    <row r="719140" spans="14:14">
      <c r="N719140" s="331"/>
    </row>
    <row r="719141" spans="14:14">
      <c r="N719141" s="331"/>
    </row>
    <row r="719142" spans="14:14">
      <c r="N719142" s="332"/>
    </row>
    <row r="719163" spans="14:14">
      <c r="N719163" s="331"/>
    </row>
    <row r="719164" spans="14:14">
      <c r="N719164" s="331"/>
    </row>
    <row r="719165" spans="14:14">
      <c r="N719165" s="332"/>
    </row>
    <row r="719186" spans="14:14">
      <c r="N719186" s="331"/>
    </row>
    <row r="719187" spans="14:14">
      <c r="N719187" s="331"/>
    </row>
    <row r="719188" spans="14:14">
      <c r="N719188" s="332"/>
    </row>
    <row r="719209" spans="14:14">
      <c r="N719209" s="331"/>
    </row>
    <row r="719210" spans="14:14">
      <c r="N719210" s="331"/>
    </row>
    <row r="719211" spans="14:14">
      <c r="N719211" s="332"/>
    </row>
    <row r="719232" spans="14:14">
      <c r="N719232" s="331"/>
    </row>
    <row r="719233" spans="14:14">
      <c r="N719233" s="331"/>
    </row>
    <row r="719234" spans="14:14">
      <c r="N719234" s="332"/>
    </row>
    <row r="719255" spans="14:14">
      <c r="N719255" s="331"/>
    </row>
    <row r="719256" spans="14:14">
      <c r="N719256" s="331"/>
    </row>
    <row r="719257" spans="14:14">
      <c r="N719257" s="332"/>
    </row>
    <row r="719278" spans="14:14">
      <c r="N719278" s="331"/>
    </row>
    <row r="719279" spans="14:14">
      <c r="N719279" s="331"/>
    </row>
    <row r="719280" spans="14:14">
      <c r="N719280" s="332"/>
    </row>
    <row r="719301" spans="14:14">
      <c r="N719301" s="331"/>
    </row>
    <row r="719302" spans="14:14">
      <c r="N719302" s="331"/>
    </row>
    <row r="719303" spans="14:14">
      <c r="N719303" s="332"/>
    </row>
    <row r="719324" spans="14:14">
      <c r="N719324" s="331"/>
    </row>
    <row r="719325" spans="14:14">
      <c r="N719325" s="331"/>
    </row>
    <row r="719326" spans="14:14">
      <c r="N719326" s="332"/>
    </row>
    <row r="719347" spans="14:14">
      <c r="N719347" s="331"/>
    </row>
    <row r="719348" spans="14:14">
      <c r="N719348" s="331"/>
    </row>
    <row r="719349" spans="14:14">
      <c r="N719349" s="332"/>
    </row>
    <row r="719370" spans="14:14">
      <c r="N719370" s="331"/>
    </row>
    <row r="719371" spans="14:14">
      <c r="N719371" s="331"/>
    </row>
    <row r="719372" spans="14:14">
      <c r="N719372" s="332"/>
    </row>
    <row r="719393" spans="14:14">
      <c r="N719393" s="331"/>
    </row>
    <row r="719394" spans="14:14">
      <c r="N719394" s="331"/>
    </row>
    <row r="719395" spans="14:14">
      <c r="N719395" s="332"/>
    </row>
    <row r="719416" spans="14:14">
      <c r="N719416" s="331"/>
    </row>
    <row r="719417" spans="14:14">
      <c r="N719417" s="331"/>
    </row>
    <row r="719418" spans="14:14">
      <c r="N719418" s="332"/>
    </row>
    <row r="719439" spans="14:14">
      <c r="N719439" s="331"/>
    </row>
    <row r="719440" spans="14:14">
      <c r="N719440" s="331"/>
    </row>
    <row r="719441" spans="14:14">
      <c r="N719441" s="332"/>
    </row>
    <row r="719462" spans="14:14">
      <c r="N719462" s="331"/>
    </row>
    <row r="719463" spans="14:14">
      <c r="N719463" s="331"/>
    </row>
    <row r="719464" spans="14:14">
      <c r="N719464" s="332"/>
    </row>
    <row r="719485" spans="14:14">
      <c r="N719485" s="331"/>
    </row>
    <row r="719486" spans="14:14">
      <c r="N719486" s="331"/>
    </row>
    <row r="719487" spans="14:14">
      <c r="N719487" s="332"/>
    </row>
    <row r="719508" spans="14:14">
      <c r="N719508" s="331"/>
    </row>
    <row r="719509" spans="14:14">
      <c r="N719509" s="331"/>
    </row>
    <row r="719510" spans="14:14">
      <c r="N719510" s="332"/>
    </row>
    <row r="719531" spans="14:14">
      <c r="N719531" s="331"/>
    </row>
    <row r="719532" spans="14:14">
      <c r="N719532" s="331"/>
    </row>
    <row r="719533" spans="14:14">
      <c r="N719533" s="332"/>
    </row>
    <row r="719554" spans="14:14">
      <c r="N719554" s="331"/>
    </row>
    <row r="719555" spans="14:14">
      <c r="N719555" s="331"/>
    </row>
    <row r="719556" spans="14:14">
      <c r="N719556" s="332"/>
    </row>
    <row r="719577" spans="14:14">
      <c r="N719577" s="331"/>
    </row>
    <row r="719578" spans="14:14">
      <c r="N719578" s="331"/>
    </row>
    <row r="719579" spans="14:14">
      <c r="N719579" s="332"/>
    </row>
    <row r="719600" spans="14:14">
      <c r="N719600" s="331"/>
    </row>
    <row r="719601" spans="14:14">
      <c r="N719601" s="331"/>
    </row>
    <row r="719602" spans="14:14">
      <c r="N719602" s="332"/>
    </row>
    <row r="719623" spans="14:14">
      <c r="N719623" s="331"/>
    </row>
    <row r="719624" spans="14:14">
      <c r="N719624" s="331"/>
    </row>
    <row r="719625" spans="14:14">
      <c r="N719625" s="332"/>
    </row>
    <row r="719646" spans="14:14">
      <c r="N719646" s="331"/>
    </row>
    <row r="719647" spans="14:14">
      <c r="N719647" s="331"/>
    </row>
    <row r="719648" spans="14:14">
      <c r="N719648" s="332"/>
    </row>
    <row r="719669" spans="14:14">
      <c r="N719669" s="331"/>
    </row>
    <row r="719670" spans="14:14">
      <c r="N719670" s="331"/>
    </row>
    <row r="719671" spans="14:14">
      <c r="N719671" s="332"/>
    </row>
    <row r="719692" spans="14:14">
      <c r="N719692" s="331"/>
    </row>
    <row r="719693" spans="14:14">
      <c r="N719693" s="331"/>
    </row>
    <row r="719694" spans="14:14">
      <c r="N719694" s="332"/>
    </row>
    <row r="719715" spans="14:14">
      <c r="N719715" s="331"/>
    </row>
    <row r="719716" spans="14:14">
      <c r="N719716" s="331"/>
    </row>
    <row r="719717" spans="14:14">
      <c r="N719717" s="332"/>
    </row>
    <row r="719738" spans="14:14">
      <c r="N719738" s="331"/>
    </row>
    <row r="719739" spans="14:14">
      <c r="N719739" s="331"/>
    </row>
    <row r="719740" spans="14:14">
      <c r="N719740" s="332"/>
    </row>
    <row r="719761" spans="14:14">
      <c r="N719761" s="331"/>
    </row>
    <row r="719762" spans="14:14">
      <c r="N719762" s="331"/>
    </row>
    <row r="719763" spans="14:14">
      <c r="N719763" s="332"/>
    </row>
    <row r="719784" spans="14:14">
      <c r="N719784" s="331"/>
    </row>
    <row r="719785" spans="14:14">
      <c r="N719785" s="331"/>
    </row>
    <row r="719786" spans="14:14">
      <c r="N719786" s="332"/>
    </row>
    <row r="719807" spans="14:14">
      <c r="N719807" s="331"/>
    </row>
    <row r="719808" spans="14:14">
      <c r="N719808" s="331"/>
    </row>
    <row r="719809" spans="14:14">
      <c r="N719809" s="332"/>
    </row>
    <row r="719830" spans="14:14">
      <c r="N719830" s="331"/>
    </row>
    <row r="719831" spans="14:14">
      <c r="N719831" s="331"/>
    </row>
    <row r="719832" spans="14:14">
      <c r="N719832" s="332"/>
    </row>
    <row r="719853" spans="14:14">
      <c r="N719853" s="331"/>
    </row>
    <row r="719854" spans="14:14">
      <c r="N719854" s="331"/>
    </row>
    <row r="719855" spans="14:14">
      <c r="N719855" s="332"/>
    </row>
    <row r="719876" spans="14:14">
      <c r="N719876" s="331"/>
    </row>
    <row r="719877" spans="14:14">
      <c r="N719877" s="331"/>
    </row>
    <row r="719878" spans="14:14">
      <c r="N719878" s="332"/>
    </row>
    <row r="719899" spans="14:14">
      <c r="N719899" s="331"/>
    </row>
    <row r="719900" spans="14:14">
      <c r="N719900" s="331"/>
    </row>
    <row r="719901" spans="14:14">
      <c r="N719901" s="332"/>
    </row>
    <row r="719922" spans="14:14">
      <c r="N719922" s="331"/>
    </row>
    <row r="719923" spans="14:14">
      <c r="N719923" s="331"/>
    </row>
    <row r="719924" spans="14:14">
      <c r="N719924" s="332"/>
    </row>
    <row r="719945" spans="14:14">
      <c r="N719945" s="331"/>
    </row>
    <row r="719946" spans="14:14">
      <c r="N719946" s="331"/>
    </row>
    <row r="719947" spans="14:14">
      <c r="N719947" s="332"/>
    </row>
    <row r="719968" spans="14:14">
      <c r="N719968" s="331"/>
    </row>
    <row r="719969" spans="14:14">
      <c r="N719969" s="331"/>
    </row>
    <row r="719970" spans="14:14">
      <c r="N719970" s="332"/>
    </row>
    <row r="719991" spans="14:14">
      <c r="N719991" s="331"/>
    </row>
    <row r="719992" spans="14:14">
      <c r="N719992" s="331"/>
    </row>
    <row r="719993" spans="14:14">
      <c r="N719993" s="332"/>
    </row>
    <row r="720014" spans="14:14">
      <c r="N720014" s="331"/>
    </row>
    <row r="720015" spans="14:14">
      <c r="N720015" s="331"/>
    </row>
    <row r="720016" spans="14:14">
      <c r="N720016" s="332"/>
    </row>
    <row r="720037" spans="14:14">
      <c r="N720037" s="331"/>
    </row>
    <row r="720038" spans="14:14">
      <c r="N720038" s="331"/>
    </row>
    <row r="720039" spans="14:14">
      <c r="N720039" s="332"/>
    </row>
    <row r="720060" spans="14:14">
      <c r="N720060" s="331"/>
    </row>
    <row r="720061" spans="14:14">
      <c r="N720061" s="331"/>
    </row>
    <row r="720062" spans="14:14">
      <c r="N720062" s="332"/>
    </row>
    <row r="720083" spans="14:14">
      <c r="N720083" s="331"/>
    </row>
    <row r="720084" spans="14:14">
      <c r="N720084" s="331"/>
    </row>
    <row r="720085" spans="14:14">
      <c r="N720085" s="332"/>
    </row>
    <row r="720106" spans="14:14">
      <c r="N720106" s="331"/>
    </row>
    <row r="720107" spans="14:14">
      <c r="N720107" s="331"/>
    </row>
    <row r="720108" spans="14:14">
      <c r="N720108" s="332"/>
    </row>
    <row r="720129" spans="14:14">
      <c r="N720129" s="331"/>
    </row>
    <row r="720130" spans="14:14">
      <c r="N720130" s="331"/>
    </row>
    <row r="720131" spans="14:14">
      <c r="N720131" s="332"/>
    </row>
    <row r="720152" spans="14:14">
      <c r="N720152" s="331"/>
    </row>
    <row r="720153" spans="14:14">
      <c r="N720153" s="331"/>
    </row>
    <row r="720154" spans="14:14">
      <c r="N720154" s="332"/>
    </row>
    <row r="720175" spans="14:14">
      <c r="N720175" s="331"/>
    </row>
    <row r="720176" spans="14:14">
      <c r="N720176" s="331"/>
    </row>
    <row r="720177" spans="14:14">
      <c r="N720177" s="332"/>
    </row>
    <row r="720198" spans="14:14">
      <c r="N720198" s="331"/>
    </row>
    <row r="720199" spans="14:14">
      <c r="N720199" s="331"/>
    </row>
    <row r="720200" spans="14:14">
      <c r="N720200" s="332"/>
    </row>
    <row r="720221" spans="14:14">
      <c r="N720221" s="331"/>
    </row>
    <row r="720222" spans="14:14">
      <c r="N720222" s="331"/>
    </row>
    <row r="720223" spans="14:14">
      <c r="N720223" s="332"/>
    </row>
    <row r="720244" spans="14:14">
      <c r="N720244" s="331"/>
    </row>
    <row r="720245" spans="14:14">
      <c r="N720245" s="331"/>
    </row>
    <row r="720246" spans="14:14">
      <c r="N720246" s="332"/>
    </row>
    <row r="720267" spans="14:14">
      <c r="N720267" s="331"/>
    </row>
    <row r="720268" spans="14:14">
      <c r="N720268" s="331"/>
    </row>
    <row r="720269" spans="14:14">
      <c r="N720269" s="332"/>
    </row>
    <row r="720290" spans="14:14">
      <c r="N720290" s="331"/>
    </row>
    <row r="720291" spans="14:14">
      <c r="N720291" s="331"/>
    </row>
    <row r="720292" spans="14:14">
      <c r="N720292" s="332"/>
    </row>
    <row r="720313" spans="14:14">
      <c r="N720313" s="331"/>
    </row>
    <row r="720314" spans="14:14">
      <c r="N720314" s="331"/>
    </row>
    <row r="720315" spans="14:14">
      <c r="N720315" s="332"/>
    </row>
    <row r="720336" spans="14:14">
      <c r="N720336" s="331"/>
    </row>
    <row r="720337" spans="14:14">
      <c r="N720337" s="331"/>
    </row>
    <row r="720338" spans="14:14">
      <c r="N720338" s="332"/>
    </row>
    <row r="720359" spans="14:14">
      <c r="N720359" s="331"/>
    </row>
    <row r="720360" spans="14:14">
      <c r="N720360" s="331"/>
    </row>
    <row r="720361" spans="14:14">
      <c r="N720361" s="332"/>
    </row>
    <row r="720382" spans="14:14">
      <c r="N720382" s="331"/>
    </row>
    <row r="720383" spans="14:14">
      <c r="N720383" s="331"/>
    </row>
    <row r="720384" spans="14:14">
      <c r="N720384" s="332"/>
    </row>
    <row r="720405" spans="14:14">
      <c r="N720405" s="331"/>
    </row>
    <row r="720406" spans="14:14">
      <c r="N720406" s="331"/>
    </row>
    <row r="720407" spans="14:14">
      <c r="N720407" s="332"/>
    </row>
    <row r="720428" spans="14:14">
      <c r="N720428" s="331"/>
    </row>
    <row r="720429" spans="14:14">
      <c r="N720429" s="331"/>
    </row>
    <row r="720430" spans="14:14">
      <c r="N720430" s="332"/>
    </row>
    <row r="720451" spans="14:14">
      <c r="N720451" s="331"/>
    </row>
    <row r="720452" spans="14:14">
      <c r="N720452" s="331"/>
    </row>
    <row r="720453" spans="14:14">
      <c r="N720453" s="332"/>
    </row>
    <row r="720474" spans="14:14">
      <c r="N720474" s="331"/>
    </row>
    <row r="720475" spans="14:14">
      <c r="N720475" s="331"/>
    </row>
    <row r="720476" spans="14:14">
      <c r="N720476" s="332"/>
    </row>
    <row r="720497" spans="14:14">
      <c r="N720497" s="331"/>
    </row>
    <row r="720498" spans="14:14">
      <c r="N720498" s="331"/>
    </row>
    <row r="720499" spans="14:14">
      <c r="N720499" s="332"/>
    </row>
    <row r="720520" spans="14:14">
      <c r="N720520" s="331"/>
    </row>
    <row r="720521" spans="14:14">
      <c r="N720521" s="331"/>
    </row>
    <row r="720522" spans="14:14">
      <c r="N720522" s="332"/>
    </row>
    <row r="720543" spans="14:14">
      <c r="N720543" s="331"/>
    </row>
    <row r="720544" spans="14:14">
      <c r="N720544" s="331"/>
    </row>
    <row r="720545" spans="14:14">
      <c r="N720545" s="332"/>
    </row>
    <row r="720566" spans="14:14">
      <c r="N720566" s="331"/>
    </row>
    <row r="720567" spans="14:14">
      <c r="N720567" s="331"/>
    </row>
    <row r="720568" spans="14:14">
      <c r="N720568" s="332"/>
    </row>
    <row r="720589" spans="14:14">
      <c r="N720589" s="331"/>
    </row>
    <row r="720590" spans="14:14">
      <c r="N720590" s="331"/>
    </row>
    <row r="720591" spans="14:14">
      <c r="N720591" s="332"/>
    </row>
    <row r="720612" spans="14:14">
      <c r="N720612" s="331"/>
    </row>
    <row r="720613" spans="14:14">
      <c r="N720613" s="331"/>
    </row>
    <row r="720614" spans="14:14">
      <c r="N720614" s="332"/>
    </row>
    <row r="720635" spans="14:14">
      <c r="N720635" s="331"/>
    </row>
    <row r="720636" spans="14:14">
      <c r="N720636" s="331"/>
    </row>
    <row r="720637" spans="14:14">
      <c r="N720637" s="332"/>
    </row>
    <row r="720658" spans="14:14">
      <c r="N720658" s="331"/>
    </row>
    <row r="720659" spans="14:14">
      <c r="N720659" s="331"/>
    </row>
    <row r="720660" spans="14:14">
      <c r="N720660" s="332"/>
    </row>
    <row r="720681" spans="14:14">
      <c r="N720681" s="331"/>
    </row>
    <row r="720682" spans="14:14">
      <c r="N720682" s="331"/>
    </row>
    <row r="720683" spans="14:14">
      <c r="N720683" s="332"/>
    </row>
    <row r="720704" spans="14:14">
      <c r="N720704" s="331"/>
    </row>
    <row r="720705" spans="14:14">
      <c r="N720705" s="331"/>
    </row>
    <row r="720706" spans="14:14">
      <c r="N720706" s="332"/>
    </row>
    <row r="720727" spans="14:14">
      <c r="N720727" s="331"/>
    </row>
    <row r="720728" spans="14:14">
      <c r="N720728" s="331"/>
    </row>
    <row r="720729" spans="14:14">
      <c r="N720729" s="332"/>
    </row>
    <row r="720750" spans="14:14">
      <c r="N720750" s="331"/>
    </row>
    <row r="720751" spans="14:14">
      <c r="N720751" s="331"/>
    </row>
    <row r="720752" spans="14:14">
      <c r="N720752" s="332"/>
    </row>
    <row r="720773" spans="14:14">
      <c r="N720773" s="331"/>
    </row>
    <row r="720774" spans="14:14">
      <c r="N720774" s="331"/>
    </row>
    <row r="720775" spans="14:14">
      <c r="N720775" s="332"/>
    </row>
    <row r="720796" spans="14:14">
      <c r="N720796" s="331"/>
    </row>
    <row r="720797" spans="14:14">
      <c r="N720797" s="331"/>
    </row>
    <row r="720798" spans="14:14">
      <c r="N720798" s="332"/>
    </row>
    <row r="720819" spans="14:14">
      <c r="N720819" s="331"/>
    </row>
    <row r="720820" spans="14:14">
      <c r="N720820" s="331"/>
    </row>
    <row r="720821" spans="14:14">
      <c r="N720821" s="332"/>
    </row>
    <row r="720842" spans="14:14">
      <c r="N720842" s="331"/>
    </row>
    <row r="720843" spans="14:14">
      <c r="N720843" s="331"/>
    </row>
    <row r="720844" spans="14:14">
      <c r="N720844" s="332"/>
    </row>
    <row r="720865" spans="14:14">
      <c r="N720865" s="331"/>
    </row>
    <row r="720866" spans="14:14">
      <c r="N720866" s="331"/>
    </row>
    <row r="720867" spans="14:14">
      <c r="N720867" s="332"/>
    </row>
    <row r="720888" spans="14:14">
      <c r="N720888" s="331"/>
    </row>
    <row r="720889" spans="14:14">
      <c r="N720889" s="331"/>
    </row>
    <row r="720890" spans="14:14">
      <c r="N720890" s="332"/>
    </row>
    <row r="720911" spans="14:14">
      <c r="N720911" s="331"/>
    </row>
    <row r="720912" spans="14:14">
      <c r="N720912" s="331"/>
    </row>
    <row r="720913" spans="14:14">
      <c r="N720913" s="332"/>
    </row>
    <row r="720934" spans="14:14">
      <c r="N720934" s="331"/>
    </row>
    <row r="720935" spans="14:14">
      <c r="N720935" s="331"/>
    </row>
    <row r="720936" spans="14:14">
      <c r="N720936" s="332"/>
    </row>
    <row r="720957" spans="14:14">
      <c r="N720957" s="331"/>
    </row>
    <row r="720958" spans="14:14">
      <c r="N720958" s="331"/>
    </row>
    <row r="720959" spans="14:14">
      <c r="N720959" s="332"/>
    </row>
    <row r="720980" spans="14:14">
      <c r="N720980" s="331"/>
    </row>
    <row r="720981" spans="14:14">
      <c r="N720981" s="331"/>
    </row>
    <row r="720982" spans="14:14">
      <c r="N720982" s="332"/>
    </row>
    <row r="721003" spans="14:14">
      <c r="N721003" s="331"/>
    </row>
    <row r="721004" spans="14:14">
      <c r="N721004" s="331"/>
    </row>
    <row r="721005" spans="14:14">
      <c r="N721005" s="332"/>
    </row>
    <row r="721026" spans="14:14">
      <c r="N721026" s="331"/>
    </row>
    <row r="721027" spans="14:14">
      <c r="N721027" s="331"/>
    </row>
    <row r="721028" spans="14:14">
      <c r="N721028" s="332"/>
    </row>
    <row r="721049" spans="14:14">
      <c r="N721049" s="331"/>
    </row>
    <row r="721050" spans="14:14">
      <c r="N721050" s="331"/>
    </row>
    <row r="721051" spans="14:14">
      <c r="N721051" s="332"/>
    </row>
    <row r="721072" spans="14:14">
      <c r="N721072" s="331"/>
    </row>
    <row r="721073" spans="14:14">
      <c r="N721073" s="331"/>
    </row>
    <row r="721074" spans="14:14">
      <c r="N721074" s="332"/>
    </row>
    <row r="721095" spans="14:14">
      <c r="N721095" s="331"/>
    </row>
    <row r="721096" spans="14:14">
      <c r="N721096" s="331"/>
    </row>
    <row r="721097" spans="14:14">
      <c r="N721097" s="332"/>
    </row>
    <row r="721118" spans="14:14">
      <c r="N721118" s="331"/>
    </row>
    <row r="721119" spans="14:14">
      <c r="N721119" s="331"/>
    </row>
    <row r="721120" spans="14:14">
      <c r="N721120" s="332"/>
    </row>
    <row r="721141" spans="14:14">
      <c r="N721141" s="331"/>
    </row>
    <row r="721142" spans="14:14">
      <c r="N721142" s="331"/>
    </row>
    <row r="721143" spans="14:14">
      <c r="N721143" s="332"/>
    </row>
    <row r="721164" spans="14:14">
      <c r="N721164" s="331"/>
    </row>
    <row r="721165" spans="14:14">
      <c r="N721165" s="331"/>
    </row>
    <row r="721166" spans="14:14">
      <c r="N721166" s="332"/>
    </row>
    <row r="721187" spans="14:14">
      <c r="N721187" s="331"/>
    </row>
    <row r="721188" spans="14:14">
      <c r="N721188" s="331"/>
    </row>
    <row r="721189" spans="14:14">
      <c r="N721189" s="332"/>
    </row>
    <row r="721210" spans="14:14">
      <c r="N721210" s="331"/>
    </row>
    <row r="721211" spans="14:14">
      <c r="N721211" s="331"/>
    </row>
    <row r="721212" spans="14:14">
      <c r="N721212" s="332"/>
    </row>
    <row r="721233" spans="14:14">
      <c r="N721233" s="331"/>
    </row>
    <row r="721234" spans="14:14">
      <c r="N721234" s="331"/>
    </row>
    <row r="721235" spans="14:14">
      <c r="N721235" s="332"/>
    </row>
    <row r="721256" spans="14:14">
      <c r="N721256" s="331"/>
    </row>
    <row r="721257" spans="14:14">
      <c r="N721257" s="331"/>
    </row>
    <row r="721258" spans="14:14">
      <c r="N721258" s="332"/>
    </row>
    <row r="721279" spans="14:14">
      <c r="N721279" s="331"/>
    </row>
    <row r="721280" spans="14:14">
      <c r="N721280" s="331"/>
    </row>
    <row r="721281" spans="14:14">
      <c r="N721281" s="332"/>
    </row>
    <row r="721302" spans="14:14">
      <c r="N721302" s="331"/>
    </row>
    <row r="721303" spans="14:14">
      <c r="N721303" s="331"/>
    </row>
    <row r="721304" spans="14:14">
      <c r="N721304" s="332"/>
    </row>
    <row r="721325" spans="14:14">
      <c r="N721325" s="331"/>
    </row>
    <row r="721326" spans="14:14">
      <c r="N721326" s="331"/>
    </row>
    <row r="721327" spans="14:14">
      <c r="N721327" s="332"/>
    </row>
    <row r="721348" spans="14:14">
      <c r="N721348" s="331"/>
    </row>
    <row r="721349" spans="14:14">
      <c r="N721349" s="331"/>
    </row>
    <row r="721350" spans="14:14">
      <c r="N721350" s="332"/>
    </row>
    <row r="721371" spans="14:14">
      <c r="N721371" s="331"/>
    </row>
    <row r="721372" spans="14:14">
      <c r="N721372" s="331"/>
    </row>
    <row r="721373" spans="14:14">
      <c r="N721373" s="332"/>
    </row>
    <row r="721394" spans="14:14">
      <c r="N721394" s="331"/>
    </row>
    <row r="721395" spans="14:14">
      <c r="N721395" s="331"/>
    </row>
    <row r="721396" spans="14:14">
      <c r="N721396" s="332"/>
    </row>
    <row r="721417" spans="14:14">
      <c r="N721417" s="331"/>
    </row>
    <row r="721418" spans="14:14">
      <c r="N721418" s="331"/>
    </row>
    <row r="721419" spans="14:14">
      <c r="N721419" s="332"/>
    </row>
    <row r="721440" spans="14:14">
      <c r="N721440" s="331"/>
    </row>
    <row r="721441" spans="14:14">
      <c r="N721441" s="331"/>
    </row>
    <row r="721442" spans="14:14">
      <c r="N721442" s="332"/>
    </row>
    <row r="721463" spans="14:14">
      <c r="N721463" s="331"/>
    </row>
    <row r="721464" spans="14:14">
      <c r="N721464" s="331"/>
    </row>
    <row r="721465" spans="14:14">
      <c r="N721465" s="332"/>
    </row>
    <row r="721486" spans="14:14">
      <c r="N721486" s="331"/>
    </row>
    <row r="721487" spans="14:14">
      <c r="N721487" s="331"/>
    </row>
    <row r="721488" spans="14:14">
      <c r="N721488" s="332"/>
    </row>
    <row r="721509" spans="14:14">
      <c r="N721509" s="331"/>
    </row>
    <row r="721510" spans="14:14">
      <c r="N721510" s="331"/>
    </row>
    <row r="721511" spans="14:14">
      <c r="N721511" s="332"/>
    </row>
    <row r="721532" spans="14:14">
      <c r="N721532" s="331"/>
    </row>
    <row r="721533" spans="14:14">
      <c r="N721533" s="331"/>
    </row>
    <row r="721534" spans="14:14">
      <c r="N721534" s="332"/>
    </row>
    <row r="721555" spans="14:14">
      <c r="N721555" s="331"/>
    </row>
    <row r="721556" spans="14:14">
      <c r="N721556" s="331"/>
    </row>
    <row r="721557" spans="14:14">
      <c r="N721557" s="332"/>
    </row>
    <row r="721578" spans="14:14">
      <c r="N721578" s="331"/>
    </row>
    <row r="721579" spans="14:14">
      <c r="N721579" s="331"/>
    </row>
    <row r="721580" spans="14:14">
      <c r="N721580" s="332"/>
    </row>
    <row r="721601" spans="14:14">
      <c r="N721601" s="331"/>
    </row>
    <row r="721602" spans="14:14">
      <c r="N721602" s="331"/>
    </row>
    <row r="721603" spans="14:14">
      <c r="N721603" s="332"/>
    </row>
    <row r="721624" spans="14:14">
      <c r="N721624" s="331"/>
    </row>
    <row r="721625" spans="14:14">
      <c r="N721625" s="331"/>
    </row>
    <row r="721626" spans="14:14">
      <c r="N721626" s="332"/>
    </row>
    <row r="721647" spans="14:14">
      <c r="N721647" s="331"/>
    </row>
    <row r="721648" spans="14:14">
      <c r="N721648" s="331"/>
    </row>
    <row r="721649" spans="14:14">
      <c r="N721649" s="332"/>
    </row>
    <row r="721670" spans="14:14">
      <c r="N721670" s="331"/>
    </row>
    <row r="721671" spans="14:14">
      <c r="N721671" s="331"/>
    </row>
    <row r="721672" spans="14:14">
      <c r="N721672" s="332"/>
    </row>
    <row r="721693" spans="14:14">
      <c r="N721693" s="331"/>
    </row>
    <row r="721694" spans="14:14">
      <c r="N721694" s="331"/>
    </row>
    <row r="721695" spans="14:14">
      <c r="N721695" s="332"/>
    </row>
    <row r="721716" spans="14:14">
      <c r="N721716" s="331"/>
    </row>
    <row r="721717" spans="14:14">
      <c r="N721717" s="331"/>
    </row>
    <row r="721718" spans="14:14">
      <c r="N721718" s="332"/>
    </row>
    <row r="721739" spans="14:14">
      <c r="N721739" s="331"/>
    </row>
    <row r="721740" spans="14:14">
      <c r="N721740" s="331"/>
    </row>
    <row r="721741" spans="14:14">
      <c r="N721741" s="332"/>
    </row>
    <row r="721762" spans="14:14">
      <c r="N721762" s="331"/>
    </row>
    <row r="721763" spans="14:14">
      <c r="N721763" s="331"/>
    </row>
    <row r="721764" spans="14:14">
      <c r="N721764" s="332"/>
    </row>
    <row r="721785" spans="14:14">
      <c r="N721785" s="331"/>
    </row>
    <row r="721786" spans="14:14">
      <c r="N721786" s="331"/>
    </row>
    <row r="721787" spans="14:14">
      <c r="N721787" s="332"/>
    </row>
    <row r="721808" spans="14:14">
      <c r="N721808" s="331"/>
    </row>
    <row r="721809" spans="14:14">
      <c r="N721809" s="331"/>
    </row>
    <row r="721810" spans="14:14">
      <c r="N721810" s="332"/>
    </row>
    <row r="721831" spans="14:14">
      <c r="N721831" s="331"/>
    </row>
    <row r="721832" spans="14:14">
      <c r="N721832" s="331"/>
    </row>
    <row r="721833" spans="14:14">
      <c r="N721833" s="332"/>
    </row>
    <row r="721854" spans="14:14">
      <c r="N721854" s="331"/>
    </row>
    <row r="721855" spans="14:14">
      <c r="N721855" s="331"/>
    </row>
    <row r="721856" spans="14:14">
      <c r="N721856" s="332"/>
    </row>
    <row r="721877" spans="14:14">
      <c r="N721877" s="331"/>
    </row>
    <row r="721878" spans="14:14">
      <c r="N721878" s="331"/>
    </row>
    <row r="721879" spans="14:14">
      <c r="N721879" s="332"/>
    </row>
    <row r="721900" spans="14:14">
      <c r="N721900" s="331"/>
    </row>
    <row r="721901" spans="14:14">
      <c r="N721901" s="331"/>
    </row>
    <row r="721902" spans="14:14">
      <c r="N721902" s="332"/>
    </row>
    <row r="721923" spans="14:14">
      <c r="N721923" s="331"/>
    </row>
    <row r="721924" spans="14:14">
      <c r="N721924" s="331"/>
    </row>
    <row r="721925" spans="14:14">
      <c r="N721925" s="332"/>
    </row>
    <row r="721946" spans="14:14">
      <c r="N721946" s="331"/>
    </row>
    <row r="721947" spans="14:14">
      <c r="N721947" s="331"/>
    </row>
    <row r="721948" spans="14:14">
      <c r="N721948" s="332"/>
    </row>
    <row r="721969" spans="14:14">
      <c r="N721969" s="331"/>
    </row>
    <row r="721970" spans="14:14">
      <c r="N721970" s="331"/>
    </row>
    <row r="721971" spans="14:14">
      <c r="N721971" s="332"/>
    </row>
    <row r="721992" spans="14:14">
      <c r="N721992" s="331"/>
    </row>
    <row r="721993" spans="14:14">
      <c r="N721993" s="331"/>
    </row>
    <row r="721994" spans="14:14">
      <c r="N721994" s="332"/>
    </row>
    <row r="722015" spans="14:14">
      <c r="N722015" s="331"/>
    </row>
    <row r="722016" spans="14:14">
      <c r="N722016" s="331"/>
    </row>
    <row r="722017" spans="14:14">
      <c r="N722017" s="332"/>
    </row>
    <row r="722038" spans="14:14">
      <c r="N722038" s="331"/>
    </row>
    <row r="722039" spans="14:14">
      <c r="N722039" s="331"/>
    </row>
    <row r="722040" spans="14:14">
      <c r="N722040" s="332"/>
    </row>
    <row r="722061" spans="14:14">
      <c r="N722061" s="331"/>
    </row>
    <row r="722062" spans="14:14">
      <c r="N722062" s="331"/>
    </row>
    <row r="722063" spans="14:14">
      <c r="N722063" s="332"/>
    </row>
    <row r="722084" spans="14:14">
      <c r="N722084" s="331"/>
    </row>
    <row r="722085" spans="14:14">
      <c r="N722085" s="331"/>
    </row>
    <row r="722086" spans="14:14">
      <c r="N722086" s="332"/>
    </row>
    <row r="722107" spans="14:14">
      <c r="N722107" s="331"/>
    </row>
    <row r="722108" spans="14:14">
      <c r="N722108" s="331"/>
    </row>
    <row r="722109" spans="14:14">
      <c r="N722109" s="332"/>
    </row>
    <row r="722130" spans="14:14">
      <c r="N722130" s="331"/>
    </row>
    <row r="722131" spans="14:14">
      <c r="N722131" s="331"/>
    </row>
    <row r="722132" spans="14:14">
      <c r="N722132" s="332"/>
    </row>
    <row r="722153" spans="14:14">
      <c r="N722153" s="331"/>
    </row>
    <row r="722154" spans="14:14">
      <c r="N722154" s="331"/>
    </row>
    <row r="722155" spans="14:14">
      <c r="N722155" s="332"/>
    </row>
    <row r="722176" spans="14:14">
      <c r="N722176" s="331"/>
    </row>
    <row r="722177" spans="14:14">
      <c r="N722177" s="331"/>
    </row>
    <row r="722178" spans="14:14">
      <c r="N722178" s="332"/>
    </row>
    <row r="722199" spans="14:14">
      <c r="N722199" s="331"/>
    </row>
    <row r="722200" spans="14:14">
      <c r="N722200" s="331"/>
    </row>
    <row r="722201" spans="14:14">
      <c r="N722201" s="332"/>
    </row>
    <row r="722222" spans="14:14">
      <c r="N722222" s="331"/>
    </row>
    <row r="722223" spans="14:14">
      <c r="N722223" s="331"/>
    </row>
    <row r="722224" spans="14:14">
      <c r="N722224" s="332"/>
    </row>
    <row r="722245" spans="14:14">
      <c r="N722245" s="331"/>
    </row>
    <row r="722246" spans="14:14">
      <c r="N722246" s="331"/>
    </row>
    <row r="722247" spans="14:14">
      <c r="N722247" s="332"/>
    </row>
    <row r="722268" spans="14:14">
      <c r="N722268" s="331"/>
    </row>
    <row r="722269" spans="14:14">
      <c r="N722269" s="331"/>
    </row>
    <row r="722270" spans="14:14">
      <c r="N722270" s="332"/>
    </row>
    <row r="722291" spans="14:14">
      <c r="N722291" s="331"/>
    </row>
    <row r="722292" spans="14:14">
      <c r="N722292" s="331"/>
    </row>
    <row r="722293" spans="14:14">
      <c r="N722293" s="332"/>
    </row>
    <row r="722314" spans="14:14">
      <c r="N722314" s="331"/>
    </row>
    <row r="722315" spans="14:14">
      <c r="N722315" s="331"/>
    </row>
    <row r="722316" spans="14:14">
      <c r="N722316" s="332"/>
    </row>
    <row r="722337" spans="14:14">
      <c r="N722337" s="331"/>
    </row>
    <row r="722338" spans="14:14">
      <c r="N722338" s="331"/>
    </row>
    <row r="722339" spans="14:14">
      <c r="N722339" s="332"/>
    </row>
    <row r="722360" spans="14:14">
      <c r="N722360" s="331"/>
    </row>
    <row r="722361" spans="14:14">
      <c r="N722361" s="331"/>
    </row>
    <row r="722362" spans="14:14">
      <c r="N722362" s="332"/>
    </row>
    <row r="722383" spans="14:14">
      <c r="N722383" s="331"/>
    </row>
    <row r="722384" spans="14:14">
      <c r="N722384" s="331"/>
    </row>
    <row r="722385" spans="14:14">
      <c r="N722385" s="332"/>
    </row>
    <row r="722406" spans="14:14">
      <c r="N722406" s="331"/>
    </row>
    <row r="722407" spans="14:14">
      <c r="N722407" s="331"/>
    </row>
    <row r="722408" spans="14:14">
      <c r="N722408" s="332"/>
    </row>
    <row r="722429" spans="14:14">
      <c r="N722429" s="331"/>
    </row>
    <row r="722430" spans="14:14">
      <c r="N722430" s="331"/>
    </row>
    <row r="722431" spans="14:14">
      <c r="N722431" s="332"/>
    </row>
    <row r="722452" spans="14:14">
      <c r="N722452" s="331"/>
    </row>
    <row r="722453" spans="14:14">
      <c r="N722453" s="331"/>
    </row>
    <row r="722454" spans="14:14">
      <c r="N722454" s="332"/>
    </row>
    <row r="722475" spans="14:14">
      <c r="N722475" s="331"/>
    </row>
    <row r="722476" spans="14:14">
      <c r="N722476" s="331"/>
    </row>
    <row r="722477" spans="14:14">
      <c r="N722477" s="332"/>
    </row>
    <row r="722498" spans="14:14">
      <c r="N722498" s="331"/>
    </row>
    <row r="722499" spans="14:14">
      <c r="N722499" s="331"/>
    </row>
    <row r="722500" spans="14:14">
      <c r="N722500" s="332"/>
    </row>
    <row r="722521" spans="14:14">
      <c r="N722521" s="331"/>
    </row>
    <row r="722522" spans="14:14">
      <c r="N722522" s="331"/>
    </row>
    <row r="722523" spans="14:14">
      <c r="N722523" s="332"/>
    </row>
    <row r="722544" spans="14:14">
      <c r="N722544" s="331"/>
    </row>
    <row r="722545" spans="14:14">
      <c r="N722545" s="331"/>
    </row>
    <row r="722546" spans="14:14">
      <c r="N722546" s="332"/>
    </row>
    <row r="722567" spans="14:14">
      <c r="N722567" s="331"/>
    </row>
    <row r="722568" spans="14:14">
      <c r="N722568" s="331"/>
    </row>
    <row r="722569" spans="14:14">
      <c r="N722569" s="332"/>
    </row>
    <row r="722590" spans="14:14">
      <c r="N722590" s="331"/>
    </row>
    <row r="722591" spans="14:14">
      <c r="N722591" s="331"/>
    </row>
    <row r="722592" spans="14:14">
      <c r="N722592" s="332"/>
    </row>
    <row r="722613" spans="14:14">
      <c r="N722613" s="331"/>
    </row>
    <row r="722614" spans="14:14">
      <c r="N722614" s="331"/>
    </row>
    <row r="722615" spans="14:14">
      <c r="N722615" s="332"/>
    </row>
    <row r="722636" spans="14:14">
      <c r="N722636" s="331"/>
    </row>
    <row r="722637" spans="14:14">
      <c r="N722637" s="331"/>
    </row>
    <row r="722638" spans="14:14">
      <c r="N722638" s="332"/>
    </row>
    <row r="722659" spans="14:14">
      <c r="N722659" s="331"/>
    </row>
    <row r="722660" spans="14:14">
      <c r="N722660" s="331"/>
    </row>
    <row r="722661" spans="14:14">
      <c r="N722661" s="332"/>
    </row>
    <row r="722682" spans="14:14">
      <c r="N722682" s="331"/>
    </row>
    <row r="722683" spans="14:14">
      <c r="N722683" s="331"/>
    </row>
    <row r="722684" spans="14:14">
      <c r="N722684" s="332"/>
    </row>
    <row r="722705" spans="14:14">
      <c r="N722705" s="331"/>
    </row>
    <row r="722706" spans="14:14">
      <c r="N722706" s="331"/>
    </row>
    <row r="722707" spans="14:14">
      <c r="N722707" s="332"/>
    </row>
    <row r="722728" spans="14:14">
      <c r="N722728" s="331"/>
    </row>
    <row r="722729" spans="14:14">
      <c r="N722729" s="331"/>
    </row>
    <row r="722730" spans="14:14">
      <c r="N722730" s="332"/>
    </row>
    <row r="722751" spans="14:14">
      <c r="N722751" s="331"/>
    </row>
    <row r="722752" spans="14:14">
      <c r="N722752" s="331"/>
    </row>
    <row r="722753" spans="14:14">
      <c r="N722753" s="332"/>
    </row>
    <row r="722774" spans="14:14">
      <c r="N722774" s="331"/>
    </row>
    <row r="722775" spans="14:14">
      <c r="N722775" s="331"/>
    </row>
    <row r="722776" spans="14:14">
      <c r="N722776" s="332"/>
    </row>
    <row r="722797" spans="14:14">
      <c r="N722797" s="331"/>
    </row>
    <row r="722798" spans="14:14">
      <c r="N722798" s="331"/>
    </row>
    <row r="722799" spans="14:14">
      <c r="N722799" s="332"/>
    </row>
    <row r="722820" spans="14:14">
      <c r="N722820" s="331"/>
    </row>
    <row r="722821" spans="14:14">
      <c r="N722821" s="331"/>
    </row>
    <row r="722822" spans="14:14">
      <c r="N722822" s="332"/>
    </row>
    <row r="722843" spans="14:14">
      <c r="N722843" s="331"/>
    </row>
    <row r="722844" spans="14:14">
      <c r="N722844" s="331"/>
    </row>
    <row r="722845" spans="14:14">
      <c r="N722845" s="332"/>
    </row>
    <row r="722866" spans="14:14">
      <c r="N722866" s="331"/>
    </row>
    <row r="722867" spans="14:14">
      <c r="N722867" s="331"/>
    </row>
    <row r="722868" spans="14:14">
      <c r="N722868" s="332"/>
    </row>
    <row r="722889" spans="14:14">
      <c r="N722889" s="331"/>
    </row>
    <row r="722890" spans="14:14">
      <c r="N722890" s="331"/>
    </row>
    <row r="722891" spans="14:14">
      <c r="N722891" s="332"/>
    </row>
    <row r="722912" spans="14:14">
      <c r="N722912" s="331"/>
    </row>
    <row r="722913" spans="14:14">
      <c r="N722913" s="331"/>
    </row>
    <row r="722914" spans="14:14">
      <c r="N722914" s="332"/>
    </row>
    <row r="722935" spans="14:14">
      <c r="N722935" s="331"/>
    </row>
    <row r="722936" spans="14:14">
      <c r="N722936" s="331"/>
    </row>
    <row r="722937" spans="14:14">
      <c r="N722937" s="332"/>
    </row>
    <row r="722958" spans="14:14">
      <c r="N722958" s="331"/>
    </row>
    <row r="722959" spans="14:14">
      <c r="N722959" s="331"/>
    </row>
    <row r="722960" spans="14:14">
      <c r="N722960" s="332"/>
    </row>
    <row r="722981" spans="14:14">
      <c r="N722981" s="331"/>
    </row>
    <row r="722982" spans="14:14">
      <c r="N722982" s="331"/>
    </row>
    <row r="722983" spans="14:14">
      <c r="N722983" s="332"/>
    </row>
    <row r="723004" spans="14:14">
      <c r="N723004" s="331"/>
    </row>
    <row r="723005" spans="14:14">
      <c r="N723005" s="331"/>
    </row>
    <row r="723006" spans="14:14">
      <c r="N723006" s="332"/>
    </row>
    <row r="723027" spans="14:14">
      <c r="N723027" s="331"/>
    </row>
    <row r="723028" spans="14:14">
      <c r="N723028" s="331"/>
    </row>
    <row r="723029" spans="14:14">
      <c r="N723029" s="332"/>
    </row>
    <row r="723050" spans="14:14">
      <c r="N723050" s="331"/>
    </row>
    <row r="723051" spans="14:14">
      <c r="N723051" s="331"/>
    </row>
    <row r="723052" spans="14:14">
      <c r="N723052" s="332"/>
    </row>
    <row r="723073" spans="14:14">
      <c r="N723073" s="331"/>
    </row>
    <row r="723074" spans="14:14">
      <c r="N723074" s="331"/>
    </row>
    <row r="723075" spans="14:14">
      <c r="N723075" s="332"/>
    </row>
    <row r="723096" spans="14:14">
      <c r="N723096" s="331"/>
    </row>
    <row r="723097" spans="14:14">
      <c r="N723097" s="331"/>
    </row>
    <row r="723098" spans="14:14">
      <c r="N723098" s="332"/>
    </row>
    <row r="723119" spans="14:14">
      <c r="N723119" s="331"/>
    </row>
    <row r="723120" spans="14:14">
      <c r="N723120" s="331"/>
    </row>
    <row r="723121" spans="14:14">
      <c r="N723121" s="332"/>
    </row>
    <row r="723142" spans="14:14">
      <c r="N723142" s="331"/>
    </row>
    <row r="723143" spans="14:14">
      <c r="N723143" s="331"/>
    </row>
    <row r="723144" spans="14:14">
      <c r="N723144" s="332"/>
    </row>
    <row r="723165" spans="14:14">
      <c r="N723165" s="331"/>
    </row>
    <row r="723166" spans="14:14">
      <c r="N723166" s="331"/>
    </row>
    <row r="723167" spans="14:14">
      <c r="N723167" s="332"/>
    </row>
    <row r="723188" spans="14:14">
      <c r="N723188" s="331"/>
    </row>
    <row r="723189" spans="14:14">
      <c r="N723189" s="331"/>
    </row>
    <row r="723190" spans="14:14">
      <c r="N723190" s="332"/>
    </row>
    <row r="723211" spans="14:14">
      <c r="N723211" s="331"/>
    </row>
    <row r="723212" spans="14:14">
      <c r="N723212" s="331"/>
    </row>
    <row r="723213" spans="14:14">
      <c r="N723213" s="332"/>
    </row>
    <row r="723234" spans="14:14">
      <c r="N723234" s="331"/>
    </row>
    <row r="723235" spans="14:14">
      <c r="N723235" s="331"/>
    </row>
    <row r="723236" spans="14:14">
      <c r="N723236" s="332"/>
    </row>
    <row r="723257" spans="14:14">
      <c r="N723257" s="331"/>
    </row>
    <row r="723258" spans="14:14">
      <c r="N723258" s="331"/>
    </row>
    <row r="723259" spans="14:14">
      <c r="N723259" s="332"/>
    </row>
    <row r="723280" spans="14:14">
      <c r="N723280" s="331"/>
    </row>
    <row r="723281" spans="14:14">
      <c r="N723281" s="331"/>
    </row>
    <row r="723282" spans="14:14">
      <c r="N723282" s="332"/>
    </row>
    <row r="723303" spans="14:14">
      <c r="N723303" s="331"/>
    </row>
    <row r="723304" spans="14:14">
      <c r="N723304" s="331"/>
    </row>
    <row r="723305" spans="14:14">
      <c r="N723305" s="332"/>
    </row>
    <row r="723326" spans="14:14">
      <c r="N723326" s="331"/>
    </row>
    <row r="723327" spans="14:14">
      <c r="N723327" s="331"/>
    </row>
    <row r="723328" spans="14:14">
      <c r="N723328" s="332"/>
    </row>
    <row r="723349" spans="14:14">
      <c r="N723349" s="331"/>
    </row>
    <row r="723350" spans="14:14">
      <c r="N723350" s="331"/>
    </row>
    <row r="723351" spans="14:14">
      <c r="N723351" s="332"/>
    </row>
    <row r="723372" spans="14:14">
      <c r="N723372" s="331"/>
    </row>
    <row r="723373" spans="14:14">
      <c r="N723373" s="331"/>
    </row>
    <row r="723374" spans="14:14">
      <c r="N723374" s="332"/>
    </row>
    <row r="723395" spans="14:14">
      <c r="N723395" s="331"/>
    </row>
    <row r="723396" spans="14:14">
      <c r="N723396" s="331"/>
    </row>
    <row r="723397" spans="14:14">
      <c r="N723397" s="332"/>
    </row>
    <row r="723418" spans="14:14">
      <c r="N723418" s="331"/>
    </row>
    <row r="723419" spans="14:14">
      <c r="N723419" s="331"/>
    </row>
    <row r="723420" spans="14:14">
      <c r="N723420" s="332"/>
    </row>
    <row r="723441" spans="14:14">
      <c r="N723441" s="331"/>
    </row>
    <row r="723442" spans="14:14">
      <c r="N723442" s="331"/>
    </row>
    <row r="723443" spans="14:14">
      <c r="N723443" s="332"/>
    </row>
    <row r="723464" spans="14:14">
      <c r="N723464" s="331"/>
    </row>
    <row r="723465" spans="14:14">
      <c r="N723465" s="331"/>
    </row>
    <row r="723466" spans="14:14">
      <c r="N723466" s="332"/>
    </row>
    <row r="723487" spans="14:14">
      <c r="N723487" s="331"/>
    </row>
    <row r="723488" spans="14:14">
      <c r="N723488" s="331"/>
    </row>
    <row r="723489" spans="14:14">
      <c r="N723489" s="332"/>
    </row>
    <row r="723510" spans="14:14">
      <c r="N723510" s="331"/>
    </row>
    <row r="723511" spans="14:14">
      <c r="N723511" s="331"/>
    </row>
    <row r="723512" spans="14:14">
      <c r="N723512" s="332"/>
    </row>
    <row r="723533" spans="14:14">
      <c r="N723533" s="331"/>
    </row>
    <row r="723534" spans="14:14">
      <c r="N723534" s="331"/>
    </row>
    <row r="723535" spans="14:14">
      <c r="N723535" s="332"/>
    </row>
    <row r="723556" spans="14:14">
      <c r="N723556" s="331"/>
    </row>
    <row r="723557" spans="14:14">
      <c r="N723557" s="331"/>
    </row>
    <row r="723558" spans="14:14">
      <c r="N723558" s="332"/>
    </row>
    <row r="723579" spans="14:14">
      <c r="N723579" s="331"/>
    </row>
    <row r="723580" spans="14:14">
      <c r="N723580" s="331"/>
    </row>
    <row r="723581" spans="14:14">
      <c r="N723581" s="332"/>
    </row>
    <row r="723602" spans="14:14">
      <c r="N723602" s="331"/>
    </row>
    <row r="723603" spans="14:14">
      <c r="N723603" s="331"/>
    </row>
    <row r="723604" spans="14:14">
      <c r="N723604" s="332"/>
    </row>
    <row r="723625" spans="14:14">
      <c r="N723625" s="331"/>
    </row>
    <row r="723626" spans="14:14">
      <c r="N723626" s="331"/>
    </row>
    <row r="723627" spans="14:14">
      <c r="N723627" s="332"/>
    </row>
    <row r="723648" spans="14:14">
      <c r="N723648" s="331"/>
    </row>
    <row r="723649" spans="14:14">
      <c r="N723649" s="331"/>
    </row>
    <row r="723650" spans="14:14">
      <c r="N723650" s="332"/>
    </row>
    <row r="723671" spans="14:14">
      <c r="N723671" s="331"/>
    </row>
    <row r="723672" spans="14:14">
      <c r="N723672" s="331"/>
    </row>
    <row r="723673" spans="14:14">
      <c r="N723673" s="332"/>
    </row>
    <row r="723694" spans="14:14">
      <c r="N723694" s="331"/>
    </row>
    <row r="723695" spans="14:14">
      <c r="N723695" s="331"/>
    </row>
    <row r="723696" spans="14:14">
      <c r="N723696" s="332"/>
    </row>
    <row r="723717" spans="14:14">
      <c r="N723717" s="331"/>
    </row>
    <row r="723718" spans="14:14">
      <c r="N723718" s="331"/>
    </row>
    <row r="723719" spans="14:14">
      <c r="N723719" s="332"/>
    </row>
    <row r="723740" spans="14:14">
      <c r="N723740" s="331"/>
    </row>
    <row r="723741" spans="14:14">
      <c r="N723741" s="331"/>
    </row>
    <row r="723742" spans="14:14">
      <c r="N723742" s="332"/>
    </row>
    <row r="723763" spans="14:14">
      <c r="N723763" s="331"/>
    </row>
    <row r="723764" spans="14:14">
      <c r="N723764" s="331"/>
    </row>
    <row r="723765" spans="14:14">
      <c r="N723765" s="332"/>
    </row>
    <row r="723786" spans="14:14">
      <c r="N723786" s="331"/>
    </row>
    <row r="723787" spans="14:14">
      <c r="N723787" s="331"/>
    </row>
    <row r="723788" spans="14:14">
      <c r="N723788" s="332"/>
    </row>
    <row r="723809" spans="14:14">
      <c r="N723809" s="331"/>
    </row>
    <row r="723810" spans="14:14">
      <c r="N723810" s="331"/>
    </row>
    <row r="723811" spans="14:14">
      <c r="N723811" s="332"/>
    </row>
    <row r="723832" spans="14:14">
      <c r="N723832" s="331"/>
    </row>
    <row r="723833" spans="14:14">
      <c r="N723833" s="331"/>
    </row>
    <row r="723834" spans="14:14">
      <c r="N723834" s="332"/>
    </row>
    <row r="723855" spans="14:14">
      <c r="N723855" s="331"/>
    </row>
    <row r="723856" spans="14:14">
      <c r="N723856" s="331"/>
    </row>
    <row r="723857" spans="14:14">
      <c r="N723857" s="332"/>
    </row>
    <row r="723878" spans="14:14">
      <c r="N723878" s="331"/>
    </row>
    <row r="723879" spans="14:14">
      <c r="N723879" s="331"/>
    </row>
    <row r="723880" spans="14:14">
      <c r="N723880" s="332"/>
    </row>
    <row r="723901" spans="14:14">
      <c r="N723901" s="331"/>
    </row>
    <row r="723902" spans="14:14">
      <c r="N723902" s="331"/>
    </row>
    <row r="723903" spans="14:14">
      <c r="N723903" s="332"/>
    </row>
    <row r="723924" spans="14:14">
      <c r="N723924" s="331"/>
    </row>
    <row r="723925" spans="14:14">
      <c r="N723925" s="331"/>
    </row>
    <row r="723926" spans="14:14">
      <c r="N723926" s="332"/>
    </row>
    <row r="723947" spans="14:14">
      <c r="N723947" s="331"/>
    </row>
    <row r="723948" spans="14:14">
      <c r="N723948" s="331"/>
    </row>
    <row r="723949" spans="14:14">
      <c r="N723949" s="332"/>
    </row>
    <row r="723970" spans="14:14">
      <c r="N723970" s="331"/>
    </row>
    <row r="723971" spans="14:14">
      <c r="N723971" s="331"/>
    </row>
    <row r="723972" spans="14:14">
      <c r="N723972" s="332"/>
    </row>
    <row r="723993" spans="14:14">
      <c r="N723993" s="331"/>
    </row>
    <row r="723994" spans="14:14">
      <c r="N723994" s="331"/>
    </row>
    <row r="723995" spans="14:14">
      <c r="N723995" s="332"/>
    </row>
    <row r="724016" spans="14:14">
      <c r="N724016" s="331"/>
    </row>
    <row r="724017" spans="14:14">
      <c r="N724017" s="331"/>
    </row>
    <row r="724018" spans="14:14">
      <c r="N724018" s="332"/>
    </row>
    <row r="724039" spans="14:14">
      <c r="N724039" s="331"/>
    </row>
    <row r="724040" spans="14:14">
      <c r="N724040" s="331"/>
    </row>
    <row r="724041" spans="14:14">
      <c r="N724041" s="332"/>
    </row>
    <row r="724062" spans="14:14">
      <c r="N724062" s="331"/>
    </row>
    <row r="724063" spans="14:14">
      <c r="N724063" s="331"/>
    </row>
    <row r="724064" spans="14:14">
      <c r="N724064" s="332"/>
    </row>
    <row r="724085" spans="14:14">
      <c r="N724085" s="331"/>
    </row>
    <row r="724086" spans="14:14">
      <c r="N724086" s="331"/>
    </row>
    <row r="724087" spans="14:14">
      <c r="N724087" s="332"/>
    </row>
    <row r="724108" spans="14:14">
      <c r="N724108" s="331"/>
    </row>
    <row r="724109" spans="14:14">
      <c r="N724109" s="331"/>
    </row>
    <row r="724110" spans="14:14">
      <c r="N724110" s="332"/>
    </row>
    <row r="724131" spans="14:14">
      <c r="N724131" s="331"/>
    </row>
    <row r="724132" spans="14:14">
      <c r="N724132" s="331"/>
    </row>
    <row r="724133" spans="14:14">
      <c r="N724133" s="332"/>
    </row>
    <row r="724154" spans="14:14">
      <c r="N724154" s="331"/>
    </row>
    <row r="724155" spans="14:14">
      <c r="N724155" s="331"/>
    </row>
    <row r="724156" spans="14:14">
      <c r="N724156" s="332"/>
    </row>
    <row r="724177" spans="14:14">
      <c r="N724177" s="331"/>
    </row>
    <row r="724178" spans="14:14">
      <c r="N724178" s="331"/>
    </row>
    <row r="724179" spans="14:14">
      <c r="N724179" s="332"/>
    </row>
    <row r="724200" spans="14:14">
      <c r="N724200" s="331"/>
    </row>
    <row r="724201" spans="14:14">
      <c r="N724201" s="331"/>
    </row>
    <row r="724202" spans="14:14">
      <c r="N724202" s="332"/>
    </row>
    <row r="724223" spans="14:14">
      <c r="N724223" s="331"/>
    </row>
    <row r="724224" spans="14:14">
      <c r="N724224" s="331"/>
    </row>
    <row r="724225" spans="14:14">
      <c r="N724225" s="332"/>
    </row>
    <row r="724246" spans="14:14">
      <c r="N724246" s="331"/>
    </row>
    <row r="724247" spans="14:14">
      <c r="N724247" s="331"/>
    </row>
    <row r="724248" spans="14:14">
      <c r="N724248" s="332"/>
    </row>
    <row r="724269" spans="14:14">
      <c r="N724269" s="331"/>
    </row>
    <row r="724270" spans="14:14">
      <c r="N724270" s="331"/>
    </row>
    <row r="724271" spans="14:14">
      <c r="N724271" s="332"/>
    </row>
    <row r="724292" spans="14:14">
      <c r="N724292" s="331"/>
    </row>
    <row r="724293" spans="14:14">
      <c r="N724293" s="331"/>
    </row>
    <row r="724294" spans="14:14">
      <c r="N724294" s="332"/>
    </row>
    <row r="724315" spans="14:14">
      <c r="N724315" s="331"/>
    </row>
    <row r="724316" spans="14:14">
      <c r="N724316" s="331"/>
    </row>
    <row r="724317" spans="14:14">
      <c r="N724317" s="332"/>
    </row>
    <row r="724338" spans="14:14">
      <c r="N724338" s="331"/>
    </row>
    <row r="724339" spans="14:14">
      <c r="N724339" s="331"/>
    </row>
    <row r="724340" spans="14:14">
      <c r="N724340" s="332"/>
    </row>
    <row r="724361" spans="14:14">
      <c r="N724361" s="331"/>
    </row>
    <row r="724362" spans="14:14">
      <c r="N724362" s="331"/>
    </row>
    <row r="724363" spans="14:14">
      <c r="N724363" s="332"/>
    </row>
    <row r="724384" spans="14:14">
      <c r="N724384" s="331"/>
    </row>
    <row r="724385" spans="14:14">
      <c r="N724385" s="331"/>
    </row>
    <row r="724386" spans="14:14">
      <c r="N724386" s="332"/>
    </row>
    <row r="724407" spans="14:14">
      <c r="N724407" s="331"/>
    </row>
    <row r="724408" spans="14:14">
      <c r="N724408" s="331"/>
    </row>
    <row r="724409" spans="14:14">
      <c r="N724409" s="332"/>
    </row>
    <row r="724430" spans="14:14">
      <c r="N724430" s="331"/>
    </row>
    <row r="724431" spans="14:14">
      <c r="N724431" s="331"/>
    </row>
    <row r="724432" spans="14:14">
      <c r="N724432" s="332"/>
    </row>
    <row r="724453" spans="14:14">
      <c r="N724453" s="331"/>
    </row>
    <row r="724454" spans="14:14">
      <c r="N724454" s="331"/>
    </row>
    <row r="724455" spans="14:14">
      <c r="N724455" s="332"/>
    </row>
    <row r="724476" spans="14:14">
      <c r="N724476" s="331"/>
    </row>
    <row r="724477" spans="14:14">
      <c r="N724477" s="331"/>
    </row>
    <row r="724478" spans="14:14">
      <c r="N724478" s="332"/>
    </row>
    <row r="724499" spans="14:14">
      <c r="N724499" s="331"/>
    </row>
    <row r="724500" spans="14:14">
      <c r="N724500" s="331"/>
    </row>
    <row r="724501" spans="14:14">
      <c r="N724501" s="332"/>
    </row>
    <row r="724522" spans="14:14">
      <c r="N724522" s="331"/>
    </row>
    <row r="724523" spans="14:14">
      <c r="N724523" s="331"/>
    </row>
    <row r="724524" spans="14:14">
      <c r="N724524" s="332"/>
    </row>
    <row r="724545" spans="14:14">
      <c r="N724545" s="331"/>
    </row>
    <row r="724546" spans="14:14">
      <c r="N724546" s="331"/>
    </row>
    <row r="724547" spans="14:14">
      <c r="N724547" s="332"/>
    </row>
    <row r="724568" spans="14:14">
      <c r="N724568" s="331"/>
    </row>
    <row r="724569" spans="14:14">
      <c r="N724569" s="331"/>
    </row>
    <row r="724570" spans="14:14">
      <c r="N724570" s="332"/>
    </row>
    <row r="724591" spans="14:14">
      <c r="N724591" s="331"/>
    </row>
    <row r="724592" spans="14:14">
      <c r="N724592" s="331"/>
    </row>
    <row r="724593" spans="14:14">
      <c r="N724593" s="332"/>
    </row>
    <row r="724614" spans="14:14">
      <c r="N724614" s="331"/>
    </row>
    <row r="724615" spans="14:14">
      <c r="N724615" s="331"/>
    </row>
    <row r="724616" spans="14:14">
      <c r="N724616" s="332"/>
    </row>
    <row r="724637" spans="14:14">
      <c r="N724637" s="331"/>
    </row>
    <row r="724638" spans="14:14">
      <c r="N724638" s="331"/>
    </row>
    <row r="724639" spans="14:14">
      <c r="N724639" s="332"/>
    </row>
    <row r="724660" spans="14:14">
      <c r="N724660" s="331"/>
    </row>
    <row r="724661" spans="14:14">
      <c r="N724661" s="331"/>
    </row>
    <row r="724662" spans="14:14">
      <c r="N724662" s="332"/>
    </row>
    <row r="724683" spans="14:14">
      <c r="N724683" s="331"/>
    </row>
    <row r="724684" spans="14:14">
      <c r="N724684" s="331"/>
    </row>
    <row r="724685" spans="14:14">
      <c r="N724685" s="332"/>
    </row>
    <row r="724706" spans="14:14">
      <c r="N724706" s="331"/>
    </row>
    <row r="724707" spans="14:14">
      <c r="N724707" s="331"/>
    </row>
    <row r="724708" spans="14:14">
      <c r="N724708" s="332"/>
    </row>
    <row r="724729" spans="14:14">
      <c r="N724729" s="331"/>
    </row>
    <row r="724730" spans="14:14">
      <c r="N724730" s="331"/>
    </row>
    <row r="724731" spans="14:14">
      <c r="N724731" s="332"/>
    </row>
    <row r="724752" spans="14:14">
      <c r="N724752" s="331"/>
    </row>
    <row r="724753" spans="14:14">
      <c r="N724753" s="331"/>
    </row>
    <row r="724754" spans="14:14">
      <c r="N724754" s="332"/>
    </row>
    <row r="724775" spans="14:14">
      <c r="N724775" s="331"/>
    </row>
    <row r="724776" spans="14:14">
      <c r="N724776" s="331"/>
    </row>
    <row r="724777" spans="14:14">
      <c r="N724777" s="332"/>
    </row>
    <row r="724798" spans="14:14">
      <c r="N724798" s="331"/>
    </row>
    <row r="724799" spans="14:14">
      <c r="N724799" s="331"/>
    </row>
    <row r="724800" spans="14:14">
      <c r="N724800" s="332"/>
    </row>
    <row r="724821" spans="14:14">
      <c r="N724821" s="331"/>
    </row>
    <row r="724822" spans="14:14">
      <c r="N724822" s="331"/>
    </row>
    <row r="724823" spans="14:14">
      <c r="N724823" s="332"/>
    </row>
    <row r="724844" spans="14:14">
      <c r="N724844" s="331"/>
    </row>
    <row r="724845" spans="14:14">
      <c r="N724845" s="331"/>
    </row>
    <row r="724846" spans="14:14">
      <c r="N724846" s="332"/>
    </row>
    <row r="724867" spans="14:14">
      <c r="N724867" s="331"/>
    </row>
    <row r="724868" spans="14:14">
      <c r="N724868" s="331"/>
    </row>
    <row r="724869" spans="14:14">
      <c r="N724869" s="332"/>
    </row>
    <row r="724890" spans="14:14">
      <c r="N724890" s="331"/>
    </row>
    <row r="724891" spans="14:14">
      <c r="N724891" s="331"/>
    </row>
    <row r="724892" spans="14:14">
      <c r="N724892" s="332"/>
    </row>
    <row r="724913" spans="14:14">
      <c r="N724913" s="331"/>
    </row>
    <row r="724914" spans="14:14">
      <c r="N724914" s="331"/>
    </row>
    <row r="724915" spans="14:14">
      <c r="N724915" s="332"/>
    </row>
    <row r="724936" spans="14:14">
      <c r="N724936" s="331"/>
    </row>
    <row r="724937" spans="14:14">
      <c r="N724937" s="331"/>
    </row>
    <row r="724938" spans="14:14">
      <c r="N724938" s="332"/>
    </row>
    <row r="724959" spans="14:14">
      <c r="N724959" s="331"/>
    </row>
    <row r="724960" spans="14:14">
      <c r="N724960" s="331"/>
    </row>
    <row r="724961" spans="14:14">
      <c r="N724961" s="332"/>
    </row>
    <row r="724982" spans="14:14">
      <c r="N724982" s="331"/>
    </row>
    <row r="724983" spans="14:14">
      <c r="N724983" s="331"/>
    </row>
    <row r="724984" spans="14:14">
      <c r="N724984" s="332"/>
    </row>
    <row r="725005" spans="14:14">
      <c r="N725005" s="331"/>
    </row>
    <row r="725006" spans="14:14">
      <c r="N725006" s="331"/>
    </row>
    <row r="725007" spans="14:14">
      <c r="N725007" s="332"/>
    </row>
    <row r="725028" spans="14:14">
      <c r="N725028" s="331"/>
    </row>
    <row r="725029" spans="14:14">
      <c r="N725029" s="331"/>
    </row>
    <row r="725030" spans="14:14">
      <c r="N725030" s="332"/>
    </row>
    <row r="725051" spans="14:14">
      <c r="N725051" s="331"/>
    </row>
    <row r="725052" spans="14:14">
      <c r="N725052" s="331"/>
    </row>
    <row r="725053" spans="14:14">
      <c r="N725053" s="332"/>
    </row>
    <row r="725074" spans="14:14">
      <c r="N725074" s="331"/>
    </row>
    <row r="725075" spans="14:14">
      <c r="N725075" s="331"/>
    </row>
    <row r="725076" spans="14:14">
      <c r="N725076" s="332"/>
    </row>
    <row r="725097" spans="14:14">
      <c r="N725097" s="331"/>
    </row>
    <row r="725098" spans="14:14">
      <c r="N725098" s="331"/>
    </row>
    <row r="725099" spans="14:14">
      <c r="N725099" s="332"/>
    </row>
    <row r="725120" spans="14:14">
      <c r="N725120" s="331"/>
    </row>
    <row r="725121" spans="14:14">
      <c r="N725121" s="331"/>
    </row>
    <row r="725122" spans="14:14">
      <c r="N725122" s="332"/>
    </row>
    <row r="725143" spans="14:14">
      <c r="N725143" s="331"/>
    </row>
    <row r="725144" spans="14:14">
      <c r="N725144" s="331"/>
    </row>
    <row r="725145" spans="14:14">
      <c r="N725145" s="332"/>
    </row>
    <row r="725166" spans="14:14">
      <c r="N725166" s="331"/>
    </row>
    <row r="725167" spans="14:14">
      <c r="N725167" s="331"/>
    </row>
    <row r="725168" spans="14:14">
      <c r="N725168" s="332"/>
    </row>
    <row r="725189" spans="14:14">
      <c r="N725189" s="331"/>
    </row>
    <row r="725190" spans="14:14">
      <c r="N725190" s="331"/>
    </row>
    <row r="725191" spans="14:14">
      <c r="N725191" s="332"/>
    </row>
    <row r="725212" spans="14:14">
      <c r="N725212" s="331"/>
    </row>
    <row r="725213" spans="14:14">
      <c r="N725213" s="331"/>
    </row>
    <row r="725214" spans="14:14">
      <c r="N725214" s="332"/>
    </row>
    <row r="725235" spans="14:14">
      <c r="N725235" s="331"/>
    </row>
    <row r="725236" spans="14:14">
      <c r="N725236" s="331"/>
    </row>
    <row r="725237" spans="14:14">
      <c r="N725237" s="332"/>
    </row>
    <row r="725258" spans="14:14">
      <c r="N725258" s="331"/>
    </row>
    <row r="725259" spans="14:14">
      <c r="N725259" s="331"/>
    </row>
    <row r="725260" spans="14:14">
      <c r="N725260" s="332"/>
    </row>
    <row r="725281" spans="14:14">
      <c r="N725281" s="331"/>
    </row>
    <row r="725282" spans="14:14">
      <c r="N725282" s="331"/>
    </row>
    <row r="725283" spans="14:14">
      <c r="N725283" s="332"/>
    </row>
    <row r="725304" spans="14:14">
      <c r="N725304" s="331"/>
    </row>
    <row r="725305" spans="14:14">
      <c r="N725305" s="331"/>
    </row>
    <row r="725306" spans="14:14">
      <c r="N725306" s="332"/>
    </row>
    <row r="725327" spans="14:14">
      <c r="N725327" s="331"/>
    </row>
    <row r="725328" spans="14:14">
      <c r="N725328" s="331"/>
    </row>
    <row r="725329" spans="14:14">
      <c r="N725329" s="332"/>
    </row>
    <row r="725350" spans="14:14">
      <c r="N725350" s="331"/>
    </row>
    <row r="725351" spans="14:14">
      <c r="N725351" s="331"/>
    </row>
    <row r="725352" spans="14:14">
      <c r="N725352" s="332"/>
    </row>
    <row r="725373" spans="14:14">
      <c r="N725373" s="331"/>
    </row>
    <row r="725374" spans="14:14">
      <c r="N725374" s="331"/>
    </row>
    <row r="725375" spans="14:14">
      <c r="N725375" s="332"/>
    </row>
    <row r="725396" spans="14:14">
      <c r="N725396" s="331"/>
    </row>
    <row r="725397" spans="14:14">
      <c r="N725397" s="331"/>
    </row>
    <row r="725398" spans="14:14">
      <c r="N725398" s="332"/>
    </row>
    <row r="725419" spans="14:14">
      <c r="N725419" s="331"/>
    </row>
    <row r="725420" spans="14:14">
      <c r="N725420" s="331"/>
    </row>
    <row r="725421" spans="14:14">
      <c r="N725421" s="332"/>
    </row>
    <row r="725442" spans="14:14">
      <c r="N725442" s="331"/>
    </row>
    <row r="725443" spans="14:14">
      <c r="N725443" s="331"/>
    </row>
    <row r="725444" spans="14:14">
      <c r="N725444" s="332"/>
    </row>
    <row r="725465" spans="14:14">
      <c r="N725465" s="331"/>
    </row>
    <row r="725466" spans="14:14">
      <c r="N725466" s="331"/>
    </row>
    <row r="725467" spans="14:14">
      <c r="N725467" s="332"/>
    </row>
    <row r="725488" spans="14:14">
      <c r="N725488" s="331"/>
    </row>
    <row r="725489" spans="14:14">
      <c r="N725489" s="331"/>
    </row>
    <row r="725490" spans="14:14">
      <c r="N725490" s="332"/>
    </row>
    <row r="725511" spans="14:14">
      <c r="N725511" s="331"/>
    </row>
    <row r="725512" spans="14:14">
      <c r="N725512" s="331"/>
    </row>
    <row r="725513" spans="14:14">
      <c r="N725513" s="332"/>
    </row>
    <row r="725534" spans="14:14">
      <c r="N725534" s="331"/>
    </row>
    <row r="725535" spans="14:14">
      <c r="N725535" s="331"/>
    </row>
    <row r="725536" spans="14:14">
      <c r="N725536" s="332"/>
    </row>
    <row r="725557" spans="14:14">
      <c r="N725557" s="331"/>
    </row>
    <row r="725558" spans="14:14">
      <c r="N725558" s="331"/>
    </row>
    <row r="725559" spans="14:14">
      <c r="N725559" s="332"/>
    </row>
    <row r="725580" spans="14:14">
      <c r="N725580" s="331"/>
    </row>
    <row r="725581" spans="14:14">
      <c r="N725581" s="331"/>
    </row>
    <row r="725582" spans="14:14">
      <c r="N725582" s="332"/>
    </row>
    <row r="725603" spans="14:14">
      <c r="N725603" s="331"/>
    </row>
    <row r="725604" spans="14:14">
      <c r="N725604" s="331"/>
    </row>
    <row r="725605" spans="14:14">
      <c r="N725605" s="332"/>
    </row>
    <row r="725626" spans="14:14">
      <c r="N725626" s="331"/>
    </row>
    <row r="725627" spans="14:14">
      <c r="N725627" s="331"/>
    </row>
    <row r="725628" spans="14:14">
      <c r="N725628" s="332"/>
    </row>
    <row r="725649" spans="14:14">
      <c r="N725649" s="331"/>
    </row>
    <row r="725650" spans="14:14">
      <c r="N725650" s="331"/>
    </row>
    <row r="725651" spans="14:14">
      <c r="N725651" s="332"/>
    </row>
    <row r="725672" spans="14:14">
      <c r="N725672" s="331"/>
    </row>
    <row r="725673" spans="14:14">
      <c r="N725673" s="331"/>
    </row>
    <row r="725674" spans="14:14">
      <c r="N725674" s="332"/>
    </row>
    <row r="725695" spans="14:14">
      <c r="N725695" s="331"/>
    </row>
    <row r="725696" spans="14:14">
      <c r="N725696" s="331"/>
    </row>
    <row r="725697" spans="14:14">
      <c r="N725697" s="332"/>
    </row>
    <row r="725718" spans="14:14">
      <c r="N725718" s="331"/>
    </row>
    <row r="725719" spans="14:14">
      <c r="N725719" s="331"/>
    </row>
    <row r="725720" spans="14:14">
      <c r="N725720" s="332"/>
    </row>
    <row r="725741" spans="14:14">
      <c r="N725741" s="331"/>
    </row>
    <row r="725742" spans="14:14">
      <c r="N725742" s="331"/>
    </row>
    <row r="725743" spans="14:14">
      <c r="N725743" s="332"/>
    </row>
    <row r="725764" spans="14:14">
      <c r="N725764" s="331"/>
    </row>
    <row r="725765" spans="14:14">
      <c r="N725765" s="331"/>
    </row>
    <row r="725766" spans="14:14">
      <c r="N725766" s="332"/>
    </row>
    <row r="725787" spans="14:14">
      <c r="N725787" s="331"/>
    </row>
    <row r="725788" spans="14:14">
      <c r="N725788" s="331"/>
    </row>
    <row r="725789" spans="14:14">
      <c r="N725789" s="332"/>
    </row>
    <row r="725810" spans="14:14">
      <c r="N725810" s="331"/>
    </row>
    <row r="725811" spans="14:14">
      <c r="N725811" s="331"/>
    </row>
    <row r="725812" spans="14:14">
      <c r="N725812" s="332"/>
    </row>
    <row r="725833" spans="14:14">
      <c r="N725833" s="331"/>
    </row>
    <row r="725834" spans="14:14">
      <c r="N725834" s="331"/>
    </row>
    <row r="725835" spans="14:14">
      <c r="N725835" s="332"/>
    </row>
    <row r="725856" spans="14:14">
      <c r="N725856" s="331"/>
    </row>
    <row r="725857" spans="14:14">
      <c r="N725857" s="331"/>
    </row>
    <row r="725858" spans="14:14">
      <c r="N725858" s="332"/>
    </row>
    <row r="725879" spans="14:14">
      <c r="N725879" s="331"/>
    </row>
    <row r="725880" spans="14:14">
      <c r="N725880" s="331"/>
    </row>
    <row r="725881" spans="14:14">
      <c r="N725881" s="332"/>
    </row>
    <row r="725902" spans="14:14">
      <c r="N725902" s="331"/>
    </row>
    <row r="725903" spans="14:14">
      <c r="N725903" s="331"/>
    </row>
    <row r="725904" spans="14:14">
      <c r="N725904" s="332"/>
    </row>
    <row r="725925" spans="14:14">
      <c r="N725925" s="331"/>
    </row>
    <row r="725926" spans="14:14">
      <c r="N725926" s="331"/>
    </row>
    <row r="725927" spans="14:14">
      <c r="N725927" s="332"/>
    </row>
    <row r="725948" spans="14:14">
      <c r="N725948" s="331"/>
    </row>
    <row r="725949" spans="14:14">
      <c r="N725949" s="331"/>
    </row>
    <row r="725950" spans="14:14">
      <c r="N725950" s="332"/>
    </row>
    <row r="725971" spans="14:14">
      <c r="N725971" s="331"/>
    </row>
    <row r="725972" spans="14:14">
      <c r="N725972" s="331"/>
    </row>
    <row r="725973" spans="14:14">
      <c r="N725973" s="332"/>
    </row>
    <row r="725994" spans="14:14">
      <c r="N725994" s="331"/>
    </row>
    <row r="725995" spans="14:14">
      <c r="N725995" s="331"/>
    </row>
    <row r="725996" spans="14:14">
      <c r="N725996" s="332"/>
    </row>
    <row r="726017" spans="14:14">
      <c r="N726017" s="331"/>
    </row>
    <row r="726018" spans="14:14">
      <c r="N726018" s="331"/>
    </row>
    <row r="726019" spans="14:14">
      <c r="N726019" s="332"/>
    </row>
    <row r="726040" spans="14:14">
      <c r="N726040" s="331"/>
    </row>
    <row r="726041" spans="14:14">
      <c r="N726041" s="331"/>
    </row>
    <row r="726042" spans="14:14">
      <c r="N726042" s="332"/>
    </row>
    <row r="726063" spans="14:14">
      <c r="N726063" s="331"/>
    </row>
    <row r="726064" spans="14:14">
      <c r="N726064" s="331"/>
    </row>
    <row r="726065" spans="14:14">
      <c r="N726065" s="332"/>
    </row>
    <row r="726086" spans="14:14">
      <c r="N726086" s="331"/>
    </row>
    <row r="726087" spans="14:14">
      <c r="N726087" s="331"/>
    </row>
    <row r="726088" spans="14:14">
      <c r="N726088" s="332"/>
    </row>
    <row r="726109" spans="14:14">
      <c r="N726109" s="331"/>
    </row>
    <row r="726110" spans="14:14">
      <c r="N726110" s="331"/>
    </row>
    <row r="726111" spans="14:14">
      <c r="N726111" s="332"/>
    </row>
    <row r="726132" spans="14:14">
      <c r="N726132" s="331"/>
    </row>
    <row r="726133" spans="14:14">
      <c r="N726133" s="331"/>
    </row>
    <row r="726134" spans="14:14">
      <c r="N726134" s="332"/>
    </row>
    <row r="726155" spans="14:14">
      <c r="N726155" s="331"/>
    </row>
    <row r="726156" spans="14:14">
      <c r="N726156" s="331"/>
    </row>
    <row r="726157" spans="14:14">
      <c r="N726157" s="332"/>
    </row>
    <row r="726178" spans="14:14">
      <c r="N726178" s="331"/>
    </row>
    <row r="726179" spans="14:14">
      <c r="N726179" s="331"/>
    </row>
    <row r="726180" spans="14:14">
      <c r="N726180" s="332"/>
    </row>
    <row r="726201" spans="14:14">
      <c r="N726201" s="331"/>
    </row>
    <row r="726202" spans="14:14">
      <c r="N726202" s="331"/>
    </row>
    <row r="726203" spans="14:14">
      <c r="N726203" s="332"/>
    </row>
    <row r="726224" spans="14:14">
      <c r="N726224" s="331"/>
    </row>
    <row r="726225" spans="14:14">
      <c r="N726225" s="331"/>
    </row>
    <row r="726226" spans="14:14">
      <c r="N726226" s="332"/>
    </row>
    <row r="726247" spans="14:14">
      <c r="N726247" s="331"/>
    </row>
    <row r="726248" spans="14:14">
      <c r="N726248" s="331"/>
    </row>
    <row r="726249" spans="14:14">
      <c r="N726249" s="332"/>
    </row>
    <row r="726270" spans="14:14">
      <c r="N726270" s="331"/>
    </row>
    <row r="726271" spans="14:14">
      <c r="N726271" s="331"/>
    </row>
    <row r="726272" spans="14:14">
      <c r="N726272" s="332"/>
    </row>
    <row r="726293" spans="14:14">
      <c r="N726293" s="331"/>
    </row>
    <row r="726294" spans="14:14">
      <c r="N726294" s="331"/>
    </row>
    <row r="726295" spans="14:14">
      <c r="N726295" s="332"/>
    </row>
    <row r="726316" spans="14:14">
      <c r="N726316" s="331"/>
    </row>
    <row r="726317" spans="14:14">
      <c r="N726317" s="331"/>
    </row>
    <row r="726318" spans="14:14">
      <c r="N726318" s="332"/>
    </row>
    <row r="726339" spans="14:14">
      <c r="N726339" s="331"/>
    </row>
    <row r="726340" spans="14:14">
      <c r="N726340" s="331"/>
    </row>
    <row r="726341" spans="14:14">
      <c r="N726341" s="332"/>
    </row>
    <row r="726362" spans="14:14">
      <c r="N726362" s="331"/>
    </row>
    <row r="726363" spans="14:14">
      <c r="N726363" s="331"/>
    </row>
    <row r="726364" spans="14:14">
      <c r="N726364" s="332"/>
    </row>
    <row r="726385" spans="14:14">
      <c r="N726385" s="331"/>
    </row>
    <row r="726386" spans="14:14">
      <c r="N726386" s="331"/>
    </row>
    <row r="726387" spans="14:14">
      <c r="N726387" s="332"/>
    </row>
    <row r="726408" spans="14:14">
      <c r="N726408" s="331"/>
    </row>
    <row r="726409" spans="14:14">
      <c r="N726409" s="331"/>
    </row>
    <row r="726410" spans="14:14">
      <c r="N726410" s="332"/>
    </row>
    <row r="726431" spans="14:14">
      <c r="N726431" s="331"/>
    </row>
    <row r="726432" spans="14:14">
      <c r="N726432" s="331"/>
    </row>
    <row r="726433" spans="14:14">
      <c r="N726433" s="332"/>
    </row>
    <row r="726454" spans="14:14">
      <c r="N726454" s="331"/>
    </row>
    <row r="726455" spans="14:14">
      <c r="N726455" s="331"/>
    </row>
    <row r="726456" spans="14:14">
      <c r="N726456" s="332"/>
    </row>
    <row r="726477" spans="14:14">
      <c r="N726477" s="331"/>
    </row>
    <row r="726478" spans="14:14">
      <c r="N726478" s="331"/>
    </row>
    <row r="726479" spans="14:14">
      <c r="N726479" s="332"/>
    </row>
    <row r="726500" spans="14:14">
      <c r="N726500" s="331"/>
    </row>
    <row r="726501" spans="14:14">
      <c r="N726501" s="331"/>
    </row>
    <row r="726502" spans="14:14">
      <c r="N726502" s="332"/>
    </row>
    <row r="726523" spans="14:14">
      <c r="N726523" s="331"/>
    </row>
    <row r="726524" spans="14:14">
      <c r="N726524" s="331"/>
    </row>
    <row r="726525" spans="14:14">
      <c r="N726525" s="332"/>
    </row>
    <row r="726546" spans="14:14">
      <c r="N726546" s="331"/>
    </row>
    <row r="726547" spans="14:14">
      <c r="N726547" s="331"/>
    </row>
    <row r="726548" spans="14:14">
      <c r="N726548" s="332"/>
    </row>
    <row r="726569" spans="14:14">
      <c r="N726569" s="331"/>
    </row>
    <row r="726570" spans="14:14">
      <c r="N726570" s="331"/>
    </row>
    <row r="726571" spans="14:14">
      <c r="N726571" s="332"/>
    </row>
    <row r="726592" spans="14:14">
      <c r="N726592" s="331"/>
    </row>
    <row r="726593" spans="14:14">
      <c r="N726593" s="331"/>
    </row>
    <row r="726594" spans="14:14">
      <c r="N726594" s="332"/>
    </row>
    <row r="726615" spans="14:14">
      <c r="N726615" s="331"/>
    </row>
    <row r="726616" spans="14:14">
      <c r="N726616" s="331"/>
    </row>
    <row r="726617" spans="14:14">
      <c r="N726617" s="332"/>
    </row>
    <row r="726638" spans="14:14">
      <c r="N726638" s="331"/>
    </row>
    <row r="726639" spans="14:14">
      <c r="N726639" s="331"/>
    </row>
    <row r="726640" spans="14:14">
      <c r="N726640" s="332"/>
    </row>
    <row r="726661" spans="14:14">
      <c r="N726661" s="331"/>
    </row>
    <row r="726662" spans="14:14">
      <c r="N726662" s="331"/>
    </row>
    <row r="726663" spans="14:14">
      <c r="N726663" s="332"/>
    </row>
    <row r="726684" spans="14:14">
      <c r="N726684" s="331"/>
    </row>
    <row r="726685" spans="14:14">
      <c r="N726685" s="331"/>
    </row>
    <row r="726686" spans="14:14">
      <c r="N726686" s="332"/>
    </row>
    <row r="726707" spans="14:14">
      <c r="N726707" s="331"/>
    </row>
    <row r="726708" spans="14:14">
      <c r="N726708" s="331"/>
    </row>
    <row r="726709" spans="14:14">
      <c r="N726709" s="332"/>
    </row>
    <row r="726730" spans="14:14">
      <c r="N726730" s="331"/>
    </row>
    <row r="726731" spans="14:14">
      <c r="N726731" s="331"/>
    </row>
    <row r="726732" spans="14:14">
      <c r="N726732" s="332"/>
    </row>
    <row r="726753" spans="14:14">
      <c r="N726753" s="331"/>
    </row>
    <row r="726754" spans="14:14">
      <c r="N726754" s="331"/>
    </row>
    <row r="726755" spans="14:14">
      <c r="N726755" s="332"/>
    </row>
    <row r="726776" spans="14:14">
      <c r="N726776" s="331"/>
    </row>
    <row r="726777" spans="14:14">
      <c r="N726777" s="331"/>
    </row>
    <row r="726778" spans="14:14">
      <c r="N726778" s="332"/>
    </row>
    <row r="726799" spans="14:14">
      <c r="N726799" s="331"/>
    </row>
    <row r="726800" spans="14:14">
      <c r="N726800" s="331"/>
    </row>
    <row r="726801" spans="14:14">
      <c r="N726801" s="332"/>
    </row>
    <row r="726822" spans="14:14">
      <c r="N726822" s="331"/>
    </row>
    <row r="726823" spans="14:14">
      <c r="N726823" s="331"/>
    </row>
    <row r="726824" spans="14:14">
      <c r="N726824" s="332"/>
    </row>
    <row r="726845" spans="14:14">
      <c r="N726845" s="331"/>
    </row>
    <row r="726846" spans="14:14">
      <c r="N726846" s="331"/>
    </row>
    <row r="726847" spans="14:14">
      <c r="N726847" s="332"/>
    </row>
    <row r="726868" spans="14:14">
      <c r="N726868" s="331"/>
    </row>
    <row r="726869" spans="14:14">
      <c r="N726869" s="331"/>
    </row>
    <row r="726870" spans="14:14">
      <c r="N726870" s="332"/>
    </row>
    <row r="726891" spans="14:14">
      <c r="N726891" s="331"/>
    </row>
    <row r="726892" spans="14:14">
      <c r="N726892" s="331"/>
    </row>
    <row r="726893" spans="14:14">
      <c r="N726893" s="332"/>
    </row>
    <row r="726914" spans="14:14">
      <c r="N726914" s="331"/>
    </row>
    <row r="726915" spans="14:14">
      <c r="N726915" s="331"/>
    </row>
    <row r="726916" spans="14:14">
      <c r="N726916" s="332"/>
    </row>
    <row r="726937" spans="14:14">
      <c r="N726937" s="331"/>
    </row>
    <row r="726938" spans="14:14">
      <c r="N726938" s="331"/>
    </row>
    <row r="726939" spans="14:14">
      <c r="N726939" s="332"/>
    </row>
    <row r="726960" spans="14:14">
      <c r="N726960" s="331"/>
    </row>
    <row r="726961" spans="14:14">
      <c r="N726961" s="331"/>
    </row>
    <row r="726962" spans="14:14">
      <c r="N726962" s="332"/>
    </row>
    <row r="726983" spans="14:14">
      <c r="N726983" s="331"/>
    </row>
    <row r="726984" spans="14:14">
      <c r="N726984" s="331"/>
    </row>
    <row r="726985" spans="14:14">
      <c r="N726985" s="332"/>
    </row>
    <row r="727006" spans="14:14">
      <c r="N727006" s="331"/>
    </row>
    <row r="727007" spans="14:14">
      <c r="N727007" s="331"/>
    </row>
    <row r="727008" spans="14:14">
      <c r="N727008" s="332"/>
    </row>
    <row r="727029" spans="14:14">
      <c r="N727029" s="331"/>
    </row>
    <row r="727030" spans="14:14">
      <c r="N727030" s="331"/>
    </row>
    <row r="727031" spans="14:14">
      <c r="N727031" s="332"/>
    </row>
    <row r="727052" spans="14:14">
      <c r="N727052" s="331"/>
    </row>
    <row r="727053" spans="14:14">
      <c r="N727053" s="331"/>
    </row>
    <row r="727054" spans="14:14">
      <c r="N727054" s="332"/>
    </row>
    <row r="727075" spans="14:14">
      <c r="N727075" s="331"/>
    </row>
    <row r="727076" spans="14:14">
      <c r="N727076" s="331"/>
    </row>
    <row r="727077" spans="14:14">
      <c r="N727077" s="332"/>
    </row>
    <row r="727098" spans="14:14">
      <c r="N727098" s="331"/>
    </row>
    <row r="727099" spans="14:14">
      <c r="N727099" s="331"/>
    </row>
    <row r="727100" spans="14:14">
      <c r="N727100" s="332"/>
    </row>
    <row r="727121" spans="14:14">
      <c r="N727121" s="331"/>
    </row>
    <row r="727122" spans="14:14">
      <c r="N727122" s="331"/>
    </row>
    <row r="727123" spans="14:14">
      <c r="N727123" s="332"/>
    </row>
    <row r="727144" spans="14:14">
      <c r="N727144" s="331"/>
    </row>
    <row r="727145" spans="14:14">
      <c r="N727145" s="331"/>
    </row>
    <row r="727146" spans="14:14">
      <c r="N727146" s="332"/>
    </row>
    <row r="727167" spans="14:14">
      <c r="N727167" s="331"/>
    </row>
    <row r="727168" spans="14:14">
      <c r="N727168" s="331"/>
    </row>
    <row r="727169" spans="14:14">
      <c r="N727169" s="332"/>
    </row>
    <row r="727190" spans="14:14">
      <c r="N727190" s="331"/>
    </row>
    <row r="727191" spans="14:14">
      <c r="N727191" s="331"/>
    </row>
    <row r="727192" spans="14:14">
      <c r="N727192" s="332"/>
    </row>
    <row r="727213" spans="14:14">
      <c r="N727213" s="331"/>
    </row>
    <row r="727214" spans="14:14">
      <c r="N727214" s="331"/>
    </row>
    <row r="727215" spans="14:14">
      <c r="N727215" s="332"/>
    </row>
    <row r="727236" spans="14:14">
      <c r="N727236" s="331"/>
    </row>
    <row r="727237" spans="14:14">
      <c r="N727237" s="331"/>
    </row>
    <row r="727238" spans="14:14">
      <c r="N727238" s="332"/>
    </row>
    <row r="727259" spans="14:14">
      <c r="N727259" s="331"/>
    </row>
    <row r="727260" spans="14:14">
      <c r="N727260" s="331"/>
    </row>
    <row r="727261" spans="14:14">
      <c r="N727261" s="332"/>
    </row>
    <row r="727282" spans="14:14">
      <c r="N727282" s="331"/>
    </row>
    <row r="727283" spans="14:14">
      <c r="N727283" s="331"/>
    </row>
    <row r="727284" spans="14:14">
      <c r="N727284" s="332"/>
    </row>
    <row r="727305" spans="14:14">
      <c r="N727305" s="331"/>
    </row>
    <row r="727306" spans="14:14">
      <c r="N727306" s="331"/>
    </row>
    <row r="727307" spans="14:14">
      <c r="N727307" s="332"/>
    </row>
    <row r="727328" spans="14:14">
      <c r="N727328" s="331"/>
    </row>
    <row r="727329" spans="14:14">
      <c r="N727329" s="331"/>
    </row>
    <row r="727330" spans="14:14">
      <c r="N727330" s="332"/>
    </row>
    <row r="727351" spans="14:14">
      <c r="N727351" s="331"/>
    </row>
    <row r="727352" spans="14:14">
      <c r="N727352" s="331"/>
    </row>
    <row r="727353" spans="14:14">
      <c r="N727353" s="332"/>
    </row>
    <row r="727374" spans="14:14">
      <c r="N727374" s="331"/>
    </row>
    <row r="727375" spans="14:14">
      <c r="N727375" s="331"/>
    </row>
    <row r="727376" spans="14:14">
      <c r="N727376" s="332"/>
    </row>
    <row r="727397" spans="14:14">
      <c r="N727397" s="331"/>
    </row>
    <row r="727398" spans="14:14">
      <c r="N727398" s="331"/>
    </row>
    <row r="727399" spans="14:14">
      <c r="N727399" s="332"/>
    </row>
    <row r="727420" spans="14:14">
      <c r="N727420" s="331"/>
    </row>
    <row r="727421" spans="14:14">
      <c r="N727421" s="331"/>
    </row>
    <row r="727422" spans="14:14">
      <c r="N727422" s="332"/>
    </row>
    <row r="727443" spans="14:14">
      <c r="N727443" s="331"/>
    </row>
    <row r="727444" spans="14:14">
      <c r="N727444" s="331"/>
    </row>
    <row r="727445" spans="14:14">
      <c r="N727445" s="332"/>
    </row>
    <row r="727466" spans="14:14">
      <c r="N727466" s="331"/>
    </row>
    <row r="727467" spans="14:14">
      <c r="N727467" s="331"/>
    </row>
    <row r="727468" spans="14:14">
      <c r="N727468" s="332"/>
    </row>
    <row r="727489" spans="14:14">
      <c r="N727489" s="331"/>
    </row>
    <row r="727490" spans="14:14">
      <c r="N727490" s="331"/>
    </row>
    <row r="727491" spans="14:14">
      <c r="N727491" s="332"/>
    </row>
    <row r="727512" spans="14:14">
      <c r="N727512" s="331"/>
    </row>
    <row r="727513" spans="14:14">
      <c r="N727513" s="331"/>
    </row>
    <row r="727514" spans="14:14">
      <c r="N727514" s="332"/>
    </row>
    <row r="727535" spans="14:14">
      <c r="N727535" s="331"/>
    </row>
    <row r="727536" spans="14:14">
      <c r="N727536" s="331"/>
    </row>
    <row r="727537" spans="14:14">
      <c r="N727537" s="332"/>
    </row>
    <row r="727558" spans="14:14">
      <c r="N727558" s="331"/>
    </row>
    <row r="727559" spans="14:14">
      <c r="N727559" s="331"/>
    </row>
    <row r="727560" spans="14:14">
      <c r="N727560" s="332"/>
    </row>
    <row r="727581" spans="14:14">
      <c r="N727581" s="331"/>
    </row>
    <row r="727582" spans="14:14">
      <c r="N727582" s="331"/>
    </row>
    <row r="727583" spans="14:14">
      <c r="N727583" s="332"/>
    </row>
    <row r="727604" spans="14:14">
      <c r="N727604" s="331"/>
    </row>
    <row r="727605" spans="14:14">
      <c r="N727605" s="331"/>
    </row>
    <row r="727606" spans="14:14">
      <c r="N727606" s="332"/>
    </row>
    <row r="727627" spans="14:14">
      <c r="N727627" s="331"/>
    </row>
    <row r="727628" spans="14:14">
      <c r="N727628" s="331"/>
    </row>
    <row r="727629" spans="14:14">
      <c r="N727629" s="332"/>
    </row>
    <row r="727650" spans="14:14">
      <c r="N727650" s="331"/>
    </row>
    <row r="727651" spans="14:14">
      <c r="N727651" s="331"/>
    </row>
    <row r="727652" spans="14:14">
      <c r="N727652" s="332"/>
    </row>
    <row r="727673" spans="14:14">
      <c r="N727673" s="331"/>
    </row>
    <row r="727674" spans="14:14">
      <c r="N727674" s="331"/>
    </row>
    <row r="727675" spans="14:14">
      <c r="N727675" s="332"/>
    </row>
    <row r="727696" spans="14:14">
      <c r="N727696" s="331"/>
    </row>
    <row r="727697" spans="14:14">
      <c r="N727697" s="331"/>
    </row>
    <row r="727698" spans="14:14">
      <c r="N727698" s="332"/>
    </row>
    <row r="727719" spans="14:14">
      <c r="N727719" s="331"/>
    </row>
    <row r="727720" spans="14:14">
      <c r="N727720" s="331"/>
    </row>
    <row r="727721" spans="14:14">
      <c r="N727721" s="332"/>
    </row>
    <row r="727742" spans="14:14">
      <c r="N727742" s="331"/>
    </row>
    <row r="727743" spans="14:14">
      <c r="N727743" s="331"/>
    </row>
    <row r="727744" spans="14:14">
      <c r="N727744" s="332"/>
    </row>
    <row r="727765" spans="14:14">
      <c r="N727765" s="331"/>
    </row>
    <row r="727766" spans="14:14">
      <c r="N727766" s="331"/>
    </row>
    <row r="727767" spans="14:14">
      <c r="N727767" s="332"/>
    </row>
    <row r="727788" spans="14:14">
      <c r="N727788" s="331"/>
    </row>
    <row r="727789" spans="14:14">
      <c r="N727789" s="331"/>
    </row>
    <row r="727790" spans="14:14">
      <c r="N727790" s="332"/>
    </row>
    <row r="727811" spans="14:14">
      <c r="N727811" s="331"/>
    </row>
    <row r="727812" spans="14:14">
      <c r="N727812" s="331"/>
    </row>
    <row r="727813" spans="14:14">
      <c r="N727813" s="332"/>
    </row>
    <row r="727834" spans="14:14">
      <c r="N727834" s="331"/>
    </row>
    <row r="727835" spans="14:14">
      <c r="N727835" s="331"/>
    </row>
    <row r="727836" spans="14:14">
      <c r="N727836" s="332"/>
    </row>
    <row r="727857" spans="14:14">
      <c r="N727857" s="331"/>
    </row>
    <row r="727858" spans="14:14">
      <c r="N727858" s="331"/>
    </row>
    <row r="727859" spans="14:14">
      <c r="N727859" s="332"/>
    </row>
    <row r="727880" spans="14:14">
      <c r="N727880" s="331"/>
    </row>
    <row r="727881" spans="14:14">
      <c r="N727881" s="331"/>
    </row>
    <row r="727882" spans="14:14">
      <c r="N727882" s="332"/>
    </row>
    <row r="727903" spans="14:14">
      <c r="N727903" s="331"/>
    </row>
    <row r="727904" spans="14:14">
      <c r="N727904" s="331"/>
    </row>
    <row r="727905" spans="14:14">
      <c r="N727905" s="332"/>
    </row>
    <row r="727926" spans="14:14">
      <c r="N727926" s="331"/>
    </row>
    <row r="727927" spans="14:14">
      <c r="N727927" s="331"/>
    </row>
    <row r="727928" spans="14:14">
      <c r="N727928" s="332"/>
    </row>
    <row r="727949" spans="14:14">
      <c r="N727949" s="331"/>
    </row>
    <row r="727950" spans="14:14">
      <c r="N727950" s="331"/>
    </row>
    <row r="727951" spans="14:14">
      <c r="N727951" s="332"/>
    </row>
    <row r="727972" spans="14:14">
      <c r="N727972" s="331"/>
    </row>
    <row r="727973" spans="14:14">
      <c r="N727973" s="331"/>
    </row>
    <row r="727974" spans="14:14">
      <c r="N727974" s="332"/>
    </row>
    <row r="727995" spans="14:14">
      <c r="N727995" s="331"/>
    </row>
    <row r="727996" spans="14:14">
      <c r="N727996" s="331"/>
    </row>
    <row r="727997" spans="14:14">
      <c r="N727997" s="332"/>
    </row>
    <row r="728018" spans="14:14">
      <c r="N728018" s="331"/>
    </row>
    <row r="728019" spans="14:14">
      <c r="N728019" s="331"/>
    </row>
    <row r="728020" spans="14:14">
      <c r="N728020" s="332"/>
    </row>
    <row r="728041" spans="14:14">
      <c r="N728041" s="331"/>
    </row>
    <row r="728042" spans="14:14">
      <c r="N728042" s="331"/>
    </row>
    <row r="728043" spans="14:14">
      <c r="N728043" s="332"/>
    </row>
    <row r="728064" spans="14:14">
      <c r="N728064" s="331"/>
    </row>
    <row r="728065" spans="14:14">
      <c r="N728065" s="331"/>
    </row>
    <row r="728066" spans="14:14">
      <c r="N728066" s="332"/>
    </row>
    <row r="728087" spans="14:14">
      <c r="N728087" s="331"/>
    </row>
    <row r="728088" spans="14:14">
      <c r="N728088" s="331"/>
    </row>
    <row r="728089" spans="14:14">
      <c r="N728089" s="332"/>
    </row>
    <row r="728110" spans="14:14">
      <c r="N728110" s="331"/>
    </row>
    <row r="728111" spans="14:14">
      <c r="N728111" s="331"/>
    </row>
    <row r="728112" spans="14:14">
      <c r="N728112" s="332"/>
    </row>
    <row r="728133" spans="14:14">
      <c r="N728133" s="331"/>
    </row>
    <row r="728134" spans="14:14">
      <c r="N728134" s="331"/>
    </row>
    <row r="728135" spans="14:14">
      <c r="N728135" s="332"/>
    </row>
    <row r="728156" spans="14:14">
      <c r="N728156" s="331"/>
    </row>
    <row r="728157" spans="14:14">
      <c r="N728157" s="331"/>
    </row>
    <row r="728158" spans="14:14">
      <c r="N728158" s="332"/>
    </row>
    <row r="728179" spans="14:14">
      <c r="N728179" s="331"/>
    </row>
    <row r="728180" spans="14:14">
      <c r="N728180" s="331"/>
    </row>
    <row r="728181" spans="14:14">
      <c r="N728181" s="332"/>
    </row>
    <row r="728202" spans="14:14">
      <c r="N728202" s="331"/>
    </row>
    <row r="728203" spans="14:14">
      <c r="N728203" s="331"/>
    </row>
    <row r="728204" spans="14:14">
      <c r="N728204" s="332"/>
    </row>
    <row r="728225" spans="14:14">
      <c r="N728225" s="331"/>
    </row>
    <row r="728226" spans="14:14">
      <c r="N728226" s="331"/>
    </row>
    <row r="728227" spans="14:14">
      <c r="N728227" s="332"/>
    </row>
    <row r="728248" spans="14:14">
      <c r="N728248" s="331"/>
    </row>
    <row r="728249" spans="14:14">
      <c r="N728249" s="331"/>
    </row>
    <row r="728250" spans="14:14">
      <c r="N728250" s="332"/>
    </row>
    <row r="728271" spans="14:14">
      <c r="N728271" s="331"/>
    </row>
    <row r="728272" spans="14:14">
      <c r="N728272" s="331"/>
    </row>
    <row r="728273" spans="14:14">
      <c r="N728273" s="332"/>
    </row>
    <row r="728294" spans="14:14">
      <c r="N728294" s="331"/>
    </row>
    <row r="728295" spans="14:14">
      <c r="N728295" s="331"/>
    </row>
    <row r="728296" spans="14:14">
      <c r="N728296" s="332"/>
    </row>
    <row r="728317" spans="14:14">
      <c r="N728317" s="331"/>
    </row>
    <row r="728318" spans="14:14">
      <c r="N728318" s="331"/>
    </row>
    <row r="728319" spans="14:14">
      <c r="N728319" s="332"/>
    </row>
    <row r="728340" spans="14:14">
      <c r="N728340" s="331"/>
    </row>
    <row r="728341" spans="14:14">
      <c r="N728341" s="331"/>
    </row>
    <row r="728342" spans="14:14">
      <c r="N728342" s="332"/>
    </row>
    <row r="728363" spans="14:14">
      <c r="N728363" s="331"/>
    </row>
    <row r="728364" spans="14:14">
      <c r="N728364" s="331"/>
    </row>
    <row r="728365" spans="14:14">
      <c r="N728365" s="332"/>
    </row>
    <row r="728386" spans="14:14">
      <c r="N728386" s="331"/>
    </row>
    <row r="728387" spans="14:14">
      <c r="N728387" s="331"/>
    </row>
    <row r="728388" spans="14:14">
      <c r="N728388" s="332"/>
    </row>
    <row r="728409" spans="14:14">
      <c r="N728409" s="331"/>
    </row>
    <row r="728410" spans="14:14">
      <c r="N728410" s="331"/>
    </row>
    <row r="728411" spans="14:14">
      <c r="N728411" s="332"/>
    </row>
    <row r="728432" spans="14:14">
      <c r="N728432" s="331"/>
    </row>
    <row r="728433" spans="14:14">
      <c r="N728433" s="331"/>
    </row>
    <row r="728434" spans="14:14">
      <c r="N728434" s="332"/>
    </row>
    <row r="728455" spans="14:14">
      <c r="N728455" s="331"/>
    </row>
    <row r="728456" spans="14:14">
      <c r="N728456" s="331"/>
    </row>
    <row r="728457" spans="14:14">
      <c r="N728457" s="332"/>
    </row>
    <row r="728478" spans="14:14">
      <c r="N728478" s="331"/>
    </row>
    <row r="728479" spans="14:14">
      <c r="N728479" s="331"/>
    </row>
    <row r="728480" spans="14:14">
      <c r="N728480" s="332"/>
    </row>
    <row r="728501" spans="14:14">
      <c r="N728501" s="331"/>
    </row>
    <row r="728502" spans="14:14">
      <c r="N728502" s="331"/>
    </row>
    <row r="728503" spans="14:14">
      <c r="N728503" s="332"/>
    </row>
    <row r="728524" spans="14:14">
      <c r="N728524" s="331"/>
    </row>
    <row r="728525" spans="14:14">
      <c r="N728525" s="331"/>
    </row>
    <row r="728526" spans="14:14">
      <c r="N728526" s="332"/>
    </row>
    <row r="728547" spans="14:14">
      <c r="N728547" s="331"/>
    </row>
    <row r="728548" spans="14:14">
      <c r="N728548" s="331"/>
    </row>
    <row r="728549" spans="14:14">
      <c r="N728549" s="332"/>
    </row>
    <row r="728570" spans="14:14">
      <c r="N728570" s="331"/>
    </row>
    <row r="728571" spans="14:14">
      <c r="N728571" s="331"/>
    </row>
    <row r="728572" spans="14:14">
      <c r="N728572" s="332"/>
    </row>
    <row r="728593" spans="14:14">
      <c r="N728593" s="331"/>
    </row>
    <row r="728594" spans="14:14">
      <c r="N728594" s="331"/>
    </row>
    <row r="728595" spans="14:14">
      <c r="N728595" s="332"/>
    </row>
    <row r="728616" spans="14:14">
      <c r="N728616" s="331"/>
    </row>
    <row r="728617" spans="14:14">
      <c r="N728617" s="331"/>
    </row>
    <row r="728618" spans="14:14">
      <c r="N728618" s="332"/>
    </row>
    <row r="728639" spans="14:14">
      <c r="N728639" s="331"/>
    </row>
    <row r="728640" spans="14:14">
      <c r="N728640" s="331"/>
    </row>
    <row r="728641" spans="14:14">
      <c r="N728641" s="332"/>
    </row>
    <row r="728662" spans="14:14">
      <c r="N728662" s="331"/>
    </row>
    <row r="728663" spans="14:14">
      <c r="N728663" s="331"/>
    </row>
    <row r="728664" spans="14:14">
      <c r="N728664" s="332"/>
    </row>
    <row r="728685" spans="14:14">
      <c r="N728685" s="331"/>
    </row>
    <row r="728686" spans="14:14">
      <c r="N728686" s="331"/>
    </row>
    <row r="728687" spans="14:14">
      <c r="N728687" s="332"/>
    </row>
    <row r="728708" spans="14:14">
      <c r="N728708" s="331"/>
    </row>
    <row r="728709" spans="14:14">
      <c r="N728709" s="331"/>
    </row>
    <row r="728710" spans="14:14">
      <c r="N728710" s="332"/>
    </row>
    <row r="728731" spans="14:14">
      <c r="N728731" s="331"/>
    </row>
    <row r="728732" spans="14:14">
      <c r="N728732" s="331"/>
    </row>
    <row r="728733" spans="14:14">
      <c r="N728733" s="332"/>
    </row>
    <row r="728754" spans="14:14">
      <c r="N728754" s="331"/>
    </row>
    <row r="728755" spans="14:14">
      <c r="N728755" s="331"/>
    </row>
    <row r="728756" spans="14:14">
      <c r="N728756" s="332"/>
    </row>
    <row r="728777" spans="14:14">
      <c r="N728777" s="331"/>
    </row>
    <row r="728778" spans="14:14">
      <c r="N728778" s="331"/>
    </row>
    <row r="728779" spans="14:14">
      <c r="N728779" s="332"/>
    </row>
    <row r="728800" spans="14:14">
      <c r="N728800" s="331"/>
    </row>
    <row r="728801" spans="14:14">
      <c r="N728801" s="331"/>
    </row>
    <row r="728802" spans="14:14">
      <c r="N728802" s="332"/>
    </row>
    <row r="728823" spans="14:14">
      <c r="N728823" s="331"/>
    </row>
    <row r="728824" spans="14:14">
      <c r="N728824" s="331"/>
    </row>
    <row r="728825" spans="14:14">
      <c r="N728825" s="332"/>
    </row>
    <row r="728846" spans="14:14">
      <c r="N728846" s="331"/>
    </row>
    <row r="728847" spans="14:14">
      <c r="N728847" s="331"/>
    </row>
    <row r="728848" spans="14:14">
      <c r="N728848" s="332"/>
    </row>
    <row r="728869" spans="14:14">
      <c r="N728869" s="331"/>
    </row>
    <row r="728870" spans="14:14">
      <c r="N728870" s="331"/>
    </row>
    <row r="728871" spans="14:14">
      <c r="N728871" s="332"/>
    </row>
    <row r="728892" spans="14:14">
      <c r="N728892" s="331"/>
    </row>
    <row r="728893" spans="14:14">
      <c r="N728893" s="331"/>
    </row>
    <row r="728894" spans="14:14">
      <c r="N728894" s="332"/>
    </row>
    <row r="728915" spans="14:14">
      <c r="N728915" s="331"/>
    </row>
    <row r="728916" spans="14:14">
      <c r="N728916" s="331"/>
    </row>
    <row r="728917" spans="14:14">
      <c r="N728917" s="332"/>
    </row>
    <row r="728938" spans="14:14">
      <c r="N728938" s="331"/>
    </row>
    <row r="728939" spans="14:14">
      <c r="N728939" s="331"/>
    </row>
    <row r="728940" spans="14:14">
      <c r="N728940" s="332"/>
    </row>
    <row r="728961" spans="14:14">
      <c r="N728961" s="331"/>
    </row>
    <row r="728962" spans="14:14">
      <c r="N728962" s="331"/>
    </row>
    <row r="728963" spans="14:14">
      <c r="N728963" s="332"/>
    </row>
    <row r="728984" spans="14:14">
      <c r="N728984" s="331"/>
    </row>
    <row r="728985" spans="14:14">
      <c r="N728985" s="331"/>
    </row>
    <row r="728986" spans="14:14">
      <c r="N728986" s="332"/>
    </row>
    <row r="729007" spans="14:14">
      <c r="N729007" s="331"/>
    </row>
    <row r="729008" spans="14:14">
      <c r="N729008" s="331"/>
    </row>
    <row r="729009" spans="14:14">
      <c r="N729009" s="332"/>
    </row>
    <row r="729030" spans="14:14">
      <c r="N729030" s="331"/>
    </row>
    <row r="729031" spans="14:14">
      <c r="N729031" s="331"/>
    </row>
    <row r="729032" spans="14:14">
      <c r="N729032" s="332"/>
    </row>
    <row r="729053" spans="14:14">
      <c r="N729053" s="331"/>
    </row>
    <row r="729054" spans="14:14">
      <c r="N729054" s="331"/>
    </row>
    <row r="729055" spans="14:14">
      <c r="N729055" s="332"/>
    </row>
    <row r="729076" spans="14:14">
      <c r="N729076" s="331"/>
    </row>
    <row r="729077" spans="14:14">
      <c r="N729077" s="331"/>
    </row>
    <row r="729078" spans="14:14">
      <c r="N729078" s="332"/>
    </row>
    <row r="729099" spans="14:14">
      <c r="N729099" s="331"/>
    </row>
    <row r="729100" spans="14:14">
      <c r="N729100" s="331"/>
    </row>
    <row r="729101" spans="14:14">
      <c r="N729101" s="332"/>
    </row>
    <row r="729122" spans="14:14">
      <c r="N729122" s="331"/>
    </row>
    <row r="729123" spans="14:14">
      <c r="N729123" s="331"/>
    </row>
    <row r="729124" spans="14:14">
      <c r="N729124" s="332"/>
    </row>
    <row r="729145" spans="14:14">
      <c r="N729145" s="331"/>
    </row>
    <row r="729146" spans="14:14">
      <c r="N729146" s="331"/>
    </row>
    <row r="729147" spans="14:14">
      <c r="N729147" s="332"/>
    </row>
    <row r="729168" spans="14:14">
      <c r="N729168" s="331"/>
    </row>
    <row r="729169" spans="14:14">
      <c r="N729169" s="331"/>
    </row>
    <row r="729170" spans="14:14">
      <c r="N729170" s="332"/>
    </row>
    <row r="729191" spans="14:14">
      <c r="N729191" s="331"/>
    </row>
    <row r="729192" spans="14:14">
      <c r="N729192" s="331"/>
    </row>
    <row r="729193" spans="14:14">
      <c r="N729193" s="332"/>
    </row>
    <row r="729214" spans="14:14">
      <c r="N729214" s="331"/>
    </row>
    <row r="729215" spans="14:14">
      <c r="N729215" s="331"/>
    </row>
    <row r="729216" spans="14:14">
      <c r="N729216" s="332"/>
    </row>
    <row r="729237" spans="14:14">
      <c r="N729237" s="331"/>
    </row>
    <row r="729238" spans="14:14">
      <c r="N729238" s="331"/>
    </row>
    <row r="729239" spans="14:14">
      <c r="N729239" s="332"/>
    </row>
    <row r="729260" spans="14:14">
      <c r="N729260" s="331"/>
    </row>
    <row r="729261" spans="14:14">
      <c r="N729261" s="331"/>
    </row>
    <row r="729262" spans="14:14">
      <c r="N729262" s="332"/>
    </row>
    <row r="729283" spans="14:14">
      <c r="N729283" s="331"/>
    </row>
    <row r="729284" spans="14:14">
      <c r="N729284" s="331"/>
    </row>
    <row r="729285" spans="14:14">
      <c r="N729285" s="332"/>
    </row>
    <row r="729306" spans="14:14">
      <c r="N729306" s="331"/>
    </row>
    <row r="729307" spans="14:14">
      <c r="N729307" s="331"/>
    </row>
    <row r="729308" spans="14:14">
      <c r="N729308" s="332"/>
    </row>
    <row r="729329" spans="14:14">
      <c r="N729329" s="331"/>
    </row>
    <row r="729330" spans="14:14">
      <c r="N729330" s="331"/>
    </row>
    <row r="729331" spans="14:14">
      <c r="N729331" s="332"/>
    </row>
    <row r="729352" spans="14:14">
      <c r="N729352" s="331"/>
    </row>
    <row r="729353" spans="14:14">
      <c r="N729353" s="331"/>
    </row>
    <row r="729354" spans="14:14">
      <c r="N729354" s="332"/>
    </row>
    <row r="729375" spans="14:14">
      <c r="N729375" s="331"/>
    </row>
    <row r="729376" spans="14:14">
      <c r="N729376" s="331"/>
    </row>
    <row r="729377" spans="14:14">
      <c r="N729377" s="332"/>
    </row>
    <row r="729398" spans="14:14">
      <c r="N729398" s="331"/>
    </row>
    <row r="729399" spans="14:14">
      <c r="N729399" s="331"/>
    </row>
    <row r="729400" spans="14:14">
      <c r="N729400" s="332"/>
    </row>
    <row r="729421" spans="14:14">
      <c r="N729421" s="331"/>
    </row>
    <row r="729422" spans="14:14">
      <c r="N729422" s="331"/>
    </row>
    <row r="729423" spans="14:14">
      <c r="N729423" s="332"/>
    </row>
    <row r="729444" spans="14:14">
      <c r="N729444" s="331"/>
    </row>
    <row r="729445" spans="14:14">
      <c r="N729445" s="331"/>
    </row>
    <row r="729446" spans="14:14">
      <c r="N729446" s="332"/>
    </row>
    <row r="729467" spans="14:14">
      <c r="N729467" s="331"/>
    </row>
    <row r="729468" spans="14:14">
      <c r="N729468" s="331"/>
    </row>
    <row r="729469" spans="14:14">
      <c r="N729469" s="332"/>
    </row>
    <row r="729490" spans="14:14">
      <c r="N729490" s="331"/>
    </row>
    <row r="729491" spans="14:14">
      <c r="N729491" s="331"/>
    </row>
    <row r="729492" spans="14:14">
      <c r="N729492" s="332"/>
    </row>
    <row r="729513" spans="14:14">
      <c r="N729513" s="331"/>
    </row>
    <row r="729514" spans="14:14">
      <c r="N729514" s="331"/>
    </row>
    <row r="729515" spans="14:14">
      <c r="N729515" s="332"/>
    </row>
    <row r="729536" spans="14:14">
      <c r="N729536" s="331"/>
    </row>
    <row r="729537" spans="14:14">
      <c r="N729537" s="331"/>
    </row>
    <row r="729538" spans="14:14">
      <c r="N729538" s="332"/>
    </row>
    <row r="729559" spans="14:14">
      <c r="N729559" s="331"/>
    </row>
    <row r="729560" spans="14:14">
      <c r="N729560" s="331"/>
    </row>
    <row r="729561" spans="14:14">
      <c r="N729561" s="332"/>
    </row>
    <row r="729582" spans="14:14">
      <c r="N729582" s="331"/>
    </row>
    <row r="729583" spans="14:14">
      <c r="N729583" s="331"/>
    </row>
    <row r="729584" spans="14:14">
      <c r="N729584" s="332"/>
    </row>
    <row r="729605" spans="14:14">
      <c r="N729605" s="331"/>
    </row>
    <row r="729606" spans="14:14">
      <c r="N729606" s="331"/>
    </row>
    <row r="729607" spans="14:14">
      <c r="N729607" s="332"/>
    </row>
    <row r="729628" spans="14:14">
      <c r="N729628" s="331"/>
    </row>
    <row r="729629" spans="14:14">
      <c r="N729629" s="331"/>
    </row>
    <row r="729630" spans="14:14">
      <c r="N729630" s="332"/>
    </row>
    <row r="729651" spans="14:14">
      <c r="N729651" s="331"/>
    </row>
    <row r="729652" spans="14:14">
      <c r="N729652" s="331"/>
    </row>
    <row r="729653" spans="14:14">
      <c r="N729653" s="332"/>
    </row>
    <row r="729674" spans="14:14">
      <c r="N729674" s="331"/>
    </row>
    <row r="729675" spans="14:14">
      <c r="N729675" s="331"/>
    </row>
    <row r="729676" spans="14:14">
      <c r="N729676" s="332"/>
    </row>
    <row r="729697" spans="14:14">
      <c r="N729697" s="331"/>
    </row>
    <row r="729698" spans="14:14">
      <c r="N729698" s="331"/>
    </row>
    <row r="729699" spans="14:14">
      <c r="N729699" s="332"/>
    </row>
    <row r="729720" spans="14:14">
      <c r="N729720" s="331"/>
    </row>
    <row r="729721" spans="14:14">
      <c r="N729721" s="331"/>
    </row>
    <row r="729722" spans="14:14">
      <c r="N729722" s="332"/>
    </row>
    <row r="729743" spans="14:14">
      <c r="N729743" s="331"/>
    </row>
    <row r="729744" spans="14:14">
      <c r="N729744" s="331"/>
    </row>
    <row r="729745" spans="14:14">
      <c r="N729745" s="332"/>
    </row>
    <row r="729766" spans="14:14">
      <c r="N729766" s="331"/>
    </row>
    <row r="729767" spans="14:14">
      <c r="N729767" s="331"/>
    </row>
    <row r="729768" spans="14:14">
      <c r="N729768" s="332"/>
    </row>
    <row r="729789" spans="14:14">
      <c r="N729789" s="331"/>
    </row>
    <row r="729790" spans="14:14">
      <c r="N729790" s="331"/>
    </row>
    <row r="729791" spans="14:14">
      <c r="N729791" s="332"/>
    </row>
    <row r="729812" spans="14:14">
      <c r="N729812" s="331"/>
    </row>
    <row r="729813" spans="14:14">
      <c r="N729813" s="331"/>
    </row>
    <row r="729814" spans="14:14">
      <c r="N729814" s="332"/>
    </row>
    <row r="729835" spans="14:14">
      <c r="N729835" s="331"/>
    </row>
    <row r="729836" spans="14:14">
      <c r="N729836" s="331"/>
    </row>
    <row r="729837" spans="14:14">
      <c r="N729837" s="332"/>
    </row>
    <row r="729858" spans="14:14">
      <c r="N729858" s="331"/>
    </row>
    <row r="729859" spans="14:14">
      <c r="N729859" s="331"/>
    </row>
    <row r="729860" spans="14:14">
      <c r="N729860" s="332"/>
    </row>
    <row r="729881" spans="14:14">
      <c r="N729881" s="331"/>
    </row>
    <row r="729882" spans="14:14">
      <c r="N729882" s="331"/>
    </row>
    <row r="729883" spans="14:14">
      <c r="N729883" s="332"/>
    </row>
    <row r="729904" spans="14:14">
      <c r="N729904" s="331"/>
    </row>
    <row r="729905" spans="14:14">
      <c r="N729905" s="331"/>
    </row>
    <row r="729906" spans="14:14">
      <c r="N729906" s="332"/>
    </row>
    <row r="729927" spans="14:14">
      <c r="N729927" s="331"/>
    </row>
    <row r="729928" spans="14:14">
      <c r="N729928" s="331"/>
    </row>
    <row r="729929" spans="14:14">
      <c r="N729929" s="332"/>
    </row>
    <row r="729950" spans="14:14">
      <c r="N729950" s="331"/>
    </row>
    <row r="729951" spans="14:14">
      <c r="N729951" s="331"/>
    </row>
    <row r="729952" spans="14:14">
      <c r="N729952" s="332"/>
    </row>
    <row r="729973" spans="14:14">
      <c r="N729973" s="331"/>
    </row>
    <row r="729974" spans="14:14">
      <c r="N729974" s="331"/>
    </row>
    <row r="729975" spans="14:14">
      <c r="N729975" s="332"/>
    </row>
    <row r="729996" spans="14:14">
      <c r="N729996" s="331"/>
    </row>
    <row r="729997" spans="14:14">
      <c r="N729997" s="331"/>
    </row>
    <row r="729998" spans="14:14">
      <c r="N729998" s="332"/>
    </row>
    <row r="730019" spans="14:14">
      <c r="N730019" s="331"/>
    </row>
    <row r="730020" spans="14:14">
      <c r="N730020" s="331"/>
    </row>
    <row r="730021" spans="14:14">
      <c r="N730021" s="332"/>
    </row>
    <row r="730042" spans="14:14">
      <c r="N730042" s="331"/>
    </row>
    <row r="730043" spans="14:14">
      <c r="N730043" s="331"/>
    </row>
    <row r="730044" spans="14:14">
      <c r="N730044" s="332"/>
    </row>
    <row r="730065" spans="14:14">
      <c r="N730065" s="331"/>
    </row>
    <row r="730066" spans="14:14">
      <c r="N730066" s="331"/>
    </row>
    <row r="730067" spans="14:14">
      <c r="N730067" s="332"/>
    </row>
    <row r="730088" spans="14:14">
      <c r="N730088" s="331"/>
    </row>
    <row r="730089" spans="14:14">
      <c r="N730089" s="331"/>
    </row>
    <row r="730090" spans="14:14">
      <c r="N730090" s="332"/>
    </row>
    <row r="730111" spans="14:14">
      <c r="N730111" s="331"/>
    </row>
    <row r="730112" spans="14:14">
      <c r="N730112" s="331"/>
    </row>
    <row r="730113" spans="14:14">
      <c r="N730113" s="332"/>
    </row>
    <row r="730134" spans="14:14">
      <c r="N730134" s="331"/>
    </row>
    <row r="730135" spans="14:14">
      <c r="N730135" s="331"/>
    </row>
    <row r="730136" spans="14:14">
      <c r="N730136" s="332"/>
    </row>
    <row r="730157" spans="14:14">
      <c r="N730157" s="331"/>
    </row>
    <row r="730158" spans="14:14">
      <c r="N730158" s="331"/>
    </row>
    <row r="730159" spans="14:14">
      <c r="N730159" s="332"/>
    </row>
    <row r="730180" spans="14:14">
      <c r="N730180" s="331"/>
    </row>
    <row r="730181" spans="14:14">
      <c r="N730181" s="331"/>
    </row>
    <row r="730182" spans="14:14">
      <c r="N730182" s="332"/>
    </row>
    <row r="730203" spans="14:14">
      <c r="N730203" s="331"/>
    </row>
    <row r="730204" spans="14:14">
      <c r="N730204" s="331"/>
    </row>
    <row r="730205" spans="14:14">
      <c r="N730205" s="332"/>
    </row>
    <row r="730226" spans="14:14">
      <c r="N730226" s="331"/>
    </row>
    <row r="730227" spans="14:14">
      <c r="N730227" s="331"/>
    </row>
    <row r="730228" spans="14:14">
      <c r="N730228" s="332"/>
    </row>
    <row r="730249" spans="14:14">
      <c r="N730249" s="331"/>
    </row>
    <row r="730250" spans="14:14">
      <c r="N730250" s="331"/>
    </row>
    <row r="730251" spans="14:14">
      <c r="N730251" s="332"/>
    </row>
    <row r="730272" spans="14:14">
      <c r="N730272" s="331"/>
    </row>
    <row r="730273" spans="14:14">
      <c r="N730273" s="331"/>
    </row>
    <row r="730274" spans="14:14">
      <c r="N730274" s="332"/>
    </row>
    <row r="730295" spans="14:14">
      <c r="N730295" s="331"/>
    </row>
    <row r="730296" spans="14:14">
      <c r="N730296" s="331"/>
    </row>
    <row r="730297" spans="14:14">
      <c r="N730297" s="332"/>
    </row>
    <row r="730318" spans="14:14">
      <c r="N730318" s="331"/>
    </row>
    <row r="730319" spans="14:14">
      <c r="N730319" s="331"/>
    </row>
    <row r="730320" spans="14:14">
      <c r="N730320" s="332"/>
    </row>
    <row r="730341" spans="14:14">
      <c r="N730341" s="331"/>
    </row>
    <row r="730342" spans="14:14">
      <c r="N730342" s="331"/>
    </row>
    <row r="730343" spans="14:14">
      <c r="N730343" s="332"/>
    </row>
    <row r="730364" spans="14:14">
      <c r="N730364" s="331"/>
    </row>
    <row r="730365" spans="14:14">
      <c r="N730365" s="331"/>
    </row>
    <row r="730366" spans="14:14">
      <c r="N730366" s="332"/>
    </row>
    <row r="730387" spans="14:14">
      <c r="N730387" s="331"/>
    </row>
    <row r="730388" spans="14:14">
      <c r="N730388" s="331"/>
    </row>
    <row r="730389" spans="14:14">
      <c r="N730389" s="332"/>
    </row>
    <row r="730410" spans="14:14">
      <c r="N730410" s="331"/>
    </row>
    <row r="730411" spans="14:14">
      <c r="N730411" s="331"/>
    </row>
    <row r="730412" spans="14:14">
      <c r="N730412" s="332"/>
    </row>
    <row r="730433" spans="14:14">
      <c r="N730433" s="331"/>
    </row>
    <row r="730434" spans="14:14">
      <c r="N730434" s="331"/>
    </row>
    <row r="730435" spans="14:14">
      <c r="N730435" s="332"/>
    </row>
    <row r="730456" spans="14:14">
      <c r="N730456" s="331"/>
    </row>
    <row r="730457" spans="14:14">
      <c r="N730457" s="331"/>
    </row>
    <row r="730458" spans="14:14">
      <c r="N730458" s="332"/>
    </row>
    <row r="730479" spans="14:14">
      <c r="N730479" s="331"/>
    </row>
    <row r="730480" spans="14:14">
      <c r="N730480" s="331"/>
    </row>
    <row r="730481" spans="14:14">
      <c r="N730481" s="332"/>
    </row>
    <row r="730502" spans="14:14">
      <c r="N730502" s="331"/>
    </row>
    <row r="730503" spans="14:14">
      <c r="N730503" s="331"/>
    </row>
    <row r="730504" spans="14:14">
      <c r="N730504" s="332"/>
    </row>
    <row r="730525" spans="14:14">
      <c r="N730525" s="331"/>
    </row>
    <row r="730526" spans="14:14">
      <c r="N730526" s="331"/>
    </row>
    <row r="730527" spans="14:14">
      <c r="N730527" s="332"/>
    </row>
    <row r="730548" spans="14:14">
      <c r="N730548" s="331"/>
    </row>
    <row r="730549" spans="14:14">
      <c r="N730549" s="331"/>
    </row>
    <row r="730550" spans="14:14">
      <c r="N730550" s="332"/>
    </row>
    <row r="730571" spans="14:14">
      <c r="N730571" s="331"/>
    </row>
    <row r="730572" spans="14:14">
      <c r="N730572" s="331"/>
    </row>
    <row r="730573" spans="14:14">
      <c r="N730573" s="332"/>
    </row>
    <row r="730594" spans="14:14">
      <c r="N730594" s="331"/>
    </row>
    <row r="730595" spans="14:14">
      <c r="N730595" s="331"/>
    </row>
    <row r="730596" spans="14:14">
      <c r="N730596" s="332"/>
    </row>
    <row r="730617" spans="14:14">
      <c r="N730617" s="331"/>
    </row>
    <row r="730618" spans="14:14">
      <c r="N730618" s="331"/>
    </row>
    <row r="730619" spans="14:14">
      <c r="N730619" s="332"/>
    </row>
    <row r="730640" spans="14:14">
      <c r="N730640" s="331"/>
    </row>
    <row r="730641" spans="14:14">
      <c r="N730641" s="331"/>
    </row>
    <row r="730642" spans="14:14">
      <c r="N730642" s="332"/>
    </row>
    <row r="730663" spans="14:14">
      <c r="N730663" s="331"/>
    </row>
    <row r="730664" spans="14:14">
      <c r="N730664" s="331"/>
    </row>
    <row r="730665" spans="14:14">
      <c r="N730665" s="332"/>
    </row>
    <row r="730686" spans="14:14">
      <c r="N730686" s="331"/>
    </row>
    <row r="730687" spans="14:14">
      <c r="N730687" s="331"/>
    </row>
    <row r="730688" spans="14:14">
      <c r="N730688" s="332"/>
    </row>
    <row r="730709" spans="14:14">
      <c r="N730709" s="331"/>
    </row>
    <row r="730710" spans="14:14">
      <c r="N730710" s="331"/>
    </row>
    <row r="730711" spans="14:14">
      <c r="N730711" s="332"/>
    </row>
    <row r="730732" spans="14:14">
      <c r="N730732" s="331"/>
    </row>
    <row r="730733" spans="14:14">
      <c r="N730733" s="331"/>
    </row>
    <row r="730734" spans="14:14">
      <c r="N730734" s="332"/>
    </row>
    <row r="730755" spans="14:14">
      <c r="N730755" s="331"/>
    </row>
    <row r="730756" spans="14:14">
      <c r="N730756" s="331"/>
    </row>
    <row r="730757" spans="14:14">
      <c r="N730757" s="332"/>
    </row>
    <row r="730778" spans="14:14">
      <c r="N730778" s="331"/>
    </row>
    <row r="730779" spans="14:14">
      <c r="N730779" s="331"/>
    </row>
    <row r="730780" spans="14:14">
      <c r="N730780" s="332"/>
    </row>
    <row r="730801" spans="14:14">
      <c r="N730801" s="331"/>
    </row>
    <row r="730802" spans="14:14">
      <c r="N730802" s="331"/>
    </row>
    <row r="730803" spans="14:14">
      <c r="N730803" s="332"/>
    </row>
    <row r="730824" spans="14:14">
      <c r="N730824" s="331"/>
    </row>
    <row r="730825" spans="14:14">
      <c r="N730825" s="331"/>
    </row>
    <row r="730826" spans="14:14">
      <c r="N730826" s="332"/>
    </row>
    <row r="730847" spans="14:14">
      <c r="N730847" s="331"/>
    </row>
    <row r="730848" spans="14:14">
      <c r="N730848" s="331"/>
    </row>
    <row r="730849" spans="14:14">
      <c r="N730849" s="332"/>
    </row>
    <row r="730870" spans="14:14">
      <c r="N730870" s="331"/>
    </row>
    <row r="730871" spans="14:14">
      <c r="N730871" s="331"/>
    </row>
    <row r="730872" spans="14:14">
      <c r="N730872" s="332"/>
    </row>
    <row r="730893" spans="14:14">
      <c r="N730893" s="331"/>
    </row>
    <row r="730894" spans="14:14">
      <c r="N730894" s="331"/>
    </row>
    <row r="730895" spans="14:14">
      <c r="N730895" s="332"/>
    </row>
    <row r="730916" spans="14:14">
      <c r="N730916" s="331"/>
    </row>
    <row r="730917" spans="14:14">
      <c r="N730917" s="331"/>
    </row>
    <row r="730918" spans="14:14">
      <c r="N730918" s="332"/>
    </row>
    <row r="730939" spans="14:14">
      <c r="N730939" s="331"/>
    </row>
    <row r="730940" spans="14:14">
      <c r="N730940" s="331"/>
    </row>
    <row r="730941" spans="14:14">
      <c r="N730941" s="332"/>
    </row>
    <row r="730962" spans="14:14">
      <c r="N730962" s="331"/>
    </row>
    <row r="730963" spans="14:14">
      <c r="N730963" s="331"/>
    </row>
    <row r="730964" spans="14:14">
      <c r="N730964" s="332"/>
    </row>
    <row r="730985" spans="14:14">
      <c r="N730985" s="331"/>
    </row>
    <row r="730986" spans="14:14">
      <c r="N730986" s="331"/>
    </row>
    <row r="730987" spans="14:14">
      <c r="N730987" s="332"/>
    </row>
    <row r="731008" spans="14:14">
      <c r="N731008" s="331"/>
    </row>
    <row r="731009" spans="14:14">
      <c r="N731009" s="331"/>
    </row>
    <row r="731010" spans="14:14">
      <c r="N731010" s="332"/>
    </row>
    <row r="731031" spans="14:14">
      <c r="N731031" s="331"/>
    </row>
    <row r="731032" spans="14:14">
      <c r="N731032" s="331"/>
    </row>
    <row r="731033" spans="14:14">
      <c r="N731033" s="332"/>
    </row>
    <row r="731054" spans="14:14">
      <c r="N731054" s="331"/>
    </row>
    <row r="731055" spans="14:14">
      <c r="N731055" s="331"/>
    </row>
    <row r="731056" spans="14:14">
      <c r="N731056" s="332"/>
    </row>
    <row r="731077" spans="14:14">
      <c r="N731077" s="331"/>
    </row>
    <row r="731078" spans="14:14">
      <c r="N731078" s="331"/>
    </row>
    <row r="731079" spans="14:14">
      <c r="N731079" s="332"/>
    </row>
    <row r="731100" spans="14:14">
      <c r="N731100" s="331"/>
    </row>
    <row r="731101" spans="14:14">
      <c r="N731101" s="331"/>
    </row>
    <row r="731102" spans="14:14">
      <c r="N731102" s="332"/>
    </row>
    <row r="731123" spans="14:14">
      <c r="N731123" s="331"/>
    </row>
    <row r="731124" spans="14:14">
      <c r="N731124" s="331"/>
    </row>
    <row r="731125" spans="14:14">
      <c r="N731125" s="332"/>
    </row>
    <row r="731146" spans="14:14">
      <c r="N731146" s="331"/>
    </row>
    <row r="731147" spans="14:14">
      <c r="N731147" s="331"/>
    </row>
    <row r="731148" spans="14:14">
      <c r="N731148" s="332"/>
    </row>
    <row r="731169" spans="14:14">
      <c r="N731169" s="331"/>
    </row>
    <row r="731170" spans="14:14">
      <c r="N731170" s="331"/>
    </row>
    <row r="731171" spans="14:14">
      <c r="N731171" s="332"/>
    </row>
    <row r="731192" spans="14:14">
      <c r="N731192" s="331"/>
    </row>
    <row r="731193" spans="14:14">
      <c r="N731193" s="331"/>
    </row>
    <row r="731194" spans="14:14">
      <c r="N731194" s="332"/>
    </row>
    <row r="731215" spans="14:14">
      <c r="N731215" s="331"/>
    </row>
    <row r="731216" spans="14:14">
      <c r="N731216" s="331"/>
    </row>
    <row r="731217" spans="14:14">
      <c r="N731217" s="332"/>
    </row>
    <row r="731238" spans="14:14">
      <c r="N731238" s="331"/>
    </row>
    <row r="731239" spans="14:14">
      <c r="N731239" s="331"/>
    </row>
    <row r="731240" spans="14:14">
      <c r="N731240" s="332"/>
    </row>
    <row r="731261" spans="14:14">
      <c r="N731261" s="331"/>
    </row>
    <row r="731262" spans="14:14">
      <c r="N731262" s="331"/>
    </row>
    <row r="731263" spans="14:14">
      <c r="N731263" s="332"/>
    </row>
    <row r="731284" spans="14:14">
      <c r="N731284" s="331"/>
    </row>
    <row r="731285" spans="14:14">
      <c r="N731285" s="331"/>
    </row>
    <row r="731286" spans="14:14">
      <c r="N731286" s="332"/>
    </row>
    <row r="731307" spans="14:14">
      <c r="N731307" s="331"/>
    </row>
    <row r="731308" spans="14:14">
      <c r="N731308" s="331"/>
    </row>
    <row r="731309" spans="14:14">
      <c r="N731309" s="332"/>
    </row>
    <row r="731330" spans="14:14">
      <c r="N731330" s="331"/>
    </row>
    <row r="731331" spans="14:14">
      <c r="N731331" s="331"/>
    </row>
    <row r="731332" spans="14:14">
      <c r="N731332" s="332"/>
    </row>
    <row r="731353" spans="14:14">
      <c r="N731353" s="331"/>
    </row>
    <row r="731354" spans="14:14">
      <c r="N731354" s="331"/>
    </row>
    <row r="731355" spans="14:14">
      <c r="N731355" s="332"/>
    </row>
    <row r="731376" spans="14:14">
      <c r="N731376" s="331"/>
    </row>
    <row r="731377" spans="14:14">
      <c r="N731377" s="331"/>
    </row>
    <row r="731378" spans="14:14">
      <c r="N731378" s="332"/>
    </row>
    <row r="731399" spans="14:14">
      <c r="N731399" s="331"/>
    </row>
    <row r="731400" spans="14:14">
      <c r="N731400" s="331"/>
    </row>
    <row r="731401" spans="14:14">
      <c r="N731401" s="332"/>
    </row>
    <row r="731422" spans="14:14">
      <c r="N731422" s="331"/>
    </row>
    <row r="731423" spans="14:14">
      <c r="N731423" s="331"/>
    </row>
    <row r="731424" spans="14:14">
      <c r="N731424" s="332"/>
    </row>
    <row r="731445" spans="14:14">
      <c r="N731445" s="331"/>
    </row>
    <row r="731446" spans="14:14">
      <c r="N731446" s="331"/>
    </row>
    <row r="731447" spans="14:14">
      <c r="N731447" s="332"/>
    </row>
    <row r="731468" spans="14:14">
      <c r="N731468" s="331"/>
    </row>
    <row r="731469" spans="14:14">
      <c r="N731469" s="331"/>
    </row>
    <row r="731470" spans="14:14">
      <c r="N731470" s="332"/>
    </row>
    <row r="731491" spans="14:14">
      <c r="N731491" s="331"/>
    </row>
    <row r="731492" spans="14:14">
      <c r="N731492" s="331"/>
    </row>
    <row r="731493" spans="14:14">
      <c r="N731493" s="332"/>
    </row>
    <row r="731514" spans="14:14">
      <c r="N731514" s="331"/>
    </row>
    <row r="731515" spans="14:14">
      <c r="N731515" s="331"/>
    </row>
    <row r="731516" spans="14:14">
      <c r="N731516" s="332"/>
    </row>
    <row r="731537" spans="14:14">
      <c r="N731537" s="331"/>
    </row>
    <row r="731538" spans="14:14">
      <c r="N731538" s="331"/>
    </row>
    <row r="731539" spans="14:14">
      <c r="N731539" s="332"/>
    </row>
    <row r="731560" spans="14:14">
      <c r="N731560" s="331"/>
    </row>
    <row r="731561" spans="14:14">
      <c r="N731561" s="331"/>
    </row>
    <row r="731562" spans="14:14">
      <c r="N731562" s="332"/>
    </row>
    <row r="731583" spans="14:14">
      <c r="N731583" s="331"/>
    </row>
    <row r="731584" spans="14:14">
      <c r="N731584" s="331"/>
    </row>
    <row r="731585" spans="14:14">
      <c r="N731585" s="332"/>
    </row>
    <row r="731606" spans="14:14">
      <c r="N731606" s="331"/>
    </row>
    <row r="731607" spans="14:14">
      <c r="N731607" s="331"/>
    </row>
    <row r="731608" spans="14:14">
      <c r="N731608" s="332"/>
    </row>
    <row r="731629" spans="14:14">
      <c r="N731629" s="331"/>
    </row>
    <row r="731630" spans="14:14">
      <c r="N731630" s="331"/>
    </row>
    <row r="731631" spans="14:14">
      <c r="N731631" s="332"/>
    </row>
    <row r="731652" spans="14:14">
      <c r="N731652" s="331"/>
    </row>
    <row r="731653" spans="14:14">
      <c r="N731653" s="331"/>
    </row>
    <row r="731654" spans="14:14">
      <c r="N731654" s="332"/>
    </row>
    <row r="731675" spans="14:14">
      <c r="N731675" s="331"/>
    </row>
    <row r="731676" spans="14:14">
      <c r="N731676" s="331"/>
    </row>
    <row r="731677" spans="14:14">
      <c r="N731677" s="332"/>
    </row>
    <row r="731698" spans="14:14">
      <c r="N731698" s="331"/>
    </row>
    <row r="731699" spans="14:14">
      <c r="N731699" s="331"/>
    </row>
    <row r="731700" spans="14:14">
      <c r="N731700" s="332"/>
    </row>
    <row r="731721" spans="14:14">
      <c r="N731721" s="331"/>
    </row>
    <row r="731722" spans="14:14">
      <c r="N731722" s="331"/>
    </row>
    <row r="731723" spans="14:14">
      <c r="N731723" s="332"/>
    </row>
    <row r="731744" spans="14:14">
      <c r="N731744" s="331"/>
    </row>
    <row r="731745" spans="14:14">
      <c r="N731745" s="331"/>
    </row>
    <row r="731746" spans="14:14">
      <c r="N731746" s="332"/>
    </row>
    <row r="731767" spans="14:14">
      <c r="N731767" s="331"/>
    </row>
    <row r="731768" spans="14:14">
      <c r="N731768" s="331"/>
    </row>
    <row r="731769" spans="14:14">
      <c r="N731769" s="332"/>
    </row>
    <row r="731790" spans="14:14">
      <c r="N731790" s="331"/>
    </row>
    <row r="731791" spans="14:14">
      <c r="N731791" s="331"/>
    </row>
    <row r="731792" spans="14:14">
      <c r="N731792" s="332"/>
    </row>
    <row r="731813" spans="14:14">
      <c r="N731813" s="331"/>
    </row>
    <row r="731814" spans="14:14">
      <c r="N731814" s="331"/>
    </row>
    <row r="731815" spans="14:14">
      <c r="N731815" s="332"/>
    </row>
    <row r="731836" spans="14:14">
      <c r="N731836" s="331"/>
    </row>
    <row r="731837" spans="14:14">
      <c r="N731837" s="331"/>
    </row>
    <row r="731838" spans="14:14">
      <c r="N731838" s="332"/>
    </row>
    <row r="731859" spans="14:14">
      <c r="N731859" s="331"/>
    </row>
    <row r="731860" spans="14:14">
      <c r="N731860" s="331"/>
    </row>
    <row r="731861" spans="14:14">
      <c r="N731861" s="332"/>
    </row>
    <row r="731882" spans="14:14">
      <c r="N731882" s="331"/>
    </row>
    <row r="731883" spans="14:14">
      <c r="N731883" s="331"/>
    </row>
    <row r="731884" spans="14:14">
      <c r="N731884" s="332"/>
    </row>
    <row r="731905" spans="14:14">
      <c r="N731905" s="331"/>
    </row>
    <row r="731906" spans="14:14">
      <c r="N731906" s="331"/>
    </row>
    <row r="731907" spans="14:14">
      <c r="N731907" s="332"/>
    </row>
    <row r="731928" spans="14:14">
      <c r="N731928" s="331"/>
    </row>
    <row r="731929" spans="14:14">
      <c r="N731929" s="331"/>
    </row>
    <row r="731930" spans="14:14">
      <c r="N731930" s="332"/>
    </row>
    <row r="731951" spans="14:14">
      <c r="N731951" s="331"/>
    </row>
    <row r="731952" spans="14:14">
      <c r="N731952" s="331"/>
    </row>
    <row r="731953" spans="14:14">
      <c r="N731953" s="332"/>
    </row>
    <row r="731974" spans="14:14">
      <c r="N731974" s="331"/>
    </row>
    <row r="731975" spans="14:14">
      <c r="N731975" s="331"/>
    </row>
    <row r="731976" spans="14:14">
      <c r="N731976" s="332"/>
    </row>
    <row r="731997" spans="14:14">
      <c r="N731997" s="331"/>
    </row>
    <row r="731998" spans="14:14">
      <c r="N731998" s="331"/>
    </row>
    <row r="731999" spans="14:14">
      <c r="N731999" s="332"/>
    </row>
    <row r="732020" spans="14:14">
      <c r="N732020" s="331"/>
    </row>
    <row r="732021" spans="14:14">
      <c r="N732021" s="331"/>
    </row>
    <row r="732022" spans="14:14">
      <c r="N732022" s="332"/>
    </row>
    <row r="732043" spans="14:14">
      <c r="N732043" s="331"/>
    </row>
    <row r="732044" spans="14:14">
      <c r="N732044" s="331"/>
    </row>
    <row r="732045" spans="14:14">
      <c r="N732045" s="332"/>
    </row>
    <row r="732066" spans="14:14">
      <c r="N732066" s="331"/>
    </row>
    <row r="732067" spans="14:14">
      <c r="N732067" s="331"/>
    </row>
    <row r="732068" spans="14:14">
      <c r="N732068" s="332"/>
    </row>
    <row r="732089" spans="14:14">
      <c r="N732089" s="331"/>
    </row>
    <row r="732090" spans="14:14">
      <c r="N732090" s="331"/>
    </row>
    <row r="732091" spans="14:14">
      <c r="N732091" s="332"/>
    </row>
    <row r="732112" spans="14:14">
      <c r="N732112" s="331"/>
    </row>
    <row r="732113" spans="14:14">
      <c r="N732113" s="331"/>
    </row>
    <row r="732114" spans="14:14">
      <c r="N732114" s="332"/>
    </row>
    <row r="732135" spans="14:14">
      <c r="N732135" s="331"/>
    </row>
    <row r="732136" spans="14:14">
      <c r="N732136" s="331"/>
    </row>
    <row r="732137" spans="14:14">
      <c r="N732137" s="332"/>
    </row>
    <row r="732158" spans="14:14">
      <c r="N732158" s="331"/>
    </row>
    <row r="732159" spans="14:14">
      <c r="N732159" s="331"/>
    </row>
    <row r="732160" spans="14:14">
      <c r="N732160" s="332"/>
    </row>
    <row r="732181" spans="14:14">
      <c r="N732181" s="331"/>
    </row>
    <row r="732182" spans="14:14">
      <c r="N732182" s="331"/>
    </row>
    <row r="732183" spans="14:14">
      <c r="N732183" s="332"/>
    </row>
    <row r="732204" spans="14:14">
      <c r="N732204" s="331"/>
    </row>
    <row r="732205" spans="14:14">
      <c r="N732205" s="331"/>
    </row>
    <row r="732206" spans="14:14">
      <c r="N732206" s="332"/>
    </row>
    <row r="732227" spans="14:14">
      <c r="N732227" s="331"/>
    </row>
    <row r="732228" spans="14:14">
      <c r="N732228" s="331"/>
    </row>
    <row r="732229" spans="14:14">
      <c r="N732229" s="332"/>
    </row>
    <row r="732250" spans="14:14">
      <c r="N732250" s="331"/>
    </row>
    <row r="732251" spans="14:14">
      <c r="N732251" s="331"/>
    </row>
    <row r="732252" spans="14:14">
      <c r="N732252" s="332"/>
    </row>
    <row r="732273" spans="14:14">
      <c r="N732273" s="331"/>
    </row>
    <row r="732274" spans="14:14">
      <c r="N732274" s="331"/>
    </row>
    <row r="732275" spans="14:14">
      <c r="N732275" s="332"/>
    </row>
    <row r="732296" spans="14:14">
      <c r="N732296" s="331"/>
    </row>
    <row r="732297" spans="14:14">
      <c r="N732297" s="331"/>
    </row>
    <row r="732298" spans="14:14">
      <c r="N732298" s="332"/>
    </row>
    <row r="732319" spans="14:14">
      <c r="N732319" s="331"/>
    </row>
    <row r="732320" spans="14:14">
      <c r="N732320" s="331"/>
    </row>
    <row r="732321" spans="14:14">
      <c r="N732321" s="332"/>
    </row>
    <row r="732342" spans="14:14">
      <c r="N732342" s="331"/>
    </row>
    <row r="732343" spans="14:14">
      <c r="N732343" s="331"/>
    </row>
    <row r="732344" spans="14:14">
      <c r="N732344" s="332"/>
    </row>
    <row r="732365" spans="14:14">
      <c r="N732365" s="331"/>
    </row>
    <row r="732366" spans="14:14">
      <c r="N732366" s="331"/>
    </row>
    <row r="732367" spans="14:14">
      <c r="N732367" s="332"/>
    </row>
    <row r="732388" spans="14:14">
      <c r="N732388" s="331"/>
    </row>
    <row r="732389" spans="14:14">
      <c r="N732389" s="331"/>
    </row>
    <row r="732390" spans="14:14">
      <c r="N732390" s="332"/>
    </row>
    <row r="732411" spans="14:14">
      <c r="N732411" s="331"/>
    </row>
    <row r="732412" spans="14:14">
      <c r="N732412" s="331"/>
    </row>
    <row r="732413" spans="14:14">
      <c r="N732413" s="332"/>
    </row>
    <row r="732434" spans="14:14">
      <c r="N732434" s="331"/>
    </row>
    <row r="732435" spans="14:14">
      <c r="N732435" s="331"/>
    </row>
    <row r="732436" spans="14:14">
      <c r="N732436" s="332"/>
    </row>
    <row r="732457" spans="14:14">
      <c r="N732457" s="331"/>
    </row>
    <row r="732458" spans="14:14">
      <c r="N732458" s="331"/>
    </row>
    <row r="732459" spans="14:14">
      <c r="N732459" s="332"/>
    </row>
    <row r="732480" spans="14:14">
      <c r="N732480" s="331"/>
    </row>
    <row r="732481" spans="14:14">
      <c r="N732481" s="331"/>
    </row>
    <row r="732482" spans="14:14">
      <c r="N732482" s="332"/>
    </row>
    <row r="732503" spans="14:14">
      <c r="N732503" s="331"/>
    </row>
    <row r="732504" spans="14:14">
      <c r="N732504" s="331"/>
    </row>
    <row r="732505" spans="14:14">
      <c r="N732505" s="332"/>
    </row>
    <row r="732526" spans="14:14">
      <c r="N732526" s="331"/>
    </row>
    <row r="732527" spans="14:14">
      <c r="N732527" s="331"/>
    </row>
    <row r="732528" spans="14:14">
      <c r="N732528" s="332"/>
    </row>
    <row r="732549" spans="14:14">
      <c r="N732549" s="331"/>
    </row>
    <row r="732550" spans="14:14">
      <c r="N732550" s="331"/>
    </row>
    <row r="732551" spans="14:14">
      <c r="N732551" s="332"/>
    </row>
    <row r="732572" spans="14:14">
      <c r="N732572" s="331"/>
    </row>
    <row r="732573" spans="14:14">
      <c r="N732573" s="331"/>
    </row>
    <row r="732574" spans="14:14">
      <c r="N732574" s="332"/>
    </row>
    <row r="732595" spans="14:14">
      <c r="N732595" s="331"/>
    </row>
    <row r="732596" spans="14:14">
      <c r="N732596" s="331"/>
    </row>
    <row r="732597" spans="14:14">
      <c r="N732597" s="332"/>
    </row>
    <row r="732618" spans="14:14">
      <c r="N732618" s="331"/>
    </row>
    <row r="732619" spans="14:14">
      <c r="N732619" s="331"/>
    </row>
    <row r="732620" spans="14:14">
      <c r="N732620" s="332"/>
    </row>
    <row r="732641" spans="14:14">
      <c r="N732641" s="331"/>
    </row>
    <row r="732642" spans="14:14">
      <c r="N732642" s="331"/>
    </row>
    <row r="732643" spans="14:14">
      <c r="N732643" s="332"/>
    </row>
    <row r="732664" spans="14:14">
      <c r="N732664" s="331"/>
    </row>
    <row r="732665" spans="14:14">
      <c r="N732665" s="331"/>
    </row>
    <row r="732666" spans="14:14">
      <c r="N732666" s="332"/>
    </row>
    <row r="732687" spans="14:14">
      <c r="N732687" s="331"/>
    </row>
    <row r="732688" spans="14:14">
      <c r="N732688" s="331"/>
    </row>
    <row r="732689" spans="14:14">
      <c r="N732689" s="332"/>
    </row>
    <row r="732710" spans="14:14">
      <c r="N732710" s="331"/>
    </row>
    <row r="732711" spans="14:14">
      <c r="N732711" s="331"/>
    </row>
    <row r="732712" spans="14:14">
      <c r="N732712" s="332"/>
    </row>
    <row r="732733" spans="14:14">
      <c r="N732733" s="331"/>
    </row>
    <row r="732734" spans="14:14">
      <c r="N732734" s="331"/>
    </row>
    <row r="732735" spans="14:14">
      <c r="N732735" s="332"/>
    </row>
    <row r="732756" spans="14:14">
      <c r="N732756" s="331"/>
    </row>
    <row r="732757" spans="14:14">
      <c r="N732757" s="331"/>
    </row>
    <row r="732758" spans="14:14">
      <c r="N732758" s="332"/>
    </row>
    <row r="732779" spans="14:14">
      <c r="N732779" s="331"/>
    </row>
    <row r="732780" spans="14:14">
      <c r="N732780" s="331"/>
    </row>
    <row r="732781" spans="14:14">
      <c r="N732781" s="332"/>
    </row>
    <row r="732802" spans="14:14">
      <c r="N732802" s="331"/>
    </row>
    <row r="732803" spans="14:14">
      <c r="N732803" s="331"/>
    </row>
    <row r="732804" spans="14:14">
      <c r="N732804" s="332"/>
    </row>
    <row r="732825" spans="14:14">
      <c r="N732825" s="331"/>
    </row>
    <row r="732826" spans="14:14">
      <c r="N732826" s="331"/>
    </row>
    <row r="732827" spans="14:14">
      <c r="N732827" s="332"/>
    </row>
    <row r="732848" spans="14:14">
      <c r="N732848" s="331"/>
    </row>
    <row r="732849" spans="14:14">
      <c r="N732849" s="331"/>
    </row>
    <row r="732850" spans="14:14">
      <c r="N732850" s="332"/>
    </row>
    <row r="732871" spans="14:14">
      <c r="N732871" s="331"/>
    </row>
    <row r="732872" spans="14:14">
      <c r="N732872" s="331"/>
    </row>
    <row r="732873" spans="14:14">
      <c r="N732873" s="332"/>
    </row>
    <row r="732894" spans="14:14">
      <c r="N732894" s="331"/>
    </row>
    <row r="732895" spans="14:14">
      <c r="N732895" s="331"/>
    </row>
    <row r="732896" spans="14:14">
      <c r="N732896" s="332"/>
    </row>
    <row r="732917" spans="14:14">
      <c r="N732917" s="331"/>
    </row>
    <row r="732918" spans="14:14">
      <c r="N732918" s="331"/>
    </row>
    <row r="732919" spans="14:14">
      <c r="N732919" s="332"/>
    </row>
    <row r="732940" spans="14:14">
      <c r="N732940" s="331"/>
    </row>
    <row r="732941" spans="14:14">
      <c r="N732941" s="331"/>
    </row>
    <row r="732942" spans="14:14">
      <c r="N732942" s="332"/>
    </row>
    <row r="732963" spans="14:14">
      <c r="N732963" s="331"/>
    </row>
    <row r="732964" spans="14:14">
      <c r="N732964" s="331"/>
    </row>
    <row r="732965" spans="14:14">
      <c r="N732965" s="332"/>
    </row>
    <row r="732986" spans="14:14">
      <c r="N732986" s="331"/>
    </row>
    <row r="732987" spans="14:14">
      <c r="N732987" s="331"/>
    </row>
    <row r="732988" spans="14:14">
      <c r="N732988" s="332"/>
    </row>
    <row r="733009" spans="14:14">
      <c r="N733009" s="331"/>
    </row>
    <row r="733010" spans="14:14">
      <c r="N733010" s="331"/>
    </row>
    <row r="733011" spans="14:14">
      <c r="N733011" s="332"/>
    </row>
    <row r="733032" spans="14:14">
      <c r="N733032" s="331"/>
    </row>
    <row r="733033" spans="14:14">
      <c r="N733033" s="331"/>
    </row>
    <row r="733034" spans="14:14">
      <c r="N733034" s="332"/>
    </row>
    <row r="733055" spans="14:14">
      <c r="N733055" s="331"/>
    </row>
    <row r="733056" spans="14:14">
      <c r="N733056" s="331"/>
    </row>
    <row r="733057" spans="14:14">
      <c r="N733057" s="332"/>
    </row>
    <row r="733078" spans="14:14">
      <c r="N733078" s="331"/>
    </row>
    <row r="733079" spans="14:14">
      <c r="N733079" s="331"/>
    </row>
    <row r="733080" spans="14:14">
      <c r="N733080" s="332"/>
    </row>
    <row r="733101" spans="14:14">
      <c r="N733101" s="331"/>
    </row>
    <row r="733102" spans="14:14">
      <c r="N733102" s="331"/>
    </row>
    <row r="733103" spans="14:14">
      <c r="N733103" s="332"/>
    </row>
    <row r="733124" spans="14:14">
      <c r="N733124" s="331"/>
    </row>
    <row r="733125" spans="14:14">
      <c r="N733125" s="331"/>
    </row>
    <row r="733126" spans="14:14">
      <c r="N733126" s="332"/>
    </row>
    <row r="733147" spans="14:14">
      <c r="N733147" s="331"/>
    </row>
    <row r="733148" spans="14:14">
      <c r="N733148" s="331"/>
    </row>
    <row r="733149" spans="14:14">
      <c r="N733149" s="332"/>
    </row>
    <row r="733170" spans="14:14">
      <c r="N733170" s="331"/>
    </row>
    <row r="733171" spans="14:14">
      <c r="N733171" s="331"/>
    </row>
    <row r="733172" spans="14:14">
      <c r="N733172" s="332"/>
    </row>
    <row r="733193" spans="14:14">
      <c r="N733193" s="331"/>
    </row>
    <row r="733194" spans="14:14">
      <c r="N733194" s="331"/>
    </row>
    <row r="733195" spans="14:14">
      <c r="N733195" s="332"/>
    </row>
    <row r="733216" spans="14:14">
      <c r="N733216" s="331"/>
    </row>
    <row r="733217" spans="14:14">
      <c r="N733217" s="331"/>
    </row>
    <row r="733218" spans="14:14">
      <c r="N733218" s="332"/>
    </row>
    <row r="733239" spans="14:14">
      <c r="N733239" s="331"/>
    </row>
    <row r="733240" spans="14:14">
      <c r="N733240" s="331"/>
    </row>
    <row r="733241" spans="14:14">
      <c r="N733241" s="332"/>
    </row>
    <row r="733262" spans="14:14">
      <c r="N733262" s="331"/>
    </row>
    <row r="733263" spans="14:14">
      <c r="N733263" s="331"/>
    </row>
    <row r="733264" spans="14:14">
      <c r="N733264" s="332"/>
    </row>
    <row r="733285" spans="14:14">
      <c r="N733285" s="331"/>
    </row>
    <row r="733286" spans="14:14">
      <c r="N733286" s="331"/>
    </row>
    <row r="733287" spans="14:14">
      <c r="N733287" s="332"/>
    </row>
    <row r="733308" spans="14:14">
      <c r="N733308" s="331"/>
    </row>
    <row r="733309" spans="14:14">
      <c r="N733309" s="331"/>
    </row>
    <row r="733310" spans="14:14">
      <c r="N733310" s="332"/>
    </row>
    <row r="733331" spans="14:14">
      <c r="N733331" s="331"/>
    </row>
    <row r="733332" spans="14:14">
      <c r="N733332" s="331"/>
    </row>
    <row r="733333" spans="14:14">
      <c r="N733333" s="332"/>
    </row>
    <row r="733354" spans="14:14">
      <c r="N733354" s="331"/>
    </row>
    <row r="733355" spans="14:14">
      <c r="N733355" s="331"/>
    </row>
    <row r="733356" spans="14:14">
      <c r="N733356" s="332"/>
    </row>
    <row r="733377" spans="14:14">
      <c r="N733377" s="331"/>
    </row>
    <row r="733378" spans="14:14">
      <c r="N733378" s="331"/>
    </row>
    <row r="733379" spans="14:14">
      <c r="N733379" s="332"/>
    </row>
    <row r="733400" spans="14:14">
      <c r="N733400" s="331"/>
    </row>
    <row r="733401" spans="14:14">
      <c r="N733401" s="331"/>
    </row>
    <row r="733402" spans="14:14">
      <c r="N733402" s="332"/>
    </row>
    <row r="733423" spans="14:14">
      <c r="N733423" s="331"/>
    </row>
    <row r="733424" spans="14:14">
      <c r="N733424" s="331"/>
    </row>
    <row r="733425" spans="14:14">
      <c r="N733425" s="332"/>
    </row>
    <row r="733446" spans="14:14">
      <c r="N733446" s="331"/>
    </row>
    <row r="733447" spans="14:14">
      <c r="N733447" s="331"/>
    </row>
    <row r="733448" spans="14:14">
      <c r="N733448" s="332"/>
    </row>
    <row r="733469" spans="14:14">
      <c r="N733469" s="331"/>
    </row>
    <row r="733470" spans="14:14">
      <c r="N733470" s="331"/>
    </row>
    <row r="733471" spans="14:14">
      <c r="N733471" s="332"/>
    </row>
    <row r="733492" spans="14:14">
      <c r="N733492" s="331"/>
    </row>
    <row r="733493" spans="14:14">
      <c r="N733493" s="331"/>
    </row>
    <row r="733494" spans="14:14">
      <c r="N733494" s="332"/>
    </row>
    <row r="733515" spans="14:14">
      <c r="N733515" s="331"/>
    </row>
    <row r="733516" spans="14:14">
      <c r="N733516" s="331"/>
    </row>
    <row r="733517" spans="14:14">
      <c r="N733517" s="332"/>
    </row>
    <row r="733538" spans="14:14">
      <c r="N733538" s="331"/>
    </row>
    <row r="733539" spans="14:14">
      <c r="N733539" s="331"/>
    </row>
    <row r="733540" spans="14:14">
      <c r="N733540" s="332"/>
    </row>
    <row r="733561" spans="14:14">
      <c r="N733561" s="331"/>
    </row>
    <row r="733562" spans="14:14">
      <c r="N733562" s="331"/>
    </row>
    <row r="733563" spans="14:14">
      <c r="N733563" s="332"/>
    </row>
    <row r="733584" spans="14:14">
      <c r="N733584" s="331"/>
    </row>
    <row r="733585" spans="14:14">
      <c r="N733585" s="331"/>
    </row>
    <row r="733586" spans="14:14">
      <c r="N733586" s="332"/>
    </row>
    <row r="733607" spans="14:14">
      <c r="N733607" s="331"/>
    </row>
    <row r="733608" spans="14:14">
      <c r="N733608" s="331"/>
    </row>
    <row r="733609" spans="14:14">
      <c r="N733609" s="332"/>
    </row>
    <row r="733630" spans="14:14">
      <c r="N733630" s="331"/>
    </row>
    <row r="733631" spans="14:14">
      <c r="N733631" s="331"/>
    </row>
    <row r="733632" spans="14:14">
      <c r="N733632" s="332"/>
    </row>
    <row r="733653" spans="14:14">
      <c r="N733653" s="331"/>
    </row>
    <row r="733654" spans="14:14">
      <c r="N733654" s="331"/>
    </row>
    <row r="733655" spans="14:14">
      <c r="N733655" s="332"/>
    </row>
    <row r="733676" spans="14:14">
      <c r="N733676" s="331"/>
    </row>
    <row r="733677" spans="14:14">
      <c r="N733677" s="331"/>
    </row>
    <row r="733678" spans="14:14">
      <c r="N733678" s="332"/>
    </row>
    <row r="733699" spans="14:14">
      <c r="N733699" s="331"/>
    </row>
    <row r="733700" spans="14:14">
      <c r="N733700" s="331"/>
    </row>
    <row r="733701" spans="14:14">
      <c r="N733701" s="332"/>
    </row>
    <row r="733722" spans="14:14">
      <c r="N733722" s="331"/>
    </row>
    <row r="733723" spans="14:14">
      <c r="N733723" s="331"/>
    </row>
    <row r="733724" spans="14:14">
      <c r="N733724" s="332"/>
    </row>
    <row r="733745" spans="14:14">
      <c r="N733745" s="331"/>
    </row>
    <row r="733746" spans="14:14">
      <c r="N733746" s="331"/>
    </row>
    <row r="733747" spans="14:14">
      <c r="N733747" s="332"/>
    </row>
    <row r="733768" spans="14:14">
      <c r="N733768" s="331"/>
    </row>
    <row r="733769" spans="14:14">
      <c r="N733769" s="331"/>
    </row>
    <row r="733770" spans="14:14">
      <c r="N733770" s="332"/>
    </row>
    <row r="733791" spans="14:14">
      <c r="N733791" s="331"/>
    </row>
    <row r="733792" spans="14:14">
      <c r="N733792" s="331"/>
    </row>
    <row r="733793" spans="14:14">
      <c r="N733793" s="332"/>
    </row>
    <row r="733814" spans="14:14">
      <c r="N733814" s="331"/>
    </row>
    <row r="733815" spans="14:14">
      <c r="N733815" s="331"/>
    </row>
    <row r="733816" spans="14:14">
      <c r="N733816" s="332"/>
    </row>
    <row r="733837" spans="14:14">
      <c r="N733837" s="331"/>
    </row>
    <row r="733838" spans="14:14">
      <c r="N733838" s="331"/>
    </row>
    <row r="733839" spans="14:14">
      <c r="N733839" s="332"/>
    </row>
    <row r="733860" spans="14:14">
      <c r="N733860" s="331"/>
    </row>
    <row r="733861" spans="14:14">
      <c r="N733861" s="331"/>
    </row>
    <row r="733862" spans="14:14">
      <c r="N733862" s="332"/>
    </row>
    <row r="733883" spans="14:14">
      <c r="N733883" s="331"/>
    </row>
    <row r="733884" spans="14:14">
      <c r="N733884" s="331"/>
    </row>
    <row r="733885" spans="14:14">
      <c r="N733885" s="332"/>
    </row>
    <row r="733906" spans="14:14">
      <c r="N733906" s="331"/>
    </row>
    <row r="733907" spans="14:14">
      <c r="N733907" s="331"/>
    </row>
    <row r="733908" spans="14:14">
      <c r="N733908" s="332"/>
    </row>
    <row r="733929" spans="14:14">
      <c r="N733929" s="331"/>
    </row>
    <row r="733930" spans="14:14">
      <c r="N733930" s="331"/>
    </row>
    <row r="733931" spans="14:14">
      <c r="N733931" s="332"/>
    </row>
    <row r="733952" spans="14:14">
      <c r="N733952" s="331"/>
    </row>
    <row r="733953" spans="14:14">
      <c r="N733953" s="331"/>
    </row>
    <row r="733954" spans="14:14">
      <c r="N733954" s="332"/>
    </row>
    <row r="733975" spans="14:14">
      <c r="N733975" s="331"/>
    </row>
    <row r="733976" spans="14:14">
      <c r="N733976" s="331"/>
    </row>
    <row r="733977" spans="14:14">
      <c r="N733977" s="332"/>
    </row>
    <row r="733998" spans="14:14">
      <c r="N733998" s="331"/>
    </row>
    <row r="733999" spans="14:14">
      <c r="N733999" s="331"/>
    </row>
    <row r="734000" spans="14:14">
      <c r="N734000" s="332"/>
    </row>
    <row r="734021" spans="14:14">
      <c r="N734021" s="331"/>
    </row>
    <row r="734022" spans="14:14">
      <c r="N734022" s="331"/>
    </row>
    <row r="734023" spans="14:14">
      <c r="N734023" s="332"/>
    </row>
    <row r="734044" spans="14:14">
      <c r="N734044" s="331"/>
    </row>
    <row r="734045" spans="14:14">
      <c r="N734045" s="331"/>
    </row>
    <row r="734046" spans="14:14">
      <c r="N734046" s="332"/>
    </row>
    <row r="734067" spans="14:14">
      <c r="N734067" s="331"/>
    </row>
    <row r="734068" spans="14:14">
      <c r="N734068" s="331"/>
    </row>
    <row r="734069" spans="14:14">
      <c r="N734069" s="332"/>
    </row>
    <row r="734090" spans="14:14">
      <c r="N734090" s="331"/>
    </row>
    <row r="734091" spans="14:14">
      <c r="N734091" s="331"/>
    </row>
    <row r="734092" spans="14:14">
      <c r="N734092" s="332"/>
    </row>
    <row r="734113" spans="14:14">
      <c r="N734113" s="331"/>
    </row>
    <row r="734114" spans="14:14">
      <c r="N734114" s="331"/>
    </row>
    <row r="734115" spans="14:14">
      <c r="N734115" s="332"/>
    </row>
    <row r="734136" spans="14:14">
      <c r="N734136" s="331"/>
    </row>
    <row r="734137" spans="14:14">
      <c r="N734137" s="331"/>
    </row>
    <row r="734138" spans="14:14">
      <c r="N734138" s="332"/>
    </row>
    <row r="734159" spans="14:14">
      <c r="N734159" s="331"/>
    </row>
    <row r="734160" spans="14:14">
      <c r="N734160" s="331"/>
    </row>
    <row r="734161" spans="14:14">
      <c r="N734161" s="332"/>
    </row>
    <row r="734182" spans="14:14">
      <c r="N734182" s="331"/>
    </row>
    <row r="734183" spans="14:14">
      <c r="N734183" s="331"/>
    </row>
    <row r="734184" spans="14:14">
      <c r="N734184" s="332"/>
    </row>
    <row r="734205" spans="14:14">
      <c r="N734205" s="331"/>
    </row>
    <row r="734206" spans="14:14">
      <c r="N734206" s="331"/>
    </row>
    <row r="734207" spans="14:14">
      <c r="N734207" s="332"/>
    </row>
    <row r="734228" spans="14:14">
      <c r="N734228" s="331"/>
    </row>
    <row r="734229" spans="14:14">
      <c r="N734229" s="331"/>
    </row>
    <row r="734230" spans="14:14">
      <c r="N734230" s="332"/>
    </row>
    <row r="734251" spans="14:14">
      <c r="N734251" s="331"/>
    </row>
    <row r="734252" spans="14:14">
      <c r="N734252" s="331"/>
    </row>
    <row r="734253" spans="14:14">
      <c r="N734253" s="332"/>
    </row>
    <row r="734274" spans="14:14">
      <c r="N734274" s="331"/>
    </row>
    <row r="734275" spans="14:14">
      <c r="N734275" s="331"/>
    </row>
    <row r="734276" spans="14:14">
      <c r="N734276" s="332"/>
    </row>
    <row r="734297" spans="14:14">
      <c r="N734297" s="331"/>
    </row>
    <row r="734298" spans="14:14">
      <c r="N734298" s="331"/>
    </row>
    <row r="734299" spans="14:14">
      <c r="N734299" s="332"/>
    </row>
    <row r="734320" spans="14:14">
      <c r="N734320" s="331"/>
    </row>
    <row r="734321" spans="14:14">
      <c r="N734321" s="331"/>
    </row>
    <row r="734322" spans="14:14">
      <c r="N734322" s="332"/>
    </row>
    <row r="734343" spans="14:14">
      <c r="N734343" s="331"/>
    </row>
    <row r="734344" spans="14:14">
      <c r="N734344" s="331"/>
    </row>
    <row r="734345" spans="14:14">
      <c r="N734345" s="332"/>
    </row>
    <row r="734366" spans="14:14">
      <c r="N734366" s="331"/>
    </row>
    <row r="734367" spans="14:14">
      <c r="N734367" s="331"/>
    </row>
    <row r="734368" spans="14:14">
      <c r="N734368" s="332"/>
    </row>
    <row r="734389" spans="14:14">
      <c r="N734389" s="331"/>
    </row>
    <row r="734390" spans="14:14">
      <c r="N734390" s="331"/>
    </row>
    <row r="734391" spans="14:14">
      <c r="N734391" s="332"/>
    </row>
    <row r="734412" spans="14:14">
      <c r="N734412" s="331"/>
    </row>
    <row r="734413" spans="14:14">
      <c r="N734413" s="331"/>
    </row>
    <row r="734414" spans="14:14">
      <c r="N734414" s="332"/>
    </row>
    <row r="734435" spans="14:14">
      <c r="N734435" s="331"/>
    </row>
    <row r="734436" spans="14:14">
      <c r="N734436" s="331"/>
    </row>
    <row r="734437" spans="14:14">
      <c r="N734437" s="332"/>
    </row>
    <row r="734458" spans="14:14">
      <c r="N734458" s="331"/>
    </row>
    <row r="734459" spans="14:14">
      <c r="N734459" s="331"/>
    </row>
    <row r="734460" spans="14:14">
      <c r="N734460" s="332"/>
    </row>
    <row r="734481" spans="14:14">
      <c r="N734481" s="331"/>
    </row>
    <row r="734482" spans="14:14">
      <c r="N734482" s="331"/>
    </row>
    <row r="734483" spans="14:14">
      <c r="N734483" s="332"/>
    </row>
    <row r="734504" spans="14:14">
      <c r="N734504" s="331"/>
    </row>
    <row r="734505" spans="14:14">
      <c r="N734505" s="331"/>
    </row>
    <row r="734506" spans="14:14">
      <c r="N734506" s="332"/>
    </row>
    <row r="734527" spans="14:14">
      <c r="N734527" s="331"/>
    </row>
    <row r="734528" spans="14:14">
      <c r="N734528" s="331"/>
    </row>
    <row r="734529" spans="14:14">
      <c r="N734529" s="332"/>
    </row>
    <row r="734550" spans="14:14">
      <c r="N734550" s="331"/>
    </row>
    <row r="734551" spans="14:14">
      <c r="N734551" s="331"/>
    </row>
    <row r="734552" spans="14:14">
      <c r="N734552" s="332"/>
    </row>
    <row r="734573" spans="14:14">
      <c r="N734573" s="331"/>
    </row>
    <row r="734574" spans="14:14">
      <c r="N734574" s="331"/>
    </row>
    <row r="734575" spans="14:14">
      <c r="N734575" s="332"/>
    </row>
    <row r="734596" spans="14:14">
      <c r="N734596" s="331"/>
    </row>
    <row r="734597" spans="14:14">
      <c r="N734597" s="331"/>
    </row>
    <row r="734598" spans="14:14">
      <c r="N734598" s="332"/>
    </row>
    <row r="734619" spans="14:14">
      <c r="N734619" s="331"/>
    </row>
    <row r="734620" spans="14:14">
      <c r="N734620" s="331"/>
    </row>
    <row r="734621" spans="14:14">
      <c r="N734621" s="332"/>
    </row>
    <row r="734642" spans="14:14">
      <c r="N734642" s="331"/>
    </row>
    <row r="734643" spans="14:14">
      <c r="N734643" s="331"/>
    </row>
    <row r="734644" spans="14:14">
      <c r="N734644" s="332"/>
    </row>
    <row r="734665" spans="14:14">
      <c r="N734665" s="331"/>
    </row>
    <row r="734666" spans="14:14">
      <c r="N734666" s="331"/>
    </row>
    <row r="734667" spans="14:14">
      <c r="N734667" s="332"/>
    </row>
    <row r="734688" spans="14:14">
      <c r="N734688" s="331"/>
    </row>
    <row r="734689" spans="14:14">
      <c r="N734689" s="331"/>
    </row>
    <row r="734690" spans="14:14">
      <c r="N734690" s="332"/>
    </row>
    <row r="734711" spans="14:14">
      <c r="N734711" s="331"/>
    </row>
    <row r="734712" spans="14:14">
      <c r="N734712" s="331"/>
    </row>
    <row r="734713" spans="14:14">
      <c r="N734713" s="332"/>
    </row>
    <row r="734734" spans="14:14">
      <c r="N734734" s="331"/>
    </row>
    <row r="734735" spans="14:14">
      <c r="N734735" s="331"/>
    </row>
    <row r="734736" spans="14:14">
      <c r="N734736" s="332"/>
    </row>
    <row r="734757" spans="14:14">
      <c r="N734757" s="331"/>
    </row>
    <row r="734758" spans="14:14">
      <c r="N734758" s="331"/>
    </row>
    <row r="734759" spans="14:14">
      <c r="N734759" s="332"/>
    </row>
    <row r="734780" spans="14:14">
      <c r="N734780" s="331"/>
    </row>
    <row r="734781" spans="14:14">
      <c r="N734781" s="331"/>
    </row>
    <row r="734782" spans="14:14">
      <c r="N734782" s="332"/>
    </row>
    <row r="734803" spans="14:14">
      <c r="N734803" s="331"/>
    </row>
    <row r="734804" spans="14:14">
      <c r="N734804" s="331"/>
    </row>
    <row r="734805" spans="14:14">
      <c r="N734805" s="332"/>
    </row>
    <row r="734826" spans="14:14">
      <c r="N734826" s="331"/>
    </row>
    <row r="734827" spans="14:14">
      <c r="N734827" s="331"/>
    </row>
    <row r="734828" spans="14:14">
      <c r="N734828" s="332"/>
    </row>
    <row r="734849" spans="14:14">
      <c r="N734849" s="331"/>
    </row>
    <row r="734850" spans="14:14">
      <c r="N734850" s="331"/>
    </row>
    <row r="734851" spans="14:14">
      <c r="N734851" s="332"/>
    </row>
    <row r="734872" spans="14:14">
      <c r="N734872" s="331"/>
    </row>
    <row r="734873" spans="14:14">
      <c r="N734873" s="331"/>
    </row>
    <row r="734874" spans="14:14">
      <c r="N734874" s="332"/>
    </row>
    <row r="734895" spans="14:14">
      <c r="N734895" s="331"/>
    </row>
    <row r="734896" spans="14:14">
      <c r="N734896" s="331"/>
    </row>
    <row r="734897" spans="14:14">
      <c r="N734897" s="332"/>
    </row>
    <row r="734918" spans="14:14">
      <c r="N734918" s="331"/>
    </row>
    <row r="734919" spans="14:14">
      <c r="N734919" s="331"/>
    </row>
    <row r="734920" spans="14:14">
      <c r="N734920" s="332"/>
    </row>
    <row r="734941" spans="14:14">
      <c r="N734941" s="331"/>
    </row>
    <row r="734942" spans="14:14">
      <c r="N734942" s="331"/>
    </row>
    <row r="734943" spans="14:14">
      <c r="N734943" s="332"/>
    </row>
    <row r="734964" spans="14:14">
      <c r="N734964" s="331"/>
    </row>
    <row r="734965" spans="14:14">
      <c r="N734965" s="331"/>
    </row>
    <row r="734966" spans="14:14">
      <c r="N734966" s="332"/>
    </row>
    <row r="734987" spans="14:14">
      <c r="N734987" s="331"/>
    </row>
    <row r="734988" spans="14:14">
      <c r="N734988" s="331"/>
    </row>
    <row r="734989" spans="14:14">
      <c r="N734989" s="332"/>
    </row>
    <row r="735010" spans="14:14">
      <c r="N735010" s="331"/>
    </row>
    <row r="735011" spans="14:14">
      <c r="N735011" s="331"/>
    </row>
    <row r="735012" spans="14:14">
      <c r="N735012" s="332"/>
    </row>
    <row r="735033" spans="14:14">
      <c r="N735033" s="331"/>
    </row>
    <row r="735034" spans="14:14">
      <c r="N735034" s="331"/>
    </row>
    <row r="735035" spans="14:14">
      <c r="N735035" s="332"/>
    </row>
    <row r="735056" spans="14:14">
      <c r="N735056" s="331"/>
    </row>
    <row r="735057" spans="14:14">
      <c r="N735057" s="331"/>
    </row>
    <row r="735058" spans="14:14">
      <c r="N735058" s="332"/>
    </row>
    <row r="735079" spans="14:14">
      <c r="N735079" s="331"/>
    </row>
    <row r="735080" spans="14:14">
      <c r="N735080" s="331"/>
    </row>
    <row r="735081" spans="14:14">
      <c r="N735081" s="332"/>
    </row>
    <row r="735102" spans="14:14">
      <c r="N735102" s="331"/>
    </row>
    <row r="735103" spans="14:14">
      <c r="N735103" s="331"/>
    </row>
    <row r="735104" spans="14:14">
      <c r="N735104" s="332"/>
    </row>
    <row r="735125" spans="14:14">
      <c r="N735125" s="331"/>
    </row>
    <row r="735126" spans="14:14">
      <c r="N735126" s="331"/>
    </row>
    <row r="735127" spans="14:14">
      <c r="N735127" s="332"/>
    </row>
    <row r="735148" spans="14:14">
      <c r="N735148" s="331"/>
    </row>
    <row r="735149" spans="14:14">
      <c r="N735149" s="331"/>
    </row>
    <row r="735150" spans="14:14">
      <c r="N735150" s="332"/>
    </row>
    <row r="735171" spans="14:14">
      <c r="N735171" s="331"/>
    </row>
    <row r="735172" spans="14:14">
      <c r="N735172" s="331"/>
    </row>
    <row r="735173" spans="14:14">
      <c r="N735173" s="332"/>
    </row>
    <row r="735194" spans="14:14">
      <c r="N735194" s="331"/>
    </row>
    <row r="735195" spans="14:14">
      <c r="N735195" s="331"/>
    </row>
    <row r="735196" spans="14:14">
      <c r="N735196" s="332"/>
    </row>
    <row r="735217" spans="14:14">
      <c r="N735217" s="331"/>
    </row>
    <row r="735218" spans="14:14">
      <c r="N735218" s="331"/>
    </row>
    <row r="735219" spans="14:14">
      <c r="N735219" s="332"/>
    </row>
    <row r="735240" spans="14:14">
      <c r="N735240" s="331"/>
    </row>
    <row r="735241" spans="14:14">
      <c r="N735241" s="331"/>
    </row>
    <row r="735242" spans="14:14">
      <c r="N735242" s="332"/>
    </row>
    <row r="735263" spans="14:14">
      <c r="N735263" s="331"/>
    </row>
    <row r="735264" spans="14:14">
      <c r="N735264" s="331"/>
    </row>
    <row r="735265" spans="14:14">
      <c r="N735265" s="332"/>
    </row>
    <row r="735286" spans="14:14">
      <c r="N735286" s="331"/>
    </row>
    <row r="735287" spans="14:14">
      <c r="N735287" s="331"/>
    </row>
    <row r="735288" spans="14:14">
      <c r="N735288" s="332"/>
    </row>
    <row r="735309" spans="14:14">
      <c r="N735309" s="331"/>
    </row>
    <row r="735310" spans="14:14">
      <c r="N735310" s="331"/>
    </row>
    <row r="735311" spans="14:14">
      <c r="N735311" s="332"/>
    </row>
    <row r="735332" spans="14:14">
      <c r="N735332" s="331"/>
    </row>
    <row r="735333" spans="14:14">
      <c r="N735333" s="331"/>
    </row>
    <row r="735334" spans="14:14">
      <c r="N735334" s="332"/>
    </row>
    <row r="735355" spans="14:14">
      <c r="N735355" s="331"/>
    </row>
    <row r="735356" spans="14:14">
      <c r="N735356" s="331"/>
    </row>
    <row r="735357" spans="14:14">
      <c r="N735357" s="332"/>
    </row>
    <row r="735378" spans="14:14">
      <c r="N735378" s="331"/>
    </row>
    <row r="735379" spans="14:14">
      <c r="N735379" s="331"/>
    </row>
    <row r="735380" spans="14:14">
      <c r="N735380" s="332"/>
    </row>
    <row r="735401" spans="14:14">
      <c r="N735401" s="331"/>
    </row>
    <row r="735402" spans="14:14">
      <c r="N735402" s="331"/>
    </row>
    <row r="735403" spans="14:14">
      <c r="N735403" s="332"/>
    </row>
    <row r="735424" spans="14:14">
      <c r="N735424" s="331"/>
    </row>
    <row r="735425" spans="14:14">
      <c r="N735425" s="331"/>
    </row>
    <row r="735426" spans="14:14">
      <c r="N735426" s="332"/>
    </row>
    <row r="735447" spans="14:14">
      <c r="N735447" s="331"/>
    </row>
    <row r="735448" spans="14:14">
      <c r="N735448" s="331"/>
    </row>
    <row r="735449" spans="14:14">
      <c r="N735449" s="332"/>
    </row>
    <row r="735470" spans="14:14">
      <c r="N735470" s="331"/>
    </row>
    <row r="735471" spans="14:14">
      <c r="N735471" s="331"/>
    </row>
    <row r="735472" spans="14:14">
      <c r="N735472" s="332"/>
    </row>
    <row r="735493" spans="14:14">
      <c r="N735493" s="331"/>
    </row>
    <row r="735494" spans="14:14">
      <c r="N735494" s="331"/>
    </row>
    <row r="735495" spans="14:14">
      <c r="N735495" s="332"/>
    </row>
    <row r="735516" spans="14:14">
      <c r="N735516" s="331"/>
    </row>
    <row r="735517" spans="14:14">
      <c r="N735517" s="331"/>
    </row>
    <row r="735518" spans="14:14">
      <c r="N735518" s="332"/>
    </row>
    <row r="735539" spans="14:14">
      <c r="N735539" s="331"/>
    </row>
    <row r="735540" spans="14:14">
      <c r="N735540" s="331"/>
    </row>
    <row r="735541" spans="14:14">
      <c r="N735541" s="332"/>
    </row>
    <row r="735562" spans="14:14">
      <c r="N735562" s="331"/>
    </row>
    <row r="735563" spans="14:14">
      <c r="N735563" s="331"/>
    </row>
    <row r="735564" spans="14:14">
      <c r="N735564" s="332"/>
    </row>
    <row r="735585" spans="14:14">
      <c r="N735585" s="331"/>
    </row>
    <row r="735586" spans="14:14">
      <c r="N735586" s="331"/>
    </row>
    <row r="735587" spans="14:14">
      <c r="N735587" s="332"/>
    </row>
    <row r="735608" spans="14:14">
      <c r="N735608" s="331"/>
    </row>
    <row r="735609" spans="14:14">
      <c r="N735609" s="331"/>
    </row>
    <row r="735610" spans="14:14">
      <c r="N735610" s="332"/>
    </row>
    <row r="735631" spans="14:14">
      <c r="N735631" s="331"/>
    </row>
    <row r="735632" spans="14:14">
      <c r="N735632" s="331"/>
    </row>
    <row r="735633" spans="14:14">
      <c r="N735633" s="332"/>
    </row>
    <row r="735654" spans="14:14">
      <c r="N735654" s="331"/>
    </row>
    <row r="735655" spans="14:14">
      <c r="N735655" s="331"/>
    </row>
    <row r="735656" spans="14:14">
      <c r="N735656" s="332"/>
    </row>
    <row r="735677" spans="14:14">
      <c r="N735677" s="331"/>
    </row>
    <row r="735678" spans="14:14">
      <c r="N735678" s="331"/>
    </row>
    <row r="735679" spans="14:14">
      <c r="N735679" s="332"/>
    </row>
    <row r="735700" spans="14:14">
      <c r="N735700" s="331"/>
    </row>
    <row r="735701" spans="14:14">
      <c r="N735701" s="331"/>
    </row>
    <row r="735702" spans="14:14">
      <c r="N735702" s="332"/>
    </row>
    <row r="735723" spans="14:14">
      <c r="N735723" s="331"/>
    </row>
    <row r="735724" spans="14:14">
      <c r="N735724" s="331"/>
    </row>
    <row r="735725" spans="14:14">
      <c r="N735725" s="332"/>
    </row>
    <row r="735746" spans="14:14">
      <c r="N735746" s="331"/>
    </row>
    <row r="735747" spans="14:14">
      <c r="N735747" s="331"/>
    </row>
    <row r="735748" spans="14:14">
      <c r="N735748" s="332"/>
    </row>
    <row r="735769" spans="14:14">
      <c r="N735769" s="331"/>
    </row>
    <row r="735770" spans="14:14">
      <c r="N735770" s="331"/>
    </row>
    <row r="735771" spans="14:14">
      <c r="N735771" s="332"/>
    </row>
    <row r="735792" spans="14:14">
      <c r="N735792" s="331"/>
    </row>
    <row r="735793" spans="14:14">
      <c r="N735793" s="331"/>
    </row>
    <row r="735794" spans="14:14">
      <c r="N735794" s="332"/>
    </row>
    <row r="735815" spans="14:14">
      <c r="N735815" s="331"/>
    </row>
    <row r="735816" spans="14:14">
      <c r="N735816" s="331"/>
    </row>
    <row r="735817" spans="14:14">
      <c r="N735817" s="332"/>
    </row>
    <row r="735838" spans="14:14">
      <c r="N735838" s="331"/>
    </row>
    <row r="735839" spans="14:14">
      <c r="N735839" s="331"/>
    </row>
    <row r="735840" spans="14:14">
      <c r="N735840" s="332"/>
    </row>
    <row r="735861" spans="14:14">
      <c r="N735861" s="331"/>
    </row>
    <row r="735862" spans="14:14">
      <c r="N735862" s="331"/>
    </row>
    <row r="735863" spans="14:14">
      <c r="N735863" s="332"/>
    </row>
    <row r="735884" spans="14:14">
      <c r="N735884" s="331"/>
    </row>
    <row r="735885" spans="14:14">
      <c r="N735885" s="331"/>
    </row>
    <row r="735886" spans="14:14">
      <c r="N735886" s="332"/>
    </row>
    <row r="735907" spans="14:14">
      <c r="N735907" s="331"/>
    </row>
    <row r="735908" spans="14:14">
      <c r="N735908" s="331"/>
    </row>
    <row r="735909" spans="14:14">
      <c r="N735909" s="332"/>
    </row>
    <row r="735930" spans="14:14">
      <c r="N735930" s="331"/>
    </row>
    <row r="735931" spans="14:14">
      <c r="N735931" s="331"/>
    </row>
    <row r="735932" spans="14:14">
      <c r="N735932" s="332"/>
    </row>
    <row r="735953" spans="14:14">
      <c r="N735953" s="331"/>
    </row>
    <row r="735954" spans="14:14">
      <c r="N735954" s="331"/>
    </row>
    <row r="735955" spans="14:14">
      <c r="N735955" s="332"/>
    </row>
    <row r="735976" spans="14:14">
      <c r="N735976" s="331"/>
    </row>
    <row r="735977" spans="14:14">
      <c r="N735977" s="331"/>
    </row>
    <row r="735978" spans="14:14">
      <c r="N735978" s="332"/>
    </row>
    <row r="735999" spans="14:14">
      <c r="N735999" s="331"/>
    </row>
    <row r="736000" spans="14:14">
      <c r="N736000" s="331"/>
    </row>
    <row r="736001" spans="14:14">
      <c r="N736001" s="332"/>
    </row>
    <row r="736022" spans="14:14">
      <c r="N736022" s="331"/>
    </row>
    <row r="736023" spans="14:14">
      <c r="N736023" s="331"/>
    </row>
    <row r="736024" spans="14:14">
      <c r="N736024" s="332"/>
    </row>
    <row r="736045" spans="14:14">
      <c r="N736045" s="331"/>
    </row>
    <row r="736046" spans="14:14">
      <c r="N736046" s="331"/>
    </row>
    <row r="736047" spans="14:14">
      <c r="N736047" s="332"/>
    </row>
    <row r="736068" spans="14:14">
      <c r="N736068" s="331"/>
    </row>
    <row r="736069" spans="14:14">
      <c r="N736069" s="331"/>
    </row>
    <row r="736070" spans="14:14">
      <c r="N736070" s="332"/>
    </row>
    <row r="736091" spans="14:14">
      <c r="N736091" s="331"/>
    </row>
    <row r="736092" spans="14:14">
      <c r="N736092" s="331"/>
    </row>
    <row r="736093" spans="14:14">
      <c r="N736093" s="332"/>
    </row>
    <row r="736114" spans="14:14">
      <c r="N736114" s="331"/>
    </row>
    <row r="736115" spans="14:14">
      <c r="N736115" s="331"/>
    </row>
    <row r="736116" spans="14:14">
      <c r="N736116" s="332"/>
    </row>
    <row r="736137" spans="14:14">
      <c r="N736137" s="331"/>
    </row>
    <row r="736138" spans="14:14">
      <c r="N736138" s="331"/>
    </row>
    <row r="736139" spans="14:14">
      <c r="N736139" s="332"/>
    </row>
    <row r="736160" spans="14:14">
      <c r="N736160" s="331"/>
    </row>
    <row r="736161" spans="14:14">
      <c r="N736161" s="331"/>
    </row>
    <row r="736162" spans="14:14">
      <c r="N736162" s="332"/>
    </row>
    <row r="736183" spans="14:14">
      <c r="N736183" s="331"/>
    </row>
    <row r="736184" spans="14:14">
      <c r="N736184" s="331"/>
    </row>
    <row r="736185" spans="14:14">
      <c r="N736185" s="332"/>
    </row>
    <row r="736206" spans="14:14">
      <c r="N736206" s="331"/>
    </row>
    <row r="736207" spans="14:14">
      <c r="N736207" s="331"/>
    </row>
    <row r="736208" spans="14:14">
      <c r="N736208" s="332"/>
    </row>
    <row r="736229" spans="14:14">
      <c r="N736229" s="331"/>
    </row>
    <row r="736230" spans="14:14">
      <c r="N736230" s="331"/>
    </row>
    <row r="736231" spans="14:14">
      <c r="N736231" s="332"/>
    </row>
    <row r="736252" spans="14:14">
      <c r="N736252" s="331"/>
    </row>
    <row r="736253" spans="14:14">
      <c r="N736253" s="331"/>
    </row>
    <row r="736254" spans="14:14">
      <c r="N736254" s="332"/>
    </row>
    <row r="736275" spans="14:14">
      <c r="N736275" s="331"/>
    </row>
    <row r="736276" spans="14:14">
      <c r="N736276" s="331"/>
    </row>
    <row r="736277" spans="14:14">
      <c r="N736277" s="332"/>
    </row>
    <row r="736298" spans="14:14">
      <c r="N736298" s="331"/>
    </row>
    <row r="736299" spans="14:14">
      <c r="N736299" s="331"/>
    </row>
    <row r="736300" spans="14:14">
      <c r="N736300" s="332"/>
    </row>
    <row r="736321" spans="14:14">
      <c r="N736321" s="331"/>
    </row>
    <row r="736322" spans="14:14">
      <c r="N736322" s="331"/>
    </row>
    <row r="736323" spans="14:14">
      <c r="N736323" s="332"/>
    </row>
    <row r="736344" spans="14:14">
      <c r="N736344" s="331"/>
    </row>
    <row r="736345" spans="14:14">
      <c r="N736345" s="331"/>
    </row>
    <row r="736346" spans="14:14">
      <c r="N736346" s="332"/>
    </row>
    <row r="736367" spans="14:14">
      <c r="N736367" s="331"/>
    </row>
    <row r="736368" spans="14:14">
      <c r="N736368" s="331"/>
    </row>
    <row r="736369" spans="14:14">
      <c r="N736369" s="332"/>
    </row>
    <row r="736390" spans="14:14">
      <c r="N736390" s="331"/>
    </row>
    <row r="736391" spans="14:14">
      <c r="N736391" s="331"/>
    </row>
    <row r="736392" spans="14:14">
      <c r="N736392" s="332"/>
    </row>
    <row r="736413" spans="14:14">
      <c r="N736413" s="331"/>
    </row>
    <row r="736414" spans="14:14">
      <c r="N736414" s="331"/>
    </row>
    <row r="736415" spans="14:14">
      <c r="N736415" s="332"/>
    </row>
    <row r="736436" spans="14:14">
      <c r="N736436" s="331"/>
    </row>
    <row r="736437" spans="14:14">
      <c r="N736437" s="331"/>
    </row>
    <row r="736438" spans="14:14">
      <c r="N736438" s="332"/>
    </row>
    <row r="736459" spans="14:14">
      <c r="N736459" s="331"/>
    </row>
    <row r="736460" spans="14:14">
      <c r="N736460" s="331"/>
    </row>
    <row r="736461" spans="14:14">
      <c r="N736461" s="332"/>
    </row>
    <row r="736482" spans="14:14">
      <c r="N736482" s="331"/>
    </row>
    <row r="736483" spans="14:14">
      <c r="N736483" s="331"/>
    </row>
    <row r="736484" spans="14:14">
      <c r="N736484" s="332"/>
    </row>
    <row r="736505" spans="14:14">
      <c r="N736505" s="331"/>
    </row>
    <row r="736506" spans="14:14">
      <c r="N736506" s="331"/>
    </row>
    <row r="736507" spans="14:14">
      <c r="N736507" s="332"/>
    </row>
    <row r="736528" spans="14:14">
      <c r="N736528" s="331"/>
    </row>
    <row r="736529" spans="14:14">
      <c r="N736529" s="331"/>
    </row>
    <row r="736530" spans="14:14">
      <c r="N736530" s="332"/>
    </row>
    <row r="736551" spans="14:14">
      <c r="N736551" s="331"/>
    </row>
    <row r="736552" spans="14:14">
      <c r="N736552" s="331"/>
    </row>
    <row r="736553" spans="14:14">
      <c r="N736553" s="332"/>
    </row>
    <row r="736574" spans="14:14">
      <c r="N736574" s="331"/>
    </row>
    <row r="736575" spans="14:14">
      <c r="N736575" s="331"/>
    </row>
    <row r="736576" spans="14:14">
      <c r="N736576" s="332"/>
    </row>
    <row r="736597" spans="14:14">
      <c r="N736597" s="331"/>
    </row>
    <row r="736598" spans="14:14">
      <c r="N736598" s="331"/>
    </row>
    <row r="736599" spans="14:14">
      <c r="N736599" s="332"/>
    </row>
    <row r="736620" spans="14:14">
      <c r="N736620" s="331"/>
    </row>
    <row r="736621" spans="14:14">
      <c r="N736621" s="331"/>
    </row>
    <row r="736622" spans="14:14">
      <c r="N736622" s="332"/>
    </row>
    <row r="736643" spans="14:14">
      <c r="N736643" s="331"/>
    </row>
    <row r="736644" spans="14:14">
      <c r="N736644" s="331"/>
    </row>
    <row r="736645" spans="14:14">
      <c r="N736645" s="332"/>
    </row>
    <row r="736666" spans="14:14">
      <c r="N736666" s="331"/>
    </row>
    <row r="736667" spans="14:14">
      <c r="N736667" s="331"/>
    </row>
    <row r="736668" spans="14:14">
      <c r="N736668" s="332"/>
    </row>
    <row r="736689" spans="14:14">
      <c r="N736689" s="331"/>
    </row>
    <row r="736690" spans="14:14">
      <c r="N736690" s="331"/>
    </row>
    <row r="736691" spans="14:14">
      <c r="N736691" s="332"/>
    </row>
    <row r="736712" spans="14:14">
      <c r="N736712" s="331"/>
    </row>
    <row r="736713" spans="14:14">
      <c r="N736713" s="331"/>
    </row>
    <row r="736714" spans="14:14">
      <c r="N736714" s="332"/>
    </row>
    <row r="736735" spans="14:14">
      <c r="N736735" s="331"/>
    </row>
    <row r="736736" spans="14:14">
      <c r="N736736" s="331"/>
    </row>
    <row r="736737" spans="14:14">
      <c r="N736737" s="332"/>
    </row>
    <row r="736758" spans="14:14">
      <c r="N736758" s="331"/>
    </row>
    <row r="736759" spans="14:14">
      <c r="N736759" s="331"/>
    </row>
    <row r="736760" spans="14:14">
      <c r="N736760" s="332"/>
    </row>
    <row r="736781" spans="14:14">
      <c r="N736781" s="331"/>
    </row>
    <row r="736782" spans="14:14">
      <c r="N736782" s="331"/>
    </row>
    <row r="736783" spans="14:14">
      <c r="N736783" s="332"/>
    </row>
    <row r="736804" spans="14:14">
      <c r="N736804" s="331"/>
    </row>
    <row r="736805" spans="14:14">
      <c r="N736805" s="331"/>
    </row>
    <row r="736806" spans="14:14">
      <c r="N736806" s="332"/>
    </row>
    <row r="736827" spans="14:14">
      <c r="N736827" s="331"/>
    </row>
    <row r="736828" spans="14:14">
      <c r="N736828" s="331"/>
    </row>
    <row r="736829" spans="14:14">
      <c r="N736829" s="332"/>
    </row>
    <row r="736850" spans="14:14">
      <c r="N736850" s="331"/>
    </row>
    <row r="736851" spans="14:14">
      <c r="N736851" s="331"/>
    </row>
    <row r="736852" spans="14:14">
      <c r="N736852" s="332"/>
    </row>
    <row r="736873" spans="14:14">
      <c r="N736873" s="331"/>
    </row>
    <row r="736874" spans="14:14">
      <c r="N736874" s="331"/>
    </row>
    <row r="736875" spans="14:14">
      <c r="N736875" s="332"/>
    </row>
    <row r="736896" spans="14:14">
      <c r="N736896" s="331"/>
    </row>
    <row r="736897" spans="14:14">
      <c r="N736897" s="331"/>
    </row>
    <row r="736898" spans="14:14">
      <c r="N736898" s="332"/>
    </row>
    <row r="736919" spans="14:14">
      <c r="N736919" s="331"/>
    </row>
    <row r="736920" spans="14:14">
      <c r="N736920" s="331"/>
    </row>
    <row r="736921" spans="14:14">
      <c r="N736921" s="332"/>
    </row>
    <row r="736942" spans="14:14">
      <c r="N736942" s="331"/>
    </row>
    <row r="736943" spans="14:14">
      <c r="N736943" s="331"/>
    </row>
    <row r="736944" spans="14:14">
      <c r="N736944" s="332"/>
    </row>
    <row r="736965" spans="14:14">
      <c r="N736965" s="331"/>
    </row>
    <row r="736966" spans="14:14">
      <c r="N736966" s="331"/>
    </row>
    <row r="736967" spans="14:14">
      <c r="N736967" s="332"/>
    </row>
    <row r="736988" spans="14:14">
      <c r="N736988" s="331"/>
    </row>
    <row r="736989" spans="14:14">
      <c r="N736989" s="331"/>
    </row>
    <row r="736990" spans="14:14">
      <c r="N736990" s="332"/>
    </row>
    <row r="737011" spans="14:14">
      <c r="N737011" s="331"/>
    </row>
    <row r="737012" spans="14:14">
      <c r="N737012" s="331"/>
    </row>
    <row r="737013" spans="14:14">
      <c r="N737013" s="332"/>
    </row>
    <row r="737034" spans="14:14">
      <c r="N737034" s="331"/>
    </row>
    <row r="737035" spans="14:14">
      <c r="N737035" s="331"/>
    </row>
    <row r="737036" spans="14:14">
      <c r="N737036" s="332"/>
    </row>
    <row r="737057" spans="14:14">
      <c r="N737057" s="331"/>
    </row>
    <row r="737058" spans="14:14">
      <c r="N737058" s="331"/>
    </row>
    <row r="737059" spans="14:14">
      <c r="N737059" s="332"/>
    </row>
    <row r="737080" spans="14:14">
      <c r="N737080" s="331"/>
    </row>
    <row r="737081" spans="14:14">
      <c r="N737081" s="331"/>
    </row>
    <row r="737082" spans="14:14">
      <c r="N737082" s="332"/>
    </row>
    <row r="737103" spans="14:14">
      <c r="N737103" s="331"/>
    </row>
    <row r="737104" spans="14:14">
      <c r="N737104" s="331"/>
    </row>
    <row r="737105" spans="14:14">
      <c r="N737105" s="332"/>
    </row>
    <row r="737126" spans="14:14">
      <c r="N737126" s="331"/>
    </row>
    <row r="737127" spans="14:14">
      <c r="N737127" s="331"/>
    </row>
    <row r="737128" spans="14:14">
      <c r="N737128" s="332"/>
    </row>
    <row r="737149" spans="14:14">
      <c r="N737149" s="331"/>
    </row>
    <row r="737150" spans="14:14">
      <c r="N737150" s="331"/>
    </row>
    <row r="737151" spans="14:14">
      <c r="N737151" s="332"/>
    </row>
    <row r="737172" spans="14:14">
      <c r="N737172" s="331"/>
    </row>
    <row r="737173" spans="14:14">
      <c r="N737173" s="331"/>
    </row>
    <row r="737174" spans="14:14">
      <c r="N737174" s="332"/>
    </row>
    <row r="737195" spans="14:14">
      <c r="N737195" s="331"/>
    </row>
    <row r="737196" spans="14:14">
      <c r="N737196" s="331"/>
    </row>
    <row r="737197" spans="14:14">
      <c r="N737197" s="332"/>
    </row>
    <row r="737218" spans="14:14">
      <c r="N737218" s="331"/>
    </row>
    <row r="737219" spans="14:14">
      <c r="N737219" s="331"/>
    </row>
    <row r="737220" spans="14:14">
      <c r="N737220" s="332"/>
    </row>
    <row r="737241" spans="14:14">
      <c r="N737241" s="331"/>
    </row>
    <row r="737242" spans="14:14">
      <c r="N737242" s="331"/>
    </row>
    <row r="737243" spans="14:14">
      <c r="N737243" s="332"/>
    </row>
    <row r="737264" spans="14:14">
      <c r="N737264" s="331"/>
    </row>
    <row r="737265" spans="14:14">
      <c r="N737265" s="331"/>
    </row>
    <row r="737266" spans="14:14">
      <c r="N737266" s="332"/>
    </row>
    <row r="737287" spans="14:14">
      <c r="N737287" s="331"/>
    </row>
    <row r="737288" spans="14:14">
      <c r="N737288" s="331"/>
    </row>
    <row r="737289" spans="14:14">
      <c r="N737289" s="332"/>
    </row>
    <row r="737310" spans="14:14">
      <c r="N737310" s="331"/>
    </row>
    <row r="737311" spans="14:14">
      <c r="N737311" s="331"/>
    </row>
    <row r="737312" spans="14:14">
      <c r="N737312" s="332"/>
    </row>
    <row r="737333" spans="14:14">
      <c r="N737333" s="331"/>
    </row>
    <row r="737334" spans="14:14">
      <c r="N737334" s="331"/>
    </row>
    <row r="737335" spans="14:14">
      <c r="N737335" s="332"/>
    </row>
    <row r="737356" spans="14:14">
      <c r="N737356" s="331"/>
    </row>
    <row r="737357" spans="14:14">
      <c r="N737357" s="331"/>
    </row>
    <row r="737358" spans="14:14">
      <c r="N737358" s="332"/>
    </row>
    <row r="737379" spans="14:14">
      <c r="N737379" s="331"/>
    </row>
    <row r="737380" spans="14:14">
      <c r="N737380" s="331"/>
    </row>
    <row r="737381" spans="14:14">
      <c r="N737381" s="332"/>
    </row>
    <row r="737402" spans="14:14">
      <c r="N737402" s="331"/>
    </row>
    <row r="737403" spans="14:14">
      <c r="N737403" s="331"/>
    </row>
    <row r="737404" spans="14:14">
      <c r="N737404" s="332"/>
    </row>
    <row r="737425" spans="14:14">
      <c r="N737425" s="331"/>
    </row>
    <row r="737426" spans="14:14">
      <c r="N737426" s="331"/>
    </row>
    <row r="737427" spans="14:14">
      <c r="N737427" s="332"/>
    </row>
    <row r="737448" spans="14:14">
      <c r="N737448" s="331"/>
    </row>
    <row r="737449" spans="14:14">
      <c r="N737449" s="331"/>
    </row>
    <row r="737450" spans="14:14">
      <c r="N737450" s="332"/>
    </row>
    <row r="737471" spans="14:14">
      <c r="N737471" s="331"/>
    </row>
    <row r="737472" spans="14:14">
      <c r="N737472" s="331"/>
    </row>
    <row r="737473" spans="14:14">
      <c r="N737473" s="332"/>
    </row>
    <row r="737494" spans="14:14">
      <c r="N737494" s="331"/>
    </row>
    <row r="737495" spans="14:14">
      <c r="N737495" s="331"/>
    </row>
    <row r="737496" spans="14:14">
      <c r="N737496" s="332"/>
    </row>
    <row r="737517" spans="14:14">
      <c r="N737517" s="331"/>
    </row>
    <row r="737518" spans="14:14">
      <c r="N737518" s="331"/>
    </row>
    <row r="737519" spans="14:14">
      <c r="N737519" s="332"/>
    </row>
    <row r="737540" spans="14:14">
      <c r="N737540" s="331"/>
    </row>
    <row r="737541" spans="14:14">
      <c r="N737541" s="331"/>
    </row>
    <row r="737542" spans="14:14">
      <c r="N737542" s="332"/>
    </row>
    <row r="737563" spans="14:14">
      <c r="N737563" s="331"/>
    </row>
    <row r="737564" spans="14:14">
      <c r="N737564" s="331"/>
    </row>
    <row r="737565" spans="14:14">
      <c r="N737565" s="332"/>
    </row>
    <row r="737586" spans="14:14">
      <c r="N737586" s="331"/>
    </row>
    <row r="737587" spans="14:14">
      <c r="N737587" s="331"/>
    </row>
    <row r="737588" spans="14:14">
      <c r="N737588" s="332"/>
    </row>
    <row r="737609" spans="14:14">
      <c r="N737609" s="331"/>
    </row>
    <row r="737610" spans="14:14">
      <c r="N737610" s="331"/>
    </row>
    <row r="737611" spans="14:14">
      <c r="N737611" s="332"/>
    </row>
    <row r="737632" spans="14:14">
      <c r="N737632" s="331"/>
    </row>
    <row r="737633" spans="14:14">
      <c r="N737633" s="331"/>
    </row>
    <row r="737634" spans="14:14">
      <c r="N737634" s="332"/>
    </row>
    <row r="737655" spans="14:14">
      <c r="N737655" s="331"/>
    </row>
    <row r="737656" spans="14:14">
      <c r="N737656" s="331"/>
    </row>
    <row r="737657" spans="14:14">
      <c r="N737657" s="332"/>
    </row>
    <row r="737678" spans="14:14">
      <c r="N737678" s="331"/>
    </row>
    <row r="737679" spans="14:14">
      <c r="N737679" s="331"/>
    </row>
    <row r="737680" spans="14:14">
      <c r="N737680" s="332"/>
    </row>
    <row r="737701" spans="14:14">
      <c r="N737701" s="331"/>
    </row>
    <row r="737702" spans="14:14">
      <c r="N737702" s="331"/>
    </row>
    <row r="737703" spans="14:14">
      <c r="N737703" s="332"/>
    </row>
    <row r="737724" spans="14:14">
      <c r="N737724" s="331"/>
    </row>
    <row r="737725" spans="14:14">
      <c r="N737725" s="331"/>
    </row>
    <row r="737726" spans="14:14">
      <c r="N737726" s="332"/>
    </row>
    <row r="737747" spans="14:14">
      <c r="N737747" s="331"/>
    </row>
    <row r="737748" spans="14:14">
      <c r="N737748" s="331"/>
    </row>
    <row r="737749" spans="14:14">
      <c r="N737749" s="332"/>
    </row>
    <row r="737770" spans="14:14">
      <c r="N737770" s="331"/>
    </row>
    <row r="737771" spans="14:14">
      <c r="N737771" s="331"/>
    </row>
    <row r="737772" spans="14:14">
      <c r="N737772" s="332"/>
    </row>
    <row r="737793" spans="14:14">
      <c r="N737793" s="331"/>
    </row>
    <row r="737794" spans="14:14">
      <c r="N737794" s="331"/>
    </row>
    <row r="737795" spans="14:14">
      <c r="N737795" s="332"/>
    </row>
    <row r="737816" spans="14:14">
      <c r="N737816" s="331"/>
    </row>
    <row r="737817" spans="14:14">
      <c r="N737817" s="331"/>
    </row>
    <row r="737818" spans="14:14">
      <c r="N737818" s="332"/>
    </row>
    <row r="737839" spans="14:14">
      <c r="N737839" s="331"/>
    </row>
    <row r="737840" spans="14:14">
      <c r="N737840" s="331"/>
    </row>
    <row r="737841" spans="14:14">
      <c r="N737841" s="332"/>
    </row>
    <row r="737862" spans="14:14">
      <c r="N737862" s="331"/>
    </row>
    <row r="737863" spans="14:14">
      <c r="N737863" s="331"/>
    </row>
    <row r="737864" spans="14:14">
      <c r="N737864" s="332"/>
    </row>
    <row r="737885" spans="14:14">
      <c r="N737885" s="331"/>
    </row>
    <row r="737886" spans="14:14">
      <c r="N737886" s="331"/>
    </row>
    <row r="737887" spans="14:14">
      <c r="N737887" s="332"/>
    </row>
    <row r="737908" spans="14:14">
      <c r="N737908" s="331"/>
    </row>
    <row r="737909" spans="14:14">
      <c r="N737909" s="331"/>
    </row>
    <row r="737910" spans="14:14">
      <c r="N737910" s="332"/>
    </row>
    <row r="737931" spans="14:14">
      <c r="N737931" s="331"/>
    </row>
    <row r="737932" spans="14:14">
      <c r="N737932" s="331"/>
    </row>
    <row r="737933" spans="14:14">
      <c r="N737933" s="332"/>
    </row>
    <row r="737954" spans="14:14">
      <c r="N737954" s="331"/>
    </row>
    <row r="737955" spans="14:14">
      <c r="N737955" s="331"/>
    </row>
    <row r="737956" spans="14:14">
      <c r="N737956" s="332"/>
    </row>
    <row r="737977" spans="14:14">
      <c r="N737977" s="331"/>
    </row>
    <row r="737978" spans="14:14">
      <c r="N737978" s="331"/>
    </row>
    <row r="737979" spans="14:14">
      <c r="N737979" s="332"/>
    </row>
    <row r="738000" spans="14:14">
      <c r="N738000" s="331"/>
    </row>
    <row r="738001" spans="14:14">
      <c r="N738001" s="331"/>
    </row>
    <row r="738002" spans="14:14">
      <c r="N738002" s="332"/>
    </row>
    <row r="738023" spans="14:14">
      <c r="N738023" s="331"/>
    </row>
    <row r="738024" spans="14:14">
      <c r="N738024" s="331"/>
    </row>
    <row r="738025" spans="14:14">
      <c r="N738025" s="332"/>
    </row>
    <row r="738046" spans="14:14">
      <c r="N738046" s="331"/>
    </row>
    <row r="738047" spans="14:14">
      <c r="N738047" s="331"/>
    </row>
    <row r="738048" spans="14:14">
      <c r="N738048" s="332"/>
    </row>
    <row r="738069" spans="14:14">
      <c r="N738069" s="331"/>
    </row>
    <row r="738070" spans="14:14">
      <c r="N738070" s="331"/>
    </row>
    <row r="738071" spans="14:14">
      <c r="N738071" s="332"/>
    </row>
    <row r="738092" spans="14:14">
      <c r="N738092" s="331"/>
    </row>
    <row r="738093" spans="14:14">
      <c r="N738093" s="331"/>
    </row>
    <row r="738094" spans="14:14">
      <c r="N738094" s="332"/>
    </row>
    <row r="738115" spans="14:14">
      <c r="N738115" s="331"/>
    </row>
    <row r="738116" spans="14:14">
      <c r="N738116" s="331"/>
    </row>
    <row r="738117" spans="14:14">
      <c r="N738117" s="332"/>
    </row>
    <row r="738138" spans="14:14">
      <c r="N738138" s="331"/>
    </row>
    <row r="738139" spans="14:14">
      <c r="N738139" s="331"/>
    </row>
    <row r="738140" spans="14:14">
      <c r="N738140" s="332"/>
    </row>
    <row r="738161" spans="14:14">
      <c r="N738161" s="331"/>
    </row>
    <row r="738162" spans="14:14">
      <c r="N738162" s="331"/>
    </row>
    <row r="738163" spans="14:14">
      <c r="N738163" s="332"/>
    </row>
    <row r="738184" spans="14:14">
      <c r="N738184" s="331"/>
    </row>
    <row r="738185" spans="14:14">
      <c r="N738185" s="331"/>
    </row>
    <row r="738186" spans="14:14">
      <c r="N738186" s="332"/>
    </row>
    <row r="738207" spans="14:14">
      <c r="N738207" s="331"/>
    </row>
    <row r="738208" spans="14:14">
      <c r="N738208" s="331"/>
    </row>
    <row r="738209" spans="14:14">
      <c r="N738209" s="332"/>
    </row>
    <row r="738230" spans="14:14">
      <c r="N738230" s="331"/>
    </row>
    <row r="738231" spans="14:14">
      <c r="N738231" s="331"/>
    </row>
    <row r="738232" spans="14:14">
      <c r="N738232" s="332"/>
    </row>
    <row r="738253" spans="14:14">
      <c r="N738253" s="331"/>
    </row>
    <row r="738254" spans="14:14">
      <c r="N738254" s="331"/>
    </row>
    <row r="738255" spans="14:14">
      <c r="N738255" s="332"/>
    </row>
    <row r="738276" spans="14:14">
      <c r="N738276" s="331"/>
    </row>
    <row r="738277" spans="14:14">
      <c r="N738277" s="331"/>
    </row>
    <row r="738278" spans="14:14">
      <c r="N738278" s="332"/>
    </row>
    <row r="738299" spans="14:14">
      <c r="N738299" s="331"/>
    </row>
    <row r="738300" spans="14:14">
      <c r="N738300" s="331"/>
    </row>
    <row r="738301" spans="14:14">
      <c r="N738301" s="332"/>
    </row>
    <row r="738322" spans="14:14">
      <c r="N738322" s="331"/>
    </row>
    <row r="738323" spans="14:14">
      <c r="N738323" s="331"/>
    </row>
    <row r="738324" spans="14:14">
      <c r="N738324" s="332"/>
    </row>
    <row r="738345" spans="14:14">
      <c r="N738345" s="331"/>
    </row>
    <row r="738346" spans="14:14">
      <c r="N738346" s="331"/>
    </row>
    <row r="738347" spans="14:14">
      <c r="N738347" s="332"/>
    </row>
    <row r="738368" spans="14:14">
      <c r="N738368" s="331"/>
    </row>
    <row r="738369" spans="14:14">
      <c r="N738369" s="331"/>
    </row>
    <row r="738370" spans="14:14">
      <c r="N738370" s="332"/>
    </row>
    <row r="738391" spans="14:14">
      <c r="N738391" s="331"/>
    </row>
    <row r="738392" spans="14:14">
      <c r="N738392" s="331"/>
    </row>
    <row r="738393" spans="14:14">
      <c r="N738393" s="332"/>
    </row>
    <row r="738414" spans="14:14">
      <c r="N738414" s="331"/>
    </row>
    <row r="738415" spans="14:14">
      <c r="N738415" s="331"/>
    </row>
    <row r="738416" spans="14:14">
      <c r="N738416" s="332"/>
    </row>
    <row r="738437" spans="14:14">
      <c r="N738437" s="331"/>
    </row>
    <row r="738438" spans="14:14">
      <c r="N738438" s="331"/>
    </row>
    <row r="738439" spans="14:14">
      <c r="N738439" s="332"/>
    </row>
    <row r="738460" spans="14:14">
      <c r="N738460" s="331"/>
    </row>
    <row r="738461" spans="14:14">
      <c r="N738461" s="331"/>
    </row>
    <row r="738462" spans="14:14">
      <c r="N738462" s="332"/>
    </row>
    <row r="738483" spans="14:14">
      <c r="N738483" s="331"/>
    </row>
    <row r="738484" spans="14:14">
      <c r="N738484" s="331"/>
    </row>
    <row r="738485" spans="14:14">
      <c r="N738485" s="332"/>
    </row>
    <row r="738506" spans="14:14">
      <c r="N738506" s="331"/>
    </row>
    <row r="738507" spans="14:14">
      <c r="N738507" s="331"/>
    </row>
    <row r="738508" spans="14:14">
      <c r="N738508" s="332"/>
    </row>
    <row r="738529" spans="14:14">
      <c r="N738529" s="331"/>
    </row>
    <row r="738530" spans="14:14">
      <c r="N738530" s="331"/>
    </row>
    <row r="738531" spans="14:14">
      <c r="N738531" s="332"/>
    </row>
    <row r="738552" spans="14:14">
      <c r="N738552" s="331"/>
    </row>
    <row r="738553" spans="14:14">
      <c r="N738553" s="331"/>
    </row>
    <row r="738554" spans="14:14">
      <c r="N738554" s="332"/>
    </row>
    <row r="738575" spans="14:14">
      <c r="N738575" s="331"/>
    </row>
    <row r="738576" spans="14:14">
      <c r="N738576" s="331"/>
    </row>
    <row r="738577" spans="14:14">
      <c r="N738577" s="332"/>
    </row>
    <row r="738598" spans="14:14">
      <c r="N738598" s="331"/>
    </row>
    <row r="738599" spans="14:14">
      <c r="N738599" s="331"/>
    </row>
    <row r="738600" spans="14:14">
      <c r="N738600" s="332"/>
    </row>
    <row r="738621" spans="14:14">
      <c r="N738621" s="331"/>
    </row>
    <row r="738622" spans="14:14">
      <c r="N738622" s="331"/>
    </row>
    <row r="738623" spans="14:14">
      <c r="N738623" s="332"/>
    </row>
    <row r="738644" spans="14:14">
      <c r="N738644" s="331"/>
    </row>
    <row r="738645" spans="14:14">
      <c r="N738645" s="331"/>
    </row>
    <row r="738646" spans="14:14">
      <c r="N738646" s="332"/>
    </row>
    <row r="738667" spans="14:14">
      <c r="N738667" s="331"/>
    </row>
    <row r="738668" spans="14:14">
      <c r="N738668" s="331"/>
    </row>
    <row r="738669" spans="14:14">
      <c r="N738669" s="332"/>
    </row>
    <row r="738690" spans="14:14">
      <c r="N738690" s="331"/>
    </row>
    <row r="738691" spans="14:14">
      <c r="N738691" s="331"/>
    </row>
    <row r="738692" spans="14:14">
      <c r="N738692" s="332"/>
    </row>
    <row r="738713" spans="14:14">
      <c r="N738713" s="331"/>
    </row>
    <row r="738714" spans="14:14">
      <c r="N738714" s="331"/>
    </row>
    <row r="738715" spans="14:14">
      <c r="N738715" s="332"/>
    </row>
    <row r="738736" spans="14:14">
      <c r="N738736" s="331"/>
    </row>
    <row r="738737" spans="14:14">
      <c r="N738737" s="331"/>
    </row>
    <row r="738738" spans="14:14">
      <c r="N738738" s="332"/>
    </row>
    <row r="738759" spans="14:14">
      <c r="N738759" s="331"/>
    </row>
    <row r="738760" spans="14:14">
      <c r="N738760" s="331"/>
    </row>
    <row r="738761" spans="14:14">
      <c r="N738761" s="332"/>
    </row>
    <row r="738782" spans="14:14">
      <c r="N738782" s="331"/>
    </row>
    <row r="738783" spans="14:14">
      <c r="N738783" s="331"/>
    </row>
    <row r="738784" spans="14:14">
      <c r="N738784" s="332"/>
    </row>
    <row r="738805" spans="14:14">
      <c r="N738805" s="331"/>
    </row>
    <row r="738806" spans="14:14">
      <c r="N738806" s="331"/>
    </row>
    <row r="738807" spans="14:14">
      <c r="N738807" s="332"/>
    </row>
    <row r="738828" spans="14:14">
      <c r="N738828" s="331"/>
    </row>
    <row r="738829" spans="14:14">
      <c r="N738829" s="331"/>
    </row>
    <row r="738830" spans="14:14">
      <c r="N738830" s="332"/>
    </row>
    <row r="738851" spans="14:14">
      <c r="N738851" s="331"/>
    </row>
    <row r="738852" spans="14:14">
      <c r="N738852" s="331"/>
    </row>
    <row r="738853" spans="14:14">
      <c r="N738853" s="332"/>
    </row>
    <row r="738874" spans="14:14">
      <c r="N738874" s="331"/>
    </row>
    <row r="738875" spans="14:14">
      <c r="N738875" s="331"/>
    </row>
    <row r="738876" spans="14:14">
      <c r="N738876" s="332"/>
    </row>
    <row r="738897" spans="14:14">
      <c r="N738897" s="331"/>
    </row>
    <row r="738898" spans="14:14">
      <c r="N738898" s="331"/>
    </row>
    <row r="738899" spans="14:14">
      <c r="N738899" s="332"/>
    </row>
    <row r="738920" spans="14:14">
      <c r="N738920" s="331"/>
    </row>
    <row r="738921" spans="14:14">
      <c r="N738921" s="331"/>
    </row>
    <row r="738922" spans="14:14">
      <c r="N738922" s="332"/>
    </row>
    <row r="738943" spans="14:14">
      <c r="N738943" s="331"/>
    </row>
    <row r="738944" spans="14:14">
      <c r="N738944" s="331"/>
    </row>
    <row r="738945" spans="14:14">
      <c r="N738945" s="332"/>
    </row>
    <row r="738966" spans="14:14">
      <c r="N738966" s="331"/>
    </row>
    <row r="738967" spans="14:14">
      <c r="N738967" s="331"/>
    </row>
    <row r="738968" spans="14:14">
      <c r="N738968" s="332"/>
    </row>
    <row r="738989" spans="14:14">
      <c r="N738989" s="331"/>
    </row>
    <row r="738990" spans="14:14">
      <c r="N738990" s="331"/>
    </row>
    <row r="738991" spans="14:14">
      <c r="N738991" s="332"/>
    </row>
    <row r="739012" spans="14:14">
      <c r="N739012" s="331"/>
    </row>
    <row r="739013" spans="14:14">
      <c r="N739013" s="331"/>
    </row>
    <row r="739014" spans="14:14">
      <c r="N739014" s="332"/>
    </row>
    <row r="739035" spans="14:14">
      <c r="N739035" s="331"/>
    </row>
    <row r="739036" spans="14:14">
      <c r="N739036" s="331"/>
    </row>
    <row r="739037" spans="14:14">
      <c r="N739037" s="332"/>
    </row>
    <row r="739058" spans="14:14">
      <c r="N739058" s="331"/>
    </row>
    <row r="739059" spans="14:14">
      <c r="N739059" s="331"/>
    </row>
    <row r="739060" spans="14:14">
      <c r="N739060" s="332"/>
    </row>
    <row r="739081" spans="14:14">
      <c r="N739081" s="331"/>
    </row>
    <row r="739082" spans="14:14">
      <c r="N739082" s="331"/>
    </row>
    <row r="739083" spans="14:14">
      <c r="N739083" s="332"/>
    </row>
    <row r="739104" spans="14:14">
      <c r="N739104" s="331"/>
    </row>
    <row r="739105" spans="14:14">
      <c r="N739105" s="331"/>
    </row>
    <row r="739106" spans="14:14">
      <c r="N739106" s="332"/>
    </row>
    <row r="739127" spans="14:14">
      <c r="N739127" s="331"/>
    </row>
    <row r="739128" spans="14:14">
      <c r="N739128" s="331"/>
    </row>
    <row r="739129" spans="14:14">
      <c r="N739129" s="332"/>
    </row>
    <row r="739150" spans="14:14">
      <c r="N739150" s="331"/>
    </row>
    <row r="739151" spans="14:14">
      <c r="N739151" s="331"/>
    </row>
    <row r="739152" spans="14:14">
      <c r="N739152" s="332"/>
    </row>
    <row r="739173" spans="14:14">
      <c r="N739173" s="331"/>
    </row>
    <row r="739174" spans="14:14">
      <c r="N739174" s="331"/>
    </row>
    <row r="739175" spans="14:14">
      <c r="N739175" s="332"/>
    </row>
    <row r="739196" spans="14:14">
      <c r="N739196" s="331"/>
    </row>
    <row r="739197" spans="14:14">
      <c r="N739197" s="331"/>
    </row>
    <row r="739198" spans="14:14">
      <c r="N739198" s="332"/>
    </row>
    <row r="739219" spans="14:14">
      <c r="N739219" s="331"/>
    </row>
    <row r="739220" spans="14:14">
      <c r="N739220" s="331"/>
    </row>
    <row r="739221" spans="14:14">
      <c r="N739221" s="332"/>
    </row>
    <row r="739242" spans="14:14">
      <c r="N739242" s="331"/>
    </row>
    <row r="739243" spans="14:14">
      <c r="N739243" s="331"/>
    </row>
    <row r="739244" spans="14:14">
      <c r="N739244" s="332"/>
    </row>
    <row r="739265" spans="14:14">
      <c r="N739265" s="331"/>
    </row>
    <row r="739266" spans="14:14">
      <c r="N739266" s="331"/>
    </row>
    <row r="739267" spans="14:14">
      <c r="N739267" s="332"/>
    </row>
    <row r="739288" spans="14:14">
      <c r="N739288" s="331"/>
    </row>
    <row r="739289" spans="14:14">
      <c r="N739289" s="331"/>
    </row>
    <row r="739290" spans="14:14">
      <c r="N739290" s="332"/>
    </row>
    <row r="739311" spans="14:14">
      <c r="N739311" s="331"/>
    </row>
    <row r="739312" spans="14:14">
      <c r="N739312" s="331"/>
    </row>
    <row r="739313" spans="14:14">
      <c r="N739313" s="332"/>
    </row>
    <row r="739334" spans="14:14">
      <c r="N739334" s="331"/>
    </row>
    <row r="739335" spans="14:14">
      <c r="N739335" s="331"/>
    </row>
    <row r="739336" spans="14:14">
      <c r="N739336" s="332"/>
    </row>
    <row r="739357" spans="14:14">
      <c r="N739357" s="331"/>
    </row>
    <row r="739358" spans="14:14">
      <c r="N739358" s="331"/>
    </row>
    <row r="739359" spans="14:14">
      <c r="N739359" s="332"/>
    </row>
    <row r="739380" spans="14:14">
      <c r="N739380" s="331"/>
    </row>
    <row r="739381" spans="14:14">
      <c r="N739381" s="331"/>
    </row>
    <row r="739382" spans="14:14">
      <c r="N739382" s="332"/>
    </row>
    <row r="739403" spans="14:14">
      <c r="N739403" s="331"/>
    </row>
    <row r="739404" spans="14:14">
      <c r="N739404" s="331"/>
    </row>
    <row r="739405" spans="14:14">
      <c r="N739405" s="332"/>
    </row>
    <row r="739426" spans="14:14">
      <c r="N739426" s="331"/>
    </row>
    <row r="739427" spans="14:14">
      <c r="N739427" s="331"/>
    </row>
    <row r="739428" spans="14:14">
      <c r="N739428" s="332"/>
    </row>
    <row r="739449" spans="14:14">
      <c r="N739449" s="331"/>
    </row>
    <row r="739450" spans="14:14">
      <c r="N739450" s="331"/>
    </row>
    <row r="739451" spans="14:14">
      <c r="N739451" s="332"/>
    </row>
    <row r="739472" spans="14:14">
      <c r="N739472" s="331"/>
    </row>
    <row r="739473" spans="14:14">
      <c r="N739473" s="331"/>
    </row>
    <row r="739474" spans="14:14">
      <c r="N739474" s="332"/>
    </row>
    <row r="739495" spans="14:14">
      <c r="N739495" s="331"/>
    </row>
    <row r="739496" spans="14:14">
      <c r="N739496" s="331"/>
    </row>
    <row r="739497" spans="14:14">
      <c r="N739497" s="332"/>
    </row>
    <row r="739518" spans="14:14">
      <c r="N739518" s="331"/>
    </row>
    <row r="739519" spans="14:14">
      <c r="N739519" s="331"/>
    </row>
    <row r="739520" spans="14:14">
      <c r="N739520" s="332"/>
    </row>
    <row r="739541" spans="14:14">
      <c r="N739541" s="331"/>
    </row>
    <row r="739542" spans="14:14">
      <c r="N739542" s="331"/>
    </row>
    <row r="739543" spans="14:14">
      <c r="N739543" s="332"/>
    </row>
    <row r="739564" spans="14:14">
      <c r="N739564" s="331"/>
    </row>
    <row r="739565" spans="14:14">
      <c r="N739565" s="331"/>
    </row>
    <row r="739566" spans="14:14">
      <c r="N739566" s="332"/>
    </row>
    <row r="739587" spans="14:14">
      <c r="N739587" s="331"/>
    </row>
    <row r="739588" spans="14:14">
      <c r="N739588" s="331"/>
    </row>
    <row r="739589" spans="14:14">
      <c r="N739589" s="332"/>
    </row>
    <row r="739610" spans="14:14">
      <c r="N739610" s="331"/>
    </row>
    <row r="739611" spans="14:14">
      <c r="N739611" s="331"/>
    </row>
    <row r="739612" spans="14:14">
      <c r="N739612" s="332"/>
    </row>
    <row r="739633" spans="14:14">
      <c r="N739633" s="331"/>
    </row>
    <row r="739634" spans="14:14">
      <c r="N739634" s="331"/>
    </row>
    <row r="739635" spans="14:14">
      <c r="N739635" s="332"/>
    </row>
    <row r="739656" spans="14:14">
      <c r="N739656" s="331"/>
    </row>
    <row r="739657" spans="14:14">
      <c r="N739657" s="331"/>
    </row>
    <row r="739658" spans="14:14">
      <c r="N739658" s="332"/>
    </row>
    <row r="739679" spans="14:14">
      <c r="N739679" s="331"/>
    </row>
    <row r="739680" spans="14:14">
      <c r="N739680" s="331"/>
    </row>
    <row r="739681" spans="14:14">
      <c r="N739681" s="332"/>
    </row>
    <row r="739702" spans="14:14">
      <c r="N739702" s="331"/>
    </row>
    <row r="739703" spans="14:14">
      <c r="N739703" s="331"/>
    </row>
    <row r="739704" spans="14:14">
      <c r="N739704" s="332"/>
    </row>
    <row r="739725" spans="14:14">
      <c r="N739725" s="331"/>
    </row>
    <row r="739726" spans="14:14">
      <c r="N739726" s="331"/>
    </row>
    <row r="739727" spans="14:14">
      <c r="N739727" s="332"/>
    </row>
    <row r="739748" spans="14:14">
      <c r="N739748" s="331"/>
    </row>
    <row r="739749" spans="14:14">
      <c r="N739749" s="331"/>
    </row>
    <row r="739750" spans="14:14">
      <c r="N739750" s="332"/>
    </row>
    <row r="739771" spans="14:14">
      <c r="N739771" s="331"/>
    </row>
    <row r="739772" spans="14:14">
      <c r="N739772" s="331"/>
    </row>
    <row r="739773" spans="14:14">
      <c r="N739773" s="332"/>
    </row>
    <row r="739794" spans="14:14">
      <c r="N739794" s="331"/>
    </row>
    <row r="739795" spans="14:14">
      <c r="N739795" s="331"/>
    </row>
    <row r="739796" spans="14:14">
      <c r="N739796" s="332"/>
    </row>
    <row r="739817" spans="14:14">
      <c r="N739817" s="331"/>
    </row>
    <row r="739818" spans="14:14">
      <c r="N739818" s="331"/>
    </row>
    <row r="739819" spans="14:14">
      <c r="N739819" s="332"/>
    </row>
    <row r="739840" spans="14:14">
      <c r="N739840" s="331"/>
    </row>
    <row r="739841" spans="14:14">
      <c r="N739841" s="331"/>
    </row>
    <row r="739842" spans="14:14">
      <c r="N739842" s="332"/>
    </row>
    <row r="739863" spans="14:14">
      <c r="N739863" s="331"/>
    </row>
    <row r="739864" spans="14:14">
      <c r="N739864" s="331"/>
    </row>
    <row r="739865" spans="14:14">
      <c r="N739865" s="332"/>
    </row>
    <row r="739886" spans="14:14">
      <c r="N739886" s="331"/>
    </row>
    <row r="739887" spans="14:14">
      <c r="N739887" s="331"/>
    </row>
    <row r="739888" spans="14:14">
      <c r="N739888" s="332"/>
    </row>
    <row r="739909" spans="14:14">
      <c r="N739909" s="331"/>
    </row>
    <row r="739910" spans="14:14">
      <c r="N739910" s="331"/>
    </row>
    <row r="739911" spans="14:14">
      <c r="N739911" s="332"/>
    </row>
    <row r="739932" spans="14:14">
      <c r="N739932" s="331"/>
    </row>
    <row r="739933" spans="14:14">
      <c r="N739933" s="331"/>
    </row>
    <row r="739934" spans="14:14">
      <c r="N739934" s="332"/>
    </row>
    <row r="739955" spans="14:14">
      <c r="N739955" s="331"/>
    </row>
    <row r="739956" spans="14:14">
      <c r="N739956" s="331"/>
    </row>
    <row r="739957" spans="14:14">
      <c r="N739957" s="332"/>
    </row>
    <row r="739978" spans="14:14">
      <c r="N739978" s="331"/>
    </row>
    <row r="739979" spans="14:14">
      <c r="N739979" s="331"/>
    </row>
    <row r="739980" spans="14:14">
      <c r="N739980" s="332"/>
    </row>
    <row r="740001" spans="14:14">
      <c r="N740001" s="331"/>
    </row>
    <row r="740002" spans="14:14">
      <c r="N740002" s="331"/>
    </row>
    <row r="740003" spans="14:14">
      <c r="N740003" s="332"/>
    </row>
    <row r="740024" spans="14:14">
      <c r="N740024" s="331"/>
    </row>
    <row r="740025" spans="14:14">
      <c r="N740025" s="331"/>
    </row>
    <row r="740026" spans="14:14">
      <c r="N740026" s="332"/>
    </row>
    <row r="740047" spans="14:14">
      <c r="N740047" s="331"/>
    </row>
    <row r="740048" spans="14:14">
      <c r="N740048" s="331"/>
    </row>
    <row r="740049" spans="14:14">
      <c r="N740049" s="332"/>
    </row>
    <row r="740070" spans="14:14">
      <c r="N740070" s="331"/>
    </row>
    <row r="740071" spans="14:14">
      <c r="N740071" s="331"/>
    </row>
    <row r="740072" spans="14:14">
      <c r="N740072" s="332"/>
    </row>
    <row r="740093" spans="14:14">
      <c r="N740093" s="331"/>
    </row>
    <row r="740094" spans="14:14">
      <c r="N740094" s="331"/>
    </row>
    <row r="740095" spans="14:14">
      <c r="N740095" s="332"/>
    </row>
    <row r="740116" spans="14:14">
      <c r="N740116" s="331"/>
    </row>
    <row r="740117" spans="14:14">
      <c r="N740117" s="331"/>
    </row>
    <row r="740118" spans="14:14">
      <c r="N740118" s="332"/>
    </row>
    <row r="740139" spans="14:14">
      <c r="N740139" s="331"/>
    </row>
    <row r="740140" spans="14:14">
      <c r="N740140" s="331"/>
    </row>
    <row r="740141" spans="14:14">
      <c r="N740141" s="332"/>
    </row>
    <row r="740162" spans="14:14">
      <c r="N740162" s="331"/>
    </row>
    <row r="740163" spans="14:14">
      <c r="N740163" s="331"/>
    </row>
    <row r="740164" spans="14:14">
      <c r="N740164" s="332"/>
    </row>
    <row r="740185" spans="14:14">
      <c r="N740185" s="331"/>
    </row>
    <row r="740186" spans="14:14">
      <c r="N740186" s="331"/>
    </row>
    <row r="740187" spans="14:14">
      <c r="N740187" s="332"/>
    </row>
    <row r="740208" spans="14:14">
      <c r="N740208" s="331"/>
    </row>
    <row r="740209" spans="14:14">
      <c r="N740209" s="331"/>
    </row>
    <row r="740210" spans="14:14">
      <c r="N740210" s="332"/>
    </row>
    <row r="740231" spans="14:14">
      <c r="N740231" s="331"/>
    </row>
    <row r="740232" spans="14:14">
      <c r="N740232" s="331"/>
    </row>
    <row r="740233" spans="14:14">
      <c r="N740233" s="332"/>
    </row>
    <row r="740254" spans="14:14">
      <c r="N740254" s="331"/>
    </row>
    <row r="740255" spans="14:14">
      <c r="N740255" s="331"/>
    </row>
    <row r="740256" spans="14:14">
      <c r="N740256" s="332"/>
    </row>
    <row r="740277" spans="14:14">
      <c r="N740277" s="331"/>
    </row>
    <row r="740278" spans="14:14">
      <c r="N740278" s="331"/>
    </row>
    <row r="740279" spans="14:14">
      <c r="N740279" s="332"/>
    </row>
    <row r="740300" spans="14:14">
      <c r="N740300" s="331"/>
    </row>
    <row r="740301" spans="14:14">
      <c r="N740301" s="331"/>
    </row>
    <row r="740302" spans="14:14">
      <c r="N740302" s="332"/>
    </row>
    <row r="740323" spans="14:14">
      <c r="N740323" s="331"/>
    </row>
    <row r="740324" spans="14:14">
      <c r="N740324" s="331"/>
    </row>
    <row r="740325" spans="14:14">
      <c r="N740325" s="332"/>
    </row>
    <row r="740346" spans="14:14">
      <c r="N740346" s="331"/>
    </row>
    <row r="740347" spans="14:14">
      <c r="N740347" s="331"/>
    </row>
    <row r="740348" spans="14:14">
      <c r="N740348" s="332"/>
    </row>
    <row r="740369" spans="14:14">
      <c r="N740369" s="331"/>
    </row>
    <row r="740370" spans="14:14">
      <c r="N740370" s="331"/>
    </row>
    <row r="740371" spans="14:14">
      <c r="N740371" s="332"/>
    </row>
    <row r="740392" spans="14:14">
      <c r="N740392" s="331"/>
    </row>
    <row r="740393" spans="14:14">
      <c r="N740393" s="331"/>
    </row>
    <row r="740394" spans="14:14">
      <c r="N740394" s="332"/>
    </row>
    <row r="740415" spans="14:14">
      <c r="N740415" s="331"/>
    </row>
    <row r="740416" spans="14:14">
      <c r="N740416" s="331"/>
    </row>
    <row r="740417" spans="14:14">
      <c r="N740417" s="332"/>
    </row>
    <row r="740438" spans="14:14">
      <c r="N740438" s="331"/>
    </row>
    <row r="740439" spans="14:14">
      <c r="N740439" s="331"/>
    </row>
    <row r="740440" spans="14:14">
      <c r="N740440" s="332"/>
    </row>
    <row r="740461" spans="14:14">
      <c r="N740461" s="331"/>
    </row>
    <row r="740462" spans="14:14">
      <c r="N740462" s="331"/>
    </row>
    <row r="740463" spans="14:14">
      <c r="N740463" s="332"/>
    </row>
    <row r="740484" spans="14:14">
      <c r="N740484" s="331"/>
    </row>
    <row r="740485" spans="14:14">
      <c r="N740485" s="331"/>
    </row>
    <row r="740486" spans="14:14">
      <c r="N740486" s="332"/>
    </row>
    <row r="740507" spans="14:14">
      <c r="N740507" s="331"/>
    </row>
    <row r="740508" spans="14:14">
      <c r="N740508" s="331"/>
    </row>
    <row r="740509" spans="14:14">
      <c r="N740509" s="332"/>
    </row>
    <row r="740530" spans="14:14">
      <c r="N740530" s="331"/>
    </row>
    <row r="740531" spans="14:14">
      <c r="N740531" s="331"/>
    </row>
    <row r="740532" spans="14:14">
      <c r="N740532" s="332"/>
    </row>
    <row r="740553" spans="14:14">
      <c r="N740553" s="331"/>
    </row>
    <row r="740554" spans="14:14">
      <c r="N740554" s="331"/>
    </row>
    <row r="740555" spans="14:14">
      <c r="N740555" s="332"/>
    </row>
    <row r="740576" spans="14:14">
      <c r="N740576" s="331"/>
    </row>
    <row r="740577" spans="14:14">
      <c r="N740577" s="331"/>
    </row>
    <row r="740578" spans="14:14">
      <c r="N740578" s="332"/>
    </row>
    <row r="740599" spans="14:14">
      <c r="N740599" s="331"/>
    </row>
    <row r="740600" spans="14:14">
      <c r="N740600" s="331"/>
    </row>
    <row r="740601" spans="14:14">
      <c r="N740601" s="332"/>
    </row>
    <row r="740622" spans="14:14">
      <c r="N740622" s="331"/>
    </row>
    <row r="740623" spans="14:14">
      <c r="N740623" s="331"/>
    </row>
    <row r="740624" spans="14:14">
      <c r="N740624" s="332"/>
    </row>
    <row r="740645" spans="14:14">
      <c r="N740645" s="331"/>
    </row>
    <row r="740646" spans="14:14">
      <c r="N740646" s="331"/>
    </row>
    <row r="740647" spans="14:14">
      <c r="N740647" s="332"/>
    </row>
    <row r="740668" spans="14:14">
      <c r="N740668" s="331"/>
    </row>
    <row r="740669" spans="14:14">
      <c r="N740669" s="331"/>
    </row>
    <row r="740670" spans="14:14">
      <c r="N740670" s="332"/>
    </row>
    <row r="740691" spans="14:14">
      <c r="N740691" s="331"/>
    </row>
    <row r="740692" spans="14:14">
      <c r="N740692" s="331"/>
    </row>
    <row r="740693" spans="14:14">
      <c r="N740693" s="332"/>
    </row>
    <row r="740714" spans="14:14">
      <c r="N740714" s="331"/>
    </row>
    <row r="740715" spans="14:14">
      <c r="N740715" s="331"/>
    </row>
    <row r="740716" spans="14:14">
      <c r="N740716" s="332"/>
    </row>
    <row r="740737" spans="14:14">
      <c r="N740737" s="331"/>
    </row>
    <row r="740738" spans="14:14">
      <c r="N740738" s="331"/>
    </row>
    <row r="740739" spans="14:14">
      <c r="N740739" s="332"/>
    </row>
    <row r="740760" spans="14:14">
      <c r="N740760" s="331"/>
    </row>
    <row r="740761" spans="14:14">
      <c r="N740761" s="331"/>
    </row>
    <row r="740762" spans="14:14">
      <c r="N740762" s="332"/>
    </row>
    <row r="740783" spans="14:14">
      <c r="N740783" s="331"/>
    </row>
    <row r="740784" spans="14:14">
      <c r="N740784" s="331"/>
    </row>
    <row r="740785" spans="14:14">
      <c r="N740785" s="332"/>
    </row>
    <row r="740806" spans="14:14">
      <c r="N740806" s="331"/>
    </row>
    <row r="740807" spans="14:14">
      <c r="N740807" s="331"/>
    </row>
    <row r="740808" spans="14:14">
      <c r="N740808" s="332"/>
    </row>
    <row r="740829" spans="14:14">
      <c r="N740829" s="331"/>
    </row>
    <row r="740830" spans="14:14">
      <c r="N740830" s="331"/>
    </row>
    <row r="740831" spans="14:14">
      <c r="N740831" s="332"/>
    </row>
    <row r="740852" spans="14:14">
      <c r="N740852" s="331"/>
    </row>
    <row r="740853" spans="14:14">
      <c r="N740853" s="331"/>
    </row>
    <row r="740854" spans="14:14">
      <c r="N740854" s="332"/>
    </row>
    <row r="740875" spans="14:14">
      <c r="N740875" s="331"/>
    </row>
    <row r="740876" spans="14:14">
      <c r="N740876" s="331"/>
    </row>
    <row r="740877" spans="14:14">
      <c r="N740877" s="332"/>
    </row>
    <row r="740898" spans="14:14">
      <c r="N740898" s="331"/>
    </row>
    <row r="740899" spans="14:14">
      <c r="N740899" s="331"/>
    </row>
    <row r="740900" spans="14:14">
      <c r="N740900" s="332"/>
    </row>
    <row r="740921" spans="14:14">
      <c r="N740921" s="331"/>
    </row>
    <row r="740922" spans="14:14">
      <c r="N740922" s="331"/>
    </row>
    <row r="740923" spans="14:14">
      <c r="N740923" s="332"/>
    </row>
    <row r="740944" spans="14:14">
      <c r="N740944" s="331"/>
    </row>
    <row r="740945" spans="14:14">
      <c r="N740945" s="331"/>
    </row>
    <row r="740946" spans="14:14">
      <c r="N740946" s="332"/>
    </row>
    <row r="740967" spans="14:14">
      <c r="N740967" s="331"/>
    </row>
    <row r="740968" spans="14:14">
      <c r="N740968" s="331"/>
    </row>
    <row r="740969" spans="14:14">
      <c r="N740969" s="332"/>
    </row>
    <row r="740990" spans="14:14">
      <c r="N740990" s="331"/>
    </row>
    <row r="740991" spans="14:14">
      <c r="N740991" s="331"/>
    </row>
    <row r="740992" spans="14:14">
      <c r="N740992" s="332"/>
    </row>
    <row r="741013" spans="14:14">
      <c r="N741013" s="331"/>
    </row>
    <row r="741014" spans="14:14">
      <c r="N741014" s="331"/>
    </row>
    <row r="741015" spans="14:14">
      <c r="N741015" s="332"/>
    </row>
    <row r="741036" spans="14:14">
      <c r="N741036" s="331"/>
    </row>
    <row r="741037" spans="14:14">
      <c r="N741037" s="331"/>
    </row>
    <row r="741038" spans="14:14">
      <c r="N741038" s="332"/>
    </row>
    <row r="741059" spans="14:14">
      <c r="N741059" s="331"/>
    </row>
    <row r="741060" spans="14:14">
      <c r="N741060" s="331"/>
    </row>
    <row r="741061" spans="14:14">
      <c r="N741061" s="332"/>
    </row>
    <row r="741082" spans="14:14">
      <c r="N741082" s="331"/>
    </row>
    <row r="741083" spans="14:14">
      <c r="N741083" s="331"/>
    </row>
    <row r="741084" spans="14:14">
      <c r="N741084" s="332"/>
    </row>
    <row r="741105" spans="14:14">
      <c r="N741105" s="331"/>
    </row>
    <row r="741106" spans="14:14">
      <c r="N741106" s="331"/>
    </row>
    <row r="741107" spans="14:14">
      <c r="N741107" s="332"/>
    </row>
    <row r="741128" spans="14:14">
      <c r="N741128" s="331"/>
    </row>
    <row r="741129" spans="14:14">
      <c r="N741129" s="331"/>
    </row>
    <row r="741130" spans="14:14">
      <c r="N741130" s="332"/>
    </row>
    <row r="741151" spans="14:14">
      <c r="N741151" s="331"/>
    </row>
    <row r="741152" spans="14:14">
      <c r="N741152" s="331"/>
    </row>
    <row r="741153" spans="14:14">
      <c r="N741153" s="332"/>
    </row>
    <row r="741174" spans="14:14">
      <c r="N741174" s="331"/>
    </row>
    <row r="741175" spans="14:14">
      <c r="N741175" s="331"/>
    </row>
    <row r="741176" spans="14:14">
      <c r="N741176" s="332"/>
    </row>
    <row r="741197" spans="14:14">
      <c r="N741197" s="331"/>
    </row>
    <row r="741198" spans="14:14">
      <c r="N741198" s="331"/>
    </row>
    <row r="741199" spans="14:14">
      <c r="N741199" s="332"/>
    </row>
    <row r="741220" spans="14:14">
      <c r="N741220" s="331"/>
    </row>
    <row r="741221" spans="14:14">
      <c r="N741221" s="331"/>
    </row>
    <row r="741222" spans="14:14">
      <c r="N741222" s="332"/>
    </row>
    <row r="741243" spans="14:14">
      <c r="N741243" s="331"/>
    </row>
    <row r="741244" spans="14:14">
      <c r="N741244" s="331"/>
    </row>
    <row r="741245" spans="14:14">
      <c r="N741245" s="332"/>
    </row>
    <row r="741266" spans="14:14">
      <c r="N741266" s="331"/>
    </row>
    <row r="741267" spans="14:14">
      <c r="N741267" s="331"/>
    </row>
    <row r="741268" spans="14:14">
      <c r="N741268" s="332"/>
    </row>
    <row r="741289" spans="14:14">
      <c r="N741289" s="331"/>
    </row>
    <row r="741290" spans="14:14">
      <c r="N741290" s="331"/>
    </row>
    <row r="741291" spans="14:14">
      <c r="N741291" s="332"/>
    </row>
    <row r="741312" spans="14:14">
      <c r="N741312" s="331"/>
    </row>
    <row r="741313" spans="14:14">
      <c r="N741313" s="331"/>
    </row>
    <row r="741314" spans="14:14">
      <c r="N741314" s="332"/>
    </row>
    <row r="741335" spans="14:14">
      <c r="N741335" s="331"/>
    </row>
    <row r="741336" spans="14:14">
      <c r="N741336" s="331"/>
    </row>
    <row r="741337" spans="14:14">
      <c r="N741337" s="332"/>
    </row>
    <row r="741358" spans="14:14">
      <c r="N741358" s="331"/>
    </row>
    <row r="741359" spans="14:14">
      <c r="N741359" s="331"/>
    </row>
    <row r="741360" spans="14:14">
      <c r="N741360" s="332"/>
    </row>
    <row r="741381" spans="14:14">
      <c r="N741381" s="331"/>
    </row>
    <row r="741382" spans="14:14">
      <c r="N741382" s="331"/>
    </row>
    <row r="741383" spans="14:14">
      <c r="N741383" s="332"/>
    </row>
    <row r="741404" spans="14:14">
      <c r="N741404" s="331"/>
    </row>
    <row r="741405" spans="14:14">
      <c r="N741405" s="331"/>
    </row>
    <row r="741406" spans="14:14">
      <c r="N741406" s="332"/>
    </row>
    <row r="741427" spans="14:14">
      <c r="N741427" s="331"/>
    </row>
    <row r="741428" spans="14:14">
      <c r="N741428" s="331"/>
    </row>
    <row r="741429" spans="14:14">
      <c r="N741429" s="332"/>
    </row>
    <row r="741450" spans="14:14">
      <c r="N741450" s="331"/>
    </row>
    <row r="741451" spans="14:14">
      <c r="N741451" s="331"/>
    </row>
    <row r="741452" spans="14:14">
      <c r="N741452" s="332"/>
    </row>
    <row r="741473" spans="14:14">
      <c r="N741473" s="331"/>
    </row>
    <row r="741474" spans="14:14">
      <c r="N741474" s="331"/>
    </row>
    <row r="741475" spans="14:14">
      <c r="N741475" s="332"/>
    </row>
    <row r="741496" spans="14:14">
      <c r="N741496" s="331"/>
    </row>
    <row r="741497" spans="14:14">
      <c r="N741497" s="331"/>
    </row>
    <row r="741498" spans="14:14">
      <c r="N741498" s="332"/>
    </row>
    <row r="741519" spans="14:14">
      <c r="N741519" s="331"/>
    </row>
    <row r="741520" spans="14:14">
      <c r="N741520" s="331"/>
    </row>
    <row r="741521" spans="14:14">
      <c r="N741521" s="332"/>
    </row>
    <row r="741542" spans="14:14">
      <c r="N741542" s="331"/>
    </row>
    <row r="741543" spans="14:14">
      <c r="N741543" s="331"/>
    </row>
    <row r="741544" spans="14:14">
      <c r="N741544" s="332"/>
    </row>
    <row r="741565" spans="14:14">
      <c r="N741565" s="331"/>
    </row>
    <row r="741566" spans="14:14">
      <c r="N741566" s="331"/>
    </row>
    <row r="741567" spans="14:14">
      <c r="N741567" s="332"/>
    </row>
    <row r="741588" spans="14:14">
      <c r="N741588" s="331"/>
    </row>
    <row r="741589" spans="14:14">
      <c r="N741589" s="331"/>
    </row>
    <row r="741590" spans="14:14">
      <c r="N741590" s="332"/>
    </row>
    <row r="741611" spans="14:14">
      <c r="N741611" s="331"/>
    </row>
    <row r="741612" spans="14:14">
      <c r="N741612" s="331"/>
    </row>
    <row r="741613" spans="14:14">
      <c r="N741613" s="332"/>
    </row>
    <row r="741634" spans="14:14">
      <c r="N741634" s="331"/>
    </row>
    <row r="741635" spans="14:14">
      <c r="N741635" s="331"/>
    </row>
    <row r="741636" spans="14:14">
      <c r="N741636" s="332"/>
    </row>
    <row r="741657" spans="14:14">
      <c r="N741657" s="331"/>
    </row>
    <row r="741658" spans="14:14">
      <c r="N741658" s="331"/>
    </row>
    <row r="741659" spans="14:14">
      <c r="N741659" s="332"/>
    </row>
    <row r="741680" spans="14:14">
      <c r="N741680" s="331"/>
    </row>
    <row r="741681" spans="14:14">
      <c r="N741681" s="331"/>
    </row>
    <row r="741682" spans="14:14">
      <c r="N741682" s="332"/>
    </row>
    <row r="741703" spans="14:14">
      <c r="N741703" s="331"/>
    </row>
    <row r="741704" spans="14:14">
      <c r="N741704" s="331"/>
    </row>
    <row r="741705" spans="14:14">
      <c r="N741705" s="332"/>
    </row>
    <row r="741726" spans="14:14">
      <c r="N741726" s="331"/>
    </row>
    <row r="741727" spans="14:14">
      <c r="N741727" s="331"/>
    </row>
    <row r="741728" spans="14:14">
      <c r="N741728" s="332"/>
    </row>
    <row r="741749" spans="14:14">
      <c r="N741749" s="331"/>
    </row>
    <row r="741750" spans="14:14">
      <c r="N741750" s="331"/>
    </row>
    <row r="741751" spans="14:14">
      <c r="N741751" s="332"/>
    </row>
    <row r="741772" spans="14:14">
      <c r="N741772" s="331"/>
    </row>
    <row r="741773" spans="14:14">
      <c r="N741773" s="331"/>
    </row>
    <row r="741774" spans="14:14">
      <c r="N741774" s="332"/>
    </row>
    <row r="741795" spans="14:14">
      <c r="N741795" s="331"/>
    </row>
    <row r="741796" spans="14:14">
      <c r="N741796" s="331"/>
    </row>
    <row r="741797" spans="14:14">
      <c r="N741797" s="332"/>
    </row>
    <row r="741818" spans="14:14">
      <c r="N741818" s="331"/>
    </row>
    <row r="741819" spans="14:14">
      <c r="N741819" s="331"/>
    </row>
    <row r="741820" spans="14:14">
      <c r="N741820" s="332"/>
    </row>
    <row r="741841" spans="14:14">
      <c r="N741841" s="331"/>
    </row>
    <row r="741842" spans="14:14">
      <c r="N741842" s="331"/>
    </row>
    <row r="741843" spans="14:14">
      <c r="N741843" s="332"/>
    </row>
    <row r="741864" spans="14:14">
      <c r="N741864" s="331"/>
    </row>
    <row r="741865" spans="14:14">
      <c r="N741865" s="331"/>
    </row>
    <row r="741866" spans="14:14">
      <c r="N741866" s="332"/>
    </row>
    <row r="741887" spans="14:14">
      <c r="N741887" s="331"/>
    </row>
    <row r="741888" spans="14:14">
      <c r="N741888" s="331"/>
    </row>
    <row r="741889" spans="14:14">
      <c r="N741889" s="332"/>
    </row>
    <row r="741910" spans="14:14">
      <c r="N741910" s="331"/>
    </row>
    <row r="741911" spans="14:14">
      <c r="N741911" s="331"/>
    </row>
    <row r="741912" spans="14:14">
      <c r="N741912" s="332"/>
    </row>
    <row r="741933" spans="14:14">
      <c r="N741933" s="331"/>
    </row>
    <row r="741934" spans="14:14">
      <c r="N741934" s="331"/>
    </row>
    <row r="741935" spans="14:14">
      <c r="N741935" s="332"/>
    </row>
    <row r="741956" spans="14:14">
      <c r="N741956" s="331"/>
    </row>
    <row r="741957" spans="14:14">
      <c r="N741957" s="331"/>
    </row>
    <row r="741958" spans="14:14">
      <c r="N741958" s="332"/>
    </row>
    <row r="741979" spans="14:14">
      <c r="N741979" s="331"/>
    </row>
    <row r="741980" spans="14:14">
      <c r="N741980" s="331"/>
    </row>
    <row r="741981" spans="14:14">
      <c r="N741981" s="332"/>
    </row>
    <row r="742002" spans="14:14">
      <c r="N742002" s="331"/>
    </row>
    <row r="742003" spans="14:14">
      <c r="N742003" s="331"/>
    </row>
    <row r="742004" spans="14:14">
      <c r="N742004" s="332"/>
    </row>
    <row r="742025" spans="14:14">
      <c r="N742025" s="331"/>
    </row>
    <row r="742026" spans="14:14">
      <c r="N742026" s="331"/>
    </row>
    <row r="742027" spans="14:14">
      <c r="N742027" s="332"/>
    </row>
    <row r="742048" spans="14:14">
      <c r="N742048" s="331"/>
    </row>
    <row r="742049" spans="14:14">
      <c r="N742049" s="331"/>
    </row>
    <row r="742050" spans="14:14">
      <c r="N742050" s="332"/>
    </row>
    <row r="742071" spans="14:14">
      <c r="N742071" s="331"/>
    </row>
    <row r="742072" spans="14:14">
      <c r="N742072" s="331"/>
    </row>
    <row r="742073" spans="14:14">
      <c r="N742073" s="332"/>
    </row>
    <row r="742094" spans="14:14">
      <c r="N742094" s="331"/>
    </row>
    <row r="742095" spans="14:14">
      <c r="N742095" s="331"/>
    </row>
    <row r="742096" spans="14:14">
      <c r="N742096" s="332"/>
    </row>
    <row r="742117" spans="14:14">
      <c r="N742117" s="331"/>
    </row>
    <row r="742118" spans="14:14">
      <c r="N742118" s="331"/>
    </row>
    <row r="742119" spans="14:14">
      <c r="N742119" s="332"/>
    </row>
    <row r="742140" spans="14:14">
      <c r="N742140" s="331"/>
    </row>
    <row r="742141" spans="14:14">
      <c r="N742141" s="331"/>
    </row>
    <row r="742142" spans="14:14">
      <c r="N742142" s="332"/>
    </row>
    <row r="742163" spans="14:14">
      <c r="N742163" s="331"/>
    </row>
    <row r="742164" spans="14:14">
      <c r="N742164" s="331"/>
    </row>
    <row r="742165" spans="14:14">
      <c r="N742165" s="332"/>
    </row>
    <row r="742186" spans="14:14">
      <c r="N742186" s="331"/>
    </row>
    <row r="742187" spans="14:14">
      <c r="N742187" s="331"/>
    </row>
    <row r="742188" spans="14:14">
      <c r="N742188" s="332"/>
    </row>
    <row r="742209" spans="14:14">
      <c r="N742209" s="331"/>
    </row>
    <row r="742210" spans="14:14">
      <c r="N742210" s="331"/>
    </row>
    <row r="742211" spans="14:14">
      <c r="N742211" s="332"/>
    </row>
    <row r="742232" spans="14:14">
      <c r="N742232" s="331"/>
    </row>
    <row r="742233" spans="14:14">
      <c r="N742233" s="331"/>
    </row>
    <row r="742234" spans="14:14">
      <c r="N742234" s="332"/>
    </row>
    <row r="742255" spans="14:14">
      <c r="N742255" s="331"/>
    </row>
    <row r="742256" spans="14:14">
      <c r="N742256" s="331"/>
    </row>
    <row r="742257" spans="14:14">
      <c r="N742257" s="332"/>
    </row>
    <row r="742278" spans="14:14">
      <c r="N742278" s="331"/>
    </row>
    <row r="742279" spans="14:14">
      <c r="N742279" s="331"/>
    </row>
    <row r="742280" spans="14:14">
      <c r="N742280" s="332"/>
    </row>
    <row r="742301" spans="14:14">
      <c r="N742301" s="331"/>
    </row>
    <row r="742302" spans="14:14">
      <c r="N742302" s="331"/>
    </row>
    <row r="742303" spans="14:14">
      <c r="N742303" s="332"/>
    </row>
    <row r="742324" spans="14:14">
      <c r="N742324" s="331"/>
    </row>
    <row r="742325" spans="14:14">
      <c r="N742325" s="331"/>
    </row>
    <row r="742326" spans="14:14">
      <c r="N742326" s="332"/>
    </row>
    <row r="742347" spans="14:14">
      <c r="N742347" s="331"/>
    </row>
    <row r="742348" spans="14:14">
      <c r="N742348" s="331"/>
    </row>
    <row r="742349" spans="14:14">
      <c r="N742349" s="332"/>
    </row>
    <row r="742370" spans="14:14">
      <c r="N742370" s="331"/>
    </row>
    <row r="742371" spans="14:14">
      <c r="N742371" s="331"/>
    </row>
    <row r="742372" spans="14:14">
      <c r="N742372" s="332"/>
    </row>
    <row r="742393" spans="14:14">
      <c r="N742393" s="331"/>
    </row>
    <row r="742394" spans="14:14">
      <c r="N742394" s="331"/>
    </row>
    <row r="742395" spans="14:14">
      <c r="N742395" s="332"/>
    </row>
    <row r="742416" spans="14:14">
      <c r="N742416" s="331"/>
    </row>
    <row r="742417" spans="14:14">
      <c r="N742417" s="331"/>
    </row>
    <row r="742418" spans="14:14">
      <c r="N742418" s="332"/>
    </row>
    <row r="742439" spans="14:14">
      <c r="N742439" s="331"/>
    </row>
    <row r="742440" spans="14:14">
      <c r="N742440" s="331"/>
    </row>
    <row r="742441" spans="14:14">
      <c r="N742441" s="332"/>
    </row>
    <row r="742462" spans="14:14">
      <c r="N742462" s="331"/>
    </row>
    <row r="742463" spans="14:14">
      <c r="N742463" s="331"/>
    </row>
    <row r="742464" spans="14:14">
      <c r="N742464" s="332"/>
    </row>
    <row r="742485" spans="14:14">
      <c r="N742485" s="331"/>
    </row>
    <row r="742486" spans="14:14">
      <c r="N742486" s="331"/>
    </row>
    <row r="742487" spans="14:14">
      <c r="N742487" s="332"/>
    </row>
    <row r="742508" spans="14:14">
      <c r="N742508" s="331"/>
    </row>
    <row r="742509" spans="14:14">
      <c r="N742509" s="331"/>
    </row>
    <row r="742510" spans="14:14">
      <c r="N742510" s="332"/>
    </row>
    <row r="742531" spans="14:14">
      <c r="N742531" s="331"/>
    </row>
    <row r="742532" spans="14:14">
      <c r="N742532" s="331"/>
    </row>
    <row r="742533" spans="14:14">
      <c r="N742533" s="332"/>
    </row>
    <row r="742554" spans="14:14">
      <c r="N742554" s="331"/>
    </row>
    <row r="742555" spans="14:14">
      <c r="N742555" s="331"/>
    </row>
    <row r="742556" spans="14:14">
      <c r="N742556" s="332"/>
    </row>
    <row r="742577" spans="14:14">
      <c r="N742577" s="331"/>
    </row>
    <row r="742578" spans="14:14">
      <c r="N742578" s="331"/>
    </row>
    <row r="742579" spans="14:14">
      <c r="N742579" s="332"/>
    </row>
    <row r="742600" spans="14:14">
      <c r="N742600" s="331"/>
    </row>
    <row r="742601" spans="14:14">
      <c r="N742601" s="331"/>
    </row>
    <row r="742602" spans="14:14">
      <c r="N742602" s="332"/>
    </row>
    <row r="742623" spans="14:14">
      <c r="N742623" s="331"/>
    </row>
    <row r="742624" spans="14:14">
      <c r="N742624" s="331"/>
    </row>
    <row r="742625" spans="14:14">
      <c r="N742625" s="332"/>
    </row>
    <row r="742646" spans="14:14">
      <c r="N742646" s="331"/>
    </row>
    <row r="742647" spans="14:14">
      <c r="N742647" s="331"/>
    </row>
    <row r="742648" spans="14:14">
      <c r="N742648" s="332"/>
    </row>
    <row r="742669" spans="14:14">
      <c r="N742669" s="331"/>
    </row>
    <row r="742670" spans="14:14">
      <c r="N742670" s="331"/>
    </row>
    <row r="742671" spans="14:14">
      <c r="N742671" s="332"/>
    </row>
    <row r="742692" spans="14:14">
      <c r="N742692" s="331"/>
    </row>
    <row r="742693" spans="14:14">
      <c r="N742693" s="331"/>
    </row>
    <row r="742694" spans="14:14">
      <c r="N742694" s="332"/>
    </row>
    <row r="742715" spans="14:14">
      <c r="N742715" s="331"/>
    </row>
    <row r="742716" spans="14:14">
      <c r="N742716" s="331"/>
    </row>
    <row r="742717" spans="14:14">
      <c r="N742717" s="332"/>
    </row>
    <row r="742738" spans="14:14">
      <c r="N742738" s="331"/>
    </row>
    <row r="742739" spans="14:14">
      <c r="N742739" s="331"/>
    </row>
    <row r="742740" spans="14:14">
      <c r="N742740" s="332"/>
    </row>
    <row r="742761" spans="14:14">
      <c r="N742761" s="331"/>
    </row>
    <row r="742762" spans="14:14">
      <c r="N742762" s="331"/>
    </row>
    <row r="742763" spans="14:14">
      <c r="N742763" s="332"/>
    </row>
    <row r="742784" spans="14:14">
      <c r="N742784" s="331"/>
    </row>
    <row r="742785" spans="14:14">
      <c r="N742785" s="331"/>
    </row>
    <row r="742786" spans="14:14">
      <c r="N742786" s="332"/>
    </row>
    <row r="742807" spans="14:14">
      <c r="N742807" s="331"/>
    </row>
    <row r="742808" spans="14:14">
      <c r="N742808" s="331"/>
    </row>
    <row r="742809" spans="14:14">
      <c r="N742809" s="332"/>
    </row>
    <row r="742830" spans="14:14">
      <c r="N742830" s="331"/>
    </row>
    <row r="742831" spans="14:14">
      <c r="N742831" s="331"/>
    </row>
    <row r="742832" spans="14:14">
      <c r="N742832" s="332"/>
    </row>
    <row r="742853" spans="14:14">
      <c r="N742853" s="331"/>
    </row>
    <row r="742854" spans="14:14">
      <c r="N742854" s="331"/>
    </row>
    <row r="742855" spans="14:14">
      <c r="N742855" s="332"/>
    </row>
    <row r="742876" spans="14:14">
      <c r="N742876" s="331"/>
    </row>
    <row r="742877" spans="14:14">
      <c r="N742877" s="331"/>
    </row>
    <row r="742878" spans="14:14">
      <c r="N742878" s="332"/>
    </row>
    <row r="742899" spans="14:14">
      <c r="N742899" s="331"/>
    </row>
    <row r="742900" spans="14:14">
      <c r="N742900" s="331"/>
    </row>
    <row r="742901" spans="14:14">
      <c r="N742901" s="332"/>
    </row>
    <row r="742922" spans="14:14">
      <c r="N742922" s="331"/>
    </row>
    <row r="742923" spans="14:14">
      <c r="N742923" s="331"/>
    </row>
    <row r="742924" spans="14:14">
      <c r="N742924" s="332"/>
    </row>
    <row r="742945" spans="14:14">
      <c r="N742945" s="331"/>
    </row>
    <row r="742946" spans="14:14">
      <c r="N742946" s="331"/>
    </row>
    <row r="742947" spans="14:14">
      <c r="N742947" s="332"/>
    </row>
    <row r="742968" spans="14:14">
      <c r="N742968" s="331"/>
    </row>
    <row r="742969" spans="14:14">
      <c r="N742969" s="331"/>
    </row>
    <row r="742970" spans="14:14">
      <c r="N742970" s="332"/>
    </row>
    <row r="742991" spans="14:14">
      <c r="N742991" s="331"/>
    </row>
    <row r="742992" spans="14:14">
      <c r="N742992" s="331"/>
    </row>
    <row r="742993" spans="14:14">
      <c r="N742993" s="332"/>
    </row>
    <row r="743014" spans="14:14">
      <c r="N743014" s="331"/>
    </row>
    <row r="743015" spans="14:14">
      <c r="N743015" s="331"/>
    </row>
    <row r="743016" spans="14:14">
      <c r="N743016" s="332"/>
    </row>
    <row r="743037" spans="14:14">
      <c r="N743037" s="331"/>
    </row>
    <row r="743038" spans="14:14">
      <c r="N743038" s="331"/>
    </row>
    <row r="743039" spans="14:14">
      <c r="N743039" s="332"/>
    </row>
    <row r="743060" spans="14:14">
      <c r="N743060" s="331"/>
    </row>
    <row r="743061" spans="14:14">
      <c r="N743061" s="331"/>
    </row>
    <row r="743062" spans="14:14">
      <c r="N743062" s="332"/>
    </row>
    <row r="743083" spans="14:14">
      <c r="N743083" s="331"/>
    </row>
    <row r="743084" spans="14:14">
      <c r="N743084" s="331"/>
    </row>
    <row r="743085" spans="14:14">
      <c r="N743085" s="332"/>
    </row>
    <row r="743106" spans="14:14">
      <c r="N743106" s="331"/>
    </row>
    <row r="743107" spans="14:14">
      <c r="N743107" s="331"/>
    </row>
    <row r="743108" spans="14:14">
      <c r="N743108" s="332"/>
    </row>
    <row r="743129" spans="14:14">
      <c r="N743129" s="331"/>
    </row>
    <row r="743130" spans="14:14">
      <c r="N743130" s="331"/>
    </row>
    <row r="743131" spans="14:14">
      <c r="N743131" s="332"/>
    </row>
    <row r="743152" spans="14:14">
      <c r="N743152" s="331"/>
    </row>
    <row r="743153" spans="14:14">
      <c r="N743153" s="331"/>
    </row>
    <row r="743154" spans="14:14">
      <c r="N743154" s="332"/>
    </row>
    <row r="743175" spans="14:14">
      <c r="N743175" s="331"/>
    </row>
    <row r="743176" spans="14:14">
      <c r="N743176" s="331"/>
    </row>
    <row r="743177" spans="14:14">
      <c r="N743177" s="332"/>
    </row>
    <row r="743198" spans="14:14">
      <c r="N743198" s="331"/>
    </row>
    <row r="743199" spans="14:14">
      <c r="N743199" s="331"/>
    </row>
    <row r="743200" spans="14:14">
      <c r="N743200" s="332"/>
    </row>
    <row r="743221" spans="14:14">
      <c r="N743221" s="331"/>
    </row>
    <row r="743222" spans="14:14">
      <c r="N743222" s="331"/>
    </row>
    <row r="743223" spans="14:14">
      <c r="N743223" s="332"/>
    </row>
    <row r="743244" spans="14:14">
      <c r="N743244" s="331"/>
    </row>
    <row r="743245" spans="14:14">
      <c r="N743245" s="331"/>
    </row>
    <row r="743246" spans="14:14">
      <c r="N743246" s="332"/>
    </row>
    <row r="743267" spans="14:14">
      <c r="N743267" s="331"/>
    </row>
    <row r="743268" spans="14:14">
      <c r="N743268" s="331"/>
    </row>
    <row r="743269" spans="14:14">
      <c r="N743269" s="332"/>
    </row>
    <row r="743290" spans="14:14">
      <c r="N743290" s="331"/>
    </row>
    <row r="743291" spans="14:14">
      <c r="N743291" s="331"/>
    </row>
    <row r="743292" spans="14:14">
      <c r="N743292" s="332"/>
    </row>
    <row r="743313" spans="14:14">
      <c r="N743313" s="331"/>
    </row>
    <row r="743314" spans="14:14">
      <c r="N743314" s="331"/>
    </row>
    <row r="743315" spans="14:14">
      <c r="N743315" s="332"/>
    </row>
    <row r="743336" spans="14:14">
      <c r="N743336" s="331"/>
    </row>
    <row r="743337" spans="14:14">
      <c r="N743337" s="331"/>
    </row>
    <row r="743338" spans="14:14">
      <c r="N743338" s="332"/>
    </row>
    <row r="743359" spans="14:14">
      <c r="N743359" s="331"/>
    </row>
    <row r="743360" spans="14:14">
      <c r="N743360" s="331"/>
    </row>
    <row r="743361" spans="14:14">
      <c r="N743361" s="332"/>
    </row>
    <row r="743382" spans="14:14">
      <c r="N743382" s="331"/>
    </row>
    <row r="743383" spans="14:14">
      <c r="N743383" s="331"/>
    </row>
    <row r="743384" spans="14:14">
      <c r="N743384" s="332"/>
    </row>
    <row r="743405" spans="14:14">
      <c r="N743405" s="331"/>
    </row>
    <row r="743406" spans="14:14">
      <c r="N743406" s="331"/>
    </row>
    <row r="743407" spans="14:14">
      <c r="N743407" s="332"/>
    </row>
    <row r="743428" spans="14:14">
      <c r="N743428" s="331"/>
    </row>
    <row r="743429" spans="14:14">
      <c r="N743429" s="331"/>
    </row>
    <row r="743430" spans="14:14">
      <c r="N743430" s="332"/>
    </row>
    <row r="743451" spans="14:14">
      <c r="N743451" s="331"/>
    </row>
    <row r="743452" spans="14:14">
      <c r="N743452" s="331"/>
    </row>
    <row r="743453" spans="14:14">
      <c r="N743453" s="332"/>
    </row>
    <row r="743474" spans="14:14">
      <c r="N743474" s="331"/>
    </row>
    <row r="743475" spans="14:14">
      <c r="N743475" s="331"/>
    </row>
    <row r="743476" spans="14:14">
      <c r="N743476" s="332"/>
    </row>
    <row r="743497" spans="14:14">
      <c r="N743497" s="331"/>
    </row>
    <row r="743498" spans="14:14">
      <c r="N743498" s="331"/>
    </row>
    <row r="743499" spans="14:14">
      <c r="N743499" s="332"/>
    </row>
    <row r="743520" spans="14:14">
      <c r="N743520" s="331"/>
    </row>
    <row r="743521" spans="14:14">
      <c r="N743521" s="331"/>
    </row>
    <row r="743522" spans="14:14">
      <c r="N743522" s="332"/>
    </row>
    <row r="743543" spans="14:14">
      <c r="N743543" s="331"/>
    </row>
    <row r="743544" spans="14:14">
      <c r="N743544" s="331"/>
    </row>
    <row r="743545" spans="14:14">
      <c r="N743545" s="332"/>
    </row>
    <row r="743566" spans="14:14">
      <c r="N743566" s="331"/>
    </row>
    <row r="743567" spans="14:14">
      <c r="N743567" s="331"/>
    </row>
    <row r="743568" spans="14:14">
      <c r="N743568" s="332"/>
    </row>
    <row r="743589" spans="14:14">
      <c r="N743589" s="331"/>
    </row>
    <row r="743590" spans="14:14">
      <c r="N743590" s="331"/>
    </row>
    <row r="743591" spans="14:14">
      <c r="N743591" s="332"/>
    </row>
    <row r="743612" spans="14:14">
      <c r="N743612" s="331"/>
    </row>
    <row r="743613" spans="14:14">
      <c r="N743613" s="331"/>
    </row>
    <row r="743614" spans="14:14">
      <c r="N743614" s="332"/>
    </row>
    <row r="743635" spans="14:14">
      <c r="N743635" s="331"/>
    </row>
    <row r="743636" spans="14:14">
      <c r="N743636" s="331"/>
    </row>
    <row r="743637" spans="14:14">
      <c r="N743637" s="332"/>
    </row>
    <row r="743658" spans="14:14">
      <c r="N743658" s="331"/>
    </row>
    <row r="743659" spans="14:14">
      <c r="N743659" s="331"/>
    </row>
    <row r="743660" spans="14:14">
      <c r="N743660" s="332"/>
    </row>
    <row r="743681" spans="14:14">
      <c r="N743681" s="331"/>
    </row>
    <row r="743682" spans="14:14">
      <c r="N743682" s="331"/>
    </row>
    <row r="743683" spans="14:14">
      <c r="N743683" s="332"/>
    </row>
    <row r="743704" spans="14:14">
      <c r="N743704" s="331"/>
    </row>
    <row r="743705" spans="14:14">
      <c r="N743705" s="331"/>
    </row>
    <row r="743706" spans="14:14">
      <c r="N743706" s="332"/>
    </row>
    <row r="743727" spans="14:14">
      <c r="N743727" s="331"/>
    </row>
    <row r="743728" spans="14:14">
      <c r="N743728" s="331"/>
    </row>
    <row r="743729" spans="14:14">
      <c r="N743729" s="332"/>
    </row>
    <row r="743750" spans="14:14">
      <c r="N743750" s="331"/>
    </row>
    <row r="743751" spans="14:14">
      <c r="N743751" s="331"/>
    </row>
    <row r="743752" spans="14:14">
      <c r="N743752" s="332"/>
    </row>
    <row r="743773" spans="14:14">
      <c r="N743773" s="331"/>
    </row>
    <row r="743774" spans="14:14">
      <c r="N743774" s="331"/>
    </row>
    <row r="743775" spans="14:14">
      <c r="N743775" s="332"/>
    </row>
    <row r="743796" spans="14:14">
      <c r="N743796" s="331"/>
    </row>
    <row r="743797" spans="14:14">
      <c r="N743797" s="331"/>
    </row>
    <row r="743798" spans="14:14">
      <c r="N743798" s="332"/>
    </row>
    <row r="743819" spans="14:14">
      <c r="N743819" s="331"/>
    </row>
    <row r="743820" spans="14:14">
      <c r="N743820" s="331"/>
    </row>
    <row r="743821" spans="14:14">
      <c r="N743821" s="332"/>
    </row>
    <row r="743842" spans="14:14">
      <c r="N743842" s="331"/>
    </row>
    <row r="743843" spans="14:14">
      <c r="N743843" s="331"/>
    </row>
    <row r="743844" spans="14:14">
      <c r="N743844" s="332"/>
    </row>
    <row r="743865" spans="14:14">
      <c r="N743865" s="331"/>
    </row>
    <row r="743866" spans="14:14">
      <c r="N743866" s="331"/>
    </row>
    <row r="743867" spans="14:14">
      <c r="N743867" s="332"/>
    </row>
    <row r="743888" spans="14:14">
      <c r="N743888" s="331"/>
    </row>
    <row r="743889" spans="14:14">
      <c r="N743889" s="331"/>
    </row>
    <row r="743890" spans="14:14">
      <c r="N743890" s="332"/>
    </row>
    <row r="743911" spans="14:14">
      <c r="N743911" s="331"/>
    </row>
    <row r="743912" spans="14:14">
      <c r="N743912" s="331"/>
    </row>
    <row r="743913" spans="14:14">
      <c r="N743913" s="332"/>
    </row>
    <row r="743934" spans="14:14">
      <c r="N743934" s="331"/>
    </row>
    <row r="743935" spans="14:14">
      <c r="N743935" s="331"/>
    </row>
    <row r="743936" spans="14:14">
      <c r="N743936" s="332"/>
    </row>
    <row r="743957" spans="14:14">
      <c r="N743957" s="331"/>
    </row>
    <row r="743958" spans="14:14">
      <c r="N743958" s="331"/>
    </row>
    <row r="743959" spans="14:14">
      <c r="N743959" s="332"/>
    </row>
    <row r="743980" spans="14:14">
      <c r="N743980" s="331"/>
    </row>
    <row r="743981" spans="14:14">
      <c r="N743981" s="331"/>
    </row>
    <row r="743982" spans="14:14">
      <c r="N743982" s="332"/>
    </row>
    <row r="744003" spans="14:14">
      <c r="N744003" s="331"/>
    </row>
    <row r="744004" spans="14:14">
      <c r="N744004" s="331"/>
    </row>
    <row r="744005" spans="14:14">
      <c r="N744005" s="332"/>
    </row>
    <row r="744026" spans="14:14">
      <c r="N744026" s="331"/>
    </row>
    <row r="744027" spans="14:14">
      <c r="N744027" s="331"/>
    </row>
    <row r="744028" spans="14:14">
      <c r="N744028" s="332"/>
    </row>
    <row r="744049" spans="14:14">
      <c r="N744049" s="331"/>
    </row>
    <row r="744050" spans="14:14">
      <c r="N744050" s="331"/>
    </row>
    <row r="744051" spans="14:14">
      <c r="N744051" s="332"/>
    </row>
    <row r="744072" spans="14:14">
      <c r="N744072" s="331"/>
    </row>
    <row r="744073" spans="14:14">
      <c r="N744073" s="331"/>
    </row>
    <row r="744074" spans="14:14">
      <c r="N744074" s="332"/>
    </row>
    <row r="744095" spans="14:14">
      <c r="N744095" s="331"/>
    </row>
    <row r="744096" spans="14:14">
      <c r="N744096" s="331"/>
    </row>
    <row r="744097" spans="14:14">
      <c r="N744097" s="332"/>
    </row>
    <row r="744118" spans="14:14">
      <c r="N744118" s="331"/>
    </row>
    <row r="744119" spans="14:14">
      <c r="N744119" s="331"/>
    </row>
    <row r="744120" spans="14:14">
      <c r="N744120" s="332"/>
    </row>
    <row r="744141" spans="14:14">
      <c r="N744141" s="331"/>
    </row>
    <row r="744142" spans="14:14">
      <c r="N744142" s="331"/>
    </row>
    <row r="744143" spans="14:14">
      <c r="N744143" s="332"/>
    </row>
    <row r="744164" spans="14:14">
      <c r="N744164" s="331"/>
    </row>
    <row r="744165" spans="14:14">
      <c r="N744165" s="331"/>
    </row>
    <row r="744166" spans="14:14">
      <c r="N744166" s="332"/>
    </row>
    <row r="744187" spans="14:14">
      <c r="N744187" s="331"/>
    </row>
    <row r="744188" spans="14:14">
      <c r="N744188" s="331"/>
    </row>
    <row r="744189" spans="14:14">
      <c r="N744189" s="332"/>
    </row>
    <row r="744210" spans="14:14">
      <c r="N744210" s="331"/>
    </row>
    <row r="744211" spans="14:14">
      <c r="N744211" s="331"/>
    </row>
    <row r="744212" spans="14:14">
      <c r="N744212" s="332"/>
    </row>
    <row r="744233" spans="14:14">
      <c r="N744233" s="331"/>
    </row>
    <row r="744234" spans="14:14">
      <c r="N744234" s="331"/>
    </row>
    <row r="744235" spans="14:14">
      <c r="N744235" s="332"/>
    </row>
    <row r="744256" spans="14:14">
      <c r="N744256" s="331"/>
    </row>
    <row r="744257" spans="14:14">
      <c r="N744257" s="331"/>
    </row>
    <row r="744258" spans="14:14">
      <c r="N744258" s="332"/>
    </row>
    <row r="744279" spans="14:14">
      <c r="N744279" s="331"/>
    </row>
    <row r="744280" spans="14:14">
      <c r="N744280" s="331"/>
    </row>
    <row r="744281" spans="14:14">
      <c r="N744281" s="332"/>
    </row>
    <row r="744302" spans="14:14">
      <c r="N744302" s="331"/>
    </row>
    <row r="744303" spans="14:14">
      <c r="N744303" s="331"/>
    </row>
    <row r="744304" spans="14:14">
      <c r="N744304" s="332"/>
    </row>
    <row r="744325" spans="14:14">
      <c r="N744325" s="331"/>
    </row>
    <row r="744326" spans="14:14">
      <c r="N744326" s="331"/>
    </row>
    <row r="744327" spans="14:14">
      <c r="N744327" s="332"/>
    </row>
    <row r="744348" spans="14:14">
      <c r="N744348" s="331"/>
    </row>
    <row r="744349" spans="14:14">
      <c r="N744349" s="331"/>
    </row>
    <row r="744350" spans="14:14">
      <c r="N744350" s="332"/>
    </row>
    <row r="744371" spans="14:14">
      <c r="N744371" s="331"/>
    </row>
    <row r="744372" spans="14:14">
      <c r="N744372" s="331"/>
    </row>
    <row r="744373" spans="14:14">
      <c r="N744373" s="332"/>
    </row>
    <row r="744394" spans="14:14">
      <c r="N744394" s="331"/>
    </row>
    <row r="744395" spans="14:14">
      <c r="N744395" s="331"/>
    </row>
    <row r="744396" spans="14:14">
      <c r="N744396" s="332"/>
    </row>
    <row r="744417" spans="14:14">
      <c r="N744417" s="331"/>
    </row>
    <row r="744418" spans="14:14">
      <c r="N744418" s="331"/>
    </row>
    <row r="744419" spans="14:14">
      <c r="N744419" s="332"/>
    </row>
    <row r="744440" spans="14:14">
      <c r="N744440" s="331"/>
    </row>
    <row r="744441" spans="14:14">
      <c r="N744441" s="331"/>
    </row>
    <row r="744442" spans="14:14">
      <c r="N744442" s="332"/>
    </row>
    <row r="744463" spans="14:14">
      <c r="N744463" s="331"/>
    </row>
    <row r="744464" spans="14:14">
      <c r="N744464" s="331"/>
    </row>
    <row r="744465" spans="14:14">
      <c r="N744465" s="332"/>
    </row>
    <row r="744486" spans="14:14">
      <c r="N744486" s="331"/>
    </row>
    <row r="744487" spans="14:14">
      <c r="N744487" s="331"/>
    </row>
    <row r="744488" spans="14:14">
      <c r="N744488" s="332"/>
    </row>
    <row r="744509" spans="14:14">
      <c r="N744509" s="331"/>
    </row>
    <row r="744510" spans="14:14">
      <c r="N744510" s="331"/>
    </row>
    <row r="744511" spans="14:14">
      <c r="N744511" s="332"/>
    </row>
    <row r="744532" spans="14:14">
      <c r="N744532" s="331"/>
    </row>
    <row r="744533" spans="14:14">
      <c r="N744533" s="331"/>
    </row>
    <row r="744534" spans="14:14">
      <c r="N744534" s="332"/>
    </row>
    <row r="744555" spans="14:14">
      <c r="N744555" s="331"/>
    </row>
    <row r="744556" spans="14:14">
      <c r="N744556" s="331"/>
    </row>
    <row r="744557" spans="14:14">
      <c r="N744557" s="332"/>
    </row>
    <row r="744578" spans="14:14">
      <c r="N744578" s="331"/>
    </row>
    <row r="744579" spans="14:14">
      <c r="N744579" s="331"/>
    </row>
    <row r="744580" spans="14:14">
      <c r="N744580" s="332"/>
    </row>
    <row r="744601" spans="14:14">
      <c r="N744601" s="331"/>
    </row>
    <row r="744602" spans="14:14">
      <c r="N744602" s="331"/>
    </row>
    <row r="744603" spans="14:14">
      <c r="N744603" s="332"/>
    </row>
    <row r="744624" spans="14:14">
      <c r="N744624" s="331"/>
    </row>
    <row r="744625" spans="14:14">
      <c r="N744625" s="331"/>
    </row>
    <row r="744626" spans="14:14">
      <c r="N744626" s="332"/>
    </row>
    <row r="744647" spans="14:14">
      <c r="N744647" s="331"/>
    </row>
    <row r="744648" spans="14:14">
      <c r="N744648" s="331"/>
    </row>
    <row r="744649" spans="14:14">
      <c r="N744649" s="332"/>
    </row>
    <row r="744670" spans="14:14">
      <c r="N744670" s="331"/>
    </row>
    <row r="744671" spans="14:14">
      <c r="N744671" s="331"/>
    </row>
    <row r="744672" spans="14:14">
      <c r="N744672" s="332"/>
    </row>
    <row r="744693" spans="14:14">
      <c r="N744693" s="331"/>
    </row>
    <row r="744694" spans="14:14">
      <c r="N744694" s="331"/>
    </row>
    <row r="744695" spans="14:14">
      <c r="N744695" s="332"/>
    </row>
    <row r="744716" spans="14:14">
      <c r="N744716" s="331"/>
    </row>
    <row r="744717" spans="14:14">
      <c r="N744717" s="331"/>
    </row>
    <row r="744718" spans="14:14">
      <c r="N744718" s="332"/>
    </row>
    <row r="744739" spans="14:14">
      <c r="N744739" s="331"/>
    </row>
    <row r="744740" spans="14:14">
      <c r="N744740" s="331"/>
    </row>
    <row r="744741" spans="14:14">
      <c r="N744741" s="332"/>
    </row>
    <row r="744762" spans="14:14">
      <c r="N744762" s="331"/>
    </row>
    <row r="744763" spans="14:14">
      <c r="N744763" s="331"/>
    </row>
    <row r="744764" spans="14:14">
      <c r="N744764" s="332"/>
    </row>
    <row r="744785" spans="14:14">
      <c r="N744785" s="331"/>
    </row>
    <row r="744786" spans="14:14">
      <c r="N744786" s="331"/>
    </row>
    <row r="744787" spans="14:14">
      <c r="N744787" s="332"/>
    </row>
    <row r="744808" spans="14:14">
      <c r="N744808" s="331"/>
    </row>
    <row r="744809" spans="14:14">
      <c r="N744809" s="331"/>
    </row>
    <row r="744810" spans="14:14">
      <c r="N744810" s="332"/>
    </row>
    <row r="744831" spans="14:14">
      <c r="N744831" s="331"/>
    </row>
    <row r="744832" spans="14:14">
      <c r="N744832" s="331"/>
    </row>
    <row r="744833" spans="14:14">
      <c r="N744833" s="332"/>
    </row>
    <row r="744854" spans="14:14">
      <c r="N744854" s="331"/>
    </row>
    <row r="744855" spans="14:14">
      <c r="N744855" s="331"/>
    </row>
    <row r="744856" spans="14:14">
      <c r="N744856" s="332"/>
    </row>
    <row r="744877" spans="14:14">
      <c r="N744877" s="331"/>
    </row>
    <row r="744878" spans="14:14">
      <c r="N744878" s="331"/>
    </row>
    <row r="744879" spans="14:14">
      <c r="N744879" s="332"/>
    </row>
    <row r="744900" spans="14:14">
      <c r="N744900" s="331"/>
    </row>
    <row r="744901" spans="14:14">
      <c r="N744901" s="331"/>
    </row>
    <row r="744902" spans="14:14">
      <c r="N744902" s="332"/>
    </row>
    <row r="744923" spans="14:14">
      <c r="N744923" s="331"/>
    </row>
    <row r="744924" spans="14:14">
      <c r="N744924" s="331"/>
    </row>
    <row r="744925" spans="14:14">
      <c r="N744925" s="332"/>
    </row>
    <row r="744946" spans="14:14">
      <c r="N744946" s="331"/>
    </row>
    <row r="744947" spans="14:14">
      <c r="N744947" s="331"/>
    </row>
    <row r="744948" spans="14:14">
      <c r="N744948" s="332"/>
    </row>
    <row r="744969" spans="14:14">
      <c r="N744969" s="331"/>
    </row>
    <row r="744970" spans="14:14">
      <c r="N744970" s="331"/>
    </row>
    <row r="744971" spans="14:14">
      <c r="N744971" s="332"/>
    </row>
    <row r="744992" spans="14:14">
      <c r="N744992" s="331"/>
    </row>
    <row r="744993" spans="14:14">
      <c r="N744993" s="331"/>
    </row>
    <row r="744994" spans="14:14">
      <c r="N744994" s="332"/>
    </row>
    <row r="745015" spans="14:14">
      <c r="N745015" s="331"/>
    </row>
    <row r="745016" spans="14:14">
      <c r="N745016" s="331"/>
    </row>
    <row r="745017" spans="14:14">
      <c r="N745017" s="332"/>
    </row>
    <row r="745038" spans="14:14">
      <c r="N745038" s="331"/>
    </row>
    <row r="745039" spans="14:14">
      <c r="N745039" s="331"/>
    </row>
    <row r="745040" spans="14:14">
      <c r="N745040" s="332"/>
    </row>
    <row r="745061" spans="14:14">
      <c r="N745061" s="331"/>
    </row>
    <row r="745062" spans="14:14">
      <c r="N745062" s="331"/>
    </row>
    <row r="745063" spans="14:14">
      <c r="N745063" s="332"/>
    </row>
    <row r="745084" spans="14:14">
      <c r="N745084" s="331"/>
    </row>
    <row r="745085" spans="14:14">
      <c r="N745085" s="331"/>
    </row>
    <row r="745086" spans="14:14">
      <c r="N745086" s="332"/>
    </row>
    <row r="745107" spans="14:14">
      <c r="N745107" s="331"/>
    </row>
    <row r="745108" spans="14:14">
      <c r="N745108" s="331"/>
    </row>
    <row r="745109" spans="14:14">
      <c r="N745109" s="332"/>
    </row>
    <row r="745130" spans="14:14">
      <c r="N745130" s="331"/>
    </row>
    <row r="745131" spans="14:14">
      <c r="N745131" s="331"/>
    </row>
    <row r="745132" spans="14:14">
      <c r="N745132" s="332"/>
    </row>
    <row r="745153" spans="14:14">
      <c r="N745153" s="331"/>
    </row>
    <row r="745154" spans="14:14">
      <c r="N745154" s="331"/>
    </row>
    <row r="745155" spans="14:14">
      <c r="N745155" s="332"/>
    </row>
    <row r="745176" spans="14:14">
      <c r="N745176" s="331"/>
    </row>
    <row r="745177" spans="14:14">
      <c r="N745177" s="331"/>
    </row>
    <row r="745178" spans="14:14">
      <c r="N745178" s="332"/>
    </row>
    <row r="745199" spans="14:14">
      <c r="N745199" s="331"/>
    </row>
    <row r="745200" spans="14:14">
      <c r="N745200" s="331"/>
    </row>
    <row r="745201" spans="14:14">
      <c r="N745201" s="332"/>
    </row>
    <row r="745222" spans="14:14">
      <c r="N745222" s="331"/>
    </row>
    <row r="745223" spans="14:14">
      <c r="N745223" s="331"/>
    </row>
    <row r="745224" spans="14:14">
      <c r="N745224" s="332"/>
    </row>
    <row r="745245" spans="14:14">
      <c r="N745245" s="331"/>
    </row>
    <row r="745246" spans="14:14">
      <c r="N745246" s="331"/>
    </row>
    <row r="745247" spans="14:14">
      <c r="N745247" s="332"/>
    </row>
    <row r="745268" spans="14:14">
      <c r="N745268" s="331"/>
    </row>
    <row r="745269" spans="14:14">
      <c r="N745269" s="331"/>
    </row>
    <row r="745270" spans="14:14">
      <c r="N745270" s="332"/>
    </row>
    <row r="745291" spans="14:14">
      <c r="N745291" s="331"/>
    </row>
    <row r="745292" spans="14:14">
      <c r="N745292" s="331"/>
    </row>
    <row r="745293" spans="14:14">
      <c r="N745293" s="332"/>
    </row>
    <row r="745314" spans="14:14">
      <c r="N745314" s="331"/>
    </row>
    <row r="745315" spans="14:14">
      <c r="N745315" s="331"/>
    </row>
    <row r="745316" spans="14:14">
      <c r="N745316" s="332"/>
    </row>
    <row r="745337" spans="14:14">
      <c r="N745337" s="331"/>
    </row>
    <row r="745338" spans="14:14">
      <c r="N745338" s="331"/>
    </row>
    <row r="745339" spans="14:14">
      <c r="N745339" s="332"/>
    </row>
    <row r="745360" spans="14:14">
      <c r="N745360" s="331"/>
    </row>
    <row r="745361" spans="14:14">
      <c r="N745361" s="331"/>
    </row>
    <row r="745362" spans="14:14">
      <c r="N745362" s="332"/>
    </row>
    <row r="745383" spans="14:14">
      <c r="N745383" s="331"/>
    </row>
    <row r="745384" spans="14:14">
      <c r="N745384" s="331"/>
    </row>
    <row r="745385" spans="14:14">
      <c r="N745385" s="332"/>
    </row>
    <row r="745406" spans="14:14">
      <c r="N745406" s="331"/>
    </row>
    <row r="745407" spans="14:14">
      <c r="N745407" s="331"/>
    </row>
    <row r="745408" spans="14:14">
      <c r="N745408" s="332"/>
    </row>
    <row r="745429" spans="14:14">
      <c r="N745429" s="331"/>
    </row>
    <row r="745430" spans="14:14">
      <c r="N745430" s="331"/>
    </row>
    <row r="745431" spans="14:14">
      <c r="N745431" s="332"/>
    </row>
    <row r="745452" spans="14:14">
      <c r="N745452" s="331"/>
    </row>
    <row r="745453" spans="14:14">
      <c r="N745453" s="331"/>
    </row>
    <row r="745454" spans="14:14">
      <c r="N745454" s="332"/>
    </row>
    <row r="745475" spans="14:14">
      <c r="N745475" s="331"/>
    </row>
    <row r="745476" spans="14:14">
      <c r="N745476" s="331"/>
    </row>
    <row r="745477" spans="14:14">
      <c r="N745477" s="332"/>
    </row>
    <row r="745498" spans="14:14">
      <c r="N745498" s="331"/>
    </row>
    <row r="745499" spans="14:14">
      <c r="N745499" s="331"/>
    </row>
    <row r="745500" spans="14:14">
      <c r="N745500" s="332"/>
    </row>
    <row r="745521" spans="14:14">
      <c r="N745521" s="331"/>
    </row>
    <row r="745522" spans="14:14">
      <c r="N745522" s="331"/>
    </row>
    <row r="745523" spans="14:14">
      <c r="N745523" s="332"/>
    </row>
    <row r="745544" spans="14:14">
      <c r="N745544" s="331"/>
    </row>
    <row r="745545" spans="14:14">
      <c r="N745545" s="331"/>
    </row>
    <row r="745546" spans="14:14">
      <c r="N745546" s="332"/>
    </row>
    <row r="745567" spans="14:14">
      <c r="N745567" s="331"/>
    </row>
    <row r="745568" spans="14:14">
      <c r="N745568" s="331"/>
    </row>
    <row r="745569" spans="14:14">
      <c r="N745569" s="332"/>
    </row>
    <row r="745590" spans="14:14">
      <c r="N745590" s="331"/>
    </row>
    <row r="745591" spans="14:14">
      <c r="N745591" s="331"/>
    </row>
    <row r="745592" spans="14:14">
      <c r="N745592" s="332"/>
    </row>
    <row r="745613" spans="14:14">
      <c r="N745613" s="331"/>
    </row>
    <row r="745614" spans="14:14">
      <c r="N745614" s="331"/>
    </row>
    <row r="745615" spans="14:14">
      <c r="N745615" s="332"/>
    </row>
    <row r="745636" spans="14:14">
      <c r="N745636" s="331"/>
    </row>
    <row r="745637" spans="14:14">
      <c r="N745637" s="331"/>
    </row>
    <row r="745638" spans="14:14">
      <c r="N745638" s="332"/>
    </row>
    <row r="745659" spans="14:14">
      <c r="N745659" s="331"/>
    </row>
    <row r="745660" spans="14:14">
      <c r="N745660" s="331"/>
    </row>
    <row r="745661" spans="14:14">
      <c r="N745661" s="332"/>
    </row>
    <row r="745682" spans="14:14">
      <c r="N745682" s="331"/>
    </row>
    <row r="745683" spans="14:14">
      <c r="N745683" s="331"/>
    </row>
    <row r="745684" spans="14:14">
      <c r="N745684" s="332"/>
    </row>
    <row r="745705" spans="14:14">
      <c r="N745705" s="331"/>
    </row>
    <row r="745706" spans="14:14">
      <c r="N745706" s="331"/>
    </row>
    <row r="745707" spans="14:14">
      <c r="N745707" s="332"/>
    </row>
    <row r="745728" spans="14:14">
      <c r="N745728" s="331"/>
    </row>
    <row r="745729" spans="14:14">
      <c r="N745729" s="331"/>
    </row>
    <row r="745730" spans="14:14">
      <c r="N745730" s="332"/>
    </row>
    <row r="745751" spans="14:14">
      <c r="N745751" s="331"/>
    </row>
    <row r="745752" spans="14:14">
      <c r="N745752" s="331"/>
    </row>
    <row r="745753" spans="14:14">
      <c r="N745753" s="332"/>
    </row>
    <row r="745774" spans="14:14">
      <c r="N745774" s="331"/>
    </row>
    <row r="745775" spans="14:14">
      <c r="N745775" s="331"/>
    </row>
    <row r="745776" spans="14:14">
      <c r="N745776" s="332"/>
    </row>
    <row r="745797" spans="14:14">
      <c r="N745797" s="331"/>
    </row>
    <row r="745798" spans="14:14">
      <c r="N745798" s="331"/>
    </row>
    <row r="745799" spans="14:14">
      <c r="N745799" s="332"/>
    </row>
    <row r="745820" spans="14:14">
      <c r="N745820" s="331"/>
    </row>
    <row r="745821" spans="14:14">
      <c r="N745821" s="331"/>
    </row>
    <row r="745822" spans="14:14">
      <c r="N745822" s="332"/>
    </row>
    <row r="745843" spans="14:14">
      <c r="N745843" s="331"/>
    </row>
    <row r="745844" spans="14:14">
      <c r="N745844" s="331"/>
    </row>
    <row r="745845" spans="14:14">
      <c r="N745845" s="332"/>
    </row>
    <row r="745866" spans="14:14">
      <c r="N745866" s="331"/>
    </row>
    <row r="745867" spans="14:14">
      <c r="N745867" s="331"/>
    </row>
    <row r="745868" spans="14:14">
      <c r="N745868" s="332"/>
    </row>
    <row r="745889" spans="14:14">
      <c r="N745889" s="331"/>
    </row>
    <row r="745890" spans="14:14">
      <c r="N745890" s="331"/>
    </row>
    <row r="745891" spans="14:14">
      <c r="N745891" s="332"/>
    </row>
    <row r="745912" spans="14:14">
      <c r="N745912" s="331"/>
    </row>
    <row r="745913" spans="14:14">
      <c r="N745913" s="331"/>
    </row>
    <row r="745914" spans="14:14">
      <c r="N745914" s="332"/>
    </row>
    <row r="745935" spans="14:14">
      <c r="N745935" s="331"/>
    </row>
    <row r="745936" spans="14:14">
      <c r="N745936" s="331"/>
    </row>
    <row r="745937" spans="14:14">
      <c r="N745937" s="332"/>
    </row>
    <row r="745958" spans="14:14">
      <c r="N745958" s="331"/>
    </row>
    <row r="745959" spans="14:14">
      <c r="N745959" s="331"/>
    </row>
    <row r="745960" spans="14:14">
      <c r="N745960" s="332"/>
    </row>
    <row r="745981" spans="14:14">
      <c r="N745981" s="331"/>
    </row>
    <row r="745982" spans="14:14">
      <c r="N745982" s="331"/>
    </row>
    <row r="745983" spans="14:14">
      <c r="N745983" s="332"/>
    </row>
    <row r="746004" spans="14:14">
      <c r="N746004" s="331"/>
    </row>
    <row r="746005" spans="14:14">
      <c r="N746005" s="331"/>
    </row>
    <row r="746006" spans="14:14">
      <c r="N746006" s="332"/>
    </row>
    <row r="746027" spans="14:14">
      <c r="N746027" s="331"/>
    </row>
    <row r="746028" spans="14:14">
      <c r="N746028" s="331"/>
    </row>
    <row r="746029" spans="14:14">
      <c r="N746029" s="332"/>
    </row>
    <row r="746050" spans="14:14">
      <c r="N746050" s="331"/>
    </row>
    <row r="746051" spans="14:14">
      <c r="N746051" s="331"/>
    </row>
    <row r="746052" spans="14:14">
      <c r="N746052" s="332"/>
    </row>
    <row r="746073" spans="14:14">
      <c r="N746073" s="331"/>
    </row>
    <row r="746074" spans="14:14">
      <c r="N746074" s="331"/>
    </row>
    <row r="746075" spans="14:14">
      <c r="N746075" s="332"/>
    </row>
    <row r="746096" spans="14:14">
      <c r="N746096" s="331"/>
    </row>
    <row r="746097" spans="14:14">
      <c r="N746097" s="331"/>
    </row>
    <row r="746098" spans="14:14">
      <c r="N746098" s="332"/>
    </row>
    <row r="746119" spans="14:14">
      <c r="N746119" s="331"/>
    </row>
    <row r="746120" spans="14:14">
      <c r="N746120" s="331"/>
    </row>
    <row r="746121" spans="14:14">
      <c r="N746121" s="332"/>
    </row>
    <row r="746142" spans="14:14">
      <c r="N746142" s="331"/>
    </row>
    <row r="746143" spans="14:14">
      <c r="N746143" s="331"/>
    </row>
    <row r="746144" spans="14:14">
      <c r="N746144" s="332"/>
    </row>
    <row r="746165" spans="14:14">
      <c r="N746165" s="331"/>
    </row>
    <row r="746166" spans="14:14">
      <c r="N746166" s="331"/>
    </row>
    <row r="746167" spans="14:14">
      <c r="N746167" s="332"/>
    </row>
    <row r="746188" spans="14:14">
      <c r="N746188" s="331"/>
    </row>
    <row r="746189" spans="14:14">
      <c r="N746189" s="331"/>
    </row>
    <row r="746190" spans="14:14">
      <c r="N746190" s="332"/>
    </row>
    <row r="746211" spans="14:14">
      <c r="N746211" s="331"/>
    </row>
    <row r="746212" spans="14:14">
      <c r="N746212" s="331"/>
    </row>
    <row r="746213" spans="14:14">
      <c r="N746213" s="332"/>
    </row>
    <row r="746234" spans="14:14">
      <c r="N746234" s="331"/>
    </row>
    <row r="746235" spans="14:14">
      <c r="N746235" s="331"/>
    </row>
    <row r="746236" spans="14:14">
      <c r="N746236" s="332"/>
    </row>
    <row r="746257" spans="14:14">
      <c r="N746257" s="331"/>
    </row>
    <row r="746258" spans="14:14">
      <c r="N746258" s="331"/>
    </row>
    <row r="746259" spans="14:14">
      <c r="N746259" s="332"/>
    </row>
    <row r="746280" spans="14:14">
      <c r="N746280" s="331"/>
    </row>
    <row r="746281" spans="14:14">
      <c r="N746281" s="331"/>
    </row>
    <row r="746282" spans="14:14">
      <c r="N746282" s="332"/>
    </row>
    <row r="746303" spans="14:14">
      <c r="N746303" s="331"/>
    </row>
    <row r="746304" spans="14:14">
      <c r="N746304" s="331"/>
    </row>
    <row r="746305" spans="14:14">
      <c r="N746305" s="332"/>
    </row>
    <row r="746326" spans="14:14">
      <c r="N746326" s="331"/>
    </row>
    <row r="746327" spans="14:14">
      <c r="N746327" s="331"/>
    </row>
    <row r="746328" spans="14:14">
      <c r="N746328" s="332"/>
    </row>
    <row r="746349" spans="14:14">
      <c r="N746349" s="331"/>
    </row>
    <row r="746350" spans="14:14">
      <c r="N746350" s="331"/>
    </row>
    <row r="746351" spans="14:14">
      <c r="N746351" s="332"/>
    </row>
    <row r="746372" spans="14:14">
      <c r="N746372" s="331"/>
    </row>
    <row r="746373" spans="14:14">
      <c r="N746373" s="331"/>
    </row>
    <row r="746374" spans="14:14">
      <c r="N746374" s="332"/>
    </row>
    <row r="746395" spans="14:14">
      <c r="N746395" s="331"/>
    </row>
    <row r="746396" spans="14:14">
      <c r="N746396" s="331"/>
    </row>
    <row r="746397" spans="14:14">
      <c r="N746397" s="332"/>
    </row>
    <row r="746418" spans="14:14">
      <c r="N746418" s="331"/>
    </row>
    <row r="746419" spans="14:14">
      <c r="N746419" s="331"/>
    </row>
    <row r="746420" spans="14:14">
      <c r="N746420" s="332"/>
    </row>
    <row r="746441" spans="14:14">
      <c r="N746441" s="331"/>
    </row>
    <row r="746442" spans="14:14">
      <c r="N746442" s="331"/>
    </row>
    <row r="746443" spans="14:14">
      <c r="N746443" s="332"/>
    </row>
    <row r="746464" spans="14:14">
      <c r="N746464" s="331"/>
    </row>
    <row r="746465" spans="14:14">
      <c r="N746465" s="331"/>
    </row>
    <row r="746466" spans="14:14">
      <c r="N746466" s="332"/>
    </row>
    <row r="746487" spans="14:14">
      <c r="N746487" s="331"/>
    </row>
    <row r="746488" spans="14:14">
      <c r="N746488" s="331"/>
    </row>
    <row r="746489" spans="14:14">
      <c r="N746489" s="332"/>
    </row>
    <row r="746510" spans="14:14">
      <c r="N746510" s="331"/>
    </row>
    <row r="746511" spans="14:14">
      <c r="N746511" s="331"/>
    </row>
    <row r="746512" spans="14:14">
      <c r="N746512" s="332"/>
    </row>
    <row r="746533" spans="14:14">
      <c r="N746533" s="331"/>
    </row>
    <row r="746534" spans="14:14">
      <c r="N746534" s="331"/>
    </row>
    <row r="746535" spans="14:14">
      <c r="N746535" s="332"/>
    </row>
    <row r="746556" spans="14:14">
      <c r="N746556" s="331"/>
    </row>
    <row r="746557" spans="14:14">
      <c r="N746557" s="331"/>
    </row>
    <row r="746558" spans="14:14">
      <c r="N746558" s="332"/>
    </row>
    <row r="746579" spans="14:14">
      <c r="N746579" s="331"/>
    </row>
    <row r="746580" spans="14:14">
      <c r="N746580" s="331"/>
    </row>
    <row r="746581" spans="14:14">
      <c r="N746581" s="332"/>
    </row>
    <row r="746602" spans="14:14">
      <c r="N746602" s="331"/>
    </row>
    <row r="746603" spans="14:14">
      <c r="N746603" s="331"/>
    </row>
    <row r="746604" spans="14:14">
      <c r="N746604" s="332"/>
    </row>
    <row r="746625" spans="14:14">
      <c r="N746625" s="331"/>
    </row>
    <row r="746626" spans="14:14">
      <c r="N746626" s="331"/>
    </row>
    <row r="746627" spans="14:14">
      <c r="N746627" s="332"/>
    </row>
    <row r="746648" spans="14:14">
      <c r="N746648" s="331"/>
    </row>
    <row r="746649" spans="14:14">
      <c r="N746649" s="331"/>
    </row>
    <row r="746650" spans="14:14">
      <c r="N746650" s="332"/>
    </row>
    <row r="746671" spans="14:14">
      <c r="N746671" s="331"/>
    </row>
    <row r="746672" spans="14:14">
      <c r="N746672" s="331"/>
    </row>
    <row r="746673" spans="14:14">
      <c r="N746673" s="332"/>
    </row>
    <row r="746694" spans="14:14">
      <c r="N746694" s="331"/>
    </row>
    <row r="746695" spans="14:14">
      <c r="N746695" s="331"/>
    </row>
    <row r="746696" spans="14:14">
      <c r="N746696" s="332"/>
    </row>
    <row r="746717" spans="14:14">
      <c r="N746717" s="331"/>
    </row>
    <row r="746718" spans="14:14">
      <c r="N746718" s="331"/>
    </row>
    <row r="746719" spans="14:14">
      <c r="N746719" s="332"/>
    </row>
    <row r="746740" spans="14:14">
      <c r="N746740" s="331"/>
    </row>
    <row r="746741" spans="14:14">
      <c r="N746741" s="331"/>
    </row>
    <row r="746742" spans="14:14">
      <c r="N746742" s="332"/>
    </row>
    <row r="746763" spans="14:14">
      <c r="N746763" s="331"/>
    </row>
    <row r="746764" spans="14:14">
      <c r="N746764" s="331"/>
    </row>
    <row r="746765" spans="14:14">
      <c r="N746765" s="332"/>
    </row>
    <row r="746786" spans="14:14">
      <c r="N746786" s="331"/>
    </row>
    <row r="746787" spans="14:14">
      <c r="N746787" s="331"/>
    </row>
    <row r="746788" spans="14:14">
      <c r="N746788" s="332"/>
    </row>
    <row r="746809" spans="14:14">
      <c r="N746809" s="331"/>
    </row>
    <row r="746810" spans="14:14">
      <c r="N746810" s="331"/>
    </row>
    <row r="746811" spans="14:14">
      <c r="N746811" s="332"/>
    </row>
    <row r="746832" spans="14:14">
      <c r="N746832" s="331"/>
    </row>
    <row r="746833" spans="14:14">
      <c r="N746833" s="331"/>
    </row>
    <row r="746834" spans="14:14">
      <c r="N746834" s="332"/>
    </row>
    <row r="746855" spans="14:14">
      <c r="N746855" s="331"/>
    </row>
    <row r="746856" spans="14:14">
      <c r="N746856" s="331"/>
    </row>
    <row r="746857" spans="14:14">
      <c r="N746857" s="332"/>
    </row>
    <row r="746878" spans="14:14">
      <c r="N746878" s="331"/>
    </row>
    <row r="746879" spans="14:14">
      <c r="N746879" s="331"/>
    </row>
    <row r="746880" spans="14:14">
      <c r="N746880" s="332"/>
    </row>
    <row r="746901" spans="14:14">
      <c r="N746901" s="331"/>
    </row>
    <row r="746902" spans="14:14">
      <c r="N746902" s="331"/>
    </row>
    <row r="746903" spans="14:14">
      <c r="N746903" s="332"/>
    </row>
    <row r="746924" spans="14:14">
      <c r="N746924" s="331"/>
    </row>
    <row r="746925" spans="14:14">
      <c r="N746925" s="331"/>
    </row>
    <row r="746926" spans="14:14">
      <c r="N746926" s="332"/>
    </row>
    <row r="746947" spans="14:14">
      <c r="N746947" s="331"/>
    </row>
    <row r="746948" spans="14:14">
      <c r="N746948" s="331"/>
    </row>
    <row r="746949" spans="14:14">
      <c r="N746949" s="332"/>
    </row>
    <row r="746970" spans="14:14">
      <c r="N746970" s="331"/>
    </row>
    <row r="746971" spans="14:14">
      <c r="N746971" s="331"/>
    </row>
    <row r="746972" spans="14:14">
      <c r="N746972" s="332"/>
    </row>
    <row r="746993" spans="14:14">
      <c r="N746993" s="331"/>
    </row>
    <row r="746994" spans="14:14">
      <c r="N746994" s="331"/>
    </row>
    <row r="746995" spans="14:14">
      <c r="N746995" s="332"/>
    </row>
    <row r="747016" spans="14:14">
      <c r="N747016" s="331"/>
    </row>
    <row r="747017" spans="14:14">
      <c r="N747017" s="331"/>
    </row>
    <row r="747018" spans="14:14">
      <c r="N747018" s="332"/>
    </row>
    <row r="747039" spans="14:14">
      <c r="N747039" s="331"/>
    </row>
    <row r="747040" spans="14:14">
      <c r="N747040" s="331"/>
    </row>
    <row r="747041" spans="14:14">
      <c r="N747041" s="332"/>
    </row>
    <row r="747062" spans="14:14">
      <c r="N747062" s="331"/>
    </row>
    <row r="747063" spans="14:14">
      <c r="N747063" s="331"/>
    </row>
    <row r="747064" spans="14:14">
      <c r="N747064" s="332"/>
    </row>
    <row r="747085" spans="14:14">
      <c r="N747085" s="331"/>
    </row>
    <row r="747086" spans="14:14">
      <c r="N747086" s="331"/>
    </row>
    <row r="747087" spans="14:14">
      <c r="N747087" s="332"/>
    </row>
    <row r="747108" spans="14:14">
      <c r="N747108" s="331"/>
    </row>
    <row r="747109" spans="14:14">
      <c r="N747109" s="331"/>
    </row>
    <row r="747110" spans="14:14">
      <c r="N747110" s="332"/>
    </row>
    <row r="747131" spans="14:14">
      <c r="N747131" s="331"/>
    </row>
    <row r="747132" spans="14:14">
      <c r="N747132" s="331"/>
    </row>
    <row r="747133" spans="14:14">
      <c r="N747133" s="332"/>
    </row>
    <row r="747154" spans="14:14">
      <c r="N747154" s="331"/>
    </row>
    <row r="747155" spans="14:14">
      <c r="N747155" s="331"/>
    </row>
    <row r="747156" spans="14:14">
      <c r="N747156" s="332"/>
    </row>
    <row r="747177" spans="14:14">
      <c r="N747177" s="331"/>
    </row>
    <row r="747178" spans="14:14">
      <c r="N747178" s="331"/>
    </row>
    <row r="747179" spans="14:14">
      <c r="N747179" s="332"/>
    </row>
    <row r="747200" spans="14:14">
      <c r="N747200" s="331"/>
    </row>
    <row r="747201" spans="14:14">
      <c r="N747201" s="331"/>
    </row>
    <row r="747202" spans="14:14">
      <c r="N747202" s="332"/>
    </row>
    <row r="747223" spans="14:14">
      <c r="N747223" s="331"/>
    </row>
    <row r="747224" spans="14:14">
      <c r="N747224" s="331"/>
    </row>
    <row r="747225" spans="14:14">
      <c r="N747225" s="332"/>
    </row>
    <row r="747246" spans="14:14">
      <c r="N747246" s="331"/>
    </row>
    <row r="747247" spans="14:14">
      <c r="N747247" s="331"/>
    </row>
    <row r="747248" spans="14:14">
      <c r="N747248" s="332"/>
    </row>
    <row r="747269" spans="14:14">
      <c r="N747269" s="331"/>
    </row>
    <row r="747270" spans="14:14">
      <c r="N747270" s="331"/>
    </row>
    <row r="747271" spans="14:14">
      <c r="N747271" s="332"/>
    </row>
    <row r="747292" spans="14:14">
      <c r="N747292" s="331"/>
    </row>
    <row r="747293" spans="14:14">
      <c r="N747293" s="331"/>
    </row>
    <row r="747294" spans="14:14">
      <c r="N747294" s="332"/>
    </row>
    <row r="747315" spans="14:14">
      <c r="N747315" s="331"/>
    </row>
    <row r="747316" spans="14:14">
      <c r="N747316" s="331"/>
    </row>
    <row r="747317" spans="14:14">
      <c r="N747317" s="332"/>
    </row>
    <row r="747338" spans="14:14">
      <c r="N747338" s="331"/>
    </row>
    <row r="747339" spans="14:14">
      <c r="N747339" s="331"/>
    </row>
    <row r="747340" spans="14:14">
      <c r="N747340" s="332"/>
    </row>
    <row r="747361" spans="14:14">
      <c r="N747361" s="331"/>
    </row>
    <row r="747362" spans="14:14">
      <c r="N747362" s="331"/>
    </row>
    <row r="747363" spans="14:14">
      <c r="N747363" s="332"/>
    </row>
    <row r="747384" spans="14:14">
      <c r="N747384" s="331"/>
    </row>
    <row r="747385" spans="14:14">
      <c r="N747385" s="331"/>
    </row>
    <row r="747386" spans="14:14">
      <c r="N747386" s="332"/>
    </row>
    <row r="747407" spans="14:14">
      <c r="N747407" s="331"/>
    </row>
    <row r="747408" spans="14:14">
      <c r="N747408" s="331"/>
    </row>
    <row r="747409" spans="14:14">
      <c r="N747409" s="332"/>
    </row>
    <row r="747430" spans="14:14">
      <c r="N747430" s="331"/>
    </row>
    <row r="747431" spans="14:14">
      <c r="N747431" s="331"/>
    </row>
    <row r="747432" spans="14:14">
      <c r="N747432" s="332"/>
    </row>
    <row r="747453" spans="14:14">
      <c r="N747453" s="331"/>
    </row>
    <row r="747454" spans="14:14">
      <c r="N747454" s="331"/>
    </row>
    <row r="747455" spans="14:14">
      <c r="N747455" s="332"/>
    </row>
    <row r="747476" spans="14:14">
      <c r="N747476" s="331"/>
    </row>
    <row r="747477" spans="14:14">
      <c r="N747477" s="331"/>
    </row>
    <row r="747478" spans="14:14">
      <c r="N747478" s="332"/>
    </row>
    <row r="747499" spans="14:14">
      <c r="N747499" s="331"/>
    </row>
    <row r="747500" spans="14:14">
      <c r="N747500" s="331"/>
    </row>
    <row r="747501" spans="14:14">
      <c r="N747501" s="332"/>
    </row>
    <row r="747522" spans="14:14">
      <c r="N747522" s="331"/>
    </row>
    <row r="747523" spans="14:14">
      <c r="N747523" s="331"/>
    </row>
    <row r="747524" spans="14:14">
      <c r="N747524" s="332"/>
    </row>
    <row r="747545" spans="14:14">
      <c r="N747545" s="331"/>
    </row>
    <row r="747546" spans="14:14">
      <c r="N747546" s="331"/>
    </row>
    <row r="747547" spans="14:14">
      <c r="N747547" s="332"/>
    </row>
    <row r="747568" spans="14:14">
      <c r="N747568" s="331"/>
    </row>
    <row r="747569" spans="14:14">
      <c r="N747569" s="331"/>
    </row>
    <row r="747570" spans="14:14">
      <c r="N747570" s="332"/>
    </row>
    <row r="747591" spans="14:14">
      <c r="N747591" s="331"/>
    </row>
    <row r="747592" spans="14:14">
      <c r="N747592" s="331"/>
    </row>
    <row r="747593" spans="14:14">
      <c r="N747593" s="332"/>
    </row>
    <row r="747614" spans="14:14">
      <c r="N747614" s="331"/>
    </row>
    <row r="747615" spans="14:14">
      <c r="N747615" s="331"/>
    </row>
    <row r="747616" spans="14:14">
      <c r="N747616" s="332"/>
    </row>
    <row r="747637" spans="14:14">
      <c r="N747637" s="331"/>
    </row>
    <row r="747638" spans="14:14">
      <c r="N747638" s="331"/>
    </row>
    <row r="747639" spans="14:14">
      <c r="N747639" s="332"/>
    </row>
    <row r="747660" spans="14:14">
      <c r="N747660" s="331"/>
    </row>
    <row r="747661" spans="14:14">
      <c r="N747661" s="331"/>
    </row>
    <row r="747662" spans="14:14">
      <c r="N747662" s="332"/>
    </row>
    <row r="747683" spans="14:14">
      <c r="N747683" s="331"/>
    </row>
    <row r="747684" spans="14:14">
      <c r="N747684" s="331"/>
    </row>
    <row r="747685" spans="14:14">
      <c r="N747685" s="332"/>
    </row>
    <row r="747706" spans="14:14">
      <c r="N747706" s="331"/>
    </row>
    <row r="747707" spans="14:14">
      <c r="N747707" s="331"/>
    </row>
    <row r="747708" spans="14:14">
      <c r="N747708" s="332"/>
    </row>
    <row r="747729" spans="14:14">
      <c r="N747729" s="331"/>
    </row>
    <row r="747730" spans="14:14">
      <c r="N747730" s="331"/>
    </row>
    <row r="747731" spans="14:14">
      <c r="N747731" s="332"/>
    </row>
    <row r="747752" spans="14:14">
      <c r="N747752" s="331"/>
    </row>
    <row r="747753" spans="14:14">
      <c r="N747753" s="331"/>
    </row>
    <row r="747754" spans="14:14">
      <c r="N747754" s="332"/>
    </row>
    <row r="747775" spans="14:14">
      <c r="N747775" s="331"/>
    </row>
    <row r="747776" spans="14:14">
      <c r="N747776" s="331"/>
    </row>
    <row r="747777" spans="14:14">
      <c r="N747777" s="332"/>
    </row>
    <row r="747798" spans="14:14">
      <c r="N747798" s="331"/>
    </row>
    <row r="747799" spans="14:14">
      <c r="N747799" s="331"/>
    </row>
    <row r="747800" spans="14:14">
      <c r="N747800" s="332"/>
    </row>
    <row r="747821" spans="14:14">
      <c r="N747821" s="331"/>
    </row>
    <row r="747822" spans="14:14">
      <c r="N747822" s="331"/>
    </row>
    <row r="747823" spans="14:14">
      <c r="N747823" s="332"/>
    </row>
    <row r="747844" spans="14:14">
      <c r="N747844" s="331"/>
    </row>
    <row r="747845" spans="14:14">
      <c r="N747845" s="331"/>
    </row>
    <row r="747846" spans="14:14">
      <c r="N747846" s="332"/>
    </row>
    <row r="747867" spans="14:14">
      <c r="N747867" s="331"/>
    </row>
    <row r="747868" spans="14:14">
      <c r="N747868" s="331"/>
    </row>
    <row r="747869" spans="14:14">
      <c r="N747869" s="332"/>
    </row>
    <row r="747890" spans="14:14">
      <c r="N747890" s="331"/>
    </row>
    <row r="747891" spans="14:14">
      <c r="N747891" s="331"/>
    </row>
    <row r="747892" spans="14:14">
      <c r="N747892" s="332"/>
    </row>
    <row r="747913" spans="14:14">
      <c r="N747913" s="331"/>
    </row>
    <row r="747914" spans="14:14">
      <c r="N747914" s="331"/>
    </row>
    <row r="747915" spans="14:14">
      <c r="N747915" s="332"/>
    </row>
    <row r="747936" spans="14:14">
      <c r="N747936" s="331"/>
    </row>
    <row r="747937" spans="14:14">
      <c r="N747937" s="331"/>
    </row>
    <row r="747938" spans="14:14">
      <c r="N747938" s="332"/>
    </row>
    <row r="747959" spans="14:14">
      <c r="N747959" s="331"/>
    </row>
    <row r="747960" spans="14:14">
      <c r="N747960" s="331"/>
    </row>
    <row r="747961" spans="14:14">
      <c r="N747961" s="332"/>
    </row>
    <row r="747982" spans="14:14">
      <c r="N747982" s="331"/>
    </row>
    <row r="747983" spans="14:14">
      <c r="N747983" s="331"/>
    </row>
    <row r="747984" spans="14:14">
      <c r="N747984" s="332"/>
    </row>
    <row r="748005" spans="14:14">
      <c r="N748005" s="331"/>
    </row>
    <row r="748006" spans="14:14">
      <c r="N748006" s="331"/>
    </row>
    <row r="748007" spans="14:14">
      <c r="N748007" s="332"/>
    </row>
    <row r="748028" spans="14:14">
      <c r="N748028" s="331"/>
    </row>
    <row r="748029" spans="14:14">
      <c r="N748029" s="331"/>
    </row>
    <row r="748030" spans="14:14">
      <c r="N748030" s="332"/>
    </row>
    <row r="748051" spans="14:14">
      <c r="N748051" s="331"/>
    </row>
    <row r="748052" spans="14:14">
      <c r="N748052" s="331"/>
    </row>
    <row r="748053" spans="14:14">
      <c r="N748053" s="332"/>
    </row>
    <row r="748074" spans="14:14">
      <c r="N748074" s="331"/>
    </row>
    <row r="748075" spans="14:14">
      <c r="N748075" s="331"/>
    </row>
    <row r="748076" spans="14:14">
      <c r="N748076" s="332"/>
    </row>
    <row r="748097" spans="14:14">
      <c r="N748097" s="331"/>
    </row>
    <row r="748098" spans="14:14">
      <c r="N748098" s="331"/>
    </row>
    <row r="748099" spans="14:14">
      <c r="N748099" s="332"/>
    </row>
    <row r="748120" spans="14:14">
      <c r="N748120" s="331"/>
    </row>
    <row r="748121" spans="14:14">
      <c r="N748121" s="331"/>
    </row>
    <row r="748122" spans="14:14">
      <c r="N748122" s="332"/>
    </row>
    <row r="748143" spans="14:14">
      <c r="N748143" s="331"/>
    </row>
    <row r="748144" spans="14:14">
      <c r="N748144" s="331"/>
    </row>
    <row r="748145" spans="14:14">
      <c r="N748145" s="332"/>
    </row>
    <row r="748166" spans="14:14">
      <c r="N748166" s="331"/>
    </row>
    <row r="748167" spans="14:14">
      <c r="N748167" s="331"/>
    </row>
    <row r="748168" spans="14:14">
      <c r="N748168" s="332"/>
    </row>
    <row r="748189" spans="14:14">
      <c r="N748189" s="331"/>
    </row>
    <row r="748190" spans="14:14">
      <c r="N748190" s="331"/>
    </row>
    <row r="748191" spans="14:14">
      <c r="N748191" s="332"/>
    </row>
    <row r="748212" spans="14:14">
      <c r="N748212" s="331"/>
    </row>
    <row r="748213" spans="14:14">
      <c r="N748213" s="331"/>
    </row>
    <row r="748214" spans="14:14">
      <c r="N748214" s="332"/>
    </row>
    <row r="748235" spans="14:14">
      <c r="N748235" s="331"/>
    </row>
    <row r="748236" spans="14:14">
      <c r="N748236" s="331"/>
    </row>
    <row r="748237" spans="14:14">
      <c r="N748237" s="332"/>
    </row>
    <row r="748258" spans="14:14">
      <c r="N748258" s="331"/>
    </row>
    <row r="748259" spans="14:14">
      <c r="N748259" s="331"/>
    </row>
    <row r="748260" spans="14:14">
      <c r="N748260" s="332"/>
    </row>
    <row r="748281" spans="14:14">
      <c r="N748281" s="331"/>
    </row>
    <row r="748282" spans="14:14">
      <c r="N748282" s="331"/>
    </row>
    <row r="748283" spans="14:14">
      <c r="N748283" s="332"/>
    </row>
    <row r="748304" spans="14:14">
      <c r="N748304" s="331"/>
    </row>
    <row r="748305" spans="14:14">
      <c r="N748305" s="331"/>
    </row>
    <row r="748306" spans="14:14">
      <c r="N748306" s="332"/>
    </row>
    <row r="748327" spans="14:14">
      <c r="N748327" s="331"/>
    </row>
    <row r="748328" spans="14:14">
      <c r="N748328" s="331"/>
    </row>
    <row r="748329" spans="14:14">
      <c r="N748329" s="332"/>
    </row>
    <row r="748350" spans="14:14">
      <c r="N748350" s="331"/>
    </row>
    <row r="748351" spans="14:14">
      <c r="N748351" s="331"/>
    </row>
    <row r="748352" spans="14:14">
      <c r="N748352" s="332"/>
    </row>
    <row r="748373" spans="14:14">
      <c r="N748373" s="331"/>
    </row>
    <row r="748374" spans="14:14">
      <c r="N748374" s="331"/>
    </row>
    <row r="748375" spans="14:14">
      <c r="N748375" s="332"/>
    </row>
    <row r="748396" spans="14:14">
      <c r="N748396" s="331"/>
    </row>
    <row r="748397" spans="14:14">
      <c r="N748397" s="331"/>
    </row>
    <row r="748398" spans="14:14">
      <c r="N748398" s="332"/>
    </row>
    <row r="748419" spans="14:14">
      <c r="N748419" s="331"/>
    </row>
    <row r="748420" spans="14:14">
      <c r="N748420" s="331"/>
    </row>
    <row r="748421" spans="14:14">
      <c r="N748421" s="332"/>
    </row>
    <row r="748442" spans="14:14">
      <c r="N748442" s="331"/>
    </row>
    <row r="748443" spans="14:14">
      <c r="N748443" s="331"/>
    </row>
    <row r="748444" spans="14:14">
      <c r="N748444" s="332"/>
    </row>
    <row r="748465" spans="14:14">
      <c r="N748465" s="331"/>
    </row>
    <row r="748466" spans="14:14">
      <c r="N748466" s="331"/>
    </row>
    <row r="748467" spans="14:14">
      <c r="N748467" s="332"/>
    </row>
    <row r="748488" spans="14:14">
      <c r="N748488" s="331"/>
    </row>
    <row r="748489" spans="14:14">
      <c r="N748489" s="331"/>
    </row>
    <row r="748490" spans="14:14">
      <c r="N748490" s="332"/>
    </row>
    <row r="748511" spans="14:14">
      <c r="N748511" s="331"/>
    </row>
    <row r="748512" spans="14:14">
      <c r="N748512" s="331"/>
    </row>
    <row r="748513" spans="14:14">
      <c r="N748513" s="332"/>
    </row>
    <row r="748534" spans="14:14">
      <c r="N748534" s="331"/>
    </row>
    <row r="748535" spans="14:14">
      <c r="N748535" s="331"/>
    </row>
    <row r="748536" spans="14:14">
      <c r="N748536" s="332"/>
    </row>
    <row r="748557" spans="14:14">
      <c r="N748557" s="331"/>
    </row>
    <row r="748558" spans="14:14">
      <c r="N748558" s="331"/>
    </row>
    <row r="748559" spans="14:14">
      <c r="N748559" s="332"/>
    </row>
    <row r="748580" spans="14:14">
      <c r="N748580" s="331"/>
    </row>
    <row r="748581" spans="14:14">
      <c r="N748581" s="331"/>
    </row>
    <row r="748582" spans="14:14">
      <c r="N748582" s="332"/>
    </row>
    <row r="748603" spans="14:14">
      <c r="N748603" s="331"/>
    </row>
    <row r="748604" spans="14:14">
      <c r="N748604" s="331"/>
    </row>
    <row r="748605" spans="14:14">
      <c r="N748605" s="332"/>
    </row>
    <row r="748626" spans="14:14">
      <c r="N748626" s="331"/>
    </row>
    <row r="748627" spans="14:14">
      <c r="N748627" s="331"/>
    </row>
    <row r="748628" spans="14:14">
      <c r="N748628" s="332"/>
    </row>
    <row r="748649" spans="14:14">
      <c r="N748649" s="331"/>
    </row>
    <row r="748650" spans="14:14">
      <c r="N748650" s="331"/>
    </row>
    <row r="748651" spans="14:14">
      <c r="N748651" s="332"/>
    </row>
    <row r="748672" spans="14:14">
      <c r="N748672" s="331"/>
    </row>
    <row r="748673" spans="14:14">
      <c r="N748673" s="331"/>
    </row>
    <row r="748674" spans="14:14">
      <c r="N748674" s="332"/>
    </row>
    <row r="748695" spans="14:14">
      <c r="N748695" s="331"/>
    </row>
    <row r="748696" spans="14:14">
      <c r="N748696" s="331"/>
    </row>
    <row r="748697" spans="14:14">
      <c r="N748697" s="332"/>
    </row>
    <row r="748718" spans="14:14">
      <c r="N748718" s="331"/>
    </row>
    <row r="748719" spans="14:14">
      <c r="N748719" s="331"/>
    </row>
    <row r="748720" spans="14:14">
      <c r="N748720" s="332"/>
    </row>
    <row r="748741" spans="14:14">
      <c r="N748741" s="331"/>
    </row>
    <row r="748742" spans="14:14">
      <c r="N748742" s="331"/>
    </row>
    <row r="748743" spans="14:14">
      <c r="N748743" s="332"/>
    </row>
    <row r="748764" spans="14:14">
      <c r="N748764" s="331"/>
    </row>
    <row r="748765" spans="14:14">
      <c r="N748765" s="331"/>
    </row>
    <row r="748766" spans="14:14">
      <c r="N748766" s="332"/>
    </row>
    <row r="748787" spans="14:14">
      <c r="N748787" s="331"/>
    </row>
    <row r="748788" spans="14:14">
      <c r="N748788" s="331"/>
    </row>
    <row r="748789" spans="14:14">
      <c r="N748789" s="332"/>
    </row>
    <row r="748810" spans="14:14">
      <c r="N748810" s="331"/>
    </row>
    <row r="748811" spans="14:14">
      <c r="N748811" s="331"/>
    </row>
    <row r="748812" spans="14:14">
      <c r="N748812" s="332"/>
    </row>
    <row r="748833" spans="14:14">
      <c r="N748833" s="331"/>
    </row>
    <row r="748834" spans="14:14">
      <c r="N748834" s="331"/>
    </row>
    <row r="748835" spans="14:14">
      <c r="N748835" s="332"/>
    </row>
    <row r="748856" spans="14:14">
      <c r="N748856" s="331"/>
    </row>
    <row r="748857" spans="14:14">
      <c r="N748857" s="331"/>
    </row>
    <row r="748858" spans="14:14">
      <c r="N748858" s="332"/>
    </row>
    <row r="748879" spans="14:14">
      <c r="N748879" s="331"/>
    </row>
    <row r="748880" spans="14:14">
      <c r="N748880" s="331"/>
    </row>
    <row r="748881" spans="14:14">
      <c r="N748881" s="332"/>
    </row>
    <row r="748902" spans="14:14">
      <c r="N748902" s="331"/>
    </row>
    <row r="748903" spans="14:14">
      <c r="N748903" s="331"/>
    </row>
    <row r="748904" spans="14:14">
      <c r="N748904" s="332"/>
    </row>
    <row r="748925" spans="14:14">
      <c r="N748925" s="331"/>
    </row>
    <row r="748926" spans="14:14">
      <c r="N748926" s="331"/>
    </row>
    <row r="748927" spans="14:14">
      <c r="N748927" s="332"/>
    </row>
    <row r="748948" spans="14:14">
      <c r="N748948" s="331"/>
    </row>
    <row r="748949" spans="14:14">
      <c r="N748949" s="331"/>
    </row>
    <row r="748950" spans="14:14">
      <c r="N748950" s="332"/>
    </row>
    <row r="748971" spans="14:14">
      <c r="N748971" s="331"/>
    </row>
    <row r="748972" spans="14:14">
      <c r="N748972" s="331"/>
    </row>
    <row r="748973" spans="14:14">
      <c r="N748973" s="332"/>
    </row>
    <row r="748994" spans="14:14">
      <c r="N748994" s="331"/>
    </row>
    <row r="748995" spans="14:14">
      <c r="N748995" s="331"/>
    </row>
    <row r="748996" spans="14:14">
      <c r="N748996" s="332"/>
    </row>
    <row r="749017" spans="14:14">
      <c r="N749017" s="331"/>
    </row>
    <row r="749018" spans="14:14">
      <c r="N749018" s="331"/>
    </row>
    <row r="749019" spans="14:14">
      <c r="N749019" s="332"/>
    </row>
    <row r="749040" spans="14:14">
      <c r="N749040" s="331"/>
    </row>
    <row r="749041" spans="14:14">
      <c r="N749041" s="331"/>
    </row>
    <row r="749042" spans="14:14">
      <c r="N749042" s="332"/>
    </row>
    <row r="749063" spans="14:14">
      <c r="N749063" s="331"/>
    </row>
    <row r="749064" spans="14:14">
      <c r="N749064" s="331"/>
    </row>
    <row r="749065" spans="14:14">
      <c r="N749065" s="332"/>
    </row>
    <row r="749086" spans="14:14">
      <c r="N749086" s="331"/>
    </row>
    <row r="749087" spans="14:14">
      <c r="N749087" s="331"/>
    </row>
    <row r="749088" spans="14:14">
      <c r="N749088" s="332"/>
    </row>
    <row r="749109" spans="14:14">
      <c r="N749109" s="331"/>
    </row>
    <row r="749110" spans="14:14">
      <c r="N749110" s="331"/>
    </row>
    <row r="749111" spans="14:14">
      <c r="N749111" s="332"/>
    </row>
    <row r="749132" spans="14:14">
      <c r="N749132" s="331"/>
    </row>
    <row r="749133" spans="14:14">
      <c r="N749133" s="331"/>
    </row>
    <row r="749134" spans="14:14">
      <c r="N749134" s="332"/>
    </row>
    <row r="749155" spans="14:14">
      <c r="N749155" s="331"/>
    </row>
    <row r="749156" spans="14:14">
      <c r="N749156" s="331"/>
    </row>
    <row r="749157" spans="14:14">
      <c r="N749157" s="332"/>
    </row>
    <row r="749178" spans="14:14">
      <c r="N749178" s="331"/>
    </row>
    <row r="749179" spans="14:14">
      <c r="N749179" s="331"/>
    </row>
    <row r="749180" spans="14:14">
      <c r="N749180" s="332"/>
    </row>
    <row r="749201" spans="14:14">
      <c r="N749201" s="331"/>
    </row>
    <row r="749202" spans="14:14">
      <c r="N749202" s="331"/>
    </row>
    <row r="749203" spans="14:14">
      <c r="N749203" s="332"/>
    </row>
    <row r="749224" spans="14:14">
      <c r="N749224" s="331"/>
    </row>
    <row r="749225" spans="14:14">
      <c r="N749225" s="331"/>
    </row>
    <row r="749226" spans="14:14">
      <c r="N749226" s="332"/>
    </row>
    <row r="749247" spans="14:14">
      <c r="N749247" s="331"/>
    </row>
    <row r="749248" spans="14:14">
      <c r="N749248" s="331"/>
    </row>
    <row r="749249" spans="14:14">
      <c r="N749249" s="332"/>
    </row>
    <row r="749270" spans="14:14">
      <c r="N749270" s="331"/>
    </row>
    <row r="749271" spans="14:14">
      <c r="N749271" s="331"/>
    </row>
    <row r="749272" spans="14:14">
      <c r="N749272" s="332"/>
    </row>
    <row r="749293" spans="14:14">
      <c r="N749293" s="331"/>
    </row>
    <row r="749294" spans="14:14">
      <c r="N749294" s="331"/>
    </row>
    <row r="749295" spans="14:14">
      <c r="N749295" s="332"/>
    </row>
    <row r="749316" spans="14:14">
      <c r="N749316" s="331"/>
    </row>
    <row r="749317" spans="14:14">
      <c r="N749317" s="331"/>
    </row>
    <row r="749318" spans="14:14">
      <c r="N749318" s="332"/>
    </row>
    <row r="749339" spans="14:14">
      <c r="N749339" s="331"/>
    </row>
    <row r="749340" spans="14:14">
      <c r="N749340" s="331"/>
    </row>
    <row r="749341" spans="14:14">
      <c r="N749341" s="332"/>
    </row>
    <row r="749362" spans="14:14">
      <c r="N749362" s="331"/>
    </row>
    <row r="749363" spans="14:14">
      <c r="N749363" s="331"/>
    </row>
    <row r="749364" spans="14:14">
      <c r="N749364" s="332"/>
    </row>
    <row r="749385" spans="14:14">
      <c r="N749385" s="331"/>
    </row>
    <row r="749386" spans="14:14">
      <c r="N749386" s="331"/>
    </row>
    <row r="749387" spans="14:14">
      <c r="N749387" s="332"/>
    </row>
    <row r="749408" spans="14:14">
      <c r="N749408" s="331"/>
    </row>
    <row r="749409" spans="14:14">
      <c r="N749409" s="331"/>
    </row>
    <row r="749410" spans="14:14">
      <c r="N749410" s="332"/>
    </row>
    <row r="749431" spans="14:14">
      <c r="N749431" s="331"/>
    </row>
    <row r="749432" spans="14:14">
      <c r="N749432" s="331"/>
    </row>
    <row r="749433" spans="14:14">
      <c r="N749433" s="332"/>
    </row>
    <row r="749454" spans="14:14">
      <c r="N749454" s="331"/>
    </row>
    <row r="749455" spans="14:14">
      <c r="N749455" s="331"/>
    </row>
    <row r="749456" spans="14:14">
      <c r="N749456" s="332"/>
    </row>
    <row r="749477" spans="14:14">
      <c r="N749477" s="331"/>
    </row>
    <row r="749478" spans="14:14">
      <c r="N749478" s="331"/>
    </row>
    <row r="749479" spans="14:14">
      <c r="N749479" s="332"/>
    </row>
    <row r="749500" spans="14:14">
      <c r="N749500" s="331"/>
    </row>
    <row r="749501" spans="14:14">
      <c r="N749501" s="331"/>
    </row>
    <row r="749502" spans="14:14">
      <c r="N749502" s="332"/>
    </row>
    <row r="749523" spans="14:14">
      <c r="N749523" s="331"/>
    </row>
    <row r="749524" spans="14:14">
      <c r="N749524" s="331"/>
    </row>
    <row r="749525" spans="14:14">
      <c r="N749525" s="332"/>
    </row>
    <row r="749546" spans="14:14">
      <c r="N749546" s="331"/>
    </row>
    <row r="749547" spans="14:14">
      <c r="N749547" s="331"/>
    </row>
    <row r="749548" spans="14:14">
      <c r="N749548" s="332"/>
    </row>
    <row r="749569" spans="14:14">
      <c r="N749569" s="331"/>
    </row>
    <row r="749570" spans="14:14">
      <c r="N749570" s="331"/>
    </row>
    <row r="749571" spans="14:14">
      <c r="N749571" s="332"/>
    </row>
    <row r="749592" spans="14:14">
      <c r="N749592" s="331"/>
    </row>
    <row r="749593" spans="14:14">
      <c r="N749593" s="331"/>
    </row>
    <row r="749594" spans="14:14">
      <c r="N749594" s="332"/>
    </row>
    <row r="749615" spans="14:14">
      <c r="N749615" s="331"/>
    </row>
    <row r="749616" spans="14:14">
      <c r="N749616" s="331"/>
    </row>
    <row r="749617" spans="14:14">
      <c r="N749617" s="332"/>
    </row>
    <row r="749638" spans="14:14">
      <c r="N749638" s="331"/>
    </row>
    <row r="749639" spans="14:14">
      <c r="N749639" s="331"/>
    </row>
    <row r="749640" spans="14:14">
      <c r="N749640" s="332"/>
    </row>
    <row r="749661" spans="14:14">
      <c r="N749661" s="331"/>
    </row>
    <row r="749662" spans="14:14">
      <c r="N749662" s="331"/>
    </row>
    <row r="749663" spans="14:14">
      <c r="N749663" s="332"/>
    </row>
    <row r="749684" spans="14:14">
      <c r="N749684" s="331"/>
    </row>
    <row r="749685" spans="14:14">
      <c r="N749685" s="331"/>
    </row>
    <row r="749686" spans="14:14">
      <c r="N749686" s="332"/>
    </row>
    <row r="749707" spans="14:14">
      <c r="N749707" s="331"/>
    </row>
    <row r="749708" spans="14:14">
      <c r="N749708" s="331"/>
    </row>
    <row r="749709" spans="14:14">
      <c r="N749709" s="332"/>
    </row>
    <row r="749730" spans="14:14">
      <c r="N749730" s="331"/>
    </row>
    <row r="749731" spans="14:14">
      <c r="N749731" s="331"/>
    </row>
    <row r="749732" spans="14:14">
      <c r="N749732" s="332"/>
    </row>
    <row r="749753" spans="14:14">
      <c r="N749753" s="331"/>
    </row>
    <row r="749754" spans="14:14">
      <c r="N749754" s="331"/>
    </row>
    <row r="749755" spans="14:14">
      <c r="N749755" s="332"/>
    </row>
    <row r="749776" spans="14:14">
      <c r="N749776" s="331"/>
    </row>
    <row r="749777" spans="14:14">
      <c r="N749777" s="331"/>
    </row>
    <row r="749778" spans="14:14">
      <c r="N749778" s="332"/>
    </row>
    <row r="749799" spans="14:14">
      <c r="N749799" s="331"/>
    </row>
    <row r="749800" spans="14:14">
      <c r="N749800" s="331"/>
    </row>
    <row r="749801" spans="14:14">
      <c r="N749801" s="332"/>
    </row>
    <row r="749822" spans="14:14">
      <c r="N749822" s="331"/>
    </row>
    <row r="749823" spans="14:14">
      <c r="N749823" s="331"/>
    </row>
    <row r="749824" spans="14:14">
      <c r="N749824" s="332"/>
    </row>
    <row r="749845" spans="14:14">
      <c r="N749845" s="331"/>
    </row>
    <row r="749846" spans="14:14">
      <c r="N749846" s="331"/>
    </row>
    <row r="749847" spans="14:14">
      <c r="N749847" s="332"/>
    </row>
    <row r="749868" spans="14:14">
      <c r="N749868" s="331"/>
    </row>
    <row r="749869" spans="14:14">
      <c r="N749869" s="331"/>
    </row>
    <row r="749870" spans="14:14">
      <c r="N749870" s="332"/>
    </row>
    <row r="749891" spans="14:14">
      <c r="N749891" s="331"/>
    </row>
    <row r="749892" spans="14:14">
      <c r="N749892" s="331"/>
    </row>
    <row r="749893" spans="14:14">
      <c r="N749893" s="332"/>
    </row>
    <row r="749914" spans="14:14">
      <c r="N749914" s="331"/>
    </row>
    <row r="749915" spans="14:14">
      <c r="N749915" s="331"/>
    </row>
    <row r="749916" spans="14:14">
      <c r="N749916" s="332"/>
    </row>
    <row r="749937" spans="14:14">
      <c r="N749937" s="331"/>
    </row>
    <row r="749938" spans="14:14">
      <c r="N749938" s="331"/>
    </row>
    <row r="749939" spans="14:14">
      <c r="N749939" s="332"/>
    </row>
    <row r="749960" spans="14:14">
      <c r="N749960" s="331"/>
    </row>
    <row r="749961" spans="14:14">
      <c r="N749961" s="331"/>
    </row>
    <row r="749962" spans="14:14">
      <c r="N749962" s="332"/>
    </row>
    <row r="749983" spans="14:14">
      <c r="N749983" s="331"/>
    </row>
    <row r="749984" spans="14:14">
      <c r="N749984" s="331"/>
    </row>
    <row r="749985" spans="14:14">
      <c r="N749985" s="332"/>
    </row>
    <row r="750006" spans="14:14">
      <c r="N750006" s="331"/>
    </row>
    <row r="750007" spans="14:14">
      <c r="N750007" s="331"/>
    </row>
    <row r="750008" spans="14:14">
      <c r="N750008" s="332"/>
    </row>
    <row r="750029" spans="14:14">
      <c r="N750029" s="331"/>
    </row>
    <row r="750030" spans="14:14">
      <c r="N750030" s="331"/>
    </row>
    <row r="750031" spans="14:14">
      <c r="N750031" s="332"/>
    </row>
    <row r="750052" spans="14:14">
      <c r="N750052" s="331"/>
    </row>
    <row r="750053" spans="14:14">
      <c r="N750053" s="331"/>
    </row>
    <row r="750054" spans="14:14">
      <c r="N750054" s="332"/>
    </row>
    <row r="750075" spans="14:14">
      <c r="N750075" s="331"/>
    </row>
    <row r="750076" spans="14:14">
      <c r="N750076" s="331"/>
    </row>
    <row r="750077" spans="14:14">
      <c r="N750077" s="332"/>
    </row>
    <row r="750098" spans="14:14">
      <c r="N750098" s="331"/>
    </row>
    <row r="750099" spans="14:14">
      <c r="N750099" s="331"/>
    </row>
    <row r="750100" spans="14:14">
      <c r="N750100" s="332"/>
    </row>
    <row r="750121" spans="14:14">
      <c r="N750121" s="331"/>
    </row>
    <row r="750122" spans="14:14">
      <c r="N750122" s="331"/>
    </row>
    <row r="750123" spans="14:14">
      <c r="N750123" s="332"/>
    </row>
    <row r="750144" spans="14:14">
      <c r="N750144" s="331"/>
    </row>
    <row r="750145" spans="14:14">
      <c r="N750145" s="331"/>
    </row>
    <row r="750146" spans="14:14">
      <c r="N750146" s="332"/>
    </row>
    <row r="750167" spans="14:14">
      <c r="N750167" s="331"/>
    </row>
    <row r="750168" spans="14:14">
      <c r="N750168" s="331"/>
    </row>
    <row r="750169" spans="14:14">
      <c r="N750169" s="332"/>
    </row>
    <row r="750190" spans="14:14">
      <c r="N750190" s="331"/>
    </row>
    <row r="750191" spans="14:14">
      <c r="N750191" s="331"/>
    </row>
    <row r="750192" spans="14:14">
      <c r="N750192" s="332"/>
    </row>
    <row r="750213" spans="14:14">
      <c r="N750213" s="331"/>
    </row>
    <row r="750214" spans="14:14">
      <c r="N750214" s="331"/>
    </row>
    <row r="750215" spans="14:14">
      <c r="N750215" s="332"/>
    </row>
    <row r="750236" spans="14:14">
      <c r="N750236" s="331"/>
    </row>
    <row r="750237" spans="14:14">
      <c r="N750237" s="331"/>
    </row>
    <row r="750238" spans="14:14">
      <c r="N750238" s="332"/>
    </row>
    <row r="750259" spans="14:14">
      <c r="N750259" s="331"/>
    </row>
    <row r="750260" spans="14:14">
      <c r="N750260" s="331"/>
    </row>
    <row r="750261" spans="14:14">
      <c r="N750261" s="332"/>
    </row>
    <row r="750282" spans="14:14">
      <c r="N750282" s="331"/>
    </row>
    <row r="750283" spans="14:14">
      <c r="N750283" s="331"/>
    </row>
    <row r="750284" spans="14:14">
      <c r="N750284" s="332"/>
    </row>
    <row r="750305" spans="14:14">
      <c r="N750305" s="331"/>
    </row>
    <row r="750306" spans="14:14">
      <c r="N750306" s="331"/>
    </row>
    <row r="750307" spans="14:14">
      <c r="N750307" s="332"/>
    </row>
    <row r="750328" spans="14:14">
      <c r="N750328" s="331"/>
    </row>
    <row r="750329" spans="14:14">
      <c r="N750329" s="331"/>
    </row>
    <row r="750330" spans="14:14">
      <c r="N750330" s="332"/>
    </row>
    <row r="750351" spans="14:14">
      <c r="N750351" s="331"/>
    </row>
    <row r="750352" spans="14:14">
      <c r="N750352" s="331"/>
    </row>
    <row r="750353" spans="14:14">
      <c r="N750353" s="332"/>
    </row>
    <row r="750374" spans="14:14">
      <c r="N750374" s="331"/>
    </row>
    <row r="750375" spans="14:14">
      <c r="N750375" s="331"/>
    </row>
    <row r="750376" spans="14:14">
      <c r="N750376" s="332"/>
    </row>
    <row r="750397" spans="14:14">
      <c r="N750397" s="331"/>
    </row>
    <row r="750398" spans="14:14">
      <c r="N750398" s="331"/>
    </row>
    <row r="750399" spans="14:14">
      <c r="N750399" s="332"/>
    </row>
    <row r="750420" spans="14:14">
      <c r="N750420" s="331"/>
    </row>
    <row r="750421" spans="14:14">
      <c r="N750421" s="331"/>
    </row>
    <row r="750422" spans="14:14">
      <c r="N750422" s="332"/>
    </row>
    <row r="750443" spans="14:14">
      <c r="N750443" s="331"/>
    </row>
    <row r="750444" spans="14:14">
      <c r="N750444" s="331"/>
    </row>
    <row r="750445" spans="14:14">
      <c r="N750445" s="332"/>
    </row>
    <row r="750466" spans="14:14">
      <c r="N750466" s="331"/>
    </row>
    <row r="750467" spans="14:14">
      <c r="N750467" s="331"/>
    </row>
    <row r="750468" spans="14:14">
      <c r="N750468" s="332"/>
    </row>
    <row r="750489" spans="14:14">
      <c r="N750489" s="331"/>
    </row>
    <row r="750490" spans="14:14">
      <c r="N750490" s="331"/>
    </row>
    <row r="750491" spans="14:14">
      <c r="N750491" s="332"/>
    </row>
    <row r="750512" spans="14:14">
      <c r="N750512" s="331"/>
    </row>
    <row r="750513" spans="14:14">
      <c r="N750513" s="331"/>
    </row>
    <row r="750514" spans="14:14">
      <c r="N750514" s="332"/>
    </row>
    <row r="750535" spans="14:14">
      <c r="N750535" s="331"/>
    </row>
    <row r="750536" spans="14:14">
      <c r="N750536" s="331"/>
    </row>
    <row r="750537" spans="14:14">
      <c r="N750537" s="332"/>
    </row>
    <row r="750558" spans="14:14">
      <c r="N750558" s="331"/>
    </row>
    <row r="750559" spans="14:14">
      <c r="N750559" s="331"/>
    </row>
    <row r="750560" spans="14:14">
      <c r="N750560" s="332"/>
    </row>
    <row r="750581" spans="14:14">
      <c r="N750581" s="331"/>
    </row>
    <row r="750582" spans="14:14">
      <c r="N750582" s="331"/>
    </row>
    <row r="750583" spans="14:14">
      <c r="N750583" s="332"/>
    </row>
    <row r="750604" spans="14:14">
      <c r="N750604" s="331"/>
    </row>
    <row r="750605" spans="14:14">
      <c r="N750605" s="331"/>
    </row>
    <row r="750606" spans="14:14">
      <c r="N750606" s="332"/>
    </row>
    <row r="750627" spans="14:14">
      <c r="N750627" s="331"/>
    </row>
    <row r="750628" spans="14:14">
      <c r="N750628" s="331"/>
    </row>
    <row r="750629" spans="14:14">
      <c r="N750629" s="332"/>
    </row>
    <row r="750650" spans="14:14">
      <c r="N750650" s="331"/>
    </row>
    <row r="750651" spans="14:14">
      <c r="N750651" s="331"/>
    </row>
    <row r="750652" spans="14:14">
      <c r="N750652" s="332"/>
    </row>
    <row r="750673" spans="14:14">
      <c r="N750673" s="331"/>
    </row>
    <row r="750674" spans="14:14">
      <c r="N750674" s="331"/>
    </row>
    <row r="750675" spans="14:14">
      <c r="N750675" s="332"/>
    </row>
    <row r="750696" spans="14:14">
      <c r="N750696" s="331"/>
    </row>
    <row r="750697" spans="14:14">
      <c r="N750697" s="331"/>
    </row>
    <row r="750698" spans="14:14">
      <c r="N750698" s="332"/>
    </row>
    <row r="750719" spans="14:14">
      <c r="N750719" s="331"/>
    </row>
    <row r="750720" spans="14:14">
      <c r="N750720" s="331"/>
    </row>
    <row r="750721" spans="14:14">
      <c r="N750721" s="332"/>
    </row>
    <row r="750742" spans="14:14">
      <c r="N750742" s="331"/>
    </row>
    <row r="750743" spans="14:14">
      <c r="N750743" s="331"/>
    </row>
    <row r="750744" spans="14:14">
      <c r="N750744" s="332"/>
    </row>
    <row r="750765" spans="14:14">
      <c r="N750765" s="331"/>
    </row>
    <row r="750766" spans="14:14">
      <c r="N750766" s="331"/>
    </row>
    <row r="750767" spans="14:14">
      <c r="N750767" s="332"/>
    </row>
    <row r="750788" spans="14:14">
      <c r="N750788" s="331"/>
    </row>
    <row r="750789" spans="14:14">
      <c r="N750789" s="331"/>
    </row>
    <row r="750790" spans="14:14">
      <c r="N750790" s="332"/>
    </row>
    <row r="750811" spans="14:14">
      <c r="N750811" s="331"/>
    </row>
    <row r="750812" spans="14:14">
      <c r="N750812" s="331"/>
    </row>
    <row r="750813" spans="14:14">
      <c r="N750813" s="332"/>
    </row>
    <row r="750834" spans="14:14">
      <c r="N750834" s="331"/>
    </row>
    <row r="750835" spans="14:14">
      <c r="N750835" s="331"/>
    </row>
    <row r="750836" spans="14:14">
      <c r="N750836" s="332"/>
    </row>
    <row r="750857" spans="14:14">
      <c r="N750857" s="331"/>
    </row>
    <row r="750858" spans="14:14">
      <c r="N750858" s="331"/>
    </row>
    <row r="750859" spans="14:14">
      <c r="N750859" s="332"/>
    </row>
    <row r="750880" spans="14:14">
      <c r="N750880" s="331"/>
    </row>
    <row r="750881" spans="14:14">
      <c r="N750881" s="331"/>
    </row>
    <row r="750882" spans="14:14">
      <c r="N750882" s="332"/>
    </row>
    <row r="750903" spans="14:14">
      <c r="N750903" s="331"/>
    </row>
    <row r="750904" spans="14:14">
      <c r="N750904" s="331"/>
    </row>
    <row r="750905" spans="14:14">
      <c r="N750905" s="332"/>
    </row>
    <row r="750926" spans="14:14">
      <c r="N750926" s="331"/>
    </row>
    <row r="750927" spans="14:14">
      <c r="N750927" s="331"/>
    </row>
    <row r="750928" spans="14:14">
      <c r="N750928" s="332"/>
    </row>
    <row r="750949" spans="14:14">
      <c r="N750949" s="331"/>
    </row>
    <row r="750950" spans="14:14">
      <c r="N750950" s="331"/>
    </row>
    <row r="750951" spans="14:14">
      <c r="N750951" s="332"/>
    </row>
    <row r="750972" spans="14:14">
      <c r="N750972" s="331"/>
    </row>
    <row r="750973" spans="14:14">
      <c r="N750973" s="331"/>
    </row>
    <row r="750974" spans="14:14">
      <c r="N750974" s="332"/>
    </row>
    <row r="750995" spans="14:14">
      <c r="N750995" s="331"/>
    </row>
    <row r="750996" spans="14:14">
      <c r="N750996" s="331"/>
    </row>
    <row r="750997" spans="14:14">
      <c r="N750997" s="332"/>
    </row>
    <row r="751018" spans="14:14">
      <c r="N751018" s="331"/>
    </row>
    <row r="751019" spans="14:14">
      <c r="N751019" s="331"/>
    </row>
    <row r="751020" spans="14:14">
      <c r="N751020" s="332"/>
    </row>
    <row r="751041" spans="14:14">
      <c r="N751041" s="331"/>
    </row>
    <row r="751042" spans="14:14">
      <c r="N751042" s="331"/>
    </row>
    <row r="751043" spans="14:14">
      <c r="N751043" s="332"/>
    </row>
    <row r="751064" spans="14:14">
      <c r="N751064" s="331"/>
    </row>
    <row r="751065" spans="14:14">
      <c r="N751065" s="331"/>
    </row>
    <row r="751066" spans="14:14">
      <c r="N751066" s="332"/>
    </row>
    <row r="751087" spans="14:14">
      <c r="N751087" s="331"/>
    </row>
    <row r="751088" spans="14:14">
      <c r="N751088" s="331"/>
    </row>
    <row r="751089" spans="14:14">
      <c r="N751089" s="332"/>
    </row>
    <row r="751110" spans="14:14">
      <c r="N751110" s="331"/>
    </row>
    <row r="751111" spans="14:14">
      <c r="N751111" s="331"/>
    </row>
    <row r="751112" spans="14:14">
      <c r="N751112" s="332"/>
    </row>
    <row r="751133" spans="14:14">
      <c r="N751133" s="331"/>
    </row>
    <row r="751134" spans="14:14">
      <c r="N751134" s="331"/>
    </row>
    <row r="751135" spans="14:14">
      <c r="N751135" s="332"/>
    </row>
    <row r="751156" spans="14:14">
      <c r="N751156" s="331"/>
    </row>
    <row r="751157" spans="14:14">
      <c r="N751157" s="331"/>
    </row>
    <row r="751158" spans="14:14">
      <c r="N751158" s="332"/>
    </row>
    <row r="751179" spans="14:14">
      <c r="N751179" s="331"/>
    </row>
    <row r="751180" spans="14:14">
      <c r="N751180" s="331"/>
    </row>
    <row r="751181" spans="14:14">
      <c r="N751181" s="332"/>
    </row>
    <row r="751202" spans="14:14">
      <c r="N751202" s="331"/>
    </row>
    <row r="751203" spans="14:14">
      <c r="N751203" s="331"/>
    </row>
    <row r="751204" spans="14:14">
      <c r="N751204" s="332"/>
    </row>
    <row r="751225" spans="14:14">
      <c r="N751225" s="331"/>
    </row>
    <row r="751226" spans="14:14">
      <c r="N751226" s="331"/>
    </row>
    <row r="751227" spans="14:14">
      <c r="N751227" s="332"/>
    </row>
    <row r="751248" spans="14:14">
      <c r="N751248" s="331"/>
    </row>
    <row r="751249" spans="14:14">
      <c r="N751249" s="331"/>
    </row>
    <row r="751250" spans="14:14">
      <c r="N751250" s="332"/>
    </row>
    <row r="751271" spans="14:14">
      <c r="N751271" s="331"/>
    </row>
    <row r="751272" spans="14:14">
      <c r="N751272" s="331"/>
    </row>
    <row r="751273" spans="14:14">
      <c r="N751273" s="332"/>
    </row>
    <row r="751294" spans="14:14">
      <c r="N751294" s="331"/>
    </row>
    <row r="751295" spans="14:14">
      <c r="N751295" s="331"/>
    </row>
    <row r="751296" spans="14:14">
      <c r="N751296" s="332"/>
    </row>
    <row r="751317" spans="14:14">
      <c r="N751317" s="331"/>
    </row>
    <row r="751318" spans="14:14">
      <c r="N751318" s="331"/>
    </row>
    <row r="751319" spans="14:14">
      <c r="N751319" s="332"/>
    </row>
    <row r="751340" spans="14:14">
      <c r="N751340" s="331"/>
    </row>
    <row r="751341" spans="14:14">
      <c r="N751341" s="331"/>
    </row>
    <row r="751342" spans="14:14">
      <c r="N751342" s="332"/>
    </row>
    <row r="751363" spans="14:14">
      <c r="N751363" s="331"/>
    </row>
    <row r="751364" spans="14:14">
      <c r="N751364" s="331"/>
    </row>
    <row r="751365" spans="14:14">
      <c r="N751365" s="332"/>
    </row>
    <row r="751386" spans="14:14">
      <c r="N751386" s="331"/>
    </row>
    <row r="751387" spans="14:14">
      <c r="N751387" s="331"/>
    </row>
    <row r="751388" spans="14:14">
      <c r="N751388" s="332"/>
    </row>
    <row r="751409" spans="14:14">
      <c r="N751409" s="331"/>
    </row>
    <row r="751410" spans="14:14">
      <c r="N751410" s="331"/>
    </row>
    <row r="751411" spans="14:14">
      <c r="N751411" s="332"/>
    </row>
    <row r="751432" spans="14:14">
      <c r="N751432" s="331"/>
    </row>
    <row r="751433" spans="14:14">
      <c r="N751433" s="331"/>
    </row>
    <row r="751434" spans="14:14">
      <c r="N751434" s="332"/>
    </row>
    <row r="751455" spans="14:14">
      <c r="N751455" s="331"/>
    </row>
    <row r="751456" spans="14:14">
      <c r="N751456" s="331"/>
    </row>
    <row r="751457" spans="14:14">
      <c r="N751457" s="332"/>
    </row>
    <row r="751478" spans="14:14">
      <c r="N751478" s="331"/>
    </row>
    <row r="751479" spans="14:14">
      <c r="N751479" s="331"/>
    </row>
    <row r="751480" spans="14:14">
      <c r="N751480" s="332"/>
    </row>
    <row r="751501" spans="14:14">
      <c r="N751501" s="331"/>
    </row>
    <row r="751502" spans="14:14">
      <c r="N751502" s="331"/>
    </row>
    <row r="751503" spans="14:14">
      <c r="N751503" s="332"/>
    </row>
    <row r="751524" spans="14:14">
      <c r="N751524" s="331"/>
    </row>
    <row r="751525" spans="14:14">
      <c r="N751525" s="331"/>
    </row>
    <row r="751526" spans="14:14">
      <c r="N751526" s="332"/>
    </row>
    <row r="751547" spans="14:14">
      <c r="N751547" s="331"/>
    </row>
    <row r="751548" spans="14:14">
      <c r="N751548" s="331"/>
    </row>
    <row r="751549" spans="14:14">
      <c r="N751549" s="332"/>
    </row>
    <row r="751570" spans="14:14">
      <c r="N751570" s="331"/>
    </row>
    <row r="751571" spans="14:14">
      <c r="N751571" s="331"/>
    </row>
    <row r="751572" spans="14:14">
      <c r="N751572" s="332"/>
    </row>
    <row r="751593" spans="14:14">
      <c r="N751593" s="331"/>
    </row>
    <row r="751594" spans="14:14">
      <c r="N751594" s="331"/>
    </row>
    <row r="751595" spans="14:14">
      <c r="N751595" s="332"/>
    </row>
    <row r="751616" spans="14:14">
      <c r="N751616" s="331"/>
    </row>
    <row r="751617" spans="14:14">
      <c r="N751617" s="331"/>
    </row>
    <row r="751618" spans="14:14">
      <c r="N751618" s="332"/>
    </row>
    <row r="751639" spans="14:14">
      <c r="N751639" s="331"/>
    </row>
    <row r="751640" spans="14:14">
      <c r="N751640" s="331"/>
    </row>
    <row r="751641" spans="14:14">
      <c r="N751641" s="332"/>
    </row>
    <row r="751662" spans="14:14">
      <c r="N751662" s="331"/>
    </row>
    <row r="751663" spans="14:14">
      <c r="N751663" s="331"/>
    </row>
    <row r="751664" spans="14:14">
      <c r="N751664" s="332"/>
    </row>
    <row r="751685" spans="14:14">
      <c r="N751685" s="331"/>
    </row>
    <row r="751686" spans="14:14">
      <c r="N751686" s="331"/>
    </row>
    <row r="751687" spans="14:14">
      <c r="N751687" s="332"/>
    </row>
    <row r="751708" spans="14:14">
      <c r="N751708" s="331"/>
    </row>
    <row r="751709" spans="14:14">
      <c r="N751709" s="331"/>
    </row>
    <row r="751710" spans="14:14">
      <c r="N751710" s="332"/>
    </row>
    <row r="751731" spans="14:14">
      <c r="N751731" s="331"/>
    </row>
    <row r="751732" spans="14:14">
      <c r="N751732" s="331"/>
    </row>
    <row r="751733" spans="14:14">
      <c r="N751733" s="332"/>
    </row>
    <row r="751754" spans="14:14">
      <c r="N751754" s="331"/>
    </row>
    <row r="751755" spans="14:14">
      <c r="N751755" s="331"/>
    </row>
    <row r="751756" spans="14:14">
      <c r="N751756" s="332"/>
    </row>
    <row r="751777" spans="14:14">
      <c r="N751777" s="331"/>
    </row>
    <row r="751778" spans="14:14">
      <c r="N751778" s="331"/>
    </row>
    <row r="751779" spans="14:14">
      <c r="N751779" s="332"/>
    </row>
    <row r="751800" spans="14:14">
      <c r="N751800" s="331"/>
    </row>
    <row r="751801" spans="14:14">
      <c r="N751801" s="331"/>
    </row>
    <row r="751802" spans="14:14">
      <c r="N751802" s="332"/>
    </row>
    <row r="751823" spans="14:14">
      <c r="N751823" s="331"/>
    </row>
    <row r="751824" spans="14:14">
      <c r="N751824" s="331"/>
    </row>
    <row r="751825" spans="14:14">
      <c r="N751825" s="332"/>
    </row>
    <row r="751846" spans="14:14">
      <c r="N751846" s="331"/>
    </row>
    <row r="751847" spans="14:14">
      <c r="N751847" s="331"/>
    </row>
    <row r="751848" spans="14:14">
      <c r="N751848" s="332"/>
    </row>
    <row r="751869" spans="14:14">
      <c r="N751869" s="331"/>
    </row>
    <row r="751870" spans="14:14">
      <c r="N751870" s="331"/>
    </row>
    <row r="751871" spans="14:14">
      <c r="N751871" s="332"/>
    </row>
    <row r="751892" spans="14:14">
      <c r="N751892" s="331"/>
    </row>
    <row r="751893" spans="14:14">
      <c r="N751893" s="331"/>
    </row>
    <row r="751894" spans="14:14">
      <c r="N751894" s="332"/>
    </row>
    <row r="751915" spans="14:14">
      <c r="N751915" s="331"/>
    </row>
    <row r="751916" spans="14:14">
      <c r="N751916" s="331"/>
    </row>
    <row r="751917" spans="14:14">
      <c r="N751917" s="332"/>
    </row>
    <row r="751938" spans="14:14">
      <c r="N751938" s="331"/>
    </row>
    <row r="751939" spans="14:14">
      <c r="N751939" s="331"/>
    </row>
    <row r="751940" spans="14:14">
      <c r="N751940" s="332"/>
    </row>
    <row r="751961" spans="14:14">
      <c r="N751961" s="331"/>
    </row>
    <row r="751962" spans="14:14">
      <c r="N751962" s="331"/>
    </row>
    <row r="751963" spans="14:14">
      <c r="N751963" s="332"/>
    </row>
    <row r="751984" spans="14:14">
      <c r="N751984" s="331"/>
    </row>
    <row r="751985" spans="14:14">
      <c r="N751985" s="331"/>
    </row>
    <row r="751986" spans="14:14">
      <c r="N751986" s="332"/>
    </row>
    <row r="752007" spans="14:14">
      <c r="N752007" s="331"/>
    </row>
    <row r="752008" spans="14:14">
      <c r="N752008" s="331"/>
    </row>
    <row r="752009" spans="14:14">
      <c r="N752009" s="332"/>
    </row>
    <row r="752030" spans="14:14">
      <c r="N752030" s="331"/>
    </row>
    <row r="752031" spans="14:14">
      <c r="N752031" s="331"/>
    </row>
    <row r="752032" spans="14:14">
      <c r="N752032" s="332"/>
    </row>
    <row r="752053" spans="14:14">
      <c r="N752053" s="331"/>
    </row>
    <row r="752054" spans="14:14">
      <c r="N752054" s="331"/>
    </row>
    <row r="752055" spans="14:14">
      <c r="N752055" s="332"/>
    </row>
    <row r="752076" spans="14:14">
      <c r="N752076" s="331"/>
    </row>
    <row r="752077" spans="14:14">
      <c r="N752077" s="331"/>
    </row>
    <row r="752078" spans="14:14">
      <c r="N752078" s="332"/>
    </row>
    <row r="752099" spans="14:14">
      <c r="N752099" s="331"/>
    </row>
    <row r="752100" spans="14:14">
      <c r="N752100" s="331"/>
    </row>
    <row r="752101" spans="14:14">
      <c r="N752101" s="332"/>
    </row>
    <row r="752122" spans="14:14">
      <c r="N752122" s="331"/>
    </row>
    <row r="752123" spans="14:14">
      <c r="N752123" s="331"/>
    </row>
    <row r="752124" spans="14:14">
      <c r="N752124" s="332"/>
    </row>
    <row r="752145" spans="14:14">
      <c r="N752145" s="331"/>
    </row>
    <row r="752146" spans="14:14">
      <c r="N752146" s="331"/>
    </row>
    <row r="752147" spans="14:14">
      <c r="N752147" s="332"/>
    </row>
    <row r="752168" spans="14:14">
      <c r="N752168" s="331"/>
    </row>
    <row r="752169" spans="14:14">
      <c r="N752169" s="331"/>
    </row>
    <row r="752170" spans="14:14">
      <c r="N752170" s="332"/>
    </row>
    <row r="752191" spans="14:14">
      <c r="N752191" s="331"/>
    </row>
    <row r="752192" spans="14:14">
      <c r="N752192" s="331"/>
    </row>
    <row r="752193" spans="14:14">
      <c r="N752193" s="332"/>
    </row>
    <row r="752214" spans="14:14">
      <c r="N752214" s="331"/>
    </row>
    <row r="752215" spans="14:14">
      <c r="N752215" s="331"/>
    </row>
    <row r="752216" spans="14:14">
      <c r="N752216" s="332"/>
    </row>
    <row r="752237" spans="14:14">
      <c r="N752237" s="331"/>
    </row>
    <row r="752238" spans="14:14">
      <c r="N752238" s="331"/>
    </row>
    <row r="752239" spans="14:14">
      <c r="N752239" s="332"/>
    </row>
    <row r="752260" spans="14:14">
      <c r="N752260" s="331"/>
    </row>
    <row r="752261" spans="14:14">
      <c r="N752261" s="331"/>
    </row>
    <row r="752262" spans="14:14">
      <c r="N752262" s="332"/>
    </row>
    <row r="752283" spans="14:14">
      <c r="N752283" s="331"/>
    </row>
    <row r="752284" spans="14:14">
      <c r="N752284" s="331"/>
    </row>
    <row r="752285" spans="14:14">
      <c r="N752285" s="332"/>
    </row>
    <row r="752306" spans="14:14">
      <c r="N752306" s="331"/>
    </row>
    <row r="752307" spans="14:14">
      <c r="N752307" s="331"/>
    </row>
    <row r="752308" spans="14:14">
      <c r="N752308" s="332"/>
    </row>
    <row r="752329" spans="14:14">
      <c r="N752329" s="331"/>
    </row>
    <row r="752330" spans="14:14">
      <c r="N752330" s="331"/>
    </row>
    <row r="752331" spans="14:14">
      <c r="N752331" s="332"/>
    </row>
    <row r="752352" spans="14:14">
      <c r="N752352" s="331"/>
    </row>
    <row r="752353" spans="14:14">
      <c r="N752353" s="331"/>
    </row>
    <row r="752354" spans="14:14">
      <c r="N752354" s="332"/>
    </row>
    <row r="752375" spans="14:14">
      <c r="N752375" s="331"/>
    </row>
    <row r="752376" spans="14:14">
      <c r="N752376" s="331"/>
    </row>
    <row r="752377" spans="14:14">
      <c r="N752377" s="332"/>
    </row>
    <row r="752398" spans="14:14">
      <c r="N752398" s="331"/>
    </row>
    <row r="752399" spans="14:14">
      <c r="N752399" s="331"/>
    </row>
    <row r="752400" spans="14:14">
      <c r="N752400" s="332"/>
    </row>
    <row r="752421" spans="14:14">
      <c r="N752421" s="331"/>
    </row>
    <row r="752422" spans="14:14">
      <c r="N752422" s="331"/>
    </row>
    <row r="752423" spans="14:14">
      <c r="N752423" s="332"/>
    </row>
    <row r="752444" spans="14:14">
      <c r="N752444" s="331"/>
    </row>
    <row r="752445" spans="14:14">
      <c r="N752445" s="331"/>
    </row>
    <row r="752446" spans="14:14">
      <c r="N752446" s="332"/>
    </row>
    <row r="752467" spans="14:14">
      <c r="N752467" s="331"/>
    </row>
    <row r="752468" spans="14:14">
      <c r="N752468" s="331"/>
    </row>
    <row r="752469" spans="14:14">
      <c r="N752469" s="332"/>
    </row>
    <row r="752490" spans="14:14">
      <c r="N752490" s="331"/>
    </row>
    <row r="752491" spans="14:14">
      <c r="N752491" s="331"/>
    </row>
    <row r="752492" spans="14:14">
      <c r="N752492" s="332"/>
    </row>
    <row r="752513" spans="14:14">
      <c r="N752513" s="331"/>
    </row>
    <row r="752514" spans="14:14">
      <c r="N752514" s="331"/>
    </row>
    <row r="752515" spans="14:14">
      <c r="N752515" s="332"/>
    </row>
    <row r="752536" spans="14:14">
      <c r="N752536" s="331"/>
    </row>
    <row r="752537" spans="14:14">
      <c r="N752537" s="331"/>
    </row>
    <row r="752538" spans="14:14">
      <c r="N752538" s="332"/>
    </row>
    <row r="752559" spans="14:14">
      <c r="N752559" s="331"/>
    </row>
    <row r="752560" spans="14:14">
      <c r="N752560" s="331"/>
    </row>
    <row r="752561" spans="14:14">
      <c r="N752561" s="332"/>
    </row>
    <row r="752582" spans="14:14">
      <c r="N752582" s="331"/>
    </row>
    <row r="752583" spans="14:14">
      <c r="N752583" s="331"/>
    </row>
    <row r="752584" spans="14:14">
      <c r="N752584" s="332"/>
    </row>
    <row r="752605" spans="14:14">
      <c r="N752605" s="331"/>
    </row>
    <row r="752606" spans="14:14">
      <c r="N752606" s="331"/>
    </row>
    <row r="752607" spans="14:14">
      <c r="N752607" s="332"/>
    </row>
    <row r="752628" spans="14:14">
      <c r="N752628" s="331"/>
    </row>
    <row r="752629" spans="14:14">
      <c r="N752629" s="331"/>
    </row>
    <row r="752630" spans="14:14">
      <c r="N752630" s="332"/>
    </row>
    <row r="752651" spans="14:14">
      <c r="N752651" s="331"/>
    </row>
    <row r="752652" spans="14:14">
      <c r="N752652" s="331"/>
    </row>
    <row r="752653" spans="14:14">
      <c r="N752653" s="332"/>
    </row>
    <row r="752674" spans="14:14">
      <c r="N752674" s="331"/>
    </row>
    <row r="752675" spans="14:14">
      <c r="N752675" s="331"/>
    </row>
    <row r="752676" spans="14:14">
      <c r="N752676" s="332"/>
    </row>
    <row r="752697" spans="14:14">
      <c r="N752697" s="331"/>
    </row>
    <row r="752698" spans="14:14">
      <c r="N752698" s="331"/>
    </row>
    <row r="752699" spans="14:14">
      <c r="N752699" s="332"/>
    </row>
    <row r="752720" spans="14:14">
      <c r="N752720" s="331"/>
    </row>
    <row r="752721" spans="14:14">
      <c r="N752721" s="331"/>
    </row>
    <row r="752722" spans="14:14">
      <c r="N752722" s="332"/>
    </row>
    <row r="752743" spans="14:14">
      <c r="N752743" s="331"/>
    </row>
    <row r="752744" spans="14:14">
      <c r="N752744" s="331"/>
    </row>
    <row r="752745" spans="14:14">
      <c r="N752745" s="332"/>
    </row>
    <row r="752766" spans="14:14">
      <c r="N752766" s="331"/>
    </row>
    <row r="752767" spans="14:14">
      <c r="N752767" s="331"/>
    </row>
    <row r="752768" spans="14:14">
      <c r="N752768" s="332"/>
    </row>
    <row r="752789" spans="14:14">
      <c r="N752789" s="331"/>
    </row>
    <row r="752790" spans="14:14">
      <c r="N752790" s="331"/>
    </row>
    <row r="752791" spans="14:14">
      <c r="N752791" s="332"/>
    </row>
    <row r="752812" spans="14:14">
      <c r="N752812" s="331"/>
    </row>
    <row r="752813" spans="14:14">
      <c r="N752813" s="331"/>
    </row>
    <row r="752814" spans="14:14">
      <c r="N752814" s="332"/>
    </row>
    <row r="752835" spans="14:14">
      <c r="N752835" s="331"/>
    </row>
    <row r="752836" spans="14:14">
      <c r="N752836" s="331"/>
    </row>
    <row r="752837" spans="14:14">
      <c r="N752837" s="332"/>
    </row>
    <row r="752858" spans="14:14">
      <c r="N752858" s="331"/>
    </row>
    <row r="752859" spans="14:14">
      <c r="N752859" s="331"/>
    </row>
    <row r="752860" spans="14:14">
      <c r="N752860" s="332"/>
    </row>
    <row r="752881" spans="14:14">
      <c r="N752881" s="331"/>
    </row>
    <row r="752882" spans="14:14">
      <c r="N752882" s="331"/>
    </row>
    <row r="752883" spans="14:14">
      <c r="N752883" s="332"/>
    </row>
    <row r="752904" spans="14:14">
      <c r="N752904" s="331"/>
    </row>
    <row r="752905" spans="14:14">
      <c r="N752905" s="331"/>
    </row>
    <row r="752906" spans="14:14">
      <c r="N752906" s="332"/>
    </row>
    <row r="752927" spans="14:14">
      <c r="N752927" s="331"/>
    </row>
    <row r="752928" spans="14:14">
      <c r="N752928" s="331"/>
    </row>
    <row r="752929" spans="14:14">
      <c r="N752929" s="332"/>
    </row>
    <row r="752950" spans="14:14">
      <c r="N752950" s="331"/>
    </row>
    <row r="752951" spans="14:14">
      <c r="N752951" s="331"/>
    </row>
    <row r="752952" spans="14:14">
      <c r="N752952" s="332"/>
    </row>
    <row r="752973" spans="14:14">
      <c r="N752973" s="331"/>
    </row>
    <row r="752974" spans="14:14">
      <c r="N752974" s="331"/>
    </row>
    <row r="752975" spans="14:14">
      <c r="N752975" s="332"/>
    </row>
    <row r="752996" spans="14:14">
      <c r="N752996" s="331"/>
    </row>
    <row r="752997" spans="14:14">
      <c r="N752997" s="331"/>
    </row>
    <row r="752998" spans="14:14">
      <c r="N752998" s="332"/>
    </row>
    <row r="753019" spans="14:14">
      <c r="N753019" s="331"/>
    </row>
    <row r="753020" spans="14:14">
      <c r="N753020" s="331"/>
    </row>
    <row r="753021" spans="14:14">
      <c r="N753021" s="332"/>
    </row>
    <row r="753042" spans="14:14">
      <c r="N753042" s="331"/>
    </row>
    <row r="753043" spans="14:14">
      <c r="N753043" s="331"/>
    </row>
    <row r="753044" spans="14:14">
      <c r="N753044" s="332"/>
    </row>
    <row r="753065" spans="14:14">
      <c r="N753065" s="331"/>
    </row>
    <row r="753066" spans="14:14">
      <c r="N753066" s="331"/>
    </row>
    <row r="753067" spans="14:14">
      <c r="N753067" s="332"/>
    </row>
    <row r="753088" spans="14:14">
      <c r="N753088" s="331"/>
    </row>
    <row r="753089" spans="14:14">
      <c r="N753089" s="331"/>
    </row>
    <row r="753090" spans="14:14">
      <c r="N753090" s="332"/>
    </row>
    <row r="753111" spans="14:14">
      <c r="N753111" s="331"/>
    </row>
    <row r="753112" spans="14:14">
      <c r="N753112" s="331"/>
    </row>
    <row r="753113" spans="14:14">
      <c r="N753113" s="332"/>
    </row>
    <row r="753134" spans="14:14">
      <c r="N753134" s="331"/>
    </row>
    <row r="753135" spans="14:14">
      <c r="N753135" s="331"/>
    </row>
    <row r="753136" spans="14:14">
      <c r="N753136" s="332"/>
    </row>
    <row r="753157" spans="14:14">
      <c r="N753157" s="331"/>
    </row>
    <row r="753158" spans="14:14">
      <c r="N753158" s="331"/>
    </row>
    <row r="753159" spans="14:14">
      <c r="N753159" s="332"/>
    </row>
    <row r="753180" spans="14:14">
      <c r="N753180" s="331"/>
    </row>
    <row r="753181" spans="14:14">
      <c r="N753181" s="331"/>
    </row>
    <row r="753182" spans="14:14">
      <c r="N753182" s="332"/>
    </row>
    <row r="753203" spans="14:14">
      <c r="N753203" s="331"/>
    </row>
    <row r="753204" spans="14:14">
      <c r="N753204" s="331"/>
    </row>
    <row r="753205" spans="14:14">
      <c r="N753205" s="332"/>
    </row>
    <row r="753226" spans="14:14">
      <c r="N753226" s="331"/>
    </row>
    <row r="753227" spans="14:14">
      <c r="N753227" s="331"/>
    </row>
    <row r="753228" spans="14:14">
      <c r="N753228" s="332"/>
    </row>
    <row r="753249" spans="14:14">
      <c r="N753249" s="331"/>
    </row>
    <row r="753250" spans="14:14">
      <c r="N753250" s="331"/>
    </row>
    <row r="753251" spans="14:14">
      <c r="N753251" s="332"/>
    </row>
    <row r="753272" spans="14:14">
      <c r="N753272" s="331"/>
    </row>
    <row r="753273" spans="14:14">
      <c r="N753273" s="331"/>
    </row>
    <row r="753274" spans="14:14">
      <c r="N753274" s="332"/>
    </row>
    <row r="753295" spans="14:14">
      <c r="N753295" s="331"/>
    </row>
    <row r="753296" spans="14:14">
      <c r="N753296" s="331"/>
    </row>
    <row r="753297" spans="14:14">
      <c r="N753297" s="332"/>
    </row>
    <row r="753318" spans="14:14">
      <c r="N753318" s="331"/>
    </row>
    <row r="753319" spans="14:14">
      <c r="N753319" s="331"/>
    </row>
    <row r="753320" spans="14:14">
      <c r="N753320" s="332"/>
    </row>
    <row r="753341" spans="14:14">
      <c r="N753341" s="331"/>
    </row>
    <row r="753342" spans="14:14">
      <c r="N753342" s="331"/>
    </row>
    <row r="753343" spans="14:14">
      <c r="N753343" s="332"/>
    </row>
    <row r="753364" spans="14:14">
      <c r="N753364" s="331"/>
    </row>
    <row r="753365" spans="14:14">
      <c r="N753365" s="331"/>
    </row>
    <row r="753366" spans="14:14">
      <c r="N753366" s="332"/>
    </row>
    <row r="753387" spans="14:14">
      <c r="N753387" s="331"/>
    </row>
    <row r="753388" spans="14:14">
      <c r="N753388" s="331"/>
    </row>
    <row r="753389" spans="14:14">
      <c r="N753389" s="332"/>
    </row>
    <row r="753410" spans="14:14">
      <c r="N753410" s="331"/>
    </row>
    <row r="753411" spans="14:14">
      <c r="N753411" s="331"/>
    </row>
    <row r="753412" spans="14:14">
      <c r="N753412" s="332"/>
    </row>
    <row r="753433" spans="14:14">
      <c r="N753433" s="331"/>
    </row>
    <row r="753434" spans="14:14">
      <c r="N753434" s="331"/>
    </row>
    <row r="753435" spans="14:14">
      <c r="N753435" s="332"/>
    </row>
    <row r="753456" spans="14:14">
      <c r="N753456" s="331"/>
    </row>
    <row r="753457" spans="14:14">
      <c r="N753457" s="331"/>
    </row>
    <row r="753458" spans="14:14">
      <c r="N753458" s="332"/>
    </row>
    <row r="753479" spans="14:14">
      <c r="N753479" s="331"/>
    </row>
    <row r="753480" spans="14:14">
      <c r="N753480" s="331"/>
    </row>
    <row r="753481" spans="14:14">
      <c r="N753481" s="332"/>
    </row>
    <row r="753502" spans="14:14">
      <c r="N753502" s="331"/>
    </row>
    <row r="753503" spans="14:14">
      <c r="N753503" s="331"/>
    </row>
    <row r="753504" spans="14:14">
      <c r="N753504" s="332"/>
    </row>
    <row r="753525" spans="14:14">
      <c r="N753525" s="331"/>
    </row>
    <row r="753526" spans="14:14">
      <c r="N753526" s="331"/>
    </row>
    <row r="753527" spans="14:14">
      <c r="N753527" s="332"/>
    </row>
    <row r="753548" spans="14:14">
      <c r="N753548" s="331"/>
    </row>
    <row r="753549" spans="14:14">
      <c r="N753549" s="331"/>
    </row>
    <row r="753550" spans="14:14">
      <c r="N753550" s="332"/>
    </row>
    <row r="753571" spans="14:14">
      <c r="N753571" s="331"/>
    </row>
    <row r="753572" spans="14:14">
      <c r="N753572" s="331"/>
    </row>
    <row r="753573" spans="14:14">
      <c r="N753573" s="332"/>
    </row>
    <row r="753594" spans="14:14">
      <c r="N753594" s="331"/>
    </row>
    <row r="753595" spans="14:14">
      <c r="N753595" s="331"/>
    </row>
    <row r="753596" spans="14:14">
      <c r="N753596" s="332"/>
    </row>
    <row r="753617" spans="14:14">
      <c r="N753617" s="331"/>
    </row>
    <row r="753618" spans="14:14">
      <c r="N753618" s="331"/>
    </row>
    <row r="753619" spans="14:14">
      <c r="N753619" s="332"/>
    </row>
    <row r="753640" spans="14:14">
      <c r="N753640" s="331"/>
    </row>
    <row r="753641" spans="14:14">
      <c r="N753641" s="331"/>
    </row>
    <row r="753642" spans="14:14">
      <c r="N753642" s="332"/>
    </row>
    <row r="753663" spans="14:14">
      <c r="N753663" s="331"/>
    </row>
    <row r="753664" spans="14:14">
      <c r="N753664" s="331"/>
    </row>
    <row r="753665" spans="14:14">
      <c r="N753665" s="332"/>
    </row>
    <row r="753686" spans="14:14">
      <c r="N753686" s="331"/>
    </row>
    <row r="753687" spans="14:14">
      <c r="N753687" s="331"/>
    </row>
    <row r="753688" spans="14:14">
      <c r="N753688" s="332"/>
    </row>
    <row r="753709" spans="14:14">
      <c r="N753709" s="331"/>
    </row>
    <row r="753710" spans="14:14">
      <c r="N753710" s="331"/>
    </row>
    <row r="753711" spans="14:14">
      <c r="N753711" s="332"/>
    </row>
    <row r="753732" spans="14:14">
      <c r="N753732" s="331"/>
    </row>
    <row r="753733" spans="14:14">
      <c r="N753733" s="331"/>
    </row>
    <row r="753734" spans="14:14">
      <c r="N753734" s="332"/>
    </row>
    <row r="753755" spans="14:14">
      <c r="N753755" s="331"/>
    </row>
    <row r="753756" spans="14:14">
      <c r="N753756" s="331"/>
    </row>
    <row r="753757" spans="14:14">
      <c r="N753757" s="332"/>
    </row>
    <row r="753778" spans="14:14">
      <c r="N753778" s="331"/>
    </row>
    <row r="753779" spans="14:14">
      <c r="N753779" s="331"/>
    </row>
    <row r="753780" spans="14:14">
      <c r="N753780" s="332"/>
    </row>
    <row r="753801" spans="14:14">
      <c r="N753801" s="331"/>
    </row>
    <row r="753802" spans="14:14">
      <c r="N753802" s="331"/>
    </row>
    <row r="753803" spans="14:14">
      <c r="N753803" s="332"/>
    </row>
    <row r="753824" spans="14:14">
      <c r="N753824" s="331"/>
    </row>
    <row r="753825" spans="14:14">
      <c r="N753825" s="331"/>
    </row>
    <row r="753826" spans="14:14">
      <c r="N753826" s="332"/>
    </row>
    <row r="753847" spans="14:14">
      <c r="N753847" s="331"/>
    </row>
    <row r="753848" spans="14:14">
      <c r="N753848" s="331"/>
    </row>
    <row r="753849" spans="14:14">
      <c r="N753849" s="332"/>
    </row>
    <row r="753870" spans="14:14">
      <c r="N753870" s="331"/>
    </row>
    <row r="753871" spans="14:14">
      <c r="N753871" s="331"/>
    </row>
    <row r="753872" spans="14:14">
      <c r="N753872" s="332"/>
    </row>
    <row r="753893" spans="14:14">
      <c r="N753893" s="331"/>
    </row>
    <row r="753894" spans="14:14">
      <c r="N753894" s="331"/>
    </row>
    <row r="753895" spans="14:14">
      <c r="N753895" s="332"/>
    </row>
    <row r="753916" spans="14:14">
      <c r="N753916" s="331"/>
    </row>
    <row r="753917" spans="14:14">
      <c r="N753917" s="331"/>
    </row>
    <row r="753918" spans="14:14">
      <c r="N753918" s="332"/>
    </row>
    <row r="753939" spans="14:14">
      <c r="N753939" s="331"/>
    </row>
    <row r="753940" spans="14:14">
      <c r="N753940" s="331"/>
    </row>
    <row r="753941" spans="14:14">
      <c r="N753941" s="332"/>
    </row>
    <row r="753962" spans="14:14">
      <c r="N753962" s="331"/>
    </row>
    <row r="753963" spans="14:14">
      <c r="N753963" s="331"/>
    </row>
    <row r="753964" spans="14:14">
      <c r="N753964" s="332"/>
    </row>
    <row r="753985" spans="14:14">
      <c r="N753985" s="331"/>
    </row>
    <row r="753986" spans="14:14">
      <c r="N753986" s="331"/>
    </row>
    <row r="753987" spans="14:14">
      <c r="N753987" s="332"/>
    </row>
    <row r="754008" spans="14:14">
      <c r="N754008" s="331"/>
    </row>
    <row r="754009" spans="14:14">
      <c r="N754009" s="331"/>
    </row>
    <row r="754010" spans="14:14">
      <c r="N754010" s="332"/>
    </row>
    <row r="754031" spans="14:14">
      <c r="N754031" s="331"/>
    </row>
    <row r="754032" spans="14:14">
      <c r="N754032" s="331"/>
    </row>
    <row r="754033" spans="14:14">
      <c r="N754033" s="332"/>
    </row>
    <row r="754054" spans="14:14">
      <c r="N754054" s="331"/>
    </row>
    <row r="754055" spans="14:14">
      <c r="N754055" s="331"/>
    </row>
    <row r="754056" spans="14:14">
      <c r="N754056" s="332"/>
    </row>
    <row r="754077" spans="14:14">
      <c r="N754077" s="331"/>
    </row>
    <row r="754078" spans="14:14">
      <c r="N754078" s="331"/>
    </row>
    <row r="754079" spans="14:14">
      <c r="N754079" s="332"/>
    </row>
    <row r="754100" spans="14:14">
      <c r="N754100" s="331"/>
    </row>
    <row r="754101" spans="14:14">
      <c r="N754101" s="331"/>
    </row>
    <row r="754102" spans="14:14">
      <c r="N754102" s="332"/>
    </row>
    <row r="754123" spans="14:14">
      <c r="N754123" s="331"/>
    </row>
    <row r="754124" spans="14:14">
      <c r="N754124" s="331"/>
    </row>
    <row r="754125" spans="14:14">
      <c r="N754125" s="332"/>
    </row>
    <row r="754146" spans="14:14">
      <c r="N754146" s="331"/>
    </row>
    <row r="754147" spans="14:14">
      <c r="N754147" s="331"/>
    </row>
    <row r="754148" spans="14:14">
      <c r="N754148" s="332"/>
    </row>
    <row r="754169" spans="14:14">
      <c r="N754169" s="331"/>
    </row>
    <row r="754170" spans="14:14">
      <c r="N754170" s="331"/>
    </row>
    <row r="754171" spans="14:14">
      <c r="N754171" s="332"/>
    </row>
    <row r="754192" spans="14:14">
      <c r="N754192" s="331"/>
    </row>
    <row r="754193" spans="14:14">
      <c r="N754193" s="331"/>
    </row>
    <row r="754194" spans="14:14">
      <c r="N754194" s="332"/>
    </row>
    <row r="754215" spans="14:14">
      <c r="N754215" s="331"/>
    </row>
    <row r="754216" spans="14:14">
      <c r="N754216" s="331"/>
    </row>
    <row r="754217" spans="14:14">
      <c r="N754217" s="332"/>
    </row>
    <row r="754238" spans="14:14">
      <c r="N754238" s="331"/>
    </row>
    <row r="754239" spans="14:14">
      <c r="N754239" s="331"/>
    </row>
    <row r="754240" spans="14:14">
      <c r="N754240" s="332"/>
    </row>
    <row r="754261" spans="14:14">
      <c r="N754261" s="331"/>
    </row>
    <row r="754262" spans="14:14">
      <c r="N754262" s="331"/>
    </row>
    <row r="754263" spans="14:14">
      <c r="N754263" s="332"/>
    </row>
    <row r="754284" spans="14:14">
      <c r="N754284" s="331"/>
    </row>
    <row r="754285" spans="14:14">
      <c r="N754285" s="331"/>
    </row>
    <row r="754286" spans="14:14">
      <c r="N754286" s="332"/>
    </row>
    <row r="754307" spans="14:14">
      <c r="N754307" s="331"/>
    </row>
    <row r="754308" spans="14:14">
      <c r="N754308" s="331"/>
    </row>
    <row r="754309" spans="14:14">
      <c r="N754309" s="332"/>
    </row>
    <row r="754330" spans="14:14">
      <c r="N754330" s="331"/>
    </row>
    <row r="754331" spans="14:14">
      <c r="N754331" s="331"/>
    </row>
    <row r="754332" spans="14:14">
      <c r="N754332" s="332"/>
    </row>
    <row r="754353" spans="14:14">
      <c r="N754353" s="331"/>
    </row>
    <row r="754354" spans="14:14">
      <c r="N754354" s="331"/>
    </row>
    <row r="754355" spans="14:14">
      <c r="N754355" s="332"/>
    </row>
    <row r="754376" spans="14:14">
      <c r="N754376" s="331"/>
    </row>
    <row r="754377" spans="14:14">
      <c r="N754377" s="331"/>
    </row>
    <row r="754378" spans="14:14">
      <c r="N754378" s="332"/>
    </row>
    <row r="754399" spans="14:14">
      <c r="N754399" s="331"/>
    </row>
    <row r="754400" spans="14:14">
      <c r="N754400" s="331"/>
    </row>
    <row r="754401" spans="14:14">
      <c r="N754401" s="332"/>
    </row>
    <row r="754422" spans="14:14">
      <c r="N754422" s="331"/>
    </row>
    <row r="754423" spans="14:14">
      <c r="N754423" s="331"/>
    </row>
    <row r="754424" spans="14:14">
      <c r="N754424" s="332"/>
    </row>
    <row r="754445" spans="14:14">
      <c r="N754445" s="331"/>
    </row>
    <row r="754446" spans="14:14">
      <c r="N754446" s="331"/>
    </row>
    <row r="754447" spans="14:14">
      <c r="N754447" s="332"/>
    </row>
    <row r="754468" spans="14:14">
      <c r="N754468" s="331"/>
    </row>
    <row r="754469" spans="14:14">
      <c r="N754469" s="331"/>
    </row>
    <row r="754470" spans="14:14">
      <c r="N754470" s="332"/>
    </row>
    <row r="754491" spans="14:14">
      <c r="N754491" s="331"/>
    </row>
    <row r="754492" spans="14:14">
      <c r="N754492" s="331"/>
    </row>
    <row r="754493" spans="14:14">
      <c r="N754493" s="332"/>
    </row>
    <row r="754514" spans="14:14">
      <c r="N754514" s="331"/>
    </row>
    <row r="754515" spans="14:14">
      <c r="N754515" s="331"/>
    </row>
    <row r="754516" spans="14:14">
      <c r="N754516" s="332"/>
    </row>
    <row r="754537" spans="14:14">
      <c r="N754537" s="331"/>
    </row>
    <row r="754538" spans="14:14">
      <c r="N754538" s="331"/>
    </row>
    <row r="754539" spans="14:14">
      <c r="N754539" s="332"/>
    </row>
    <row r="754560" spans="14:14">
      <c r="N754560" s="331"/>
    </row>
    <row r="754561" spans="14:14">
      <c r="N754561" s="331"/>
    </row>
    <row r="754562" spans="14:14">
      <c r="N754562" s="332"/>
    </row>
    <row r="754583" spans="14:14">
      <c r="N754583" s="331"/>
    </row>
    <row r="754584" spans="14:14">
      <c r="N754584" s="331"/>
    </row>
    <row r="754585" spans="14:14">
      <c r="N754585" s="332"/>
    </row>
    <row r="754606" spans="14:14">
      <c r="N754606" s="331"/>
    </row>
    <row r="754607" spans="14:14">
      <c r="N754607" s="331"/>
    </row>
    <row r="754608" spans="14:14">
      <c r="N754608" s="332"/>
    </row>
    <row r="754629" spans="14:14">
      <c r="N754629" s="331"/>
    </row>
    <row r="754630" spans="14:14">
      <c r="N754630" s="331"/>
    </row>
    <row r="754631" spans="14:14">
      <c r="N754631" s="332"/>
    </row>
    <row r="754652" spans="14:14">
      <c r="N754652" s="331"/>
    </row>
    <row r="754653" spans="14:14">
      <c r="N754653" s="331"/>
    </row>
    <row r="754654" spans="14:14">
      <c r="N754654" s="332"/>
    </row>
    <row r="754675" spans="14:14">
      <c r="N754675" s="331"/>
    </row>
    <row r="754676" spans="14:14">
      <c r="N754676" s="331"/>
    </row>
    <row r="754677" spans="14:14">
      <c r="N754677" s="332"/>
    </row>
    <row r="754698" spans="14:14">
      <c r="N754698" s="331"/>
    </row>
    <row r="754699" spans="14:14">
      <c r="N754699" s="331"/>
    </row>
    <row r="754700" spans="14:14">
      <c r="N754700" s="332"/>
    </row>
    <row r="754721" spans="14:14">
      <c r="N754721" s="331"/>
    </row>
    <row r="754722" spans="14:14">
      <c r="N754722" s="331"/>
    </row>
    <row r="754723" spans="14:14">
      <c r="N754723" s="332"/>
    </row>
    <row r="754744" spans="14:14">
      <c r="N754744" s="331"/>
    </row>
    <row r="754745" spans="14:14">
      <c r="N754745" s="331"/>
    </row>
    <row r="754746" spans="14:14">
      <c r="N754746" s="332"/>
    </row>
    <row r="754767" spans="14:14">
      <c r="N754767" s="331"/>
    </row>
    <row r="754768" spans="14:14">
      <c r="N754768" s="331"/>
    </row>
    <row r="754769" spans="14:14">
      <c r="N754769" s="332"/>
    </row>
    <row r="754790" spans="14:14">
      <c r="N754790" s="331"/>
    </row>
    <row r="754791" spans="14:14">
      <c r="N754791" s="331"/>
    </row>
    <row r="754792" spans="14:14">
      <c r="N754792" s="332"/>
    </row>
    <row r="754813" spans="14:14">
      <c r="N754813" s="331"/>
    </row>
    <row r="754814" spans="14:14">
      <c r="N754814" s="331"/>
    </row>
    <row r="754815" spans="14:14">
      <c r="N754815" s="332"/>
    </row>
    <row r="754836" spans="14:14">
      <c r="N754836" s="331"/>
    </row>
    <row r="754837" spans="14:14">
      <c r="N754837" s="331"/>
    </row>
    <row r="754838" spans="14:14">
      <c r="N754838" s="332"/>
    </row>
    <row r="754859" spans="14:14">
      <c r="N754859" s="331"/>
    </row>
    <row r="754860" spans="14:14">
      <c r="N754860" s="331"/>
    </row>
    <row r="754861" spans="14:14">
      <c r="N754861" s="332"/>
    </row>
    <row r="754882" spans="14:14">
      <c r="N754882" s="331"/>
    </row>
    <row r="754883" spans="14:14">
      <c r="N754883" s="331"/>
    </row>
    <row r="754884" spans="14:14">
      <c r="N754884" s="332"/>
    </row>
    <row r="754905" spans="14:14">
      <c r="N754905" s="331"/>
    </row>
    <row r="754906" spans="14:14">
      <c r="N754906" s="331"/>
    </row>
    <row r="754907" spans="14:14">
      <c r="N754907" s="332"/>
    </row>
    <row r="754928" spans="14:14">
      <c r="N754928" s="331"/>
    </row>
    <row r="754929" spans="14:14">
      <c r="N754929" s="331"/>
    </row>
    <row r="754930" spans="14:14">
      <c r="N754930" s="332"/>
    </row>
    <row r="754951" spans="14:14">
      <c r="N754951" s="331"/>
    </row>
    <row r="754952" spans="14:14">
      <c r="N754952" s="331"/>
    </row>
    <row r="754953" spans="14:14">
      <c r="N754953" s="332"/>
    </row>
    <row r="754974" spans="14:14">
      <c r="N754974" s="331"/>
    </row>
    <row r="754975" spans="14:14">
      <c r="N754975" s="331"/>
    </row>
    <row r="754976" spans="14:14">
      <c r="N754976" s="332"/>
    </row>
    <row r="754997" spans="14:14">
      <c r="N754997" s="331"/>
    </row>
    <row r="754998" spans="14:14">
      <c r="N754998" s="331"/>
    </row>
    <row r="754999" spans="14:14">
      <c r="N754999" s="332"/>
    </row>
    <row r="755020" spans="14:14">
      <c r="N755020" s="331"/>
    </row>
    <row r="755021" spans="14:14">
      <c r="N755021" s="331"/>
    </row>
    <row r="755022" spans="14:14">
      <c r="N755022" s="332"/>
    </row>
    <row r="755043" spans="14:14">
      <c r="N755043" s="331"/>
    </row>
    <row r="755044" spans="14:14">
      <c r="N755044" s="331"/>
    </row>
    <row r="755045" spans="14:14">
      <c r="N755045" s="332"/>
    </row>
    <row r="755066" spans="14:14">
      <c r="N755066" s="331"/>
    </row>
    <row r="755067" spans="14:14">
      <c r="N755067" s="331"/>
    </row>
    <row r="755068" spans="14:14">
      <c r="N755068" s="332"/>
    </row>
    <row r="755089" spans="14:14">
      <c r="N755089" s="331"/>
    </row>
    <row r="755090" spans="14:14">
      <c r="N755090" s="331"/>
    </row>
    <row r="755091" spans="14:14">
      <c r="N755091" s="332"/>
    </row>
    <row r="755112" spans="14:14">
      <c r="N755112" s="331"/>
    </row>
    <row r="755113" spans="14:14">
      <c r="N755113" s="331"/>
    </row>
    <row r="755114" spans="14:14">
      <c r="N755114" s="332"/>
    </row>
    <row r="755135" spans="14:14">
      <c r="N755135" s="331"/>
    </row>
    <row r="755136" spans="14:14">
      <c r="N755136" s="331"/>
    </row>
    <row r="755137" spans="14:14">
      <c r="N755137" s="332"/>
    </row>
    <row r="755158" spans="14:14">
      <c r="N755158" s="331"/>
    </row>
    <row r="755159" spans="14:14">
      <c r="N755159" s="331"/>
    </row>
    <row r="755160" spans="14:14">
      <c r="N755160" s="332"/>
    </row>
    <row r="755181" spans="14:14">
      <c r="N755181" s="331"/>
    </row>
    <row r="755182" spans="14:14">
      <c r="N755182" s="331"/>
    </row>
    <row r="755183" spans="14:14">
      <c r="N755183" s="332"/>
    </row>
    <row r="755204" spans="14:14">
      <c r="N755204" s="331"/>
    </row>
    <row r="755205" spans="14:14">
      <c r="N755205" s="331"/>
    </row>
    <row r="755206" spans="14:14">
      <c r="N755206" s="332"/>
    </row>
    <row r="755227" spans="14:14">
      <c r="N755227" s="331"/>
    </row>
    <row r="755228" spans="14:14">
      <c r="N755228" s="331"/>
    </row>
    <row r="755229" spans="14:14">
      <c r="N755229" s="332"/>
    </row>
    <row r="755250" spans="14:14">
      <c r="N755250" s="331"/>
    </row>
    <row r="755251" spans="14:14">
      <c r="N755251" s="331"/>
    </row>
    <row r="755252" spans="14:14">
      <c r="N755252" s="332"/>
    </row>
    <row r="755273" spans="14:14">
      <c r="N755273" s="331"/>
    </row>
    <row r="755274" spans="14:14">
      <c r="N755274" s="331"/>
    </row>
    <row r="755275" spans="14:14">
      <c r="N755275" s="332"/>
    </row>
    <row r="755296" spans="14:14">
      <c r="N755296" s="331"/>
    </row>
    <row r="755297" spans="14:14">
      <c r="N755297" s="331"/>
    </row>
    <row r="755298" spans="14:14">
      <c r="N755298" s="332"/>
    </row>
    <row r="755319" spans="14:14">
      <c r="N755319" s="331"/>
    </row>
    <row r="755320" spans="14:14">
      <c r="N755320" s="331"/>
    </row>
    <row r="755321" spans="14:14">
      <c r="N755321" s="332"/>
    </row>
    <row r="755342" spans="14:14">
      <c r="N755342" s="331"/>
    </row>
    <row r="755343" spans="14:14">
      <c r="N755343" s="331"/>
    </row>
    <row r="755344" spans="14:14">
      <c r="N755344" s="332"/>
    </row>
    <row r="755365" spans="14:14">
      <c r="N755365" s="331"/>
    </row>
    <row r="755366" spans="14:14">
      <c r="N755366" s="331"/>
    </row>
    <row r="755367" spans="14:14">
      <c r="N755367" s="332"/>
    </row>
    <row r="755388" spans="14:14">
      <c r="N755388" s="331"/>
    </row>
    <row r="755389" spans="14:14">
      <c r="N755389" s="331"/>
    </row>
    <row r="755390" spans="14:14">
      <c r="N755390" s="332"/>
    </row>
    <row r="755411" spans="14:14">
      <c r="N755411" s="331"/>
    </row>
    <row r="755412" spans="14:14">
      <c r="N755412" s="331"/>
    </row>
    <row r="755413" spans="14:14">
      <c r="N755413" s="332"/>
    </row>
    <row r="755434" spans="14:14">
      <c r="N755434" s="331"/>
    </row>
    <row r="755435" spans="14:14">
      <c r="N755435" s="331"/>
    </row>
    <row r="755436" spans="14:14">
      <c r="N755436" s="332"/>
    </row>
    <row r="755457" spans="14:14">
      <c r="N755457" s="331"/>
    </row>
    <row r="755458" spans="14:14">
      <c r="N755458" s="331"/>
    </row>
    <row r="755459" spans="14:14">
      <c r="N755459" s="332"/>
    </row>
    <row r="755480" spans="14:14">
      <c r="N755480" s="331"/>
    </row>
    <row r="755481" spans="14:14">
      <c r="N755481" s="331"/>
    </row>
    <row r="755482" spans="14:14">
      <c r="N755482" s="332"/>
    </row>
    <row r="755503" spans="14:14">
      <c r="N755503" s="331"/>
    </row>
    <row r="755504" spans="14:14">
      <c r="N755504" s="331"/>
    </row>
    <row r="755505" spans="14:14">
      <c r="N755505" s="332"/>
    </row>
    <row r="755526" spans="14:14">
      <c r="N755526" s="331"/>
    </row>
    <row r="755527" spans="14:14">
      <c r="N755527" s="331"/>
    </row>
    <row r="755528" spans="14:14">
      <c r="N755528" s="332"/>
    </row>
    <row r="755549" spans="14:14">
      <c r="N755549" s="331"/>
    </row>
    <row r="755550" spans="14:14">
      <c r="N755550" s="331"/>
    </row>
    <row r="755551" spans="14:14">
      <c r="N755551" s="332"/>
    </row>
    <row r="755572" spans="14:14">
      <c r="N755572" s="331"/>
    </row>
    <row r="755573" spans="14:14">
      <c r="N755573" s="331"/>
    </row>
    <row r="755574" spans="14:14">
      <c r="N755574" s="332"/>
    </row>
    <row r="755595" spans="14:14">
      <c r="N755595" s="331"/>
    </row>
    <row r="755596" spans="14:14">
      <c r="N755596" s="331"/>
    </row>
    <row r="755597" spans="14:14">
      <c r="N755597" s="332"/>
    </row>
    <row r="755618" spans="14:14">
      <c r="N755618" s="331"/>
    </row>
    <row r="755619" spans="14:14">
      <c r="N755619" s="331"/>
    </row>
    <row r="755620" spans="14:14">
      <c r="N755620" s="332"/>
    </row>
    <row r="755641" spans="14:14">
      <c r="N755641" s="331"/>
    </row>
    <row r="755642" spans="14:14">
      <c r="N755642" s="331"/>
    </row>
    <row r="755643" spans="14:14">
      <c r="N755643" s="332"/>
    </row>
    <row r="755664" spans="14:14">
      <c r="N755664" s="331"/>
    </row>
    <row r="755665" spans="14:14">
      <c r="N755665" s="331"/>
    </row>
    <row r="755666" spans="14:14">
      <c r="N755666" s="332"/>
    </row>
    <row r="755687" spans="14:14">
      <c r="N755687" s="331"/>
    </row>
    <row r="755688" spans="14:14">
      <c r="N755688" s="331"/>
    </row>
    <row r="755689" spans="14:14">
      <c r="N755689" s="332"/>
    </row>
    <row r="755710" spans="14:14">
      <c r="N755710" s="331"/>
    </row>
    <row r="755711" spans="14:14">
      <c r="N755711" s="331"/>
    </row>
    <row r="755712" spans="14:14">
      <c r="N755712" s="332"/>
    </row>
    <row r="755733" spans="14:14">
      <c r="N755733" s="331"/>
    </row>
    <row r="755734" spans="14:14">
      <c r="N755734" s="331"/>
    </row>
    <row r="755735" spans="14:14">
      <c r="N755735" s="332"/>
    </row>
    <row r="755756" spans="14:14">
      <c r="N755756" s="331"/>
    </row>
    <row r="755757" spans="14:14">
      <c r="N755757" s="331"/>
    </row>
    <row r="755758" spans="14:14">
      <c r="N755758" s="332"/>
    </row>
    <row r="755779" spans="14:14">
      <c r="N755779" s="331"/>
    </row>
    <row r="755780" spans="14:14">
      <c r="N755780" s="331"/>
    </row>
    <row r="755781" spans="14:14">
      <c r="N755781" s="332"/>
    </row>
    <row r="755802" spans="14:14">
      <c r="N755802" s="331"/>
    </row>
    <row r="755803" spans="14:14">
      <c r="N755803" s="331"/>
    </row>
    <row r="755804" spans="14:14">
      <c r="N755804" s="332"/>
    </row>
    <row r="755825" spans="14:14">
      <c r="N755825" s="331"/>
    </row>
    <row r="755826" spans="14:14">
      <c r="N755826" s="331"/>
    </row>
    <row r="755827" spans="14:14">
      <c r="N755827" s="332"/>
    </row>
    <row r="755848" spans="14:14">
      <c r="N755848" s="331"/>
    </row>
    <row r="755849" spans="14:14">
      <c r="N755849" s="331"/>
    </row>
    <row r="755850" spans="14:14">
      <c r="N755850" s="332"/>
    </row>
    <row r="755871" spans="14:14">
      <c r="N755871" s="331"/>
    </row>
    <row r="755872" spans="14:14">
      <c r="N755872" s="331"/>
    </row>
    <row r="755873" spans="14:14">
      <c r="N755873" s="332"/>
    </row>
    <row r="755894" spans="14:14">
      <c r="N755894" s="331"/>
    </row>
    <row r="755895" spans="14:14">
      <c r="N755895" s="331"/>
    </row>
    <row r="755896" spans="14:14">
      <c r="N755896" s="332"/>
    </row>
    <row r="755917" spans="14:14">
      <c r="N755917" s="331"/>
    </row>
    <row r="755918" spans="14:14">
      <c r="N755918" s="331"/>
    </row>
    <row r="755919" spans="14:14">
      <c r="N755919" s="332"/>
    </row>
    <row r="755940" spans="14:14">
      <c r="N755940" s="331"/>
    </row>
    <row r="755941" spans="14:14">
      <c r="N755941" s="331"/>
    </row>
    <row r="755942" spans="14:14">
      <c r="N755942" s="332"/>
    </row>
    <row r="755963" spans="14:14">
      <c r="N755963" s="331"/>
    </row>
    <row r="755964" spans="14:14">
      <c r="N755964" s="331"/>
    </row>
    <row r="755965" spans="14:14">
      <c r="N755965" s="332"/>
    </row>
    <row r="755986" spans="14:14">
      <c r="N755986" s="331"/>
    </row>
    <row r="755987" spans="14:14">
      <c r="N755987" s="331"/>
    </row>
    <row r="755988" spans="14:14">
      <c r="N755988" s="332"/>
    </row>
    <row r="756009" spans="14:14">
      <c r="N756009" s="331"/>
    </row>
    <row r="756010" spans="14:14">
      <c r="N756010" s="331"/>
    </row>
    <row r="756011" spans="14:14">
      <c r="N756011" s="332"/>
    </row>
    <row r="756032" spans="14:14">
      <c r="N756032" s="331"/>
    </row>
    <row r="756033" spans="14:14">
      <c r="N756033" s="331"/>
    </row>
    <row r="756034" spans="14:14">
      <c r="N756034" s="332"/>
    </row>
    <row r="756055" spans="14:14">
      <c r="N756055" s="331"/>
    </row>
    <row r="756056" spans="14:14">
      <c r="N756056" s="331"/>
    </row>
    <row r="756057" spans="14:14">
      <c r="N756057" s="332"/>
    </row>
    <row r="756078" spans="14:14">
      <c r="N756078" s="331"/>
    </row>
    <row r="756079" spans="14:14">
      <c r="N756079" s="331"/>
    </row>
    <row r="756080" spans="14:14">
      <c r="N756080" s="332"/>
    </row>
    <row r="756101" spans="14:14">
      <c r="N756101" s="331"/>
    </row>
    <row r="756102" spans="14:14">
      <c r="N756102" s="331"/>
    </row>
    <row r="756103" spans="14:14">
      <c r="N756103" s="332"/>
    </row>
    <row r="756124" spans="14:14">
      <c r="N756124" s="331"/>
    </row>
    <row r="756125" spans="14:14">
      <c r="N756125" s="331"/>
    </row>
    <row r="756126" spans="14:14">
      <c r="N756126" s="332"/>
    </row>
    <row r="756147" spans="14:14">
      <c r="N756147" s="331"/>
    </row>
    <row r="756148" spans="14:14">
      <c r="N756148" s="331"/>
    </row>
    <row r="756149" spans="14:14">
      <c r="N756149" s="332"/>
    </row>
    <row r="756170" spans="14:14">
      <c r="N756170" s="331"/>
    </row>
    <row r="756171" spans="14:14">
      <c r="N756171" s="331"/>
    </row>
    <row r="756172" spans="14:14">
      <c r="N756172" s="332"/>
    </row>
    <row r="756193" spans="14:14">
      <c r="N756193" s="331"/>
    </row>
    <row r="756194" spans="14:14">
      <c r="N756194" s="331"/>
    </row>
    <row r="756195" spans="14:14">
      <c r="N756195" s="332"/>
    </row>
    <row r="756216" spans="14:14">
      <c r="N756216" s="331"/>
    </row>
    <row r="756217" spans="14:14">
      <c r="N756217" s="331"/>
    </row>
    <row r="756218" spans="14:14">
      <c r="N756218" s="332"/>
    </row>
    <row r="756239" spans="14:14">
      <c r="N756239" s="331"/>
    </row>
    <row r="756240" spans="14:14">
      <c r="N756240" s="331"/>
    </row>
    <row r="756241" spans="14:14">
      <c r="N756241" s="332"/>
    </row>
    <row r="756262" spans="14:14">
      <c r="N756262" s="331"/>
    </row>
    <row r="756263" spans="14:14">
      <c r="N756263" s="331"/>
    </row>
    <row r="756264" spans="14:14">
      <c r="N756264" s="332"/>
    </row>
    <row r="756285" spans="14:14">
      <c r="N756285" s="331"/>
    </row>
    <row r="756286" spans="14:14">
      <c r="N756286" s="331"/>
    </row>
    <row r="756287" spans="14:14">
      <c r="N756287" s="332"/>
    </row>
    <row r="756308" spans="14:14">
      <c r="N756308" s="331"/>
    </row>
    <row r="756309" spans="14:14">
      <c r="N756309" s="331"/>
    </row>
    <row r="756310" spans="14:14">
      <c r="N756310" s="332"/>
    </row>
    <row r="756331" spans="14:14">
      <c r="N756331" s="331"/>
    </row>
    <row r="756332" spans="14:14">
      <c r="N756332" s="331"/>
    </row>
    <row r="756333" spans="14:14">
      <c r="N756333" s="332"/>
    </row>
    <row r="756354" spans="14:14">
      <c r="N756354" s="331"/>
    </row>
    <row r="756355" spans="14:14">
      <c r="N756355" s="331"/>
    </row>
    <row r="756356" spans="14:14">
      <c r="N756356" s="332"/>
    </row>
    <row r="756377" spans="14:14">
      <c r="N756377" s="331"/>
    </row>
    <row r="756378" spans="14:14">
      <c r="N756378" s="331"/>
    </row>
    <row r="756379" spans="14:14">
      <c r="N756379" s="332"/>
    </row>
    <row r="756400" spans="14:14">
      <c r="N756400" s="331"/>
    </row>
    <row r="756401" spans="14:14">
      <c r="N756401" s="331"/>
    </row>
    <row r="756402" spans="14:14">
      <c r="N756402" s="332"/>
    </row>
    <row r="756423" spans="14:14">
      <c r="N756423" s="331"/>
    </row>
    <row r="756424" spans="14:14">
      <c r="N756424" s="331"/>
    </row>
    <row r="756425" spans="14:14">
      <c r="N756425" s="332"/>
    </row>
    <row r="756446" spans="14:14">
      <c r="N756446" s="331"/>
    </row>
    <row r="756447" spans="14:14">
      <c r="N756447" s="331"/>
    </row>
    <row r="756448" spans="14:14">
      <c r="N756448" s="332"/>
    </row>
    <row r="756469" spans="14:14">
      <c r="N756469" s="331"/>
    </row>
    <row r="756470" spans="14:14">
      <c r="N756470" s="331"/>
    </row>
    <row r="756471" spans="14:14">
      <c r="N756471" s="332"/>
    </row>
    <row r="756492" spans="14:14">
      <c r="N756492" s="331"/>
    </row>
    <row r="756493" spans="14:14">
      <c r="N756493" s="331"/>
    </row>
    <row r="756494" spans="14:14">
      <c r="N756494" s="332"/>
    </row>
    <row r="756515" spans="14:14">
      <c r="N756515" s="331"/>
    </row>
    <row r="756516" spans="14:14">
      <c r="N756516" s="331"/>
    </row>
    <row r="756517" spans="14:14">
      <c r="N756517" s="332"/>
    </row>
    <row r="756538" spans="14:14">
      <c r="N756538" s="331"/>
    </row>
    <row r="756539" spans="14:14">
      <c r="N756539" s="331"/>
    </row>
    <row r="756540" spans="14:14">
      <c r="N756540" s="332"/>
    </row>
    <row r="756561" spans="14:14">
      <c r="N756561" s="331"/>
    </row>
    <row r="756562" spans="14:14">
      <c r="N756562" s="331"/>
    </row>
    <row r="756563" spans="14:14">
      <c r="N756563" s="332"/>
    </row>
    <row r="756584" spans="14:14">
      <c r="N756584" s="331"/>
    </row>
    <row r="756585" spans="14:14">
      <c r="N756585" s="331"/>
    </row>
    <row r="756586" spans="14:14">
      <c r="N756586" s="332"/>
    </row>
    <row r="756607" spans="14:14">
      <c r="N756607" s="331"/>
    </row>
    <row r="756608" spans="14:14">
      <c r="N756608" s="331"/>
    </row>
    <row r="756609" spans="14:14">
      <c r="N756609" s="332"/>
    </row>
    <row r="756630" spans="14:14">
      <c r="N756630" s="331"/>
    </row>
    <row r="756631" spans="14:14">
      <c r="N756631" s="331"/>
    </row>
    <row r="756632" spans="14:14">
      <c r="N756632" s="332"/>
    </row>
    <row r="756653" spans="14:14">
      <c r="N756653" s="331"/>
    </row>
    <row r="756654" spans="14:14">
      <c r="N756654" s="331"/>
    </row>
    <row r="756655" spans="14:14">
      <c r="N756655" s="332"/>
    </row>
    <row r="756676" spans="14:14">
      <c r="N756676" s="331"/>
    </row>
    <row r="756677" spans="14:14">
      <c r="N756677" s="331"/>
    </row>
    <row r="756678" spans="14:14">
      <c r="N756678" s="332"/>
    </row>
    <row r="756699" spans="14:14">
      <c r="N756699" s="331"/>
    </row>
    <row r="756700" spans="14:14">
      <c r="N756700" s="331"/>
    </row>
    <row r="756701" spans="14:14">
      <c r="N756701" s="332"/>
    </row>
    <row r="756722" spans="14:14">
      <c r="N756722" s="331"/>
    </row>
    <row r="756723" spans="14:14">
      <c r="N756723" s="331"/>
    </row>
    <row r="756724" spans="14:14">
      <c r="N756724" s="332"/>
    </row>
    <row r="756745" spans="14:14">
      <c r="N756745" s="331"/>
    </row>
    <row r="756746" spans="14:14">
      <c r="N756746" s="331"/>
    </row>
    <row r="756747" spans="14:14">
      <c r="N756747" s="332"/>
    </row>
    <row r="756768" spans="14:14">
      <c r="N756768" s="331"/>
    </row>
    <row r="756769" spans="14:14">
      <c r="N756769" s="331"/>
    </row>
    <row r="756770" spans="14:14">
      <c r="N756770" s="332"/>
    </row>
    <row r="756791" spans="14:14">
      <c r="N756791" s="331"/>
    </row>
    <row r="756792" spans="14:14">
      <c r="N756792" s="331"/>
    </row>
    <row r="756793" spans="14:14">
      <c r="N756793" s="332"/>
    </row>
    <row r="756814" spans="14:14">
      <c r="N756814" s="331"/>
    </row>
    <row r="756815" spans="14:14">
      <c r="N756815" s="331"/>
    </row>
    <row r="756816" spans="14:14">
      <c r="N756816" s="332"/>
    </row>
    <row r="756837" spans="14:14">
      <c r="N756837" s="331"/>
    </row>
    <row r="756838" spans="14:14">
      <c r="N756838" s="331"/>
    </row>
    <row r="756839" spans="14:14">
      <c r="N756839" s="332"/>
    </row>
    <row r="756860" spans="14:14">
      <c r="N756860" s="331"/>
    </row>
    <row r="756861" spans="14:14">
      <c r="N756861" s="331"/>
    </row>
    <row r="756862" spans="14:14">
      <c r="N756862" s="332"/>
    </row>
    <row r="756883" spans="14:14">
      <c r="N756883" s="331"/>
    </row>
    <row r="756884" spans="14:14">
      <c r="N756884" s="331"/>
    </row>
    <row r="756885" spans="14:14">
      <c r="N756885" s="332"/>
    </row>
    <row r="756906" spans="14:14">
      <c r="N756906" s="331"/>
    </row>
    <row r="756907" spans="14:14">
      <c r="N756907" s="331"/>
    </row>
    <row r="756908" spans="14:14">
      <c r="N756908" s="332"/>
    </row>
    <row r="756929" spans="14:14">
      <c r="N756929" s="331"/>
    </row>
    <row r="756930" spans="14:14">
      <c r="N756930" s="331"/>
    </row>
    <row r="756931" spans="14:14">
      <c r="N756931" s="332"/>
    </row>
    <row r="756952" spans="14:14">
      <c r="N756952" s="331"/>
    </row>
    <row r="756953" spans="14:14">
      <c r="N756953" s="331"/>
    </row>
    <row r="756954" spans="14:14">
      <c r="N756954" s="332"/>
    </row>
    <row r="756975" spans="14:14">
      <c r="N756975" s="331"/>
    </row>
    <row r="756976" spans="14:14">
      <c r="N756976" s="331"/>
    </row>
    <row r="756977" spans="14:14">
      <c r="N756977" s="332"/>
    </row>
    <row r="756998" spans="14:14">
      <c r="N756998" s="331"/>
    </row>
    <row r="756999" spans="14:14">
      <c r="N756999" s="331"/>
    </row>
    <row r="757000" spans="14:14">
      <c r="N757000" s="332"/>
    </row>
    <row r="757021" spans="14:14">
      <c r="N757021" s="331"/>
    </row>
    <row r="757022" spans="14:14">
      <c r="N757022" s="331"/>
    </row>
    <row r="757023" spans="14:14">
      <c r="N757023" s="332"/>
    </row>
    <row r="757044" spans="14:14">
      <c r="N757044" s="331"/>
    </row>
    <row r="757045" spans="14:14">
      <c r="N757045" s="331"/>
    </row>
    <row r="757046" spans="14:14">
      <c r="N757046" s="332"/>
    </row>
    <row r="757067" spans="14:14">
      <c r="N757067" s="331"/>
    </row>
    <row r="757068" spans="14:14">
      <c r="N757068" s="331"/>
    </row>
    <row r="757069" spans="14:14">
      <c r="N757069" s="332"/>
    </row>
    <row r="757090" spans="14:14">
      <c r="N757090" s="331"/>
    </row>
    <row r="757091" spans="14:14">
      <c r="N757091" s="331"/>
    </row>
    <row r="757092" spans="14:14">
      <c r="N757092" s="332"/>
    </row>
    <row r="757113" spans="14:14">
      <c r="N757113" s="331"/>
    </row>
    <row r="757114" spans="14:14">
      <c r="N757114" s="331"/>
    </row>
    <row r="757115" spans="14:14">
      <c r="N757115" s="332"/>
    </row>
    <row r="757136" spans="14:14">
      <c r="N757136" s="331"/>
    </row>
    <row r="757137" spans="14:14">
      <c r="N757137" s="331"/>
    </row>
    <row r="757138" spans="14:14">
      <c r="N757138" s="332"/>
    </row>
    <row r="757159" spans="14:14">
      <c r="N757159" s="331"/>
    </row>
    <row r="757160" spans="14:14">
      <c r="N757160" s="331"/>
    </row>
    <row r="757161" spans="14:14">
      <c r="N757161" s="332"/>
    </row>
    <row r="757182" spans="14:14">
      <c r="N757182" s="331"/>
    </row>
    <row r="757183" spans="14:14">
      <c r="N757183" s="331"/>
    </row>
    <row r="757184" spans="14:14">
      <c r="N757184" s="332"/>
    </row>
    <row r="757205" spans="14:14">
      <c r="N757205" s="331"/>
    </row>
    <row r="757206" spans="14:14">
      <c r="N757206" s="331"/>
    </row>
    <row r="757207" spans="14:14">
      <c r="N757207" s="332"/>
    </row>
    <row r="757228" spans="14:14">
      <c r="N757228" s="331"/>
    </row>
    <row r="757229" spans="14:14">
      <c r="N757229" s="331"/>
    </row>
    <row r="757230" spans="14:14">
      <c r="N757230" s="332"/>
    </row>
    <row r="757251" spans="14:14">
      <c r="N757251" s="331"/>
    </row>
    <row r="757252" spans="14:14">
      <c r="N757252" s="331"/>
    </row>
    <row r="757253" spans="14:14">
      <c r="N757253" s="332"/>
    </row>
    <row r="757274" spans="14:14">
      <c r="N757274" s="331"/>
    </row>
    <row r="757275" spans="14:14">
      <c r="N757275" s="331"/>
    </row>
    <row r="757276" spans="14:14">
      <c r="N757276" s="332"/>
    </row>
    <row r="757297" spans="14:14">
      <c r="N757297" s="331"/>
    </row>
    <row r="757298" spans="14:14">
      <c r="N757298" s="331"/>
    </row>
    <row r="757299" spans="14:14">
      <c r="N757299" s="332"/>
    </row>
    <row r="757320" spans="14:14">
      <c r="N757320" s="331"/>
    </row>
    <row r="757321" spans="14:14">
      <c r="N757321" s="331"/>
    </row>
    <row r="757322" spans="14:14">
      <c r="N757322" s="332"/>
    </row>
    <row r="757343" spans="14:14">
      <c r="N757343" s="331"/>
    </row>
    <row r="757344" spans="14:14">
      <c r="N757344" s="331"/>
    </row>
    <row r="757345" spans="14:14">
      <c r="N757345" s="332"/>
    </row>
    <row r="757366" spans="14:14">
      <c r="N757366" s="331"/>
    </row>
    <row r="757367" spans="14:14">
      <c r="N757367" s="331"/>
    </row>
    <row r="757368" spans="14:14">
      <c r="N757368" s="332"/>
    </row>
    <row r="757389" spans="14:14">
      <c r="N757389" s="331"/>
    </row>
    <row r="757390" spans="14:14">
      <c r="N757390" s="331"/>
    </row>
    <row r="757391" spans="14:14">
      <c r="N757391" s="332"/>
    </row>
    <row r="757412" spans="14:14">
      <c r="N757412" s="331"/>
    </row>
    <row r="757413" spans="14:14">
      <c r="N757413" s="331"/>
    </row>
    <row r="757414" spans="14:14">
      <c r="N757414" s="332"/>
    </row>
    <row r="757435" spans="14:14">
      <c r="N757435" s="331"/>
    </row>
    <row r="757436" spans="14:14">
      <c r="N757436" s="331"/>
    </row>
    <row r="757437" spans="14:14">
      <c r="N757437" s="332"/>
    </row>
    <row r="757458" spans="14:14">
      <c r="N757458" s="331"/>
    </row>
    <row r="757459" spans="14:14">
      <c r="N757459" s="331"/>
    </row>
    <row r="757460" spans="14:14">
      <c r="N757460" s="332"/>
    </row>
    <row r="757481" spans="14:14">
      <c r="N757481" s="331"/>
    </row>
    <row r="757482" spans="14:14">
      <c r="N757482" s="331"/>
    </row>
    <row r="757483" spans="14:14">
      <c r="N757483" s="332"/>
    </row>
    <row r="757504" spans="14:14">
      <c r="N757504" s="331"/>
    </row>
    <row r="757505" spans="14:14">
      <c r="N757505" s="331"/>
    </row>
    <row r="757506" spans="14:14">
      <c r="N757506" s="332"/>
    </row>
    <row r="757527" spans="14:14">
      <c r="N757527" s="331"/>
    </row>
    <row r="757528" spans="14:14">
      <c r="N757528" s="331"/>
    </row>
    <row r="757529" spans="14:14">
      <c r="N757529" s="332"/>
    </row>
    <row r="757550" spans="14:14">
      <c r="N757550" s="331"/>
    </row>
    <row r="757551" spans="14:14">
      <c r="N757551" s="331"/>
    </row>
    <row r="757552" spans="14:14">
      <c r="N757552" s="332"/>
    </row>
    <row r="757573" spans="14:14">
      <c r="N757573" s="331"/>
    </row>
    <row r="757574" spans="14:14">
      <c r="N757574" s="331"/>
    </row>
    <row r="757575" spans="14:14">
      <c r="N757575" s="332"/>
    </row>
    <row r="757596" spans="14:14">
      <c r="N757596" s="331"/>
    </row>
    <row r="757597" spans="14:14">
      <c r="N757597" s="331"/>
    </row>
    <row r="757598" spans="14:14">
      <c r="N757598" s="332"/>
    </row>
    <row r="757619" spans="14:14">
      <c r="N757619" s="331"/>
    </row>
    <row r="757620" spans="14:14">
      <c r="N757620" s="331"/>
    </row>
    <row r="757621" spans="14:14">
      <c r="N757621" s="332"/>
    </row>
    <row r="757642" spans="14:14">
      <c r="N757642" s="331"/>
    </row>
    <row r="757643" spans="14:14">
      <c r="N757643" s="331"/>
    </row>
    <row r="757644" spans="14:14">
      <c r="N757644" s="332"/>
    </row>
    <row r="757665" spans="14:14">
      <c r="N757665" s="331"/>
    </row>
    <row r="757666" spans="14:14">
      <c r="N757666" s="331"/>
    </row>
    <row r="757667" spans="14:14">
      <c r="N757667" s="332"/>
    </row>
    <row r="757688" spans="14:14">
      <c r="N757688" s="331"/>
    </row>
    <row r="757689" spans="14:14">
      <c r="N757689" s="331"/>
    </row>
    <row r="757690" spans="14:14">
      <c r="N757690" s="332"/>
    </row>
    <row r="757711" spans="14:14">
      <c r="N757711" s="331"/>
    </row>
    <row r="757712" spans="14:14">
      <c r="N757712" s="331"/>
    </row>
    <row r="757713" spans="14:14">
      <c r="N757713" s="332"/>
    </row>
    <row r="757734" spans="14:14">
      <c r="N757734" s="331"/>
    </row>
    <row r="757735" spans="14:14">
      <c r="N757735" s="331"/>
    </row>
    <row r="757736" spans="14:14">
      <c r="N757736" s="332"/>
    </row>
    <row r="757757" spans="14:14">
      <c r="N757757" s="331"/>
    </row>
    <row r="757758" spans="14:14">
      <c r="N757758" s="331"/>
    </row>
    <row r="757759" spans="14:14">
      <c r="N757759" s="332"/>
    </row>
    <row r="757780" spans="14:14">
      <c r="N757780" s="331"/>
    </row>
    <row r="757781" spans="14:14">
      <c r="N757781" s="331"/>
    </row>
    <row r="757782" spans="14:14">
      <c r="N757782" s="332"/>
    </row>
    <row r="757803" spans="14:14">
      <c r="N757803" s="331"/>
    </row>
    <row r="757804" spans="14:14">
      <c r="N757804" s="331"/>
    </row>
    <row r="757805" spans="14:14">
      <c r="N757805" s="332"/>
    </row>
    <row r="757826" spans="14:14">
      <c r="N757826" s="331"/>
    </row>
    <row r="757827" spans="14:14">
      <c r="N757827" s="331"/>
    </row>
    <row r="757828" spans="14:14">
      <c r="N757828" s="332"/>
    </row>
    <row r="757849" spans="14:14">
      <c r="N757849" s="331"/>
    </row>
    <row r="757850" spans="14:14">
      <c r="N757850" s="331"/>
    </row>
    <row r="757851" spans="14:14">
      <c r="N757851" s="332"/>
    </row>
    <row r="757872" spans="14:14">
      <c r="N757872" s="331"/>
    </row>
    <row r="757873" spans="14:14">
      <c r="N757873" s="331"/>
    </row>
    <row r="757874" spans="14:14">
      <c r="N757874" s="332"/>
    </row>
    <row r="757895" spans="14:14">
      <c r="N757895" s="331"/>
    </row>
    <row r="757896" spans="14:14">
      <c r="N757896" s="331"/>
    </row>
    <row r="757897" spans="14:14">
      <c r="N757897" s="332"/>
    </row>
    <row r="757918" spans="14:14">
      <c r="N757918" s="331"/>
    </row>
    <row r="757919" spans="14:14">
      <c r="N757919" s="331"/>
    </row>
    <row r="757920" spans="14:14">
      <c r="N757920" s="332"/>
    </row>
    <row r="757941" spans="14:14">
      <c r="N757941" s="331"/>
    </row>
    <row r="757942" spans="14:14">
      <c r="N757942" s="331"/>
    </row>
    <row r="757943" spans="14:14">
      <c r="N757943" s="332"/>
    </row>
    <row r="757964" spans="14:14">
      <c r="N757964" s="331"/>
    </row>
    <row r="757965" spans="14:14">
      <c r="N757965" s="331"/>
    </row>
    <row r="757966" spans="14:14">
      <c r="N757966" s="332"/>
    </row>
    <row r="757987" spans="14:14">
      <c r="N757987" s="331"/>
    </row>
    <row r="757988" spans="14:14">
      <c r="N757988" s="331"/>
    </row>
    <row r="757989" spans="14:14">
      <c r="N757989" s="332"/>
    </row>
    <row r="758010" spans="14:14">
      <c r="N758010" s="331"/>
    </row>
    <row r="758011" spans="14:14">
      <c r="N758011" s="331"/>
    </row>
    <row r="758012" spans="14:14">
      <c r="N758012" s="332"/>
    </row>
    <row r="758033" spans="14:14">
      <c r="N758033" s="331"/>
    </row>
    <row r="758034" spans="14:14">
      <c r="N758034" s="331"/>
    </row>
    <row r="758035" spans="14:14">
      <c r="N758035" s="332"/>
    </row>
    <row r="758056" spans="14:14">
      <c r="N758056" s="331"/>
    </row>
    <row r="758057" spans="14:14">
      <c r="N758057" s="331"/>
    </row>
    <row r="758058" spans="14:14">
      <c r="N758058" s="332"/>
    </row>
    <row r="758079" spans="14:14">
      <c r="N758079" s="331"/>
    </row>
    <row r="758080" spans="14:14">
      <c r="N758080" s="331"/>
    </row>
    <row r="758081" spans="14:14">
      <c r="N758081" s="332"/>
    </row>
    <row r="758102" spans="14:14">
      <c r="N758102" s="331"/>
    </row>
    <row r="758103" spans="14:14">
      <c r="N758103" s="331"/>
    </row>
    <row r="758104" spans="14:14">
      <c r="N758104" s="332"/>
    </row>
    <row r="758125" spans="14:14">
      <c r="N758125" s="331"/>
    </row>
    <row r="758126" spans="14:14">
      <c r="N758126" s="331"/>
    </row>
    <row r="758127" spans="14:14">
      <c r="N758127" s="332"/>
    </row>
    <row r="758148" spans="14:14">
      <c r="N758148" s="331"/>
    </row>
    <row r="758149" spans="14:14">
      <c r="N758149" s="331"/>
    </row>
    <row r="758150" spans="14:14">
      <c r="N758150" s="332"/>
    </row>
    <row r="758171" spans="14:14">
      <c r="N758171" s="331"/>
    </row>
    <row r="758172" spans="14:14">
      <c r="N758172" s="331"/>
    </row>
    <row r="758173" spans="14:14">
      <c r="N758173" s="332"/>
    </row>
    <row r="758194" spans="14:14">
      <c r="N758194" s="331"/>
    </row>
    <row r="758195" spans="14:14">
      <c r="N758195" s="331"/>
    </row>
    <row r="758196" spans="14:14">
      <c r="N758196" s="332"/>
    </row>
    <row r="758217" spans="14:14">
      <c r="N758217" s="331"/>
    </row>
    <row r="758218" spans="14:14">
      <c r="N758218" s="331"/>
    </row>
    <row r="758219" spans="14:14">
      <c r="N758219" s="332"/>
    </row>
    <row r="758240" spans="14:14">
      <c r="N758240" s="331"/>
    </row>
    <row r="758241" spans="14:14">
      <c r="N758241" s="331"/>
    </row>
    <row r="758242" spans="14:14">
      <c r="N758242" s="332"/>
    </row>
    <row r="758263" spans="14:14">
      <c r="N758263" s="331"/>
    </row>
    <row r="758264" spans="14:14">
      <c r="N758264" s="331"/>
    </row>
    <row r="758265" spans="14:14">
      <c r="N758265" s="332"/>
    </row>
    <row r="758286" spans="14:14">
      <c r="N758286" s="331"/>
    </row>
    <row r="758287" spans="14:14">
      <c r="N758287" s="331"/>
    </row>
    <row r="758288" spans="14:14">
      <c r="N758288" s="332"/>
    </row>
    <row r="758309" spans="14:14">
      <c r="N758309" s="331"/>
    </row>
    <row r="758310" spans="14:14">
      <c r="N758310" s="331"/>
    </row>
    <row r="758311" spans="14:14">
      <c r="N758311" s="332"/>
    </row>
    <row r="758332" spans="14:14">
      <c r="N758332" s="331"/>
    </row>
    <row r="758333" spans="14:14">
      <c r="N758333" s="331"/>
    </row>
    <row r="758334" spans="14:14">
      <c r="N758334" s="332"/>
    </row>
    <row r="758355" spans="14:14">
      <c r="N758355" s="331"/>
    </row>
    <row r="758356" spans="14:14">
      <c r="N758356" s="331"/>
    </row>
    <row r="758357" spans="14:14">
      <c r="N758357" s="332"/>
    </row>
    <row r="758378" spans="14:14">
      <c r="N758378" s="331"/>
    </row>
    <row r="758379" spans="14:14">
      <c r="N758379" s="331"/>
    </row>
    <row r="758380" spans="14:14">
      <c r="N758380" s="332"/>
    </row>
    <row r="758401" spans="14:14">
      <c r="N758401" s="331"/>
    </row>
    <row r="758402" spans="14:14">
      <c r="N758402" s="331"/>
    </row>
    <row r="758403" spans="14:14">
      <c r="N758403" s="332"/>
    </row>
    <row r="758424" spans="14:14">
      <c r="N758424" s="331"/>
    </row>
    <row r="758425" spans="14:14">
      <c r="N758425" s="331"/>
    </row>
    <row r="758426" spans="14:14">
      <c r="N758426" s="332"/>
    </row>
    <row r="758447" spans="14:14">
      <c r="N758447" s="331"/>
    </row>
    <row r="758448" spans="14:14">
      <c r="N758448" s="331"/>
    </row>
    <row r="758449" spans="14:14">
      <c r="N758449" s="332"/>
    </row>
    <row r="758470" spans="14:14">
      <c r="N758470" s="331"/>
    </row>
    <row r="758471" spans="14:14">
      <c r="N758471" s="331"/>
    </row>
    <row r="758472" spans="14:14">
      <c r="N758472" s="332"/>
    </row>
    <row r="758493" spans="14:14">
      <c r="N758493" s="331"/>
    </row>
    <row r="758494" spans="14:14">
      <c r="N758494" s="331"/>
    </row>
    <row r="758495" spans="14:14">
      <c r="N758495" s="332"/>
    </row>
    <row r="758516" spans="14:14">
      <c r="N758516" s="331"/>
    </row>
    <row r="758517" spans="14:14">
      <c r="N758517" s="331"/>
    </row>
    <row r="758518" spans="14:14">
      <c r="N758518" s="332"/>
    </row>
    <row r="758539" spans="14:14">
      <c r="N758539" s="331"/>
    </row>
    <row r="758540" spans="14:14">
      <c r="N758540" s="331"/>
    </row>
    <row r="758541" spans="14:14">
      <c r="N758541" s="332"/>
    </row>
    <row r="758562" spans="14:14">
      <c r="N758562" s="331"/>
    </row>
    <row r="758563" spans="14:14">
      <c r="N758563" s="331"/>
    </row>
    <row r="758564" spans="14:14">
      <c r="N758564" s="332"/>
    </row>
    <row r="758585" spans="14:14">
      <c r="N758585" s="331"/>
    </row>
    <row r="758586" spans="14:14">
      <c r="N758586" s="331"/>
    </row>
    <row r="758587" spans="14:14">
      <c r="N758587" s="332"/>
    </row>
    <row r="758608" spans="14:14">
      <c r="N758608" s="331"/>
    </row>
    <row r="758609" spans="14:14">
      <c r="N758609" s="331"/>
    </row>
    <row r="758610" spans="14:14">
      <c r="N758610" s="332"/>
    </row>
    <row r="758631" spans="14:14">
      <c r="N758631" s="331"/>
    </row>
    <row r="758632" spans="14:14">
      <c r="N758632" s="331"/>
    </row>
    <row r="758633" spans="14:14">
      <c r="N758633" s="332"/>
    </row>
    <row r="758654" spans="14:14">
      <c r="N758654" s="331"/>
    </row>
    <row r="758655" spans="14:14">
      <c r="N758655" s="331"/>
    </row>
    <row r="758656" spans="14:14">
      <c r="N758656" s="332"/>
    </row>
    <row r="758677" spans="14:14">
      <c r="N758677" s="331"/>
    </row>
    <row r="758678" spans="14:14">
      <c r="N758678" s="331"/>
    </row>
    <row r="758679" spans="14:14">
      <c r="N758679" s="332"/>
    </row>
    <row r="758700" spans="14:14">
      <c r="N758700" s="331"/>
    </row>
    <row r="758701" spans="14:14">
      <c r="N758701" s="331"/>
    </row>
    <row r="758702" spans="14:14">
      <c r="N758702" s="332"/>
    </row>
    <row r="758723" spans="14:14">
      <c r="N758723" s="331"/>
    </row>
    <row r="758724" spans="14:14">
      <c r="N758724" s="331"/>
    </row>
    <row r="758725" spans="14:14">
      <c r="N758725" s="332"/>
    </row>
    <row r="758746" spans="14:14">
      <c r="N758746" s="331"/>
    </row>
    <row r="758747" spans="14:14">
      <c r="N758747" s="331"/>
    </row>
    <row r="758748" spans="14:14">
      <c r="N758748" s="332"/>
    </row>
    <row r="758769" spans="14:14">
      <c r="N758769" s="331"/>
    </row>
    <row r="758770" spans="14:14">
      <c r="N758770" s="331"/>
    </row>
    <row r="758771" spans="14:14">
      <c r="N758771" s="332"/>
    </row>
    <row r="758792" spans="14:14">
      <c r="N758792" s="331"/>
    </row>
    <row r="758793" spans="14:14">
      <c r="N758793" s="331"/>
    </row>
    <row r="758794" spans="14:14">
      <c r="N758794" s="332"/>
    </row>
    <row r="758815" spans="14:14">
      <c r="N758815" s="331"/>
    </row>
    <row r="758816" spans="14:14">
      <c r="N758816" s="331"/>
    </row>
    <row r="758817" spans="14:14">
      <c r="N758817" s="332"/>
    </row>
    <row r="758838" spans="14:14">
      <c r="N758838" s="331"/>
    </row>
    <row r="758839" spans="14:14">
      <c r="N758839" s="331"/>
    </row>
    <row r="758840" spans="14:14">
      <c r="N758840" s="332"/>
    </row>
    <row r="758861" spans="14:14">
      <c r="N758861" s="331"/>
    </row>
    <row r="758862" spans="14:14">
      <c r="N758862" s="331"/>
    </row>
    <row r="758863" spans="14:14">
      <c r="N758863" s="332"/>
    </row>
    <row r="758884" spans="14:14">
      <c r="N758884" s="331"/>
    </row>
    <row r="758885" spans="14:14">
      <c r="N758885" s="331"/>
    </row>
    <row r="758886" spans="14:14">
      <c r="N758886" s="332"/>
    </row>
    <row r="758907" spans="14:14">
      <c r="N758907" s="331"/>
    </row>
    <row r="758908" spans="14:14">
      <c r="N758908" s="331"/>
    </row>
    <row r="758909" spans="14:14">
      <c r="N758909" s="332"/>
    </row>
    <row r="758930" spans="14:14">
      <c r="N758930" s="331"/>
    </row>
    <row r="758931" spans="14:14">
      <c r="N758931" s="331"/>
    </row>
    <row r="758932" spans="14:14">
      <c r="N758932" s="332"/>
    </row>
    <row r="758953" spans="14:14">
      <c r="N758953" s="331"/>
    </row>
    <row r="758954" spans="14:14">
      <c r="N758954" s="331"/>
    </row>
    <row r="758955" spans="14:14">
      <c r="N758955" s="332"/>
    </row>
    <row r="758976" spans="14:14">
      <c r="N758976" s="331"/>
    </row>
    <row r="758977" spans="14:14">
      <c r="N758977" s="331"/>
    </row>
    <row r="758978" spans="14:14">
      <c r="N758978" s="332"/>
    </row>
    <row r="758999" spans="14:14">
      <c r="N758999" s="331"/>
    </row>
    <row r="759000" spans="14:14">
      <c r="N759000" s="331"/>
    </row>
    <row r="759001" spans="14:14">
      <c r="N759001" s="332"/>
    </row>
    <row r="759022" spans="14:14">
      <c r="N759022" s="331"/>
    </row>
    <row r="759023" spans="14:14">
      <c r="N759023" s="331"/>
    </row>
    <row r="759024" spans="14:14">
      <c r="N759024" s="332"/>
    </row>
    <row r="759045" spans="14:14">
      <c r="N759045" s="331"/>
    </row>
    <row r="759046" spans="14:14">
      <c r="N759046" s="331"/>
    </row>
    <row r="759047" spans="14:14">
      <c r="N759047" s="332"/>
    </row>
    <row r="759068" spans="14:14">
      <c r="N759068" s="331"/>
    </row>
    <row r="759069" spans="14:14">
      <c r="N759069" s="331"/>
    </row>
    <row r="759070" spans="14:14">
      <c r="N759070" s="332"/>
    </row>
    <row r="759091" spans="14:14">
      <c r="N759091" s="331"/>
    </row>
    <row r="759092" spans="14:14">
      <c r="N759092" s="331"/>
    </row>
    <row r="759093" spans="14:14">
      <c r="N759093" s="332"/>
    </row>
    <row r="759114" spans="14:14">
      <c r="N759114" s="331"/>
    </row>
    <row r="759115" spans="14:14">
      <c r="N759115" s="331"/>
    </row>
    <row r="759116" spans="14:14">
      <c r="N759116" s="332"/>
    </row>
    <row r="759137" spans="14:14">
      <c r="N759137" s="331"/>
    </row>
    <row r="759138" spans="14:14">
      <c r="N759138" s="331"/>
    </row>
    <row r="759139" spans="14:14">
      <c r="N759139" s="332"/>
    </row>
    <row r="759160" spans="14:14">
      <c r="N759160" s="331"/>
    </row>
    <row r="759161" spans="14:14">
      <c r="N759161" s="331"/>
    </row>
    <row r="759162" spans="14:14">
      <c r="N759162" s="332"/>
    </row>
    <row r="759183" spans="14:14">
      <c r="N759183" s="331"/>
    </row>
    <row r="759184" spans="14:14">
      <c r="N759184" s="331"/>
    </row>
    <row r="759185" spans="14:14">
      <c r="N759185" s="332"/>
    </row>
    <row r="759206" spans="14:14">
      <c r="N759206" s="331"/>
    </row>
    <row r="759207" spans="14:14">
      <c r="N759207" s="331"/>
    </row>
    <row r="759208" spans="14:14">
      <c r="N759208" s="332"/>
    </row>
    <row r="759229" spans="14:14">
      <c r="N759229" s="331"/>
    </row>
    <row r="759230" spans="14:14">
      <c r="N759230" s="331"/>
    </row>
    <row r="759231" spans="14:14">
      <c r="N759231" s="332"/>
    </row>
    <row r="759252" spans="14:14">
      <c r="N759252" s="331"/>
    </row>
    <row r="759253" spans="14:14">
      <c r="N759253" s="331"/>
    </row>
    <row r="759254" spans="14:14">
      <c r="N759254" s="332"/>
    </row>
    <row r="759275" spans="14:14">
      <c r="N759275" s="331"/>
    </row>
    <row r="759276" spans="14:14">
      <c r="N759276" s="331"/>
    </row>
    <row r="759277" spans="14:14">
      <c r="N759277" s="332"/>
    </row>
    <row r="759298" spans="14:14">
      <c r="N759298" s="331"/>
    </row>
    <row r="759299" spans="14:14">
      <c r="N759299" s="331"/>
    </row>
    <row r="759300" spans="14:14">
      <c r="N759300" s="332"/>
    </row>
    <row r="759321" spans="14:14">
      <c r="N759321" s="331"/>
    </row>
    <row r="759322" spans="14:14">
      <c r="N759322" s="331"/>
    </row>
    <row r="759323" spans="14:14">
      <c r="N759323" s="332"/>
    </row>
    <row r="759344" spans="14:14">
      <c r="N759344" s="331"/>
    </row>
    <row r="759345" spans="14:14">
      <c r="N759345" s="331"/>
    </row>
    <row r="759346" spans="14:14">
      <c r="N759346" s="332"/>
    </row>
    <row r="759367" spans="14:14">
      <c r="N759367" s="331"/>
    </row>
    <row r="759368" spans="14:14">
      <c r="N759368" s="331"/>
    </row>
    <row r="759369" spans="14:14">
      <c r="N759369" s="332"/>
    </row>
    <row r="759390" spans="14:14">
      <c r="N759390" s="331"/>
    </row>
    <row r="759391" spans="14:14">
      <c r="N759391" s="331"/>
    </row>
    <row r="759392" spans="14:14">
      <c r="N759392" s="332"/>
    </row>
    <row r="759413" spans="14:14">
      <c r="N759413" s="331"/>
    </row>
    <row r="759414" spans="14:14">
      <c r="N759414" s="331"/>
    </row>
    <row r="759415" spans="14:14">
      <c r="N759415" s="332"/>
    </row>
    <row r="759436" spans="14:14">
      <c r="N759436" s="331"/>
    </row>
    <row r="759437" spans="14:14">
      <c r="N759437" s="331"/>
    </row>
    <row r="759438" spans="14:14">
      <c r="N759438" s="332"/>
    </row>
    <row r="759459" spans="14:14">
      <c r="N759459" s="331"/>
    </row>
    <row r="759460" spans="14:14">
      <c r="N759460" s="331"/>
    </row>
    <row r="759461" spans="14:14">
      <c r="N759461" s="332"/>
    </row>
    <row r="759482" spans="14:14">
      <c r="N759482" s="331"/>
    </row>
    <row r="759483" spans="14:14">
      <c r="N759483" s="331"/>
    </row>
    <row r="759484" spans="14:14">
      <c r="N759484" s="332"/>
    </row>
    <row r="759505" spans="14:14">
      <c r="N759505" s="331"/>
    </row>
    <row r="759506" spans="14:14">
      <c r="N759506" s="331"/>
    </row>
    <row r="759507" spans="14:14">
      <c r="N759507" s="332"/>
    </row>
    <row r="759528" spans="14:14">
      <c r="N759528" s="331"/>
    </row>
    <row r="759529" spans="14:14">
      <c r="N759529" s="331"/>
    </row>
    <row r="759530" spans="14:14">
      <c r="N759530" s="332"/>
    </row>
    <row r="759551" spans="14:14">
      <c r="N759551" s="331"/>
    </row>
    <row r="759552" spans="14:14">
      <c r="N759552" s="331"/>
    </row>
    <row r="759553" spans="14:14">
      <c r="N759553" s="332"/>
    </row>
    <row r="759574" spans="14:14">
      <c r="N759574" s="331"/>
    </row>
    <row r="759575" spans="14:14">
      <c r="N759575" s="331"/>
    </row>
    <row r="759576" spans="14:14">
      <c r="N759576" s="332"/>
    </row>
    <row r="759597" spans="14:14">
      <c r="N759597" s="331"/>
    </row>
    <row r="759598" spans="14:14">
      <c r="N759598" s="331"/>
    </row>
    <row r="759599" spans="14:14">
      <c r="N759599" s="332"/>
    </row>
    <row r="759620" spans="14:14">
      <c r="N759620" s="331"/>
    </row>
    <row r="759621" spans="14:14">
      <c r="N759621" s="331"/>
    </row>
    <row r="759622" spans="14:14">
      <c r="N759622" s="332"/>
    </row>
    <row r="759643" spans="14:14">
      <c r="N759643" s="331"/>
    </row>
    <row r="759644" spans="14:14">
      <c r="N759644" s="331"/>
    </row>
    <row r="759645" spans="14:14">
      <c r="N759645" s="332"/>
    </row>
    <row r="759666" spans="14:14">
      <c r="N759666" s="331"/>
    </row>
    <row r="759667" spans="14:14">
      <c r="N759667" s="331"/>
    </row>
    <row r="759668" spans="14:14">
      <c r="N759668" s="332"/>
    </row>
    <row r="759689" spans="14:14">
      <c r="N759689" s="331"/>
    </row>
    <row r="759690" spans="14:14">
      <c r="N759690" s="331"/>
    </row>
    <row r="759691" spans="14:14">
      <c r="N759691" s="332"/>
    </row>
    <row r="759712" spans="14:14">
      <c r="N759712" s="331"/>
    </row>
    <row r="759713" spans="14:14">
      <c r="N759713" s="331"/>
    </row>
    <row r="759714" spans="14:14">
      <c r="N759714" s="332"/>
    </row>
    <row r="759735" spans="14:14">
      <c r="N759735" s="331"/>
    </row>
    <row r="759736" spans="14:14">
      <c r="N759736" s="331"/>
    </row>
    <row r="759737" spans="14:14">
      <c r="N759737" s="332"/>
    </row>
    <row r="759758" spans="14:14">
      <c r="N759758" s="331"/>
    </row>
    <row r="759759" spans="14:14">
      <c r="N759759" s="331"/>
    </row>
    <row r="759760" spans="14:14">
      <c r="N759760" s="332"/>
    </row>
    <row r="759781" spans="14:14">
      <c r="N759781" s="331"/>
    </row>
    <row r="759782" spans="14:14">
      <c r="N759782" s="331"/>
    </row>
    <row r="759783" spans="14:14">
      <c r="N759783" s="332"/>
    </row>
    <row r="759804" spans="14:14">
      <c r="N759804" s="331"/>
    </row>
    <row r="759805" spans="14:14">
      <c r="N759805" s="331"/>
    </row>
    <row r="759806" spans="14:14">
      <c r="N759806" s="332"/>
    </row>
    <row r="759827" spans="14:14">
      <c r="N759827" s="331"/>
    </row>
    <row r="759828" spans="14:14">
      <c r="N759828" s="331"/>
    </row>
    <row r="759829" spans="14:14">
      <c r="N759829" s="332"/>
    </row>
    <row r="759850" spans="14:14">
      <c r="N759850" s="331"/>
    </row>
    <row r="759851" spans="14:14">
      <c r="N759851" s="331"/>
    </row>
    <row r="759852" spans="14:14">
      <c r="N759852" s="332"/>
    </row>
    <row r="759873" spans="14:14">
      <c r="N759873" s="331"/>
    </row>
    <row r="759874" spans="14:14">
      <c r="N759874" s="331"/>
    </row>
    <row r="759875" spans="14:14">
      <c r="N759875" s="332"/>
    </row>
    <row r="759896" spans="14:14">
      <c r="N759896" s="331"/>
    </row>
    <row r="759897" spans="14:14">
      <c r="N759897" s="331"/>
    </row>
    <row r="759898" spans="14:14">
      <c r="N759898" s="332"/>
    </row>
    <row r="759919" spans="14:14">
      <c r="N759919" s="331"/>
    </row>
    <row r="759920" spans="14:14">
      <c r="N759920" s="331"/>
    </row>
    <row r="759921" spans="14:14">
      <c r="N759921" s="332"/>
    </row>
    <row r="759942" spans="14:14">
      <c r="N759942" s="331"/>
    </row>
    <row r="759943" spans="14:14">
      <c r="N759943" s="331"/>
    </row>
    <row r="759944" spans="14:14">
      <c r="N759944" s="332"/>
    </row>
    <row r="759965" spans="14:14">
      <c r="N759965" s="331"/>
    </row>
    <row r="759966" spans="14:14">
      <c r="N759966" s="331"/>
    </row>
    <row r="759967" spans="14:14">
      <c r="N759967" s="332"/>
    </row>
    <row r="759988" spans="14:14">
      <c r="N759988" s="331"/>
    </row>
    <row r="759989" spans="14:14">
      <c r="N759989" s="331"/>
    </row>
    <row r="759990" spans="14:14">
      <c r="N759990" s="332"/>
    </row>
    <row r="760011" spans="14:14">
      <c r="N760011" s="331"/>
    </row>
    <row r="760012" spans="14:14">
      <c r="N760012" s="331"/>
    </row>
    <row r="760013" spans="14:14">
      <c r="N760013" s="332"/>
    </row>
    <row r="760034" spans="14:14">
      <c r="N760034" s="331"/>
    </row>
    <row r="760035" spans="14:14">
      <c r="N760035" s="331"/>
    </row>
    <row r="760036" spans="14:14">
      <c r="N760036" s="332"/>
    </row>
    <row r="760057" spans="14:14">
      <c r="N760057" s="331"/>
    </row>
    <row r="760058" spans="14:14">
      <c r="N760058" s="331"/>
    </row>
    <row r="760059" spans="14:14">
      <c r="N760059" s="332"/>
    </row>
    <row r="760080" spans="14:14">
      <c r="N760080" s="331"/>
    </row>
    <row r="760081" spans="14:14">
      <c r="N760081" s="331"/>
    </row>
    <row r="760082" spans="14:14">
      <c r="N760082" s="332"/>
    </row>
    <row r="760103" spans="14:14">
      <c r="N760103" s="331"/>
    </row>
    <row r="760104" spans="14:14">
      <c r="N760104" s="331"/>
    </row>
    <row r="760105" spans="14:14">
      <c r="N760105" s="332"/>
    </row>
    <row r="760126" spans="14:14">
      <c r="N760126" s="331"/>
    </row>
    <row r="760127" spans="14:14">
      <c r="N760127" s="331"/>
    </row>
    <row r="760128" spans="14:14">
      <c r="N760128" s="332"/>
    </row>
    <row r="760149" spans="14:14">
      <c r="N760149" s="331"/>
    </row>
    <row r="760150" spans="14:14">
      <c r="N760150" s="331"/>
    </row>
    <row r="760151" spans="14:14">
      <c r="N760151" s="332"/>
    </row>
    <row r="760172" spans="14:14">
      <c r="N760172" s="331"/>
    </row>
    <row r="760173" spans="14:14">
      <c r="N760173" s="331"/>
    </row>
    <row r="760174" spans="14:14">
      <c r="N760174" s="332"/>
    </row>
    <row r="760195" spans="14:14">
      <c r="N760195" s="331"/>
    </row>
    <row r="760196" spans="14:14">
      <c r="N760196" s="331"/>
    </row>
    <row r="760197" spans="14:14">
      <c r="N760197" s="332"/>
    </row>
    <row r="760218" spans="14:14">
      <c r="N760218" s="331"/>
    </row>
    <row r="760219" spans="14:14">
      <c r="N760219" s="331"/>
    </row>
    <row r="760220" spans="14:14">
      <c r="N760220" s="332"/>
    </row>
    <row r="760241" spans="14:14">
      <c r="N760241" s="331"/>
    </row>
    <row r="760242" spans="14:14">
      <c r="N760242" s="331"/>
    </row>
    <row r="760243" spans="14:14">
      <c r="N760243" s="332"/>
    </row>
    <row r="760264" spans="14:14">
      <c r="N760264" s="331"/>
    </row>
    <row r="760265" spans="14:14">
      <c r="N760265" s="331"/>
    </row>
    <row r="760266" spans="14:14">
      <c r="N760266" s="332"/>
    </row>
    <row r="760287" spans="14:14">
      <c r="N760287" s="331"/>
    </row>
    <row r="760288" spans="14:14">
      <c r="N760288" s="331"/>
    </row>
    <row r="760289" spans="14:14">
      <c r="N760289" s="332"/>
    </row>
    <row r="760310" spans="14:14">
      <c r="N760310" s="331"/>
    </row>
    <row r="760311" spans="14:14">
      <c r="N760311" s="331"/>
    </row>
    <row r="760312" spans="14:14">
      <c r="N760312" s="332"/>
    </row>
    <row r="760333" spans="14:14">
      <c r="N760333" s="331"/>
    </row>
    <row r="760334" spans="14:14">
      <c r="N760334" s="331"/>
    </row>
    <row r="760335" spans="14:14">
      <c r="N760335" s="332"/>
    </row>
    <row r="760356" spans="14:14">
      <c r="N760356" s="331"/>
    </row>
    <row r="760357" spans="14:14">
      <c r="N760357" s="331"/>
    </row>
    <row r="760358" spans="14:14">
      <c r="N760358" s="332"/>
    </row>
    <row r="760379" spans="14:14">
      <c r="N760379" s="331"/>
    </row>
    <row r="760380" spans="14:14">
      <c r="N760380" s="331"/>
    </row>
    <row r="760381" spans="14:14">
      <c r="N760381" s="332"/>
    </row>
    <row r="760402" spans="14:14">
      <c r="N760402" s="331"/>
    </row>
    <row r="760403" spans="14:14">
      <c r="N760403" s="331"/>
    </row>
    <row r="760404" spans="14:14">
      <c r="N760404" s="332"/>
    </row>
    <row r="760425" spans="14:14">
      <c r="N760425" s="331"/>
    </row>
    <row r="760426" spans="14:14">
      <c r="N760426" s="331"/>
    </row>
    <row r="760427" spans="14:14">
      <c r="N760427" s="332"/>
    </row>
    <row r="760448" spans="14:14">
      <c r="N760448" s="331"/>
    </row>
    <row r="760449" spans="14:14">
      <c r="N760449" s="331"/>
    </row>
    <row r="760450" spans="14:14">
      <c r="N760450" s="332"/>
    </row>
    <row r="760471" spans="14:14">
      <c r="N760471" s="331"/>
    </row>
    <row r="760472" spans="14:14">
      <c r="N760472" s="331"/>
    </row>
    <row r="760473" spans="14:14">
      <c r="N760473" s="332"/>
    </row>
    <row r="760494" spans="14:14">
      <c r="N760494" s="331"/>
    </row>
    <row r="760495" spans="14:14">
      <c r="N760495" s="331"/>
    </row>
    <row r="760496" spans="14:14">
      <c r="N760496" s="332"/>
    </row>
    <row r="760517" spans="14:14">
      <c r="N760517" s="331"/>
    </row>
    <row r="760518" spans="14:14">
      <c r="N760518" s="331"/>
    </row>
    <row r="760519" spans="14:14">
      <c r="N760519" s="332"/>
    </row>
    <row r="760540" spans="14:14">
      <c r="N760540" s="331"/>
    </row>
    <row r="760541" spans="14:14">
      <c r="N760541" s="331"/>
    </row>
    <row r="760542" spans="14:14">
      <c r="N760542" s="332"/>
    </row>
    <row r="760563" spans="14:14">
      <c r="N760563" s="331"/>
    </row>
    <row r="760564" spans="14:14">
      <c r="N760564" s="331"/>
    </row>
    <row r="760565" spans="14:14">
      <c r="N760565" s="332"/>
    </row>
    <row r="760586" spans="14:14">
      <c r="N760586" s="331"/>
    </row>
    <row r="760587" spans="14:14">
      <c r="N760587" s="331"/>
    </row>
    <row r="760588" spans="14:14">
      <c r="N760588" s="332"/>
    </row>
    <row r="760609" spans="14:14">
      <c r="N760609" s="331"/>
    </row>
    <row r="760610" spans="14:14">
      <c r="N760610" s="331"/>
    </row>
    <row r="760611" spans="14:14">
      <c r="N760611" s="332"/>
    </row>
    <row r="760632" spans="14:14">
      <c r="N760632" s="331"/>
    </row>
    <row r="760633" spans="14:14">
      <c r="N760633" s="331"/>
    </row>
    <row r="760634" spans="14:14">
      <c r="N760634" s="332"/>
    </row>
    <row r="760655" spans="14:14">
      <c r="N760655" s="331"/>
    </row>
    <row r="760656" spans="14:14">
      <c r="N760656" s="331"/>
    </row>
    <row r="760657" spans="14:14">
      <c r="N760657" s="332"/>
    </row>
    <row r="760678" spans="14:14">
      <c r="N760678" s="331"/>
    </row>
    <row r="760679" spans="14:14">
      <c r="N760679" s="331"/>
    </row>
    <row r="760680" spans="14:14">
      <c r="N760680" s="332"/>
    </row>
    <row r="760701" spans="14:14">
      <c r="N760701" s="331"/>
    </row>
    <row r="760702" spans="14:14">
      <c r="N760702" s="331"/>
    </row>
    <row r="760703" spans="14:14">
      <c r="N760703" s="332"/>
    </row>
    <row r="760724" spans="14:14">
      <c r="N760724" s="331"/>
    </row>
    <row r="760725" spans="14:14">
      <c r="N760725" s="331"/>
    </row>
    <row r="760726" spans="14:14">
      <c r="N760726" s="332"/>
    </row>
    <row r="760747" spans="14:14">
      <c r="N760747" s="331"/>
    </row>
    <row r="760748" spans="14:14">
      <c r="N760748" s="331"/>
    </row>
    <row r="760749" spans="14:14">
      <c r="N760749" s="332"/>
    </row>
    <row r="760770" spans="14:14">
      <c r="N760770" s="331"/>
    </row>
    <row r="760771" spans="14:14">
      <c r="N760771" s="331"/>
    </row>
    <row r="760772" spans="14:14">
      <c r="N760772" s="332"/>
    </row>
    <row r="760793" spans="14:14">
      <c r="N760793" s="331"/>
    </row>
    <row r="760794" spans="14:14">
      <c r="N760794" s="331"/>
    </row>
    <row r="760795" spans="14:14">
      <c r="N760795" s="332"/>
    </row>
    <row r="760816" spans="14:14">
      <c r="N760816" s="331"/>
    </row>
    <row r="760817" spans="14:14">
      <c r="N760817" s="331"/>
    </row>
    <row r="760818" spans="14:14">
      <c r="N760818" s="332"/>
    </row>
    <row r="760839" spans="14:14">
      <c r="N760839" s="331"/>
    </row>
    <row r="760840" spans="14:14">
      <c r="N760840" s="331"/>
    </row>
    <row r="760841" spans="14:14">
      <c r="N760841" s="332"/>
    </row>
    <row r="760862" spans="14:14">
      <c r="N760862" s="331"/>
    </row>
    <row r="760863" spans="14:14">
      <c r="N760863" s="331"/>
    </row>
    <row r="760864" spans="14:14">
      <c r="N760864" s="332"/>
    </row>
    <row r="760885" spans="14:14">
      <c r="N760885" s="331"/>
    </row>
    <row r="760886" spans="14:14">
      <c r="N760886" s="331"/>
    </row>
    <row r="760887" spans="14:14">
      <c r="N760887" s="332"/>
    </row>
    <row r="760908" spans="14:14">
      <c r="N760908" s="331"/>
    </row>
    <row r="760909" spans="14:14">
      <c r="N760909" s="331"/>
    </row>
    <row r="760910" spans="14:14">
      <c r="N760910" s="332"/>
    </row>
    <row r="760931" spans="14:14">
      <c r="N760931" s="331"/>
    </row>
    <row r="760932" spans="14:14">
      <c r="N760932" s="331"/>
    </row>
    <row r="760933" spans="14:14">
      <c r="N760933" s="332"/>
    </row>
    <row r="760954" spans="14:14">
      <c r="N760954" s="331"/>
    </row>
    <row r="760955" spans="14:14">
      <c r="N760955" s="331"/>
    </row>
    <row r="760956" spans="14:14">
      <c r="N760956" s="332"/>
    </row>
    <row r="760977" spans="14:14">
      <c r="N760977" s="331"/>
    </row>
    <row r="760978" spans="14:14">
      <c r="N760978" s="331"/>
    </row>
    <row r="760979" spans="14:14">
      <c r="N760979" s="332"/>
    </row>
    <row r="761000" spans="14:14">
      <c r="N761000" s="331"/>
    </row>
    <row r="761001" spans="14:14">
      <c r="N761001" s="331"/>
    </row>
    <row r="761002" spans="14:14">
      <c r="N761002" s="332"/>
    </row>
    <row r="761023" spans="14:14">
      <c r="N761023" s="331"/>
    </row>
    <row r="761024" spans="14:14">
      <c r="N761024" s="331"/>
    </row>
    <row r="761025" spans="14:14">
      <c r="N761025" s="332"/>
    </row>
    <row r="761046" spans="14:14">
      <c r="N761046" s="331"/>
    </row>
    <row r="761047" spans="14:14">
      <c r="N761047" s="331"/>
    </row>
    <row r="761048" spans="14:14">
      <c r="N761048" s="332"/>
    </row>
    <row r="761069" spans="14:14">
      <c r="N761069" s="331"/>
    </row>
    <row r="761070" spans="14:14">
      <c r="N761070" s="331"/>
    </row>
    <row r="761071" spans="14:14">
      <c r="N761071" s="332"/>
    </row>
    <row r="761092" spans="14:14">
      <c r="N761092" s="331"/>
    </row>
    <row r="761093" spans="14:14">
      <c r="N761093" s="331"/>
    </row>
    <row r="761094" spans="14:14">
      <c r="N761094" s="332"/>
    </row>
    <row r="761115" spans="14:14">
      <c r="N761115" s="331"/>
    </row>
    <row r="761116" spans="14:14">
      <c r="N761116" s="331"/>
    </row>
    <row r="761117" spans="14:14">
      <c r="N761117" s="332"/>
    </row>
    <row r="761138" spans="14:14">
      <c r="N761138" s="331"/>
    </row>
    <row r="761139" spans="14:14">
      <c r="N761139" s="331"/>
    </row>
    <row r="761140" spans="14:14">
      <c r="N761140" s="332"/>
    </row>
    <row r="761161" spans="14:14">
      <c r="N761161" s="331"/>
    </row>
    <row r="761162" spans="14:14">
      <c r="N761162" s="331"/>
    </row>
    <row r="761163" spans="14:14">
      <c r="N761163" s="332"/>
    </row>
    <row r="761184" spans="14:14">
      <c r="N761184" s="331"/>
    </row>
    <row r="761185" spans="14:14">
      <c r="N761185" s="331"/>
    </row>
    <row r="761186" spans="14:14">
      <c r="N761186" s="332"/>
    </row>
    <row r="761207" spans="14:14">
      <c r="N761207" s="331"/>
    </row>
    <row r="761208" spans="14:14">
      <c r="N761208" s="331"/>
    </row>
    <row r="761209" spans="14:14">
      <c r="N761209" s="332"/>
    </row>
    <row r="761230" spans="14:14">
      <c r="N761230" s="331"/>
    </row>
    <row r="761231" spans="14:14">
      <c r="N761231" s="331"/>
    </row>
    <row r="761232" spans="14:14">
      <c r="N761232" s="332"/>
    </row>
    <row r="761253" spans="14:14">
      <c r="N761253" s="331"/>
    </row>
    <row r="761254" spans="14:14">
      <c r="N761254" s="331"/>
    </row>
    <row r="761255" spans="14:14">
      <c r="N761255" s="332"/>
    </row>
    <row r="761276" spans="14:14">
      <c r="N761276" s="331"/>
    </row>
    <row r="761277" spans="14:14">
      <c r="N761277" s="331"/>
    </row>
    <row r="761278" spans="14:14">
      <c r="N761278" s="332"/>
    </row>
    <row r="761299" spans="14:14">
      <c r="N761299" s="331"/>
    </row>
    <row r="761300" spans="14:14">
      <c r="N761300" s="331"/>
    </row>
    <row r="761301" spans="14:14">
      <c r="N761301" s="332"/>
    </row>
    <row r="761322" spans="14:14">
      <c r="N761322" s="331"/>
    </row>
    <row r="761323" spans="14:14">
      <c r="N761323" s="331"/>
    </row>
    <row r="761324" spans="14:14">
      <c r="N761324" s="332"/>
    </row>
    <row r="761345" spans="14:14">
      <c r="N761345" s="331"/>
    </row>
    <row r="761346" spans="14:14">
      <c r="N761346" s="331"/>
    </row>
    <row r="761347" spans="14:14">
      <c r="N761347" s="332"/>
    </row>
    <row r="761368" spans="14:14">
      <c r="N761368" s="331"/>
    </row>
    <row r="761369" spans="14:14">
      <c r="N761369" s="331"/>
    </row>
    <row r="761370" spans="14:14">
      <c r="N761370" s="332"/>
    </row>
    <row r="761391" spans="14:14">
      <c r="N761391" s="331"/>
    </row>
    <row r="761392" spans="14:14">
      <c r="N761392" s="331"/>
    </row>
    <row r="761393" spans="14:14">
      <c r="N761393" s="332"/>
    </row>
    <row r="761414" spans="14:14">
      <c r="N761414" s="331"/>
    </row>
    <row r="761415" spans="14:14">
      <c r="N761415" s="331"/>
    </row>
    <row r="761416" spans="14:14">
      <c r="N761416" s="332"/>
    </row>
    <row r="761437" spans="14:14">
      <c r="N761437" s="331"/>
    </row>
    <row r="761438" spans="14:14">
      <c r="N761438" s="331"/>
    </row>
    <row r="761439" spans="14:14">
      <c r="N761439" s="332"/>
    </row>
    <row r="761460" spans="14:14">
      <c r="N761460" s="331"/>
    </row>
    <row r="761461" spans="14:14">
      <c r="N761461" s="331"/>
    </row>
    <row r="761462" spans="14:14">
      <c r="N761462" s="332"/>
    </row>
    <row r="761483" spans="14:14">
      <c r="N761483" s="331"/>
    </row>
    <row r="761484" spans="14:14">
      <c r="N761484" s="331"/>
    </row>
    <row r="761485" spans="14:14">
      <c r="N761485" s="332"/>
    </row>
    <row r="761506" spans="14:14">
      <c r="N761506" s="331"/>
    </row>
    <row r="761507" spans="14:14">
      <c r="N761507" s="331"/>
    </row>
    <row r="761508" spans="14:14">
      <c r="N761508" s="332"/>
    </row>
    <row r="761529" spans="14:14">
      <c r="N761529" s="331"/>
    </row>
    <row r="761530" spans="14:14">
      <c r="N761530" s="331"/>
    </row>
    <row r="761531" spans="14:14">
      <c r="N761531" s="332"/>
    </row>
    <row r="761552" spans="14:14">
      <c r="N761552" s="331"/>
    </row>
    <row r="761553" spans="14:14">
      <c r="N761553" s="331"/>
    </row>
    <row r="761554" spans="14:14">
      <c r="N761554" s="332"/>
    </row>
    <row r="761575" spans="14:14">
      <c r="N761575" s="331"/>
    </row>
    <row r="761576" spans="14:14">
      <c r="N761576" s="331"/>
    </row>
    <row r="761577" spans="14:14">
      <c r="N761577" s="332"/>
    </row>
    <row r="761598" spans="14:14">
      <c r="N761598" s="331"/>
    </row>
    <row r="761599" spans="14:14">
      <c r="N761599" s="331"/>
    </row>
    <row r="761600" spans="14:14">
      <c r="N761600" s="332"/>
    </row>
    <row r="761621" spans="14:14">
      <c r="N761621" s="331"/>
    </row>
    <row r="761622" spans="14:14">
      <c r="N761622" s="331"/>
    </row>
    <row r="761623" spans="14:14">
      <c r="N761623" s="332"/>
    </row>
    <row r="761644" spans="14:14">
      <c r="N761644" s="331"/>
    </row>
    <row r="761645" spans="14:14">
      <c r="N761645" s="331"/>
    </row>
    <row r="761646" spans="14:14">
      <c r="N761646" s="332"/>
    </row>
    <row r="761667" spans="14:14">
      <c r="N761667" s="331"/>
    </row>
    <row r="761668" spans="14:14">
      <c r="N761668" s="331"/>
    </row>
    <row r="761669" spans="14:14">
      <c r="N761669" s="332"/>
    </row>
    <row r="761690" spans="14:14">
      <c r="N761690" s="331"/>
    </row>
    <row r="761691" spans="14:14">
      <c r="N761691" s="331"/>
    </row>
    <row r="761692" spans="14:14">
      <c r="N761692" s="332"/>
    </row>
    <row r="761713" spans="14:14">
      <c r="N761713" s="331"/>
    </row>
    <row r="761714" spans="14:14">
      <c r="N761714" s="331"/>
    </row>
    <row r="761715" spans="14:14">
      <c r="N761715" s="332"/>
    </row>
    <row r="761736" spans="14:14">
      <c r="N761736" s="331"/>
    </row>
    <row r="761737" spans="14:14">
      <c r="N761737" s="331"/>
    </row>
    <row r="761738" spans="14:14">
      <c r="N761738" s="332"/>
    </row>
    <row r="761759" spans="14:14">
      <c r="N761759" s="331"/>
    </row>
    <row r="761760" spans="14:14">
      <c r="N761760" s="331"/>
    </row>
    <row r="761761" spans="14:14">
      <c r="N761761" s="332"/>
    </row>
    <row r="761782" spans="14:14">
      <c r="N761782" s="331"/>
    </row>
    <row r="761783" spans="14:14">
      <c r="N761783" s="331"/>
    </row>
    <row r="761784" spans="14:14">
      <c r="N761784" s="332"/>
    </row>
    <row r="761805" spans="14:14">
      <c r="N761805" s="331"/>
    </row>
    <row r="761806" spans="14:14">
      <c r="N761806" s="331"/>
    </row>
    <row r="761807" spans="14:14">
      <c r="N761807" s="332"/>
    </row>
    <row r="761828" spans="14:14">
      <c r="N761828" s="331"/>
    </row>
    <row r="761829" spans="14:14">
      <c r="N761829" s="331"/>
    </row>
    <row r="761830" spans="14:14">
      <c r="N761830" s="332"/>
    </row>
    <row r="761851" spans="14:14">
      <c r="N761851" s="331"/>
    </row>
    <row r="761852" spans="14:14">
      <c r="N761852" s="331"/>
    </row>
    <row r="761853" spans="14:14">
      <c r="N761853" s="332"/>
    </row>
    <row r="761874" spans="14:14">
      <c r="N761874" s="331"/>
    </row>
    <row r="761875" spans="14:14">
      <c r="N761875" s="331"/>
    </row>
    <row r="761876" spans="14:14">
      <c r="N761876" s="332"/>
    </row>
    <row r="761897" spans="14:14">
      <c r="N761897" s="331"/>
    </row>
    <row r="761898" spans="14:14">
      <c r="N761898" s="331"/>
    </row>
    <row r="761899" spans="14:14">
      <c r="N761899" s="332"/>
    </row>
    <row r="761920" spans="14:14">
      <c r="N761920" s="331"/>
    </row>
    <row r="761921" spans="14:14">
      <c r="N761921" s="331"/>
    </row>
    <row r="761922" spans="14:14">
      <c r="N761922" s="332"/>
    </row>
    <row r="761943" spans="14:14">
      <c r="N761943" s="331"/>
    </row>
    <row r="761944" spans="14:14">
      <c r="N761944" s="331"/>
    </row>
    <row r="761945" spans="14:14">
      <c r="N761945" s="332"/>
    </row>
    <row r="761966" spans="14:14">
      <c r="N761966" s="331"/>
    </row>
    <row r="761967" spans="14:14">
      <c r="N761967" s="331"/>
    </row>
    <row r="761968" spans="14:14">
      <c r="N761968" s="332"/>
    </row>
    <row r="761989" spans="14:14">
      <c r="N761989" s="331"/>
    </row>
    <row r="761990" spans="14:14">
      <c r="N761990" s="331"/>
    </row>
    <row r="761991" spans="14:14">
      <c r="N761991" s="332"/>
    </row>
    <row r="762012" spans="14:14">
      <c r="N762012" s="331"/>
    </row>
    <row r="762013" spans="14:14">
      <c r="N762013" s="331"/>
    </row>
    <row r="762014" spans="14:14">
      <c r="N762014" s="332"/>
    </row>
    <row r="762035" spans="14:14">
      <c r="N762035" s="331"/>
    </row>
    <row r="762036" spans="14:14">
      <c r="N762036" s="331"/>
    </row>
    <row r="762037" spans="14:14">
      <c r="N762037" s="332"/>
    </row>
    <row r="762058" spans="14:14">
      <c r="N762058" s="331"/>
    </row>
    <row r="762059" spans="14:14">
      <c r="N762059" s="331"/>
    </row>
    <row r="762060" spans="14:14">
      <c r="N762060" s="332"/>
    </row>
    <row r="762081" spans="14:14">
      <c r="N762081" s="331"/>
    </row>
    <row r="762082" spans="14:14">
      <c r="N762082" s="331"/>
    </row>
    <row r="762083" spans="14:14">
      <c r="N762083" s="332"/>
    </row>
    <row r="762104" spans="14:14">
      <c r="N762104" s="331"/>
    </row>
    <row r="762105" spans="14:14">
      <c r="N762105" s="331"/>
    </row>
    <row r="762106" spans="14:14">
      <c r="N762106" s="332"/>
    </row>
    <row r="762127" spans="14:14">
      <c r="N762127" s="331"/>
    </row>
    <row r="762128" spans="14:14">
      <c r="N762128" s="331"/>
    </row>
    <row r="762129" spans="14:14">
      <c r="N762129" s="332"/>
    </row>
    <row r="762150" spans="14:14">
      <c r="N762150" s="331"/>
    </row>
    <row r="762151" spans="14:14">
      <c r="N762151" s="331"/>
    </row>
    <row r="762152" spans="14:14">
      <c r="N762152" s="332"/>
    </row>
    <row r="762173" spans="14:14">
      <c r="N762173" s="331"/>
    </row>
    <row r="762174" spans="14:14">
      <c r="N762174" s="331"/>
    </row>
    <row r="762175" spans="14:14">
      <c r="N762175" s="332"/>
    </row>
    <row r="762196" spans="14:14">
      <c r="N762196" s="331"/>
    </row>
    <row r="762197" spans="14:14">
      <c r="N762197" s="331"/>
    </row>
    <row r="762198" spans="14:14">
      <c r="N762198" s="332"/>
    </row>
    <row r="762219" spans="14:14">
      <c r="N762219" s="331"/>
    </row>
    <row r="762220" spans="14:14">
      <c r="N762220" s="331"/>
    </row>
    <row r="762221" spans="14:14">
      <c r="N762221" s="332"/>
    </row>
    <row r="762242" spans="14:14">
      <c r="N762242" s="331"/>
    </row>
    <row r="762243" spans="14:14">
      <c r="N762243" s="331"/>
    </row>
    <row r="762244" spans="14:14">
      <c r="N762244" s="332"/>
    </row>
    <row r="762265" spans="14:14">
      <c r="N762265" s="331"/>
    </row>
    <row r="762266" spans="14:14">
      <c r="N762266" s="331"/>
    </row>
    <row r="762267" spans="14:14">
      <c r="N762267" s="332"/>
    </row>
    <row r="762288" spans="14:14">
      <c r="N762288" s="331"/>
    </row>
    <row r="762289" spans="14:14">
      <c r="N762289" s="331"/>
    </row>
    <row r="762290" spans="14:14">
      <c r="N762290" s="332"/>
    </row>
    <row r="762311" spans="14:14">
      <c r="N762311" s="331"/>
    </row>
    <row r="762312" spans="14:14">
      <c r="N762312" s="331"/>
    </row>
    <row r="762313" spans="14:14">
      <c r="N762313" s="332"/>
    </row>
    <row r="762334" spans="14:14">
      <c r="N762334" s="331"/>
    </row>
    <row r="762335" spans="14:14">
      <c r="N762335" s="331"/>
    </row>
    <row r="762336" spans="14:14">
      <c r="N762336" s="332"/>
    </row>
    <row r="762357" spans="14:14">
      <c r="N762357" s="331"/>
    </row>
    <row r="762358" spans="14:14">
      <c r="N762358" s="331"/>
    </row>
    <row r="762359" spans="14:14">
      <c r="N762359" s="332"/>
    </row>
    <row r="762380" spans="14:14">
      <c r="N762380" s="331"/>
    </row>
    <row r="762381" spans="14:14">
      <c r="N762381" s="331"/>
    </row>
    <row r="762382" spans="14:14">
      <c r="N762382" s="332"/>
    </row>
    <row r="762403" spans="14:14">
      <c r="N762403" s="331"/>
    </row>
    <row r="762404" spans="14:14">
      <c r="N762404" s="331"/>
    </row>
    <row r="762405" spans="14:14">
      <c r="N762405" s="332"/>
    </row>
    <row r="762426" spans="14:14">
      <c r="N762426" s="331"/>
    </row>
    <row r="762427" spans="14:14">
      <c r="N762427" s="331"/>
    </row>
    <row r="762428" spans="14:14">
      <c r="N762428" s="332"/>
    </row>
    <row r="762449" spans="14:14">
      <c r="N762449" s="331"/>
    </row>
    <row r="762450" spans="14:14">
      <c r="N762450" s="331"/>
    </row>
    <row r="762451" spans="14:14">
      <c r="N762451" s="332"/>
    </row>
    <row r="762472" spans="14:14">
      <c r="N762472" s="331"/>
    </row>
    <row r="762473" spans="14:14">
      <c r="N762473" s="331"/>
    </row>
    <row r="762474" spans="14:14">
      <c r="N762474" s="332"/>
    </row>
    <row r="762495" spans="14:14">
      <c r="N762495" s="331"/>
    </row>
    <row r="762496" spans="14:14">
      <c r="N762496" s="331"/>
    </row>
    <row r="762497" spans="14:14">
      <c r="N762497" s="332"/>
    </row>
    <row r="762518" spans="14:14">
      <c r="N762518" s="331"/>
    </row>
    <row r="762519" spans="14:14">
      <c r="N762519" s="331"/>
    </row>
    <row r="762520" spans="14:14">
      <c r="N762520" s="332"/>
    </row>
    <row r="762541" spans="14:14">
      <c r="N762541" s="331"/>
    </row>
    <row r="762542" spans="14:14">
      <c r="N762542" s="331"/>
    </row>
    <row r="762543" spans="14:14">
      <c r="N762543" s="332"/>
    </row>
    <row r="762564" spans="14:14">
      <c r="N762564" s="331"/>
    </row>
    <row r="762565" spans="14:14">
      <c r="N762565" s="331"/>
    </row>
    <row r="762566" spans="14:14">
      <c r="N762566" s="332"/>
    </row>
    <row r="762587" spans="14:14">
      <c r="N762587" s="331"/>
    </row>
    <row r="762588" spans="14:14">
      <c r="N762588" s="331"/>
    </row>
    <row r="762589" spans="14:14">
      <c r="N762589" s="332"/>
    </row>
    <row r="762610" spans="14:14">
      <c r="N762610" s="331"/>
    </row>
    <row r="762611" spans="14:14">
      <c r="N762611" s="331"/>
    </row>
    <row r="762612" spans="14:14">
      <c r="N762612" s="332"/>
    </row>
    <row r="762633" spans="14:14">
      <c r="N762633" s="331"/>
    </row>
    <row r="762634" spans="14:14">
      <c r="N762634" s="331"/>
    </row>
    <row r="762635" spans="14:14">
      <c r="N762635" s="332"/>
    </row>
    <row r="762656" spans="14:14">
      <c r="N762656" s="331"/>
    </row>
    <row r="762657" spans="14:14">
      <c r="N762657" s="331"/>
    </row>
    <row r="762658" spans="14:14">
      <c r="N762658" s="332"/>
    </row>
    <row r="762679" spans="14:14">
      <c r="N762679" s="331"/>
    </row>
    <row r="762680" spans="14:14">
      <c r="N762680" s="331"/>
    </row>
    <row r="762681" spans="14:14">
      <c r="N762681" s="332"/>
    </row>
    <row r="762702" spans="14:14">
      <c r="N762702" s="331"/>
    </row>
    <row r="762703" spans="14:14">
      <c r="N762703" s="331"/>
    </row>
    <row r="762704" spans="14:14">
      <c r="N762704" s="332"/>
    </row>
    <row r="762725" spans="14:14">
      <c r="N762725" s="331"/>
    </row>
    <row r="762726" spans="14:14">
      <c r="N762726" s="331"/>
    </row>
    <row r="762727" spans="14:14">
      <c r="N762727" s="332"/>
    </row>
    <row r="762748" spans="14:14">
      <c r="N762748" s="331"/>
    </row>
    <row r="762749" spans="14:14">
      <c r="N762749" s="331"/>
    </row>
    <row r="762750" spans="14:14">
      <c r="N762750" s="332"/>
    </row>
    <row r="762771" spans="14:14">
      <c r="N762771" s="331"/>
    </row>
    <row r="762772" spans="14:14">
      <c r="N762772" s="331"/>
    </row>
    <row r="762773" spans="14:14">
      <c r="N762773" s="332"/>
    </row>
    <row r="762794" spans="14:14">
      <c r="N762794" s="331"/>
    </row>
    <row r="762795" spans="14:14">
      <c r="N762795" s="331"/>
    </row>
    <row r="762796" spans="14:14">
      <c r="N762796" s="332"/>
    </row>
    <row r="762817" spans="14:14">
      <c r="N762817" s="331"/>
    </row>
    <row r="762818" spans="14:14">
      <c r="N762818" s="331"/>
    </row>
    <row r="762819" spans="14:14">
      <c r="N762819" s="332"/>
    </row>
    <row r="762840" spans="14:14">
      <c r="N762840" s="331"/>
    </row>
    <row r="762841" spans="14:14">
      <c r="N762841" s="331"/>
    </row>
    <row r="762842" spans="14:14">
      <c r="N762842" s="332"/>
    </row>
    <row r="762863" spans="14:14">
      <c r="N762863" s="331"/>
    </row>
    <row r="762864" spans="14:14">
      <c r="N762864" s="331"/>
    </row>
    <row r="762865" spans="14:14">
      <c r="N762865" s="332"/>
    </row>
    <row r="762886" spans="14:14">
      <c r="N762886" s="331"/>
    </row>
    <row r="762887" spans="14:14">
      <c r="N762887" s="331"/>
    </row>
    <row r="762888" spans="14:14">
      <c r="N762888" s="332"/>
    </row>
    <row r="762909" spans="14:14">
      <c r="N762909" s="331"/>
    </row>
    <row r="762910" spans="14:14">
      <c r="N762910" s="331"/>
    </row>
    <row r="762911" spans="14:14">
      <c r="N762911" s="332"/>
    </row>
    <row r="762932" spans="14:14">
      <c r="N762932" s="331"/>
    </row>
    <row r="762933" spans="14:14">
      <c r="N762933" s="331"/>
    </row>
    <row r="762934" spans="14:14">
      <c r="N762934" s="332"/>
    </row>
    <row r="762955" spans="14:14">
      <c r="N762955" s="331"/>
    </row>
    <row r="762956" spans="14:14">
      <c r="N762956" s="331"/>
    </row>
    <row r="762957" spans="14:14">
      <c r="N762957" s="332"/>
    </row>
    <row r="762978" spans="14:14">
      <c r="N762978" s="331"/>
    </row>
    <row r="762979" spans="14:14">
      <c r="N762979" s="331"/>
    </row>
    <row r="762980" spans="14:14">
      <c r="N762980" s="332"/>
    </row>
    <row r="763001" spans="14:14">
      <c r="N763001" s="331"/>
    </row>
    <row r="763002" spans="14:14">
      <c r="N763002" s="331"/>
    </row>
    <row r="763003" spans="14:14">
      <c r="N763003" s="332"/>
    </row>
    <row r="763024" spans="14:14">
      <c r="N763024" s="331"/>
    </row>
    <row r="763025" spans="14:14">
      <c r="N763025" s="331"/>
    </row>
    <row r="763026" spans="14:14">
      <c r="N763026" s="332"/>
    </row>
    <row r="763047" spans="14:14">
      <c r="N763047" s="331"/>
    </row>
    <row r="763048" spans="14:14">
      <c r="N763048" s="331"/>
    </row>
    <row r="763049" spans="14:14">
      <c r="N763049" s="332"/>
    </row>
    <row r="763070" spans="14:14">
      <c r="N763070" s="331"/>
    </row>
    <row r="763071" spans="14:14">
      <c r="N763071" s="331"/>
    </row>
    <row r="763072" spans="14:14">
      <c r="N763072" s="332"/>
    </row>
    <row r="763093" spans="14:14">
      <c r="N763093" s="331"/>
    </row>
    <row r="763094" spans="14:14">
      <c r="N763094" s="331"/>
    </row>
    <row r="763095" spans="14:14">
      <c r="N763095" s="332"/>
    </row>
    <row r="763116" spans="14:14">
      <c r="N763116" s="331"/>
    </row>
    <row r="763117" spans="14:14">
      <c r="N763117" s="331"/>
    </row>
    <row r="763118" spans="14:14">
      <c r="N763118" s="332"/>
    </row>
    <row r="763139" spans="14:14">
      <c r="N763139" s="331"/>
    </row>
    <row r="763140" spans="14:14">
      <c r="N763140" s="331"/>
    </row>
    <row r="763141" spans="14:14">
      <c r="N763141" s="332"/>
    </row>
    <row r="763162" spans="14:14">
      <c r="N763162" s="331"/>
    </row>
    <row r="763163" spans="14:14">
      <c r="N763163" s="331"/>
    </row>
    <row r="763164" spans="14:14">
      <c r="N763164" s="332"/>
    </row>
    <row r="763185" spans="14:14">
      <c r="N763185" s="331"/>
    </row>
    <row r="763186" spans="14:14">
      <c r="N763186" s="331"/>
    </row>
    <row r="763187" spans="14:14">
      <c r="N763187" s="332"/>
    </row>
    <row r="763208" spans="14:14">
      <c r="N763208" s="331"/>
    </row>
    <row r="763209" spans="14:14">
      <c r="N763209" s="331"/>
    </row>
    <row r="763210" spans="14:14">
      <c r="N763210" s="332"/>
    </row>
    <row r="763231" spans="14:14">
      <c r="N763231" s="331"/>
    </row>
    <row r="763232" spans="14:14">
      <c r="N763232" s="331"/>
    </row>
    <row r="763233" spans="14:14">
      <c r="N763233" s="332"/>
    </row>
    <row r="763254" spans="14:14">
      <c r="N763254" s="331"/>
    </row>
    <row r="763255" spans="14:14">
      <c r="N763255" s="331"/>
    </row>
    <row r="763256" spans="14:14">
      <c r="N763256" s="332"/>
    </row>
    <row r="763277" spans="14:14">
      <c r="N763277" s="331"/>
    </row>
    <row r="763278" spans="14:14">
      <c r="N763278" s="331"/>
    </row>
    <row r="763279" spans="14:14">
      <c r="N763279" s="332"/>
    </row>
    <row r="763300" spans="14:14">
      <c r="N763300" s="331"/>
    </row>
    <row r="763301" spans="14:14">
      <c r="N763301" s="331"/>
    </row>
    <row r="763302" spans="14:14">
      <c r="N763302" s="332"/>
    </row>
    <row r="763323" spans="14:14">
      <c r="N763323" s="331"/>
    </row>
    <row r="763324" spans="14:14">
      <c r="N763324" s="331"/>
    </row>
    <row r="763325" spans="14:14">
      <c r="N763325" s="332"/>
    </row>
    <row r="763346" spans="14:14">
      <c r="N763346" s="331"/>
    </row>
    <row r="763347" spans="14:14">
      <c r="N763347" s="331"/>
    </row>
    <row r="763348" spans="14:14">
      <c r="N763348" s="332"/>
    </row>
    <row r="763369" spans="14:14">
      <c r="N763369" s="331"/>
    </row>
    <row r="763370" spans="14:14">
      <c r="N763370" s="331"/>
    </row>
    <row r="763371" spans="14:14">
      <c r="N763371" s="332"/>
    </row>
    <row r="763392" spans="14:14">
      <c r="N763392" s="331"/>
    </row>
    <row r="763393" spans="14:14">
      <c r="N763393" s="331"/>
    </row>
    <row r="763394" spans="14:14">
      <c r="N763394" s="332"/>
    </row>
    <row r="763415" spans="14:14">
      <c r="N763415" s="331"/>
    </row>
    <row r="763416" spans="14:14">
      <c r="N763416" s="331"/>
    </row>
    <row r="763417" spans="14:14">
      <c r="N763417" s="332"/>
    </row>
    <row r="763438" spans="14:14">
      <c r="N763438" s="331"/>
    </row>
    <row r="763439" spans="14:14">
      <c r="N763439" s="331"/>
    </row>
    <row r="763440" spans="14:14">
      <c r="N763440" s="332"/>
    </row>
    <row r="763461" spans="14:14">
      <c r="N763461" s="331"/>
    </row>
    <row r="763462" spans="14:14">
      <c r="N763462" s="331"/>
    </row>
    <row r="763463" spans="14:14">
      <c r="N763463" s="332"/>
    </row>
    <row r="763484" spans="14:14">
      <c r="N763484" s="331"/>
    </row>
    <row r="763485" spans="14:14">
      <c r="N763485" s="331"/>
    </row>
    <row r="763486" spans="14:14">
      <c r="N763486" s="332"/>
    </row>
    <row r="763507" spans="14:14">
      <c r="N763507" s="331"/>
    </row>
    <row r="763508" spans="14:14">
      <c r="N763508" s="331"/>
    </row>
    <row r="763509" spans="14:14">
      <c r="N763509" s="332"/>
    </row>
    <row r="763530" spans="14:14">
      <c r="N763530" s="331"/>
    </row>
    <row r="763531" spans="14:14">
      <c r="N763531" s="331"/>
    </row>
    <row r="763532" spans="14:14">
      <c r="N763532" s="332"/>
    </row>
    <row r="763553" spans="14:14">
      <c r="N763553" s="331"/>
    </row>
    <row r="763554" spans="14:14">
      <c r="N763554" s="331"/>
    </row>
    <row r="763555" spans="14:14">
      <c r="N763555" s="332"/>
    </row>
    <row r="763576" spans="14:14">
      <c r="N763576" s="331"/>
    </row>
    <row r="763577" spans="14:14">
      <c r="N763577" s="331"/>
    </row>
    <row r="763578" spans="14:14">
      <c r="N763578" s="332"/>
    </row>
    <row r="763599" spans="14:14">
      <c r="N763599" s="331"/>
    </row>
    <row r="763600" spans="14:14">
      <c r="N763600" s="331"/>
    </row>
    <row r="763601" spans="14:14">
      <c r="N763601" s="332"/>
    </row>
    <row r="763622" spans="14:14">
      <c r="N763622" s="331"/>
    </row>
    <row r="763623" spans="14:14">
      <c r="N763623" s="331"/>
    </row>
    <row r="763624" spans="14:14">
      <c r="N763624" s="332"/>
    </row>
    <row r="763645" spans="14:14">
      <c r="N763645" s="331"/>
    </row>
    <row r="763646" spans="14:14">
      <c r="N763646" s="331"/>
    </row>
    <row r="763647" spans="14:14">
      <c r="N763647" s="332"/>
    </row>
    <row r="763668" spans="14:14">
      <c r="N763668" s="331"/>
    </row>
    <row r="763669" spans="14:14">
      <c r="N763669" s="331"/>
    </row>
    <row r="763670" spans="14:14">
      <c r="N763670" s="332"/>
    </row>
    <row r="763691" spans="14:14">
      <c r="N763691" s="331"/>
    </row>
    <row r="763692" spans="14:14">
      <c r="N763692" s="331"/>
    </row>
    <row r="763693" spans="14:14">
      <c r="N763693" s="332"/>
    </row>
    <row r="763714" spans="14:14">
      <c r="N763714" s="331"/>
    </row>
    <row r="763715" spans="14:14">
      <c r="N763715" s="331"/>
    </row>
    <row r="763716" spans="14:14">
      <c r="N763716" s="332"/>
    </row>
    <row r="763737" spans="14:14">
      <c r="N763737" s="331"/>
    </row>
    <row r="763738" spans="14:14">
      <c r="N763738" s="331"/>
    </row>
    <row r="763739" spans="14:14">
      <c r="N763739" s="332"/>
    </row>
    <row r="763760" spans="14:14">
      <c r="N763760" s="331"/>
    </row>
    <row r="763761" spans="14:14">
      <c r="N763761" s="331"/>
    </row>
    <row r="763762" spans="14:14">
      <c r="N763762" s="332"/>
    </row>
    <row r="763783" spans="14:14">
      <c r="N763783" s="331"/>
    </row>
    <row r="763784" spans="14:14">
      <c r="N763784" s="331"/>
    </row>
    <row r="763785" spans="14:14">
      <c r="N763785" s="332"/>
    </row>
    <row r="763806" spans="14:14">
      <c r="N763806" s="331"/>
    </row>
    <row r="763807" spans="14:14">
      <c r="N763807" s="331"/>
    </row>
    <row r="763808" spans="14:14">
      <c r="N763808" s="332"/>
    </row>
    <row r="763829" spans="14:14">
      <c r="N763829" s="331"/>
    </row>
    <row r="763830" spans="14:14">
      <c r="N763830" s="331"/>
    </row>
    <row r="763831" spans="14:14">
      <c r="N763831" s="332"/>
    </row>
    <row r="763852" spans="14:14">
      <c r="N763852" s="331"/>
    </row>
    <row r="763853" spans="14:14">
      <c r="N763853" s="331"/>
    </row>
    <row r="763854" spans="14:14">
      <c r="N763854" s="332"/>
    </row>
    <row r="763875" spans="14:14">
      <c r="N763875" s="331"/>
    </row>
    <row r="763876" spans="14:14">
      <c r="N763876" s="331"/>
    </row>
    <row r="763877" spans="14:14">
      <c r="N763877" s="332"/>
    </row>
    <row r="763898" spans="14:14">
      <c r="N763898" s="331"/>
    </row>
    <row r="763899" spans="14:14">
      <c r="N763899" s="331"/>
    </row>
    <row r="763900" spans="14:14">
      <c r="N763900" s="332"/>
    </row>
    <row r="763921" spans="14:14">
      <c r="N763921" s="331"/>
    </row>
    <row r="763922" spans="14:14">
      <c r="N763922" s="331"/>
    </row>
    <row r="763923" spans="14:14">
      <c r="N763923" s="332"/>
    </row>
    <row r="763944" spans="14:14">
      <c r="N763944" s="331"/>
    </row>
    <row r="763945" spans="14:14">
      <c r="N763945" s="331"/>
    </row>
    <row r="763946" spans="14:14">
      <c r="N763946" s="332"/>
    </row>
    <row r="763967" spans="14:14">
      <c r="N763967" s="331"/>
    </row>
    <row r="763968" spans="14:14">
      <c r="N763968" s="331"/>
    </row>
    <row r="763969" spans="14:14">
      <c r="N763969" s="332"/>
    </row>
    <row r="763990" spans="14:14">
      <c r="N763990" s="331"/>
    </row>
    <row r="763991" spans="14:14">
      <c r="N763991" s="331"/>
    </row>
    <row r="763992" spans="14:14">
      <c r="N763992" s="332"/>
    </row>
    <row r="764013" spans="14:14">
      <c r="N764013" s="331"/>
    </row>
    <row r="764014" spans="14:14">
      <c r="N764014" s="331"/>
    </row>
    <row r="764015" spans="14:14">
      <c r="N764015" s="332"/>
    </row>
    <row r="764036" spans="14:14">
      <c r="N764036" s="331"/>
    </row>
    <row r="764037" spans="14:14">
      <c r="N764037" s="331"/>
    </row>
    <row r="764038" spans="14:14">
      <c r="N764038" s="332"/>
    </row>
    <row r="764059" spans="14:14">
      <c r="N764059" s="331"/>
    </row>
    <row r="764060" spans="14:14">
      <c r="N764060" s="331"/>
    </row>
    <row r="764061" spans="14:14">
      <c r="N764061" s="332"/>
    </row>
    <row r="764082" spans="14:14">
      <c r="N764082" s="331"/>
    </row>
    <row r="764083" spans="14:14">
      <c r="N764083" s="331"/>
    </row>
    <row r="764084" spans="14:14">
      <c r="N764084" s="332"/>
    </row>
    <row r="764105" spans="14:14">
      <c r="N764105" s="331"/>
    </row>
    <row r="764106" spans="14:14">
      <c r="N764106" s="331"/>
    </row>
    <row r="764107" spans="14:14">
      <c r="N764107" s="332"/>
    </row>
    <row r="764128" spans="14:14">
      <c r="N764128" s="331"/>
    </row>
    <row r="764129" spans="14:14">
      <c r="N764129" s="331"/>
    </row>
    <row r="764130" spans="14:14">
      <c r="N764130" s="332"/>
    </row>
    <row r="764151" spans="14:14">
      <c r="N764151" s="331"/>
    </row>
    <row r="764152" spans="14:14">
      <c r="N764152" s="331"/>
    </row>
    <row r="764153" spans="14:14">
      <c r="N764153" s="332"/>
    </row>
    <row r="764174" spans="14:14">
      <c r="N764174" s="331"/>
    </row>
    <row r="764175" spans="14:14">
      <c r="N764175" s="331"/>
    </row>
    <row r="764176" spans="14:14">
      <c r="N764176" s="332"/>
    </row>
    <row r="764197" spans="14:14">
      <c r="N764197" s="331"/>
    </row>
    <row r="764198" spans="14:14">
      <c r="N764198" s="331"/>
    </row>
    <row r="764199" spans="14:14">
      <c r="N764199" s="332"/>
    </row>
    <row r="764220" spans="14:14">
      <c r="N764220" s="331"/>
    </row>
    <row r="764221" spans="14:14">
      <c r="N764221" s="331"/>
    </row>
    <row r="764222" spans="14:14">
      <c r="N764222" s="332"/>
    </row>
    <row r="764243" spans="14:14">
      <c r="N764243" s="331"/>
    </row>
    <row r="764244" spans="14:14">
      <c r="N764244" s="331"/>
    </row>
    <row r="764245" spans="14:14">
      <c r="N764245" s="332"/>
    </row>
    <row r="764266" spans="14:14">
      <c r="N764266" s="331"/>
    </row>
    <row r="764267" spans="14:14">
      <c r="N764267" s="331"/>
    </row>
    <row r="764268" spans="14:14">
      <c r="N764268" s="332"/>
    </row>
    <row r="764289" spans="14:14">
      <c r="N764289" s="331"/>
    </row>
    <row r="764290" spans="14:14">
      <c r="N764290" s="331"/>
    </row>
    <row r="764291" spans="14:14">
      <c r="N764291" s="332"/>
    </row>
    <row r="764312" spans="14:14">
      <c r="N764312" s="331"/>
    </row>
    <row r="764313" spans="14:14">
      <c r="N764313" s="331"/>
    </row>
    <row r="764314" spans="14:14">
      <c r="N764314" s="332"/>
    </row>
    <row r="764335" spans="14:14">
      <c r="N764335" s="331"/>
    </row>
    <row r="764336" spans="14:14">
      <c r="N764336" s="331"/>
    </row>
    <row r="764337" spans="14:14">
      <c r="N764337" s="332"/>
    </row>
    <row r="764358" spans="14:14">
      <c r="N764358" s="331"/>
    </row>
    <row r="764359" spans="14:14">
      <c r="N764359" s="331"/>
    </row>
    <row r="764360" spans="14:14">
      <c r="N764360" s="332"/>
    </row>
    <row r="764381" spans="14:14">
      <c r="N764381" s="331"/>
    </row>
    <row r="764382" spans="14:14">
      <c r="N764382" s="331"/>
    </row>
    <row r="764383" spans="14:14">
      <c r="N764383" s="332"/>
    </row>
    <row r="764404" spans="14:14">
      <c r="N764404" s="331"/>
    </row>
    <row r="764405" spans="14:14">
      <c r="N764405" s="331"/>
    </row>
    <row r="764406" spans="14:14">
      <c r="N764406" s="332"/>
    </row>
    <row r="764427" spans="14:14">
      <c r="N764427" s="331"/>
    </row>
    <row r="764428" spans="14:14">
      <c r="N764428" s="331"/>
    </row>
    <row r="764429" spans="14:14">
      <c r="N764429" s="332"/>
    </row>
    <row r="764450" spans="14:14">
      <c r="N764450" s="331"/>
    </row>
    <row r="764451" spans="14:14">
      <c r="N764451" s="331"/>
    </row>
    <row r="764452" spans="14:14">
      <c r="N764452" s="332"/>
    </row>
    <row r="764473" spans="14:14">
      <c r="N764473" s="331"/>
    </row>
    <row r="764474" spans="14:14">
      <c r="N764474" s="331"/>
    </row>
    <row r="764475" spans="14:14">
      <c r="N764475" s="332"/>
    </row>
    <row r="764496" spans="14:14">
      <c r="N764496" s="331"/>
    </row>
    <row r="764497" spans="14:14">
      <c r="N764497" s="331"/>
    </row>
    <row r="764498" spans="14:14">
      <c r="N764498" s="332"/>
    </row>
    <row r="764519" spans="14:14">
      <c r="N764519" s="331"/>
    </row>
    <row r="764520" spans="14:14">
      <c r="N764520" s="331"/>
    </row>
    <row r="764521" spans="14:14">
      <c r="N764521" s="332"/>
    </row>
    <row r="764542" spans="14:14">
      <c r="N764542" s="331"/>
    </row>
    <row r="764543" spans="14:14">
      <c r="N764543" s="331"/>
    </row>
    <row r="764544" spans="14:14">
      <c r="N764544" s="332"/>
    </row>
    <row r="764565" spans="14:14">
      <c r="N764565" s="331"/>
    </row>
    <row r="764566" spans="14:14">
      <c r="N764566" s="331"/>
    </row>
    <row r="764567" spans="14:14">
      <c r="N764567" s="332"/>
    </row>
    <row r="764588" spans="14:14">
      <c r="N764588" s="331"/>
    </row>
    <row r="764589" spans="14:14">
      <c r="N764589" s="331"/>
    </row>
    <row r="764590" spans="14:14">
      <c r="N764590" s="332"/>
    </row>
    <row r="764611" spans="14:14">
      <c r="N764611" s="331"/>
    </row>
    <row r="764612" spans="14:14">
      <c r="N764612" s="331"/>
    </row>
    <row r="764613" spans="14:14">
      <c r="N764613" s="332"/>
    </row>
    <row r="764634" spans="14:14">
      <c r="N764634" s="331"/>
    </row>
    <row r="764635" spans="14:14">
      <c r="N764635" s="331"/>
    </row>
    <row r="764636" spans="14:14">
      <c r="N764636" s="332"/>
    </row>
    <row r="764657" spans="14:14">
      <c r="N764657" s="331"/>
    </row>
    <row r="764658" spans="14:14">
      <c r="N764658" s="331"/>
    </row>
    <row r="764659" spans="14:14">
      <c r="N764659" s="332"/>
    </row>
    <row r="764680" spans="14:14">
      <c r="N764680" s="331"/>
    </row>
    <row r="764681" spans="14:14">
      <c r="N764681" s="331"/>
    </row>
    <row r="764682" spans="14:14">
      <c r="N764682" s="332"/>
    </row>
    <row r="764703" spans="14:14">
      <c r="N764703" s="331"/>
    </row>
    <row r="764704" spans="14:14">
      <c r="N764704" s="331"/>
    </row>
    <row r="764705" spans="14:14">
      <c r="N764705" s="332"/>
    </row>
    <row r="764726" spans="14:14">
      <c r="N764726" s="331"/>
    </row>
    <row r="764727" spans="14:14">
      <c r="N764727" s="331"/>
    </row>
    <row r="764728" spans="14:14">
      <c r="N764728" s="332"/>
    </row>
    <row r="764749" spans="14:14">
      <c r="N764749" s="331"/>
    </row>
    <row r="764750" spans="14:14">
      <c r="N764750" s="331"/>
    </row>
    <row r="764751" spans="14:14">
      <c r="N764751" s="332"/>
    </row>
    <row r="764772" spans="14:14">
      <c r="N764772" s="331"/>
    </row>
    <row r="764773" spans="14:14">
      <c r="N764773" s="331"/>
    </row>
    <row r="764774" spans="14:14">
      <c r="N764774" s="332"/>
    </row>
    <row r="764795" spans="14:14">
      <c r="N764795" s="331"/>
    </row>
    <row r="764796" spans="14:14">
      <c r="N764796" s="331"/>
    </row>
    <row r="764797" spans="14:14">
      <c r="N764797" s="332"/>
    </row>
    <row r="764818" spans="14:14">
      <c r="N764818" s="331"/>
    </row>
    <row r="764819" spans="14:14">
      <c r="N764819" s="331"/>
    </row>
    <row r="764820" spans="14:14">
      <c r="N764820" s="332"/>
    </row>
    <row r="764841" spans="14:14">
      <c r="N764841" s="331"/>
    </row>
    <row r="764842" spans="14:14">
      <c r="N764842" s="331"/>
    </row>
    <row r="764843" spans="14:14">
      <c r="N764843" s="332"/>
    </row>
    <row r="764864" spans="14:14">
      <c r="N764864" s="331"/>
    </row>
    <row r="764865" spans="14:14">
      <c r="N764865" s="331"/>
    </row>
    <row r="764866" spans="14:14">
      <c r="N764866" s="332"/>
    </row>
    <row r="764887" spans="14:14">
      <c r="N764887" s="331"/>
    </row>
    <row r="764888" spans="14:14">
      <c r="N764888" s="331"/>
    </row>
    <row r="764889" spans="14:14">
      <c r="N764889" s="332"/>
    </row>
    <row r="764910" spans="14:14">
      <c r="N764910" s="331"/>
    </row>
    <row r="764911" spans="14:14">
      <c r="N764911" s="331"/>
    </row>
    <row r="764912" spans="14:14">
      <c r="N764912" s="332"/>
    </row>
    <row r="764933" spans="14:14">
      <c r="N764933" s="331"/>
    </row>
    <row r="764934" spans="14:14">
      <c r="N764934" s="331"/>
    </row>
    <row r="764935" spans="14:14">
      <c r="N764935" s="332"/>
    </row>
    <row r="764956" spans="14:14">
      <c r="N764956" s="331"/>
    </row>
    <row r="764957" spans="14:14">
      <c r="N764957" s="331"/>
    </row>
    <row r="764958" spans="14:14">
      <c r="N764958" s="332"/>
    </row>
    <row r="764979" spans="14:14">
      <c r="N764979" s="331"/>
    </row>
    <row r="764980" spans="14:14">
      <c r="N764980" s="331"/>
    </row>
    <row r="764981" spans="14:14">
      <c r="N764981" s="332"/>
    </row>
    <row r="765002" spans="14:14">
      <c r="N765002" s="331"/>
    </row>
    <row r="765003" spans="14:14">
      <c r="N765003" s="331"/>
    </row>
    <row r="765004" spans="14:14">
      <c r="N765004" s="332"/>
    </row>
    <row r="765025" spans="14:14">
      <c r="N765025" s="331"/>
    </row>
    <row r="765026" spans="14:14">
      <c r="N765026" s="331"/>
    </row>
    <row r="765027" spans="14:14">
      <c r="N765027" s="332"/>
    </row>
    <row r="765048" spans="14:14">
      <c r="N765048" s="331"/>
    </row>
    <row r="765049" spans="14:14">
      <c r="N765049" s="331"/>
    </row>
    <row r="765050" spans="14:14">
      <c r="N765050" s="332"/>
    </row>
    <row r="765071" spans="14:14">
      <c r="N765071" s="331"/>
    </row>
    <row r="765072" spans="14:14">
      <c r="N765072" s="331"/>
    </row>
    <row r="765073" spans="14:14">
      <c r="N765073" s="332"/>
    </row>
    <row r="765094" spans="14:14">
      <c r="N765094" s="331"/>
    </row>
    <row r="765095" spans="14:14">
      <c r="N765095" s="331"/>
    </row>
    <row r="765096" spans="14:14">
      <c r="N765096" s="332"/>
    </row>
    <row r="765117" spans="14:14">
      <c r="N765117" s="331"/>
    </row>
    <row r="765118" spans="14:14">
      <c r="N765118" s="331"/>
    </row>
    <row r="765119" spans="14:14">
      <c r="N765119" s="332"/>
    </row>
    <row r="765140" spans="14:14">
      <c r="N765140" s="331"/>
    </row>
    <row r="765141" spans="14:14">
      <c r="N765141" s="331"/>
    </row>
    <row r="765142" spans="14:14">
      <c r="N765142" s="332"/>
    </row>
    <row r="765163" spans="14:14">
      <c r="N765163" s="331"/>
    </row>
    <row r="765164" spans="14:14">
      <c r="N765164" s="331"/>
    </row>
    <row r="765165" spans="14:14">
      <c r="N765165" s="332"/>
    </row>
    <row r="765186" spans="14:14">
      <c r="N765186" s="331"/>
    </row>
    <row r="765187" spans="14:14">
      <c r="N765187" s="331"/>
    </row>
    <row r="765188" spans="14:14">
      <c r="N765188" s="332"/>
    </row>
    <row r="765209" spans="14:14">
      <c r="N765209" s="331"/>
    </row>
    <row r="765210" spans="14:14">
      <c r="N765210" s="331"/>
    </row>
    <row r="765211" spans="14:14">
      <c r="N765211" s="332"/>
    </row>
    <row r="765232" spans="14:14">
      <c r="N765232" s="331"/>
    </row>
    <row r="765233" spans="14:14">
      <c r="N765233" s="331"/>
    </row>
    <row r="765234" spans="14:14">
      <c r="N765234" s="332"/>
    </row>
    <row r="765255" spans="14:14">
      <c r="N765255" s="331"/>
    </row>
    <row r="765256" spans="14:14">
      <c r="N765256" s="331"/>
    </row>
    <row r="765257" spans="14:14">
      <c r="N765257" s="332"/>
    </row>
    <row r="765278" spans="14:14">
      <c r="N765278" s="331"/>
    </row>
    <row r="765279" spans="14:14">
      <c r="N765279" s="331"/>
    </row>
    <row r="765280" spans="14:14">
      <c r="N765280" s="332"/>
    </row>
    <row r="765301" spans="14:14">
      <c r="N765301" s="331"/>
    </row>
    <row r="765302" spans="14:14">
      <c r="N765302" s="331"/>
    </row>
    <row r="765303" spans="14:14">
      <c r="N765303" s="332"/>
    </row>
    <row r="765324" spans="14:14">
      <c r="N765324" s="331"/>
    </row>
    <row r="765325" spans="14:14">
      <c r="N765325" s="331"/>
    </row>
    <row r="765326" spans="14:14">
      <c r="N765326" s="332"/>
    </row>
    <row r="765347" spans="14:14">
      <c r="N765347" s="331"/>
    </row>
    <row r="765348" spans="14:14">
      <c r="N765348" s="331"/>
    </row>
    <row r="765349" spans="14:14">
      <c r="N765349" s="332"/>
    </row>
    <row r="765370" spans="14:14">
      <c r="N765370" s="331"/>
    </row>
    <row r="765371" spans="14:14">
      <c r="N765371" s="331"/>
    </row>
    <row r="765372" spans="14:14">
      <c r="N765372" s="332"/>
    </row>
    <row r="765393" spans="14:14">
      <c r="N765393" s="331"/>
    </row>
    <row r="765394" spans="14:14">
      <c r="N765394" s="331"/>
    </row>
    <row r="765395" spans="14:14">
      <c r="N765395" s="332"/>
    </row>
    <row r="765416" spans="14:14">
      <c r="N765416" s="331"/>
    </row>
    <row r="765417" spans="14:14">
      <c r="N765417" s="331"/>
    </row>
    <row r="765418" spans="14:14">
      <c r="N765418" s="332"/>
    </row>
    <row r="765439" spans="14:14">
      <c r="N765439" s="331"/>
    </row>
    <row r="765440" spans="14:14">
      <c r="N765440" s="331"/>
    </row>
    <row r="765441" spans="14:14">
      <c r="N765441" s="332"/>
    </row>
    <row r="765462" spans="14:14">
      <c r="N765462" s="331"/>
    </row>
    <row r="765463" spans="14:14">
      <c r="N765463" s="331"/>
    </row>
    <row r="765464" spans="14:14">
      <c r="N765464" s="332"/>
    </row>
    <row r="765485" spans="14:14">
      <c r="N765485" s="331"/>
    </row>
    <row r="765486" spans="14:14">
      <c r="N765486" s="331"/>
    </row>
    <row r="765487" spans="14:14">
      <c r="N765487" s="332"/>
    </row>
    <row r="765508" spans="14:14">
      <c r="N765508" s="331"/>
    </row>
    <row r="765509" spans="14:14">
      <c r="N765509" s="331"/>
    </row>
    <row r="765510" spans="14:14">
      <c r="N765510" s="332"/>
    </row>
    <row r="765531" spans="14:14">
      <c r="N765531" s="331"/>
    </row>
    <row r="765532" spans="14:14">
      <c r="N765532" s="331"/>
    </row>
    <row r="765533" spans="14:14">
      <c r="N765533" s="332"/>
    </row>
    <row r="765554" spans="14:14">
      <c r="N765554" s="331"/>
    </row>
    <row r="765555" spans="14:14">
      <c r="N765555" s="331"/>
    </row>
    <row r="765556" spans="14:14">
      <c r="N765556" s="332"/>
    </row>
    <row r="765577" spans="14:14">
      <c r="N765577" s="331"/>
    </row>
    <row r="765578" spans="14:14">
      <c r="N765578" s="331"/>
    </row>
    <row r="765579" spans="14:14">
      <c r="N765579" s="332"/>
    </row>
    <row r="765600" spans="14:14">
      <c r="N765600" s="331"/>
    </row>
    <row r="765601" spans="14:14">
      <c r="N765601" s="331"/>
    </row>
    <row r="765602" spans="14:14">
      <c r="N765602" s="332"/>
    </row>
    <row r="765623" spans="14:14">
      <c r="N765623" s="331"/>
    </row>
    <row r="765624" spans="14:14">
      <c r="N765624" s="331"/>
    </row>
    <row r="765625" spans="14:14">
      <c r="N765625" s="332"/>
    </row>
    <row r="765646" spans="14:14">
      <c r="N765646" s="331"/>
    </row>
    <row r="765647" spans="14:14">
      <c r="N765647" s="331"/>
    </row>
    <row r="765648" spans="14:14">
      <c r="N765648" s="332"/>
    </row>
    <row r="765669" spans="14:14">
      <c r="N765669" s="331"/>
    </row>
    <row r="765670" spans="14:14">
      <c r="N765670" s="331"/>
    </row>
    <row r="765671" spans="14:14">
      <c r="N765671" s="332"/>
    </row>
    <row r="765692" spans="14:14">
      <c r="N765692" s="331"/>
    </row>
    <row r="765693" spans="14:14">
      <c r="N765693" s="331"/>
    </row>
    <row r="765694" spans="14:14">
      <c r="N765694" s="332"/>
    </row>
    <row r="765715" spans="14:14">
      <c r="N765715" s="331"/>
    </row>
    <row r="765716" spans="14:14">
      <c r="N765716" s="331"/>
    </row>
    <row r="765717" spans="14:14">
      <c r="N765717" s="332"/>
    </row>
    <row r="765738" spans="14:14">
      <c r="N765738" s="331"/>
    </row>
    <row r="765739" spans="14:14">
      <c r="N765739" s="331"/>
    </row>
    <row r="765740" spans="14:14">
      <c r="N765740" s="332"/>
    </row>
    <row r="765761" spans="14:14">
      <c r="N765761" s="331"/>
    </row>
    <row r="765762" spans="14:14">
      <c r="N765762" s="331"/>
    </row>
    <row r="765763" spans="14:14">
      <c r="N765763" s="332"/>
    </row>
    <row r="765784" spans="14:14">
      <c r="N765784" s="331"/>
    </row>
    <row r="765785" spans="14:14">
      <c r="N765785" s="331"/>
    </row>
    <row r="765786" spans="14:14">
      <c r="N765786" s="332"/>
    </row>
    <row r="765807" spans="14:14">
      <c r="N765807" s="331"/>
    </row>
    <row r="765808" spans="14:14">
      <c r="N765808" s="331"/>
    </row>
    <row r="765809" spans="14:14">
      <c r="N765809" s="332"/>
    </row>
    <row r="765830" spans="14:14">
      <c r="N765830" s="331"/>
    </row>
    <row r="765831" spans="14:14">
      <c r="N765831" s="331"/>
    </row>
    <row r="765832" spans="14:14">
      <c r="N765832" s="332"/>
    </row>
    <row r="765853" spans="14:14">
      <c r="N765853" s="331"/>
    </row>
    <row r="765854" spans="14:14">
      <c r="N765854" s="331"/>
    </row>
    <row r="765855" spans="14:14">
      <c r="N765855" s="332"/>
    </row>
    <row r="765876" spans="14:14">
      <c r="N765876" s="331"/>
    </row>
    <row r="765877" spans="14:14">
      <c r="N765877" s="331"/>
    </row>
    <row r="765878" spans="14:14">
      <c r="N765878" s="332"/>
    </row>
    <row r="765899" spans="14:14">
      <c r="N765899" s="331"/>
    </row>
    <row r="765900" spans="14:14">
      <c r="N765900" s="331"/>
    </row>
    <row r="765901" spans="14:14">
      <c r="N765901" s="332"/>
    </row>
    <row r="765922" spans="14:14">
      <c r="N765922" s="331"/>
    </row>
    <row r="765923" spans="14:14">
      <c r="N765923" s="331"/>
    </row>
    <row r="765924" spans="14:14">
      <c r="N765924" s="332"/>
    </row>
    <row r="765945" spans="14:14">
      <c r="N765945" s="331"/>
    </row>
    <row r="765946" spans="14:14">
      <c r="N765946" s="331"/>
    </row>
    <row r="765947" spans="14:14">
      <c r="N765947" s="332"/>
    </row>
    <row r="765968" spans="14:14">
      <c r="N765968" s="331"/>
    </row>
    <row r="765969" spans="14:14">
      <c r="N765969" s="331"/>
    </row>
    <row r="765970" spans="14:14">
      <c r="N765970" s="332"/>
    </row>
    <row r="765991" spans="14:14">
      <c r="N765991" s="331"/>
    </row>
    <row r="765992" spans="14:14">
      <c r="N765992" s="331"/>
    </row>
    <row r="765993" spans="14:14">
      <c r="N765993" s="332"/>
    </row>
    <row r="766014" spans="14:14">
      <c r="N766014" s="331"/>
    </row>
    <row r="766015" spans="14:14">
      <c r="N766015" s="331"/>
    </row>
    <row r="766016" spans="14:14">
      <c r="N766016" s="332"/>
    </row>
    <row r="766037" spans="14:14">
      <c r="N766037" s="331"/>
    </row>
    <row r="766038" spans="14:14">
      <c r="N766038" s="331"/>
    </row>
    <row r="766039" spans="14:14">
      <c r="N766039" s="332"/>
    </row>
    <row r="766060" spans="14:14">
      <c r="N766060" s="331"/>
    </row>
    <row r="766061" spans="14:14">
      <c r="N766061" s="331"/>
    </row>
    <row r="766062" spans="14:14">
      <c r="N766062" s="332"/>
    </row>
    <row r="766083" spans="14:14">
      <c r="N766083" s="331"/>
    </row>
    <row r="766084" spans="14:14">
      <c r="N766084" s="331"/>
    </row>
    <row r="766085" spans="14:14">
      <c r="N766085" s="332"/>
    </row>
    <row r="766106" spans="14:14">
      <c r="N766106" s="331"/>
    </row>
    <row r="766107" spans="14:14">
      <c r="N766107" s="331"/>
    </row>
    <row r="766108" spans="14:14">
      <c r="N766108" s="332"/>
    </row>
    <row r="766129" spans="14:14">
      <c r="N766129" s="331"/>
    </row>
    <row r="766130" spans="14:14">
      <c r="N766130" s="331"/>
    </row>
    <row r="766131" spans="14:14">
      <c r="N766131" s="332"/>
    </row>
    <row r="766152" spans="14:14">
      <c r="N766152" s="331"/>
    </row>
    <row r="766153" spans="14:14">
      <c r="N766153" s="331"/>
    </row>
    <row r="766154" spans="14:14">
      <c r="N766154" s="332"/>
    </row>
    <row r="766175" spans="14:14">
      <c r="N766175" s="331"/>
    </row>
    <row r="766176" spans="14:14">
      <c r="N766176" s="331"/>
    </row>
    <row r="766177" spans="14:14">
      <c r="N766177" s="332"/>
    </row>
    <row r="766198" spans="14:14">
      <c r="N766198" s="331"/>
    </row>
    <row r="766199" spans="14:14">
      <c r="N766199" s="331"/>
    </row>
    <row r="766200" spans="14:14">
      <c r="N766200" s="332"/>
    </row>
    <row r="766221" spans="14:14">
      <c r="N766221" s="331"/>
    </row>
    <row r="766222" spans="14:14">
      <c r="N766222" s="331"/>
    </row>
    <row r="766223" spans="14:14">
      <c r="N766223" s="332"/>
    </row>
    <row r="766244" spans="14:14">
      <c r="N766244" s="331"/>
    </row>
    <row r="766245" spans="14:14">
      <c r="N766245" s="331"/>
    </row>
    <row r="766246" spans="14:14">
      <c r="N766246" s="332"/>
    </row>
    <row r="766267" spans="14:14">
      <c r="N766267" s="331"/>
    </row>
    <row r="766268" spans="14:14">
      <c r="N766268" s="331"/>
    </row>
    <row r="766269" spans="14:14">
      <c r="N766269" s="332"/>
    </row>
    <row r="766290" spans="14:14">
      <c r="N766290" s="331"/>
    </row>
    <row r="766291" spans="14:14">
      <c r="N766291" s="331"/>
    </row>
    <row r="766292" spans="14:14">
      <c r="N766292" s="332"/>
    </row>
    <row r="766313" spans="14:14">
      <c r="N766313" s="331"/>
    </row>
    <row r="766314" spans="14:14">
      <c r="N766314" s="331"/>
    </row>
    <row r="766315" spans="14:14">
      <c r="N766315" s="332"/>
    </row>
    <row r="766336" spans="14:14">
      <c r="N766336" s="331"/>
    </row>
    <row r="766337" spans="14:14">
      <c r="N766337" s="331"/>
    </row>
    <row r="766338" spans="14:14">
      <c r="N766338" s="332"/>
    </row>
    <row r="766359" spans="14:14">
      <c r="N766359" s="331"/>
    </row>
    <row r="766360" spans="14:14">
      <c r="N766360" s="331"/>
    </row>
    <row r="766361" spans="14:14">
      <c r="N766361" s="332"/>
    </row>
    <row r="766382" spans="14:14">
      <c r="N766382" s="331"/>
    </row>
    <row r="766383" spans="14:14">
      <c r="N766383" s="331"/>
    </row>
    <row r="766384" spans="14:14">
      <c r="N766384" s="332"/>
    </row>
    <row r="766405" spans="14:14">
      <c r="N766405" s="331"/>
    </row>
    <row r="766406" spans="14:14">
      <c r="N766406" s="331"/>
    </row>
    <row r="766407" spans="14:14">
      <c r="N766407" s="332"/>
    </row>
    <row r="766428" spans="14:14">
      <c r="N766428" s="331"/>
    </row>
    <row r="766429" spans="14:14">
      <c r="N766429" s="331"/>
    </row>
    <row r="766430" spans="14:14">
      <c r="N766430" s="332"/>
    </row>
    <row r="766451" spans="14:14">
      <c r="N766451" s="331"/>
    </row>
    <row r="766452" spans="14:14">
      <c r="N766452" s="331"/>
    </row>
    <row r="766453" spans="14:14">
      <c r="N766453" s="332"/>
    </row>
    <row r="766474" spans="14:14">
      <c r="N766474" s="331"/>
    </row>
    <row r="766475" spans="14:14">
      <c r="N766475" s="331"/>
    </row>
    <row r="766476" spans="14:14">
      <c r="N766476" s="332"/>
    </row>
    <row r="766497" spans="14:14">
      <c r="N766497" s="331"/>
    </row>
    <row r="766498" spans="14:14">
      <c r="N766498" s="331"/>
    </row>
    <row r="766499" spans="14:14">
      <c r="N766499" s="332"/>
    </row>
    <row r="766520" spans="14:14">
      <c r="N766520" s="331"/>
    </row>
    <row r="766521" spans="14:14">
      <c r="N766521" s="331"/>
    </row>
    <row r="766522" spans="14:14">
      <c r="N766522" s="332"/>
    </row>
    <row r="766543" spans="14:14">
      <c r="N766543" s="331"/>
    </row>
    <row r="766544" spans="14:14">
      <c r="N766544" s="331"/>
    </row>
    <row r="766545" spans="14:14">
      <c r="N766545" s="332"/>
    </row>
    <row r="766566" spans="14:14">
      <c r="N766566" s="331"/>
    </row>
    <row r="766567" spans="14:14">
      <c r="N766567" s="331"/>
    </row>
    <row r="766568" spans="14:14">
      <c r="N766568" s="332"/>
    </row>
    <row r="766589" spans="14:14">
      <c r="N766589" s="331"/>
    </row>
    <row r="766590" spans="14:14">
      <c r="N766590" s="331"/>
    </row>
    <row r="766591" spans="14:14">
      <c r="N766591" s="332"/>
    </row>
    <row r="766612" spans="14:14">
      <c r="N766612" s="331"/>
    </row>
    <row r="766613" spans="14:14">
      <c r="N766613" s="331"/>
    </row>
    <row r="766614" spans="14:14">
      <c r="N766614" s="332"/>
    </row>
    <row r="766635" spans="14:14">
      <c r="N766635" s="331"/>
    </row>
    <row r="766636" spans="14:14">
      <c r="N766636" s="331"/>
    </row>
    <row r="766637" spans="14:14">
      <c r="N766637" s="332"/>
    </row>
    <row r="766658" spans="14:14">
      <c r="N766658" s="331"/>
    </row>
    <row r="766659" spans="14:14">
      <c r="N766659" s="331"/>
    </row>
    <row r="766660" spans="14:14">
      <c r="N766660" s="332"/>
    </row>
    <row r="766681" spans="14:14">
      <c r="N766681" s="331"/>
    </row>
    <row r="766682" spans="14:14">
      <c r="N766682" s="331"/>
    </row>
    <row r="766683" spans="14:14">
      <c r="N766683" s="332"/>
    </row>
    <row r="766704" spans="14:14">
      <c r="N766704" s="331"/>
    </row>
    <row r="766705" spans="14:14">
      <c r="N766705" s="331"/>
    </row>
    <row r="766706" spans="14:14">
      <c r="N766706" s="332"/>
    </row>
    <row r="766727" spans="14:14">
      <c r="N766727" s="331"/>
    </row>
    <row r="766728" spans="14:14">
      <c r="N766728" s="331"/>
    </row>
    <row r="766729" spans="14:14">
      <c r="N766729" s="332"/>
    </row>
    <row r="766750" spans="14:14">
      <c r="N766750" s="331"/>
    </row>
    <row r="766751" spans="14:14">
      <c r="N766751" s="331"/>
    </row>
    <row r="766752" spans="14:14">
      <c r="N766752" s="332"/>
    </row>
    <row r="766773" spans="14:14">
      <c r="N766773" s="331"/>
    </row>
    <row r="766774" spans="14:14">
      <c r="N766774" s="331"/>
    </row>
    <row r="766775" spans="14:14">
      <c r="N766775" s="332"/>
    </row>
    <row r="766796" spans="14:14">
      <c r="N766796" s="331"/>
    </row>
    <row r="766797" spans="14:14">
      <c r="N766797" s="331"/>
    </row>
    <row r="766798" spans="14:14">
      <c r="N766798" s="332"/>
    </row>
    <row r="766819" spans="14:14">
      <c r="N766819" s="331"/>
    </row>
    <row r="766820" spans="14:14">
      <c r="N766820" s="331"/>
    </row>
    <row r="766821" spans="14:14">
      <c r="N766821" s="332"/>
    </row>
    <row r="766842" spans="14:14">
      <c r="N766842" s="331"/>
    </row>
    <row r="766843" spans="14:14">
      <c r="N766843" s="331"/>
    </row>
    <row r="766844" spans="14:14">
      <c r="N766844" s="332"/>
    </row>
    <row r="766865" spans="14:14">
      <c r="N766865" s="331"/>
    </row>
    <row r="766866" spans="14:14">
      <c r="N766866" s="331"/>
    </row>
    <row r="766867" spans="14:14">
      <c r="N766867" s="332"/>
    </row>
    <row r="766888" spans="14:14">
      <c r="N766888" s="331"/>
    </row>
    <row r="766889" spans="14:14">
      <c r="N766889" s="331"/>
    </row>
    <row r="766890" spans="14:14">
      <c r="N766890" s="332"/>
    </row>
    <row r="766911" spans="14:14">
      <c r="N766911" s="331"/>
    </row>
    <row r="766912" spans="14:14">
      <c r="N766912" s="331"/>
    </row>
    <row r="766913" spans="14:14">
      <c r="N766913" s="332"/>
    </row>
    <row r="766934" spans="14:14">
      <c r="N766934" s="331"/>
    </row>
    <row r="766935" spans="14:14">
      <c r="N766935" s="331"/>
    </row>
    <row r="766936" spans="14:14">
      <c r="N766936" s="332"/>
    </row>
    <row r="766957" spans="14:14">
      <c r="N766957" s="331"/>
    </row>
    <row r="766958" spans="14:14">
      <c r="N766958" s="331"/>
    </row>
    <row r="766959" spans="14:14">
      <c r="N766959" s="332"/>
    </row>
    <row r="766980" spans="14:14">
      <c r="N766980" s="331"/>
    </row>
    <row r="766981" spans="14:14">
      <c r="N766981" s="331"/>
    </row>
    <row r="766982" spans="14:14">
      <c r="N766982" s="332"/>
    </row>
    <row r="767003" spans="14:14">
      <c r="N767003" s="331"/>
    </row>
    <row r="767004" spans="14:14">
      <c r="N767004" s="331"/>
    </row>
    <row r="767005" spans="14:14">
      <c r="N767005" s="332"/>
    </row>
    <row r="767026" spans="14:14">
      <c r="N767026" s="331"/>
    </row>
    <row r="767027" spans="14:14">
      <c r="N767027" s="331"/>
    </row>
    <row r="767028" spans="14:14">
      <c r="N767028" s="332"/>
    </row>
    <row r="767049" spans="14:14">
      <c r="N767049" s="331"/>
    </row>
    <row r="767050" spans="14:14">
      <c r="N767050" s="331"/>
    </row>
    <row r="767051" spans="14:14">
      <c r="N767051" s="332"/>
    </row>
    <row r="767072" spans="14:14">
      <c r="N767072" s="331"/>
    </row>
    <row r="767073" spans="14:14">
      <c r="N767073" s="331"/>
    </row>
    <row r="767074" spans="14:14">
      <c r="N767074" s="332"/>
    </row>
    <row r="767095" spans="14:14">
      <c r="N767095" s="331"/>
    </row>
    <row r="767096" spans="14:14">
      <c r="N767096" s="331"/>
    </row>
    <row r="767097" spans="14:14">
      <c r="N767097" s="332"/>
    </row>
    <row r="767118" spans="14:14">
      <c r="N767118" s="331"/>
    </row>
    <row r="767119" spans="14:14">
      <c r="N767119" s="331"/>
    </row>
    <row r="767120" spans="14:14">
      <c r="N767120" s="332"/>
    </row>
    <row r="767141" spans="14:14">
      <c r="N767141" s="331"/>
    </row>
    <row r="767142" spans="14:14">
      <c r="N767142" s="331"/>
    </row>
    <row r="767143" spans="14:14">
      <c r="N767143" s="332"/>
    </row>
    <row r="767164" spans="14:14">
      <c r="N767164" s="331"/>
    </row>
    <row r="767165" spans="14:14">
      <c r="N767165" s="331"/>
    </row>
    <row r="767166" spans="14:14">
      <c r="N767166" s="332"/>
    </row>
    <row r="767187" spans="14:14">
      <c r="N767187" s="331"/>
    </row>
    <row r="767188" spans="14:14">
      <c r="N767188" s="331"/>
    </row>
    <row r="767189" spans="14:14">
      <c r="N767189" s="332"/>
    </row>
    <row r="767210" spans="14:14">
      <c r="N767210" s="331"/>
    </row>
    <row r="767211" spans="14:14">
      <c r="N767211" s="331"/>
    </row>
    <row r="767212" spans="14:14">
      <c r="N767212" s="332"/>
    </row>
    <row r="767233" spans="14:14">
      <c r="N767233" s="331"/>
    </row>
    <row r="767234" spans="14:14">
      <c r="N767234" s="331"/>
    </row>
    <row r="767235" spans="14:14">
      <c r="N767235" s="332"/>
    </row>
    <row r="767256" spans="14:14">
      <c r="N767256" s="331"/>
    </row>
    <row r="767257" spans="14:14">
      <c r="N767257" s="331"/>
    </row>
    <row r="767258" spans="14:14">
      <c r="N767258" s="332"/>
    </row>
    <row r="767279" spans="14:14">
      <c r="N767279" s="331"/>
    </row>
    <row r="767280" spans="14:14">
      <c r="N767280" s="331"/>
    </row>
    <row r="767281" spans="14:14">
      <c r="N767281" s="332"/>
    </row>
    <row r="767302" spans="14:14">
      <c r="N767302" s="331"/>
    </row>
    <row r="767303" spans="14:14">
      <c r="N767303" s="331"/>
    </row>
    <row r="767304" spans="14:14">
      <c r="N767304" s="332"/>
    </row>
    <row r="767325" spans="14:14">
      <c r="N767325" s="331"/>
    </row>
    <row r="767326" spans="14:14">
      <c r="N767326" s="331"/>
    </row>
    <row r="767327" spans="14:14">
      <c r="N767327" s="332"/>
    </row>
    <row r="767348" spans="14:14">
      <c r="N767348" s="331"/>
    </row>
    <row r="767349" spans="14:14">
      <c r="N767349" s="331"/>
    </row>
    <row r="767350" spans="14:14">
      <c r="N767350" s="332"/>
    </row>
    <row r="767371" spans="14:14">
      <c r="N767371" s="331"/>
    </row>
    <row r="767372" spans="14:14">
      <c r="N767372" s="331"/>
    </row>
    <row r="767373" spans="14:14">
      <c r="N767373" s="332"/>
    </row>
    <row r="767394" spans="14:14">
      <c r="N767394" s="331"/>
    </row>
    <row r="767395" spans="14:14">
      <c r="N767395" s="331"/>
    </row>
    <row r="767396" spans="14:14">
      <c r="N767396" s="332"/>
    </row>
    <row r="767417" spans="14:14">
      <c r="N767417" s="331"/>
    </row>
    <row r="767418" spans="14:14">
      <c r="N767418" s="331"/>
    </row>
    <row r="767419" spans="14:14">
      <c r="N767419" s="332"/>
    </row>
    <row r="767440" spans="14:14">
      <c r="N767440" s="331"/>
    </row>
    <row r="767441" spans="14:14">
      <c r="N767441" s="331"/>
    </row>
    <row r="767442" spans="14:14">
      <c r="N767442" s="332"/>
    </row>
    <row r="767463" spans="14:14">
      <c r="N767463" s="331"/>
    </row>
    <row r="767464" spans="14:14">
      <c r="N767464" s="331"/>
    </row>
    <row r="767465" spans="14:14">
      <c r="N767465" s="332"/>
    </row>
    <row r="767486" spans="14:14">
      <c r="N767486" s="331"/>
    </row>
    <row r="767487" spans="14:14">
      <c r="N767487" s="331"/>
    </row>
    <row r="767488" spans="14:14">
      <c r="N767488" s="332"/>
    </row>
    <row r="767509" spans="14:14">
      <c r="N767509" s="331"/>
    </row>
    <row r="767510" spans="14:14">
      <c r="N767510" s="331"/>
    </row>
    <row r="767511" spans="14:14">
      <c r="N767511" s="332"/>
    </row>
    <row r="767532" spans="14:14">
      <c r="N767532" s="331"/>
    </row>
    <row r="767533" spans="14:14">
      <c r="N767533" s="331"/>
    </row>
    <row r="767534" spans="14:14">
      <c r="N767534" s="332"/>
    </row>
    <row r="767555" spans="14:14">
      <c r="N767555" s="331"/>
    </row>
    <row r="767556" spans="14:14">
      <c r="N767556" s="331"/>
    </row>
    <row r="767557" spans="14:14">
      <c r="N767557" s="332"/>
    </row>
    <row r="767578" spans="14:14">
      <c r="N767578" s="331"/>
    </row>
    <row r="767579" spans="14:14">
      <c r="N767579" s="331"/>
    </row>
    <row r="767580" spans="14:14">
      <c r="N767580" s="332"/>
    </row>
    <row r="767601" spans="14:14">
      <c r="N767601" s="331"/>
    </row>
    <row r="767602" spans="14:14">
      <c r="N767602" s="331"/>
    </row>
    <row r="767603" spans="14:14">
      <c r="N767603" s="332"/>
    </row>
    <row r="767624" spans="14:14">
      <c r="N767624" s="331"/>
    </row>
    <row r="767625" spans="14:14">
      <c r="N767625" s="331"/>
    </row>
    <row r="767626" spans="14:14">
      <c r="N767626" s="332"/>
    </row>
    <row r="767647" spans="14:14">
      <c r="N767647" s="331"/>
    </row>
    <row r="767648" spans="14:14">
      <c r="N767648" s="331"/>
    </row>
    <row r="767649" spans="14:14">
      <c r="N767649" s="332"/>
    </row>
    <row r="767670" spans="14:14">
      <c r="N767670" s="331"/>
    </row>
    <row r="767671" spans="14:14">
      <c r="N767671" s="331"/>
    </row>
    <row r="767672" spans="14:14">
      <c r="N767672" s="332"/>
    </row>
    <row r="767693" spans="14:14">
      <c r="N767693" s="331"/>
    </row>
    <row r="767694" spans="14:14">
      <c r="N767694" s="331"/>
    </row>
    <row r="767695" spans="14:14">
      <c r="N767695" s="332"/>
    </row>
    <row r="767716" spans="14:14">
      <c r="N767716" s="331"/>
    </row>
    <row r="767717" spans="14:14">
      <c r="N767717" s="331"/>
    </row>
    <row r="767718" spans="14:14">
      <c r="N767718" s="332"/>
    </row>
    <row r="767739" spans="14:14">
      <c r="N767739" s="331"/>
    </row>
    <row r="767740" spans="14:14">
      <c r="N767740" s="331"/>
    </row>
    <row r="767741" spans="14:14">
      <c r="N767741" s="332"/>
    </row>
    <row r="767762" spans="14:14">
      <c r="N767762" s="331"/>
    </row>
    <row r="767763" spans="14:14">
      <c r="N767763" s="331"/>
    </row>
    <row r="767764" spans="14:14">
      <c r="N767764" s="332"/>
    </row>
    <row r="767785" spans="14:14">
      <c r="N767785" s="331"/>
    </row>
    <row r="767786" spans="14:14">
      <c r="N767786" s="331"/>
    </row>
    <row r="767787" spans="14:14">
      <c r="N767787" s="332"/>
    </row>
    <row r="767808" spans="14:14">
      <c r="N767808" s="331"/>
    </row>
    <row r="767809" spans="14:14">
      <c r="N767809" s="331"/>
    </row>
    <row r="767810" spans="14:14">
      <c r="N767810" s="332"/>
    </row>
    <row r="767831" spans="14:14">
      <c r="N767831" s="331"/>
    </row>
    <row r="767832" spans="14:14">
      <c r="N767832" s="331"/>
    </row>
    <row r="767833" spans="14:14">
      <c r="N767833" s="332"/>
    </row>
    <row r="767854" spans="14:14">
      <c r="N767854" s="331"/>
    </row>
    <row r="767855" spans="14:14">
      <c r="N767855" s="331"/>
    </row>
    <row r="767856" spans="14:14">
      <c r="N767856" s="332"/>
    </row>
    <row r="767877" spans="14:14">
      <c r="N767877" s="331"/>
    </row>
    <row r="767878" spans="14:14">
      <c r="N767878" s="331"/>
    </row>
    <row r="767879" spans="14:14">
      <c r="N767879" s="332"/>
    </row>
    <row r="767900" spans="14:14">
      <c r="N767900" s="331"/>
    </row>
    <row r="767901" spans="14:14">
      <c r="N767901" s="331"/>
    </row>
    <row r="767902" spans="14:14">
      <c r="N767902" s="332"/>
    </row>
    <row r="767923" spans="14:14">
      <c r="N767923" s="331"/>
    </row>
    <row r="767924" spans="14:14">
      <c r="N767924" s="331"/>
    </row>
    <row r="767925" spans="14:14">
      <c r="N767925" s="332"/>
    </row>
    <row r="767946" spans="14:14">
      <c r="N767946" s="331"/>
    </row>
    <row r="767947" spans="14:14">
      <c r="N767947" s="331"/>
    </row>
    <row r="767948" spans="14:14">
      <c r="N767948" s="332"/>
    </row>
    <row r="767969" spans="14:14">
      <c r="N767969" s="331"/>
    </row>
    <row r="767970" spans="14:14">
      <c r="N767970" s="331"/>
    </row>
    <row r="767971" spans="14:14">
      <c r="N767971" s="332"/>
    </row>
    <row r="767992" spans="14:14">
      <c r="N767992" s="331"/>
    </row>
    <row r="767993" spans="14:14">
      <c r="N767993" s="331"/>
    </row>
    <row r="767994" spans="14:14">
      <c r="N767994" s="332"/>
    </row>
    <row r="768015" spans="14:14">
      <c r="N768015" s="331"/>
    </row>
    <row r="768016" spans="14:14">
      <c r="N768016" s="331"/>
    </row>
    <row r="768017" spans="14:14">
      <c r="N768017" s="332"/>
    </row>
    <row r="768038" spans="14:14">
      <c r="N768038" s="331"/>
    </row>
    <row r="768039" spans="14:14">
      <c r="N768039" s="331"/>
    </row>
    <row r="768040" spans="14:14">
      <c r="N768040" s="332"/>
    </row>
    <row r="768061" spans="14:14">
      <c r="N768061" s="331"/>
    </row>
    <row r="768062" spans="14:14">
      <c r="N768062" s="331"/>
    </row>
    <row r="768063" spans="14:14">
      <c r="N768063" s="332"/>
    </row>
    <row r="768084" spans="14:14">
      <c r="N768084" s="331"/>
    </row>
    <row r="768085" spans="14:14">
      <c r="N768085" s="331"/>
    </row>
    <row r="768086" spans="14:14">
      <c r="N768086" s="332"/>
    </row>
    <row r="768107" spans="14:14">
      <c r="N768107" s="331"/>
    </row>
    <row r="768108" spans="14:14">
      <c r="N768108" s="331"/>
    </row>
    <row r="768109" spans="14:14">
      <c r="N768109" s="332"/>
    </row>
    <row r="768130" spans="14:14">
      <c r="N768130" s="331"/>
    </row>
    <row r="768131" spans="14:14">
      <c r="N768131" s="331"/>
    </row>
    <row r="768132" spans="14:14">
      <c r="N768132" s="332"/>
    </row>
    <row r="768153" spans="14:14">
      <c r="N768153" s="331"/>
    </row>
    <row r="768154" spans="14:14">
      <c r="N768154" s="331"/>
    </row>
    <row r="768155" spans="14:14">
      <c r="N768155" s="332"/>
    </row>
    <row r="768176" spans="14:14">
      <c r="N768176" s="331"/>
    </row>
    <row r="768177" spans="14:14">
      <c r="N768177" s="331"/>
    </row>
    <row r="768178" spans="14:14">
      <c r="N768178" s="332"/>
    </row>
    <row r="768199" spans="14:14">
      <c r="N768199" s="331"/>
    </row>
    <row r="768200" spans="14:14">
      <c r="N768200" s="331"/>
    </row>
    <row r="768201" spans="14:14">
      <c r="N768201" s="332"/>
    </row>
    <row r="768222" spans="14:14">
      <c r="N768222" s="331"/>
    </row>
    <row r="768223" spans="14:14">
      <c r="N768223" s="331"/>
    </row>
    <row r="768224" spans="14:14">
      <c r="N768224" s="332"/>
    </row>
    <row r="768245" spans="14:14">
      <c r="N768245" s="331"/>
    </row>
    <row r="768246" spans="14:14">
      <c r="N768246" s="331"/>
    </row>
    <row r="768247" spans="14:14">
      <c r="N768247" s="332"/>
    </row>
    <row r="768268" spans="14:14">
      <c r="N768268" s="331"/>
    </row>
    <row r="768269" spans="14:14">
      <c r="N768269" s="331"/>
    </row>
    <row r="768270" spans="14:14">
      <c r="N768270" s="332"/>
    </row>
    <row r="768291" spans="14:14">
      <c r="N768291" s="331"/>
    </row>
    <row r="768292" spans="14:14">
      <c r="N768292" s="331"/>
    </row>
    <row r="768293" spans="14:14">
      <c r="N768293" s="332"/>
    </row>
    <row r="768314" spans="14:14">
      <c r="N768314" s="331"/>
    </row>
    <row r="768315" spans="14:14">
      <c r="N768315" s="331"/>
    </row>
    <row r="768316" spans="14:14">
      <c r="N768316" s="332"/>
    </row>
    <row r="768337" spans="14:14">
      <c r="N768337" s="331"/>
    </row>
    <row r="768338" spans="14:14">
      <c r="N768338" s="331"/>
    </row>
    <row r="768339" spans="14:14">
      <c r="N768339" s="332"/>
    </row>
    <row r="768360" spans="14:14">
      <c r="N768360" s="331"/>
    </row>
    <row r="768361" spans="14:14">
      <c r="N768361" s="331"/>
    </row>
    <row r="768362" spans="14:14">
      <c r="N768362" s="332"/>
    </row>
    <row r="768383" spans="14:14">
      <c r="N768383" s="331"/>
    </row>
    <row r="768384" spans="14:14">
      <c r="N768384" s="331"/>
    </row>
    <row r="768385" spans="14:14">
      <c r="N768385" s="332"/>
    </row>
    <row r="768406" spans="14:14">
      <c r="N768406" s="331"/>
    </row>
    <row r="768407" spans="14:14">
      <c r="N768407" s="331"/>
    </row>
    <row r="768408" spans="14:14">
      <c r="N768408" s="332"/>
    </row>
    <row r="768429" spans="14:14">
      <c r="N768429" s="331"/>
    </row>
    <row r="768430" spans="14:14">
      <c r="N768430" s="331"/>
    </row>
    <row r="768431" spans="14:14">
      <c r="N768431" s="332"/>
    </row>
    <row r="768452" spans="14:14">
      <c r="N768452" s="331"/>
    </row>
    <row r="768453" spans="14:14">
      <c r="N768453" s="331"/>
    </row>
    <row r="768454" spans="14:14">
      <c r="N768454" s="332"/>
    </row>
    <row r="768475" spans="14:14">
      <c r="N768475" s="331"/>
    </row>
    <row r="768476" spans="14:14">
      <c r="N768476" s="331"/>
    </row>
    <row r="768477" spans="14:14">
      <c r="N768477" s="332"/>
    </row>
    <row r="768498" spans="14:14">
      <c r="N768498" s="331"/>
    </row>
    <row r="768499" spans="14:14">
      <c r="N768499" s="331"/>
    </row>
    <row r="768500" spans="14:14">
      <c r="N768500" s="332"/>
    </row>
    <row r="768521" spans="14:14">
      <c r="N768521" s="331"/>
    </row>
    <row r="768522" spans="14:14">
      <c r="N768522" s="331"/>
    </row>
    <row r="768523" spans="14:14">
      <c r="N768523" s="332"/>
    </row>
    <row r="768544" spans="14:14">
      <c r="N768544" s="331"/>
    </row>
    <row r="768545" spans="14:14">
      <c r="N768545" s="331"/>
    </row>
    <row r="768546" spans="14:14">
      <c r="N768546" s="332"/>
    </row>
    <row r="768567" spans="14:14">
      <c r="N768567" s="331"/>
    </row>
    <row r="768568" spans="14:14">
      <c r="N768568" s="331"/>
    </row>
    <row r="768569" spans="14:14">
      <c r="N768569" s="332"/>
    </row>
    <row r="768590" spans="14:14">
      <c r="N768590" s="331"/>
    </row>
    <row r="768591" spans="14:14">
      <c r="N768591" s="331"/>
    </row>
    <row r="768592" spans="14:14">
      <c r="N768592" s="332"/>
    </row>
    <row r="768613" spans="14:14">
      <c r="N768613" s="331"/>
    </row>
    <row r="768614" spans="14:14">
      <c r="N768614" s="331"/>
    </row>
    <row r="768615" spans="14:14">
      <c r="N768615" s="332"/>
    </row>
    <row r="768636" spans="14:14">
      <c r="N768636" s="331"/>
    </row>
    <row r="768637" spans="14:14">
      <c r="N768637" s="331"/>
    </row>
    <row r="768638" spans="14:14">
      <c r="N768638" s="332"/>
    </row>
    <row r="768659" spans="14:14">
      <c r="N768659" s="331"/>
    </row>
    <row r="768660" spans="14:14">
      <c r="N768660" s="331"/>
    </row>
    <row r="768661" spans="14:14">
      <c r="N768661" s="332"/>
    </row>
    <row r="768682" spans="14:14">
      <c r="N768682" s="331"/>
    </row>
    <row r="768683" spans="14:14">
      <c r="N768683" s="331"/>
    </row>
    <row r="768684" spans="14:14">
      <c r="N768684" s="332"/>
    </row>
    <row r="768705" spans="14:14">
      <c r="N768705" s="331"/>
    </row>
    <row r="768706" spans="14:14">
      <c r="N768706" s="331"/>
    </row>
    <row r="768707" spans="14:14">
      <c r="N768707" s="332"/>
    </row>
    <row r="768728" spans="14:14">
      <c r="N768728" s="331"/>
    </row>
    <row r="768729" spans="14:14">
      <c r="N768729" s="331"/>
    </row>
    <row r="768730" spans="14:14">
      <c r="N768730" s="332"/>
    </row>
    <row r="768751" spans="14:14">
      <c r="N768751" s="331"/>
    </row>
    <row r="768752" spans="14:14">
      <c r="N768752" s="331"/>
    </row>
    <row r="768753" spans="14:14">
      <c r="N768753" s="332"/>
    </row>
    <row r="768774" spans="14:14">
      <c r="N768774" s="331"/>
    </row>
    <row r="768775" spans="14:14">
      <c r="N768775" s="331"/>
    </row>
    <row r="768776" spans="14:14">
      <c r="N768776" s="332"/>
    </row>
    <row r="768797" spans="14:14">
      <c r="N768797" s="331"/>
    </row>
    <row r="768798" spans="14:14">
      <c r="N768798" s="331"/>
    </row>
    <row r="768799" spans="14:14">
      <c r="N768799" s="332"/>
    </row>
    <row r="768820" spans="14:14">
      <c r="N768820" s="331"/>
    </row>
    <row r="768821" spans="14:14">
      <c r="N768821" s="331"/>
    </row>
    <row r="768822" spans="14:14">
      <c r="N768822" s="332"/>
    </row>
    <row r="768843" spans="14:14">
      <c r="N768843" s="331"/>
    </row>
    <row r="768844" spans="14:14">
      <c r="N768844" s="331"/>
    </row>
    <row r="768845" spans="14:14">
      <c r="N768845" s="332"/>
    </row>
    <row r="768866" spans="14:14">
      <c r="N768866" s="331"/>
    </row>
    <row r="768867" spans="14:14">
      <c r="N768867" s="331"/>
    </row>
    <row r="768868" spans="14:14">
      <c r="N768868" s="332"/>
    </row>
    <row r="768889" spans="14:14">
      <c r="N768889" s="331"/>
    </row>
    <row r="768890" spans="14:14">
      <c r="N768890" s="331"/>
    </row>
    <row r="768891" spans="14:14">
      <c r="N768891" s="332"/>
    </row>
    <row r="768912" spans="14:14">
      <c r="N768912" s="331"/>
    </row>
    <row r="768913" spans="14:14">
      <c r="N768913" s="331"/>
    </row>
    <row r="768914" spans="14:14">
      <c r="N768914" s="332"/>
    </row>
    <row r="768935" spans="14:14">
      <c r="N768935" s="331"/>
    </row>
    <row r="768936" spans="14:14">
      <c r="N768936" s="331"/>
    </row>
    <row r="768937" spans="14:14">
      <c r="N768937" s="332"/>
    </row>
    <row r="768958" spans="14:14">
      <c r="N768958" s="331"/>
    </row>
    <row r="768959" spans="14:14">
      <c r="N768959" s="331"/>
    </row>
    <row r="768960" spans="14:14">
      <c r="N768960" s="332"/>
    </row>
    <row r="768981" spans="14:14">
      <c r="N768981" s="331"/>
    </row>
    <row r="768982" spans="14:14">
      <c r="N768982" s="331"/>
    </row>
    <row r="768983" spans="14:14">
      <c r="N768983" s="332"/>
    </row>
    <row r="769004" spans="14:14">
      <c r="N769004" s="331"/>
    </row>
    <row r="769005" spans="14:14">
      <c r="N769005" s="331"/>
    </row>
    <row r="769006" spans="14:14">
      <c r="N769006" s="332"/>
    </row>
    <row r="769027" spans="14:14">
      <c r="N769027" s="331"/>
    </row>
    <row r="769028" spans="14:14">
      <c r="N769028" s="331"/>
    </row>
    <row r="769029" spans="14:14">
      <c r="N769029" s="332"/>
    </row>
    <row r="769050" spans="14:14">
      <c r="N769050" s="331"/>
    </row>
    <row r="769051" spans="14:14">
      <c r="N769051" s="331"/>
    </row>
    <row r="769052" spans="14:14">
      <c r="N769052" s="332"/>
    </row>
    <row r="769073" spans="14:14">
      <c r="N769073" s="331"/>
    </row>
    <row r="769074" spans="14:14">
      <c r="N769074" s="331"/>
    </row>
    <row r="769075" spans="14:14">
      <c r="N769075" s="332"/>
    </row>
    <row r="769096" spans="14:14">
      <c r="N769096" s="331"/>
    </row>
    <row r="769097" spans="14:14">
      <c r="N769097" s="331"/>
    </row>
    <row r="769098" spans="14:14">
      <c r="N769098" s="332"/>
    </row>
    <row r="769119" spans="14:14">
      <c r="N769119" s="331"/>
    </row>
    <row r="769120" spans="14:14">
      <c r="N769120" s="331"/>
    </row>
    <row r="769121" spans="14:14">
      <c r="N769121" s="332"/>
    </row>
    <row r="769142" spans="14:14">
      <c r="N769142" s="331"/>
    </row>
    <row r="769143" spans="14:14">
      <c r="N769143" s="331"/>
    </row>
    <row r="769144" spans="14:14">
      <c r="N769144" s="332"/>
    </row>
    <row r="769165" spans="14:14">
      <c r="N769165" s="331"/>
    </row>
    <row r="769166" spans="14:14">
      <c r="N769166" s="331"/>
    </row>
    <row r="769167" spans="14:14">
      <c r="N769167" s="332"/>
    </row>
    <row r="769188" spans="14:14">
      <c r="N769188" s="331"/>
    </row>
    <row r="769189" spans="14:14">
      <c r="N769189" s="331"/>
    </row>
    <row r="769190" spans="14:14">
      <c r="N769190" s="332"/>
    </row>
    <row r="769211" spans="14:14">
      <c r="N769211" s="331"/>
    </row>
    <row r="769212" spans="14:14">
      <c r="N769212" s="331"/>
    </row>
    <row r="769213" spans="14:14">
      <c r="N769213" s="332"/>
    </row>
    <row r="769234" spans="14:14">
      <c r="N769234" s="331"/>
    </row>
    <row r="769235" spans="14:14">
      <c r="N769235" s="331"/>
    </row>
    <row r="769236" spans="14:14">
      <c r="N769236" s="332"/>
    </row>
    <row r="769257" spans="14:14">
      <c r="N769257" s="331"/>
    </row>
    <row r="769258" spans="14:14">
      <c r="N769258" s="331"/>
    </row>
    <row r="769259" spans="14:14">
      <c r="N769259" s="332"/>
    </row>
    <row r="769280" spans="14:14">
      <c r="N769280" s="331"/>
    </row>
    <row r="769281" spans="14:14">
      <c r="N769281" s="331"/>
    </row>
    <row r="769282" spans="14:14">
      <c r="N769282" s="332"/>
    </row>
    <row r="769303" spans="14:14">
      <c r="N769303" s="331"/>
    </row>
    <row r="769304" spans="14:14">
      <c r="N769304" s="331"/>
    </row>
    <row r="769305" spans="14:14">
      <c r="N769305" s="332"/>
    </row>
    <row r="769326" spans="14:14">
      <c r="N769326" s="331"/>
    </row>
    <row r="769327" spans="14:14">
      <c r="N769327" s="331"/>
    </row>
    <row r="769328" spans="14:14">
      <c r="N769328" s="332"/>
    </row>
    <row r="769349" spans="14:14">
      <c r="N769349" s="331"/>
    </row>
    <row r="769350" spans="14:14">
      <c r="N769350" s="331"/>
    </row>
    <row r="769351" spans="14:14">
      <c r="N769351" s="332"/>
    </row>
    <row r="769372" spans="14:14">
      <c r="N769372" s="331"/>
    </row>
    <row r="769373" spans="14:14">
      <c r="N769373" s="331"/>
    </row>
    <row r="769374" spans="14:14">
      <c r="N769374" s="332"/>
    </row>
    <row r="769395" spans="14:14">
      <c r="N769395" s="331"/>
    </row>
    <row r="769396" spans="14:14">
      <c r="N769396" s="331"/>
    </row>
    <row r="769397" spans="14:14">
      <c r="N769397" s="332"/>
    </row>
    <row r="769418" spans="14:14">
      <c r="N769418" s="331"/>
    </row>
    <row r="769419" spans="14:14">
      <c r="N769419" s="331"/>
    </row>
    <row r="769420" spans="14:14">
      <c r="N769420" s="332"/>
    </row>
    <row r="769441" spans="14:14">
      <c r="N769441" s="331"/>
    </row>
    <row r="769442" spans="14:14">
      <c r="N769442" s="331"/>
    </row>
    <row r="769443" spans="14:14">
      <c r="N769443" s="332"/>
    </row>
    <row r="769464" spans="14:14">
      <c r="N769464" s="331"/>
    </row>
    <row r="769465" spans="14:14">
      <c r="N769465" s="331"/>
    </row>
    <row r="769466" spans="14:14">
      <c r="N769466" s="332"/>
    </row>
    <row r="769487" spans="14:14">
      <c r="N769487" s="331"/>
    </row>
    <row r="769488" spans="14:14">
      <c r="N769488" s="331"/>
    </row>
    <row r="769489" spans="14:14">
      <c r="N769489" s="332"/>
    </row>
    <row r="769510" spans="14:14">
      <c r="N769510" s="331"/>
    </row>
    <row r="769511" spans="14:14">
      <c r="N769511" s="331"/>
    </row>
    <row r="769512" spans="14:14">
      <c r="N769512" s="332"/>
    </row>
    <row r="769533" spans="14:14">
      <c r="N769533" s="331"/>
    </row>
    <row r="769534" spans="14:14">
      <c r="N769534" s="331"/>
    </row>
    <row r="769535" spans="14:14">
      <c r="N769535" s="332"/>
    </row>
    <row r="769556" spans="14:14">
      <c r="N769556" s="331"/>
    </row>
    <row r="769557" spans="14:14">
      <c r="N769557" s="331"/>
    </row>
    <row r="769558" spans="14:14">
      <c r="N769558" s="332"/>
    </row>
    <row r="769579" spans="14:14">
      <c r="N769579" s="331"/>
    </row>
    <row r="769580" spans="14:14">
      <c r="N769580" s="331"/>
    </row>
    <row r="769581" spans="14:14">
      <c r="N769581" s="332"/>
    </row>
    <row r="769602" spans="14:14">
      <c r="N769602" s="331"/>
    </row>
    <row r="769603" spans="14:14">
      <c r="N769603" s="331"/>
    </row>
    <row r="769604" spans="14:14">
      <c r="N769604" s="332"/>
    </row>
    <row r="769625" spans="14:14">
      <c r="N769625" s="331"/>
    </row>
    <row r="769626" spans="14:14">
      <c r="N769626" s="331"/>
    </row>
    <row r="769627" spans="14:14">
      <c r="N769627" s="332"/>
    </row>
    <row r="769648" spans="14:14">
      <c r="N769648" s="331"/>
    </row>
    <row r="769649" spans="14:14">
      <c r="N769649" s="331"/>
    </row>
    <row r="769650" spans="14:14">
      <c r="N769650" s="332"/>
    </row>
    <row r="769671" spans="14:14">
      <c r="N769671" s="331"/>
    </row>
    <row r="769672" spans="14:14">
      <c r="N769672" s="331"/>
    </row>
    <row r="769673" spans="14:14">
      <c r="N769673" s="332"/>
    </row>
    <row r="769694" spans="14:14">
      <c r="N769694" s="331"/>
    </row>
    <row r="769695" spans="14:14">
      <c r="N769695" s="331"/>
    </row>
    <row r="769696" spans="14:14">
      <c r="N769696" s="332"/>
    </row>
    <row r="769717" spans="14:14">
      <c r="N769717" s="331"/>
    </row>
    <row r="769718" spans="14:14">
      <c r="N769718" s="331"/>
    </row>
    <row r="769719" spans="14:14">
      <c r="N769719" s="332"/>
    </row>
    <row r="769740" spans="14:14">
      <c r="N769740" s="331"/>
    </row>
    <row r="769741" spans="14:14">
      <c r="N769741" s="331"/>
    </row>
    <row r="769742" spans="14:14">
      <c r="N769742" s="332"/>
    </row>
    <row r="769763" spans="14:14">
      <c r="N769763" s="331"/>
    </row>
    <row r="769764" spans="14:14">
      <c r="N769764" s="331"/>
    </row>
    <row r="769765" spans="14:14">
      <c r="N769765" s="332"/>
    </row>
    <row r="769786" spans="14:14">
      <c r="N769786" s="331"/>
    </row>
    <row r="769787" spans="14:14">
      <c r="N769787" s="331"/>
    </row>
    <row r="769788" spans="14:14">
      <c r="N769788" s="332"/>
    </row>
    <row r="769809" spans="14:14">
      <c r="N769809" s="331"/>
    </row>
    <row r="769810" spans="14:14">
      <c r="N769810" s="331"/>
    </row>
    <row r="769811" spans="14:14">
      <c r="N769811" s="332"/>
    </row>
    <row r="769832" spans="14:14">
      <c r="N769832" s="331"/>
    </row>
    <row r="769833" spans="14:14">
      <c r="N769833" s="331"/>
    </row>
    <row r="769834" spans="14:14">
      <c r="N769834" s="332"/>
    </row>
    <row r="769855" spans="14:14">
      <c r="N769855" s="331"/>
    </row>
    <row r="769856" spans="14:14">
      <c r="N769856" s="331"/>
    </row>
    <row r="769857" spans="14:14">
      <c r="N769857" s="332"/>
    </row>
    <row r="769878" spans="14:14">
      <c r="N769878" s="331"/>
    </row>
    <row r="769879" spans="14:14">
      <c r="N769879" s="331"/>
    </row>
    <row r="769880" spans="14:14">
      <c r="N769880" s="332"/>
    </row>
    <row r="769901" spans="14:14">
      <c r="N769901" s="331"/>
    </row>
    <row r="769902" spans="14:14">
      <c r="N769902" s="331"/>
    </row>
    <row r="769903" spans="14:14">
      <c r="N769903" s="332"/>
    </row>
    <row r="769924" spans="14:14">
      <c r="N769924" s="331"/>
    </row>
    <row r="769925" spans="14:14">
      <c r="N769925" s="331"/>
    </row>
    <row r="769926" spans="14:14">
      <c r="N769926" s="332"/>
    </row>
    <row r="769947" spans="14:14">
      <c r="N769947" s="331"/>
    </row>
    <row r="769948" spans="14:14">
      <c r="N769948" s="331"/>
    </row>
    <row r="769949" spans="14:14">
      <c r="N769949" s="332"/>
    </row>
    <row r="769970" spans="14:14">
      <c r="N769970" s="331"/>
    </row>
    <row r="769971" spans="14:14">
      <c r="N769971" s="331"/>
    </row>
    <row r="769972" spans="14:14">
      <c r="N769972" s="332"/>
    </row>
    <row r="769993" spans="14:14">
      <c r="N769993" s="331"/>
    </row>
    <row r="769994" spans="14:14">
      <c r="N769994" s="331"/>
    </row>
    <row r="769995" spans="14:14">
      <c r="N769995" s="332"/>
    </row>
    <row r="770016" spans="14:14">
      <c r="N770016" s="331"/>
    </row>
    <row r="770017" spans="14:14">
      <c r="N770017" s="331"/>
    </row>
    <row r="770018" spans="14:14">
      <c r="N770018" s="332"/>
    </row>
    <row r="770039" spans="14:14">
      <c r="N770039" s="331"/>
    </row>
    <row r="770040" spans="14:14">
      <c r="N770040" s="331"/>
    </row>
    <row r="770041" spans="14:14">
      <c r="N770041" s="332"/>
    </row>
    <row r="770062" spans="14:14">
      <c r="N770062" s="331"/>
    </row>
    <row r="770063" spans="14:14">
      <c r="N770063" s="331"/>
    </row>
    <row r="770064" spans="14:14">
      <c r="N770064" s="332"/>
    </row>
    <row r="770085" spans="14:14">
      <c r="N770085" s="331"/>
    </row>
    <row r="770086" spans="14:14">
      <c r="N770086" s="331"/>
    </row>
    <row r="770087" spans="14:14">
      <c r="N770087" s="332"/>
    </row>
    <row r="770108" spans="14:14">
      <c r="N770108" s="331"/>
    </row>
    <row r="770109" spans="14:14">
      <c r="N770109" s="331"/>
    </row>
    <row r="770110" spans="14:14">
      <c r="N770110" s="332"/>
    </row>
    <row r="770131" spans="14:14">
      <c r="N770131" s="331"/>
    </row>
    <row r="770132" spans="14:14">
      <c r="N770132" s="331"/>
    </row>
    <row r="770133" spans="14:14">
      <c r="N770133" s="332"/>
    </row>
    <row r="770154" spans="14:14">
      <c r="N770154" s="331"/>
    </row>
    <row r="770155" spans="14:14">
      <c r="N770155" s="331"/>
    </row>
    <row r="770156" spans="14:14">
      <c r="N770156" s="332"/>
    </row>
    <row r="770177" spans="14:14">
      <c r="N770177" s="331"/>
    </row>
    <row r="770178" spans="14:14">
      <c r="N770178" s="331"/>
    </row>
    <row r="770179" spans="14:14">
      <c r="N770179" s="332"/>
    </row>
    <row r="770200" spans="14:14">
      <c r="N770200" s="331"/>
    </row>
    <row r="770201" spans="14:14">
      <c r="N770201" s="331"/>
    </row>
    <row r="770202" spans="14:14">
      <c r="N770202" s="332"/>
    </row>
    <row r="770223" spans="14:14">
      <c r="N770223" s="331"/>
    </row>
    <row r="770224" spans="14:14">
      <c r="N770224" s="331"/>
    </row>
    <row r="770225" spans="14:14">
      <c r="N770225" s="332"/>
    </row>
    <row r="770246" spans="14:14">
      <c r="N770246" s="331"/>
    </row>
    <row r="770247" spans="14:14">
      <c r="N770247" s="331"/>
    </row>
    <row r="770248" spans="14:14">
      <c r="N770248" s="332"/>
    </row>
    <row r="770269" spans="14:14">
      <c r="N770269" s="331"/>
    </row>
    <row r="770270" spans="14:14">
      <c r="N770270" s="331"/>
    </row>
    <row r="770271" spans="14:14">
      <c r="N770271" s="332"/>
    </row>
    <row r="770292" spans="14:14">
      <c r="N770292" s="331"/>
    </row>
    <row r="770293" spans="14:14">
      <c r="N770293" s="331"/>
    </row>
    <row r="770294" spans="14:14">
      <c r="N770294" s="332"/>
    </row>
    <row r="770315" spans="14:14">
      <c r="N770315" s="331"/>
    </row>
    <row r="770316" spans="14:14">
      <c r="N770316" s="331"/>
    </row>
    <row r="770317" spans="14:14">
      <c r="N770317" s="332"/>
    </row>
    <row r="770338" spans="14:14">
      <c r="N770338" s="331"/>
    </row>
    <row r="770339" spans="14:14">
      <c r="N770339" s="331"/>
    </row>
    <row r="770340" spans="14:14">
      <c r="N770340" s="332"/>
    </row>
    <row r="770361" spans="14:14">
      <c r="N770361" s="331"/>
    </row>
    <row r="770362" spans="14:14">
      <c r="N770362" s="331"/>
    </row>
    <row r="770363" spans="14:14">
      <c r="N770363" s="332"/>
    </row>
    <row r="770384" spans="14:14">
      <c r="N770384" s="331"/>
    </row>
    <row r="770385" spans="14:14">
      <c r="N770385" s="331"/>
    </row>
    <row r="770386" spans="14:14">
      <c r="N770386" s="332"/>
    </row>
    <row r="770407" spans="14:14">
      <c r="N770407" s="331"/>
    </row>
    <row r="770408" spans="14:14">
      <c r="N770408" s="331"/>
    </row>
    <row r="770409" spans="14:14">
      <c r="N770409" s="332"/>
    </row>
    <row r="770430" spans="14:14">
      <c r="N770430" s="331"/>
    </row>
    <row r="770431" spans="14:14">
      <c r="N770431" s="331"/>
    </row>
    <row r="770432" spans="14:14">
      <c r="N770432" s="332"/>
    </row>
    <row r="770453" spans="14:14">
      <c r="N770453" s="331"/>
    </row>
    <row r="770454" spans="14:14">
      <c r="N770454" s="331"/>
    </row>
    <row r="770455" spans="14:14">
      <c r="N770455" s="332"/>
    </row>
    <row r="770476" spans="14:14">
      <c r="N770476" s="331"/>
    </row>
    <row r="770477" spans="14:14">
      <c r="N770477" s="331"/>
    </row>
    <row r="770478" spans="14:14">
      <c r="N770478" s="332"/>
    </row>
    <row r="770499" spans="14:14">
      <c r="N770499" s="331"/>
    </row>
    <row r="770500" spans="14:14">
      <c r="N770500" s="331"/>
    </row>
    <row r="770501" spans="14:14">
      <c r="N770501" s="332"/>
    </row>
    <row r="770522" spans="14:14">
      <c r="N770522" s="331"/>
    </row>
    <row r="770523" spans="14:14">
      <c r="N770523" s="331"/>
    </row>
    <row r="770524" spans="14:14">
      <c r="N770524" s="332"/>
    </row>
    <row r="770545" spans="14:14">
      <c r="N770545" s="331"/>
    </row>
    <row r="770546" spans="14:14">
      <c r="N770546" s="331"/>
    </row>
    <row r="770547" spans="14:14">
      <c r="N770547" s="332"/>
    </row>
    <row r="770568" spans="14:14">
      <c r="N770568" s="331"/>
    </row>
    <row r="770569" spans="14:14">
      <c r="N770569" s="331"/>
    </row>
    <row r="770570" spans="14:14">
      <c r="N770570" s="332"/>
    </row>
    <row r="770591" spans="14:14">
      <c r="N770591" s="331"/>
    </row>
    <row r="770592" spans="14:14">
      <c r="N770592" s="331"/>
    </row>
    <row r="770593" spans="14:14">
      <c r="N770593" s="332"/>
    </row>
    <row r="770614" spans="14:14">
      <c r="N770614" s="331"/>
    </row>
    <row r="770615" spans="14:14">
      <c r="N770615" s="331"/>
    </row>
    <row r="770616" spans="14:14">
      <c r="N770616" s="332"/>
    </row>
    <row r="770637" spans="14:14">
      <c r="N770637" s="331"/>
    </row>
    <row r="770638" spans="14:14">
      <c r="N770638" s="331"/>
    </row>
    <row r="770639" spans="14:14">
      <c r="N770639" s="332"/>
    </row>
    <row r="770660" spans="14:14">
      <c r="N770660" s="331"/>
    </row>
    <row r="770661" spans="14:14">
      <c r="N770661" s="331"/>
    </row>
    <row r="770662" spans="14:14">
      <c r="N770662" s="332"/>
    </row>
    <row r="770683" spans="14:14">
      <c r="N770683" s="331"/>
    </row>
    <row r="770684" spans="14:14">
      <c r="N770684" s="331"/>
    </row>
    <row r="770685" spans="14:14">
      <c r="N770685" s="332"/>
    </row>
    <row r="770706" spans="14:14">
      <c r="N770706" s="331"/>
    </row>
    <row r="770707" spans="14:14">
      <c r="N770707" s="331"/>
    </row>
    <row r="770708" spans="14:14">
      <c r="N770708" s="332"/>
    </row>
    <row r="770729" spans="14:14">
      <c r="N770729" s="331"/>
    </row>
    <row r="770730" spans="14:14">
      <c r="N770730" s="331"/>
    </row>
    <row r="770731" spans="14:14">
      <c r="N770731" s="332"/>
    </row>
    <row r="770752" spans="14:14">
      <c r="N770752" s="331"/>
    </row>
    <row r="770753" spans="14:14">
      <c r="N770753" s="331"/>
    </row>
    <row r="770754" spans="14:14">
      <c r="N770754" s="332"/>
    </row>
    <row r="770775" spans="14:14">
      <c r="N770775" s="331"/>
    </row>
    <row r="770776" spans="14:14">
      <c r="N770776" s="331"/>
    </row>
    <row r="770777" spans="14:14">
      <c r="N770777" s="332"/>
    </row>
    <row r="770798" spans="14:14">
      <c r="N770798" s="331"/>
    </row>
    <row r="770799" spans="14:14">
      <c r="N770799" s="331"/>
    </row>
    <row r="770800" spans="14:14">
      <c r="N770800" s="332"/>
    </row>
    <row r="770821" spans="14:14">
      <c r="N770821" s="331"/>
    </row>
    <row r="770822" spans="14:14">
      <c r="N770822" s="331"/>
    </row>
    <row r="770823" spans="14:14">
      <c r="N770823" s="332"/>
    </row>
    <row r="770844" spans="14:14">
      <c r="N770844" s="331"/>
    </row>
    <row r="770845" spans="14:14">
      <c r="N770845" s="331"/>
    </row>
    <row r="770846" spans="14:14">
      <c r="N770846" s="332"/>
    </row>
    <row r="770867" spans="14:14">
      <c r="N770867" s="331"/>
    </row>
    <row r="770868" spans="14:14">
      <c r="N770868" s="331"/>
    </row>
    <row r="770869" spans="14:14">
      <c r="N770869" s="332"/>
    </row>
    <row r="770890" spans="14:14">
      <c r="N770890" s="331"/>
    </row>
    <row r="770891" spans="14:14">
      <c r="N770891" s="331"/>
    </row>
    <row r="770892" spans="14:14">
      <c r="N770892" s="332"/>
    </row>
    <row r="770913" spans="14:14">
      <c r="N770913" s="331"/>
    </row>
    <row r="770914" spans="14:14">
      <c r="N770914" s="331"/>
    </row>
    <row r="770915" spans="14:14">
      <c r="N770915" s="332"/>
    </row>
    <row r="770936" spans="14:14">
      <c r="N770936" s="331"/>
    </row>
    <row r="770937" spans="14:14">
      <c r="N770937" s="331"/>
    </row>
    <row r="770938" spans="14:14">
      <c r="N770938" s="332"/>
    </row>
    <row r="770959" spans="14:14">
      <c r="N770959" s="331"/>
    </row>
    <row r="770960" spans="14:14">
      <c r="N770960" s="331"/>
    </row>
    <row r="770961" spans="14:14">
      <c r="N770961" s="332"/>
    </row>
    <row r="770982" spans="14:14">
      <c r="N770982" s="331"/>
    </row>
    <row r="770983" spans="14:14">
      <c r="N770983" s="331"/>
    </row>
    <row r="770984" spans="14:14">
      <c r="N770984" s="332"/>
    </row>
    <row r="771005" spans="14:14">
      <c r="N771005" s="331"/>
    </row>
    <row r="771006" spans="14:14">
      <c r="N771006" s="331"/>
    </row>
    <row r="771007" spans="14:14">
      <c r="N771007" s="332"/>
    </row>
    <row r="771028" spans="14:14">
      <c r="N771028" s="331"/>
    </row>
    <row r="771029" spans="14:14">
      <c r="N771029" s="331"/>
    </row>
    <row r="771030" spans="14:14">
      <c r="N771030" s="332"/>
    </row>
    <row r="771051" spans="14:14">
      <c r="N771051" s="331"/>
    </row>
    <row r="771052" spans="14:14">
      <c r="N771052" s="331"/>
    </row>
    <row r="771053" spans="14:14">
      <c r="N771053" s="332"/>
    </row>
    <row r="771074" spans="14:14">
      <c r="N771074" s="331"/>
    </row>
    <row r="771075" spans="14:14">
      <c r="N771075" s="331"/>
    </row>
    <row r="771076" spans="14:14">
      <c r="N771076" s="332"/>
    </row>
    <row r="771097" spans="14:14">
      <c r="N771097" s="331"/>
    </row>
    <row r="771098" spans="14:14">
      <c r="N771098" s="331"/>
    </row>
    <row r="771099" spans="14:14">
      <c r="N771099" s="332"/>
    </row>
    <row r="771120" spans="14:14">
      <c r="N771120" s="331"/>
    </row>
    <row r="771121" spans="14:14">
      <c r="N771121" s="331"/>
    </row>
    <row r="771122" spans="14:14">
      <c r="N771122" s="332"/>
    </row>
    <row r="771143" spans="14:14">
      <c r="N771143" s="331"/>
    </row>
    <row r="771144" spans="14:14">
      <c r="N771144" s="331"/>
    </row>
    <row r="771145" spans="14:14">
      <c r="N771145" s="332"/>
    </row>
    <row r="771166" spans="14:14">
      <c r="N771166" s="331"/>
    </row>
    <row r="771167" spans="14:14">
      <c r="N771167" s="331"/>
    </row>
    <row r="771168" spans="14:14">
      <c r="N771168" s="332"/>
    </row>
    <row r="771189" spans="14:14">
      <c r="N771189" s="331"/>
    </row>
    <row r="771190" spans="14:14">
      <c r="N771190" s="331"/>
    </row>
    <row r="771191" spans="14:14">
      <c r="N771191" s="332"/>
    </row>
    <row r="771212" spans="14:14">
      <c r="N771212" s="331"/>
    </row>
    <row r="771213" spans="14:14">
      <c r="N771213" s="331"/>
    </row>
    <row r="771214" spans="14:14">
      <c r="N771214" s="332"/>
    </row>
    <row r="771235" spans="14:14">
      <c r="N771235" s="331"/>
    </row>
    <row r="771236" spans="14:14">
      <c r="N771236" s="331"/>
    </row>
    <row r="771237" spans="14:14">
      <c r="N771237" s="332"/>
    </row>
    <row r="771258" spans="14:14">
      <c r="N771258" s="331"/>
    </row>
    <row r="771259" spans="14:14">
      <c r="N771259" s="331"/>
    </row>
    <row r="771260" spans="14:14">
      <c r="N771260" s="332"/>
    </row>
    <row r="771281" spans="14:14">
      <c r="N771281" s="331"/>
    </row>
    <row r="771282" spans="14:14">
      <c r="N771282" s="331"/>
    </row>
    <row r="771283" spans="14:14">
      <c r="N771283" s="332"/>
    </row>
    <row r="771304" spans="14:14">
      <c r="N771304" s="331"/>
    </row>
    <row r="771305" spans="14:14">
      <c r="N771305" s="331"/>
    </row>
    <row r="771306" spans="14:14">
      <c r="N771306" s="332"/>
    </row>
    <row r="771327" spans="14:14">
      <c r="N771327" s="331"/>
    </row>
    <row r="771328" spans="14:14">
      <c r="N771328" s="331"/>
    </row>
    <row r="771329" spans="14:14">
      <c r="N771329" s="332"/>
    </row>
    <row r="771350" spans="14:14">
      <c r="N771350" s="331"/>
    </row>
    <row r="771351" spans="14:14">
      <c r="N771351" s="331"/>
    </row>
    <row r="771352" spans="14:14">
      <c r="N771352" s="332"/>
    </row>
    <row r="771373" spans="14:14">
      <c r="N771373" s="331"/>
    </row>
    <row r="771374" spans="14:14">
      <c r="N771374" s="331"/>
    </row>
    <row r="771375" spans="14:14">
      <c r="N771375" s="332"/>
    </row>
    <row r="771396" spans="14:14">
      <c r="N771396" s="331"/>
    </row>
    <row r="771397" spans="14:14">
      <c r="N771397" s="331"/>
    </row>
    <row r="771398" spans="14:14">
      <c r="N771398" s="332"/>
    </row>
    <row r="771419" spans="14:14">
      <c r="N771419" s="331"/>
    </row>
    <row r="771420" spans="14:14">
      <c r="N771420" s="331"/>
    </row>
    <row r="771421" spans="14:14">
      <c r="N771421" s="332"/>
    </row>
    <row r="771442" spans="14:14">
      <c r="N771442" s="331"/>
    </row>
    <row r="771443" spans="14:14">
      <c r="N771443" s="331"/>
    </row>
    <row r="771444" spans="14:14">
      <c r="N771444" s="332"/>
    </row>
    <row r="771465" spans="14:14">
      <c r="N771465" s="331"/>
    </row>
    <row r="771466" spans="14:14">
      <c r="N771466" s="331"/>
    </row>
    <row r="771467" spans="14:14">
      <c r="N771467" s="332"/>
    </row>
    <row r="771488" spans="14:14">
      <c r="N771488" s="331"/>
    </row>
    <row r="771489" spans="14:14">
      <c r="N771489" s="331"/>
    </row>
    <row r="771490" spans="14:14">
      <c r="N771490" s="332"/>
    </row>
    <row r="771511" spans="14:14">
      <c r="N771511" s="331"/>
    </row>
    <row r="771512" spans="14:14">
      <c r="N771512" s="331"/>
    </row>
    <row r="771513" spans="14:14">
      <c r="N771513" s="332"/>
    </row>
    <row r="771534" spans="14:14">
      <c r="N771534" s="331"/>
    </row>
    <row r="771535" spans="14:14">
      <c r="N771535" s="331"/>
    </row>
    <row r="771536" spans="14:14">
      <c r="N771536" s="332"/>
    </row>
    <row r="771557" spans="14:14">
      <c r="N771557" s="331"/>
    </row>
    <row r="771558" spans="14:14">
      <c r="N771558" s="331"/>
    </row>
    <row r="771559" spans="14:14">
      <c r="N771559" s="332"/>
    </row>
    <row r="771580" spans="14:14">
      <c r="N771580" s="331"/>
    </row>
    <row r="771581" spans="14:14">
      <c r="N771581" s="331"/>
    </row>
    <row r="771582" spans="14:14">
      <c r="N771582" s="332"/>
    </row>
    <row r="771603" spans="14:14">
      <c r="N771603" s="331"/>
    </row>
    <row r="771604" spans="14:14">
      <c r="N771604" s="331"/>
    </row>
    <row r="771605" spans="14:14">
      <c r="N771605" s="332"/>
    </row>
    <row r="771626" spans="14:14">
      <c r="N771626" s="331"/>
    </row>
    <row r="771627" spans="14:14">
      <c r="N771627" s="331"/>
    </row>
    <row r="771628" spans="14:14">
      <c r="N771628" s="332"/>
    </row>
    <row r="771649" spans="14:14">
      <c r="N771649" s="331"/>
    </row>
    <row r="771650" spans="14:14">
      <c r="N771650" s="331"/>
    </row>
    <row r="771651" spans="14:14">
      <c r="N771651" s="332"/>
    </row>
    <row r="771672" spans="14:14">
      <c r="N771672" s="331"/>
    </row>
    <row r="771673" spans="14:14">
      <c r="N771673" s="331"/>
    </row>
    <row r="771674" spans="14:14">
      <c r="N771674" s="332"/>
    </row>
    <row r="771695" spans="14:14">
      <c r="N771695" s="331"/>
    </row>
    <row r="771696" spans="14:14">
      <c r="N771696" s="331"/>
    </row>
    <row r="771697" spans="14:14">
      <c r="N771697" s="332"/>
    </row>
    <row r="771718" spans="14:14">
      <c r="N771718" s="331"/>
    </row>
    <row r="771719" spans="14:14">
      <c r="N771719" s="331"/>
    </row>
    <row r="771720" spans="14:14">
      <c r="N771720" s="332"/>
    </row>
    <row r="771741" spans="14:14">
      <c r="N771741" s="331"/>
    </row>
    <row r="771742" spans="14:14">
      <c r="N771742" s="331"/>
    </row>
    <row r="771743" spans="14:14">
      <c r="N771743" s="332"/>
    </row>
    <row r="771764" spans="14:14">
      <c r="N771764" s="331"/>
    </row>
    <row r="771765" spans="14:14">
      <c r="N771765" s="331"/>
    </row>
    <row r="771766" spans="14:14">
      <c r="N771766" s="332"/>
    </row>
    <row r="771787" spans="14:14">
      <c r="N771787" s="331"/>
    </row>
    <row r="771788" spans="14:14">
      <c r="N771788" s="331"/>
    </row>
    <row r="771789" spans="14:14">
      <c r="N771789" s="332"/>
    </row>
    <row r="771810" spans="14:14">
      <c r="N771810" s="331"/>
    </row>
    <row r="771811" spans="14:14">
      <c r="N771811" s="331"/>
    </row>
    <row r="771812" spans="14:14">
      <c r="N771812" s="332"/>
    </row>
    <row r="771833" spans="14:14">
      <c r="N771833" s="331"/>
    </row>
    <row r="771834" spans="14:14">
      <c r="N771834" s="331"/>
    </row>
    <row r="771835" spans="14:14">
      <c r="N771835" s="332"/>
    </row>
    <row r="771856" spans="14:14">
      <c r="N771856" s="331"/>
    </row>
    <row r="771857" spans="14:14">
      <c r="N771857" s="331"/>
    </row>
    <row r="771858" spans="14:14">
      <c r="N771858" s="332"/>
    </row>
    <row r="771879" spans="14:14">
      <c r="N771879" s="331"/>
    </row>
    <row r="771880" spans="14:14">
      <c r="N771880" s="331"/>
    </row>
    <row r="771881" spans="14:14">
      <c r="N771881" s="332"/>
    </row>
    <row r="771902" spans="14:14">
      <c r="N771902" s="331"/>
    </row>
    <row r="771903" spans="14:14">
      <c r="N771903" s="331"/>
    </row>
    <row r="771904" spans="14:14">
      <c r="N771904" s="332"/>
    </row>
    <row r="771925" spans="14:14">
      <c r="N771925" s="331"/>
    </row>
    <row r="771926" spans="14:14">
      <c r="N771926" s="331"/>
    </row>
    <row r="771927" spans="14:14">
      <c r="N771927" s="332"/>
    </row>
    <row r="771948" spans="14:14">
      <c r="N771948" s="331"/>
    </row>
    <row r="771949" spans="14:14">
      <c r="N771949" s="331"/>
    </row>
    <row r="771950" spans="14:14">
      <c r="N771950" s="332"/>
    </row>
    <row r="771971" spans="14:14">
      <c r="N771971" s="331"/>
    </row>
    <row r="771972" spans="14:14">
      <c r="N771972" s="331"/>
    </row>
    <row r="771973" spans="14:14">
      <c r="N771973" s="332"/>
    </row>
    <row r="771994" spans="14:14">
      <c r="N771994" s="331"/>
    </row>
    <row r="771995" spans="14:14">
      <c r="N771995" s="331"/>
    </row>
    <row r="771996" spans="14:14">
      <c r="N771996" s="332"/>
    </row>
    <row r="772017" spans="14:14">
      <c r="N772017" s="331"/>
    </row>
    <row r="772018" spans="14:14">
      <c r="N772018" s="331"/>
    </row>
    <row r="772019" spans="14:14">
      <c r="N772019" s="332"/>
    </row>
    <row r="772040" spans="14:14">
      <c r="N772040" s="331"/>
    </row>
    <row r="772041" spans="14:14">
      <c r="N772041" s="331"/>
    </row>
    <row r="772042" spans="14:14">
      <c r="N772042" s="332"/>
    </row>
    <row r="772063" spans="14:14">
      <c r="N772063" s="331"/>
    </row>
    <row r="772064" spans="14:14">
      <c r="N772064" s="331"/>
    </row>
    <row r="772065" spans="14:14">
      <c r="N772065" s="332"/>
    </row>
    <row r="772086" spans="14:14">
      <c r="N772086" s="331"/>
    </row>
    <row r="772087" spans="14:14">
      <c r="N772087" s="331"/>
    </row>
    <row r="772088" spans="14:14">
      <c r="N772088" s="332"/>
    </row>
    <row r="772109" spans="14:14">
      <c r="N772109" s="331"/>
    </row>
    <row r="772110" spans="14:14">
      <c r="N772110" s="331"/>
    </row>
    <row r="772111" spans="14:14">
      <c r="N772111" s="332"/>
    </row>
    <row r="772132" spans="14:14">
      <c r="N772132" s="331"/>
    </row>
    <row r="772133" spans="14:14">
      <c r="N772133" s="331"/>
    </row>
    <row r="772134" spans="14:14">
      <c r="N772134" s="332"/>
    </row>
    <row r="772155" spans="14:14">
      <c r="N772155" s="331"/>
    </row>
    <row r="772156" spans="14:14">
      <c r="N772156" s="331"/>
    </row>
    <row r="772157" spans="14:14">
      <c r="N772157" s="332"/>
    </row>
    <row r="772178" spans="14:14">
      <c r="N772178" s="331"/>
    </row>
    <row r="772179" spans="14:14">
      <c r="N772179" s="331"/>
    </row>
    <row r="772180" spans="14:14">
      <c r="N772180" s="332"/>
    </row>
    <row r="772201" spans="14:14">
      <c r="N772201" s="331"/>
    </row>
    <row r="772202" spans="14:14">
      <c r="N772202" s="331"/>
    </row>
    <row r="772203" spans="14:14">
      <c r="N772203" s="332"/>
    </row>
    <row r="772224" spans="14:14">
      <c r="N772224" s="331"/>
    </row>
    <row r="772225" spans="14:14">
      <c r="N772225" s="331"/>
    </row>
    <row r="772226" spans="14:14">
      <c r="N772226" s="332"/>
    </row>
    <row r="772247" spans="14:14">
      <c r="N772247" s="331"/>
    </row>
    <row r="772248" spans="14:14">
      <c r="N772248" s="331"/>
    </row>
    <row r="772249" spans="14:14">
      <c r="N772249" s="332"/>
    </row>
    <row r="772270" spans="14:14">
      <c r="N772270" s="331"/>
    </row>
    <row r="772271" spans="14:14">
      <c r="N772271" s="331"/>
    </row>
    <row r="772272" spans="14:14">
      <c r="N772272" s="332"/>
    </row>
    <row r="772293" spans="14:14">
      <c r="N772293" s="331"/>
    </row>
    <row r="772294" spans="14:14">
      <c r="N772294" s="331"/>
    </row>
    <row r="772295" spans="14:14">
      <c r="N772295" s="332"/>
    </row>
    <row r="772316" spans="14:14">
      <c r="N772316" s="331"/>
    </row>
    <row r="772317" spans="14:14">
      <c r="N772317" s="331"/>
    </row>
    <row r="772318" spans="14:14">
      <c r="N772318" s="332"/>
    </row>
    <row r="772339" spans="14:14">
      <c r="N772339" s="331"/>
    </row>
    <row r="772340" spans="14:14">
      <c r="N772340" s="331"/>
    </row>
    <row r="772341" spans="14:14">
      <c r="N772341" s="332"/>
    </row>
    <row r="772362" spans="14:14">
      <c r="N772362" s="331"/>
    </row>
    <row r="772363" spans="14:14">
      <c r="N772363" s="331"/>
    </row>
    <row r="772364" spans="14:14">
      <c r="N772364" s="332"/>
    </row>
    <row r="772385" spans="14:14">
      <c r="N772385" s="331"/>
    </row>
    <row r="772386" spans="14:14">
      <c r="N772386" s="331"/>
    </row>
    <row r="772387" spans="14:14">
      <c r="N772387" s="332"/>
    </row>
    <row r="772408" spans="14:14">
      <c r="N772408" s="331"/>
    </row>
    <row r="772409" spans="14:14">
      <c r="N772409" s="331"/>
    </row>
    <row r="772410" spans="14:14">
      <c r="N772410" s="332"/>
    </row>
    <row r="772431" spans="14:14">
      <c r="N772431" s="331"/>
    </row>
    <row r="772432" spans="14:14">
      <c r="N772432" s="331"/>
    </row>
    <row r="772433" spans="14:14">
      <c r="N772433" s="332"/>
    </row>
    <row r="772454" spans="14:14">
      <c r="N772454" s="331"/>
    </row>
    <row r="772455" spans="14:14">
      <c r="N772455" s="331"/>
    </row>
    <row r="772456" spans="14:14">
      <c r="N772456" s="332"/>
    </row>
    <row r="772477" spans="14:14">
      <c r="N772477" s="331"/>
    </row>
    <row r="772478" spans="14:14">
      <c r="N772478" s="331"/>
    </row>
    <row r="772479" spans="14:14">
      <c r="N772479" s="332"/>
    </row>
    <row r="772500" spans="14:14">
      <c r="N772500" s="331"/>
    </row>
    <row r="772501" spans="14:14">
      <c r="N772501" s="331"/>
    </row>
    <row r="772502" spans="14:14">
      <c r="N772502" s="332"/>
    </row>
    <row r="772523" spans="14:14">
      <c r="N772523" s="331"/>
    </row>
    <row r="772524" spans="14:14">
      <c r="N772524" s="331"/>
    </row>
    <row r="772525" spans="14:14">
      <c r="N772525" s="332"/>
    </row>
    <row r="772546" spans="14:14">
      <c r="N772546" s="331"/>
    </row>
    <row r="772547" spans="14:14">
      <c r="N772547" s="331"/>
    </row>
    <row r="772548" spans="14:14">
      <c r="N772548" s="332"/>
    </row>
    <row r="772569" spans="14:14">
      <c r="N772569" s="331"/>
    </row>
    <row r="772570" spans="14:14">
      <c r="N772570" s="331"/>
    </row>
    <row r="772571" spans="14:14">
      <c r="N772571" s="332"/>
    </row>
    <row r="772592" spans="14:14">
      <c r="N772592" s="331"/>
    </row>
    <row r="772593" spans="14:14">
      <c r="N772593" s="331"/>
    </row>
    <row r="772594" spans="14:14">
      <c r="N772594" s="332"/>
    </row>
    <row r="772615" spans="14:14">
      <c r="N772615" s="331"/>
    </row>
    <row r="772616" spans="14:14">
      <c r="N772616" s="331"/>
    </row>
    <row r="772617" spans="14:14">
      <c r="N772617" s="332"/>
    </row>
    <row r="772638" spans="14:14">
      <c r="N772638" s="331"/>
    </row>
    <row r="772639" spans="14:14">
      <c r="N772639" s="331"/>
    </row>
    <row r="772640" spans="14:14">
      <c r="N772640" s="332"/>
    </row>
    <row r="772661" spans="14:14">
      <c r="N772661" s="331"/>
    </row>
    <row r="772662" spans="14:14">
      <c r="N772662" s="331"/>
    </row>
    <row r="772663" spans="14:14">
      <c r="N772663" s="332"/>
    </row>
    <row r="772684" spans="14:14">
      <c r="N772684" s="331"/>
    </row>
    <row r="772685" spans="14:14">
      <c r="N772685" s="331"/>
    </row>
    <row r="772686" spans="14:14">
      <c r="N772686" s="332"/>
    </row>
    <row r="772707" spans="14:14">
      <c r="N772707" s="331"/>
    </row>
    <row r="772708" spans="14:14">
      <c r="N772708" s="331"/>
    </row>
    <row r="772709" spans="14:14">
      <c r="N772709" s="332"/>
    </row>
    <row r="772730" spans="14:14">
      <c r="N772730" s="331"/>
    </row>
    <row r="772731" spans="14:14">
      <c r="N772731" s="331"/>
    </row>
    <row r="772732" spans="14:14">
      <c r="N772732" s="332"/>
    </row>
    <row r="772753" spans="14:14">
      <c r="N772753" s="331"/>
    </row>
    <row r="772754" spans="14:14">
      <c r="N772754" s="331"/>
    </row>
    <row r="772755" spans="14:14">
      <c r="N772755" s="332"/>
    </row>
    <row r="772776" spans="14:14">
      <c r="N772776" s="331"/>
    </row>
    <row r="772777" spans="14:14">
      <c r="N772777" s="331"/>
    </row>
    <row r="772778" spans="14:14">
      <c r="N772778" s="332"/>
    </row>
    <row r="772799" spans="14:14">
      <c r="N772799" s="331"/>
    </row>
    <row r="772800" spans="14:14">
      <c r="N772800" s="331"/>
    </row>
    <row r="772801" spans="14:14">
      <c r="N772801" s="332"/>
    </row>
    <row r="772822" spans="14:14">
      <c r="N772822" s="331"/>
    </row>
    <row r="772823" spans="14:14">
      <c r="N772823" s="331"/>
    </row>
    <row r="772824" spans="14:14">
      <c r="N772824" s="332"/>
    </row>
    <row r="772845" spans="14:14">
      <c r="N772845" s="331"/>
    </row>
    <row r="772846" spans="14:14">
      <c r="N772846" s="331"/>
    </row>
    <row r="772847" spans="14:14">
      <c r="N772847" s="332"/>
    </row>
    <row r="772868" spans="14:14">
      <c r="N772868" s="331"/>
    </row>
    <row r="772869" spans="14:14">
      <c r="N772869" s="331"/>
    </row>
    <row r="772870" spans="14:14">
      <c r="N772870" s="332"/>
    </row>
    <row r="772891" spans="14:14">
      <c r="N772891" s="331"/>
    </row>
    <row r="772892" spans="14:14">
      <c r="N772892" s="331"/>
    </row>
    <row r="772893" spans="14:14">
      <c r="N772893" s="332"/>
    </row>
    <row r="772914" spans="14:14">
      <c r="N772914" s="331"/>
    </row>
    <row r="772915" spans="14:14">
      <c r="N772915" s="331"/>
    </row>
    <row r="772916" spans="14:14">
      <c r="N772916" s="332"/>
    </row>
    <row r="772937" spans="14:14">
      <c r="N772937" s="331"/>
    </row>
    <row r="772938" spans="14:14">
      <c r="N772938" s="331"/>
    </row>
    <row r="772939" spans="14:14">
      <c r="N772939" s="332"/>
    </row>
    <row r="772960" spans="14:14">
      <c r="N772960" s="331"/>
    </row>
    <row r="772961" spans="14:14">
      <c r="N772961" s="331"/>
    </row>
    <row r="772962" spans="14:14">
      <c r="N772962" s="332"/>
    </row>
    <row r="772983" spans="14:14">
      <c r="N772983" s="331"/>
    </row>
    <row r="772984" spans="14:14">
      <c r="N772984" s="331"/>
    </row>
    <row r="772985" spans="14:14">
      <c r="N772985" s="332"/>
    </row>
    <row r="773006" spans="14:14">
      <c r="N773006" s="331"/>
    </row>
    <row r="773007" spans="14:14">
      <c r="N773007" s="331"/>
    </row>
    <row r="773008" spans="14:14">
      <c r="N773008" s="332"/>
    </row>
    <row r="773029" spans="14:14">
      <c r="N773029" s="331"/>
    </row>
    <row r="773030" spans="14:14">
      <c r="N773030" s="331"/>
    </row>
    <row r="773031" spans="14:14">
      <c r="N773031" s="332"/>
    </row>
    <row r="773052" spans="14:14">
      <c r="N773052" s="331"/>
    </row>
    <row r="773053" spans="14:14">
      <c r="N773053" s="331"/>
    </row>
    <row r="773054" spans="14:14">
      <c r="N773054" s="332"/>
    </row>
    <row r="773075" spans="14:14">
      <c r="N773075" s="331"/>
    </row>
    <row r="773076" spans="14:14">
      <c r="N773076" s="331"/>
    </row>
    <row r="773077" spans="14:14">
      <c r="N773077" s="332"/>
    </row>
    <row r="773098" spans="14:14">
      <c r="N773098" s="331"/>
    </row>
    <row r="773099" spans="14:14">
      <c r="N773099" s="331"/>
    </row>
    <row r="773100" spans="14:14">
      <c r="N773100" s="332"/>
    </row>
    <row r="773121" spans="14:14">
      <c r="N773121" s="331"/>
    </row>
    <row r="773122" spans="14:14">
      <c r="N773122" s="331"/>
    </row>
    <row r="773123" spans="14:14">
      <c r="N773123" s="332"/>
    </row>
    <row r="773144" spans="14:14">
      <c r="N773144" s="331"/>
    </row>
    <row r="773145" spans="14:14">
      <c r="N773145" s="331"/>
    </row>
    <row r="773146" spans="14:14">
      <c r="N773146" s="332"/>
    </row>
    <row r="773167" spans="14:14">
      <c r="N773167" s="331"/>
    </row>
    <row r="773168" spans="14:14">
      <c r="N773168" s="331"/>
    </row>
    <row r="773169" spans="14:14">
      <c r="N773169" s="332"/>
    </row>
    <row r="773190" spans="14:14">
      <c r="N773190" s="331"/>
    </row>
    <row r="773191" spans="14:14">
      <c r="N773191" s="331"/>
    </row>
    <row r="773192" spans="14:14">
      <c r="N773192" s="332"/>
    </row>
    <row r="773213" spans="14:14">
      <c r="N773213" s="331"/>
    </row>
    <row r="773214" spans="14:14">
      <c r="N773214" s="331"/>
    </row>
    <row r="773215" spans="14:14">
      <c r="N773215" s="332"/>
    </row>
    <row r="773236" spans="14:14">
      <c r="N773236" s="331"/>
    </row>
    <row r="773237" spans="14:14">
      <c r="N773237" s="331"/>
    </row>
    <row r="773238" spans="14:14">
      <c r="N773238" s="332"/>
    </row>
    <row r="773259" spans="14:14">
      <c r="N773259" s="331"/>
    </row>
    <row r="773260" spans="14:14">
      <c r="N773260" s="331"/>
    </row>
    <row r="773261" spans="14:14">
      <c r="N773261" s="332"/>
    </row>
    <row r="773282" spans="14:14">
      <c r="N773282" s="331"/>
    </row>
    <row r="773283" spans="14:14">
      <c r="N773283" s="331"/>
    </row>
    <row r="773284" spans="14:14">
      <c r="N773284" s="332"/>
    </row>
    <row r="773305" spans="14:14">
      <c r="N773305" s="331"/>
    </row>
    <row r="773306" spans="14:14">
      <c r="N773306" s="331"/>
    </row>
    <row r="773307" spans="14:14">
      <c r="N773307" s="332"/>
    </row>
    <row r="773328" spans="14:14">
      <c r="N773328" s="331"/>
    </row>
    <row r="773329" spans="14:14">
      <c r="N773329" s="331"/>
    </row>
    <row r="773330" spans="14:14">
      <c r="N773330" s="332"/>
    </row>
    <row r="773351" spans="14:14">
      <c r="N773351" s="331"/>
    </row>
    <row r="773352" spans="14:14">
      <c r="N773352" s="331"/>
    </row>
    <row r="773353" spans="14:14">
      <c r="N773353" s="332"/>
    </row>
    <row r="773374" spans="14:14">
      <c r="N773374" s="331"/>
    </row>
    <row r="773375" spans="14:14">
      <c r="N773375" s="331"/>
    </row>
    <row r="773376" spans="14:14">
      <c r="N773376" s="332"/>
    </row>
    <row r="773397" spans="14:14">
      <c r="N773397" s="331"/>
    </row>
    <row r="773398" spans="14:14">
      <c r="N773398" s="331"/>
    </row>
    <row r="773399" spans="14:14">
      <c r="N773399" s="332"/>
    </row>
    <row r="773420" spans="14:14">
      <c r="N773420" s="331"/>
    </row>
    <row r="773421" spans="14:14">
      <c r="N773421" s="331"/>
    </row>
    <row r="773422" spans="14:14">
      <c r="N773422" s="332"/>
    </row>
    <row r="773443" spans="14:14">
      <c r="N773443" s="331"/>
    </row>
    <row r="773444" spans="14:14">
      <c r="N773444" s="331"/>
    </row>
    <row r="773445" spans="14:14">
      <c r="N773445" s="332"/>
    </row>
    <row r="773466" spans="14:14">
      <c r="N773466" s="331"/>
    </row>
    <row r="773467" spans="14:14">
      <c r="N773467" s="331"/>
    </row>
    <row r="773468" spans="14:14">
      <c r="N773468" s="332"/>
    </row>
    <row r="773489" spans="14:14">
      <c r="N773489" s="331"/>
    </row>
    <row r="773490" spans="14:14">
      <c r="N773490" s="331"/>
    </row>
    <row r="773491" spans="14:14">
      <c r="N773491" s="332"/>
    </row>
    <row r="773512" spans="14:14">
      <c r="N773512" s="331"/>
    </row>
    <row r="773513" spans="14:14">
      <c r="N773513" s="331"/>
    </row>
    <row r="773514" spans="14:14">
      <c r="N773514" s="332"/>
    </row>
    <row r="773535" spans="14:14">
      <c r="N773535" s="331"/>
    </row>
    <row r="773536" spans="14:14">
      <c r="N773536" s="331"/>
    </row>
    <row r="773537" spans="14:14">
      <c r="N773537" s="332"/>
    </row>
    <row r="773558" spans="14:14">
      <c r="N773558" s="331"/>
    </row>
    <row r="773559" spans="14:14">
      <c r="N773559" s="331"/>
    </row>
    <row r="773560" spans="14:14">
      <c r="N773560" s="332"/>
    </row>
    <row r="773581" spans="14:14">
      <c r="N773581" s="331"/>
    </row>
    <row r="773582" spans="14:14">
      <c r="N773582" s="331"/>
    </row>
    <row r="773583" spans="14:14">
      <c r="N773583" s="332"/>
    </row>
    <row r="773604" spans="14:14">
      <c r="N773604" s="331"/>
    </row>
    <row r="773605" spans="14:14">
      <c r="N773605" s="331"/>
    </row>
    <row r="773606" spans="14:14">
      <c r="N773606" s="332"/>
    </row>
    <row r="773627" spans="14:14">
      <c r="N773627" s="331"/>
    </row>
    <row r="773628" spans="14:14">
      <c r="N773628" s="331"/>
    </row>
    <row r="773629" spans="14:14">
      <c r="N773629" s="332"/>
    </row>
    <row r="773650" spans="14:14">
      <c r="N773650" s="331"/>
    </row>
    <row r="773651" spans="14:14">
      <c r="N773651" s="331"/>
    </row>
    <row r="773652" spans="14:14">
      <c r="N773652" s="332"/>
    </row>
    <row r="773673" spans="14:14">
      <c r="N773673" s="331"/>
    </row>
    <row r="773674" spans="14:14">
      <c r="N773674" s="331"/>
    </row>
    <row r="773675" spans="14:14">
      <c r="N773675" s="332"/>
    </row>
    <row r="773696" spans="14:14">
      <c r="N773696" s="331"/>
    </row>
    <row r="773697" spans="14:14">
      <c r="N773697" s="331"/>
    </row>
    <row r="773698" spans="14:14">
      <c r="N773698" s="332"/>
    </row>
    <row r="773719" spans="14:14">
      <c r="N773719" s="331"/>
    </row>
    <row r="773720" spans="14:14">
      <c r="N773720" s="331"/>
    </row>
    <row r="773721" spans="14:14">
      <c r="N773721" s="332"/>
    </row>
    <row r="773742" spans="14:14">
      <c r="N773742" s="331"/>
    </row>
    <row r="773743" spans="14:14">
      <c r="N773743" s="331"/>
    </row>
    <row r="773744" spans="14:14">
      <c r="N773744" s="332"/>
    </row>
    <row r="773765" spans="14:14">
      <c r="N773765" s="331"/>
    </row>
    <row r="773766" spans="14:14">
      <c r="N773766" s="331"/>
    </row>
    <row r="773767" spans="14:14">
      <c r="N773767" s="332"/>
    </row>
    <row r="773788" spans="14:14">
      <c r="N773788" s="331"/>
    </row>
    <row r="773789" spans="14:14">
      <c r="N773789" s="331"/>
    </row>
    <row r="773790" spans="14:14">
      <c r="N773790" s="332"/>
    </row>
    <row r="773811" spans="14:14">
      <c r="N773811" s="331"/>
    </row>
    <row r="773812" spans="14:14">
      <c r="N773812" s="331"/>
    </row>
    <row r="773813" spans="14:14">
      <c r="N773813" s="332"/>
    </row>
    <row r="773834" spans="14:14">
      <c r="N773834" s="331"/>
    </row>
    <row r="773835" spans="14:14">
      <c r="N773835" s="331"/>
    </row>
    <row r="773836" spans="14:14">
      <c r="N773836" s="332"/>
    </row>
    <row r="773857" spans="14:14">
      <c r="N773857" s="331"/>
    </row>
    <row r="773858" spans="14:14">
      <c r="N773858" s="331"/>
    </row>
    <row r="773859" spans="14:14">
      <c r="N773859" s="332"/>
    </row>
    <row r="773880" spans="14:14">
      <c r="N773880" s="331"/>
    </row>
    <row r="773881" spans="14:14">
      <c r="N773881" s="331"/>
    </row>
    <row r="773882" spans="14:14">
      <c r="N773882" s="332"/>
    </row>
    <row r="773903" spans="14:14">
      <c r="N773903" s="331"/>
    </row>
    <row r="773904" spans="14:14">
      <c r="N773904" s="331"/>
    </row>
    <row r="773905" spans="14:14">
      <c r="N773905" s="332"/>
    </row>
    <row r="773926" spans="14:14">
      <c r="N773926" s="331"/>
    </row>
    <row r="773927" spans="14:14">
      <c r="N773927" s="331"/>
    </row>
    <row r="773928" spans="14:14">
      <c r="N773928" s="332"/>
    </row>
    <row r="773949" spans="14:14">
      <c r="N773949" s="331"/>
    </row>
    <row r="773950" spans="14:14">
      <c r="N773950" s="331"/>
    </row>
    <row r="773951" spans="14:14">
      <c r="N773951" s="332"/>
    </row>
    <row r="773972" spans="14:14">
      <c r="N773972" s="331"/>
    </row>
    <row r="773973" spans="14:14">
      <c r="N773973" s="331"/>
    </row>
    <row r="773974" spans="14:14">
      <c r="N773974" s="332"/>
    </row>
    <row r="773995" spans="14:14">
      <c r="N773995" s="331"/>
    </row>
    <row r="773996" spans="14:14">
      <c r="N773996" s="331"/>
    </row>
    <row r="773997" spans="14:14">
      <c r="N773997" s="332"/>
    </row>
    <row r="774018" spans="14:14">
      <c r="N774018" s="331"/>
    </row>
    <row r="774019" spans="14:14">
      <c r="N774019" s="331"/>
    </row>
    <row r="774020" spans="14:14">
      <c r="N774020" s="332"/>
    </row>
    <row r="774041" spans="14:14">
      <c r="N774041" s="331"/>
    </row>
    <row r="774042" spans="14:14">
      <c r="N774042" s="331"/>
    </row>
    <row r="774043" spans="14:14">
      <c r="N774043" s="332"/>
    </row>
    <row r="774064" spans="14:14">
      <c r="N774064" s="331"/>
    </row>
    <row r="774065" spans="14:14">
      <c r="N774065" s="331"/>
    </row>
    <row r="774066" spans="14:14">
      <c r="N774066" s="332"/>
    </row>
    <row r="774087" spans="14:14">
      <c r="N774087" s="331"/>
    </row>
    <row r="774088" spans="14:14">
      <c r="N774088" s="331"/>
    </row>
    <row r="774089" spans="14:14">
      <c r="N774089" s="332"/>
    </row>
    <row r="774110" spans="14:14">
      <c r="N774110" s="331"/>
    </row>
    <row r="774111" spans="14:14">
      <c r="N774111" s="331"/>
    </row>
    <row r="774112" spans="14:14">
      <c r="N774112" s="332"/>
    </row>
    <row r="774133" spans="14:14">
      <c r="N774133" s="331"/>
    </row>
    <row r="774134" spans="14:14">
      <c r="N774134" s="331"/>
    </row>
    <row r="774135" spans="14:14">
      <c r="N774135" s="332"/>
    </row>
    <row r="774156" spans="14:14">
      <c r="N774156" s="331"/>
    </row>
    <row r="774157" spans="14:14">
      <c r="N774157" s="331"/>
    </row>
    <row r="774158" spans="14:14">
      <c r="N774158" s="332"/>
    </row>
    <row r="774179" spans="14:14">
      <c r="N774179" s="331"/>
    </row>
    <row r="774180" spans="14:14">
      <c r="N774180" s="331"/>
    </row>
    <row r="774181" spans="14:14">
      <c r="N774181" s="332"/>
    </row>
    <row r="774202" spans="14:14">
      <c r="N774202" s="331"/>
    </row>
    <row r="774203" spans="14:14">
      <c r="N774203" s="331"/>
    </row>
    <row r="774204" spans="14:14">
      <c r="N774204" s="332"/>
    </row>
    <row r="774225" spans="14:14">
      <c r="N774225" s="331"/>
    </row>
    <row r="774226" spans="14:14">
      <c r="N774226" s="331"/>
    </row>
    <row r="774227" spans="14:14">
      <c r="N774227" s="332"/>
    </row>
    <row r="774248" spans="14:14">
      <c r="N774248" s="331"/>
    </row>
    <row r="774249" spans="14:14">
      <c r="N774249" s="331"/>
    </row>
    <row r="774250" spans="14:14">
      <c r="N774250" s="332"/>
    </row>
    <row r="774271" spans="14:14">
      <c r="N774271" s="331"/>
    </row>
    <row r="774272" spans="14:14">
      <c r="N774272" s="331"/>
    </row>
    <row r="774273" spans="14:14">
      <c r="N774273" s="332"/>
    </row>
    <row r="774294" spans="14:14">
      <c r="N774294" s="331"/>
    </row>
    <row r="774295" spans="14:14">
      <c r="N774295" s="331"/>
    </row>
    <row r="774296" spans="14:14">
      <c r="N774296" s="332"/>
    </row>
    <row r="774317" spans="14:14">
      <c r="N774317" s="331"/>
    </row>
    <row r="774318" spans="14:14">
      <c r="N774318" s="331"/>
    </row>
    <row r="774319" spans="14:14">
      <c r="N774319" s="332"/>
    </row>
    <row r="774340" spans="14:14">
      <c r="N774340" s="331"/>
    </row>
    <row r="774341" spans="14:14">
      <c r="N774341" s="331"/>
    </row>
    <row r="774342" spans="14:14">
      <c r="N774342" s="332"/>
    </row>
    <row r="774363" spans="14:14">
      <c r="N774363" s="331"/>
    </row>
    <row r="774364" spans="14:14">
      <c r="N774364" s="331"/>
    </row>
    <row r="774365" spans="14:14">
      <c r="N774365" s="332"/>
    </row>
    <row r="774386" spans="14:14">
      <c r="N774386" s="331"/>
    </row>
    <row r="774387" spans="14:14">
      <c r="N774387" s="331"/>
    </row>
    <row r="774388" spans="14:14">
      <c r="N774388" s="332"/>
    </row>
    <row r="774409" spans="14:14">
      <c r="N774409" s="331"/>
    </row>
    <row r="774410" spans="14:14">
      <c r="N774410" s="331"/>
    </row>
    <row r="774411" spans="14:14">
      <c r="N774411" s="332"/>
    </row>
    <row r="774432" spans="14:14">
      <c r="N774432" s="331"/>
    </row>
    <row r="774433" spans="14:14">
      <c r="N774433" s="331"/>
    </row>
    <row r="774434" spans="14:14">
      <c r="N774434" s="332"/>
    </row>
    <row r="774455" spans="14:14">
      <c r="N774455" s="331"/>
    </row>
    <row r="774456" spans="14:14">
      <c r="N774456" s="331"/>
    </row>
    <row r="774457" spans="14:14">
      <c r="N774457" s="332"/>
    </row>
    <row r="774478" spans="14:14">
      <c r="N774478" s="331"/>
    </row>
    <row r="774479" spans="14:14">
      <c r="N774479" s="331"/>
    </row>
    <row r="774480" spans="14:14">
      <c r="N774480" s="332"/>
    </row>
    <row r="774501" spans="14:14">
      <c r="N774501" s="331"/>
    </row>
    <row r="774502" spans="14:14">
      <c r="N774502" s="331"/>
    </row>
    <row r="774503" spans="14:14">
      <c r="N774503" s="332"/>
    </row>
    <row r="774524" spans="14:14">
      <c r="N774524" s="331"/>
    </row>
    <row r="774525" spans="14:14">
      <c r="N774525" s="331"/>
    </row>
    <row r="774526" spans="14:14">
      <c r="N774526" s="332"/>
    </row>
    <row r="774547" spans="14:14">
      <c r="N774547" s="331"/>
    </row>
    <row r="774548" spans="14:14">
      <c r="N774548" s="331"/>
    </row>
    <row r="774549" spans="14:14">
      <c r="N774549" s="332"/>
    </row>
    <row r="774570" spans="14:14">
      <c r="N774570" s="331"/>
    </row>
    <row r="774571" spans="14:14">
      <c r="N774571" s="331"/>
    </row>
    <row r="774572" spans="14:14">
      <c r="N774572" s="332"/>
    </row>
    <row r="774593" spans="14:14">
      <c r="N774593" s="331"/>
    </row>
    <row r="774594" spans="14:14">
      <c r="N774594" s="331"/>
    </row>
    <row r="774595" spans="14:14">
      <c r="N774595" s="332"/>
    </row>
    <row r="774616" spans="14:14">
      <c r="N774616" s="331"/>
    </row>
    <row r="774617" spans="14:14">
      <c r="N774617" s="331"/>
    </row>
    <row r="774618" spans="14:14">
      <c r="N774618" s="332"/>
    </row>
    <row r="774639" spans="14:14">
      <c r="N774639" s="331"/>
    </row>
    <row r="774640" spans="14:14">
      <c r="N774640" s="331"/>
    </row>
    <row r="774641" spans="14:14">
      <c r="N774641" s="332"/>
    </row>
    <row r="774662" spans="14:14">
      <c r="N774662" s="331"/>
    </row>
    <row r="774663" spans="14:14">
      <c r="N774663" s="331"/>
    </row>
    <row r="774664" spans="14:14">
      <c r="N774664" s="332"/>
    </row>
    <row r="774685" spans="14:14">
      <c r="N774685" s="331"/>
    </row>
    <row r="774686" spans="14:14">
      <c r="N774686" s="331"/>
    </row>
    <row r="774687" spans="14:14">
      <c r="N774687" s="332"/>
    </row>
    <row r="774708" spans="14:14">
      <c r="N774708" s="331"/>
    </row>
    <row r="774709" spans="14:14">
      <c r="N774709" s="331"/>
    </row>
    <row r="774710" spans="14:14">
      <c r="N774710" s="332"/>
    </row>
    <row r="774731" spans="14:14">
      <c r="N774731" s="331"/>
    </row>
    <row r="774732" spans="14:14">
      <c r="N774732" s="331"/>
    </row>
    <row r="774733" spans="14:14">
      <c r="N774733" s="332"/>
    </row>
    <row r="774754" spans="14:14">
      <c r="N774754" s="331"/>
    </row>
    <row r="774755" spans="14:14">
      <c r="N774755" s="331"/>
    </row>
    <row r="774756" spans="14:14">
      <c r="N774756" s="332"/>
    </row>
    <row r="774777" spans="14:14">
      <c r="N774777" s="331"/>
    </row>
    <row r="774778" spans="14:14">
      <c r="N774778" s="331"/>
    </row>
    <row r="774779" spans="14:14">
      <c r="N774779" s="332"/>
    </row>
    <row r="774800" spans="14:14">
      <c r="N774800" s="331"/>
    </row>
    <row r="774801" spans="14:14">
      <c r="N774801" s="331"/>
    </row>
    <row r="774802" spans="14:14">
      <c r="N774802" s="332"/>
    </row>
    <row r="774823" spans="14:14">
      <c r="N774823" s="331"/>
    </row>
    <row r="774824" spans="14:14">
      <c r="N774824" s="331"/>
    </row>
    <row r="774825" spans="14:14">
      <c r="N774825" s="332"/>
    </row>
    <row r="774846" spans="14:14">
      <c r="N774846" s="331"/>
    </row>
    <row r="774847" spans="14:14">
      <c r="N774847" s="331"/>
    </row>
    <row r="774848" spans="14:14">
      <c r="N774848" s="332"/>
    </row>
    <row r="774869" spans="14:14">
      <c r="N774869" s="331"/>
    </row>
    <row r="774870" spans="14:14">
      <c r="N774870" s="331"/>
    </row>
    <row r="774871" spans="14:14">
      <c r="N774871" s="332"/>
    </row>
    <row r="774892" spans="14:14">
      <c r="N774892" s="331"/>
    </row>
    <row r="774893" spans="14:14">
      <c r="N774893" s="331"/>
    </row>
    <row r="774894" spans="14:14">
      <c r="N774894" s="332"/>
    </row>
    <row r="774915" spans="14:14">
      <c r="N774915" s="331"/>
    </row>
    <row r="774916" spans="14:14">
      <c r="N774916" s="331"/>
    </row>
    <row r="774917" spans="14:14">
      <c r="N774917" s="332"/>
    </row>
    <row r="774938" spans="14:14">
      <c r="N774938" s="331"/>
    </row>
    <row r="774939" spans="14:14">
      <c r="N774939" s="331"/>
    </row>
    <row r="774940" spans="14:14">
      <c r="N774940" s="332"/>
    </row>
    <row r="774961" spans="14:14">
      <c r="N774961" s="331"/>
    </row>
    <row r="774962" spans="14:14">
      <c r="N774962" s="331"/>
    </row>
    <row r="774963" spans="14:14">
      <c r="N774963" s="332"/>
    </row>
    <row r="774984" spans="14:14">
      <c r="N774984" s="331"/>
    </row>
    <row r="774985" spans="14:14">
      <c r="N774985" s="331"/>
    </row>
    <row r="774986" spans="14:14">
      <c r="N774986" s="332"/>
    </row>
    <row r="775007" spans="14:14">
      <c r="N775007" s="331"/>
    </row>
    <row r="775008" spans="14:14">
      <c r="N775008" s="331"/>
    </row>
    <row r="775009" spans="14:14">
      <c r="N775009" s="332"/>
    </row>
    <row r="775030" spans="14:14">
      <c r="N775030" s="331"/>
    </row>
    <row r="775031" spans="14:14">
      <c r="N775031" s="331"/>
    </row>
    <row r="775032" spans="14:14">
      <c r="N775032" s="332"/>
    </row>
    <row r="775053" spans="14:14">
      <c r="N775053" s="331"/>
    </row>
    <row r="775054" spans="14:14">
      <c r="N775054" s="331"/>
    </row>
    <row r="775055" spans="14:14">
      <c r="N775055" s="332"/>
    </row>
    <row r="775076" spans="14:14">
      <c r="N775076" s="331"/>
    </row>
    <row r="775077" spans="14:14">
      <c r="N775077" s="331"/>
    </row>
    <row r="775078" spans="14:14">
      <c r="N775078" s="332"/>
    </row>
    <row r="775099" spans="14:14">
      <c r="N775099" s="331"/>
    </row>
    <row r="775100" spans="14:14">
      <c r="N775100" s="331"/>
    </row>
    <row r="775101" spans="14:14">
      <c r="N775101" s="332"/>
    </row>
    <row r="775122" spans="14:14">
      <c r="N775122" s="331"/>
    </row>
    <row r="775123" spans="14:14">
      <c r="N775123" s="331"/>
    </row>
    <row r="775124" spans="14:14">
      <c r="N775124" s="332"/>
    </row>
    <row r="775145" spans="14:14">
      <c r="N775145" s="331"/>
    </row>
    <row r="775146" spans="14:14">
      <c r="N775146" s="331"/>
    </row>
    <row r="775147" spans="14:14">
      <c r="N775147" s="332"/>
    </row>
    <row r="775168" spans="14:14">
      <c r="N775168" s="331"/>
    </row>
    <row r="775169" spans="14:14">
      <c r="N775169" s="331"/>
    </row>
    <row r="775170" spans="14:14">
      <c r="N775170" s="332"/>
    </row>
    <row r="775191" spans="14:14">
      <c r="N775191" s="331"/>
    </row>
    <row r="775192" spans="14:14">
      <c r="N775192" s="331"/>
    </row>
    <row r="775193" spans="14:14">
      <c r="N775193" s="332"/>
    </row>
    <row r="775214" spans="14:14">
      <c r="N775214" s="331"/>
    </row>
    <row r="775215" spans="14:14">
      <c r="N775215" s="331"/>
    </row>
    <row r="775216" spans="14:14">
      <c r="N775216" s="332"/>
    </row>
    <row r="775237" spans="14:14">
      <c r="N775237" s="331"/>
    </row>
    <row r="775238" spans="14:14">
      <c r="N775238" s="331"/>
    </row>
    <row r="775239" spans="14:14">
      <c r="N775239" s="332"/>
    </row>
    <row r="775260" spans="14:14">
      <c r="N775260" s="331"/>
    </row>
    <row r="775261" spans="14:14">
      <c r="N775261" s="331"/>
    </row>
    <row r="775262" spans="14:14">
      <c r="N775262" s="332"/>
    </row>
    <row r="775283" spans="14:14">
      <c r="N775283" s="331"/>
    </row>
    <row r="775284" spans="14:14">
      <c r="N775284" s="331"/>
    </row>
    <row r="775285" spans="14:14">
      <c r="N775285" s="332"/>
    </row>
    <row r="775306" spans="14:14">
      <c r="N775306" s="331"/>
    </row>
    <row r="775307" spans="14:14">
      <c r="N775307" s="331"/>
    </row>
    <row r="775308" spans="14:14">
      <c r="N775308" s="332"/>
    </row>
    <row r="775329" spans="14:14">
      <c r="N775329" s="331"/>
    </row>
    <row r="775330" spans="14:14">
      <c r="N775330" s="331"/>
    </row>
    <row r="775331" spans="14:14">
      <c r="N775331" s="332"/>
    </row>
    <row r="775352" spans="14:14">
      <c r="N775352" s="331"/>
    </row>
    <row r="775353" spans="14:14">
      <c r="N775353" s="331"/>
    </row>
    <row r="775354" spans="14:14">
      <c r="N775354" s="332"/>
    </row>
    <row r="775375" spans="14:14">
      <c r="N775375" s="331"/>
    </row>
    <row r="775376" spans="14:14">
      <c r="N775376" s="331"/>
    </row>
    <row r="775377" spans="14:14">
      <c r="N775377" s="332"/>
    </row>
    <row r="775398" spans="14:14">
      <c r="N775398" s="331"/>
    </row>
    <row r="775399" spans="14:14">
      <c r="N775399" s="331"/>
    </row>
    <row r="775400" spans="14:14">
      <c r="N775400" s="332"/>
    </row>
    <row r="775421" spans="14:14">
      <c r="N775421" s="331"/>
    </row>
    <row r="775422" spans="14:14">
      <c r="N775422" s="331"/>
    </row>
    <row r="775423" spans="14:14">
      <c r="N775423" s="332"/>
    </row>
    <row r="775444" spans="14:14">
      <c r="N775444" s="331"/>
    </row>
    <row r="775445" spans="14:14">
      <c r="N775445" s="331"/>
    </row>
    <row r="775446" spans="14:14">
      <c r="N775446" s="332"/>
    </row>
    <row r="775467" spans="14:14">
      <c r="N775467" s="331"/>
    </row>
    <row r="775468" spans="14:14">
      <c r="N775468" s="331"/>
    </row>
    <row r="775469" spans="14:14">
      <c r="N775469" s="332"/>
    </row>
    <row r="775490" spans="14:14">
      <c r="N775490" s="331"/>
    </row>
    <row r="775491" spans="14:14">
      <c r="N775491" s="331"/>
    </row>
    <row r="775492" spans="14:14">
      <c r="N775492" s="332"/>
    </row>
    <row r="775513" spans="14:14">
      <c r="N775513" s="331"/>
    </row>
    <row r="775514" spans="14:14">
      <c r="N775514" s="331"/>
    </row>
    <row r="775515" spans="14:14">
      <c r="N775515" s="332"/>
    </row>
    <row r="775536" spans="14:14">
      <c r="N775536" s="331"/>
    </row>
    <row r="775537" spans="14:14">
      <c r="N775537" s="331"/>
    </row>
    <row r="775538" spans="14:14">
      <c r="N775538" s="332"/>
    </row>
    <row r="775559" spans="14:14">
      <c r="N775559" s="331"/>
    </row>
    <row r="775560" spans="14:14">
      <c r="N775560" s="331"/>
    </row>
    <row r="775561" spans="14:14">
      <c r="N775561" s="332"/>
    </row>
    <row r="775582" spans="14:14">
      <c r="N775582" s="331"/>
    </row>
    <row r="775583" spans="14:14">
      <c r="N775583" s="331"/>
    </row>
    <row r="775584" spans="14:14">
      <c r="N775584" s="332"/>
    </row>
    <row r="775605" spans="14:14">
      <c r="N775605" s="331"/>
    </row>
    <row r="775606" spans="14:14">
      <c r="N775606" s="331"/>
    </row>
    <row r="775607" spans="14:14">
      <c r="N775607" s="332"/>
    </row>
    <row r="775628" spans="14:14">
      <c r="N775628" s="331"/>
    </row>
    <row r="775629" spans="14:14">
      <c r="N775629" s="331"/>
    </row>
    <row r="775630" spans="14:14">
      <c r="N775630" s="332"/>
    </row>
    <row r="775651" spans="14:14">
      <c r="N775651" s="331"/>
    </row>
    <row r="775652" spans="14:14">
      <c r="N775652" s="331"/>
    </row>
    <row r="775653" spans="14:14">
      <c r="N775653" s="332"/>
    </row>
    <row r="775674" spans="14:14">
      <c r="N775674" s="331"/>
    </row>
    <row r="775675" spans="14:14">
      <c r="N775675" s="331"/>
    </row>
    <row r="775676" spans="14:14">
      <c r="N775676" s="332"/>
    </row>
    <row r="775697" spans="14:14">
      <c r="N775697" s="331"/>
    </row>
    <row r="775698" spans="14:14">
      <c r="N775698" s="331"/>
    </row>
    <row r="775699" spans="14:14">
      <c r="N775699" s="332"/>
    </row>
    <row r="775720" spans="14:14">
      <c r="N775720" s="331"/>
    </row>
    <row r="775721" spans="14:14">
      <c r="N775721" s="331"/>
    </row>
    <row r="775722" spans="14:14">
      <c r="N775722" s="332"/>
    </row>
    <row r="775743" spans="14:14">
      <c r="N775743" s="331"/>
    </row>
    <row r="775744" spans="14:14">
      <c r="N775744" s="331"/>
    </row>
    <row r="775745" spans="14:14">
      <c r="N775745" s="332"/>
    </row>
    <row r="775766" spans="14:14">
      <c r="N775766" s="331"/>
    </row>
    <row r="775767" spans="14:14">
      <c r="N775767" s="331"/>
    </row>
    <row r="775768" spans="14:14">
      <c r="N775768" s="332"/>
    </row>
    <row r="775789" spans="14:14">
      <c r="N775789" s="331"/>
    </row>
    <row r="775790" spans="14:14">
      <c r="N775790" s="331"/>
    </row>
    <row r="775791" spans="14:14">
      <c r="N775791" s="332"/>
    </row>
    <row r="775812" spans="14:14">
      <c r="N775812" s="331"/>
    </row>
    <row r="775813" spans="14:14">
      <c r="N775813" s="331"/>
    </row>
    <row r="775814" spans="14:14">
      <c r="N775814" s="332"/>
    </row>
    <row r="775835" spans="14:14">
      <c r="N775835" s="331"/>
    </row>
    <row r="775836" spans="14:14">
      <c r="N775836" s="331"/>
    </row>
    <row r="775837" spans="14:14">
      <c r="N775837" s="332"/>
    </row>
    <row r="775858" spans="14:14">
      <c r="N775858" s="331"/>
    </row>
    <row r="775859" spans="14:14">
      <c r="N775859" s="331"/>
    </row>
    <row r="775860" spans="14:14">
      <c r="N775860" s="332"/>
    </row>
    <row r="775881" spans="14:14">
      <c r="N775881" s="331"/>
    </row>
    <row r="775882" spans="14:14">
      <c r="N775882" s="331"/>
    </row>
    <row r="775883" spans="14:14">
      <c r="N775883" s="332"/>
    </row>
    <row r="775904" spans="14:14">
      <c r="N775904" s="331"/>
    </row>
    <row r="775905" spans="14:14">
      <c r="N775905" s="331"/>
    </row>
    <row r="775906" spans="14:14">
      <c r="N775906" s="332"/>
    </row>
    <row r="775927" spans="14:14">
      <c r="N775927" s="331"/>
    </row>
    <row r="775928" spans="14:14">
      <c r="N775928" s="331"/>
    </row>
    <row r="775929" spans="14:14">
      <c r="N775929" s="332"/>
    </row>
    <row r="775950" spans="14:14">
      <c r="N775950" s="331"/>
    </row>
    <row r="775951" spans="14:14">
      <c r="N775951" s="331"/>
    </row>
    <row r="775952" spans="14:14">
      <c r="N775952" s="332"/>
    </row>
    <row r="775973" spans="14:14">
      <c r="N775973" s="331"/>
    </row>
    <row r="775974" spans="14:14">
      <c r="N775974" s="331"/>
    </row>
    <row r="775975" spans="14:14">
      <c r="N775975" s="332"/>
    </row>
    <row r="775996" spans="14:14">
      <c r="N775996" s="331"/>
    </row>
    <row r="775997" spans="14:14">
      <c r="N775997" s="331"/>
    </row>
    <row r="775998" spans="14:14">
      <c r="N775998" s="332"/>
    </row>
    <row r="776019" spans="14:14">
      <c r="N776019" s="331"/>
    </row>
    <row r="776020" spans="14:14">
      <c r="N776020" s="331"/>
    </row>
    <row r="776021" spans="14:14">
      <c r="N776021" s="332"/>
    </row>
    <row r="776042" spans="14:14">
      <c r="N776042" s="331"/>
    </row>
    <row r="776043" spans="14:14">
      <c r="N776043" s="331"/>
    </row>
    <row r="776044" spans="14:14">
      <c r="N776044" s="332"/>
    </row>
    <row r="776065" spans="14:14">
      <c r="N776065" s="331"/>
    </row>
    <row r="776066" spans="14:14">
      <c r="N776066" s="331"/>
    </row>
    <row r="776067" spans="14:14">
      <c r="N776067" s="332"/>
    </row>
    <row r="776088" spans="14:14">
      <c r="N776088" s="331"/>
    </row>
    <row r="776089" spans="14:14">
      <c r="N776089" s="331"/>
    </row>
    <row r="776090" spans="14:14">
      <c r="N776090" s="332"/>
    </row>
    <row r="776111" spans="14:14">
      <c r="N776111" s="331"/>
    </row>
    <row r="776112" spans="14:14">
      <c r="N776112" s="331"/>
    </row>
    <row r="776113" spans="14:14">
      <c r="N776113" s="332"/>
    </row>
    <row r="776134" spans="14:14">
      <c r="N776134" s="331"/>
    </row>
    <row r="776135" spans="14:14">
      <c r="N776135" s="331"/>
    </row>
    <row r="776136" spans="14:14">
      <c r="N776136" s="332"/>
    </row>
    <row r="776157" spans="14:14">
      <c r="N776157" s="331"/>
    </row>
    <row r="776158" spans="14:14">
      <c r="N776158" s="331"/>
    </row>
    <row r="776159" spans="14:14">
      <c r="N776159" s="332"/>
    </row>
    <row r="776180" spans="14:14">
      <c r="N776180" s="331"/>
    </row>
    <row r="776181" spans="14:14">
      <c r="N776181" s="331"/>
    </row>
    <row r="776182" spans="14:14">
      <c r="N776182" s="332"/>
    </row>
    <row r="776203" spans="14:14">
      <c r="N776203" s="331"/>
    </row>
    <row r="776204" spans="14:14">
      <c r="N776204" s="331"/>
    </row>
    <row r="776205" spans="14:14">
      <c r="N776205" s="332"/>
    </row>
    <row r="776226" spans="14:14">
      <c r="N776226" s="331"/>
    </row>
    <row r="776227" spans="14:14">
      <c r="N776227" s="331"/>
    </row>
    <row r="776228" spans="14:14">
      <c r="N776228" s="332"/>
    </row>
    <row r="776249" spans="14:14">
      <c r="N776249" s="331"/>
    </row>
    <row r="776250" spans="14:14">
      <c r="N776250" s="331"/>
    </row>
    <row r="776251" spans="14:14">
      <c r="N776251" s="332"/>
    </row>
    <row r="776272" spans="14:14">
      <c r="N776272" s="331"/>
    </row>
    <row r="776273" spans="14:14">
      <c r="N776273" s="331"/>
    </row>
    <row r="776274" spans="14:14">
      <c r="N776274" s="332"/>
    </row>
    <row r="776295" spans="14:14">
      <c r="N776295" s="331"/>
    </row>
    <row r="776296" spans="14:14">
      <c r="N776296" s="331"/>
    </row>
    <row r="776297" spans="14:14">
      <c r="N776297" s="332"/>
    </row>
    <row r="776318" spans="14:14">
      <c r="N776318" s="331"/>
    </row>
    <row r="776319" spans="14:14">
      <c r="N776319" s="331"/>
    </row>
    <row r="776320" spans="14:14">
      <c r="N776320" s="332"/>
    </row>
    <row r="776341" spans="14:14">
      <c r="N776341" s="331"/>
    </row>
    <row r="776342" spans="14:14">
      <c r="N776342" s="331"/>
    </row>
    <row r="776343" spans="14:14">
      <c r="N776343" s="332"/>
    </row>
    <row r="776364" spans="14:14">
      <c r="N776364" s="331"/>
    </row>
    <row r="776365" spans="14:14">
      <c r="N776365" s="331"/>
    </row>
    <row r="776366" spans="14:14">
      <c r="N776366" s="332"/>
    </row>
    <row r="776387" spans="14:14">
      <c r="N776387" s="331"/>
    </row>
    <row r="776388" spans="14:14">
      <c r="N776388" s="331"/>
    </row>
    <row r="776389" spans="14:14">
      <c r="N776389" s="332"/>
    </row>
    <row r="776410" spans="14:14">
      <c r="N776410" s="331"/>
    </row>
    <row r="776411" spans="14:14">
      <c r="N776411" s="331"/>
    </row>
    <row r="776412" spans="14:14">
      <c r="N776412" s="332"/>
    </row>
    <row r="776433" spans="14:14">
      <c r="N776433" s="331"/>
    </row>
    <row r="776434" spans="14:14">
      <c r="N776434" s="331"/>
    </row>
    <row r="776435" spans="14:14">
      <c r="N776435" s="332"/>
    </row>
    <row r="776456" spans="14:14">
      <c r="N776456" s="331"/>
    </row>
    <row r="776457" spans="14:14">
      <c r="N776457" s="331"/>
    </row>
    <row r="776458" spans="14:14">
      <c r="N776458" s="332"/>
    </row>
    <row r="776479" spans="14:14">
      <c r="N776479" s="331"/>
    </row>
    <row r="776480" spans="14:14">
      <c r="N776480" s="331"/>
    </row>
    <row r="776481" spans="14:14">
      <c r="N776481" s="332"/>
    </row>
    <row r="776502" spans="14:14">
      <c r="N776502" s="331"/>
    </row>
    <row r="776503" spans="14:14">
      <c r="N776503" s="331"/>
    </row>
    <row r="776504" spans="14:14">
      <c r="N776504" s="332"/>
    </row>
    <row r="776525" spans="14:14">
      <c r="N776525" s="331"/>
    </row>
    <row r="776526" spans="14:14">
      <c r="N776526" s="331"/>
    </row>
    <row r="776527" spans="14:14">
      <c r="N776527" s="332"/>
    </row>
    <row r="776548" spans="14:14">
      <c r="N776548" s="331"/>
    </row>
    <row r="776549" spans="14:14">
      <c r="N776549" s="331"/>
    </row>
    <row r="776550" spans="14:14">
      <c r="N776550" s="332"/>
    </row>
    <row r="776571" spans="14:14">
      <c r="N776571" s="331"/>
    </row>
    <row r="776572" spans="14:14">
      <c r="N776572" s="331"/>
    </row>
    <row r="776573" spans="14:14">
      <c r="N776573" s="332"/>
    </row>
    <row r="776594" spans="14:14">
      <c r="N776594" s="331"/>
    </row>
    <row r="776595" spans="14:14">
      <c r="N776595" s="331"/>
    </row>
    <row r="776596" spans="14:14">
      <c r="N776596" s="332"/>
    </row>
    <row r="776617" spans="14:14">
      <c r="N776617" s="331"/>
    </row>
    <row r="776618" spans="14:14">
      <c r="N776618" s="331"/>
    </row>
    <row r="776619" spans="14:14">
      <c r="N776619" s="332"/>
    </row>
    <row r="776640" spans="14:14">
      <c r="N776640" s="331"/>
    </row>
    <row r="776641" spans="14:14">
      <c r="N776641" s="331"/>
    </row>
    <row r="776642" spans="14:14">
      <c r="N776642" s="332"/>
    </row>
    <row r="776663" spans="14:14">
      <c r="N776663" s="331"/>
    </row>
    <row r="776664" spans="14:14">
      <c r="N776664" s="331"/>
    </row>
    <row r="776665" spans="14:14">
      <c r="N776665" s="332"/>
    </row>
    <row r="776686" spans="14:14">
      <c r="N776686" s="331"/>
    </row>
    <row r="776687" spans="14:14">
      <c r="N776687" s="331"/>
    </row>
    <row r="776688" spans="14:14">
      <c r="N776688" s="332"/>
    </row>
    <row r="776709" spans="14:14">
      <c r="N776709" s="331"/>
    </row>
    <row r="776710" spans="14:14">
      <c r="N776710" s="331"/>
    </row>
    <row r="776711" spans="14:14">
      <c r="N776711" s="332"/>
    </row>
    <row r="776732" spans="14:14">
      <c r="N776732" s="331"/>
    </row>
    <row r="776733" spans="14:14">
      <c r="N776733" s="331"/>
    </row>
    <row r="776734" spans="14:14">
      <c r="N776734" s="332"/>
    </row>
    <row r="776755" spans="14:14">
      <c r="N776755" s="331"/>
    </row>
    <row r="776756" spans="14:14">
      <c r="N776756" s="331"/>
    </row>
    <row r="776757" spans="14:14">
      <c r="N776757" s="332"/>
    </row>
    <row r="776778" spans="14:14">
      <c r="N776778" s="331"/>
    </row>
    <row r="776779" spans="14:14">
      <c r="N776779" s="331"/>
    </row>
    <row r="776780" spans="14:14">
      <c r="N776780" s="332"/>
    </row>
    <row r="776801" spans="14:14">
      <c r="N776801" s="331"/>
    </row>
    <row r="776802" spans="14:14">
      <c r="N776802" s="331"/>
    </row>
    <row r="776803" spans="14:14">
      <c r="N776803" s="332"/>
    </row>
    <row r="776824" spans="14:14">
      <c r="N776824" s="331"/>
    </row>
    <row r="776825" spans="14:14">
      <c r="N776825" s="331"/>
    </row>
    <row r="776826" spans="14:14">
      <c r="N776826" s="332"/>
    </row>
    <row r="776847" spans="14:14">
      <c r="N776847" s="331"/>
    </row>
    <row r="776848" spans="14:14">
      <c r="N776848" s="331"/>
    </row>
    <row r="776849" spans="14:14">
      <c r="N776849" s="332"/>
    </row>
    <row r="776870" spans="14:14">
      <c r="N776870" s="331"/>
    </row>
    <row r="776871" spans="14:14">
      <c r="N776871" s="331"/>
    </row>
    <row r="776872" spans="14:14">
      <c r="N776872" s="332"/>
    </row>
    <row r="776893" spans="14:14">
      <c r="N776893" s="331"/>
    </row>
    <row r="776894" spans="14:14">
      <c r="N776894" s="331"/>
    </row>
    <row r="776895" spans="14:14">
      <c r="N776895" s="332"/>
    </row>
    <row r="776916" spans="14:14">
      <c r="N776916" s="331"/>
    </row>
    <row r="776917" spans="14:14">
      <c r="N776917" s="331"/>
    </row>
    <row r="776918" spans="14:14">
      <c r="N776918" s="332"/>
    </row>
    <row r="776939" spans="14:14">
      <c r="N776939" s="331"/>
    </row>
    <row r="776940" spans="14:14">
      <c r="N776940" s="331"/>
    </row>
    <row r="776941" spans="14:14">
      <c r="N776941" s="332"/>
    </row>
    <row r="776962" spans="14:14">
      <c r="N776962" s="331"/>
    </row>
    <row r="776963" spans="14:14">
      <c r="N776963" s="331"/>
    </row>
    <row r="776964" spans="14:14">
      <c r="N776964" s="332"/>
    </row>
    <row r="776985" spans="14:14">
      <c r="N776985" s="331"/>
    </row>
    <row r="776986" spans="14:14">
      <c r="N776986" s="331"/>
    </row>
    <row r="776987" spans="14:14">
      <c r="N776987" s="332"/>
    </row>
    <row r="777008" spans="14:14">
      <c r="N777008" s="331"/>
    </row>
    <row r="777009" spans="14:14">
      <c r="N777009" s="331"/>
    </row>
    <row r="777010" spans="14:14">
      <c r="N777010" s="332"/>
    </row>
    <row r="777031" spans="14:14">
      <c r="N777031" s="331"/>
    </row>
    <row r="777032" spans="14:14">
      <c r="N777032" s="331"/>
    </row>
    <row r="777033" spans="14:14">
      <c r="N777033" s="332"/>
    </row>
    <row r="777054" spans="14:14">
      <c r="N777054" s="331"/>
    </row>
    <row r="777055" spans="14:14">
      <c r="N777055" s="331"/>
    </row>
    <row r="777056" spans="14:14">
      <c r="N777056" s="332"/>
    </row>
    <row r="777077" spans="14:14">
      <c r="N777077" s="331"/>
    </row>
    <row r="777078" spans="14:14">
      <c r="N777078" s="331"/>
    </row>
    <row r="777079" spans="14:14">
      <c r="N777079" s="332"/>
    </row>
    <row r="777100" spans="14:14">
      <c r="N777100" s="331"/>
    </row>
    <row r="777101" spans="14:14">
      <c r="N777101" s="331"/>
    </row>
    <row r="777102" spans="14:14">
      <c r="N777102" s="332"/>
    </row>
    <row r="777123" spans="14:14">
      <c r="N777123" s="331"/>
    </row>
    <row r="777124" spans="14:14">
      <c r="N777124" s="331"/>
    </row>
    <row r="777125" spans="14:14">
      <c r="N777125" s="332"/>
    </row>
    <row r="777146" spans="14:14">
      <c r="N777146" s="331"/>
    </row>
    <row r="777147" spans="14:14">
      <c r="N777147" s="331"/>
    </row>
    <row r="777148" spans="14:14">
      <c r="N777148" s="332"/>
    </row>
    <row r="777169" spans="14:14">
      <c r="N777169" s="331"/>
    </row>
    <row r="777170" spans="14:14">
      <c r="N777170" s="331"/>
    </row>
    <row r="777171" spans="14:14">
      <c r="N777171" s="332"/>
    </row>
    <row r="777192" spans="14:14">
      <c r="N777192" s="331"/>
    </row>
    <row r="777193" spans="14:14">
      <c r="N777193" s="331"/>
    </row>
    <row r="777194" spans="14:14">
      <c r="N777194" s="332"/>
    </row>
    <row r="777215" spans="14:14">
      <c r="N777215" s="331"/>
    </row>
    <row r="777216" spans="14:14">
      <c r="N777216" s="331"/>
    </row>
    <row r="777217" spans="14:14">
      <c r="N777217" s="332"/>
    </row>
    <row r="777238" spans="14:14">
      <c r="N777238" s="331"/>
    </row>
    <row r="777239" spans="14:14">
      <c r="N777239" s="331"/>
    </row>
    <row r="777240" spans="14:14">
      <c r="N777240" s="332"/>
    </row>
    <row r="777261" spans="14:14">
      <c r="N777261" s="331"/>
    </row>
    <row r="777262" spans="14:14">
      <c r="N777262" s="331"/>
    </row>
    <row r="777263" spans="14:14">
      <c r="N777263" s="332"/>
    </row>
    <row r="777284" spans="14:14">
      <c r="N777284" s="331"/>
    </row>
    <row r="777285" spans="14:14">
      <c r="N777285" s="331"/>
    </row>
    <row r="777286" spans="14:14">
      <c r="N777286" s="332"/>
    </row>
    <row r="777307" spans="14:14">
      <c r="N777307" s="331"/>
    </row>
    <row r="777308" spans="14:14">
      <c r="N777308" s="331"/>
    </row>
    <row r="777309" spans="14:14">
      <c r="N777309" s="332"/>
    </row>
    <row r="777330" spans="14:14">
      <c r="N777330" s="331"/>
    </row>
    <row r="777331" spans="14:14">
      <c r="N777331" s="331"/>
    </row>
    <row r="777332" spans="14:14">
      <c r="N777332" s="332"/>
    </row>
    <row r="777353" spans="14:14">
      <c r="N777353" s="331"/>
    </row>
    <row r="777354" spans="14:14">
      <c r="N777354" s="331"/>
    </row>
    <row r="777355" spans="14:14">
      <c r="N777355" s="332"/>
    </row>
    <row r="777376" spans="14:14">
      <c r="N777376" s="331"/>
    </row>
    <row r="777377" spans="14:14">
      <c r="N777377" s="331"/>
    </row>
    <row r="777378" spans="14:14">
      <c r="N777378" s="332"/>
    </row>
    <row r="777399" spans="14:14">
      <c r="N777399" s="331"/>
    </row>
    <row r="777400" spans="14:14">
      <c r="N777400" s="331"/>
    </row>
    <row r="777401" spans="14:14">
      <c r="N777401" s="332"/>
    </row>
    <row r="777422" spans="14:14">
      <c r="N777422" s="331"/>
    </row>
    <row r="777423" spans="14:14">
      <c r="N777423" s="331"/>
    </row>
    <row r="777424" spans="14:14">
      <c r="N777424" s="332"/>
    </row>
    <row r="777445" spans="14:14">
      <c r="N777445" s="331"/>
    </row>
    <row r="777446" spans="14:14">
      <c r="N777446" s="331"/>
    </row>
    <row r="777447" spans="14:14">
      <c r="N777447" s="332"/>
    </row>
    <row r="777468" spans="14:14">
      <c r="N777468" s="331"/>
    </row>
    <row r="777469" spans="14:14">
      <c r="N777469" s="331"/>
    </row>
    <row r="777470" spans="14:14">
      <c r="N777470" s="332"/>
    </row>
    <row r="777491" spans="14:14">
      <c r="N777491" s="331"/>
    </row>
    <row r="777492" spans="14:14">
      <c r="N777492" s="331"/>
    </row>
    <row r="777493" spans="14:14">
      <c r="N777493" s="332"/>
    </row>
    <row r="777514" spans="14:14">
      <c r="N777514" s="331"/>
    </row>
    <row r="777515" spans="14:14">
      <c r="N777515" s="331"/>
    </row>
    <row r="777516" spans="14:14">
      <c r="N777516" s="332"/>
    </row>
    <row r="777537" spans="14:14">
      <c r="N777537" s="331"/>
    </row>
    <row r="777538" spans="14:14">
      <c r="N777538" s="331"/>
    </row>
    <row r="777539" spans="14:14">
      <c r="N777539" s="332"/>
    </row>
    <row r="777560" spans="14:14">
      <c r="N777560" s="331"/>
    </row>
    <row r="777561" spans="14:14">
      <c r="N777561" s="331"/>
    </row>
    <row r="777562" spans="14:14">
      <c r="N777562" s="332"/>
    </row>
    <row r="777583" spans="14:14">
      <c r="N777583" s="331"/>
    </row>
    <row r="777584" spans="14:14">
      <c r="N777584" s="331"/>
    </row>
    <row r="777585" spans="14:14">
      <c r="N777585" s="332"/>
    </row>
    <row r="777606" spans="14:14">
      <c r="N777606" s="331"/>
    </row>
    <row r="777607" spans="14:14">
      <c r="N777607" s="331"/>
    </row>
    <row r="777608" spans="14:14">
      <c r="N777608" s="332"/>
    </row>
    <row r="777629" spans="14:14">
      <c r="N777629" s="331"/>
    </row>
    <row r="777630" spans="14:14">
      <c r="N777630" s="331"/>
    </row>
    <row r="777631" spans="14:14">
      <c r="N777631" s="332"/>
    </row>
    <row r="777652" spans="14:14">
      <c r="N777652" s="331"/>
    </row>
    <row r="777653" spans="14:14">
      <c r="N777653" s="331"/>
    </row>
    <row r="777654" spans="14:14">
      <c r="N777654" s="332"/>
    </row>
    <row r="777675" spans="14:14">
      <c r="N777675" s="331"/>
    </row>
    <row r="777676" spans="14:14">
      <c r="N777676" s="331"/>
    </row>
    <row r="777677" spans="14:14">
      <c r="N777677" s="332"/>
    </row>
    <row r="777698" spans="14:14">
      <c r="N777698" s="331"/>
    </row>
    <row r="777699" spans="14:14">
      <c r="N777699" s="331"/>
    </row>
    <row r="777700" spans="14:14">
      <c r="N777700" s="332"/>
    </row>
    <row r="777721" spans="14:14">
      <c r="N777721" s="331"/>
    </row>
    <row r="777722" spans="14:14">
      <c r="N777722" s="331"/>
    </row>
    <row r="777723" spans="14:14">
      <c r="N777723" s="332"/>
    </row>
    <row r="777744" spans="14:14">
      <c r="N777744" s="331"/>
    </row>
    <row r="777745" spans="14:14">
      <c r="N777745" s="331"/>
    </row>
    <row r="777746" spans="14:14">
      <c r="N777746" s="332"/>
    </row>
    <row r="777767" spans="14:14">
      <c r="N777767" s="331"/>
    </row>
    <row r="777768" spans="14:14">
      <c r="N777768" s="331"/>
    </row>
    <row r="777769" spans="14:14">
      <c r="N777769" s="332"/>
    </row>
    <row r="777790" spans="14:14">
      <c r="N777790" s="331"/>
    </row>
    <row r="777791" spans="14:14">
      <c r="N777791" s="331"/>
    </row>
    <row r="777792" spans="14:14">
      <c r="N777792" s="332"/>
    </row>
    <row r="777813" spans="14:14">
      <c r="N777813" s="331"/>
    </row>
    <row r="777814" spans="14:14">
      <c r="N777814" s="331"/>
    </row>
    <row r="777815" spans="14:14">
      <c r="N777815" s="332"/>
    </row>
    <row r="777836" spans="14:14">
      <c r="N777836" s="331"/>
    </row>
    <row r="777837" spans="14:14">
      <c r="N777837" s="331"/>
    </row>
    <row r="777838" spans="14:14">
      <c r="N777838" s="332"/>
    </row>
    <row r="777859" spans="14:14">
      <c r="N777859" s="331"/>
    </row>
    <row r="777860" spans="14:14">
      <c r="N777860" s="331"/>
    </row>
    <row r="777861" spans="14:14">
      <c r="N777861" s="332"/>
    </row>
    <row r="777882" spans="14:14">
      <c r="N777882" s="331"/>
    </row>
    <row r="777883" spans="14:14">
      <c r="N777883" s="331"/>
    </row>
    <row r="777884" spans="14:14">
      <c r="N777884" s="332"/>
    </row>
    <row r="777905" spans="14:14">
      <c r="N777905" s="331"/>
    </row>
    <row r="777906" spans="14:14">
      <c r="N777906" s="331"/>
    </row>
    <row r="777907" spans="14:14">
      <c r="N777907" s="332"/>
    </row>
    <row r="777928" spans="14:14">
      <c r="N777928" s="331"/>
    </row>
    <row r="777929" spans="14:14">
      <c r="N777929" s="331"/>
    </row>
    <row r="777930" spans="14:14">
      <c r="N777930" s="332"/>
    </row>
    <row r="777951" spans="14:14">
      <c r="N777951" s="331"/>
    </row>
    <row r="777952" spans="14:14">
      <c r="N777952" s="331"/>
    </row>
    <row r="777953" spans="14:14">
      <c r="N777953" s="332"/>
    </row>
    <row r="777974" spans="14:14">
      <c r="N777974" s="331"/>
    </row>
    <row r="777975" spans="14:14">
      <c r="N777975" s="331"/>
    </row>
    <row r="777976" spans="14:14">
      <c r="N777976" s="332"/>
    </row>
    <row r="777997" spans="14:14">
      <c r="N777997" s="331"/>
    </row>
    <row r="777998" spans="14:14">
      <c r="N777998" s="331"/>
    </row>
    <row r="777999" spans="14:14">
      <c r="N777999" s="332"/>
    </row>
    <row r="778020" spans="14:14">
      <c r="N778020" s="331"/>
    </row>
    <row r="778021" spans="14:14">
      <c r="N778021" s="331"/>
    </row>
    <row r="778022" spans="14:14">
      <c r="N778022" s="332"/>
    </row>
    <row r="778043" spans="14:14">
      <c r="N778043" s="331"/>
    </row>
    <row r="778044" spans="14:14">
      <c r="N778044" s="331"/>
    </row>
    <row r="778045" spans="14:14">
      <c r="N778045" s="332"/>
    </row>
    <row r="778066" spans="14:14">
      <c r="N778066" s="331"/>
    </row>
    <row r="778067" spans="14:14">
      <c r="N778067" s="331"/>
    </row>
    <row r="778068" spans="14:14">
      <c r="N778068" s="332"/>
    </row>
    <row r="778089" spans="14:14">
      <c r="N778089" s="331"/>
    </row>
    <row r="778090" spans="14:14">
      <c r="N778090" s="331"/>
    </row>
    <row r="778091" spans="14:14">
      <c r="N778091" s="332"/>
    </row>
    <row r="778112" spans="14:14">
      <c r="N778112" s="331"/>
    </row>
    <row r="778113" spans="14:14">
      <c r="N778113" s="331"/>
    </row>
    <row r="778114" spans="14:14">
      <c r="N778114" s="332"/>
    </row>
    <row r="778135" spans="14:14">
      <c r="N778135" s="331"/>
    </row>
    <row r="778136" spans="14:14">
      <c r="N778136" s="331"/>
    </row>
    <row r="778137" spans="14:14">
      <c r="N778137" s="332"/>
    </row>
    <row r="778158" spans="14:14">
      <c r="N778158" s="331"/>
    </row>
    <row r="778159" spans="14:14">
      <c r="N778159" s="331"/>
    </row>
    <row r="778160" spans="14:14">
      <c r="N778160" s="332"/>
    </row>
    <row r="778181" spans="14:14">
      <c r="N778181" s="331"/>
    </row>
    <row r="778182" spans="14:14">
      <c r="N778182" s="331"/>
    </row>
    <row r="778183" spans="14:14">
      <c r="N778183" s="332"/>
    </row>
    <row r="778204" spans="14:14">
      <c r="N778204" s="331"/>
    </row>
    <row r="778205" spans="14:14">
      <c r="N778205" s="331"/>
    </row>
    <row r="778206" spans="14:14">
      <c r="N778206" s="332"/>
    </row>
    <row r="778227" spans="14:14">
      <c r="N778227" s="331"/>
    </row>
    <row r="778228" spans="14:14">
      <c r="N778228" s="331"/>
    </row>
    <row r="778229" spans="14:14">
      <c r="N778229" s="332"/>
    </row>
    <row r="778250" spans="14:14">
      <c r="N778250" s="331"/>
    </row>
    <row r="778251" spans="14:14">
      <c r="N778251" s="331"/>
    </row>
    <row r="778252" spans="14:14">
      <c r="N778252" s="332"/>
    </row>
    <row r="778273" spans="14:14">
      <c r="N778273" s="331"/>
    </row>
    <row r="778274" spans="14:14">
      <c r="N778274" s="331"/>
    </row>
    <row r="778275" spans="14:14">
      <c r="N778275" s="332"/>
    </row>
    <row r="778296" spans="14:14">
      <c r="N778296" s="331"/>
    </row>
    <row r="778297" spans="14:14">
      <c r="N778297" s="331"/>
    </row>
    <row r="778298" spans="14:14">
      <c r="N778298" s="332"/>
    </row>
    <row r="778319" spans="14:14">
      <c r="N778319" s="331"/>
    </row>
    <row r="778320" spans="14:14">
      <c r="N778320" s="331"/>
    </row>
    <row r="778321" spans="14:14">
      <c r="N778321" s="332"/>
    </row>
    <row r="778342" spans="14:14">
      <c r="N778342" s="331"/>
    </row>
    <row r="778343" spans="14:14">
      <c r="N778343" s="331"/>
    </row>
    <row r="778344" spans="14:14">
      <c r="N778344" s="332"/>
    </row>
    <row r="778365" spans="14:14">
      <c r="N778365" s="331"/>
    </row>
    <row r="778366" spans="14:14">
      <c r="N778366" s="331"/>
    </row>
    <row r="778367" spans="14:14">
      <c r="N778367" s="332"/>
    </row>
    <row r="778388" spans="14:14">
      <c r="N778388" s="331"/>
    </row>
    <row r="778389" spans="14:14">
      <c r="N778389" s="331"/>
    </row>
    <row r="778390" spans="14:14">
      <c r="N778390" s="332"/>
    </row>
    <row r="778411" spans="14:14">
      <c r="N778411" s="331"/>
    </row>
    <row r="778412" spans="14:14">
      <c r="N778412" s="331"/>
    </row>
    <row r="778413" spans="14:14">
      <c r="N778413" s="332"/>
    </row>
    <row r="778434" spans="14:14">
      <c r="N778434" s="331"/>
    </row>
    <row r="778435" spans="14:14">
      <c r="N778435" s="331"/>
    </row>
    <row r="778436" spans="14:14">
      <c r="N778436" s="332"/>
    </row>
    <row r="778457" spans="14:14">
      <c r="N778457" s="331"/>
    </row>
    <row r="778458" spans="14:14">
      <c r="N778458" s="331"/>
    </row>
    <row r="778459" spans="14:14">
      <c r="N778459" s="332"/>
    </row>
    <row r="778480" spans="14:14">
      <c r="N778480" s="331"/>
    </row>
    <row r="778481" spans="14:14">
      <c r="N778481" s="331"/>
    </row>
    <row r="778482" spans="14:14">
      <c r="N778482" s="332"/>
    </row>
    <row r="778503" spans="14:14">
      <c r="N778503" s="331"/>
    </row>
    <row r="778504" spans="14:14">
      <c r="N778504" s="331"/>
    </row>
    <row r="778505" spans="14:14">
      <c r="N778505" s="332"/>
    </row>
    <row r="778526" spans="14:14">
      <c r="N778526" s="331"/>
    </row>
    <row r="778527" spans="14:14">
      <c r="N778527" s="331"/>
    </row>
    <row r="778528" spans="14:14">
      <c r="N778528" s="332"/>
    </row>
    <row r="778549" spans="14:14">
      <c r="N778549" s="331"/>
    </row>
    <row r="778550" spans="14:14">
      <c r="N778550" s="331"/>
    </row>
    <row r="778551" spans="14:14">
      <c r="N778551" s="332"/>
    </row>
    <row r="778572" spans="14:14">
      <c r="N778572" s="331"/>
    </row>
    <row r="778573" spans="14:14">
      <c r="N778573" s="331"/>
    </row>
    <row r="778574" spans="14:14">
      <c r="N778574" s="332"/>
    </row>
    <row r="778595" spans="14:14">
      <c r="N778595" s="331"/>
    </row>
    <row r="778596" spans="14:14">
      <c r="N778596" s="331"/>
    </row>
    <row r="778597" spans="14:14">
      <c r="N778597" s="332"/>
    </row>
    <row r="778618" spans="14:14">
      <c r="N778618" s="331"/>
    </row>
    <row r="778619" spans="14:14">
      <c r="N778619" s="331"/>
    </row>
    <row r="778620" spans="14:14">
      <c r="N778620" s="332"/>
    </row>
    <row r="778641" spans="14:14">
      <c r="N778641" s="331"/>
    </row>
    <row r="778642" spans="14:14">
      <c r="N778642" s="331"/>
    </row>
    <row r="778643" spans="14:14">
      <c r="N778643" s="332"/>
    </row>
    <row r="778664" spans="14:14">
      <c r="N778664" s="331"/>
    </row>
    <row r="778665" spans="14:14">
      <c r="N778665" s="331"/>
    </row>
    <row r="778666" spans="14:14">
      <c r="N778666" s="332"/>
    </row>
    <row r="778687" spans="14:14">
      <c r="N778687" s="331"/>
    </row>
    <row r="778688" spans="14:14">
      <c r="N778688" s="331"/>
    </row>
    <row r="778689" spans="14:14">
      <c r="N778689" s="332"/>
    </row>
    <row r="778710" spans="14:14">
      <c r="N778710" s="331"/>
    </row>
    <row r="778711" spans="14:14">
      <c r="N778711" s="331"/>
    </row>
    <row r="778712" spans="14:14">
      <c r="N778712" s="332"/>
    </row>
    <row r="778733" spans="14:14">
      <c r="N778733" s="331"/>
    </row>
    <row r="778734" spans="14:14">
      <c r="N778734" s="331"/>
    </row>
    <row r="778735" spans="14:14">
      <c r="N778735" s="332"/>
    </row>
    <row r="778756" spans="14:14">
      <c r="N778756" s="331"/>
    </row>
    <row r="778757" spans="14:14">
      <c r="N778757" s="331"/>
    </row>
    <row r="778758" spans="14:14">
      <c r="N778758" s="332"/>
    </row>
    <row r="778779" spans="14:14">
      <c r="N778779" s="331"/>
    </row>
    <row r="778780" spans="14:14">
      <c r="N778780" s="331"/>
    </row>
    <row r="778781" spans="14:14">
      <c r="N778781" s="332"/>
    </row>
    <row r="778802" spans="14:14">
      <c r="N778802" s="331"/>
    </row>
    <row r="778803" spans="14:14">
      <c r="N778803" s="331"/>
    </row>
    <row r="778804" spans="14:14">
      <c r="N778804" s="332"/>
    </row>
    <row r="778825" spans="14:14">
      <c r="N778825" s="331"/>
    </row>
    <row r="778826" spans="14:14">
      <c r="N778826" s="331"/>
    </row>
    <row r="778827" spans="14:14">
      <c r="N778827" s="332"/>
    </row>
    <row r="778848" spans="14:14">
      <c r="N778848" s="331"/>
    </row>
    <row r="778849" spans="14:14">
      <c r="N778849" s="331"/>
    </row>
    <row r="778850" spans="14:14">
      <c r="N778850" s="332"/>
    </row>
    <row r="778871" spans="14:14">
      <c r="N778871" s="331"/>
    </row>
    <row r="778872" spans="14:14">
      <c r="N778872" s="331"/>
    </row>
    <row r="778873" spans="14:14">
      <c r="N778873" s="332"/>
    </row>
    <row r="778894" spans="14:14">
      <c r="N778894" s="331"/>
    </row>
    <row r="778895" spans="14:14">
      <c r="N778895" s="331"/>
    </row>
    <row r="778896" spans="14:14">
      <c r="N778896" s="332"/>
    </row>
    <row r="778917" spans="14:14">
      <c r="N778917" s="331"/>
    </row>
    <row r="778918" spans="14:14">
      <c r="N778918" s="331"/>
    </row>
    <row r="778919" spans="14:14">
      <c r="N778919" s="332"/>
    </row>
    <row r="778940" spans="14:14">
      <c r="N778940" s="331"/>
    </row>
    <row r="778941" spans="14:14">
      <c r="N778941" s="331"/>
    </row>
    <row r="778942" spans="14:14">
      <c r="N778942" s="332"/>
    </row>
    <row r="778963" spans="14:14">
      <c r="N778963" s="331"/>
    </row>
    <row r="778964" spans="14:14">
      <c r="N778964" s="331"/>
    </row>
    <row r="778965" spans="14:14">
      <c r="N778965" s="332"/>
    </row>
    <row r="778986" spans="14:14">
      <c r="N778986" s="331"/>
    </row>
    <row r="778987" spans="14:14">
      <c r="N778987" s="331"/>
    </row>
    <row r="778988" spans="14:14">
      <c r="N778988" s="332"/>
    </row>
    <row r="779009" spans="14:14">
      <c r="N779009" s="331"/>
    </row>
    <row r="779010" spans="14:14">
      <c r="N779010" s="331"/>
    </row>
    <row r="779011" spans="14:14">
      <c r="N779011" s="332"/>
    </row>
    <row r="779032" spans="14:14">
      <c r="N779032" s="331"/>
    </row>
    <row r="779033" spans="14:14">
      <c r="N779033" s="331"/>
    </row>
    <row r="779034" spans="14:14">
      <c r="N779034" s="332"/>
    </row>
    <row r="779055" spans="14:14">
      <c r="N779055" s="331"/>
    </row>
    <row r="779056" spans="14:14">
      <c r="N779056" s="331"/>
    </row>
    <row r="779057" spans="14:14">
      <c r="N779057" s="332"/>
    </row>
    <row r="779078" spans="14:14">
      <c r="N779078" s="331"/>
    </row>
    <row r="779079" spans="14:14">
      <c r="N779079" s="331"/>
    </row>
    <row r="779080" spans="14:14">
      <c r="N779080" s="332"/>
    </row>
    <row r="779101" spans="14:14">
      <c r="N779101" s="331"/>
    </row>
    <row r="779102" spans="14:14">
      <c r="N779102" s="331"/>
    </row>
    <row r="779103" spans="14:14">
      <c r="N779103" s="332"/>
    </row>
    <row r="779124" spans="14:14">
      <c r="N779124" s="331"/>
    </row>
    <row r="779125" spans="14:14">
      <c r="N779125" s="331"/>
    </row>
    <row r="779126" spans="14:14">
      <c r="N779126" s="332"/>
    </row>
    <row r="779147" spans="14:14">
      <c r="N779147" s="331"/>
    </row>
    <row r="779148" spans="14:14">
      <c r="N779148" s="331"/>
    </row>
    <row r="779149" spans="14:14">
      <c r="N779149" s="332"/>
    </row>
    <row r="779170" spans="14:14">
      <c r="N779170" s="331"/>
    </row>
    <row r="779171" spans="14:14">
      <c r="N779171" s="331"/>
    </row>
    <row r="779172" spans="14:14">
      <c r="N779172" s="332"/>
    </row>
    <row r="779193" spans="14:14">
      <c r="N779193" s="331"/>
    </row>
    <row r="779194" spans="14:14">
      <c r="N779194" s="331"/>
    </row>
    <row r="779195" spans="14:14">
      <c r="N779195" s="332"/>
    </row>
    <row r="779216" spans="14:14">
      <c r="N779216" s="331"/>
    </row>
    <row r="779217" spans="14:14">
      <c r="N779217" s="331"/>
    </row>
    <row r="779218" spans="14:14">
      <c r="N779218" s="332"/>
    </row>
    <row r="779239" spans="14:14">
      <c r="N779239" s="331"/>
    </row>
    <row r="779240" spans="14:14">
      <c r="N779240" s="331"/>
    </row>
    <row r="779241" spans="14:14">
      <c r="N779241" s="332"/>
    </row>
    <row r="779262" spans="14:14">
      <c r="N779262" s="331"/>
    </row>
    <row r="779263" spans="14:14">
      <c r="N779263" s="331"/>
    </row>
    <row r="779264" spans="14:14">
      <c r="N779264" s="332"/>
    </row>
    <row r="779285" spans="14:14">
      <c r="N779285" s="331"/>
    </row>
    <row r="779286" spans="14:14">
      <c r="N779286" s="331"/>
    </row>
    <row r="779287" spans="14:14">
      <c r="N779287" s="332"/>
    </row>
    <row r="779308" spans="14:14">
      <c r="N779308" s="331"/>
    </row>
    <row r="779309" spans="14:14">
      <c r="N779309" s="331"/>
    </row>
    <row r="779310" spans="14:14">
      <c r="N779310" s="332"/>
    </row>
    <row r="779331" spans="14:14">
      <c r="N779331" s="331"/>
    </row>
    <row r="779332" spans="14:14">
      <c r="N779332" s="331"/>
    </row>
    <row r="779333" spans="14:14">
      <c r="N779333" s="332"/>
    </row>
    <row r="779354" spans="14:14">
      <c r="N779354" s="331"/>
    </row>
    <row r="779355" spans="14:14">
      <c r="N779355" s="331"/>
    </row>
    <row r="779356" spans="14:14">
      <c r="N779356" s="332"/>
    </row>
    <row r="779377" spans="14:14">
      <c r="N779377" s="331"/>
    </row>
    <row r="779378" spans="14:14">
      <c r="N779378" s="331"/>
    </row>
    <row r="779379" spans="14:14">
      <c r="N779379" s="332"/>
    </row>
    <row r="779400" spans="14:14">
      <c r="N779400" s="331"/>
    </row>
    <row r="779401" spans="14:14">
      <c r="N779401" s="331"/>
    </row>
    <row r="779402" spans="14:14">
      <c r="N779402" s="332"/>
    </row>
    <row r="779423" spans="14:14">
      <c r="N779423" s="331"/>
    </row>
    <row r="779424" spans="14:14">
      <c r="N779424" s="331"/>
    </row>
    <row r="779425" spans="14:14">
      <c r="N779425" s="332"/>
    </row>
    <row r="779446" spans="14:14">
      <c r="N779446" s="331"/>
    </row>
    <row r="779447" spans="14:14">
      <c r="N779447" s="331"/>
    </row>
    <row r="779448" spans="14:14">
      <c r="N779448" s="332"/>
    </row>
    <row r="779469" spans="14:14">
      <c r="N779469" s="331"/>
    </row>
    <row r="779470" spans="14:14">
      <c r="N779470" s="331"/>
    </row>
    <row r="779471" spans="14:14">
      <c r="N779471" s="332"/>
    </row>
    <row r="779492" spans="14:14">
      <c r="N779492" s="331"/>
    </row>
    <row r="779493" spans="14:14">
      <c r="N779493" s="331"/>
    </row>
    <row r="779494" spans="14:14">
      <c r="N779494" s="332"/>
    </row>
    <row r="779515" spans="14:14">
      <c r="N779515" s="331"/>
    </row>
    <row r="779516" spans="14:14">
      <c r="N779516" s="331"/>
    </row>
    <row r="779517" spans="14:14">
      <c r="N779517" s="332"/>
    </row>
    <row r="779538" spans="14:14">
      <c r="N779538" s="331"/>
    </row>
    <row r="779539" spans="14:14">
      <c r="N779539" s="331"/>
    </row>
    <row r="779540" spans="14:14">
      <c r="N779540" s="332"/>
    </row>
    <row r="779561" spans="14:14">
      <c r="N779561" s="331"/>
    </row>
    <row r="779562" spans="14:14">
      <c r="N779562" s="331"/>
    </row>
    <row r="779563" spans="14:14">
      <c r="N779563" s="332"/>
    </row>
    <row r="779584" spans="14:14">
      <c r="N779584" s="331"/>
    </row>
    <row r="779585" spans="14:14">
      <c r="N779585" s="331"/>
    </row>
    <row r="779586" spans="14:14">
      <c r="N779586" s="332"/>
    </row>
    <row r="779607" spans="14:14">
      <c r="N779607" s="331"/>
    </row>
    <row r="779608" spans="14:14">
      <c r="N779608" s="331"/>
    </row>
    <row r="779609" spans="14:14">
      <c r="N779609" s="332"/>
    </row>
    <row r="779630" spans="14:14">
      <c r="N779630" s="331"/>
    </row>
    <row r="779631" spans="14:14">
      <c r="N779631" s="331"/>
    </row>
    <row r="779632" spans="14:14">
      <c r="N779632" s="332"/>
    </row>
    <row r="779653" spans="14:14">
      <c r="N779653" s="331"/>
    </row>
    <row r="779654" spans="14:14">
      <c r="N779654" s="331"/>
    </row>
    <row r="779655" spans="14:14">
      <c r="N779655" s="332"/>
    </row>
    <row r="779676" spans="14:14">
      <c r="N779676" s="331"/>
    </row>
    <row r="779677" spans="14:14">
      <c r="N779677" s="331"/>
    </row>
    <row r="779678" spans="14:14">
      <c r="N779678" s="332"/>
    </row>
    <row r="779699" spans="14:14">
      <c r="N779699" s="331"/>
    </row>
    <row r="779700" spans="14:14">
      <c r="N779700" s="331"/>
    </row>
    <row r="779701" spans="14:14">
      <c r="N779701" s="332"/>
    </row>
    <row r="779722" spans="14:14">
      <c r="N779722" s="331"/>
    </row>
    <row r="779723" spans="14:14">
      <c r="N779723" s="331"/>
    </row>
    <row r="779724" spans="14:14">
      <c r="N779724" s="332"/>
    </row>
    <row r="779745" spans="14:14">
      <c r="N779745" s="331"/>
    </row>
    <row r="779746" spans="14:14">
      <c r="N779746" s="331"/>
    </row>
    <row r="779747" spans="14:14">
      <c r="N779747" s="332"/>
    </row>
    <row r="779768" spans="14:14">
      <c r="N779768" s="331"/>
    </row>
    <row r="779769" spans="14:14">
      <c r="N779769" s="331"/>
    </row>
    <row r="779770" spans="14:14">
      <c r="N779770" s="332"/>
    </row>
    <row r="779791" spans="14:14">
      <c r="N779791" s="331"/>
    </row>
    <row r="779792" spans="14:14">
      <c r="N779792" s="331"/>
    </row>
    <row r="779793" spans="14:14">
      <c r="N779793" s="332"/>
    </row>
    <row r="779814" spans="14:14">
      <c r="N779814" s="331"/>
    </row>
    <row r="779815" spans="14:14">
      <c r="N779815" s="331"/>
    </row>
    <row r="779816" spans="14:14">
      <c r="N779816" s="332"/>
    </row>
    <row r="779837" spans="14:14">
      <c r="N779837" s="331"/>
    </row>
    <row r="779838" spans="14:14">
      <c r="N779838" s="331"/>
    </row>
    <row r="779839" spans="14:14">
      <c r="N779839" s="332"/>
    </row>
    <row r="779860" spans="14:14">
      <c r="N779860" s="331"/>
    </row>
    <row r="779861" spans="14:14">
      <c r="N779861" s="331"/>
    </row>
    <row r="779862" spans="14:14">
      <c r="N779862" s="332"/>
    </row>
    <row r="779883" spans="14:14">
      <c r="N779883" s="331"/>
    </row>
    <row r="779884" spans="14:14">
      <c r="N779884" s="331"/>
    </row>
    <row r="779885" spans="14:14">
      <c r="N779885" s="332"/>
    </row>
    <row r="779906" spans="14:14">
      <c r="N779906" s="331"/>
    </row>
    <row r="779907" spans="14:14">
      <c r="N779907" s="331"/>
    </row>
    <row r="779908" spans="14:14">
      <c r="N779908" s="332"/>
    </row>
    <row r="779929" spans="14:14">
      <c r="N779929" s="331"/>
    </row>
    <row r="779930" spans="14:14">
      <c r="N779930" s="331"/>
    </row>
    <row r="779931" spans="14:14">
      <c r="N779931" s="332"/>
    </row>
    <row r="779952" spans="14:14">
      <c r="N779952" s="331"/>
    </row>
    <row r="779953" spans="14:14">
      <c r="N779953" s="331"/>
    </row>
    <row r="779954" spans="14:14">
      <c r="N779954" s="332"/>
    </row>
    <row r="779975" spans="14:14">
      <c r="N779975" s="331"/>
    </row>
    <row r="779976" spans="14:14">
      <c r="N779976" s="331"/>
    </row>
    <row r="779977" spans="14:14">
      <c r="N779977" s="332"/>
    </row>
    <row r="779998" spans="14:14">
      <c r="N779998" s="331"/>
    </row>
    <row r="779999" spans="14:14">
      <c r="N779999" s="331"/>
    </row>
    <row r="780000" spans="14:14">
      <c r="N780000" s="332"/>
    </row>
    <row r="780021" spans="14:14">
      <c r="N780021" s="331"/>
    </row>
    <row r="780022" spans="14:14">
      <c r="N780022" s="331"/>
    </row>
    <row r="780023" spans="14:14">
      <c r="N780023" s="332"/>
    </row>
    <row r="780044" spans="14:14">
      <c r="N780044" s="331"/>
    </row>
    <row r="780045" spans="14:14">
      <c r="N780045" s="331"/>
    </row>
    <row r="780046" spans="14:14">
      <c r="N780046" s="332"/>
    </row>
    <row r="780067" spans="14:14">
      <c r="N780067" s="331"/>
    </row>
    <row r="780068" spans="14:14">
      <c r="N780068" s="331"/>
    </row>
    <row r="780069" spans="14:14">
      <c r="N780069" s="332"/>
    </row>
    <row r="780090" spans="14:14">
      <c r="N780090" s="331"/>
    </row>
    <row r="780091" spans="14:14">
      <c r="N780091" s="331"/>
    </row>
    <row r="780092" spans="14:14">
      <c r="N780092" s="332"/>
    </row>
    <row r="780113" spans="14:14">
      <c r="N780113" s="331"/>
    </row>
    <row r="780114" spans="14:14">
      <c r="N780114" s="331"/>
    </row>
    <row r="780115" spans="14:14">
      <c r="N780115" s="332"/>
    </row>
    <row r="780136" spans="14:14">
      <c r="N780136" s="331"/>
    </row>
    <row r="780137" spans="14:14">
      <c r="N780137" s="331"/>
    </row>
    <row r="780138" spans="14:14">
      <c r="N780138" s="332"/>
    </row>
    <row r="780159" spans="14:14">
      <c r="N780159" s="331"/>
    </row>
    <row r="780160" spans="14:14">
      <c r="N780160" s="331"/>
    </row>
    <row r="780161" spans="14:14">
      <c r="N780161" s="332"/>
    </row>
    <row r="780182" spans="14:14">
      <c r="N780182" s="331"/>
    </row>
    <row r="780183" spans="14:14">
      <c r="N780183" s="331"/>
    </row>
    <row r="780184" spans="14:14">
      <c r="N780184" s="332"/>
    </row>
    <row r="780205" spans="14:14">
      <c r="N780205" s="331"/>
    </row>
    <row r="780206" spans="14:14">
      <c r="N780206" s="331"/>
    </row>
    <row r="780207" spans="14:14">
      <c r="N780207" s="332"/>
    </row>
    <row r="780228" spans="14:14">
      <c r="N780228" s="331"/>
    </row>
    <row r="780229" spans="14:14">
      <c r="N780229" s="331"/>
    </row>
    <row r="780230" spans="14:14">
      <c r="N780230" s="332"/>
    </row>
    <row r="780251" spans="14:14">
      <c r="N780251" s="331"/>
    </row>
    <row r="780252" spans="14:14">
      <c r="N780252" s="331"/>
    </row>
    <row r="780253" spans="14:14">
      <c r="N780253" s="332"/>
    </row>
    <row r="780274" spans="14:14">
      <c r="N780274" s="331"/>
    </row>
    <row r="780275" spans="14:14">
      <c r="N780275" s="331"/>
    </row>
    <row r="780276" spans="14:14">
      <c r="N780276" s="332"/>
    </row>
    <row r="780297" spans="14:14">
      <c r="N780297" s="331"/>
    </row>
    <row r="780298" spans="14:14">
      <c r="N780298" s="331"/>
    </row>
    <row r="780299" spans="14:14">
      <c r="N780299" s="332"/>
    </row>
    <row r="780320" spans="14:14">
      <c r="N780320" s="331"/>
    </row>
    <row r="780321" spans="14:14">
      <c r="N780321" s="331"/>
    </row>
    <row r="780322" spans="14:14">
      <c r="N780322" s="332"/>
    </row>
    <row r="780343" spans="14:14">
      <c r="N780343" s="331"/>
    </row>
    <row r="780344" spans="14:14">
      <c r="N780344" s="331"/>
    </row>
    <row r="780345" spans="14:14">
      <c r="N780345" s="332"/>
    </row>
    <row r="780366" spans="14:14">
      <c r="N780366" s="331"/>
    </row>
    <row r="780367" spans="14:14">
      <c r="N780367" s="331"/>
    </row>
    <row r="780368" spans="14:14">
      <c r="N780368" s="332"/>
    </row>
    <row r="780389" spans="14:14">
      <c r="N780389" s="331"/>
    </row>
    <row r="780390" spans="14:14">
      <c r="N780390" s="331"/>
    </row>
    <row r="780391" spans="14:14">
      <c r="N780391" s="332"/>
    </row>
    <row r="780412" spans="14:14">
      <c r="N780412" s="331"/>
    </row>
    <row r="780413" spans="14:14">
      <c r="N780413" s="331"/>
    </row>
    <row r="780414" spans="14:14">
      <c r="N780414" s="332"/>
    </row>
    <row r="780435" spans="14:14">
      <c r="N780435" s="331"/>
    </row>
    <row r="780436" spans="14:14">
      <c r="N780436" s="331"/>
    </row>
    <row r="780437" spans="14:14">
      <c r="N780437" s="332"/>
    </row>
    <row r="780458" spans="14:14">
      <c r="N780458" s="331"/>
    </row>
    <row r="780459" spans="14:14">
      <c r="N780459" s="331"/>
    </row>
    <row r="780460" spans="14:14">
      <c r="N780460" s="332"/>
    </row>
    <row r="780481" spans="14:14">
      <c r="N780481" s="331"/>
    </row>
    <row r="780482" spans="14:14">
      <c r="N780482" s="331"/>
    </row>
    <row r="780483" spans="14:14">
      <c r="N780483" s="332"/>
    </row>
    <row r="780504" spans="14:14">
      <c r="N780504" s="331"/>
    </row>
    <row r="780505" spans="14:14">
      <c r="N780505" s="331"/>
    </row>
    <row r="780506" spans="14:14">
      <c r="N780506" s="332"/>
    </row>
    <row r="780527" spans="14:14">
      <c r="N780527" s="331"/>
    </row>
    <row r="780528" spans="14:14">
      <c r="N780528" s="331"/>
    </row>
    <row r="780529" spans="14:14">
      <c r="N780529" s="332"/>
    </row>
    <row r="780550" spans="14:14">
      <c r="N780550" s="331"/>
    </row>
    <row r="780551" spans="14:14">
      <c r="N780551" s="331"/>
    </row>
    <row r="780552" spans="14:14">
      <c r="N780552" s="332"/>
    </row>
    <row r="780573" spans="14:14">
      <c r="N780573" s="331"/>
    </row>
    <row r="780574" spans="14:14">
      <c r="N780574" s="331"/>
    </row>
    <row r="780575" spans="14:14">
      <c r="N780575" s="332"/>
    </row>
    <row r="780596" spans="14:14">
      <c r="N780596" s="331"/>
    </row>
    <row r="780597" spans="14:14">
      <c r="N780597" s="331"/>
    </row>
    <row r="780598" spans="14:14">
      <c r="N780598" s="332"/>
    </row>
    <row r="780619" spans="14:14">
      <c r="N780619" s="331"/>
    </row>
    <row r="780620" spans="14:14">
      <c r="N780620" s="331"/>
    </row>
    <row r="780621" spans="14:14">
      <c r="N780621" s="332"/>
    </row>
    <row r="780642" spans="14:14">
      <c r="N780642" s="331"/>
    </row>
    <row r="780643" spans="14:14">
      <c r="N780643" s="331"/>
    </row>
    <row r="780644" spans="14:14">
      <c r="N780644" s="332"/>
    </row>
    <row r="780665" spans="14:14">
      <c r="N780665" s="331"/>
    </row>
    <row r="780666" spans="14:14">
      <c r="N780666" s="331"/>
    </row>
    <row r="780667" spans="14:14">
      <c r="N780667" s="332"/>
    </row>
    <row r="780688" spans="14:14">
      <c r="N780688" s="331"/>
    </row>
    <row r="780689" spans="14:14">
      <c r="N780689" s="331"/>
    </row>
    <row r="780690" spans="14:14">
      <c r="N780690" s="332"/>
    </row>
    <row r="780711" spans="14:14">
      <c r="N780711" s="331"/>
    </row>
    <row r="780712" spans="14:14">
      <c r="N780712" s="331"/>
    </row>
    <row r="780713" spans="14:14">
      <c r="N780713" s="332"/>
    </row>
    <row r="780734" spans="14:14">
      <c r="N780734" s="331"/>
    </row>
    <row r="780735" spans="14:14">
      <c r="N780735" s="331"/>
    </row>
    <row r="780736" spans="14:14">
      <c r="N780736" s="332"/>
    </row>
    <row r="780757" spans="14:14">
      <c r="N780757" s="331"/>
    </row>
    <row r="780758" spans="14:14">
      <c r="N780758" s="331"/>
    </row>
    <row r="780759" spans="14:14">
      <c r="N780759" s="332"/>
    </row>
    <row r="780780" spans="14:14">
      <c r="N780780" s="331"/>
    </row>
    <row r="780781" spans="14:14">
      <c r="N780781" s="331"/>
    </row>
    <row r="780782" spans="14:14">
      <c r="N780782" s="332"/>
    </row>
    <row r="780803" spans="14:14">
      <c r="N780803" s="331"/>
    </row>
    <row r="780804" spans="14:14">
      <c r="N780804" s="331"/>
    </row>
    <row r="780805" spans="14:14">
      <c r="N780805" s="332"/>
    </row>
    <row r="780826" spans="14:14">
      <c r="N780826" s="331"/>
    </row>
    <row r="780827" spans="14:14">
      <c r="N780827" s="331"/>
    </row>
    <row r="780828" spans="14:14">
      <c r="N780828" s="332"/>
    </row>
    <row r="780849" spans="14:14">
      <c r="N780849" s="331"/>
    </row>
    <row r="780850" spans="14:14">
      <c r="N780850" s="331"/>
    </row>
    <row r="780851" spans="14:14">
      <c r="N780851" s="332"/>
    </row>
    <row r="780872" spans="14:14">
      <c r="N780872" s="331"/>
    </row>
    <row r="780873" spans="14:14">
      <c r="N780873" s="331"/>
    </row>
    <row r="780874" spans="14:14">
      <c r="N780874" s="332"/>
    </row>
    <row r="780895" spans="14:14">
      <c r="N780895" s="331"/>
    </row>
    <row r="780896" spans="14:14">
      <c r="N780896" s="331"/>
    </row>
    <row r="780897" spans="14:14">
      <c r="N780897" s="332"/>
    </row>
    <row r="780918" spans="14:14">
      <c r="N780918" s="331"/>
    </row>
    <row r="780919" spans="14:14">
      <c r="N780919" s="331"/>
    </row>
    <row r="780920" spans="14:14">
      <c r="N780920" s="332"/>
    </row>
    <row r="780941" spans="14:14">
      <c r="N780941" s="331"/>
    </row>
    <row r="780942" spans="14:14">
      <c r="N780942" s="331"/>
    </row>
    <row r="780943" spans="14:14">
      <c r="N780943" s="332"/>
    </row>
    <row r="780964" spans="14:14">
      <c r="N780964" s="331"/>
    </row>
    <row r="780965" spans="14:14">
      <c r="N780965" s="331"/>
    </row>
    <row r="780966" spans="14:14">
      <c r="N780966" s="332"/>
    </row>
    <row r="780987" spans="14:14">
      <c r="N780987" s="331"/>
    </row>
    <row r="780988" spans="14:14">
      <c r="N780988" s="331"/>
    </row>
    <row r="780989" spans="14:14">
      <c r="N780989" s="332"/>
    </row>
    <row r="781010" spans="14:14">
      <c r="N781010" s="331"/>
    </row>
    <row r="781011" spans="14:14">
      <c r="N781011" s="331"/>
    </row>
    <row r="781012" spans="14:14">
      <c r="N781012" s="332"/>
    </row>
    <row r="781033" spans="14:14">
      <c r="N781033" s="331"/>
    </row>
    <row r="781034" spans="14:14">
      <c r="N781034" s="331"/>
    </row>
    <row r="781035" spans="14:14">
      <c r="N781035" s="332"/>
    </row>
    <row r="781056" spans="14:14">
      <c r="N781056" s="331"/>
    </row>
    <row r="781057" spans="14:14">
      <c r="N781057" s="331"/>
    </row>
    <row r="781058" spans="14:14">
      <c r="N781058" s="332"/>
    </row>
    <row r="781079" spans="14:14">
      <c r="N781079" s="331"/>
    </row>
    <row r="781080" spans="14:14">
      <c r="N781080" s="331"/>
    </row>
    <row r="781081" spans="14:14">
      <c r="N781081" s="332"/>
    </row>
    <row r="781102" spans="14:14">
      <c r="N781102" s="331"/>
    </row>
    <row r="781103" spans="14:14">
      <c r="N781103" s="331"/>
    </row>
    <row r="781104" spans="14:14">
      <c r="N781104" s="332"/>
    </row>
    <row r="781125" spans="14:14">
      <c r="N781125" s="331"/>
    </row>
    <row r="781126" spans="14:14">
      <c r="N781126" s="331"/>
    </row>
    <row r="781127" spans="14:14">
      <c r="N781127" s="332"/>
    </row>
    <row r="781148" spans="14:14">
      <c r="N781148" s="331"/>
    </row>
    <row r="781149" spans="14:14">
      <c r="N781149" s="331"/>
    </row>
    <row r="781150" spans="14:14">
      <c r="N781150" s="332"/>
    </row>
    <row r="781171" spans="14:14">
      <c r="N781171" s="331"/>
    </row>
    <row r="781172" spans="14:14">
      <c r="N781172" s="331"/>
    </row>
    <row r="781173" spans="14:14">
      <c r="N781173" s="332"/>
    </row>
    <row r="781194" spans="14:14">
      <c r="N781194" s="331"/>
    </row>
    <row r="781195" spans="14:14">
      <c r="N781195" s="331"/>
    </row>
    <row r="781196" spans="14:14">
      <c r="N781196" s="332"/>
    </row>
    <row r="781217" spans="14:14">
      <c r="N781217" s="331"/>
    </row>
    <row r="781218" spans="14:14">
      <c r="N781218" s="331"/>
    </row>
    <row r="781219" spans="14:14">
      <c r="N781219" s="332"/>
    </row>
    <row r="781240" spans="14:14">
      <c r="N781240" s="331"/>
    </row>
    <row r="781241" spans="14:14">
      <c r="N781241" s="331"/>
    </row>
    <row r="781242" spans="14:14">
      <c r="N781242" s="332"/>
    </row>
    <row r="781263" spans="14:14">
      <c r="N781263" s="331"/>
    </row>
    <row r="781264" spans="14:14">
      <c r="N781264" s="331"/>
    </row>
    <row r="781265" spans="14:14">
      <c r="N781265" s="332"/>
    </row>
    <row r="781286" spans="14:14">
      <c r="N781286" s="331"/>
    </row>
    <row r="781287" spans="14:14">
      <c r="N781287" s="331"/>
    </row>
    <row r="781288" spans="14:14">
      <c r="N781288" s="332"/>
    </row>
    <row r="781309" spans="14:14">
      <c r="N781309" s="331"/>
    </row>
    <row r="781310" spans="14:14">
      <c r="N781310" s="331"/>
    </row>
    <row r="781311" spans="14:14">
      <c r="N781311" s="332"/>
    </row>
    <row r="781332" spans="14:14">
      <c r="N781332" s="331"/>
    </row>
    <row r="781333" spans="14:14">
      <c r="N781333" s="331"/>
    </row>
    <row r="781334" spans="14:14">
      <c r="N781334" s="332"/>
    </row>
    <row r="781355" spans="14:14">
      <c r="N781355" s="331"/>
    </row>
    <row r="781356" spans="14:14">
      <c r="N781356" s="331"/>
    </row>
    <row r="781357" spans="14:14">
      <c r="N781357" s="332"/>
    </row>
    <row r="781378" spans="14:14">
      <c r="N781378" s="331"/>
    </row>
    <row r="781379" spans="14:14">
      <c r="N781379" s="331"/>
    </row>
    <row r="781380" spans="14:14">
      <c r="N781380" s="332"/>
    </row>
    <row r="781401" spans="14:14">
      <c r="N781401" s="331"/>
    </row>
    <row r="781402" spans="14:14">
      <c r="N781402" s="331"/>
    </row>
    <row r="781403" spans="14:14">
      <c r="N781403" s="332"/>
    </row>
    <row r="781424" spans="14:14">
      <c r="N781424" s="331"/>
    </row>
    <row r="781425" spans="14:14">
      <c r="N781425" s="331"/>
    </row>
    <row r="781426" spans="14:14">
      <c r="N781426" s="332"/>
    </row>
    <row r="781447" spans="14:14">
      <c r="N781447" s="331"/>
    </row>
    <row r="781448" spans="14:14">
      <c r="N781448" s="331"/>
    </row>
    <row r="781449" spans="14:14">
      <c r="N781449" s="332"/>
    </row>
    <row r="781470" spans="14:14">
      <c r="N781470" s="331"/>
    </row>
    <row r="781471" spans="14:14">
      <c r="N781471" s="331"/>
    </row>
    <row r="781472" spans="14:14">
      <c r="N781472" s="332"/>
    </row>
    <row r="781493" spans="14:14">
      <c r="N781493" s="331"/>
    </row>
    <row r="781494" spans="14:14">
      <c r="N781494" s="331"/>
    </row>
    <row r="781495" spans="14:14">
      <c r="N781495" s="332"/>
    </row>
    <row r="781516" spans="14:14">
      <c r="N781516" s="331"/>
    </row>
    <row r="781517" spans="14:14">
      <c r="N781517" s="331"/>
    </row>
    <row r="781518" spans="14:14">
      <c r="N781518" s="332"/>
    </row>
    <row r="781539" spans="14:14">
      <c r="N781539" s="331"/>
    </row>
    <row r="781540" spans="14:14">
      <c r="N781540" s="331"/>
    </row>
    <row r="781541" spans="14:14">
      <c r="N781541" s="332"/>
    </row>
    <row r="781562" spans="14:14">
      <c r="N781562" s="331"/>
    </row>
    <row r="781563" spans="14:14">
      <c r="N781563" s="331"/>
    </row>
    <row r="781564" spans="14:14">
      <c r="N781564" s="332"/>
    </row>
    <row r="781585" spans="14:14">
      <c r="N781585" s="331"/>
    </row>
    <row r="781586" spans="14:14">
      <c r="N781586" s="331"/>
    </row>
    <row r="781587" spans="14:14">
      <c r="N781587" s="332"/>
    </row>
    <row r="781608" spans="14:14">
      <c r="N781608" s="331"/>
    </row>
    <row r="781609" spans="14:14">
      <c r="N781609" s="331"/>
    </row>
    <row r="781610" spans="14:14">
      <c r="N781610" s="332"/>
    </row>
    <row r="781631" spans="14:14">
      <c r="N781631" s="331"/>
    </row>
    <row r="781632" spans="14:14">
      <c r="N781632" s="331"/>
    </row>
    <row r="781633" spans="14:14">
      <c r="N781633" s="332"/>
    </row>
    <row r="781654" spans="14:14">
      <c r="N781654" s="331"/>
    </row>
    <row r="781655" spans="14:14">
      <c r="N781655" s="331"/>
    </row>
    <row r="781656" spans="14:14">
      <c r="N781656" s="332"/>
    </row>
    <row r="781677" spans="14:14">
      <c r="N781677" s="331"/>
    </row>
    <row r="781678" spans="14:14">
      <c r="N781678" s="331"/>
    </row>
    <row r="781679" spans="14:14">
      <c r="N781679" s="332"/>
    </row>
    <row r="781700" spans="14:14">
      <c r="N781700" s="331"/>
    </row>
    <row r="781701" spans="14:14">
      <c r="N781701" s="331"/>
    </row>
    <row r="781702" spans="14:14">
      <c r="N781702" s="332"/>
    </row>
    <row r="781723" spans="14:14">
      <c r="N781723" s="331"/>
    </row>
    <row r="781724" spans="14:14">
      <c r="N781724" s="331"/>
    </row>
    <row r="781725" spans="14:14">
      <c r="N781725" s="332"/>
    </row>
    <row r="781746" spans="14:14">
      <c r="N781746" s="331"/>
    </row>
    <row r="781747" spans="14:14">
      <c r="N781747" s="331"/>
    </row>
    <row r="781748" spans="14:14">
      <c r="N781748" s="332"/>
    </row>
    <row r="781769" spans="14:14">
      <c r="N781769" s="331"/>
    </row>
    <row r="781770" spans="14:14">
      <c r="N781770" s="331"/>
    </row>
    <row r="781771" spans="14:14">
      <c r="N781771" s="332"/>
    </row>
    <row r="781792" spans="14:14">
      <c r="N781792" s="331"/>
    </row>
    <row r="781793" spans="14:14">
      <c r="N781793" s="331"/>
    </row>
    <row r="781794" spans="14:14">
      <c r="N781794" s="332"/>
    </row>
    <row r="781815" spans="14:14">
      <c r="N781815" s="331"/>
    </row>
    <row r="781816" spans="14:14">
      <c r="N781816" s="331"/>
    </row>
    <row r="781817" spans="14:14">
      <c r="N781817" s="332"/>
    </row>
    <row r="781838" spans="14:14">
      <c r="N781838" s="331"/>
    </row>
    <row r="781839" spans="14:14">
      <c r="N781839" s="331"/>
    </row>
    <row r="781840" spans="14:14">
      <c r="N781840" s="332"/>
    </row>
    <row r="781861" spans="14:14">
      <c r="N781861" s="331"/>
    </row>
    <row r="781862" spans="14:14">
      <c r="N781862" s="331"/>
    </row>
    <row r="781863" spans="14:14">
      <c r="N781863" s="332"/>
    </row>
    <row r="781884" spans="14:14">
      <c r="N781884" s="331"/>
    </row>
    <row r="781885" spans="14:14">
      <c r="N781885" s="331"/>
    </row>
    <row r="781886" spans="14:14">
      <c r="N781886" s="332"/>
    </row>
    <row r="781907" spans="14:14">
      <c r="N781907" s="331"/>
    </row>
    <row r="781908" spans="14:14">
      <c r="N781908" s="331"/>
    </row>
    <row r="781909" spans="14:14">
      <c r="N781909" s="332"/>
    </row>
    <row r="781930" spans="14:14">
      <c r="N781930" s="331"/>
    </row>
    <row r="781931" spans="14:14">
      <c r="N781931" s="331"/>
    </row>
    <row r="781932" spans="14:14">
      <c r="N781932" s="332"/>
    </row>
    <row r="781953" spans="14:14">
      <c r="N781953" s="331"/>
    </row>
    <row r="781954" spans="14:14">
      <c r="N781954" s="331"/>
    </row>
    <row r="781955" spans="14:14">
      <c r="N781955" s="332"/>
    </row>
    <row r="781976" spans="14:14">
      <c r="N781976" s="331"/>
    </row>
    <row r="781977" spans="14:14">
      <c r="N781977" s="331"/>
    </row>
    <row r="781978" spans="14:14">
      <c r="N781978" s="332"/>
    </row>
    <row r="781999" spans="14:14">
      <c r="N781999" s="331"/>
    </row>
    <row r="782000" spans="14:14">
      <c r="N782000" s="331"/>
    </row>
    <row r="782001" spans="14:14">
      <c r="N782001" s="332"/>
    </row>
    <row r="782022" spans="14:14">
      <c r="N782022" s="331"/>
    </row>
    <row r="782023" spans="14:14">
      <c r="N782023" s="331"/>
    </row>
    <row r="782024" spans="14:14">
      <c r="N782024" s="332"/>
    </row>
    <row r="782045" spans="14:14">
      <c r="N782045" s="331"/>
    </row>
    <row r="782046" spans="14:14">
      <c r="N782046" s="331"/>
    </row>
    <row r="782047" spans="14:14">
      <c r="N782047" s="332"/>
    </row>
    <row r="782068" spans="14:14">
      <c r="N782068" s="331"/>
    </row>
    <row r="782069" spans="14:14">
      <c r="N782069" s="331"/>
    </row>
    <row r="782070" spans="14:14">
      <c r="N782070" s="332"/>
    </row>
    <row r="782091" spans="14:14">
      <c r="N782091" s="331"/>
    </row>
    <row r="782092" spans="14:14">
      <c r="N782092" s="331"/>
    </row>
    <row r="782093" spans="14:14">
      <c r="N782093" s="332"/>
    </row>
    <row r="782114" spans="14:14">
      <c r="N782114" s="331"/>
    </row>
    <row r="782115" spans="14:14">
      <c r="N782115" s="331"/>
    </row>
    <row r="782116" spans="14:14">
      <c r="N782116" s="332"/>
    </row>
    <row r="782137" spans="14:14">
      <c r="N782137" s="331"/>
    </row>
    <row r="782138" spans="14:14">
      <c r="N782138" s="331"/>
    </row>
    <row r="782139" spans="14:14">
      <c r="N782139" s="332"/>
    </row>
    <row r="782160" spans="14:14">
      <c r="N782160" s="331"/>
    </row>
    <row r="782161" spans="14:14">
      <c r="N782161" s="331"/>
    </row>
    <row r="782162" spans="14:14">
      <c r="N782162" s="332"/>
    </row>
    <row r="782183" spans="14:14">
      <c r="N782183" s="331"/>
    </row>
    <row r="782184" spans="14:14">
      <c r="N782184" s="331"/>
    </row>
    <row r="782185" spans="14:14">
      <c r="N782185" s="332"/>
    </row>
    <row r="782206" spans="14:14">
      <c r="N782206" s="331"/>
    </row>
    <row r="782207" spans="14:14">
      <c r="N782207" s="331"/>
    </row>
    <row r="782208" spans="14:14">
      <c r="N782208" s="332"/>
    </row>
    <row r="782229" spans="14:14">
      <c r="N782229" s="331"/>
    </row>
    <row r="782230" spans="14:14">
      <c r="N782230" s="331"/>
    </row>
    <row r="782231" spans="14:14">
      <c r="N782231" s="332"/>
    </row>
    <row r="782252" spans="14:14">
      <c r="N782252" s="331"/>
    </row>
    <row r="782253" spans="14:14">
      <c r="N782253" s="331"/>
    </row>
    <row r="782254" spans="14:14">
      <c r="N782254" s="332"/>
    </row>
    <row r="782275" spans="14:14">
      <c r="N782275" s="331"/>
    </row>
    <row r="782276" spans="14:14">
      <c r="N782276" s="331"/>
    </row>
    <row r="782277" spans="14:14">
      <c r="N782277" s="332"/>
    </row>
    <row r="782298" spans="14:14">
      <c r="N782298" s="331"/>
    </row>
    <row r="782299" spans="14:14">
      <c r="N782299" s="331"/>
    </row>
    <row r="782300" spans="14:14">
      <c r="N782300" s="332"/>
    </row>
    <row r="782321" spans="14:14">
      <c r="N782321" s="331"/>
    </row>
    <row r="782322" spans="14:14">
      <c r="N782322" s="331"/>
    </row>
    <row r="782323" spans="14:14">
      <c r="N782323" s="332"/>
    </row>
    <row r="782344" spans="14:14">
      <c r="N782344" s="331"/>
    </row>
    <row r="782345" spans="14:14">
      <c r="N782345" s="331"/>
    </row>
    <row r="782346" spans="14:14">
      <c r="N782346" s="332"/>
    </row>
    <row r="782367" spans="14:14">
      <c r="N782367" s="331"/>
    </row>
    <row r="782368" spans="14:14">
      <c r="N782368" s="331"/>
    </row>
    <row r="782369" spans="14:14">
      <c r="N782369" s="332"/>
    </row>
    <row r="782390" spans="14:14">
      <c r="N782390" s="331"/>
    </row>
    <row r="782391" spans="14:14">
      <c r="N782391" s="331"/>
    </row>
    <row r="782392" spans="14:14">
      <c r="N782392" s="332"/>
    </row>
    <row r="782413" spans="14:14">
      <c r="N782413" s="331"/>
    </row>
    <row r="782414" spans="14:14">
      <c r="N782414" s="331"/>
    </row>
    <row r="782415" spans="14:14">
      <c r="N782415" s="332"/>
    </row>
    <row r="782436" spans="14:14">
      <c r="N782436" s="331"/>
    </row>
    <row r="782437" spans="14:14">
      <c r="N782437" s="331"/>
    </row>
    <row r="782438" spans="14:14">
      <c r="N782438" s="332"/>
    </row>
    <row r="782459" spans="14:14">
      <c r="N782459" s="331"/>
    </row>
    <row r="782460" spans="14:14">
      <c r="N782460" s="331"/>
    </row>
    <row r="782461" spans="14:14">
      <c r="N782461" s="332"/>
    </row>
    <row r="782482" spans="14:14">
      <c r="N782482" s="331"/>
    </row>
    <row r="782483" spans="14:14">
      <c r="N782483" s="331"/>
    </row>
    <row r="782484" spans="14:14">
      <c r="N782484" s="332"/>
    </row>
    <row r="782505" spans="14:14">
      <c r="N782505" s="331"/>
    </row>
    <row r="782506" spans="14:14">
      <c r="N782506" s="331"/>
    </row>
    <row r="782507" spans="14:14">
      <c r="N782507" s="332"/>
    </row>
    <row r="782528" spans="14:14">
      <c r="N782528" s="331"/>
    </row>
    <row r="782529" spans="14:14">
      <c r="N782529" s="331"/>
    </row>
    <row r="782530" spans="14:14">
      <c r="N782530" s="332"/>
    </row>
    <row r="782551" spans="14:14">
      <c r="N782551" s="331"/>
    </row>
    <row r="782552" spans="14:14">
      <c r="N782552" s="331"/>
    </row>
    <row r="782553" spans="14:14">
      <c r="N782553" s="332"/>
    </row>
    <row r="782574" spans="14:14">
      <c r="N782574" s="331"/>
    </row>
    <row r="782575" spans="14:14">
      <c r="N782575" s="331"/>
    </row>
    <row r="782576" spans="14:14">
      <c r="N782576" s="332"/>
    </row>
    <row r="782597" spans="14:14">
      <c r="N782597" s="331"/>
    </row>
    <row r="782598" spans="14:14">
      <c r="N782598" s="331"/>
    </row>
    <row r="782599" spans="14:14">
      <c r="N782599" s="332"/>
    </row>
    <row r="782620" spans="14:14">
      <c r="N782620" s="331"/>
    </row>
    <row r="782621" spans="14:14">
      <c r="N782621" s="331"/>
    </row>
    <row r="782622" spans="14:14">
      <c r="N782622" s="332"/>
    </row>
    <row r="782643" spans="14:14">
      <c r="N782643" s="331"/>
    </row>
    <row r="782644" spans="14:14">
      <c r="N782644" s="331"/>
    </row>
    <row r="782645" spans="14:14">
      <c r="N782645" s="332"/>
    </row>
    <row r="782666" spans="14:14">
      <c r="N782666" s="331"/>
    </row>
    <row r="782667" spans="14:14">
      <c r="N782667" s="331"/>
    </row>
    <row r="782668" spans="14:14">
      <c r="N782668" s="332"/>
    </row>
    <row r="782689" spans="14:14">
      <c r="N782689" s="331"/>
    </row>
    <row r="782690" spans="14:14">
      <c r="N782690" s="331"/>
    </row>
    <row r="782691" spans="14:14">
      <c r="N782691" s="332"/>
    </row>
    <row r="782712" spans="14:14">
      <c r="N782712" s="331"/>
    </row>
    <row r="782713" spans="14:14">
      <c r="N782713" s="331"/>
    </row>
    <row r="782714" spans="14:14">
      <c r="N782714" s="332"/>
    </row>
    <row r="782735" spans="14:14">
      <c r="N782735" s="331"/>
    </row>
    <row r="782736" spans="14:14">
      <c r="N782736" s="331"/>
    </row>
    <row r="782737" spans="14:14">
      <c r="N782737" s="332"/>
    </row>
    <row r="782758" spans="14:14">
      <c r="N782758" s="331"/>
    </row>
    <row r="782759" spans="14:14">
      <c r="N782759" s="331"/>
    </row>
    <row r="782760" spans="14:14">
      <c r="N782760" s="332"/>
    </row>
    <row r="782781" spans="14:14">
      <c r="N782781" s="331"/>
    </row>
    <row r="782782" spans="14:14">
      <c r="N782782" s="331"/>
    </row>
    <row r="782783" spans="14:14">
      <c r="N782783" s="332"/>
    </row>
    <row r="782804" spans="14:14">
      <c r="N782804" s="331"/>
    </row>
    <row r="782805" spans="14:14">
      <c r="N782805" s="331"/>
    </row>
    <row r="782806" spans="14:14">
      <c r="N782806" s="332"/>
    </row>
    <row r="782827" spans="14:14">
      <c r="N782827" s="331"/>
    </row>
    <row r="782828" spans="14:14">
      <c r="N782828" s="331"/>
    </row>
    <row r="782829" spans="14:14">
      <c r="N782829" s="332"/>
    </row>
    <row r="782850" spans="14:14">
      <c r="N782850" s="331"/>
    </row>
    <row r="782851" spans="14:14">
      <c r="N782851" s="331"/>
    </row>
    <row r="782852" spans="14:14">
      <c r="N782852" s="332"/>
    </row>
    <row r="782873" spans="14:14">
      <c r="N782873" s="331"/>
    </row>
    <row r="782874" spans="14:14">
      <c r="N782874" s="331"/>
    </row>
    <row r="782875" spans="14:14">
      <c r="N782875" s="332"/>
    </row>
    <row r="782896" spans="14:14">
      <c r="N782896" s="331"/>
    </row>
    <row r="782897" spans="14:14">
      <c r="N782897" s="331"/>
    </row>
    <row r="782898" spans="14:14">
      <c r="N782898" s="332"/>
    </row>
    <row r="782919" spans="14:14">
      <c r="N782919" s="331"/>
    </row>
    <row r="782920" spans="14:14">
      <c r="N782920" s="331"/>
    </row>
    <row r="782921" spans="14:14">
      <c r="N782921" s="332"/>
    </row>
    <row r="782942" spans="14:14">
      <c r="N782942" s="331"/>
    </row>
    <row r="782943" spans="14:14">
      <c r="N782943" s="331"/>
    </row>
    <row r="782944" spans="14:14">
      <c r="N782944" s="332"/>
    </row>
    <row r="782965" spans="14:14">
      <c r="N782965" s="331"/>
    </row>
    <row r="782966" spans="14:14">
      <c r="N782966" s="331"/>
    </row>
    <row r="782967" spans="14:14">
      <c r="N782967" s="332"/>
    </row>
    <row r="782988" spans="14:14">
      <c r="N782988" s="331"/>
    </row>
    <row r="782989" spans="14:14">
      <c r="N782989" s="331"/>
    </row>
    <row r="782990" spans="14:14">
      <c r="N782990" s="332"/>
    </row>
    <row r="783011" spans="14:14">
      <c r="N783011" s="331"/>
    </row>
    <row r="783012" spans="14:14">
      <c r="N783012" s="331"/>
    </row>
    <row r="783013" spans="14:14">
      <c r="N783013" s="332"/>
    </row>
    <row r="783034" spans="14:14">
      <c r="N783034" s="331"/>
    </row>
    <row r="783035" spans="14:14">
      <c r="N783035" s="331"/>
    </row>
    <row r="783036" spans="14:14">
      <c r="N783036" s="332"/>
    </row>
    <row r="783057" spans="14:14">
      <c r="N783057" s="331"/>
    </row>
    <row r="783058" spans="14:14">
      <c r="N783058" s="331"/>
    </row>
    <row r="783059" spans="14:14">
      <c r="N783059" s="332"/>
    </row>
    <row r="783080" spans="14:14">
      <c r="N783080" s="331"/>
    </row>
    <row r="783081" spans="14:14">
      <c r="N783081" s="331"/>
    </row>
    <row r="783082" spans="14:14">
      <c r="N783082" s="332"/>
    </row>
    <row r="783103" spans="14:14">
      <c r="N783103" s="331"/>
    </row>
    <row r="783104" spans="14:14">
      <c r="N783104" s="331"/>
    </row>
    <row r="783105" spans="14:14">
      <c r="N783105" s="332"/>
    </row>
    <row r="783126" spans="14:14">
      <c r="N783126" s="331"/>
    </row>
    <row r="783127" spans="14:14">
      <c r="N783127" s="331"/>
    </row>
    <row r="783128" spans="14:14">
      <c r="N783128" s="332"/>
    </row>
    <row r="783149" spans="14:14">
      <c r="N783149" s="331"/>
    </row>
    <row r="783150" spans="14:14">
      <c r="N783150" s="331"/>
    </row>
    <row r="783151" spans="14:14">
      <c r="N783151" s="332"/>
    </row>
    <row r="783172" spans="14:14">
      <c r="N783172" s="331"/>
    </row>
    <row r="783173" spans="14:14">
      <c r="N783173" s="331"/>
    </row>
    <row r="783174" spans="14:14">
      <c r="N783174" s="332"/>
    </row>
    <row r="783195" spans="14:14">
      <c r="N783195" s="331"/>
    </row>
    <row r="783196" spans="14:14">
      <c r="N783196" s="331"/>
    </row>
    <row r="783197" spans="14:14">
      <c r="N783197" s="332"/>
    </row>
    <row r="783218" spans="14:14">
      <c r="N783218" s="331"/>
    </row>
    <row r="783219" spans="14:14">
      <c r="N783219" s="331"/>
    </row>
    <row r="783220" spans="14:14">
      <c r="N783220" s="332"/>
    </row>
    <row r="783241" spans="14:14">
      <c r="N783241" s="331"/>
    </row>
    <row r="783242" spans="14:14">
      <c r="N783242" s="331"/>
    </row>
    <row r="783243" spans="14:14">
      <c r="N783243" s="332"/>
    </row>
    <row r="783264" spans="14:14">
      <c r="N783264" s="331"/>
    </row>
    <row r="783265" spans="14:14">
      <c r="N783265" s="331"/>
    </row>
    <row r="783266" spans="14:14">
      <c r="N783266" s="332"/>
    </row>
    <row r="783287" spans="14:14">
      <c r="N783287" s="331"/>
    </row>
    <row r="783288" spans="14:14">
      <c r="N783288" s="331"/>
    </row>
    <row r="783289" spans="14:14">
      <c r="N783289" s="332"/>
    </row>
    <row r="783310" spans="14:14">
      <c r="N783310" s="331"/>
    </row>
    <row r="783311" spans="14:14">
      <c r="N783311" s="331"/>
    </row>
    <row r="783312" spans="14:14">
      <c r="N783312" s="332"/>
    </row>
    <row r="783333" spans="14:14">
      <c r="N783333" s="331"/>
    </row>
    <row r="783334" spans="14:14">
      <c r="N783334" s="331"/>
    </row>
    <row r="783335" spans="14:14">
      <c r="N783335" s="332"/>
    </row>
    <row r="783356" spans="14:14">
      <c r="N783356" s="331"/>
    </row>
    <row r="783357" spans="14:14">
      <c r="N783357" s="331"/>
    </row>
    <row r="783358" spans="14:14">
      <c r="N783358" s="332"/>
    </row>
    <row r="783379" spans="14:14">
      <c r="N783379" s="331"/>
    </row>
    <row r="783380" spans="14:14">
      <c r="N783380" s="331"/>
    </row>
    <row r="783381" spans="14:14">
      <c r="N783381" s="332"/>
    </row>
    <row r="783402" spans="14:14">
      <c r="N783402" s="331"/>
    </row>
    <row r="783403" spans="14:14">
      <c r="N783403" s="331"/>
    </row>
    <row r="783404" spans="14:14">
      <c r="N783404" s="332"/>
    </row>
    <row r="783425" spans="14:14">
      <c r="N783425" s="331"/>
    </row>
    <row r="783426" spans="14:14">
      <c r="N783426" s="331"/>
    </row>
    <row r="783427" spans="14:14">
      <c r="N783427" s="332"/>
    </row>
    <row r="783448" spans="14:14">
      <c r="N783448" s="331"/>
    </row>
    <row r="783449" spans="14:14">
      <c r="N783449" s="331"/>
    </row>
    <row r="783450" spans="14:14">
      <c r="N783450" s="332"/>
    </row>
    <row r="783471" spans="14:14">
      <c r="N783471" s="331"/>
    </row>
    <row r="783472" spans="14:14">
      <c r="N783472" s="331"/>
    </row>
    <row r="783473" spans="14:14">
      <c r="N783473" s="332"/>
    </row>
    <row r="783494" spans="14:14">
      <c r="N783494" s="331"/>
    </row>
    <row r="783495" spans="14:14">
      <c r="N783495" s="331"/>
    </row>
    <row r="783496" spans="14:14">
      <c r="N783496" s="332"/>
    </row>
    <row r="783517" spans="14:14">
      <c r="N783517" s="331"/>
    </row>
    <row r="783518" spans="14:14">
      <c r="N783518" s="331"/>
    </row>
    <row r="783519" spans="14:14">
      <c r="N783519" s="332"/>
    </row>
    <row r="783540" spans="14:14">
      <c r="N783540" s="331"/>
    </row>
    <row r="783541" spans="14:14">
      <c r="N783541" s="331"/>
    </row>
    <row r="783542" spans="14:14">
      <c r="N783542" s="332"/>
    </row>
    <row r="783563" spans="14:14">
      <c r="N783563" s="331"/>
    </row>
    <row r="783564" spans="14:14">
      <c r="N783564" s="331"/>
    </row>
    <row r="783565" spans="14:14">
      <c r="N783565" s="332"/>
    </row>
    <row r="783586" spans="14:14">
      <c r="N783586" s="331"/>
    </row>
    <row r="783587" spans="14:14">
      <c r="N783587" s="331"/>
    </row>
    <row r="783588" spans="14:14">
      <c r="N783588" s="332"/>
    </row>
    <row r="783609" spans="14:14">
      <c r="N783609" s="331"/>
    </row>
    <row r="783610" spans="14:14">
      <c r="N783610" s="331"/>
    </row>
    <row r="783611" spans="14:14">
      <c r="N783611" s="332"/>
    </row>
    <row r="783632" spans="14:14">
      <c r="N783632" s="331"/>
    </row>
    <row r="783633" spans="14:14">
      <c r="N783633" s="331"/>
    </row>
    <row r="783634" spans="14:14">
      <c r="N783634" s="332"/>
    </row>
    <row r="783655" spans="14:14">
      <c r="N783655" s="331"/>
    </row>
    <row r="783656" spans="14:14">
      <c r="N783656" s="331"/>
    </row>
    <row r="783657" spans="14:14">
      <c r="N783657" s="332"/>
    </row>
    <row r="783678" spans="14:14">
      <c r="N783678" s="331"/>
    </row>
    <row r="783679" spans="14:14">
      <c r="N783679" s="331"/>
    </row>
    <row r="783680" spans="14:14">
      <c r="N783680" s="332"/>
    </row>
    <row r="783701" spans="14:14">
      <c r="N783701" s="331"/>
    </row>
    <row r="783702" spans="14:14">
      <c r="N783702" s="331"/>
    </row>
    <row r="783703" spans="14:14">
      <c r="N783703" s="332"/>
    </row>
    <row r="783724" spans="14:14">
      <c r="N783724" s="331"/>
    </row>
    <row r="783725" spans="14:14">
      <c r="N783725" s="331"/>
    </row>
    <row r="783726" spans="14:14">
      <c r="N783726" s="332"/>
    </row>
    <row r="783747" spans="14:14">
      <c r="N783747" s="331"/>
    </row>
    <row r="783748" spans="14:14">
      <c r="N783748" s="331"/>
    </row>
    <row r="783749" spans="14:14">
      <c r="N783749" s="332"/>
    </row>
    <row r="783770" spans="14:14">
      <c r="N783770" s="331"/>
    </row>
    <row r="783771" spans="14:14">
      <c r="N783771" s="331"/>
    </row>
    <row r="783772" spans="14:14">
      <c r="N783772" s="332"/>
    </row>
    <row r="783793" spans="14:14">
      <c r="N783793" s="331"/>
    </row>
    <row r="783794" spans="14:14">
      <c r="N783794" s="331"/>
    </row>
    <row r="783795" spans="14:14">
      <c r="N783795" s="332"/>
    </row>
    <row r="783816" spans="14:14">
      <c r="N783816" s="331"/>
    </row>
    <row r="783817" spans="14:14">
      <c r="N783817" s="331"/>
    </row>
    <row r="783818" spans="14:14">
      <c r="N783818" s="332"/>
    </row>
    <row r="783839" spans="14:14">
      <c r="N783839" s="331"/>
    </row>
    <row r="783840" spans="14:14">
      <c r="N783840" s="331"/>
    </row>
    <row r="783841" spans="14:14">
      <c r="N783841" s="332"/>
    </row>
    <row r="783862" spans="14:14">
      <c r="N783862" s="331"/>
    </row>
    <row r="783863" spans="14:14">
      <c r="N783863" s="331"/>
    </row>
    <row r="783864" spans="14:14">
      <c r="N783864" s="332"/>
    </row>
    <row r="783885" spans="14:14">
      <c r="N783885" s="331"/>
    </row>
    <row r="783886" spans="14:14">
      <c r="N783886" s="331"/>
    </row>
    <row r="783887" spans="14:14">
      <c r="N783887" s="332"/>
    </row>
    <row r="783908" spans="14:14">
      <c r="N783908" s="331"/>
    </row>
    <row r="783909" spans="14:14">
      <c r="N783909" s="331"/>
    </row>
    <row r="783910" spans="14:14">
      <c r="N783910" s="332"/>
    </row>
    <row r="783931" spans="14:14">
      <c r="N783931" s="331"/>
    </row>
    <row r="783932" spans="14:14">
      <c r="N783932" s="331"/>
    </row>
    <row r="783933" spans="14:14">
      <c r="N783933" s="332"/>
    </row>
    <row r="783954" spans="14:14">
      <c r="N783954" s="331"/>
    </row>
    <row r="783955" spans="14:14">
      <c r="N783955" s="331"/>
    </row>
    <row r="783956" spans="14:14">
      <c r="N783956" s="332"/>
    </row>
    <row r="783977" spans="14:14">
      <c r="N783977" s="331"/>
    </row>
    <row r="783978" spans="14:14">
      <c r="N783978" s="331"/>
    </row>
    <row r="783979" spans="14:14">
      <c r="N783979" s="332"/>
    </row>
    <row r="784000" spans="14:14">
      <c r="N784000" s="331"/>
    </row>
    <row r="784001" spans="14:14">
      <c r="N784001" s="331"/>
    </row>
    <row r="784002" spans="14:14">
      <c r="N784002" s="332"/>
    </row>
    <row r="784023" spans="14:14">
      <c r="N784023" s="331"/>
    </row>
    <row r="784024" spans="14:14">
      <c r="N784024" s="331"/>
    </row>
    <row r="784025" spans="14:14">
      <c r="N784025" s="332"/>
    </row>
    <row r="784046" spans="14:14">
      <c r="N784046" s="331"/>
    </row>
    <row r="784047" spans="14:14">
      <c r="N784047" s="331"/>
    </row>
    <row r="784048" spans="14:14">
      <c r="N784048" s="332"/>
    </row>
    <row r="784069" spans="14:14">
      <c r="N784069" s="331"/>
    </row>
    <row r="784070" spans="14:14">
      <c r="N784070" s="331"/>
    </row>
    <row r="784071" spans="14:14">
      <c r="N784071" s="332"/>
    </row>
    <row r="784092" spans="14:14">
      <c r="N784092" s="331"/>
    </row>
    <row r="784093" spans="14:14">
      <c r="N784093" s="331"/>
    </row>
    <row r="784094" spans="14:14">
      <c r="N784094" s="332"/>
    </row>
    <row r="784115" spans="14:14">
      <c r="N784115" s="331"/>
    </row>
    <row r="784116" spans="14:14">
      <c r="N784116" s="331"/>
    </row>
    <row r="784117" spans="14:14">
      <c r="N784117" s="332"/>
    </row>
    <row r="784138" spans="14:14">
      <c r="N784138" s="331"/>
    </row>
    <row r="784139" spans="14:14">
      <c r="N784139" s="331"/>
    </row>
    <row r="784140" spans="14:14">
      <c r="N784140" s="332"/>
    </row>
    <row r="784161" spans="14:14">
      <c r="N784161" s="331"/>
    </row>
    <row r="784162" spans="14:14">
      <c r="N784162" s="331"/>
    </row>
    <row r="784163" spans="14:14">
      <c r="N784163" s="332"/>
    </row>
    <row r="784184" spans="14:14">
      <c r="N784184" s="331"/>
    </row>
    <row r="784185" spans="14:14">
      <c r="N784185" s="331"/>
    </row>
    <row r="784186" spans="14:14">
      <c r="N784186" s="332"/>
    </row>
    <row r="784207" spans="14:14">
      <c r="N784207" s="331"/>
    </row>
    <row r="784208" spans="14:14">
      <c r="N784208" s="331"/>
    </row>
    <row r="784209" spans="14:14">
      <c r="N784209" s="332"/>
    </row>
    <row r="784230" spans="14:14">
      <c r="N784230" s="331"/>
    </row>
    <row r="784231" spans="14:14">
      <c r="N784231" s="331"/>
    </row>
    <row r="784232" spans="14:14">
      <c r="N784232" s="332"/>
    </row>
    <row r="784253" spans="14:14">
      <c r="N784253" s="331"/>
    </row>
    <row r="784254" spans="14:14">
      <c r="N784254" s="331"/>
    </row>
    <row r="784255" spans="14:14">
      <c r="N784255" s="332"/>
    </row>
    <row r="784276" spans="14:14">
      <c r="N784276" s="331"/>
    </row>
    <row r="784277" spans="14:14">
      <c r="N784277" s="331"/>
    </row>
    <row r="784278" spans="14:14">
      <c r="N784278" s="332"/>
    </row>
    <row r="784299" spans="14:14">
      <c r="N784299" s="331"/>
    </row>
    <row r="784300" spans="14:14">
      <c r="N784300" s="331"/>
    </row>
    <row r="784301" spans="14:14">
      <c r="N784301" s="332"/>
    </row>
    <row r="784322" spans="14:14">
      <c r="N784322" s="331"/>
    </row>
    <row r="784323" spans="14:14">
      <c r="N784323" s="331"/>
    </row>
    <row r="784324" spans="14:14">
      <c r="N784324" s="332"/>
    </row>
    <row r="784345" spans="14:14">
      <c r="N784345" s="331"/>
    </row>
    <row r="784346" spans="14:14">
      <c r="N784346" s="331"/>
    </row>
    <row r="784347" spans="14:14">
      <c r="N784347" s="332"/>
    </row>
    <row r="784368" spans="14:14">
      <c r="N784368" s="331"/>
    </row>
    <row r="784369" spans="14:14">
      <c r="N784369" s="331"/>
    </row>
    <row r="784370" spans="14:14">
      <c r="N784370" s="332"/>
    </row>
    <row r="784391" spans="14:14">
      <c r="N784391" s="331"/>
    </row>
    <row r="784392" spans="14:14">
      <c r="N784392" s="331"/>
    </row>
    <row r="784393" spans="14:14">
      <c r="N784393" s="332"/>
    </row>
    <row r="784414" spans="14:14">
      <c r="N784414" s="331"/>
    </row>
    <row r="784415" spans="14:14">
      <c r="N784415" s="331"/>
    </row>
    <row r="784416" spans="14:14">
      <c r="N784416" s="332"/>
    </row>
    <row r="784437" spans="14:14">
      <c r="N784437" s="331"/>
    </row>
    <row r="784438" spans="14:14">
      <c r="N784438" s="331"/>
    </row>
    <row r="784439" spans="14:14">
      <c r="N784439" s="332"/>
    </row>
    <row r="784460" spans="14:14">
      <c r="N784460" s="331"/>
    </row>
    <row r="784461" spans="14:14">
      <c r="N784461" s="331"/>
    </row>
    <row r="784462" spans="14:14">
      <c r="N784462" s="332"/>
    </row>
    <row r="784483" spans="14:14">
      <c r="N784483" s="331"/>
    </row>
    <row r="784484" spans="14:14">
      <c r="N784484" s="331"/>
    </row>
    <row r="784485" spans="14:14">
      <c r="N784485" s="332"/>
    </row>
    <row r="784506" spans="14:14">
      <c r="N784506" s="331"/>
    </row>
    <row r="784507" spans="14:14">
      <c r="N784507" s="331"/>
    </row>
    <row r="784508" spans="14:14">
      <c r="N784508" s="332"/>
    </row>
    <row r="784529" spans="14:14">
      <c r="N784529" s="331"/>
    </row>
    <row r="784530" spans="14:14">
      <c r="N784530" s="331"/>
    </row>
    <row r="784531" spans="14:14">
      <c r="N784531" s="332"/>
    </row>
    <row r="784552" spans="14:14">
      <c r="N784552" s="331"/>
    </row>
    <row r="784553" spans="14:14">
      <c r="N784553" s="331"/>
    </row>
    <row r="784554" spans="14:14">
      <c r="N784554" s="332"/>
    </row>
    <row r="784575" spans="14:14">
      <c r="N784575" s="331"/>
    </row>
    <row r="784576" spans="14:14">
      <c r="N784576" s="331"/>
    </row>
    <row r="784577" spans="14:14">
      <c r="N784577" s="332"/>
    </row>
    <row r="784598" spans="14:14">
      <c r="N784598" s="331"/>
    </row>
    <row r="784599" spans="14:14">
      <c r="N784599" s="331"/>
    </row>
    <row r="784600" spans="14:14">
      <c r="N784600" s="332"/>
    </row>
    <row r="784621" spans="14:14">
      <c r="N784621" s="331"/>
    </row>
    <row r="784622" spans="14:14">
      <c r="N784622" s="331"/>
    </row>
    <row r="784623" spans="14:14">
      <c r="N784623" s="332"/>
    </row>
    <row r="784644" spans="14:14">
      <c r="N784644" s="331"/>
    </row>
    <row r="784645" spans="14:14">
      <c r="N784645" s="331"/>
    </row>
    <row r="784646" spans="14:14">
      <c r="N784646" s="332"/>
    </row>
    <row r="784667" spans="14:14">
      <c r="N784667" s="331"/>
    </row>
    <row r="784668" spans="14:14">
      <c r="N784668" s="331"/>
    </row>
    <row r="784669" spans="14:14">
      <c r="N784669" s="332"/>
    </row>
    <row r="784690" spans="14:14">
      <c r="N784690" s="331"/>
    </row>
    <row r="784691" spans="14:14">
      <c r="N784691" s="331"/>
    </row>
    <row r="784692" spans="14:14">
      <c r="N784692" s="332"/>
    </row>
    <row r="784713" spans="14:14">
      <c r="N784713" s="331"/>
    </row>
    <row r="784714" spans="14:14">
      <c r="N784714" s="331"/>
    </row>
    <row r="784715" spans="14:14">
      <c r="N784715" s="332"/>
    </row>
    <row r="784736" spans="14:14">
      <c r="N784736" s="331"/>
    </row>
    <row r="784737" spans="14:14">
      <c r="N784737" s="331"/>
    </row>
    <row r="784738" spans="14:14">
      <c r="N784738" s="332"/>
    </row>
    <row r="784759" spans="14:14">
      <c r="N784759" s="331"/>
    </row>
    <row r="784760" spans="14:14">
      <c r="N784760" s="331"/>
    </row>
    <row r="784761" spans="14:14">
      <c r="N784761" s="332"/>
    </row>
    <row r="784782" spans="14:14">
      <c r="N784782" s="331"/>
    </row>
    <row r="784783" spans="14:14">
      <c r="N784783" s="331"/>
    </row>
    <row r="784784" spans="14:14">
      <c r="N784784" s="332"/>
    </row>
    <row r="784805" spans="14:14">
      <c r="N784805" s="331"/>
    </row>
    <row r="784806" spans="14:14">
      <c r="N784806" s="331"/>
    </row>
    <row r="784807" spans="14:14">
      <c r="N784807" s="332"/>
    </row>
    <row r="784828" spans="14:14">
      <c r="N784828" s="331"/>
    </row>
    <row r="784829" spans="14:14">
      <c r="N784829" s="331"/>
    </row>
    <row r="784830" spans="14:14">
      <c r="N784830" s="332"/>
    </row>
    <row r="784851" spans="14:14">
      <c r="N784851" s="331"/>
    </row>
    <row r="784852" spans="14:14">
      <c r="N784852" s="331"/>
    </row>
    <row r="784853" spans="14:14">
      <c r="N784853" s="332"/>
    </row>
    <row r="784874" spans="14:14">
      <c r="N784874" s="331"/>
    </row>
    <row r="784875" spans="14:14">
      <c r="N784875" s="331"/>
    </row>
    <row r="784876" spans="14:14">
      <c r="N784876" s="332"/>
    </row>
    <row r="784897" spans="14:14">
      <c r="N784897" s="331"/>
    </row>
    <row r="784898" spans="14:14">
      <c r="N784898" s="331"/>
    </row>
    <row r="784899" spans="14:14">
      <c r="N784899" s="332"/>
    </row>
    <row r="784920" spans="14:14">
      <c r="N784920" s="331"/>
    </row>
    <row r="784921" spans="14:14">
      <c r="N784921" s="331"/>
    </row>
    <row r="784922" spans="14:14">
      <c r="N784922" s="332"/>
    </row>
    <row r="784943" spans="14:14">
      <c r="N784943" s="331"/>
    </row>
    <row r="784944" spans="14:14">
      <c r="N784944" s="331"/>
    </row>
    <row r="784945" spans="14:14">
      <c r="N784945" s="332"/>
    </row>
    <row r="784966" spans="14:14">
      <c r="N784966" s="331"/>
    </row>
    <row r="784967" spans="14:14">
      <c r="N784967" s="331"/>
    </row>
    <row r="784968" spans="14:14">
      <c r="N784968" s="332"/>
    </row>
    <row r="784989" spans="14:14">
      <c r="N784989" s="331"/>
    </row>
    <row r="784990" spans="14:14">
      <c r="N784990" s="331"/>
    </row>
    <row r="784991" spans="14:14">
      <c r="N784991" s="332"/>
    </row>
    <row r="785012" spans="14:14">
      <c r="N785012" s="331"/>
    </row>
    <row r="785013" spans="14:14">
      <c r="N785013" s="331"/>
    </row>
    <row r="785014" spans="14:14">
      <c r="N785014" s="332"/>
    </row>
    <row r="785035" spans="14:14">
      <c r="N785035" s="331"/>
    </row>
    <row r="785036" spans="14:14">
      <c r="N785036" s="331"/>
    </row>
    <row r="785037" spans="14:14">
      <c r="N785037" s="332"/>
    </row>
    <row r="785058" spans="14:14">
      <c r="N785058" s="331"/>
    </row>
    <row r="785059" spans="14:14">
      <c r="N785059" s="331"/>
    </row>
    <row r="785060" spans="14:14">
      <c r="N785060" s="332"/>
    </row>
    <row r="785081" spans="14:14">
      <c r="N785081" s="331"/>
    </row>
    <row r="785082" spans="14:14">
      <c r="N785082" s="331"/>
    </row>
    <row r="785083" spans="14:14">
      <c r="N785083" s="332"/>
    </row>
    <row r="785104" spans="14:14">
      <c r="N785104" s="331"/>
    </row>
    <row r="785105" spans="14:14">
      <c r="N785105" s="331"/>
    </row>
    <row r="785106" spans="14:14">
      <c r="N785106" s="332"/>
    </row>
    <row r="785127" spans="14:14">
      <c r="N785127" s="331"/>
    </row>
    <row r="785128" spans="14:14">
      <c r="N785128" s="331"/>
    </row>
    <row r="785129" spans="14:14">
      <c r="N785129" s="332"/>
    </row>
    <row r="785150" spans="14:14">
      <c r="N785150" s="331"/>
    </row>
    <row r="785151" spans="14:14">
      <c r="N785151" s="331"/>
    </row>
    <row r="785152" spans="14:14">
      <c r="N785152" s="332"/>
    </row>
    <row r="785173" spans="14:14">
      <c r="N785173" s="331"/>
    </row>
    <row r="785174" spans="14:14">
      <c r="N785174" s="331"/>
    </row>
    <row r="785175" spans="14:14">
      <c r="N785175" s="332"/>
    </row>
    <row r="785196" spans="14:14">
      <c r="N785196" s="331"/>
    </row>
    <row r="785197" spans="14:14">
      <c r="N785197" s="331"/>
    </row>
    <row r="785198" spans="14:14">
      <c r="N785198" s="332"/>
    </row>
    <row r="785219" spans="14:14">
      <c r="N785219" s="331"/>
    </row>
    <row r="785220" spans="14:14">
      <c r="N785220" s="331"/>
    </row>
    <row r="785221" spans="14:14">
      <c r="N785221" s="332"/>
    </row>
    <row r="785242" spans="14:14">
      <c r="N785242" s="331"/>
    </row>
    <row r="785243" spans="14:14">
      <c r="N785243" s="331"/>
    </row>
    <row r="785244" spans="14:14">
      <c r="N785244" s="332"/>
    </row>
    <row r="785265" spans="14:14">
      <c r="N785265" s="331"/>
    </row>
    <row r="785266" spans="14:14">
      <c r="N785266" s="331"/>
    </row>
    <row r="785267" spans="14:14">
      <c r="N785267" s="332"/>
    </row>
    <row r="785288" spans="14:14">
      <c r="N785288" s="331"/>
    </row>
    <row r="785289" spans="14:14">
      <c r="N785289" s="331"/>
    </row>
    <row r="785290" spans="14:14">
      <c r="N785290" s="332"/>
    </row>
    <row r="785311" spans="14:14">
      <c r="N785311" s="331"/>
    </row>
    <row r="785312" spans="14:14">
      <c r="N785312" s="331"/>
    </row>
    <row r="785313" spans="14:14">
      <c r="N785313" s="332"/>
    </row>
    <row r="785334" spans="14:14">
      <c r="N785334" s="331"/>
    </row>
    <row r="785335" spans="14:14">
      <c r="N785335" s="331"/>
    </row>
    <row r="785336" spans="14:14">
      <c r="N785336" s="332"/>
    </row>
    <row r="785357" spans="14:14">
      <c r="N785357" s="331"/>
    </row>
    <row r="785358" spans="14:14">
      <c r="N785358" s="331"/>
    </row>
    <row r="785359" spans="14:14">
      <c r="N785359" s="332"/>
    </row>
    <row r="785380" spans="14:14">
      <c r="N785380" s="331"/>
    </row>
    <row r="785381" spans="14:14">
      <c r="N785381" s="331"/>
    </row>
    <row r="785382" spans="14:14">
      <c r="N785382" s="332"/>
    </row>
    <row r="785403" spans="14:14">
      <c r="N785403" s="331"/>
    </row>
    <row r="785404" spans="14:14">
      <c r="N785404" s="331"/>
    </row>
    <row r="785405" spans="14:14">
      <c r="N785405" s="332"/>
    </row>
    <row r="785426" spans="14:14">
      <c r="N785426" s="331"/>
    </row>
    <row r="785427" spans="14:14">
      <c r="N785427" s="331"/>
    </row>
    <row r="785428" spans="14:14">
      <c r="N785428" s="332"/>
    </row>
    <row r="785449" spans="14:14">
      <c r="N785449" s="331"/>
    </row>
    <row r="785450" spans="14:14">
      <c r="N785450" s="331"/>
    </row>
    <row r="785451" spans="14:14">
      <c r="N785451" s="332"/>
    </row>
    <row r="785472" spans="14:14">
      <c r="N785472" s="331"/>
    </row>
    <row r="785473" spans="14:14">
      <c r="N785473" s="331"/>
    </row>
    <row r="785474" spans="14:14">
      <c r="N785474" s="332"/>
    </row>
    <row r="785495" spans="14:14">
      <c r="N785495" s="331"/>
    </row>
    <row r="785496" spans="14:14">
      <c r="N785496" s="331"/>
    </row>
    <row r="785497" spans="14:14">
      <c r="N785497" s="332"/>
    </row>
    <row r="785518" spans="14:14">
      <c r="N785518" s="331"/>
    </row>
    <row r="785519" spans="14:14">
      <c r="N785519" s="331"/>
    </row>
    <row r="785520" spans="14:14">
      <c r="N785520" s="332"/>
    </row>
    <row r="785541" spans="14:14">
      <c r="N785541" s="331"/>
    </row>
    <row r="785542" spans="14:14">
      <c r="N785542" s="331"/>
    </row>
    <row r="785543" spans="14:14">
      <c r="N785543" s="332"/>
    </row>
    <row r="785564" spans="14:14">
      <c r="N785564" s="331"/>
    </row>
    <row r="785565" spans="14:14">
      <c r="N785565" s="331"/>
    </row>
    <row r="785566" spans="14:14">
      <c r="N785566" s="332"/>
    </row>
    <row r="785587" spans="14:14">
      <c r="N785587" s="331"/>
    </row>
    <row r="785588" spans="14:14">
      <c r="N785588" s="331"/>
    </row>
    <row r="785589" spans="14:14">
      <c r="N785589" s="332"/>
    </row>
    <row r="785610" spans="14:14">
      <c r="N785610" s="331"/>
    </row>
    <row r="785611" spans="14:14">
      <c r="N785611" s="331"/>
    </row>
    <row r="785612" spans="14:14">
      <c r="N785612" s="332"/>
    </row>
    <row r="785633" spans="14:14">
      <c r="N785633" s="331"/>
    </row>
    <row r="785634" spans="14:14">
      <c r="N785634" s="331"/>
    </row>
    <row r="785635" spans="14:14">
      <c r="N785635" s="332"/>
    </row>
    <row r="785656" spans="14:14">
      <c r="N785656" s="331"/>
    </row>
    <row r="785657" spans="14:14">
      <c r="N785657" s="331"/>
    </row>
    <row r="785658" spans="14:14">
      <c r="N785658" s="332"/>
    </row>
    <row r="785679" spans="14:14">
      <c r="N785679" s="331"/>
    </row>
    <row r="785680" spans="14:14">
      <c r="N785680" s="331"/>
    </row>
    <row r="785681" spans="14:14">
      <c r="N785681" s="332"/>
    </row>
    <row r="785702" spans="14:14">
      <c r="N785702" s="331"/>
    </row>
    <row r="785703" spans="14:14">
      <c r="N785703" s="331"/>
    </row>
    <row r="785704" spans="14:14">
      <c r="N785704" s="332"/>
    </row>
    <row r="785725" spans="14:14">
      <c r="N785725" s="331"/>
    </row>
    <row r="785726" spans="14:14">
      <c r="N785726" s="331"/>
    </row>
    <row r="785727" spans="14:14">
      <c r="N785727" s="332"/>
    </row>
    <row r="785748" spans="14:14">
      <c r="N785748" s="331"/>
    </row>
    <row r="785749" spans="14:14">
      <c r="N785749" s="331"/>
    </row>
    <row r="785750" spans="14:14">
      <c r="N785750" s="332"/>
    </row>
    <row r="785771" spans="14:14">
      <c r="N785771" s="331"/>
    </row>
    <row r="785772" spans="14:14">
      <c r="N785772" s="331"/>
    </row>
    <row r="785773" spans="14:14">
      <c r="N785773" s="332"/>
    </row>
    <row r="785794" spans="14:14">
      <c r="N785794" s="331"/>
    </row>
    <row r="785795" spans="14:14">
      <c r="N785795" s="331"/>
    </row>
    <row r="785796" spans="14:14">
      <c r="N785796" s="332"/>
    </row>
    <row r="785817" spans="14:14">
      <c r="N785817" s="331"/>
    </row>
    <row r="785818" spans="14:14">
      <c r="N785818" s="331"/>
    </row>
    <row r="785819" spans="14:14">
      <c r="N785819" s="332"/>
    </row>
    <row r="785840" spans="14:14">
      <c r="N785840" s="331"/>
    </row>
    <row r="785841" spans="14:14">
      <c r="N785841" s="331"/>
    </row>
    <row r="785842" spans="14:14">
      <c r="N785842" s="332"/>
    </row>
    <row r="785863" spans="14:14">
      <c r="N785863" s="331"/>
    </row>
    <row r="785864" spans="14:14">
      <c r="N785864" s="331"/>
    </row>
    <row r="785865" spans="14:14">
      <c r="N785865" s="332"/>
    </row>
    <row r="785886" spans="14:14">
      <c r="N785886" s="331"/>
    </row>
    <row r="785887" spans="14:14">
      <c r="N785887" s="331"/>
    </row>
    <row r="785888" spans="14:14">
      <c r="N785888" s="332"/>
    </row>
    <row r="785909" spans="14:14">
      <c r="N785909" s="331"/>
    </row>
    <row r="785910" spans="14:14">
      <c r="N785910" s="331"/>
    </row>
    <row r="785911" spans="14:14">
      <c r="N785911" s="332"/>
    </row>
    <row r="785932" spans="14:14">
      <c r="N785932" s="331"/>
    </row>
    <row r="785933" spans="14:14">
      <c r="N785933" s="331"/>
    </row>
    <row r="785934" spans="14:14">
      <c r="N785934" s="332"/>
    </row>
    <row r="785955" spans="14:14">
      <c r="N785955" s="331"/>
    </row>
    <row r="785956" spans="14:14">
      <c r="N785956" s="331"/>
    </row>
    <row r="785957" spans="14:14">
      <c r="N785957" s="332"/>
    </row>
    <row r="785978" spans="14:14">
      <c r="N785978" s="331"/>
    </row>
    <row r="785979" spans="14:14">
      <c r="N785979" s="331"/>
    </row>
    <row r="785980" spans="14:14">
      <c r="N785980" s="332"/>
    </row>
    <row r="786001" spans="14:14">
      <c r="N786001" s="331"/>
    </row>
    <row r="786002" spans="14:14">
      <c r="N786002" s="331"/>
    </row>
    <row r="786003" spans="14:14">
      <c r="N786003" s="332"/>
    </row>
    <row r="786024" spans="14:14">
      <c r="N786024" s="331"/>
    </row>
    <row r="786025" spans="14:14">
      <c r="N786025" s="331"/>
    </row>
    <row r="786026" spans="14:14">
      <c r="N786026" s="332"/>
    </row>
    <row r="786047" spans="14:14">
      <c r="N786047" s="331"/>
    </row>
    <row r="786048" spans="14:14">
      <c r="N786048" s="331"/>
    </row>
    <row r="786049" spans="14:14">
      <c r="N786049" s="332"/>
    </row>
    <row r="786070" spans="14:14">
      <c r="N786070" s="331"/>
    </row>
    <row r="786071" spans="14:14">
      <c r="N786071" s="331"/>
    </row>
    <row r="786072" spans="14:14">
      <c r="N786072" s="332"/>
    </row>
    <row r="786093" spans="14:14">
      <c r="N786093" s="331"/>
    </row>
    <row r="786094" spans="14:14">
      <c r="N786094" s="331"/>
    </row>
    <row r="786095" spans="14:14">
      <c r="N786095" s="332"/>
    </row>
    <row r="786116" spans="14:14">
      <c r="N786116" s="331"/>
    </row>
    <row r="786117" spans="14:14">
      <c r="N786117" s="331"/>
    </row>
    <row r="786118" spans="14:14">
      <c r="N786118" s="332"/>
    </row>
    <row r="786139" spans="14:14">
      <c r="N786139" s="331"/>
    </row>
    <row r="786140" spans="14:14">
      <c r="N786140" s="331"/>
    </row>
    <row r="786141" spans="14:14">
      <c r="N786141" s="332"/>
    </row>
    <row r="786162" spans="14:14">
      <c r="N786162" s="331"/>
    </row>
    <row r="786163" spans="14:14">
      <c r="N786163" s="331"/>
    </row>
    <row r="786164" spans="14:14">
      <c r="N786164" s="332"/>
    </row>
    <row r="786185" spans="14:14">
      <c r="N786185" s="331"/>
    </row>
    <row r="786186" spans="14:14">
      <c r="N786186" s="331"/>
    </row>
    <row r="786187" spans="14:14">
      <c r="N786187" s="332"/>
    </row>
    <row r="786208" spans="14:14">
      <c r="N786208" s="331"/>
    </row>
    <row r="786209" spans="14:14">
      <c r="N786209" s="331"/>
    </row>
    <row r="786210" spans="14:14">
      <c r="N786210" s="332"/>
    </row>
    <row r="786231" spans="14:14">
      <c r="N786231" s="331"/>
    </row>
    <row r="786232" spans="14:14">
      <c r="N786232" s="331"/>
    </row>
    <row r="786233" spans="14:14">
      <c r="N786233" s="332"/>
    </row>
    <row r="786254" spans="14:14">
      <c r="N786254" s="331"/>
    </row>
    <row r="786255" spans="14:14">
      <c r="N786255" s="331"/>
    </row>
    <row r="786256" spans="14:14">
      <c r="N786256" s="332"/>
    </row>
    <row r="786277" spans="14:14">
      <c r="N786277" s="331"/>
    </row>
    <row r="786278" spans="14:14">
      <c r="N786278" s="331"/>
    </row>
    <row r="786279" spans="14:14">
      <c r="N786279" s="332"/>
    </row>
    <row r="786300" spans="14:14">
      <c r="N786300" s="331"/>
    </row>
    <row r="786301" spans="14:14">
      <c r="N786301" s="331"/>
    </row>
    <row r="786302" spans="14:14">
      <c r="N786302" s="332"/>
    </row>
    <row r="786323" spans="14:14">
      <c r="N786323" s="331"/>
    </row>
    <row r="786324" spans="14:14">
      <c r="N786324" s="331"/>
    </row>
    <row r="786325" spans="14:14">
      <c r="N786325" s="332"/>
    </row>
    <row r="786346" spans="14:14">
      <c r="N786346" s="331"/>
    </row>
    <row r="786347" spans="14:14">
      <c r="N786347" s="331"/>
    </row>
    <row r="786348" spans="14:14">
      <c r="N786348" s="332"/>
    </row>
    <row r="786369" spans="14:14">
      <c r="N786369" s="331"/>
    </row>
    <row r="786370" spans="14:14">
      <c r="N786370" s="331"/>
    </row>
    <row r="786371" spans="14:14">
      <c r="N786371" s="332"/>
    </row>
    <row r="786392" spans="14:14">
      <c r="N786392" s="331"/>
    </row>
    <row r="786393" spans="14:14">
      <c r="N786393" s="331"/>
    </row>
    <row r="786394" spans="14:14">
      <c r="N786394" s="332"/>
    </row>
    <row r="786415" spans="14:14">
      <c r="N786415" s="331"/>
    </row>
    <row r="786416" spans="14:14">
      <c r="N786416" s="331"/>
    </row>
    <row r="786417" spans="14:14">
      <c r="N786417" s="332"/>
    </row>
    <row r="786438" spans="14:14">
      <c r="N786438" s="331"/>
    </row>
    <row r="786439" spans="14:14">
      <c r="N786439" s="331"/>
    </row>
    <row r="786440" spans="14:14">
      <c r="N786440" s="332"/>
    </row>
    <row r="786461" spans="14:14">
      <c r="N786461" s="331"/>
    </row>
    <row r="786462" spans="14:14">
      <c r="N786462" s="331"/>
    </row>
    <row r="786463" spans="14:14">
      <c r="N786463" s="332"/>
    </row>
    <row r="786484" spans="14:14">
      <c r="N786484" s="331"/>
    </row>
    <row r="786485" spans="14:14">
      <c r="N786485" s="331"/>
    </row>
    <row r="786486" spans="14:14">
      <c r="N786486" s="332"/>
    </row>
    <row r="786507" spans="14:14">
      <c r="N786507" s="331"/>
    </row>
    <row r="786508" spans="14:14">
      <c r="N786508" s="331"/>
    </row>
    <row r="786509" spans="14:14">
      <c r="N786509" s="332"/>
    </row>
    <row r="786530" spans="14:14">
      <c r="N786530" s="331"/>
    </row>
    <row r="786531" spans="14:14">
      <c r="N786531" s="331"/>
    </row>
    <row r="786532" spans="14:14">
      <c r="N786532" s="332"/>
    </row>
    <row r="786553" spans="14:14">
      <c r="N786553" s="331"/>
    </row>
    <row r="786554" spans="14:14">
      <c r="N786554" s="331"/>
    </row>
    <row r="786555" spans="14:14">
      <c r="N786555" s="332"/>
    </row>
    <row r="786576" spans="14:14">
      <c r="N786576" s="331"/>
    </row>
    <row r="786577" spans="14:14">
      <c r="N786577" s="331"/>
    </row>
    <row r="786578" spans="14:14">
      <c r="N786578" s="332"/>
    </row>
    <row r="786599" spans="14:14">
      <c r="N786599" s="331"/>
    </row>
    <row r="786600" spans="14:14">
      <c r="N786600" s="331"/>
    </row>
    <row r="786601" spans="14:14">
      <c r="N786601" s="332"/>
    </row>
    <row r="786622" spans="14:14">
      <c r="N786622" s="331"/>
    </row>
    <row r="786623" spans="14:14">
      <c r="N786623" s="331"/>
    </row>
    <row r="786624" spans="14:14">
      <c r="N786624" s="332"/>
    </row>
    <row r="786645" spans="14:14">
      <c r="N786645" s="331"/>
    </row>
    <row r="786646" spans="14:14">
      <c r="N786646" s="331"/>
    </row>
    <row r="786647" spans="14:14">
      <c r="N786647" s="332"/>
    </row>
    <row r="786668" spans="14:14">
      <c r="N786668" s="331"/>
    </row>
    <row r="786669" spans="14:14">
      <c r="N786669" s="331"/>
    </row>
    <row r="786670" spans="14:14">
      <c r="N786670" s="332"/>
    </row>
    <row r="786691" spans="14:14">
      <c r="N786691" s="331"/>
    </row>
    <row r="786692" spans="14:14">
      <c r="N786692" s="331"/>
    </row>
    <row r="786693" spans="14:14">
      <c r="N786693" s="332"/>
    </row>
    <row r="786714" spans="14:14">
      <c r="N786714" s="331"/>
    </row>
    <row r="786715" spans="14:14">
      <c r="N786715" s="331"/>
    </row>
    <row r="786716" spans="14:14">
      <c r="N786716" s="332"/>
    </row>
    <row r="786737" spans="14:14">
      <c r="N786737" s="331"/>
    </row>
    <row r="786738" spans="14:14">
      <c r="N786738" s="331"/>
    </row>
    <row r="786739" spans="14:14">
      <c r="N786739" s="332"/>
    </row>
    <row r="786760" spans="14:14">
      <c r="N786760" s="331"/>
    </row>
    <row r="786761" spans="14:14">
      <c r="N786761" s="331"/>
    </row>
    <row r="786762" spans="14:14">
      <c r="N786762" s="332"/>
    </row>
    <row r="786783" spans="14:14">
      <c r="N786783" s="331"/>
    </row>
    <row r="786784" spans="14:14">
      <c r="N786784" s="331"/>
    </row>
    <row r="786785" spans="14:14">
      <c r="N786785" s="332"/>
    </row>
    <row r="786806" spans="14:14">
      <c r="N786806" s="331"/>
    </row>
    <row r="786807" spans="14:14">
      <c r="N786807" s="331"/>
    </row>
    <row r="786808" spans="14:14">
      <c r="N786808" s="332"/>
    </row>
    <row r="786829" spans="14:14">
      <c r="N786829" s="331"/>
    </row>
    <row r="786830" spans="14:14">
      <c r="N786830" s="331"/>
    </row>
    <row r="786831" spans="14:14">
      <c r="N786831" s="332"/>
    </row>
    <row r="786852" spans="14:14">
      <c r="N786852" s="331"/>
    </row>
    <row r="786853" spans="14:14">
      <c r="N786853" s="331"/>
    </row>
    <row r="786854" spans="14:14">
      <c r="N786854" s="332"/>
    </row>
    <row r="786875" spans="14:14">
      <c r="N786875" s="331"/>
    </row>
    <row r="786876" spans="14:14">
      <c r="N786876" s="331"/>
    </row>
    <row r="786877" spans="14:14">
      <c r="N786877" s="332"/>
    </row>
    <row r="786898" spans="14:14">
      <c r="N786898" s="331"/>
    </row>
    <row r="786899" spans="14:14">
      <c r="N786899" s="331"/>
    </row>
    <row r="786900" spans="14:14">
      <c r="N786900" s="332"/>
    </row>
    <row r="786921" spans="14:14">
      <c r="N786921" s="331"/>
    </row>
    <row r="786922" spans="14:14">
      <c r="N786922" s="331"/>
    </row>
    <row r="786923" spans="14:14">
      <c r="N786923" s="332"/>
    </row>
    <row r="786944" spans="14:14">
      <c r="N786944" s="331"/>
    </row>
    <row r="786945" spans="14:14">
      <c r="N786945" s="331"/>
    </row>
    <row r="786946" spans="14:14">
      <c r="N786946" s="332"/>
    </row>
    <row r="786967" spans="14:14">
      <c r="N786967" s="331"/>
    </row>
    <row r="786968" spans="14:14">
      <c r="N786968" s="331"/>
    </row>
    <row r="786969" spans="14:14">
      <c r="N786969" s="332"/>
    </row>
    <row r="786990" spans="14:14">
      <c r="N786990" s="331"/>
    </row>
    <row r="786991" spans="14:14">
      <c r="N786991" s="331"/>
    </row>
    <row r="786992" spans="14:14">
      <c r="N786992" s="332"/>
    </row>
    <row r="787013" spans="14:14">
      <c r="N787013" s="331"/>
    </row>
    <row r="787014" spans="14:14">
      <c r="N787014" s="331"/>
    </row>
    <row r="787015" spans="14:14">
      <c r="N787015" s="332"/>
    </row>
    <row r="787036" spans="14:14">
      <c r="N787036" s="331"/>
    </row>
    <row r="787037" spans="14:14">
      <c r="N787037" s="331"/>
    </row>
    <row r="787038" spans="14:14">
      <c r="N787038" s="332"/>
    </row>
    <row r="787059" spans="14:14">
      <c r="N787059" s="331"/>
    </row>
    <row r="787060" spans="14:14">
      <c r="N787060" s="331"/>
    </row>
    <row r="787061" spans="14:14">
      <c r="N787061" s="332"/>
    </row>
    <row r="787082" spans="14:14">
      <c r="N787082" s="331"/>
    </row>
    <row r="787083" spans="14:14">
      <c r="N787083" s="331"/>
    </row>
    <row r="787084" spans="14:14">
      <c r="N787084" s="332"/>
    </row>
    <row r="787105" spans="14:14">
      <c r="N787105" s="331"/>
    </row>
    <row r="787106" spans="14:14">
      <c r="N787106" s="331"/>
    </row>
    <row r="787107" spans="14:14">
      <c r="N787107" s="332"/>
    </row>
    <row r="787128" spans="14:14">
      <c r="N787128" s="331"/>
    </row>
    <row r="787129" spans="14:14">
      <c r="N787129" s="331"/>
    </row>
    <row r="787130" spans="14:14">
      <c r="N787130" s="332"/>
    </row>
    <row r="787151" spans="14:14">
      <c r="N787151" s="331"/>
    </row>
    <row r="787152" spans="14:14">
      <c r="N787152" s="331"/>
    </row>
    <row r="787153" spans="14:14">
      <c r="N787153" s="332"/>
    </row>
    <row r="787174" spans="14:14">
      <c r="N787174" s="331"/>
    </row>
    <row r="787175" spans="14:14">
      <c r="N787175" s="331"/>
    </row>
    <row r="787176" spans="14:14">
      <c r="N787176" s="332"/>
    </row>
    <row r="787197" spans="14:14">
      <c r="N787197" s="331"/>
    </row>
    <row r="787198" spans="14:14">
      <c r="N787198" s="331"/>
    </row>
    <row r="787199" spans="14:14">
      <c r="N787199" s="332"/>
    </row>
    <row r="787220" spans="14:14">
      <c r="N787220" s="331"/>
    </row>
    <row r="787221" spans="14:14">
      <c r="N787221" s="331"/>
    </row>
    <row r="787222" spans="14:14">
      <c r="N787222" s="332"/>
    </row>
    <row r="787243" spans="14:14">
      <c r="N787243" s="331"/>
    </row>
    <row r="787244" spans="14:14">
      <c r="N787244" s="331"/>
    </row>
    <row r="787245" spans="14:14">
      <c r="N787245" s="332"/>
    </row>
    <row r="787266" spans="14:14">
      <c r="N787266" s="331"/>
    </row>
    <row r="787267" spans="14:14">
      <c r="N787267" s="331"/>
    </row>
    <row r="787268" spans="14:14">
      <c r="N787268" s="332"/>
    </row>
    <row r="787289" spans="14:14">
      <c r="N787289" s="331"/>
    </row>
    <row r="787290" spans="14:14">
      <c r="N787290" s="331"/>
    </row>
    <row r="787291" spans="14:14">
      <c r="N787291" s="332"/>
    </row>
    <row r="787312" spans="14:14">
      <c r="N787312" s="331"/>
    </row>
    <row r="787313" spans="14:14">
      <c r="N787313" s="331"/>
    </row>
    <row r="787314" spans="14:14">
      <c r="N787314" s="332"/>
    </row>
    <row r="787335" spans="14:14">
      <c r="N787335" s="331"/>
    </row>
    <row r="787336" spans="14:14">
      <c r="N787336" s="331"/>
    </row>
    <row r="787337" spans="14:14">
      <c r="N787337" s="332"/>
    </row>
    <row r="787358" spans="14:14">
      <c r="N787358" s="331"/>
    </row>
    <row r="787359" spans="14:14">
      <c r="N787359" s="331"/>
    </row>
    <row r="787360" spans="14:14">
      <c r="N787360" s="332"/>
    </row>
    <row r="787381" spans="14:14">
      <c r="N787381" s="331"/>
    </row>
    <row r="787382" spans="14:14">
      <c r="N787382" s="331"/>
    </row>
    <row r="787383" spans="14:14">
      <c r="N787383" s="332"/>
    </row>
    <row r="787404" spans="14:14">
      <c r="N787404" s="331"/>
    </row>
    <row r="787405" spans="14:14">
      <c r="N787405" s="331"/>
    </row>
    <row r="787406" spans="14:14">
      <c r="N787406" s="332"/>
    </row>
    <row r="787427" spans="14:14">
      <c r="N787427" s="331"/>
    </row>
    <row r="787428" spans="14:14">
      <c r="N787428" s="331"/>
    </row>
    <row r="787429" spans="14:14">
      <c r="N787429" s="332"/>
    </row>
    <row r="787450" spans="14:14">
      <c r="N787450" s="331"/>
    </row>
    <row r="787451" spans="14:14">
      <c r="N787451" s="331"/>
    </row>
    <row r="787452" spans="14:14">
      <c r="N787452" s="332"/>
    </row>
    <row r="787473" spans="14:14">
      <c r="N787473" s="331"/>
    </row>
    <row r="787474" spans="14:14">
      <c r="N787474" s="331"/>
    </row>
    <row r="787475" spans="14:14">
      <c r="N787475" s="332"/>
    </row>
    <row r="787496" spans="14:14">
      <c r="N787496" s="331"/>
    </row>
    <row r="787497" spans="14:14">
      <c r="N787497" s="331"/>
    </row>
    <row r="787498" spans="14:14">
      <c r="N787498" s="332"/>
    </row>
    <row r="787519" spans="14:14">
      <c r="N787519" s="331"/>
    </row>
    <row r="787520" spans="14:14">
      <c r="N787520" s="331"/>
    </row>
    <row r="787521" spans="14:14">
      <c r="N787521" s="332"/>
    </row>
    <row r="787542" spans="14:14">
      <c r="N787542" s="331"/>
    </row>
    <row r="787543" spans="14:14">
      <c r="N787543" s="331"/>
    </row>
    <row r="787544" spans="14:14">
      <c r="N787544" s="332"/>
    </row>
    <row r="787565" spans="14:14">
      <c r="N787565" s="331"/>
    </row>
    <row r="787566" spans="14:14">
      <c r="N787566" s="331"/>
    </row>
    <row r="787567" spans="14:14">
      <c r="N787567" s="332"/>
    </row>
    <row r="787588" spans="14:14">
      <c r="N787588" s="331"/>
    </row>
    <row r="787589" spans="14:14">
      <c r="N787589" s="331"/>
    </row>
    <row r="787590" spans="14:14">
      <c r="N787590" s="332"/>
    </row>
    <row r="787611" spans="14:14">
      <c r="N787611" s="331"/>
    </row>
    <row r="787612" spans="14:14">
      <c r="N787612" s="331"/>
    </row>
    <row r="787613" spans="14:14">
      <c r="N787613" s="332"/>
    </row>
    <row r="787634" spans="14:14">
      <c r="N787634" s="331"/>
    </row>
    <row r="787635" spans="14:14">
      <c r="N787635" s="331"/>
    </row>
    <row r="787636" spans="14:14">
      <c r="N787636" s="332"/>
    </row>
    <row r="787657" spans="14:14">
      <c r="N787657" s="331"/>
    </row>
    <row r="787658" spans="14:14">
      <c r="N787658" s="331"/>
    </row>
    <row r="787659" spans="14:14">
      <c r="N787659" s="332"/>
    </row>
    <row r="787680" spans="14:14">
      <c r="N787680" s="331"/>
    </row>
    <row r="787681" spans="14:14">
      <c r="N787681" s="331"/>
    </row>
    <row r="787682" spans="14:14">
      <c r="N787682" s="332"/>
    </row>
    <row r="787703" spans="14:14">
      <c r="N787703" s="331"/>
    </row>
    <row r="787704" spans="14:14">
      <c r="N787704" s="331"/>
    </row>
    <row r="787705" spans="14:14">
      <c r="N787705" s="332"/>
    </row>
    <row r="787726" spans="14:14">
      <c r="N787726" s="331"/>
    </row>
    <row r="787727" spans="14:14">
      <c r="N787727" s="331"/>
    </row>
    <row r="787728" spans="14:14">
      <c r="N787728" s="332"/>
    </row>
    <row r="787749" spans="14:14">
      <c r="N787749" s="331"/>
    </row>
    <row r="787750" spans="14:14">
      <c r="N787750" s="331"/>
    </row>
    <row r="787751" spans="14:14">
      <c r="N787751" s="332"/>
    </row>
    <row r="787772" spans="14:14">
      <c r="N787772" s="331"/>
    </row>
    <row r="787773" spans="14:14">
      <c r="N787773" s="331"/>
    </row>
    <row r="787774" spans="14:14">
      <c r="N787774" s="332"/>
    </row>
    <row r="787795" spans="14:14">
      <c r="N787795" s="331"/>
    </row>
    <row r="787796" spans="14:14">
      <c r="N787796" s="331"/>
    </row>
    <row r="787797" spans="14:14">
      <c r="N787797" s="332"/>
    </row>
    <row r="787818" spans="14:14">
      <c r="N787818" s="331"/>
    </row>
    <row r="787819" spans="14:14">
      <c r="N787819" s="331"/>
    </row>
    <row r="787820" spans="14:14">
      <c r="N787820" s="332"/>
    </row>
    <row r="787841" spans="14:14">
      <c r="N787841" s="331"/>
    </row>
    <row r="787842" spans="14:14">
      <c r="N787842" s="331"/>
    </row>
    <row r="787843" spans="14:14">
      <c r="N787843" s="332"/>
    </row>
    <row r="787864" spans="14:14">
      <c r="N787864" s="331"/>
    </row>
    <row r="787865" spans="14:14">
      <c r="N787865" s="331"/>
    </row>
    <row r="787866" spans="14:14">
      <c r="N787866" s="332"/>
    </row>
    <row r="787887" spans="14:14">
      <c r="N787887" s="331"/>
    </row>
    <row r="787888" spans="14:14">
      <c r="N787888" s="331"/>
    </row>
    <row r="787889" spans="14:14">
      <c r="N787889" s="332"/>
    </row>
    <row r="787910" spans="14:14">
      <c r="N787910" s="331"/>
    </row>
    <row r="787911" spans="14:14">
      <c r="N787911" s="331"/>
    </row>
    <row r="787912" spans="14:14">
      <c r="N787912" s="332"/>
    </row>
    <row r="787933" spans="14:14">
      <c r="N787933" s="331"/>
    </row>
    <row r="787934" spans="14:14">
      <c r="N787934" s="331"/>
    </row>
    <row r="787935" spans="14:14">
      <c r="N787935" s="332"/>
    </row>
    <row r="787956" spans="14:14">
      <c r="N787956" s="331"/>
    </row>
    <row r="787957" spans="14:14">
      <c r="N787957" s="331"/>
    </row>
    <row r="787958" spans="14:14">
      <c r="N787958" s="332"/>
    </row>
    <row r="787979" spans="14:14">
      <c r="N787979" s="331"/>
    </row>
    <row r="787980" spans="14:14">
      <c r="N787980" s="331"/>
    </row>
    <row r="787981" spans="14:14">
      <c r="N787981" s="332"/>
    </row>
    <row r="788002" spans="14:14">
      <c r="N788002" s="331"/>
    </row>
    <row r="788003" spans="14:14">
      <c r="N788003" s="331"/>
    </row>
    <row r="788004" spans="14:14">
      <c r="N788004" s="332"/>
    </row>
    <row r="788025" spans="14:14">
      <c r="N788025" s="331"/>
    </row>
    <row r="788026" spans="14:14">
      <c r="N788026" s="331"/>
    </row>
    <row r="788027" spans="14:14">
      <c r="N788027" s="332"/>
    </row>
    <row r="788048" spans="14:14">
      <c r="N788048" s="331"/>
    </row>
    <row r="788049" spans="14:14">
      <c r="N788049" s="331"/>
    </row>
    <row r="788050" spans="14:14">
      <c r="N788050" s="332"/>
    </row>
    <row r="788071" spans="14:14">
      <c r="N788071" s="331"/>
    </row>
    <row r="788072" spans="14:14">
      <c r="N788072" s="331"/>
    </row>
    <row r="788073" spans="14:14">
      <c r="N788073" s="332"/>
    </row>
    <row r="788094" spans="14:14">
      <c r="N788094" s="331"/>
    </row>
    <row r="788095" spans="14:14">
      <c r="N788095" s="331"/>
    </row>
    <row r="788096" spans="14:14">
      <c r="N788096" s="332"/>
    </row>
    <row r="788117" spans="14:14">
      <c r="N788117" s="331"/>
    </row>
    <row r="788118" spans="14:14">
      <c r="N788118" s="331"/>
    </row>
    <row r="788119" spans="14:14">
      <c r="N788119" s="332"/>
    </row>
    <row r="788140" spans="14:14">
      <c r="N788140" s="331"/>
    </row>
    <row r="788141" spans="14:14">
      <c r="N788141" s="331"/>
    </row>
    <row r="788142" spans="14:14">
      <c r="N788142" s="332"/>
    </row>
    <row r="788163" spans="14:14">
      <c r="N788163" s="331"/>
    </row>
    <row r="788164" spans="14:14">
      <c r="N788164" s="331"/>
    </row>
    <row r="788165" spans="14:14">
      <c r="N788165" s="332"/>
    </row>
    <row r="788186" spans="14:14">
      <c r="N788186" s="331"/>
    </row>
    <row r="788187" spans="14:14">
      <c r="N788187" s="331"/>
    </row>
    <row r="788188" spans="14:14">
      <c r="N788188" s="332"/>
    </row>
    <row r="788209" spans="14:14">
      <c r="N788209" s="331"/>
    </row>
    <row r="788210" spans="14:14">
      <c r="N788210" s="331"/>
    </row>
    <row r="788211" spans="14:14">
      <c r="N788211" s="332"/>
    </row>
    <row r="788232" spans="14:14">
      <c r="N788232" s="331"/>
    </row>
    <row r="788233" spans="14:14">
      <c r="N788233" s="331"/>
    </row>
    <row r="788234" spans="14:14">
      <c r="N788234" s="332"/>
    </row>
    <row r="788255" spans="14:14">
      <c r="N788255" s="331"/>
    </row>
    <row r="788256" spans="14:14">
      <c r="N788256" s="331"/>
    </row>
    <row r="788257" spans="14:14">
      <c r="N788257" s="332"/>
    </row>
    <row r="788278" spans="14:14">
      <c r="N788278" s="331"/>
    </row>
    <row r="788279" spans="14:14">
      <c r="N788279" s="331"/>
    </row>
    <row r="788280" spans="14:14">
      <c r="N788280" s="332"/>
    </row>
    <row r="788301" spans="14:14">
      <c r="N788301" s="331"/>
    </row>
    <row r="788302" spans="14:14">
      <c r="N788302" s="331"/>
    </row>
    <row r="788303" spans="14:14">
      <c r="N788303" s="332"/>
    </row>
    <row r="788324" spans="14:14">
      <c r="N788324" s="331"/>
    </row>
    <row r="788325" spans="14:14">
      <c r="N788325" s="331"/>
    </row>
    <row r="788326" spans="14:14">
      <c r="N788326" s="332"/>
    </row>
    <row r="788347" spans="14:14">
      <c r="N788347" s="331"/>
    </row>
    <row r="788348" spans="14:14">
      <c r="N788348" s="331"/>
    </row>
    <row r="788349" spans="14:14">
      <c r="N788349" s="332"/>
    </row>
    <row r="788370" spans="14:14">
      <c r="N788370" s="331"/>
    </row>
    <row r="788371" spans="14:14">
      <c r="N788371" s="331"/>
    </row>
    <row r="788372" spans="14:14">
      <c r="N788372" s="332"/>
    </row>
    <row r="788393" spans="14:14">
      <c r="N788393" s="331"/>
    </row>
    <row r="788394" spans="14:14">
      <c r="N788394" s="331"/>
    </row>
    <row r="788395" spans="14:14">
      <c r="N788395" s="332"/>
    </row>
    <row r="788416" spans="14:14">
      <c r="N788416" s="331"/>
    </row>
    <row r="788417" spans="14:14">
      <c r="N788417" s="331"/>
    </row>
    <row r="788418" spans="14:14">
      <c r="N788418" s="332"/>
    </row>
    <row r="788439" spans="14:14">
      <c r="N788439" s="331"/>
    </row>
    <row r="788440" spans="14:14">
      <c r="N788440" s="331"/>
    </row>
    <row r="788441" spans="14:14">
      <c r="N788441" s="332"/>
    </row>
    <row r="788462" spans="14:14">
      <c r="N788462" s="331"/>
    </row>
    <row r="788463" spans="14:14">
      <c r="N788463" s="331"/>
    </row>
    <row r="788464" spans="14:14">
      <c r="N788464" s="332"/>
    </row>
    <row r="788485" spans="14:14">
      <c r="N788485" s="331"/>
    </row>
    <row r="788486" spans="14:14">
      <c r="N788486" s="331"/>
    </row>
    <row r="788487" spans="14:14">
      <c r="N788487" s="332"/>
    </row>
    <row r="788508" spans="14:14">
      <c r="N788508" s="331"/>
    </row>
    <row r="788509" spans="14:14">
      <c r="N788509" s="331"/>
    </row>
    <row r="788510" spans="14:14">
      <c r="N788510" s="332"/>
    </row>
    <row r="788531" spans="14:14">
      <c r="N788531" s="331"/>
    </row>
    <row r="788532" spans="14:14">
      <c r="N788532" s="331"/>
    </row>
    <row r="788533" spans="14:14">
      <c r="N788533" s="332"/>
    </row>
    <row r="788554" spans="14:14">
      <c r="N788554" s="331"/>
    </row>
    <row r="788555" spans="14:14">
      <c r="N788555" s="331"/>
    </row>
    <row r="788556" spans="14:14">
      <c r="N788556" s="332"/>
    </row>
    <row r="788577" spans="14:14">
      <c r="N788577" s="331"/>
    </row>
    <row r="788578" spans="14:14">
      <c r="N788578" s="331"/>
    </row>
    <row r="788579" spans="14:14">
      <c r="N788579" s="332"/>
    </row>
    <row r="788600" spans="14:14">
      <c r="N788600" s="331"/>
    </row>
    <row r="788601" spans="14:14">
      <c r="N788601" s="331"/>
    </row>
    <row r="788602" spans="14:14">
      <c r="N788602" s="332"/>
    </row>
    <row r="788623" spans="14:14">
      <c r="N788623" s="331"/>
    </row>
    <row r="788624" spans="14:14">
      <c r="N788624" s="331"/>
    </row>
    <row r="788625" spans="14:14">
      <c r="N788625" s="332"/>
    </row>
    <row r="788646" spans="14:14">
      <c r="N788646" s="331"/>
    </row>
    <row r="788647" spans="14:14">
      <c r="N788647" s="331"/>
    </row>
    <row r="788648" spans="14:14">
      <c r="N788648" s="332"/>
    </row>
    <row r="788669" spans="14:14">
      <c r="N788669" s="331"/>
    </row>
    <row r="788670" spans="14:14">
      <c r="N788670" s="331"/>
    </row>
    <row r="788671" spans="14:14">
      <c r="N788671" s="332"/>
    </row>
    <row r="788692" spans="14:14">
      <c r="N788692" s="331"/>
    </row>
    <row r="788693" spans="14:14">
      <c r="N788693" s="331"/>
    </row>
    <row r="788694" spans="14:14">
      <c r="N788694" s="332"/>
    </row>
    <row r="788715" spans="14:14">
      <c r="N788715" s="331"/>
    </row>
    <row r="788716" spans="14:14">
      <c r="N788716" s="331"/>
    </row>
    <row r="788717" spans="14:14">
      <c r="N788717" s="332"/>
    </row>
    <row r="788738" spans="14:14">
      <c r="N788738" s="331"/>
    </row>
    <row r="788739" spans="14:14">
      <c r="N788739" s="331"/>
    </row>
    <row r="788740" spans="14:14">
      <c r="N788740" s="332"/>
    </row>
    <row r="788761" spans="14:14">
      <c r="N788761" s="331"/>
    </row>
    <row r="788762" spans="14:14">
      <c r="N788762" s="331"/>
    </row>
    <row r="788763" spans="14:14">
      <c r="N788763" s="332"/>
    </row>
    <row r="788784" spans="14:14">
      <c r="N788784" s="331"/>
    </row>
    <row r="788785" spans="14:14">
      <c r="N788785" s="331"/>
    </row>
    <row r="788786" spans="14:14">
      <c r="N788786" s="332"/>
    </row>
    <row r="788807" spans="14:14">
      <c r="N788807" s="331"/>
    </row>
    <row r="788808" spans="14:14">
      <c r="N788808" s="331"/>
    </row>
    <row r="788809" spans="14:14">
      <c r="N788809" s="332"/>
    </row>
    <row r="788830" spans="14:14">
      <c r="N788830" s="331"/>
    </row>
    <row r="788831" spans="14:14">
      <c r="N788831" s="331"/>
    </row>
    <row r="788832" spans="14:14">
      <c r="N788832" s="332"/>
    </row>
    <row r="788853" spans="14:14">
      <c r="N788853" s="331"/>
    </row>
    <row r="788854" spans="14:14">
      <c r="N788854" s="331"/>
    </row>
    <row r="788855" spans="14:14">
      <c r="N788855" s="332"/>
    </row>
    <row r="788876" spans="14:14">
      <c r="N788876" s="331"/>
    </row>
    <row r="788877" spans="14:14">
      <c r="N788877" s="331"/>
    </row>
    <row r="788878" spans="14:14">
      <c r="N788878" s="332"/>
    </row>
    <row r="788899" spans="14:14">
      <c r="N788899" s="331"/>
    </row>
    <row r="788900" spans="14:14">
      <c r="N788900" s="331"/>
    </row>
    <row r="788901" spans="14:14">
      <c r="N788901" s="332"/>
    </row>
    <row r="788922" spans="14:14">
      <c r="N788922" s="331"/>
    </row>
    <row r="788923" spans="14:14">
      <c r="N788923" s="331"/>
    </row>
    <row r="788924" spans="14:14">
      <c r="N788924" s="332"/>
    </row>
    <row r="788945" spans="14:14">
      <c r="N788945" s="331"/>
    </row>
    <row r="788946" spans="14:14">
      <c r="N788946" s="331"/>
    </row>
    <row r="788947" spans="14:14">
      <c r="N788947" s="332"/>
    </row>
    <row r="788968" spans="14:14">
      <c r="N788968" s="331"/>
    </row>
    <row r="788969" spans="14:14">
      <c r="N788969" s="331"/>
    </row>
    <row r="788970" spans="14:14">
      <c r="N788970" s="332"/>
    </row>
    <row r="788991" spans="14:14">
      <c r="N788991" s="331"/>
    </row>
    <row r="788992" spans="14:14">
      <c r="N788992" s="331"/>
    </row>
    <row r="788993" spans="14:14">
      <c r="N788993" s="332"/>
    </row>
    <row r="789014" spans="14:14">
      <c r="N789014" s="331"/>
    </row>
    <row r="789015" spans="14:14">
      <c r="N789015" s="331"/>
    </row>
    <row r="789016" spans="14:14">
      <c r="N789016" s="332"/>
    </row>
    <row r="789037" spans="14:14">
      <c r="N789037" s="331"/>
    </row>
    <row r="789038" spans="14:14">
      <c r="N789038" s="331"/>
    </row>
    <row r="789039" spans="14:14">
      <c r="N789039" s="332"/>
    </row>
    <row r="789060" spans="14:14">
      <c r="N789060" s="331"/>
    </row>
    <row r="789061" spans="14:14">
      <c r="N789061" s="331"/>
    </row>
    <row r="789062" spans="14:14">
      <c r="N789062" s="332"/>
    </row>
    <row r="789083" spans="14:14">
      <c r="N789083" s="331"/>
    </row>
    <row r="789084" spans="14:14">
      <c r="N789084" s="331"/>
    </row>
    <row r="789085" spans="14:14">
      <c r="N789085" s="332"/>
    </row>
    <row r="789106" spans="14:14">
      <c r="N789106" s="331"/>
    </row>
    <row r="789107" spans="14:14">
      <c r="N789107" s="331"/>
    </row>
    <row r="789108" spans="14:14">
      <c r="N789108" s="332"/>
    </row>
    <row r="789129" spans="14:14">
      <c r="N789129" s="331"/>
    </row>
    <row r="789130" spans="14:14">
      <c r="N789130" s="331"/>
    </row>
    <row r="789131" spans="14:14">
      <c r="N789131" s="332"/>
    </row>
    <row r="789152" spans="14:14">
      <c r="N789152" s="331"/>
    </row>
    <row r="789153" spans="14:14">
      <c r="N789153" s="331"/>
    </row>
    <row r="789154" spans="14:14">
      <c r="N789154" s="332"/>
    </row>
    <row r="789175" spans="14:14">
      <c r="N789175" s="331"/>
    </row>
    <row r="789176" spans="14:14">
      <c r="N789176" s="331"/>
    </row>
    <row r="789177" spans="14:14">
      <c r="N789177" s="332"/>
    </row>
    <row r="789198" spans="14:14">
      <c r="N789198" s="331"/>
    </row>
    <row r="789199" spans="14:14">
      <c r="N789199" s="331"/>
    </row>
    <row r="789200" spans="14:14">
      <c r="N789200" s="332"/>
    </row>
    <row r="789221" spans="14:14">
      <c r="N789221" s="331"/>
    </row>
    <row r="789222" spans="14:14">
      <c r="N789222" s="331"/>
    </row>
    <row r="789223" spans="14:14">
      <c r="N789223" s="332"/>
    </row>
    <row r="789244" spans="14:14">
      <c r="N789244" s="331"/>
    </row>
    <row r="789245" spans="14:14">
      <c r="N789245" s="331"/>
    </row>
    <row r="789246" spans="14:14">
      <c r="N789246" s="332"/>
    </row>
    <row r="789267" spans="14:14">
      <c r="N789267" s="331"/>
    </row>
    <row r="789268" spans="14:14">
      <c r="N789268" s="331"/>
    </row>
    <row r="789269" spans="14:14">
      <c r="N789269" s="332"/>
    </row>
    <row r="789290" spans="14:14">
      <c r="N789290" s="331"/>
    </row>
    <row r="789291" spans="14:14">
      <c r="N789291" s="331"/>
    </row>
    <row r="789292" spans="14:14">
      <c r="N789292" s="332"/>
    </row>
    <row r="789313" spans="14:14">
      <c r="N789313" s="331"/>
    </row>
    <row r="789314" spans="14:14">
      <c r="N789314" s="331"/>
    </row>
    <row r="789315" spans="14:14">
      <c r="N789315" s="332"/>
    </row>
    <row r="789336" spans="14:14">
      <c r="N789336" s="331"/>
    </row>
    <row r="789337" spans="14:14">
      <c r="N789337" s="331"/>
    </row>
    <row r="789338" spans="14:14">
      <c r="N789338" s="332"/>
    </row>
    <row r="789359" spans="14:14">
      <c r="N789359" s="331"/>
    </row>
    <row r="789360" spans="14:14">
      <c r="N789360" s="331"/>
    </row>
    <row r="789361" spans="14:14">
      <c r="N789361" s="332"/>
    </row>
    <row r="789382" spans="14:14">
      <c r="N789382" s="331"/>
    </row>
    <row r="789383" spans="14:14">
      <c r="N789383" s="331"/>
    </row>
    <row r="789384" spans="14:14">
      <c r="N789384" s="332"/>
    </row>
    <row r="789405" spans="14:14">
      <c r="N789405" s="331"/>
    </row>
    <row r="789406" spans="14:14">
      <c r="N789406" s="331"/>
    </row>
    <row r="789407" spans="14:14">
      <c r="N789407" s="332"/>
    </row>
    <row r="789428" spans="14:14">
      <c r="N789428" s="331"/>
    </row>
    <row r="789429" spans="14:14">
      <c r="N789429" s="331"/>
    </row>
    <row r="789430" spans="14:14">
      <c r="N789430" s="332"/>
    </row>
    <row r="789451" spans="14:14">
      <c r="N789451" s="331"/>
    </row>
    <row r="789452" spans="14:14">
      <c r="N789452" s="331"/>
    </row>
    <row r="789453" spans="14:14">
      <c r="N789453" s="332"/>
    </row>
    <row r="789474" spans="14:14">
      <c r="N789474" s="331"/>
    </row>
    <row r="789475" spans="14:14">
      <c r="N789475" s="331"/>
    </row>
    <row r="789476" spans="14:14">
      <c r="N789476" s="332"/>
    </row>
    <row r="789497" spans="14:14">
      <c r="N789497" s="331"/>
    </row>
    <row r="789498" spans="14:14">
      <c r="N789498" s="331"/>
    </row>
    <row r="789499" spans="14:14">
      <c r="N789499" s="332"/>
    </row>
    <row r="789520" spans="14:14">
      <c r="N789520" s="331"/>
    </row>
    <row r="789521" spans="14:14">
      <c r="N789521" s="331"/>
    </row>
    <row r="789522" spans="14:14">
      <c r="N789522" s="332"/>
    </row>
    <row r="789543" spans="14:14">
      <c r="N789543" s="331"/>
    </row>
    <row r="789544" spans="14:14">
      <c r="N789544" s="331"/>
    </row>
    <row r="789545" spans="14:14">
      <c r="N789545" s="332"/>
    </row>
    <row r="789566" spans="14:14">
      <c r="N789566" s="331"/>
    </row>
    <row r="789567" spans="14:14">
      <c r="N789567" s="331"/>
    </row>
    <row r="789568" spans="14:14">
      <c r="N789568" s="332"/>
    </row>
    <row r="789589" spans="14:14">
      <c r="N789589" s="331"/>
    </row>
    <row r="789590" spans="14:14">
      <c r="N789590" s="331"/>
    </row>
    <row r="789591" spans="14:14">
      <c r="N789591" s="332"/>
    </row>
    <row r="789612" spans="14:14">
      <c r="N789612" s="331"/>
    </row>
    <row r="789613" spans="14:14">
      <c r="N789613" s="331"/>
    </row>
    <row r="789614" spans="14:14">
      <c r="N789614" s="332"/>
    </row>
    <row r="789635" spans="14:14">
      <c r="N789635" s="331"/>
    </row>
    <row r="789636" spans="14:14">
      <c r="N789636" s="331"/>
    </row>
    <row r="789637" spans="14:14">
      <c r="N789637" s="332"/>
    </row>
    <row r="789658" spans="14:14">
      <c r="N789658" s="331"/>
    </row>
    <row r="789659" spans="14:14">
      <c r="N789659" s="331"/>
    </row>
    <row r="789660" spans="14:14">
      <c r="N789660" s="332"/>
    </row>
    <row r="789681" spans="14:14">
      <c r="N789681" s="331"/>
    </row>
    <row r="789682" spans="14:14">
      <c r="N789682" s="331"/>
    </row>
    <row r="789683" spans="14:14">
      <c r="N789683" s="332"/>
    </row>
    <row r="789704" spans="14:14">
      <c r="N789704" s="331"/>
    </row>
    <row r="789705" spans="14:14">
      <c r="N789705" s="331"/>
    </row>
    <row r="789706" spans="14:14">
      <c r="N789706" s="332"/>
    </row>
    <row r="789727" spans="14:14">
      <c r="N789727" s="331"/>
    </row>
    <row r="789728" spans="14:14">
      <c r="N789728" s="331"/>
    </row>
    <row r="789729" spans="14:14">
      <c r="N789729" s="332"/>
    </row>
    <row r="789750" spans="14:14">
      <c r="N789750" s="331"/>
    </row>
    <row r="789751" spans="14:14">
      <c r="N789751" s="331"/>
    </row>
    <row r="789752" spans="14:14">
      <c r="N789752" s="332"/>
    </row>
    <row r="789773" spans="14:14">
      <c r="N789773" s="331"/>
    </row>
    <row r="789774" spans="14:14">
      <c r="N789774" s="331"/>
    </row>
    <row r="789775" spans="14:14">
      <c r="N789775" s="332"/>
    </row>
    <row r="789796" spans="14:14">
      <c r="N789796" s="331"/>
    </row>
    <row r="789797" spans="14:14">
      <c r="N789797" s="331"/>
    </row>
    <row r="789798" spans="14:14">
      <c r="N789798" s="332"/>
    </row>
    <row r="789819" spans="14:14">
      <c r="N789819" s="331"/>
    </row>
    <row r="789820" spans="14:14">
      <c r="N789820" s="331"/>
    </row>
    <row r="789821" spans="14:14">
      <c r="N789821" s="332"/>
    </row>
    <row r="789842" spans="14:14">
      <c r="N789842" s="331"/>
    </row>
    <row r="789843" spans="14:14">
      <c r="N789843" s="331"/>
    </row>
    <row r="789844" spans="14:14">
      <c r="N789844" s="332"/>
    </row>
    <row r="789865" spans="14:14">
      <c r="N789865" s="331"/>
    </row>
    <row r="789866" spans="14:14">
      <c r="N789866" s="331"/>
    </row>
    <row r="789867" spans="14:14">
      <c r="N789867" s="332"/>
    </row>
    <row r="789888" spans="14:14">
      <c r="N789888" s="331"/>
    </row>
    <row r="789889" spans="14:14">
      <c r="N789889" s="331"/>
    </row>
    <row r="789890" spans="14:14">
      <c r="N789890" s="332"/>
    </row>
    <row r="789911" spans="14:14">
      <c r="N789911" s="331"/>
    </row>
    <row r="789912" spans="14:14">
      <c r="N789912" s="331"/>
    </row>
    <row r="789913" spans="14:14">
      <c r="N789913" s="332"/>
    </row>
    <row r="789934" spans="14:14">
      <c r="N789934" s="331"/>
    </row>
    <row r="789935" spans="14:14">
      <c r="N789935" s="331"/>
    </row>
    <row r="789936" spans="14:14">
      <c r="N789936" s="332"/>
    </row>
    <row r="789957" spans="14:14">
      <c r="N789957" s="331"/>
    </row>
    <row r="789958" spans="14:14">
      <c r="N789958" s="331"/>
    </row>
    <row r="789959" spans="14:14">
      <c r="N789959" s="332"/>
    </row>
    <row r="789980" spans="14:14">
      <c r="N789980" s="331"/>
    </row>
    <row r="789981" spans="14:14">
      <c r="N789981" s="331"/>
    </row>
    <row r="789982" spans="14:14">
      <c r="N789982" s="332"/>
    </row>
    <row r="790003" spans="14:14">
      <c r="N790003" s="331"/>
    </row>
    <row r="790004" spans="14:14">
      <c r="N790004" s="331"/>
    </row>
    <row r="790005" spans="14:14">
      <c r="N790005" s="332"/>
    </row>
    <row r="790026" spans="14:14">
      <c r="N790026" s="331"/>
    </row>
    <row r="790027" spans="14:14">
      <c r="N790027" s="331"/>
    </row>
    <row r="790028" spans="14:14">
      <c r="N790028" s="332"/>
    </row>
    <row r="790049" spans="14:14">
      <c r="N790049" s="331"/>
    </row>
    <row r="790050" spans="14:14">
      <c r="N790050" s="331"/>
    </row>
    <row r="790051" spans="14:14">
      <c r="N790051" s="332"/>
    </row>
    <row r="790072" spans="14:14">
      <c r="N790072" s="331"/>
    </row>
    <row r="790073" spans="14:14">
      <c r="N790073" s="331"/>
    </row>
    <row r="790074" spans="14:14">
      <c r="N790074" s="332"/>
    </row>
    <row r="790095" spans="14:14">
      <c r="N790095" s="331"/>
    </row>
    <row r="790096" spans="14:14">
      <c r="N790096" s="331"/>
    </row>
    <row r="790097" spans="14:14">
      <c r="N790097" s="332"/>
    </row>
    <row r="790118" spans="14:14">
      <c r="N790118" s="331"/>
    </row>
    <row r="790119" spans="14:14">
      <c r="N790119" s="331"/>
    </row>
    <row r="790120" spans="14:14">
      <c r="N790120" s="332"/>
    </row>
    <row r="790141" spans="14:14">
      <c r="N790141" s="331"/>
    </row>
    <row r="790142" spans="14:14">
      <c r="N790142" s="331"/>
    </row>
    <row r="790143" spans="14:14">
      <c r="N790143" s="332"/>
    </row>
    <row r="790164" spans="14:14">
      <c r="N790164" s="331"/>
    </row>
    <row r="790165" spans="14:14">
      <c r="N790165" s="331"/>
    </row>
    <row r="790166" spans="14:14">
      <c r="N790166" s="332"/>
    </row>
    <row r="790187" spans="14:14">
      <c r="N790187" s="331"/>
    </row>
    <row r="790188" spans="14:14">
      <c r="N790188" s="331"/>
    </row>
    <row r="790189" spans="14:14">
      <c r="N790189" s="332"/>
    </row>
    <row r="790210" spans="14:14">
      <c r="N790210" s="331"/>
    </row>
    <row r="790211" spans="14:14">
      <c r="N790211" s="331"/>
    </row>
    <row r="790212" spans="14:14">
      <c r="N790212" s="332"/>
    </row>
    <row r="790233" spans="14:14">
      <c r="N790233" s="331"/>
    </row>
    <row r="790234" spans="14:14">
      <c r="N790234" s="331"/>
    </row>
    <row r="790235" spans="14:14">
      <c r="N790235" s="332"/>
    </row>
    <row r="790256" spans="14:14">
      <c r="N790256" s="331"/>
    </row>
    <row r="790257" spans="14:14">
      <c r="N790257" s="331"/>
    </row>
    <row r="790258" spans="14:14">
      <c r="N790258" s="332"/>
    </row>
    <row r="790279" spans="14:14">
      <c r="N790279" s="331"/>
    </row>
    <row r="790280" spans="14:14">
      <c r="N790280" s="331"/>
    </row>
    <row r="790281" spans="14:14">
      <c r="N790281" s="332"/>
    </row>
    <row r="790302" spans="14:14">
      <c r="N790302" s="331"/>
    </row>
    <row r="790303" spans="14:14">
      <c r="N790303" s="331"/>
    </row>
    <row r="790304" spans="14:14">
      <c r="N790304" s="332"/>
    </row>
    <row r="790325" spans="14:14">
      <c r="N790325" s="331"/>
    </row>
    <row r="790326" spans="14:14">
      <c r="N790326" s="331"/>
    </row>
    <row r="790327" spans="14:14">
      <c r="N790327" s="332"/>
    </row>
    <row r="790348" spans="14:14">
      <c r="N790348" s="331"/>
    </row>
    <row r="790349" spans="14:14">
      <c r="N790349" s="331"/>
    </row>
    <row r="790350" spans="14:14">
      <c r="N790350" s="332"/>
    </row>
    <row r="790371" spans="14:14">
      <c r="N790371" s="331"/>
    </row>
    <row r="790372" spans="14:14">
      <c r="N790372" s="331"/>
    </row>
    <row r="790373" spans="14:14">
      <c r="N790373" s="332"/>
    </row>
    <row r="790394" spans="14:14">
      <c r="N790394" s="331"/>
    </row>
    <row r="790395" spans="14:14">
      <c r="N790395" s="331"/>
    </row>
    <row r="790396" spans="14:14">
      <c r="N790396" s="332"/>
    </row>
    <row r="790417" spans="14:14">
      <c r="N790417" s="331"/>
    </row>
    <row r="790418" spans="14:14">
      <c r="N790418" s="331"/>
    </row>
    <row r="790419" spans="14:14">
      <c r="N790419" s="332"/>
    </row>
    <row r="790440" spans="14:14">
      <c r="N790440" s="331"/>
    </row>
    <row r="790441" spans="14:14">
      <c r="N790441" s="331"/>
    </row>
    <row r="790442" spans="14:14">
      <c r="N790442" s="332"/>
    </row>
    <row r="790463" spans="14:14">
      <c r="N790463" s="331"/>
    </row>
    <row r="790464" spans="14:14">
      <c r="N790464" s="331"/>
    </row>
    <row r="790465" spans="14:14">
      <c r="N790465" s="332"/>
    </row>
    <row r="790486" spans="14:14">
      <c r="N790486" s="331"/>
    </row>
    <row r="790487" spans="14:14">
      <c r="N790487" s="331"/>
    </row>
    <row r="790488" spans="14:14">
      <c r="N790488" s="332"/>
    </row>
    <row r="790509" spans="14:14">
      <c r="N790509" s="331"/>
    </row>
    <row r="790510" spans="14:14">
      <c r="N790510" s="331"/>
    </row>
    <row r="790511" spans="14:14">
      <c r="N790511" s="332"/>
    </row>
    <row r="790532" spans="14:14">
      <c r="N790532" s="331"/>
    </row>
    <row r="790533" spans="14:14">
      <c r="N790533" s="331"/>
    </row>
    <row r="790534" spans="14:14">
      <c r="N790534" s="332"/>
    </row>
    <row r="790555" spans="14:14">
      <c r="N790555" s="331"/>
    </row>
    <row r="790556" spans="14:14">
      <c r="N790556" s="331"/>
    </row>
    <row r="790557" spans="14:14">
      <c r="N790557" s="332"/>
    </row>
    <row r="790578" spans="14:14">
      <c r="N790578" s="331"/>
    </row>
    <row r="790579" spans="14:14">
      <c r="N790579" s="331"/>
    </row>
    <row r="790580" spans="14:14">
      <c r="N790580" s="332"/>
    </row>
    <row r="790601" spans="14:14">
      <c r="N790601" s="331"/>
    </row>
    <row r="790602" spans="14:14">
      <c r="N790602" s="331"/>
    </row>
    <row r="790603" spans="14:14">
      <c r="N790603" s="332"/>
    </row>
    <row r="790624" spans="14:14">
      <c r="N790624" s="331"/>
    </row>
    <row r="790625" spans="14:14">
      <c r="N790625" s="331"/>
    </row>
    <row r="790626" spans="14:14">
      <c r="N790626" s="332"/>
    </row>
    <row r="790647" spans="14:14">
      <c r="N790647" s="331"/>
    </row>
    <row r="790648" spans="14:14">
      <c r="N790648" s="331"/>
    </row>
    <row r="790649" spans="14:14">
      <c r="N790649" s="332"/>
    </row>
    <row r="790670" spans="14:14">
      <c r="N790670" s="331"/>
    </row>
    <row r="790671" spans="14:14">
      <c r="N790671" s="331"/>
    </row>
    <row r="790672" spans="14:14">
      <c r="N790672" s="332"/>
    </row>
    <row r="790693" spans="14:14">
      <c r="N790693" s="331"/>
    </row>
    <row r="790694" spans="14:14">
      <c r="N790694" s="331"/>
    </row>
    <row r="790695" spans="14:14">
      <c r="N790695" s="332"/>
    </row>
    <row r="790716" spans="14:14">
      <c r="N790716" s="331"/>
    </row>
    <row r="790717" spans="14:14">
      <c r="N790717" s="331"/>
    </row>
    <row r="790718" spans="14:14">
      <c r="N790718" s="332"/>
    </row>
    <row r="790739" spans="14:14">
      <c r="N790739" s="331"/>
    </row>
    <row r="790740" spans="14:14">
      <c r="N790740" s="331"/>
    </row>
    <row r="790741" spans="14:14">
      <c r="N790741" s="332"/>
    </row>
    <row r="790762" spans="14:14">
      <c r="N790762" s="331"/>
    </row>
    <row r="790763" spans="14:14">
      <c r="N790763" s="331"/>
    </row>
    <row r="790764" spans="14:14">
      <c r="N790764" s="332"/>
    </row>
    <row r="790785" spans="14:14">
      <c r="N790785" s="331"/>
    </row>
    <row r="790786" spans="14:14">
      <c r="N790786" s="331"/>
    </row>
    <row r="790787" spans="14:14">
      <c r="N790787" s="332"/>
    </row>
    <row r="790808" spans="14:14">
      <c r="N790808" s="331"/>
    </row>
    <row r="790809" spans="14:14">
      <c r="N790809" s="331"/>
    </row>
    <row r="790810" spans="14:14">
      <c r="N790810" s="332"/>
    </row>
    <row r="790831" spans="14:14">
      <c r="N790831" s="331"/>
    </row>
    <row r="790832" spans="14:14">
      <c r="N790832" s="331"/>
    </row>
    <row r="790833" spans="14:14">
      <c r="N790833" s="332"/>
    </row>
    <row r="790854" spans="14:14">
      <c r="N790854" s="331"/>
    </row>
    <row r="790855" spans="14:14">
      <c r="N790855" s="331"/>
    </row>
    <row r="790856" spans="14:14">
      <c r="N790856" s="332"/>
    </row>
    <row r="790877" spans="14:14">
      <c r="N790877" s="331"/>
    </row>
    <row r="790878" spans="14:14">
      <c r="N790878" s="331"/>
    </row>
    <row r="790879" spans="14:14">
      <c r="N790879" s="332"/>
    </row>
    <row r="790900" spans="14:14">
      <c r="N790900" s="331"/>
    </row>
    <row r="790901" spans="14:14">
      <c r="N790901" s="331"/>
    </row>
    <row r="790902" spans="14:14">
      <c r="N790902" s="332"/>
    </row>
    <row r="790923" spans="14:14">
      <c r="N790923" s="331"/>
    </row>
    <row r="790924" spans="14:14">
      <c r="N790924" s="331"/>
    </row>
    <row r="790925" spans="14:14">
      <c r="N790925" s="332"/>
    </row>
    <row r="790946" spans="14:14">
      <c r="N790946" s="331"/>
    </row>
    <row r="790947" spans="14:14">
      <c r="N790947" s="331"/>
    </row>
    <row r="790948" spans="14:14">
      <c r="N790948" s="332"/>
    </row>
    <row r="790969" spans="14:14">
      <c r="N790969" s="331"/>
    </row>
    <row r="790970" spans="14:14">
      <c r="N790970" s="331"/>
    </row>
    <row r="790971" spans="14:14">
      <c r="N790971" s="332"/>
    </row>
    <row r="790992" spans="14:14">
      <c r="N790992" s="331"/>
    </row>
    <row r="790993" spans="14:14">
      <c r="N790993" s="331"/>
    </row>
    <row r="790994" spans="14:14">
      <c r="N790994" s="332"/>
    </row>
    <row r="791015" spans="14:14">
      <c r="N791015" s="331"/>
    </row>
    <row r="791016" spans="14:14">
      <c r="N791016" s="331"/>
    </row>
    <row r="791017" spans="14:14">
      <c r="N791017" s="332"/>
    </row>
    <row r="791038" spans="14:14">
      <c r="N791038" s="331"/>
    </row>
    <row r="791039" spans="14:14">
      <c r="N791039" s="331"/>
    </row>
    <row r="791040" spans="14:14">
      <c r="N791040" s="332"/>
    </row>
    <row r="791061" spans="14:14">
      <c r="N791061" s="331"/>
    </row>
    <row r="791062" spans="14:14">
      <c r="N791062" s="331"/>
    </row>
    <row r="791063" spans="14:14">
      <c r="N791063" s="332"/>
    </row>
    <row r="791084" spans="14:14">
      <c r="N791084" s="331"/>
    </row>
    <row r="791085" spans="14:14">
      <c r="N791085" s="331"/>
    </row>
    <row r="791086" spans="14:14">
      <c r="N791086" s="332"/>
    </row>
    <row r="791107" spans="14:14">
      <c r="N791107" s="331"/>
    </row>
    <row r="791108" spans="14:14">
      <c r="N791108" s="331"/>
    </row>
    <row r="791109" spans="14:14">
      <c r="N791109" s="332"/>
    </row>
    <row r="791130" spans="14:14">
      <c r="N791130" s="331"/>
    </row>
    <row r="791131" spans="14:14">
      <c r="N791131" s="331"/>
    </row>
    <row r="791132" spans="14:14">
      <c r="N791132" s="332"/>
    </row>
    <row r="791153" spans="14:14">
      <c r="N791153" s="331"/>
    </row>
    <row r="791154" spans="14:14">
      <c r="N791154" s="331"/>
    </row>
    <row r="791155" spans="14:14">
      <c r="N791155" s="332"/>
    </row>
    <row r="791176" spans="14:14">
      <c r="N791176" s="331"/>
    </row>
    <row r="791177" spans="14:14">
      <c r="N791177" s="331"/>
    </row>
    <row r="791178" spans="14:14">
      <c r="N791178" s="332"/>
    </row>
    <row r="791199" spans="14:14">
      <c r="N791199" s="331"/>
    </row>
    <row r="791200" spans="14:14">
      <c r="N791200" s="331"/>
    </row>
    <row r="791201" spans="14:14">
      <c r="N791201" s="332"/>
    </row>
    <row r="791222" spans="14:14">
      <c r="N791222" s="331"/>
    </row>
    <row r="791223" spans="14:14">
      <c r="N791223" s="331"/>
    </row>
    <row r="791224" spans="14:14">
      <c r="N791224" s="332"/>
    </row>
    <row r="791245" spans="14:14">
      <c r="N791245" s="331"/>
    </row>
    <row r="791246" spans="14:14">
      <c r="N791246" s="331"/>
    </row>
    <row r="791247" spans="14:14">
      <c r="N791247" s="332"/>
    </row>
    <row r="791268" spans="14:14">
      <c r="N791268" s="331"/>
    </row>
    <row r="791269" spans="14:14">
      <c r="N791269" s="331"/>
    </row>
    <row r="791270" spans="14:14">
      <c r="N791270" s="332"/>
    </row>
    <row r="791291" spans="14:14">
      <c r="N791291" s="331"/>
    </row>
    <row r="791292" spans="14:14">
      <c r="N791292" s="331"/>
    </row>
    <row r="791293" spans="14:14">
      <c r="N791293" s="332"/>
    </row>
    <row r="791314" spans="14:14">
      <c r="N791314" s="331"/>
    </row>
    <row r="791315" spans="14:14">
      <c r="N791315" s="331"/>
    </row>
    <row r="791316" spans="14:14">
      <c r="N791316" s="332"/>
    </row>
    <row r="791337" spans="14:14">
      <c r="N791337" s="331"/>
    </row>
    <row r="791338" spans="14:14">
      <c r="N791338" s="331"/>
    </row>
    <row r="791339" spans="14:14">
      <c r="N791339" s="332"/>
    </row>
    <row r="791360" spans="14:14">
      <c r="N791360" s="331"/>
    </row>
    <row r="791361" spans="14:14">
      <c r="N791361" s="331"/>
    </row>
    <row r="791362" spans="14:14">
      <c r="N791362" s="332"/>
    </row>
    <row r="791383" spans="14:14">
      <c r="N791383" s="331"/>
    </row>
    <row r="791384" spans="14:14">
      <c r="N791384" s="331"/>
    </row>
    <row r="791385" spans="14:14">
      <c r="N791385" s="332"/>
    </row>
    <row r="791406" spans="14:14">
      <c r="N791406" s="331"/>
    </row>
    <row r="791407" spans="14:14">
      <c r="N791407" s="331"/>
    </row>
    <row r="791408" spans="14:14">
      <c r="N791408" s="332"/>
    </row>
    <row r="791429" spans="14:14">
      <c r="N791429" s="331"/>
    </row>
    <row r="791430" spans="14:14">
      <c r="N791430" s="331"/>
    </row>
    <row r="791431" spans="14:14">
      <c r="N791431" s="332"/>
    </row>
    <row r="791452" spans="14:14">
      <c r="N791452" s="331"/>
    </row>
    <row r="791453" spans="14:14">
      <c r="N791453" s="331"/>
    </row>
    <row r="791454" spans="14:14">
      <c r="N791454" s="332"/>
    </row>
    <row r="791475" spans="14:14">
      <c r="N791475" s="331"/>
    </row>
    <row r="791476" spans="14:14">
      <c r="N791476" s="331"/>
    </row>
    <row r="791477" spans="14:14">
      <c r="N791477" s="332"/>
    </row>
    <row r="791498" spans="14:14">
      <c r="N791498" s="331"/>
    </row>
    <row r="791499" spans="14:14">
      <c r="N791499" s="331"/>
    </row>
    <row r="791500" spans="14:14">
      <c r="N791500" s="332"/>
    </row>
    <row r="791521" spans="14:14">
      <c r="N791521" s="331"/>
    </row>
    <row r="791522" spans="14:14">
      <c r="N791522" s="331"/>
    </row>
    <row r="791523" spans="14:14">
      <c r="N791523" s="332"/>
    </row>
    <row r="791544" spans="14:14">
      <c r="N791544" s="331"/>
    </row>
    <row r="791545" spans="14:14">
      <c r="N791545" s="331"/>
    </row>
    <row r="791546" spans="14:14">
      <c r="N791546" s="332"/>
    </row>
    <row r="791567" spans="14:14">
      <c r="N791567" s="331"/>
    </row>
    <row r="791568" spans="14:14">
      <c r="N791568" s="331"/>
    </row>
    <row r="791569" spans="14:14">
      <c r="N791569" s="332"/>
    </row>
    <row r="791590" spans="14:14">
      <c r="N791590" s="331"/>
    </row>
    <row r="791591" spans="14:14">
      <c r="N791591" s="331"/>
    </row>
    <row r="791592" spans="14:14">
      <c r="N791592" s="332"/>
    </row>
    <row r="791613" spans="14:14">
      <c r="N791613" s="331"/>
    </row>
    <row r="791614" spans="14:14">
      <c r="N791614" s="331"/>
    </row>
    <row r="791615" spans="14:14">
      <c r="N791615" s="332"/>
    </row>
    <row r="791636" spans="14:14">
      <c r="N791636" s="331"/>
    </row>
    <row r="791637" spans="14:14">
      <c r="N791637" s="331"/>
    </row>
    <row r="791638" spans="14:14">
      <c r="N791638" s="332"/>
    </row>
    <row r="791659" spans="14:14">
      <c r="N791659" s="331"/>
    </row>
    <row r="791660" spans="14:14">
      <c r="N791660" s="331"/>
    </row>
    <row r="791661" spans="14:14">
      <c r="N791661" s="332"/>
    </row>
    <row r="791682" spans="14:14">
      <c r="N791682" s="331"/>
    </row>
    <row r="791683" spans="14:14">
      <c r="N791683" s="331"/>
    </row>
    <row r="791684" spans="14:14">
      <c r="N791684" s="332"/>
    </row>
    <row r="791705" spans="14:14">
      <c r="N791705" s="331"/>
    </row>
    <row r="791706" spans="14:14">
      <c r="N791706" s="331"/>
    </row>
    <row r="791707" spans="14:14">
      <c r="N791707" s="332"/>
    </row>
    <row r="791728" spans="14:14">
      <c r="N791728" s="331"/>
    </row>
    <row r="791729" spans="14:14">
      <c r="N791729" s="331"/>
    </row>
    <row r="791730" spans="14:14">
      <c r="N791730" s="332"/>
    </row>
    <row r="791751" spans="14:14">
      <c r="N791751" s="331"/>
    </row>
    <row r="791752" spans="14:14">
      <c r="N791752" s="331"/>
    </row>
    <row r="791753" spans="14:14">
      <c r="N791753" s="332"/>
    </row>
    <row r="791774" spans="14:14">
      <c r="N791774" s="331"/>
    </row>
    <row r="791775" spans="14:14">
      <c r="N791775" s="331"/>
    </row>
    <row r="791776" spans="14:14">
      <c r="N791776" s="332"/>
    </row>
    <row r="791797" spans="14:14">
      <c r="N791797" s="331"/>
    </row>
    <row r="791798" spans="14:14">
      <c r="N791798" s="331"/>
    </row>
    <row r="791799" spans="14:14">
      <c r="N791799" s="332"/>
    </row>
    <row r="791820" spans="14:14">
      <c r="N791820" s="331"/>
    </row>
    <row r="791821" spans="14:14">
      <c r="N791821" s="331"/>
    </row>
    <row r="791822" spans="14:14">
      <c r="N791822" s="332"/>
    </row>
    <row r="791843" spans="14:14">
      <c r="N791843" s="331"/>
    </row>
    <row r="791844" spans="14:14">
      <c r="N791844" s="331"/>
    </row>
    <row r="791845" spans="14:14">
      <c r="N791845" s="332"/>
    </row>
    <row r="791866" spans="14:14">
      <c r="N791866" s="331"/>
    </row>
    <row r="791867" spans="14:14">
      <c r="N791867" s="331"/>
    </row>
    <row r="791868" spans="14:14">
      <c r="N791868" s="332"/>
    </row>
    <row r="791889" spans="14:14">
      <c r="N791889" s="331"/>
    </row>
    <row r="791890" spans="14:14">
      <c r="N791890" s="331"/>
    </row>
    <row r="791891" spans="14:14">
      <c r="N791891" s="332"/>
    </row>
    <row r="791912" spans="14:14">
      <c r="N791912" s="331"/>
    </row>
    <row r="791913" spans="14:14">
      <c r="N791913" s="331"/>
    </row>
    <row r="791914" spans="14:14">
      <c r="N791914" s="332"/>
    </row>
    <row r="791935" spans="14:14">
      <c r="N791935" s="331"/>
    </row>
    <row r="791936" spans="14:14">
      <c r="N791936" s="331"/>
    </row>
    <row r="791937" spans="14:14">
      <c r="N791937" s="332"/>
    </row>
    <row r="791958" spans="14:14">
      <c r="N791958" s="331"/>
    </row>
    <row r="791959" spans="14:14">
      <c r="N791959" s="331"/>
    </row>
    <row r="791960" spans="14:14">
      <c r="N791960" s="332"/>
    </row>
    <row r="791981" spans="14:14">
      <c r="N791981" s="331"/>
    </row>
    <row r="791982" spans="14:14">
      <c r="N791982" s="331"/>
    </row>
    <row r="791983" spans="14:14">
      <c r="N791983" s="332"/>
    </row>
    <row r="792004" spans="14:14">
      <c r="N792004" s="331"/>
    </row>
    <row r="792005" spans="14:14">
      <c r="N792005" s="331"/>
    </row>
    <row r="792006" spans="14:14">
      <c r="N792006" s="332"/>
    </row>
    <row r="792027" spans="14:14">
      <c r="N792027" s="331"/>
    </row>
    <row r="792028" spans="14:14">
      <c r="N792028" s="331"/>
    </row>
    <row r="792029" spans="14:14">
      <c r="N792029" s="332"/>
    </row>
    <row r="792050" spans="14:14">
      <c r="N792050" s="331"/>
    </row>
    <row r="792051" spans="14:14">
      <c r="N792051" s="331"/>
    </row>
    <row r="792052" spans="14:14">
      <c r="N792052" s="332"/>
    </row>
    <row r="792073" spans="14:14">
      <c r="N792073" s="331"/>
    </row>
    <row r="792074" spans="14:14">
      <c r="N792074" s="331"/>
    </row>
    <row r="792075" spans="14:14">
      <c r="N792075" s="332"/>
    </row>
    <row r="792096" spans="14:14">
      <c r="N792096" s="331"/>
    </row>
    <row r="792097" spans="14:14">
      <c r="N792097" s="331"/>
    </row>
    <row r="792098" spans="14:14">
      <c r="N792098" s="332"/>
    </row>
    <row r="792119" spans="14:14">
      <c r="N792119" s="331"/>
    </row>
    <row r="792120" spans="14:14">
      <c r="N792120" s="331"/>
    </row>
    <row r="792121" spans="14:14">
      <c r="N792121" s="332"/>
    </row>
    <row r="792142" spans="14:14">
      <c r="N792142" s="331"/>
    </row>
    <row r="792143" spans="14:14">
      <c r="N792143" s="331"/>
    </row>
    <row r="792144" spans="14:14">
      <c r="N792144" s="332"/>
    </row>
    <row r="792165" spans="14:14">
      <c r="N792165" s="331"/>
    </row>
    <row r="792166" spans="14:14">
      <c r="N792166" s="331"/>
    </row>
    <row r="792167" spans="14:14">
      <c r="N792167" s="332"/>
    </row>
    <row r="792188" spans="14:14">
      <c r="N792188" s="331"/>
    </row>
    <row r="792189" spans="14:14">
      <c r="N792189" s="331"/>
    </row>
    <row r="792190" spans="14:14">
      <c r="N792190" s="332"/>
    </row>
    <row r="792211" spans="14:14">
      <c r="N792211" s="331"/>
    </row>
    <row r="792212" spans="14:14">
      <c r="N792212" s="331"/>
    </row>
    <row r="792213" spans="14:14">
      <c r="N792213" s="332"/>
    </row>
    <row r="792234" spans="14:14">
      <c r="N792234" s="331"/>
    </row>
    <row r="792235" spans="14:14">
      <c r="N792235" s="331"/>
    </row>
    <row r="792236" spans="14:14">
      <c r="N792236" s="332"/>
    </row>
    <row r="792257" spans="14:14">
      <c r="N792257" s="331"/>
    </row>
    <row r="792258" spans="14:14">
      <c r="N792258" s="331"/>
    </row>
    <row r="792259" spans="14:14">
      <c r="N792259" s="332"/>
    </row>
    <row r="792280" spans="14:14">
      <c r="N792280" s="331"/>
    </row>
    <row r="792281" spans="14:14">
      <c r="N792281" s="331"/>
    </row>
    <row r="792282" spans="14:14">
      <c r="N792282" s="332"/>
    </row>
    <row r="792303" spans="14:14">
      <c r="N792303" s="331"/>
    </row>
    <row r="792304" spans="14:14">
      <c r="N792304" s="331"/>
    </row>
    <row r="792305" spans="14:14">
      <c r="N792305" s="332"/>
    </row>
    <row r="792326" spans="14:14">
      <c r="N792326" s="331"/>
    </row>
    <row r="792327" spans="14:14">
      <c r="N792327" s="331"/>
    </row>
    <row r="792328" spans="14:14">
      <c r="N792328" s="332"/>
    </row>
    <row r="792349" spans="14:14">
      <c r="N792349" s="331"/>
    </row>
    <row r="792350" spans="14:14">
      <c r="N792350" s="331"/>
    </row>
    <row r="792351" spans="14:14">
      <c r="N792351" s="332"/>
    </row>
    <row r="792372" spans="14:14">
      <c r="N792372" s="331"/>
    </row>
    <row r="792373" spans="14:14">
      <c r="N792373" s="331"/>
    </row>
    <row r="792374" spans="14:14">
      <c r="N792374" s="332"/>
    </row>
    <row r="792395" spans="14:14">
      <c r="N792395" s="331"/>
    </row>
    <row r="792396" spans="14:14">
      <c r="N792396" s="331"/>
    </row>
    <row r="792397" spans="14:14">
      <c r="N792397" s="332"/>
    </row>
    <row r="792418" spans="14:14">
      <c r="N792418" s="331"/>
    </row>
    <row r="792419" spans="14:14">
      <c r="N792419" s="331"/>
    </row>
    <row r="792420" spans="14:14">
      <c r="N792420" s="332"/>
    </row>
    <row r="792441" spans="14:14">
      <c r="N792441" s="331"/>
    </row>
    <row r="792442" spans="14:14">
      <c r="N792442" s="331"/>
    </row>
    <row r="792443" spans="14:14">
      <c r="N792443" s="332"/>
    </row>
    <row r="792464" spans="14:14">
      <c r="N792464" s="331"/>
    </row>
    <row r="792465" spans="14:14">
      <c r="N792465" s="331"/>
    </row>
    <row r="792466" spans="14:14">
      <c r="N792466" s="332"/>
    </row>
    <row r="792487" spans="14:14">
      <c r="N792487" s="331"/>
    </row>
    <row r="792488" spans="14:14">
      <c r="N792488" s="331"/>
    </row>
    <row r="792489" spans="14:14">
      <c r="N792489" s="332"/>
    </row>
    <row r="792510" spans="14:14">
      <c r="N792510" s="331"/>
    </row>
    <row r="792511" spans="14:14">
      <c r="N792511" s="331"/>
    </row>
    <row r="792512" spans="14:14">
      <c r="N792512" s="332"/>
    </row>
    <row r="792533" spans="14:14">
      <c r="N792533" s="331"/>
    </row>
    <row r="792534" spans="14:14">
      <c r="N792534" s="331"/>
    </row>
    <row r="792535" spans="14:14">
      <c r="N792535" s="332"/>
    </row>
    <row r="792556" spans="14:14">
      <c r="N792556" s="331"/>
    </row>
    <row r="792557" spans="14:14">
      <c r="N792557" s="331"/>
    </row>
    <row r="792558" spans="14:14">
      <c r="N792558" s="332"/>
    </row>
    <row r="792579" spans="14:14">
      <c r="N792579" s="331"/>
    </row>
    <row r="792580" spans="14:14">
      <c r="N792580" s="331"/>
    </row>
    <row r="792581" spans="14:14">
      <c r="N792581" s="332"/>
    </row>
    <row r="792602" spans="14:14">
      <c r="N792602" s="331"/>
    </row>
    <row r="792603" spans="14:14">
      <c r="N792603" s="331"/>
    </row>
    <row r="792604" spans="14:14">
      <c r="N792604" s="332"/>
    </row>
    <row r="792625" spans="14:14">
      <c r="N792625" s="331"/>
    </row>
    <row r="792626" spans="14:14">
      <c r="N792626" s="331"/>
    </row>
    <row r="792627" spans="14:14">
      <c r="N792627" s="332"/>
    </row>
    <row r="792648" spans="14:14">
      <c r="N792648" s="331"/>
    </row>
    <row r="792649" spans="14:14">
      <c r="N792649" s="331"/>
    </row>
    <row r="792650" spans="14:14">
      <c r="N792650" s="332"/>
    </row>
    <row r="792671" spans="14:14">
      <c r="N792671" s="331"/>
    </row>
    <row r="792672" spans="14:14">
      <c r="N792672" s="331"/>
    </row>
    <row r="792673" spans="14:14">
      <c r="N792673" s="332"/>
    </row>
    <row r="792694" spans="14:14">
      <c r="N792694" s="331"/>
    </row>
    <row r="792695" spans="14:14">
      <c r="N792695" s="331"/>
    </row>
    <row r="792696" spans="14:14">
      <c r="N792696" s="332"/>
    </row>
    <row r="792717" spans="14:14">
      <c r="N792717" s="331"/>
    </row>
    <row r="792718" spans="14:14">
      <c r="N792718" s="331"/>
    </row>
    <row r="792719" spans="14:14">
      <c r="N792719" s="332"/>
    </row>
    <row r="792740" spans="14:14">
      <c r="N792740" s="331"/>
    </row>
    <row r="792741" spans="14:14">
      <c r="N792741" s="331"/>
    </row>
    <row r="792742" spans="14:14">
      <c r="N792742" s="332"/>
    </row>
    <row r="792763" spans="14:14">
      <c r="N792763" s="331"/>
    </row>
    <row r="792764" spans="14:14">
      <c r="N792764" s="331"/>
    </row>
    <row r="792765" spans="14:14">
      <c r="N792765" s="332"/>
    </row>
    <row r="792786" spans="14:14">
      <c r="N792786" s="331"/>
    </row>
    <row r="792787" spans="14:14">
      <c r="N792787" s="331"/>
    </row>
    <row r="792788" spans="14:14">
      <c r="N792788" s="332"/>
    </row>
    <row r="792809" spans="14:14">
      <c r="N792809" s="331"/>
    </row>
    <row r="792810" spans="14:14">
      <c r="N792810" s="331"/>
    </row>
    <row r="792811" spans="14:14">
      <c r="N792811" s="332"/>
    </row>
    <row r="792832" spans="14:14">
      <c r="N792832" s="331"/>
    </row>
    <row r="792833" spans="14:14">
      <c r="N792833" s="331"/>
    </row>
    <row r="792834" spans="14:14">
      <c r="N792834" s="332"/>
    </row>
    <row r="792855" spans="14:14">
      <c r="N792855" s="331"/>
    </row>
    <row r="792856" spans="14:14">
      <c r="N792856" s="331"/>
    </row>
    <row r="792857" spans="14:14">
      <c r="N792857" s="332"/>
    </row>
    <row r="792878" spans="14:14">
      <c r="N792878" s="331"/>
    </row>
    <row r="792879" spans="14:14">
      <c r="N792879" s="331"/>
    </row>
    <row r="792880" spans="14:14">
      <c r="N792880" s="332"/>
    </row>
    <row r="792901" spans="14:14">
      <c r="N792901" s="331"/>
    </row>
    <row r="792902" spans="14:14">
      <c r="N792902" s="331"/>
    </row>
    <row r="792903" spans="14:14">
      <c r="N792903" s="332"/>
    </row>
    <row r="792924" spans="14:14">
      <c r="N792924" s="331"/>
    </row>
    <row r="792925" spans="14:14">
      <c r="N792925" s="331"/>
    </row>
    <row r="792926" spans="14:14">
      <c r="N792926" s="332"/>
    </row>
    <row r="792947" spans="14:14">
      <c r="N792947" s="331"/>
    </row>
    <row r="792948" spans="14:14">
      <c r="N792948" s="331"/>
    </row>
    <row r="792949" spans="14:14">
      <c r="N792949" s="332"/>
    </row>
    <row r="792970" spans="14:14">
      <c r="N792970" s="331"/>
    </row>
    <row r="792971" spans="14:14">
      <c r="N792971" s="331"/>
    </row>
    <row r="792972" spans="14:14">
      <c r="N792972" s="332"/>
    </row>
    <row r="792993" spans="14:14">
      <c r="N792993" s="331"/>
    </row>
    <row r="792994" spans="14:14">
      <c r="N792994" s="331"/>
    </row>
    <row r="792995" spans="14:14">
      <c r="N792995" s="332"/>
    </row>
    <row r="793016" spans="14:14">
      <c r="N793016" s="331"/>
    </row>
    <row r="793017" spans="14:14">
      <c r="N793017" s="331"/>
    </row>
    <row r="793018" spans="14:14">
      <c r="N793018" s="332"/>
    </row>
    <row r="793039" spans="14:14">
      <c r="N793039" s="331"/>
    </row>
    <row r="793040" spans="14:14">
      <c r="N793040" s="331"/>
    </row>
    <row r="793041" spans="14:14">
      <c r="N793041" s="332"/>
    </row>
    <row r="793062" spans="14:14">
      <c r="N793062" s="331"/>
    </row>
    <row r="793063" spans="14:14">
      <c r="N793063" s="331"/>
    </row>
    <row r="793064" spans="14:14">
      <c r="N793064" s="332"/>
    </row>
    <row r="793085" spans="14:14">
      <c r="N793085" s="331"/>
    </row>
    <row r="793086" spans="14:14">
      <c r="N793086" s="331"/>
    </row>
    <row r="793087" spans="14:14">
      <c r="N793087" s="332"/>
    </row>
    <row r="793108" spans="14:14">
      <c r="N793108" s="331"/>
    </row>
    <row r="793109" spans="14:14">
      <c r="N793109" s="331"/>
    </row>
    <row r="793110" spans="14:14">
      <c r="N793110" s="332"/>
    </row>
    <row r="793131" spans="14:14">
      <c r="N793131" s="331"/>
    </row>
    <row r="793132" spans="14:14">
      <c r="N793132" s="331"/>
    </row>
    <row r="793133" spans="14:14">
      <c r="N793133" s="332"/>
    </row>
    <row r="793154" spans="14:14">
      <c r="N793154" s="331"/>
    </row>
    <row r="793155" spans="14:14">
      <c r="N793155" s="331"/>
    </row>
    <row r="793156" spans="14:14">
      <c r="N793156" s="332"/>
    </row>
    <row r="793177" spans="14:14">
      <c r="N793177" s="331"/>
    </row>
    <row r="793178" spans="14:14">
      <c r="N793178" s="331"/>
    </row>
    <row r="793179" spans="14:14">
      <c r="N793179" s="332"/>
    </row>
    <row r="793200" spans="14:14">
      <c r="N793200" s="331"/>
    </row>
    <row r="793201" spans="14:14">
      <c r="N793201" s="331"/>
    </row>
    <row r="793202" spans="14:14">
      <c r="N793202" s="332"/>
    </row>
    <row r="793223" spans="14:14">
      <c r="N793223" s="331"/>
    </row>
    <row r="793224" spans="14:14">
      <c r="N793224" s="331"/>
    </row>
    <row r="793225" spans="14:14">
      <c r="N793225" s="332"/>
    </row>
    <row r="793246" spans="14:14">
      <c r="N793246" s="331"/>
    </row>
    <row r="793247" spans="14:14">
      <c r="N793247" s="331"/>
    </row>
    <row r="793248" spans="14:14">
      <c r="N793248" s="332"/>
    </row>
    <row r="793269" spans="14:14">
      <c r="N793269" s="331"/>
    </row>
    <row r="793270" spans="14:14">
      <c r="N793270" s="331"/>
    </row>
    <row r="793271" spans="14:14">
      <c r="N793271" s="332"/>
    </row>
    <row r="793292" spans="14:14">
      <c r="N793292" s="331"/>
    </row>
    <row r="793293" spans="14:14">
      <c r="N793293" s="331"/>
    </row>
    <row r="793294" spans="14:14">
      <c r="N793294" s="332"/>
    </row>
    <row r="793315" spans="14:14">
      <c r="N793315" s="331"/>
    </row>
    <row r="793316" spans="14:14">
      <c r="N793316" s="331"/>
    </row>
    <row r="793317" spans="14:14">
      <c r="N793317" s="332"/>
    </row>
    <row r="793338" spans="14:14">
      <c r="N793338" s="331"/>
    </row>
    <row r="793339" spans="14:14">
      <c r="N793339" s="331"/>
    </row>
    <row r="793340" spans="14:14">
      <c r="N793340" s="332"/>
    </row>
    <row r="793361" spans="14:14">
      <c r="N793361" s="331"/>
    </row>
    <row r="793362" spans="14:14">
      <c r="N793362" s="331"/>
    </row>
    <row r="793363" spans="14:14">
      <c r="N793363" s="332"/>
    </row>
    <row r="793384" spans="14:14">
      <c r="N793384" s="331"/>
    </row>
    <row r="793385" spans="14:14">
      <c r="N793385" s="331"/>
    </row>
    <row r="793386" spans="14:14">
      <c r="N793386" s="332"/>
    </row>
    <row r="793407" spans="14:14">
      <c r="N793407" s="331"/>
    </row>
    <row r="793408" spans="14:14">
      <c r="N793408" s="331"/>
    </row>
    <row r="793409" spans="14:14">
      <c r="N793409" s="332"/>
    </row>
    <row r="793430" spans="14:14">
      <c r="N793430" s="331"/>
    </row>
    <row r="793431" spans="14:14">
      <c r="N793431" s="331"/>
    </row>
    <row r="793432" spans="14:14">
      <c r="N793432" s="332"/>
    </row>
    <row r="793453" spans="14:14">
      <c r="N793453" s="331"/>
    </row>
    <row r="793454" spans="14:14">
      <c r="N793454" s="331"/>
    </row>
    <row r="793455" spans="14:14">
      <c r="N793455" s="332"/>
    </row>
    <row r="793476" spans="14:14">
      <c r="N793476" s="331"/>
    </row>
    <row r="793477" spans="14:14">
      <c r="N793477" s="331"/>
    </row>
    <row r="793478" spans="14:14">
      <c r="N793478" s="332"/>
    </row>
    <row r="793499" spans="14:14">
      <c r="N793499" s="331"/>
    </row>
    <row r="793500" spans="14:14">
      <c r="N793500" s="331"/>
    </row>
    <row r="793501" spans="14:14">
      <c r="N793501" s="332"/>
    </row>
    <row r="793522" spans="14:14">
      <c r="N793522" s="331"/>
    </row>
    <row r="793523" spans="14:14">
      <c r="N793523" s="331"/>
    </row>
    <row r="793524" spans="14:14">
      <c r="N793524" s="332"/>
    </row>
    <row r="793545" spans="14:14">
      <c r="N793545" s="331"/>
    </row>
    <row r="793546" spans="14:14">
      <c r="N793546" s="331"/>
    </row>
    <row r="793547" spans="14:14">
      <c r="N793547" s="332"/>
    </row>
    <row r="793568" spans="14:14">
      <c r="N793568" s="331"/>
    </row>
    <row r="793569" spans="14:14">
      <c r="N793569" s="331"/>
    </row>
    <row r="793570" spans="14:14">
      <c r="N793570" s="332"/>
    </row>
    <row r="793591" spans="14:14">
      <c r="N793591" s="331"/>
    </row>
    <row r="793592" spans="14:14">
      <c r="N793592" s="331"/>
    </row>
    <row r="793593" spans="14:14">
      <c r="N793593" s="332"/>
    </row>
    <row r="793614" spans="14:14">
      <c r="N793614" s="331"/>
    </row>
    <row r="793615" spans="14:14">
      <c r="N793615" s="331"/>
    </row>
    <row r="793616" spans="14:14">
      <c r="N793616" s="332"/>
    </row>
    <row r="793637" spans="14:14">
      <c r="N793637" s="331"/>
    </row>
    <row r="793638" spans="14:14">
      <c r="N793638" s="331"/>
    </row>
    <row r="793639" spans="14:14">
      <c r="N793639" s="332"/>
    </row>
    <row r="793660" spans="14:14">
      <c r="N793660" s="331"/>
    </row>
    <row r="793661" spans="14:14">
      <c r="N793661" s="331"/>
    </row>
    <row r="793662" spans="14:14">
      <c r="N793662" s="332"/>
    </row>
    <row r="793683" spans="14:14">
      <c r="N793683" s="331"/>
    </row>
    <row r="793684" spans="14:14">
      <c r="N793684" s="331"/>
    </row>
    <row r="793685" spans="14:14">
      <c r="N793685" s="332"/>
    </row>
    <row r="793706" spans="14:14">
      <c r="N793706" s="331"/>
    </row>
    <row r="793707" spans="14:14">
      <c r="N793707" s="331"/>
    </row>
    <row r="793708" spans="14:14">
      <c r="N793708" s="332"/>
    </row>
    <row r="793729" spans="14:14">
      <c r="N793729" s="331"/>
    </row>
    <row r="793730" spans="14:14">
      <c r="N793730" s="331"/>
    </row>
    <row r="793731" spans="14:14">
      <c r="N793731" s="332"/>
    </row>
    <row r="793752" spans="14:14">
      <c r="N793752" s="331"/>
    </row>
    <row r="793753" spans="14:14">
      <c r="N793753" s="331"/>
    </row>
    <row r="793754" spans="14:14">
      <c r="N793754" s="332"/>
    </row>
    <row r="793775" spans="14:14">
      <c r="N793775" s="331"/>
    </row>
    <row r="793776" spans="14:14">
      <c r="N793776" s="331"/>
    </row>
    <row r="793777" spans="14:14">
      <c r="N793777" s="332"/>
    </row>
    <row r="793798" spans="14:14">
      <c r="N793798" s="331"/>
    </row>
    <row r="793799" spans="14:14">
      <c r="N793799" s="331"/>
    </row>
    <row r="793800" spans="14:14">
      <c r="N793800" s="332"/>
    </row>
    <row r="793821" spans="14:14">
      <c r="N793821" s="331"/>
    </row>
    <row r="793822" spans="14:14">
      <c r="N793822" s="331"/>
    </row>
    <row r="793823" spans="14:14">
      <c r="N793823" s="332"/>
    </row>
    <row r="793844" spans="14:14">
      <c r="N793844" s="331"/>
    </row>
    <row r="793845" spans="14:14">
      <c r="N793845" s="331"/>
    </row>
    <row r="793846" spans="14:14">
      <c r="N793846" s="332"/>
    </row>
    <row r="793867" spans="14:14">
      <c r="N793867" s="331"/>
    </row>
    <row r="793868" spans="14:14">
      <c r="N793868" s="331"/>
    </row>
    <row r="793869" spans="14:14">
      <c r="N793869" s="332"/>
    </row>
    <row r="793890" spans="14:14">
      <c r="N793890" s="331"/>
    </row>
    <row r="793891" spans="14:14">
      <c r="N793891" s="331"/>
    </row>
    <row r="793892" spans="14:14">
      <c r="N793892" s="332"/>
    </row>
    <row r="793913" spans="14:14">
      <c r="N793913" s="331"/>
    </row>
    <row r="793914" spans="14:14">
      <c r="N793914" s="331"/>
    </row>
    <row r="793915" spans="14:14">
      <c r="N793915" s="332"/>
    </row>
    <row r="793936" spans="14:14">
      <c r="N793936" s="331"/>
    </row>
    <row r="793937" spans="14:14">
      <c r="N793937" s="331"/>
    </row>
    <row r="793938" spans="14:14">
      <c r="N793938" s="332"/>
    </row>
    <row r="793959" spans="14:14">
      <c r="N793959" s="331"/>
    </row>
    <row r="793960" spans="14:14">
      <c r="N793960" s="331"/>
    </row>
    <row r="793961" spans="14:14">
      <c r="N793961" s="332"/>
    </row>
    <row r="793982" spans="14:14">
      <c r="N793982" s="331"/>
    </row>
    <row r="793983" spans="14:14">
      <c r="N793983" s="331"/>
    </row>
    <row r="793984" spans="14:14">
      <c r="N793984" s="332"/>
    </row>
    <row r="794005" spans="14:14">
      <c r="N794005" s="331"/>
    </row>
    <row r="794006" spans="14:14">
      <c r="N794006" s="331"/>
    </row>
    <row r="794007" spans="14:14">
      <c r="N794007" s="332"/>
    </row>
    <row r="794028" spans="14:14">
      <c r="N794028" s="331"/>
    </row>
    <row r="794029" spans="14:14">
      <c r="N794029" s="331"/>
    </row>
    <row r="794030" spans="14:14">
      <c r="N794030" s="332"/>
    </row>
    <row r="794051" spans="14:14">
      <c r="N794051" s="331"/>
    </row>
    <row r="794052" spans="14:14">
      <c r="N794052" s="331"/>
    </row>
    <row r="794053" spans="14:14">
      <c r="N794053" s="332"/>
    </row>
    <row r="794074" spans="14:14">
      <c r="N794074" s="331"/>
    </row>
    <row r="794075" spans="14:14">
      <c r="N794075" s="331"/>
    </row>
    <row r="794076" spans="14:14">
      <c r="N794076" s="332"/>
    </row>
    <row r="794097" spans="14:14">
      <c r="N794097" s="331"/>
    </row>
    <row r="794098" spans="14:14">
      <c r="N794098" s="331"/>
    </row>
    <row r="794099" spans="14:14">
      <c r="N794099" s="332"/>
    </row>
    <row r="794120" spans="14:14">
      <c r="N794120" s="331"/>
    </row>
    <row r="794121" spans="14:14">
      <c r="N794121" s="331"/>
    </row>
    <row r="794122" spans="14:14">
      <c r="N794122" s="332"/>
    </row>
    <row r="794143" spans="14:14">
      <c r="N794143" s="331"/>
    </row>
    <row r="794144" spans="14:14">
      <c r="N794144" s="331"/>
    </row>
    <row r="794145" spans="14:14">
      <c r="N794145" s="332"/>
    </row>
    <row r="794166" spans="14:14">
      <c r="N794166" s="331"/>
    </row>
    <row r="794167" spans="14:14">
      <c r="N794167" s="331"/>
    </row>
    <row r="794168" spans="14:14">
      <c r="N794168" s="332"/>
    </row>
    <row r="794189" spans="14:14">
      <c r="N794189" s="331"/>
    </row>
    <row r="794190" spans="14:14">
      <c r="N794190" s="331"/>
    </row>
    <row r="794191" spans="14:14">
      <c r="N794191" s="332"/>
    </row>
    <row r="794212" spans="14:14">
      <c r="N794212" s="331"/>
    </row>
    <row r="794213" spans="14:14">
      <c r="N794213" s="331"/>
    </row>
    <row r="794214" spans="14:14">
      <c r="N794214" s="332"/>
    </row>
    <row r="794235" spans="14:14">
      <c r="N794235" s="331"/>
    </row>
    <row r="794236" spans="14:14">
      <c r="N794236" s="331"/>
    </row>
    <row r="794237" spans="14:14">
      <c r="N794237" s="332"/>
    </row>
    <row r="794258" spans="14:14">
      <c r="N794258" s="331"/>
    </row>
    <row r="794259" spans="14:14">
      <c r="N794259" s="331"/>
    </row>
    <row r="794260" spans="14:14">
      <c r="N794260" s="332"/>
    </row>
    <row r="794281" spans="14:14">
      <c r="N794281" s="331"/>
    </row>
    <row r="794282" spans="14:14">
      <c r="N794282" s="331"/>
    </row>
    <row r="794283" spans="14:14">
      <c r="N794283" s="332"/>
    </row>
    <row r="794304" spans="14:14">
      <c r="N794304" s="331"/>
    </row>
    <row r="794305" spans="14:14">
      <c r="N794305" s="331"/>
    </row>
    <row r="794306" spans="14:14">
      <c r="N794306" s="332"/>
    </row>
    <row r="794327" spans="14:14">
      <c r="N794327" s="331"/>
    </row>
    <row r="794328" spans="14:14">
      <c r="N794328" s="331"/>
    </row>
    <row r="794329" spans="14:14">
      <c r="N794329" s="332"/>
    </row>
    <row r="794350" spans="14:14">
      <c r="N794350" s="331"/>
    </row>
    <row r="794351" spans="14:14">
      <c r="N794351" s="331"/>
    </row>
    <row r="794352" spans="14:14">
      <c r="N794352" s="332"/>
    </row>
    <row r="794373" spans="14:14">
      <c r="N794373" s="331"/>
    </row>
    <row r="794374" spans="14:14">
      <c r="N794374" s="331"/>
    </row>
    <row r="794375" spans="14:14">
      <c r="N794375" s="332"/>
    </row>
    <row r="794396" spans="14:14">
      <c r="N794396" s="331"/>
    </row>
    <row r="794397" spans="14:14">
      <c r="N794397" s="331"/>
    </row>
    <row r="794398" spans="14:14">
      <c r="N794398" s="332"/>
    </row>
    <row r="794419" spans="14:14">
      <c r="N794419" s="331"/>
    </row>
    <row r="794420" spans="14:14">
      <c r="N794420" s="331"/>
    </row>
    <row r="794421" spans="14:14">
      <c r="N794421" s="332"/>
    </row>
    <row r="794442" spans="14:14">
      <c r="N794442" s="331"/>
    </row>
    <row r="794443" spans="14:14">
      <c r="N794443" s="331"/>
    </row>
    <row r="794444" spans="14:14">
      <c r="N794444" s="332"/>
    </row>
    <row r="794465" spans="14:14">
      <c r="N794465" s="331"/>
    </row>
    <row r="794466" spans="14:14">
      <c r="N794466" s="331"/>
    </row>
    <row r="794467" spans="14:14">
      <c r="N794467" s="332"/>
    </row>
    <row r="794488" spans="14:14">
      <c r="N794488" s="331"/>
    </row>
    <row r="794489" spans="14:14">
      <c r="N794489" s="331"/>
    </row>
    <row r="794490" spans="14:14">
      <c r="N794490" s="332"/>
    </row>
    <row r="794511" spans="14:14">
      <c r="N794511" s="331"/>
    </row>
    <row r="794512" spans="14:14">
      <c r="N794512" s="331"/>
    </row>
    <row r="794513" spans="14:14">
      <c r="N794513" s="332"/>
    </row>
    <row r="794534" spans="14:14">
      <c r="N794534" s="331"/>
    </row>
    <row r="794535" spans="14:14">
      <c r="N794535" s="331"/>
    </row>
    <row r="794536" spans="14:14">
      <c r="N794536" s="332"/>
    </row>
    <row r="794557" spans="14:14">
      <c r="N794557" s="331"/>
    </row>
    <row r="794558" spans="14:14">
      <c r="N794558" s="331"/>
    </row>
    <row r="794559" spans="14:14">
      <c r="N794559" s="332"/>
    </row>
    <row r="794580" spans="14:14">
      <c r="N794580" s="331"/>
    </row>
    <row r="794581" spans="14:14">
      <c r="N794581" s="331"/>
    </row>
    <row r="794582" spans="14:14">
      <c r="N794582" s="332"/>
    </row>
    <row r="794603" spans="14:14">
      <c r="N794603" s="331"/>
    </row>
    <row r="794604" spans="14:14">
      <c r="N794604" s="331"/>
    </row>
    <row r="794605" spans="14:14">
      <c r="N794605" s="332"/>
    </row>
    <row r="794626" spans="14:14">
      <c r="N794626" s="331"/>
    </row>
    <row r="794627" spans="14:14">
      <c r="N794627" s="331"/>
    </row>
    <row r="794628" spans="14:14">
      <c r="N794628" s="332"/>
    </row>
    <row r="794649" spans="14:14">
      <c r="N794649" s="331"/>
    </row>
    <row r="794650" spans="14:14">
      <c r="N794650" s="331"/>
    </row>
    <row r="794651" spans="14:14">
      <c r="N794651" s="332"/>
    </row>
    <row r="794672" spans="14:14">
      <c r="N794672" s="331"/>
    </row>
    <row r="794673" spans="14:14">
      <c r="N794673" s="331"/>
    </row>
    <row r="794674" spans="14:14">
      <c r="N794674" s="332"/>
    </row>
    <row r="794695" spans="14:14">
      <c r="N794695" s="331"/>
    </row>
    <row r="794696" spans="14:14">
      <c r="N794696" s="331"/>
    </row>
    <row r="794697" spans="14:14">
      <c r="N794697" s="332"/>
    </row>
    <row r="794718" spans="14:14">
      <c r="N794718" s="331"/>
    </row>
    <row r="794719" spans="14:14">
      <c r="N794719" s="331"/>
    </row>
    <row r="794720" spans="14:14">
      <c r="N794720" s="332"/>
    </row>
    <row r="794741" spans="14:14">
      <c r="N794741" s="331"/>
    </row>
    <row r="794742" spans="14:14">
      <c r="N794742" s="331"/>
    </row>
    <row r="794743" spans="14:14">
      <c r="N794743" s="332"/>
    </row>
    <row r="794764" spans="14:14">
      <c r="N794764" s="331"/>
    </row>
    <row r="794765" spans="14:14">
      <c r="N794765" s="331"/>
    </row>
    <row r="794766" spans="14:14">
      <c r="N794766" s="332"/>
    </row>
    <row r="794787" spans="14:14">
      <c r="N794787" s="331"/>
    </row>
    <row r="794788" spans="14:14">
      <c r="N794788" s="331"/>
    </row>
    <row r="794789" spans="14:14">
      <c r="N794789" s="332"/>
    </row>
    <row r="794810" spans="14:14">
      <c r="N794810" s="331"/>
    </row>
    <row r="794811" spans="14:14">
      <c r="N794811" s="331"/>
    </row>
    <row r="794812" spans="14:14">
      <c r="N794812" s="332"/>
    </row>
    <row r="794833" spans="14:14">
      <c r="N794833" s="331"/>
    </row>
    <row r="794834" spans="14:14">
      <c r="N794834" s="331"/>
    </row>
    <row r="794835" spans="14:14">
      <c r="N794835" s="332"/>
    </row>
    <row r="794856" spans="14:14">
      <c r="N794856" s="331"/>
    </row>
    <row r="794857" spans="14:14">
      <c r="N794857" s="331"/>
    </row>
    <row r="794858" spans="14:14">
      <c r="N794858" s="332"/>
    </row>
    <row r="794879" spans="14:14">
      <c r="N794879" s="331"/>
    </row>
    <row r="794880" spans="14:14">
      <c r="N794880" s="331"/>
    </row>
    <row r="794881" spans="14:14">
      <c r="N794881" s="332"/>
    </row>
    <row r="794902" spans="14:14">
      <c r="N794902" s="331"/>
    </row>
    <row r="794903" spans="14:14">
      <c r="N794903" s="331"/>
    </row>
    <row r="794904" spans="14:14">
      <c r="N794904" s="332"/>
    </row>
    <row r="794925" spans="14:14">
      <c r="N794925" s="331"/>
    </row>
    <row r="794926" spans="14:14">
      <c r="N794926" s="331"/>
    </row>
    <row r="794927" spans="14:14">
      <c r="N794927" s="332"/>
    </row>
    <row r="794948" spans="14:14">
      <c r="N794948" s="331"/>
    </row>
    <row r="794949" spans="14:14">
      <c r="N794949" s="331"/>
    </row>
    <row r="794950" spans="14:14">
      <c r="N794950" s="332"/>
    </row>
    <row r="794971" spans="14:14">
      <c r="N794971" s="331"/>
    </row>
    <row r="794972" spans="14:14">
      <c r="N794972" s="331"/>
    </row>
    <row r="794973" spans="14:14">
      <c r="N794973" s="332"/>
    </row>
    <row r="794994" spans="14:14">
      <c r="N794994" s="331"/>
    </row>
    <row r="794995" spans="14:14">
      <c r="N794995" s="331"/>
    </row>
    <row r="794996" spans="14:14">
      <c r="N794996" s="332"/>
    </row>
    <row r="795017" spans="14:14">
      <c r="N795017" s="331"/>
    </row>
    <row r="795018" spans="14:14">
      <c r="N795018" s="331"/>
    </row>
    <row r="795019" spans="14:14">
      <c r="N795019" s="332"/>
    </row>
    <row r="795040" spans="14:14">
      <c r="N795040" s="331"/>
    </row>
    <row r="795041" spans="14:14">
      <c r="N795041" s="331"/>
    </row>
    <row r="795042" spans="14:14">
      <c r="N795042" s="332"/>
    </row>
    <row r="795063" spans="14:14">
      <c r="N795063" s="331"/>
    </row>
    <row r="795064" spans="14:14">
      <c r="N795064" s="331"/>
    </row>
    <row r="795065" spans="14:14">
      <c r="N795065" s="332"/>
    </row>
    <row r="795086" spans="14:14">
      <c r="N795086" s="331"/>
    </row>
    <row r="795087" spans="14:14">
      <c r="N795087" s="331"/>
    </row>
    <row r="795088" spans="14:14">
      <c r="N795088" s="332"/>
    </row>
    <row r="795109" spans="14:14">
      <c r="N795109" s="331"/>
    </row>
    <row r="795110" spans="14:14">
      <c r="N795110" s="331"/>
    </row>
    <row r="795111" spans="14:14">
      <c r="N795111" s="332"/>
    </row>
    <row r="795132" spans="14:14">
      <c r="N795132" s="331"/>
    </row>
    <row r="795133" spans="14:14">
      <c r="N795133" s="331"/>
    </row>
    <row r="795134" spans="14:14">
      <c r="N795134" s="332"/>
    </row>
    <row r="795155" spans="14:14">
      <c r="N795155" s="331"/>
    </row>
    <row r="795156" spans="14:14">
      <c r="N795156" s="331"/>
    </row>
    <row r="795157" spans="14:14">
      <c r="N795157" s="332"/>
    </row>
    <row r="795178" spans="14:14">
      <c r="N795178" s="331"/>
    </row>
    <row r="795179" spans="14:14">
      <c r="N795179" s="331"/>
    </row>
    <row r="795180" spans="14:14">
      <c r="N795180" s="332"/>
    </row>
    <row r="795201" spans="14:14">
      <c r="N795201" s="331"/>
    </row>
    <row r="795202" spans="14:14">
      <c r="N795202" s="331"/>
    </row>
    <row r="795203" spans="14:14">
      <c r="N795203" s="332"/>
    </row>
    <row r="795224" spans="14:14">
      <c r="N795224" s="331"/>
    </row>
    <row r="795225" spans="14:14">
      <c r="N795225" s="331"/>
    </row>
    <row r="795226" spans="14:14">
      <c r="N795226" s="332"/>
    </row>
    <row r="795247" spans="14:14">
      <c r="N795247" s="331"/>
    </row>
    <row r="795248" spans="14:14">
      <c r="N795248" s="331"/>
    </row>
    <row r="795249" spans="14:14">
      <c r="N795249" s="332"/>
    </row>
    <row r="795270" spans="14:14">
      <c r="N795270" s="331"/>
    </row>
    <row r="795271" spans="14:14">
      <c r="N795271" s="331"/>
    </row>
    <row r="795272" spans="14:14">
      <c r="N795272" s="332"/>
    </row>
    <row r="795293" spans="14:14">
      <c r="N795293" s="331"/>
    </row>
    <row r="795294" spans="14:14">
      <c r="N795294" s="331"/>
    </row>
    <row r="795295" spans="14:14">
      <c r="N795295" s="332"/>
    </row>
    <row r="795316" spans="14:14">
      <c r="N795316" s="331"/>
    </row>
    <row r="795317" spans="14:14">
      <c r="N795317" s="331"/>
    </row>
    <row r="795318" spans="14:14">
      <c r="N795318" s="332"/>
    </row>
    <row r="795339" spans="14:14">
      <c r="N795339" s="331"/>
    </row>
    <row r="795340" spans="14:14">
      <c r="N795340" s="331"/>
    </row>
    <row r="795341" spans="14:14">
      <c r="N795341" s="332"/>
    </row>
    <row r="795362" spans="14:14">
      <c r="N795362" s="331"/>
    </row>
    <row r="795363" spans="14:14">
      <c r="N795363" s="331"/>
    </row>
    <row r="795364" spans="14:14">
      <c r="N795364" s="332"/>
    </row>
    <row r="795385" spans="14:14">
      <c r="N795385" s="331"/>
    </row>
    <row r="795386" spans="14:14">
      <c r="N795386" s="331"/>
    </row>
    <row r="795387" spans="14:14">
      <c r="N795387" s="332"/>
    </row>
    <row r="795408" spans="14:14">
      <c r="N795408" s="331"/>
    </row>
    <row r="795409" spans="14:14">
      <c r="N795409" s="331"/>
    </row>
    <row r="795410" spans="14:14">
      <c r="N795410" s="332"/>
    </row>
    <row r="795431" spans="14:14">
      <c r="N795431" s="331"/>
    </row>
    <row r="795432" spans="14:14">
      <c r="N795432" s="331"/>
    </row>
    <row r="795433" spans="14:14">
      <c r="N795433" s="332"/>
    </row>
    <row r="795454" spans="14:14">
      <c r="N795454" s="331"/>
    </row>
    <row r="795455" spans="14:14">
      <c r="N795455" s="331"/>
    </row>
    <row r="795456" spans="14:14">
      <c r="N795456" s="332"/>
    </row>
    <row r="795477" spans="14:14">
      <c r="N795477" s="331"/>
    </row>
    <row r="795478" spans="14:14">
      <c r="N795478" s="331"/>
    </row>
    <row r="795479" spans="14:14">
      <c r="N795479" s="332"/>
    </row>
    <row r="795500" spans="14:14">
      <c r="N795500" s="331"/>
    </row>
    <row r="795501" spans="14:14">
      <c r="N795501" s="331"/>
    </row>
    <row r="795502" spans="14:14">
      <c r="N795502" s="332"/>
    </row>
    <row r="795523" spans="14:14">
      <c r="N795523" s="331"/>
    </row>
    <row r="795524" spans="14:14">
      <c r="N795524" s="331"/>
    </row>
    <row r="795525" spans="14:14">
      <c r="N795525" s="332"/>
    </row>
    <row r="795546" spans="14:14">
      <c r="N795546" s="331"/>
    </row>
    <row r="795547" spans="14:14">
      <c r="N795547" s="331"/>
    </row>
    <row r="795548" spans="14:14">
      <c r="N795548" s="332"/>
    </row>
    <row r="795569" spans="14:14">
      <c r="N795569" s="331"/>
    </row>
    <row r="795570" spans="14:14">
      <c r="N795570" s="331"/>
    </row>
    <row r="795571" spans="14:14">
      <c r="N795571" s="332"/>
    </row>
    <row r="795592" spans="14:14">
      <c r="N795592" s="331"/>
    </row>
    <row r="795593" spans="14:14">
      <c r="N795593" s="331"/>
    </row>
    <row r="795594" spans="14:14">
      <c r="N795594" s="332"/>
    </row>
    <row r="795615" spans="14:14">
      <c r="N795615" s="331"/>
    </row>
    <row r="795616" spans="14:14">
      <c r="N795616" s="331"/>
    </row>
    <row r="795617" spans="14:14">
      <c r="N795617" s="332"/>
    </row>
    <row r="795638" spans="14:14">
      <c r="N795638" s="331"/>
    </row>
    <row r="795639" spans="14:14">
      <c r="N795639" s="331"/>
    </row>
    <row r="795640" spans="14:14">
      <c r="N795640" s="332"/>
    </row>
    <row r="795661" spans="14:14">
      <c r="N795661" s="331"/>
    </row>
    <row r="795662" spans="14:14">
      <c r="N795662" s="331"/>
    </row>
    <row r="795663" spans="14:14">
      <c r="N795663" s="332"/>
    </row>
    <row r="795684" spans="14:14">
      <c r="N795684" s="331"/>
    </row>
    <row r="795685" spans="14:14">
      <c r="N795685" s="331"/>
    </row>
    <row r="795686" spans="14:14">
      <c r="N795686" s="332"/>
    </row>
    <row r="795707" spans="14:14">
      <c r="N795707" s="331"/>
    </row>
    <row r="795708" spans="14:14">
      <c r="N795708" s="331"/>
    </row>
    <row r="795709" spans="14:14">
      <c r="N795709" s="332"/>
    </row>
    <row r="795730" spans="14:14">
      <c r="N795730" s="331"/>
    </row>
    <row r="795731" spans="14:14">
      <c r="N795731" s="331"/>
    </row>
    <row r="795732" spans="14:14">
      <c r="N795732" s="332"/>
    </row>
    <row r="795753" spans="14:14">
      <c r="N795753" s="331"/>
    </row>
    <row r="795754" spans="14:14">
      <c r="N795754" s="331"/>
    </row>
    <row r="795755" spans="14:14">
      <c r="N795755" s="332"/>
    </row>
    <row r="795776" spans="14:14">
      <c r="N795776" s="331"/>
    </row>
    <row r="795777" spans="14:14">
      <c r="N795777" s="331"/>
    </row>
    <row r="795778" spans="14:14">
      <c r="N795778" s="332"/>
    </row>
    <row r="795799" spans="14:14">
      <c r="N795799" s="331"/>
    </row>
    <row r="795800" spans="14:14">
      <c r="N795800" s="331"/>
    </row>
    <row r="795801" spans="14:14">
      <c r="N795801" s="332"/>
    </row>
    <row r="795822" spans="14:14">
      <c r="N795822" s="331"/>
    </row>
    <row r="795823" spans="14:14">
      <c r="N795823" s="331"/>
    </row>
    <row r="795824" spans="14:14">
      <c r="N795824" s="332"/>
    </row>
    <row r="795845" spans="14:14">
      <c r="N795845" s="331"/>
    </row>
    <row r="795846" spans="14:14">
      <c r="N795846" s="331"/>
    </row>
    <row r="795847" spans="14:14">
      <c r="N795847" s="332"/>
    </row>
    <row r="795868" spans="14:14">
      <c r="N795868" s="331"/>
    </row>
    <row r="795869" spans="14:14">
      <c r="N795869" s="331"/>
    </row>
    <row r="795870" spans="14:14">
      <c r="N795870" s="332"/>
    </row>
    <row r="795891" spans="14:14">
      <c r="N795891" s="331"/>
    </row>
    <row r="795892" spans="14:14">
      <c r="N795892" s="331"/>
    </row>
    <row r="795893" spans="14:14">
      <c r="N795893" s="332"/>
    </row>
    <row r="795914" spans="14:14">
      <c r="N795914" s="331"/>
    </row>
    <row r="795915" spans="14:14">
      <c r="N795915" s="331"/>
    </row>
    <row r="795916" spans="14:14">
      <c r="N795916" s="332"/>
    </row>
    <row r="795937" spans="14:14">
      <c r="N795937" s="331"/>
    </row>
    <row r="795938" spans="14:14">
      <c r="N795938" s="331"/>
    </row>
    <row r="795939" spans="14:14">
      <c r="N795939" s="332"/>
    </row>
    <row r="795960" spans="14:14">
      <c r="N795960" s="331"/>
    </row>
    <row r="795961" spans="14:14">
      <c r="N795961" s="331"/>
    </row>
    <row r="795962" spans="14:14">
      <c r="N795962" s="332"/>
    </row>
    <row r="795983" spans="14:14">
      <c r="N795983" s="331"/>
    </row>
    <row r="795984" spans="14:14">
      <c r="N795984" s="331"/>
    </row>
    <row r="795985" spans="14:14">
      <c r="N795985" s="332"/>
    </row>
    <row r="796006" spans="14:14">
      <c r="N796006" s="331"/>
    </row>
    <row r="796007" spans="14:14">
      <c r="N796007" s="331"/>
    </row>
    <row r="796008" spans="14:14">
      <c r="N796008" s="332"/>
    </row>
    <row r="796029" spans="14:14">
      <c r="N796029" s="331"/>
    </row>
    <row r="796030" spans="14:14">
      <c r="N796030" s="331"/>
    </row>
    <row r="796031" spans="14:14">
      <c r="N796031" s="332"/>
    </row>
    <row r="796052" spans="14:14">
      <c r="N796052" s="331"/>
    </row>
    <row r="796053" spans="14:14">
      <c r="N796053" s="331"/>
    </row>
    <row r="796054" spans="14:14">
      <c r="N796054" s="332"/>
    </row>
    <row r="796075" spans="14:14">
      <c r="N796075" s="331"/>
    </row>
    <row r="796076" spans="14:14">
      <c r="N796076" s="331"/>
    </row>
    <row r="796077" spans="14:14">
      <c r="N796077" s="332"/>
    </row>
    <row r="796098" spans="14:14">
      <c r="N796098" s="331"/>
    </row>
    <row r="796099" spans="14:14">
      <c r="N796099" s="331"/>
    </row>
    <row r="796100" spans="14:14">
      <c r="N796100" s="332"/>
    </row>
    <row r="796121" spans="14:14">
      <c r="N796121" s="331"/>
    </row>
    <row r="796122" spans="14:14">
      <c r="N796122" s="331"/>
    </row>
    <row r="796123" spans="14:14">
      <c r="N796123" s="332"/>
    </row>
    <row r="796144" spans="14:14">
      <c r="N796144" s="331"/>
    </row>
    <row r="796145" spans="14:14">
      <c r="N796145" s="331"/>
    </row>
    <row r="796146" spans="14:14">
      <c r="N796146" s="332"/>
    </row>
    <row r="796167" spans="14:14">
      <c r="N796167" s="331"/>
    </row>
    <row r="796168" spans="14:14">
      <c r="N796168" s="331"/>
    </row>
    <row r="796169" spans="14:14">
      <c r="N796169" s="332"/>
    </row>
    <row r="796190" spans="14:14">
      <c r="N796190" s="331"/>
    </row>
    <row r="796191" spans="14:14">
      <c r="N796191" s="331"/>
    </row>
    <row r="796192" spans="14:14">
      <c r="N796192" s="332"/>
    </row>
    <row r="796213" spans="14:14">
      <c r="N796213" s="331"/>
    </row>
    <row r="796214" spans="14:14">
      <c r="N796214" s="331"/>
    </row>
    <row r="796215" spans="14:14">
      <c r="N796215" s="332"/>
    </row>
    <row r="796236" spans="14:14">
      <c r="N796236" s="331"/>
    </row>
    <row r="796237" spans="14:14">
      <c r="N796237" s="331"/>
    </row>
    <row r="796238" spans="14:14">
      <c r="N796238" s="332"/>
    </row>
    <row r="796259" spans="14:14">
      <c r="N796259" s="331"/>
    </row>
    <row r="796260" spans="14:14">
      <c r="N796260" s="331"/>
    </row>
    <row r="796261" spans="14:14">
      <c r="N796261" s="332"/>
    </row>
    <row r="796282" spans="14:14">
      <c r="N796282" s="331"/>
    </row>
    <row r="796283" spans="14:14">
      <c r="N796283" s="331"/>
    </row>
    <row r="796284" spans="14:14">
      <c r="N796284" s="332"/>
    </row>
    <row r="796305" spans="14:14">
      <c r="N796305" s="331"/>
    </row>
    <row r="796306" spans="14:14">
      <c r="N796306" s="331"/>
    </row>
    <row r="796307" spans="14:14">
      <c r="N796307" s="332"/>
    </row>
    <row r="796328" spans="14:14">
      <c r="N796328" s="331"/>
    </row>
    <row r="796329" spans="14:14">
      <c r="N796329" s="331"/>
    </row>
    <row r="796330" spans="14:14">
      <c r="N796330" s="332"/>
    </row>
    <row r="796351" spans="14:14">
      <c r="N796351" s="331"/>
    </row>
    <row r="796352" spans="14:14">
      <c r="N796352" s="331"/>
    </row>
    <row r="796353" spans="14:14">
      <c r="N796353" s="332"/>
    </row>
    <row r="796374" spans="14:14">
      <c r="N796374" s="331"/>
    </row>
    <row r="796375" spans="14:14">
      <c r="N796375" s="331"/>
    </row>
    <row r="796376" spans="14:14">
      <c r="N796376" s="332"/>
    </row>
    <row r="796397" spans="14:14">
      <c r="N796397" s="331"/>
    </row>
    <row r="796398" spans="14:14">
      <c r="N796398" s="331"/>
    </row>
    <row r="796399" spans="14:14">
      <c r="N796399" s="332"/>
    </row>
    <row r="796420" spans="14:14">
      <c r="N796420" s="331"/>
    </row>
    <row r="796421" spans="14:14">
      <c r="N796421" s="331"/>
    </row>
    <row r="796422" spans="14:14">
      <c r="N796422" s="332"/>
    </row>
    <row r="796443" spans="14:14">
      <c r="N796443" s="331"/>
    </row>
    <row r="796444" spans="14:14">
      <c r="N796444" s="331"/>
    </row>
    <row r="796445" spans="14:14">
      <c r="N796445" s="332"/>
    </row>
    <row r="796466" spans="14:14">
      <c r="N796466" s="331"/>
    </row>
    <row r="796467" spans="14:14">
      <c r="N796467" s="331"/>
    </row>
    <row r="796468" spans="14:14">
      <c r="N796468" s="332"/>
    </row>
    <row r="796489" spans="14:14">
      <c r="N796489" s="331"/>
    </row>
    <row r="796490" spans="14:14">
      <c r="N796490" s="331"/>
    </row>
    <row r="796491" spans="14:14">
      <c r="N796491" s="332"/>
    </row>
    <row r="796512" spans="14:14">
      <c r="N796512" s="331"/>
    </row>
    <row r="796513" spans="14:14">
      <c r="N796513" s="331"/>
    </row>
    <row r="796514" spans="14:14">
      <c r="N796514" s="332"/>
    </row>
    <row r="796535" spans="14:14">
      <c r="N796535" s="331"/>
    </row>
    <row r="796536" spans="14:14">
      <c r="N796536" s="331"/>
    </row>
    <row r="796537" spans="14:14">
      <c r="N796537" s="332"/>
    </row>
    <row r="796558" spans="14:14">
      <c r="N796558" s="331"/>
    </row>
    <row r="796559" spans="14:14">
      <c r="N796559" s="331"/>
    </row>
    <row r="796560" spans="14:14">
      <c r="N796560" s="332"/>
    </row>
    <row r="796581" spans="14:14">
      <c r="N796581" s="331"/>
    </row>
    <row r="796582" spans="14:14">
      <c r="N796582" s="331"/>
    </row>
    <row r="796583" spans="14:14">
      <c r="N796583" s="332"/>
    </row>
    <row r="796604" spans="14:14">
      <c r="N796604" s="331"/>
    </row>
    <row r="796605" spans="14:14">
      <c r="N796605" s="331"/>
    </row>
    <row r="796606" spans="14:14">
      <c r="N796606" s="332"/>
    </row>
    <row r="796627" spans="14:14">
      <c r="N796627" s="331"/>
    </row>
    <row r="796628" spans="14:14">
      <c r="N796628" s="331"/>
    </row>
    <row r="796629" spans="14:14">
      <c r="N796629" s="332"/>
    </row>
    <row r="796650" spans="14:14">
      <c r="N796650" s="331"/>
    </row>
    <row r="796651" spans="14:14">
      <c r="N796651" s="331"/>
    </row>
    <row r="796652" spans="14:14">
      <c r="N796652" s="332"/>
    </row>
    <row r="796673" spans="14:14">
      <c r="N796673" s="331"/>
    </row>
    <row r="796674" spans="14:14">
      <c r="N796674" s="331"/>
    </row>
    <row r="796675" spans="14:14">
      <c r="N796675" s="332"/>
    </row>
    <row r="796696" spans="14:14">
      <c r="N796696" s="331"/>
    </row>
    <row r="796697" spans="14:14">
      <c r="N796697" s="331"/>
    </row>
    <row r="796698" spans="14:14">
      <c r="N796698" s="332"/>
    </row>
    <row r="796719" spans="14:14">
      <c r="N796719" s="331"/>
    </row>
    <row r="796720" spans="14:14">
      <c r="N796720" s="331"/>
    </row>
    <row r="796721" spans="14:14">
      <c r="N796721" s="332"/>
    </row>
    <row r="796742" spans="14:14">
      <c r="N796742" s="331"/>
    </row>
    <row r="796743" spans="14:14">
      <c r="N796743" s="331"/>
    </row>
    <row r="796744" spans="14:14">
      <c r="N796744" s="332"/>
    </row>
    <row r="796765" spans="14:14">
      <c r="N796765" s="331"/>
    </row>
    <row r="796766" spans="14:14">
      <c r="N796766" s="331"/>
    </row>
    <row r="796767" spans="14:14">
      <c r="N796767" s="332"/>
    </row>
    <row r="796788" spans="14:14">
      <c r="N796788" s="331"/>
    </row>
    <row r="796789" spans="14:14">
      <c r="N796789" s="331"/>
    </row>
    <row r="796790" spans="14:14">
      <c r="N796790" s="332"/>
    </row>
    <row r="796811" spans="14:14">
      <c r="N796811" s="331"/>
    </row>
    <row r="796812" spans="14:14">
      <c r="N796812" s="331"/>
    </row>
    <row r="796813" spans="14:14">
      <c r="N796813" s="332"/>
    </row>
    <row r="796834" spans="14:14">
      <c r="N796834" s="331"/>
    </row>
    <row r="796835" spans="14:14">
      <c r="N796835" s="331"/>
    </row>
    <row r="796836" spans="14:14">
      <c r="N796836" s="332"/>
    </row>
    <row r="796857" spans="14:14">
      <c r="N796857" s="331"/>
    </row>
    <row r="796858" spans="14:14">
      <c r="N796858" s="331"/>
    </row>
    <row r="796859" spans="14:14">
      <c r="N796859" s="332"/>
    </row>
    <row r="796880" spans="14:14">
      <c r="N796880" s="331"/>
    </row>
    <row r="796881" spans="14:14">
      <c r="N796881" s="331"/>
    </row>
    <row r="796882" spans="14:14">
      <c r="N796882" s="332"/>
    </row>
    <row r="796903" spans="14:14">
      <c r="N796903" s="331"/>
    </row>
    <row r="796904" spans="14:14">
      <c r="N796904" s="331"/>
    </row>
    <row r="796905" spans="14:14">
      <c r="N796905" s="332"/>
    </row>
    <row r="796926" spans="14:14">
      <c r="N796926" s="331"/>
    </row>
    <row r="796927" spans="14:14">
      <c r="N796927" s="331"/>
    </row>
    <row r="796928" spans="14:14">
      <c r="N796928" s="332"/>
    </row>
    <row r="796949" spans="14:14">
      <c r="N796949" s="331"/>
    </row>
    <row r="796950" spans="14:14">
      <c r="N796950" s="331"/>
    </row>
    <row r="796951" spans="14:14">
      <c r="N796951" s="332"/>
    </row>
    <row r="796972" spans="14:14">
      <c r="N796972" s="331"/>
    </row>
    <row r="796973" spans="14:14">
      <c r="N796973" s="331"/>
    </row>
    <row r="796974" spans="14:14">
      <c r="N796974" s="332"/>
    </row>
    <row r="796995" spans="14:14">
      <c r="N796995" s="331"/>
    </row>
    <row r="796996" spans="14:14">
      <c r="N796996" s="331"/>
    </row>
    <row r="796997" spans="14:14">
      <c r="N796997" s="332"/>
    </row>
    <row r="797018" spans="14:14">
      <c r="N797018" s="331"/>
    </row>
    <row r="797019" spans="14:14">
      <c r="N797019" s="331"/>
    </row>
    <row r="797020" spans="14:14">
      <c r="N797020" s="332"/>
    </row>
    <row r="797041" spans="14:14">
      <c r="N797041" s="331"/>
    </row>
    <row r="797042" spans="14:14">
      <c r="N797042" s="331"/>
    </row>
    <row r="797043" spans="14:14">
      <c r="N797043" s="332"/>
    </row>
    <row r="797064" spans="14:14">
      <c r="N797064" s="331"/>
    </row>
    <row r="797065" spans="14:14">
      <c r="N797065" s="331"/>
    </row>
    <row r="797066" spans="14:14">
      <c r="N797066" s="332"/>
    </row>
    <row r="797087" spans="14:14">
      <c r="N797087" s="331"/>
    </row>
    <row r="797088" spans="14:14">
      <c r="N797088" s="331"/>
    </row>
    <row r="797089" spans="14:14">
      <c r="N797089" s="332"/>
    </row>
    <row r="797110" spans="14:14">
      <c r="N797110" s="331"/>
    </row>
    <row r="797111" spans="14:14">
      <c r="N797111" s="331"/>
    </row>
    <row r="797112" spans="14:14">
      <c r="N797112" s="332"/>
    </row>
    <row r="797133" spans="14:14">
      <c r="N797133" s="331"/>
    </row>
    <row r="797134" spans="14:14">
      <c r="N797134" s="331"/>
    </row>
    <row r="797135" spans="14:14">
      <c r="N797135" s="332"/>
    </row>
    <row r="797156" spans="14:14">
      <c r="N797156" s="331"/>
    </row>
    <row r="797157" spans="14:14">
      <c r="N797157" s="331"/>
    </row>
    <row r="797158" spans="14:14">
      <c r="N797158" s="332"/>
    </row>
    <row r="797179" spans="14:14">
      <c r="N797179" s="331"/>
    </row>
    <row r="797180" spans="14:14">
      <c r="N797180" s="331"/>
    </row>
    <row r="797181" spans="14:14">
      <c r="N797181" s="332"/>
    </row>
    <row r="797202" spans="14:14">
      <c r="N797202" s="331"/>
    </row>
    <row r="797203" spans="14:14">
      <c r="N797203" s="331"/>
    </row>
    <row r="797204" spans="14:14">
      <c r="N797204" s="332"/>
    </row>
    <row r="797225" spans="14:14">
      <c r="N797225" s="331"/>
    </row>
    <row r="797226" spans="14:14">
      <c r="N797226" s="331"/>
    </row>
    <row r="797227" spans="14:14">
      <c r="N797227" s="332"/>
    </row>
    <row r="797248" spans="14:14">
      <c r="N797248" s="331"/>
    </row>
    <row r="797249" spans="14:14">
      <c r="N797249" s="331"/>
    </row>
    <row r="797250" spans="14:14">
      <c r="N797250" s="332"/>
    </row>
    <row r="797271" spans="14:14">
      <c r="N797271" s="331"/>
    </row>
    <row r="797272" spans="14:14">
      <c r="N797272" s="331"/>
    </row>
    <row r="797273" spans="14:14">
      <c r="N797273" s="332"/>
    </row>
    <row r="797294" spans="14:14">
      <c r="N797294" s="331"/>
    </row>
    <row r="797295" spans="14:14">
      <c r="N797295" s="331"/>
    </row>
    <row r="797296" spans="14:14">
      <c r="N797296" s="332"/>
    </row>
    <row r="797317" spans="14:14">
      <c r="N797317" s="331"/>
    </row>
    <row r="797318" spans="14:14">
      <c r="N797318" s="331"/>
    </row>
    <row r="797319" spans="14:14">
      <c r="N797319" s="332"/>
    </row>
    <row r="797340" spans="14:14">
      <c r="N797340" s="331"/>
    </row>
    <row r="797341" spans="14:14">
      <c r="N797341" s="331"/>
    </row>
    <row r="797342" spans="14:14">
      <c r="N797342" s="332"/>
    </row>
    <row r="797363" spans="14:14">
      <c r="N797363" s="331"/>
    </row>
    <row r="797364" spans="14:14">
      <c r="N797364" s="331"/>
    </row>
    <row r="797365" spans="14:14">
      <c r="N797365" s="332"/>
    </row>
    <row r="797386" spans="14:14">
      <c r="N797386" s="331"/>
    </row>
    <row r="797387" spans="14:14">
      <c r="N797387" s="331"/>
    </row>
    <row r="797388" spans="14:14">
      <c r="N797388" s="332"/>
    </row>
    <row r="797409" spans="14:14">
      <c r="N797409" s="331"/>
    </row>
    <row r="797410" spans="14:14">
      <c r="N797410" s="331"/>
    </row>
    <row r="797411" spans="14:14">
      <c r="N797411" s="332"/>
    </row>
    <row r="797432" spans="14:14">
      <c r="N797432" s="331"/>
    </row>
    <row r="797433" spans="14:14">
      <c r="N797433" s="331"/>
    </row>
    <row r="797434" spans="14:14">
      <c r="N797434" s="332"/>
    </row>
    <row r="797455" spans="14:14">
      <c r="N797455" s="331"/>
    </row>
    <row r="797456" spans="14:14">
      <c r="N797456" s="331"/>
    </row>
    <row r="797457" spans="14:14">
      <c r="N797457" s="332"/>
    </row>
    <row r="797478" spans="14:14">
      <c r="N797478" s="331"/>
    </row>
    <row r="797479" spans="14:14">
      <c r="N797479" s="331"/>
    </row>
    <row r="797480" spans="14:14">
      <c r="N797480" s="332"/>
    </row>
    <row r="797501" spans="14:14">
      <c r="N797501" s="331"/>
    </row>
    <row r="797502" spans="14:14">
      <c r="N797502" s="331"/>
    </row>
    <row r="797503" spans="14:14">
      <c r="N797503" s="332"/>
    </row>
    <row r="797524" spans="14:14">
      <c r="N797524" s="331"/>
    </row>
    <row r="797525" spans="14:14">
      <c r="N797525" s="331"/>
    </row>
    <row r="797526" spans="14:14">
      <c r="N797526" s="332"/>
    </row>
    <row r="797547" spans="14:14">
      <c r="N797547" s="331"/>
    </row>
    <row r="797548" spans="14:14">
      <c r="N797548" s="331"/>
    </row>
    <row r="797549" spans="14:14">
      <c r="N797549" s="332"/>
    </row>
    <row r="797570" spans="14:14">
      <c r="N797570" s="331"/>
    </row>
    <row r="797571" spans="14:14">
      <c r="N797571" s="331"/>
    </row>
    <row r="797572" spans="14:14">
      <c r="N797572" s="332"/>
    </row>
    <row r="797593" spans="14:14">
      <c r="N797593" s="331"/>
    </row>
    <row r="797594" spans="14:14">
      <c r="N797594" s="331"/>
    </row>
    <row r="797595" spans="14:14">
      <c r="N797595" s="332"/>
    </row>
    <row r="797616" spans="14:14">
      <c r="N797616" s="331"/>
    </row>
    <row r="797617" spans="14:14">
      <c r="N797617" s="331"/>
    </row>
    <row r="797618" spans="14:14">
      <c r="N797618" s="332"/>
    </row>
    <row r="797639" spans="14:14">
      <c r="N797639" s="331"/>
    </row>
    <row r="797640" spans="14:14">
      <c r="N797640" s="331"/>
    </row>
    <row r="797641" spans="14:14">
      <c r="N797641" s="332"/>
    </row>
    <row r="797662" spans="14:14">
      <c r="N797662" s="331"/>
    </row>
    <row r="797663" spans="14:14">
      <c r="N797663" s="331"/>
    </row>
    <row r="797664" spans="14:14">
      <c r="N797664" s="332"/>
    </row>
    <row r="797685" spans="14:14">
      <c r="N797685" s="331"/>
    </row>
    <row r="797686" spans="14:14">
      <c r="N797686" s="331"/>
    </row>
    <row r="797687" spans="14:14">
      <c r="N797687" s="332"/>
    </row>
    <row r="797708" spans="14:14">
      <c r="N797708" s="331"/>
    </row>
    <row r="797709" spans="14:14">
      <c r="N797709" s="331"/>
    </row>
    <row r="797710" spans="14:14">
      <c r="N797710" s="332"/>
    </row>
    <row r="797731" spans="14:14">
      <c r="N797731" s="331"/>
    </row>
    <row r="797732" spans="14:14">
      <c r="N797732" s="331"/>
    </row>
    <row r="797733" spans="14:14">
      <c r="N797733" s="332"/>
    </row>
    <row r="797754" spans="14:14">
      <c r="N797754" s="331"/>
    </row>
    <row r="797755" spans="14:14">
      <c r="N797755" s="331"/>
    </row>
    <row r="797756" spans="14:14">
      <c r="N797756" s="332"/>
    </row>
    <row r="797777" spans="14:14">
      <c r="N797777" s="331"/>
    </row>
    <row r="797778" spans="14:14">
      <c r="N797778" s="331"/>
    </row>
    <row r="797779" spans="14:14">
      <c r="N797779" s="332"/>
    </row>
    <row r="797800" spans="14:14">
      <c r="N797800" s="331"/>
    </row>
    <row r="797801" spans="14:14">
      <c r="N797801" s="331"/>
    </row>
    <row r="797802" spans="14:14">
      <c r="N797802" s="332"/>
    </row>
    <row r="797823" spans="14:14">
      <c r="N797823" s="331"/>
    </row>
    <row r="797824" spans="14:14">
      <c r="N797824" s="331"/>
    </row>
    <row r="797825" spans="14:14">
      <c r="N797825" s="332"/>
    </row>
    <row r="797846" spans="14:14">
      <c r="N797846" s="331"/>
    </row>
    <row r="797847" spans="14:14">
      <c r="N797847" s="331"/>
    </row>
    <row r="797848" spans="14:14">
      <c r="N797848" s="332"/>
    </row>
    <row r="797869" spans="14:14">
      <c r="N797869" s="331"/>
    </row>
    <row r="797870" spans="14:14">
      <c r="N797870" s="331"/>
    </row>
    <row r="797871" spans="14:14">
      <c r="N797871" s="332"/>
    </row>
    <row r="797892" spans="14:14">
      <c r="N797892" s="331"/>
    </row>
    <row r="797893" spans="14:14">
      <c r="N797893" s="331"/>
    </row>
    <row r="797894" spans="14:14">
      <c r="N797894" s="332"/>
    </row>
    <row r="797915" spans="14:14">
      <c r="N797915" s="331"/>
    </row>
    <row r="797916" spans="14:14">
      <c r="N797916" s="331"/>
    </row>
    <row r="797917" spans="14:14">
      <c r="N797917" s="332"/>
    </row>
    <row r="797938" spans="14:14">
      <c r="N797938" s="331"/>
    </row>
    <row r="797939" spans="14:14">
      <c r="N797939" s="331"/>
    </row>
    <row r="797940" spans="14:14">
      <c r="N797940" s="332"/>
    </row>
    <row r="797961" spans="14:14">
      <c r="N797961" s="331"/>
    </row>
    <row r="797962" spans="14:14">
      <c r="N797962" s="331"/>
    </row>
    <row r="797963" spans="14:14">
      <c r="N797963" s="332"/>
    </row>
    <row r="797984" spans="14:14">
      <c r="N797984" s="331"/>
    </row>
    <row r="797985" spans="14:14">
      <c r="N797985" s="331"/>
    </row>
    <row r="797986" spans="14:14">
      <c r="N797986" s="332"/>
    </row>
    <row r="798007" spans="14:14">
      <c r="N798007" s="331"/>
    </row>
    <row r="798008" spans="14:14">
      <c r="N798008" s="331"/>
    </row>
    <row r="798009" spans="14:14">
      <c r="N798009" s="332"/>
    </row>
    <row r="798030" spans="14:14">
      <c r="N798030" s="331"/>
    </row>
    <row r="798031" spans="14:14">
      <c r="N798031" s="331"/>
    </row>
    <row r="798032" spans="14:14">
      <c r="N798032" s="332"/>
    </row>
    <row r="798053" spans="14:14">
      <c r="N798053" s="331"/>
    </row>
    <row r="798054" spans="14:14">
      <c r="N798054" s="331"/>
    </row>
    <row r="798055" spans="14:14">
      <c r="N798055" s="332"/>
    </row>
    <row r="798076" spans="14:14">
      <c r="N798076" s="331"/>
    </row>
    <row r="798077" spans="14:14">
      <c r="N798077" s="331"/>
    </row>
    <row r="798078" spans="14:14">
      <c r="N798078" s="332"/>
    </row>
    <row r="798099" spans="14:14">
      <c r="N798099" s="331"/>
    </row>
    <row r="798100" spans="14:14">
      <c r="N798100" s="331"/>
    </row>
    <row r="798101" spans="14:14">
      <c r="N798101" s="332"/>
    </row>
    <row r="798122" spans="14:14">
      <c r="N798122" s="331"/>
    </row>
    <row r="798123" spans="14:14">
      <c r="N798123" s="331"/>
    </row>
    <row r="798124" spans="14:14">
      <c r="N798124" s="332"/>
    </row>
    <row r="798145" spans="14:14">
      <c r="N798145" s="331"/>
    </row>
    <row r="798146" spans="14:14">
      <c r="N798146" s="331"/>
    </row>
    <row r="798147" spans="14:14">
      <c r="N798147" s="332"/>
    </row>
    <row r="798168" spans="14:14">
      <c r="N798168" s="331"/>
    </row>
    <row r="798169" spans="14:14">
      <c r="N798169" s="331"/>
    </row>
    <row r="798170" spans="14:14">
      <c r="N798170" s="332"/>
    </row>
    <row r="798191" spans="14:14">
      <c r="N798191" s="331"/>
    </row>
    <row r="798192" spans="14:14">
      <c r="N798192" s="331"/>
    </row>
    <row r="798193" spans="14:14">
      <c r="N798193" s="332"/>
    </row>
    <row r="798214" spans="14:14">
      <c r="N798214" s="331"/>
    </row>
    <row r="798215" spans="14:14">
      <c r="N798215" s="331"/>
    </row>
    <row r="798216" spans="14:14">
      <c r="N798216" s="332"/>
    </row>
    <row r="798237" spans="14:14">
      <c r="N798237" s="331"/>
    </row>
    <row r="798238" spans="14:14">
      <c r="N798238" s="331"/>
    </row>
    <row r="798239" spans="14:14">
      <c r="N798239" s="332"/>
    </row>
    <row r="798260" spans="14:14">
      <c r="N798260" s="331"/>
    </row>
    <row r="798261" spans="14:14">
      <c r="N798261" s="331"/>
    </row>
    <row r="798262" spans="14:14">
      <c r="N798262" s="332"/>
    </row>
    <row r="798283" spans="14:14">
      <c r="N798283" s="331"/>
    </row>
    <row r="798284" spans="14:14">
      <c r="N798284" s="331"/>
    </row>
    <row r="798285" spans="14:14">
      <c r="N798285" s="332"/>
    </row>
    <row r="798306" spans="14:14">
      <c r="N798306" s="331"/>
    </row>
    <row r="798307" spans="14:14">
      <c r="N798307" s="331"/>
    </row>
    <row r="798308" spans="14:14">
      <c r="N798308" s="332"/>
    </row>
    <row r="798329" spans="14:14">
      <c r="N798329" s="331"/>
    </row>
    <row r="798330" spans="14:14">
      <c r="N798330" s="331"/>
    </row>
    <row r="798331" spans="14:14">
      <c r="N798331" s="332"/>
    </row>
    <row r="798352" spans="14:14">
      <c r="N798352" s="331"/>
    </row>
    <row r="798353" spans="14:14">
      <c r="N798353" s="331"/>
    </row>
    <row r="798354" spans="14:14">
      <c r="N798354" s="332"/>
    </row>
    <row r="798375" spans="14:14">
      <c r="N798375" s="331"/>
    </row>
    <row r="798376" spans="14:14">
      <c r="N798376" s="331"/>
    </row>
    <row r="798377" spans="14:14">
      <c r="N798377" s="332"/>
    </row>
    <row r="798398" spans="14:14">
      <c r="N798398" s="331"/>
    </row>
    <row r="798399" spans="14:14">
      <c r="N798399" s="331"/>
    </row>
    <row r="798400" spans="14:14">
      <c r="N798400" s="332"/>
    </row>
    <row r="798421" spans="14:14">
      <c r="N798421" s="331"/>
    </row>
    <row r="798422" spans="14:14">
      <c r="N798422" s="331"/>
    </row>
    <row r="798423" spans="14:14">
      <c r="N798423" s="332"/>
    </row>
    <row r="798444" spans="14:14">
      <c r="N798444" s="331"/>
    </row>
    <row r="798445" spans="14:14">
      <c r="N798445" s="331"/>
    </row>
    <row r="798446" spans="14:14">
      <c r="N798446" s="332"/>
    </row>
    <row r="798467" spans="14:14">
      <c r="N798467" s="331"/>
    </row>
    <row r="798468" spans="14:14">
      <c r="N798468" s="331"/>
    </row>
    <row r="798469" spans="14:14">
      <c r="N798469" s="332"/>
    </row>
    <row r="798490" spans="14:14">
      <c r="N798490" s="331"/>
    </row>
    <row r="798491" spans="14:14">
      <c r="N798491" s="331"/>
    </row>
    <row r="798492" spans="14:14">
      <c r="N798492" s="332"/>
    </row>
    <row r="798513" spans="14:14">
      <c r="N798513" s="331"/>
    </row>
    <row r="798514" spans="14:14">
      <c r="N798514" s="331"/>
    </row>
    <row r="798515" spans="14:14">
      <c r="N798515" s="332"/>
    </row>
    <row r="798536" spans="14:14">
      <c r="N798536" s="331"/>
    </row>
    <row r="798537" spans="14:14">
      <c r="N798537" s="331"/>
    </row>
    <row r="798538" spans="14:14">
      <c r="N798538" s="332"/>
    </row>
    <row r="798559" spans="14:14">
      <c r="N798559" s="331"/>
    </row>
    <row r="798560" spans="14:14">
      <c r="N798560" s="331"/>
    </row>
    <row r="798561" spans="14:14">
      <c r="N798561" s="332"/>
    </row>
    <row r="798582" spans="14:14">
      <c r="N798582" s="331"/>
    </row>
    <row r="798583" spans="14:14">
      <c r="N798583" s="331"/>
    </row>
    <row r="798584" spans="14:14">
      <c r="N798584" s="332"/>
    </row>
    <row r="798605" spans="14:14">
      <c r="N798605" s="331"/>
    </row>
    <row r="798606" spans="14:14">
      <c r="N798606" s="331"/>
    </row>
    <row r="798607" spans="14:14">
      <c r="N798607" s="332"/>
    </row>
    <row r="798628" spans="14:14">
      <c r="N798628" s="331"/>
    </row>
    <row r="798629" spans="14:14">
      <c r="N798629" s="331"/>
    </row>
    <row r="798630" spans="14:14">
      <c r="N798630" s="332"/>
    </row>
    <row r="798651" spans="14:14">
      <c r="N798651" s="331"/>
    </row>
    <row r="798652" spans="14:14">
      <c r="N798652" s="331"/>
    </row>
    <row r="798653" spans="14:14">
      <c r="N798653" s="332"/>
    </row>
    <row r="798674" spans="14:14">
      <c r="N798674" s="331"/>
    </row>
    <row r="798675" spans="14:14">
      <c r="N798675" s="331"/>
    </row>
    <row r="798676" spans="14:14">
      <c r="N798676" s="332"/>
    </row>
    <row r="798697" spans="14:14">
      <c r="N798697" s="331"/>
    </row>
    <row r="798698" spans="14:14">
      <c r="N798698" s="331"/>
    </row>
    <row r="798699" spans="14:14">
      <c r="N798699" s="332"/>
    </row>
    <row r="798720" spans="14:14">
      <c r="N798720" s="331"/>
    </row>
    <row r="798721" spans="14:14">
      <c r="N798721" s="331"/>
    </row>
    <row r="798722" spans="14:14">
      <c r="N798722" s="332"/>
    </row>
    <row r="798743" spans="14:14">
      <c r="N798743" s="331"/>
    </row>
    <row r="798744" spans="14:14">
      <c r="N798744" s="331"/>
    </row>
    <row r="798745" spans="14:14">
      <c r="N798745" s="332"/>
    </row>
    <row r="798766" spans="14:14">
      <c r="N798766" s="331"/>
    </row>
    <row r="798767" spans="14:14">
      <c r="N798767" s="331"/>
    </row>
    <row r="798768" spans="14:14">
      <c r="N798768" s="332"/>
    </row>
    <row r="798789" spans="14:14">
      <c r="N798789" s="331"/>
    </row>
    <row r="798790" spans="14:14">
      <c r="N798790" s="331"/>
    </row>
    <row r="798791" spans="14:14">
      <c r="N798791" s="332"/>
    </row>
    <row r="798812" spans="14:14">
      <c r="N798812" s="331"/>
    </row>
    <row r="798813" spans="14:14">
      <c r="N798813" s="331"/>
    </row>
    <row r="798814" spans="14:14">
      <c r="N798814" s="332"/>
    </row>
    <row r="798835" spans="14:14">
      <c r="N798835" s="331"/>
    </row>
    <row r="798836" spans="14:14">
      <c r="N798836" s="331"/>
    </row>
    <row r="798837" spans="14:14">
      <c r="N798837" s="332"/>
    </row>
    <row r="798858" spans="14:14">
      <c r="N798858" s="331"/>
    </row>
    <row r="798859" spans="14:14">
      <c r="N798859" s="331"/>
    </row>
    <row r="798860" spans="14:14">
      <c r="N798860" s="332"/>
    </row>
    <row r="798881" spans="14:14">
      <c r="N798881" s="331"/>
    </row>
    <row r="798882" spans="14:14">
      <c r="N798882" s="331"/>
    </row>
    <row r="798883" spans="14:14">
      <c r="N798883" s="332"/>
    </row>
    <row r="798904" spans="14:14">
      <c r="N798904" s="331"/>
    </row>
    <row r="798905" spans="14:14">
      <c r="N798905" s="331"/>
    </row>
    <row r="798906" spans="14:14">
      <c r="N798906" s="332"/>
    </row>
    <row r="798927" spans="14:14">
      <c r="N798927" s="331"/>
    </row>
    <row r="798928" spans="14:14">
      <c r="N798928" s="331"/>
    </row>
    <row r="798929" spans="14:14">
      <c r="N798929" s="332"/>
    </row>
    <row r="798950" spans="14:14">
      <c r="N798950" s="331"/>
    </row>
    <row r="798951" spans="14:14">
      <c r="N798951" s="331"/>
    </row>
    <row r="798952" spans="14:14">
      <c r="N798952" s="332"/>
    </row>
    <row r="798973" spans="14:14">
      <c r="N798973" s="331"/>
    </row>
    <row r="798974" spans="14:14">
      <c r="N798974" s="331"/>
    </row>
    <row r="798975" spans="14:14">
      <c r="N798975" s="332"/>
    </row>
    <row r="798996" spans="14:14">
      <c r="N798996" s="331"/>
    </row>
    <row r="798997" spans="14:14">
      <c r="N798997" s="331"/>
    </row>
    <row r="798998" spans="14:14">
      <c r="N798998" s="332"/>
    </row>
    <row r="799019" spans="14:14">
      <c r="N799019" s="331"/>
    </row>
    <row r="799020" spans="14:14">
      <c r="N799020" s="331"/>
    </row>
    <row r="799021" spans="14:14">
      <c r="N799021" s="332"/>
    </row>
    <row r="799042" spans="14:14">
      <c r="N799042" s="331"/>
    </row>
    <row r="799043" spans="14:14">
      <c r="N799043" s="331"/>
    </row>
    <row r="799044" spans="14:14">
      <c r="N799044" s="332"/>
    </row>
    <row r="799065" spans="14:14">
      <c r="N799065" s="331"/>
    </row>
    <row r="799066" spans="14:14">
      <c r="N799066" s="331"/>
    </row>
    <row r="799067" spans="14:14">
      <c r="N799067" s="332"/>
    </row>
    <row r="799088" spans="14:14">
      <c r="N799088" s="331"/>
    </row>
    <row r="799089" spans="14:14">
      <c r="N799089" s="331"/>
    </row>
    <row r="799090" spans="14:14">
      <c r="N799090" s="332"/>
    </row>
    <row r="799111" spans="14:14">
      <c r="N799111" s="331"/>
    </row>
    <row r="799112" spans="14:14">
      <c r="N799112" s="331"/>
    </row>
    <row r="799113" spans="14:14">
      <c r="N799113" s="332"/>
    </row>
    <row r="799134" spans="14:14">
      <c r="N799134" s="331"/>
    </row>
    <row r="799135" spans="14:14">
      <c r="N799135" s="331"/>
    </row>
    <row r="799136" spans="14:14">
      <c r="N799136" s="332"/>
    </row>
    <row r="799157" spans="14:14">
      <c r="N799157" s="331"/>
    </row>
    <row r="799158" spans="14:14">
      <c r="N799158" s="331"/>
    </row>
    <row r="799159" spans="14:14">
      <c r="N799159" s="332"/>
    </row>
    <row r="799180" spans="14:14">
      <c r="N799180" s="331"/>
    </row>
    <row r="799181" spans="14:14">
      <c r="N799181" s="331"/>
    </row>
    <row r="799182" spans="14:14">
      <c r="N799182" s="332"/>
    </row>
    <row r="799203" spans="14:14">
      <c r="N799203" s="331"/>
    </row>
    <row r="799204" spans="14:14">
      <c r="N799204" s="331"/>
    </row>
    <row r="799205" spans="14:14">
      <c r="N799205" s="332"/>
    </row>
    <row r="799226" spans="14:14">
      <c r="N799226" s="331"/>
    </row>
    <row r="799227" spans="14:14">
      <c r="N799227" s="331"/>
    </row>
    <row r="799228" spans="14:14">
      <c r="N799228" s="332"/>
    </row>
    <row r="799249" spans="14:14">
      <c r="N799249" s="331"/>
    </row>
    <row r="799250" spans="14:14">
      <c r="N799250" s="331"/>
    </row>
    <row r="799251" spans="14:14">
      <c r="N799251" s="332"/>
    </row>
    <row r="799272" spans="14:14">
      <c r="N799272" s="331"/>
    </row>
    <row r="799273" spans="14:14">
      <c r="N799273" s="331"/>
    </row>
    <row r="799274" spans="14:14">
      <c r="N799274" s="332"/>
    </row>
    <row r="799295" spans="14:14">
      <c r="N799295" s="331"/>
    </row>
    <row r="799296" spans="14:14">
      <c r="N799296" s="331"/>
    </row>
    <row r="799297" spans="14:14">
      <c r="N799297" s="332"/>
    </row>
    <row r="799318" spans="14:14">
      <c r="N799318" s="331"/>
    </row>
    <row r="799319" spans="14:14">
      <c r="N799319" s="331"/>
    </row>
    <row r="799320" spans="14:14">
      <c r="N799320" s="332"/>
    </row>
    <row r="799341" spans="14:14">
      <c r="N799341" s="331"/>
    </row>
    <row r="799342" spans="14:14">
      <c r="N799342" s="331"/>
    </row>
    <row r="799343" spans="14:14">
      <c r="N799343" s="332"/>
    </row>
    <row r="799364" spans="14:14">
      <c r="N799364" s="331"/>
    </row>
    <row r="799365" spans="14:14">
      <c r="N799365" s="331"/>
    </row>
    <row r="799366" spans="14:14">
      <c r="N799366" s="332"/>
    </row>
    <row r="799387" spans="14:14">
      <c r="N799387" s="331"/>
    </row>
    <row r="799388" spans="14:14">
      <c r="N799388" s="331"/>
    </row>
    <row r="799389" spans="14:14">
      <c r="N799389" s="332"/>
    </row>
    <row r="799410" spans="14:14">
      <c r="N799410" s="331"/>
    </row>
    <row r="799411" spans="14:14">
      <c r="N799411" s="331"/>
    </row>
    <row r="799412" spans="14:14">
      <c r="N799412" s="332"/>
    </row>
    <row r="799433" spans="14:14">
      <c r="N799433" s="331"/>
    </row>
    <row r="799434" spans="14:14">
      <c r="N799434" s="331"/>
    </row>
    <row r="799435" spans="14:14">
      <c r="N799435" s="332"/>
    </row>
    <row r="799456" spans="14:14">
      <c r="N799456" s="331"/>
    </row>
    <row r="799457" spans="14:14">
      <c r="N799457" s="331"/>
    </row>
    <row r="799458" spans="14:14">
      <c r="N799458" s="332"/>
    </row>
    <row r="799479" spans="14:14">
      <c r="N799479" s="331"/>
    </row>
    <row r="799480" spans="14:14">
      <c r="N799480" s="331"/>
    </row>
    <row r="799481" spans="14:14">
      <c r="N799481" s="332"/>
    </row>
    <row r="799502" spans="14:14">
      <c r="N799502" s="331"/>
    </row>
    <row r="799503" spans="14:14">
      <c r="N799503" s="331"/>
    </row>
    <row r="799504" spans="14:14">
      <c r="N799504" s="332"/>
    </row>
    <row r="799525" spans="14:14">
      <c r="N799525" s="331"/>
    </row>
    <row r="799526" spans="14:14">
      <c r="N799526" s="331"/>
    </row>
    <row r="799527" spans="14:14">
      <c r="N799527" s="332"/>
    </row>
    <row r="799548" spans="14:14">
      <c r="N799548" s="331"/>
    </row>
    <row r="799549" spans="14:14">
      <c r="N799549" s="331"/>
    </row>
    <row r="799550" spans="14:14">
      <c r="N799550" s="332"/>
    </row>
    <row r="799571" spans="14:14">
      <c r="N799571" s="331"/>
    </row>
    <row r="799572" spans="14:14">
      <c r="N799572" s="331"/>
    </row>
    <row r="799573" spans="14:14">
      <c r="N799573" s="332"/>
    </row>
    <row r="799594" spans="14:14">
      <c r="N799594" s="331"/>
    </row>
    <row r="799595" spans="14:14">
      <c r="N799595" s="331"/>
    </row>
    <row r="799596" spans="14:14">
      <c r="N799596" s="332"/>
    </row>
    <row r="799617" spans="14:14">
      <c r="N799617" s="331"/>
    </row>
    <row r="799618" spans="14:14">
      <c r="N799618" s="331"/>
    </row>
    <row r="799619" spans="14:14">
      <c r="N799619" s="332"/>
    </row>
    <row r="799640" spans="14:14">
      <c r="N799640" s="331"/>
    </row>
    <row r="799641" spans="14:14">
      <c r="N799641" s="331"/>
    </row>
    <row r="799642" spans="14:14">
      <c r="N799642" s="332"/>
    </row>
    <row r="799663" spans="14:14">
      <c r="N799663" s="331"/>
    </row>
    <row r="799664" spans="14:14">
      <c r="N799664" s="331"/>
    </row>
    <row r="799665" spans="14:14">
      <c r="N799665" s="332"/>
    </row>
    <row r="799686" spans="14:14">
      <c r="N799686" s="331"/>
    </row>
    <row r="799687" spans="14:14">
      <c r="N799687" s="331"/>
    </row>
    <row r="799688" spans="14:14">
      <c r="N799688" s="332"/>
    </row>
    <row r="799709" spans="14:14">
      <c r="N799709" s="331"/>
    </row>
    <row r="799710" spans="14:14">
      <c r="N799710" s="331"/>
    </row>
    <row r="799711" spans="14:14">
      <c r="N799711" s="332"/>
    </row>
    <row r="799732" spans="14:14">
      <c r="N799732" s="331"/>
    </row>
    <row r="799733" spans="14:14">
      <c r="N799733" s="331"/>
    </row>
    <row r="799734" spans="14:14">
      <c r="N799734" s="332"/>
    </row>
    <row r="799755" spans="14:14">
      <c r="N799755" s="331"/>
    </row>
    <row r="799756" spans="14:14">
      <c r="N799756" s="331"/>
    </row>
    <row r="799757" spans="14:14">
      <c r="N799757" s="332"/>
    </row>
    <row r="799778" spans="14:14">
      <c r="N799778" s="331"/>
    </row>
    <row r="799779" spans="14:14">
      <c r="N799779" s="331"/>
    </row>
    <row r="799780" spans="14:14">
      <c r="N799780" s="332"/>
    </row>
    <row r="799801" spans="14:14">
      <c r="N799801" s="331"/>
    </row>
    <row r="799802" spans="14:14">
      <c r="N799802" s="331"/>
    </row>
    <row r="799803" spans="14:14">
      <c r="N799803" s="332"/>
    </row>
    <row r="799824" spans="14:14">
      <c r="N799824" s="331"/>
    </row>
    <row r="799825" spans="14:14">
      <c r="N799825" s="331"/>
    </row>
    <row r="799826" spans="14:14">
      <c r="N799826" s="332"/>
    </row>
    <row r="799847" spans="14:14">
      <c r="N799847" s="331"/>
    </row>
    <row r="799848" spans="14:14">
      <c r="N799848" s="331"/>
    </row>
    <row r="799849" spans="14:14">
      <c r="N799849" s="332"/>
    </row>
    <row r="799870" spans="14:14">
      <c r="N799870" s="331"/>
    </row>
    <row r="799871" spans="14:14">
      <c r="N799871" s="331"/>
    </row>
    <row r="799872" spans="14:14">
      <c r="N799872" s="332"/>
    </row>
    <row r="799893" spans="14:14">
      <c r="N799893" s="331"/>
    </row>
    <row r="799894" spans="14:14">
      <c r="N799894" s="331"/>
    </row>
    <row r="799895" spans="14:14">
      <c r="N799895" s="332"/>
    </row>
    <row r="799916" spans="14:14">
      <c r="N799916" s="331"/>
    </row>
    <row r="799917" spans="14:14">
      <c r="N799917" s="331"/>
    </row>
    <row r="799918" spans="14:14">
      <c r="N799918" s="332"/>
    </row>
    <row r="799939" spans="14:14">
      <c r="N799939" s="331"/>
    </row>
    <row r="799940" spans="14:14">
      <c r="N799940" s="331"/>
    </row>
    <row r="799941" spans="14:14">
      <c r="N799941" s="332"/>
    </row>
    <row r="799962" spans="14:14">
      <c r="N799962" s="331"/>
    </row>
    <row r="799963" spans="14:14">
      <c r="N799963" s="331"/>
    </row>
    <row r="799964" spans="14:14">
      <c r="N799964" s="332"/>
    </row>
    <row r="799985" spans="14:14">
      <c r="N799985" s="331"/>
    </row>
    <row r="799986" spans="14:14">
      <c r="N799986" s="331"/>
    </row>
    <row r="799987" spans="14:14">
      <c r="N799987" s="332"/>
    </row>
    <row r="800008" spans="14:14">
      <c r="N800008" s="331"/>
    </row>
    <row r="800009" spans="14:14">
      <c r="N800009" s="331"/>
    </row>
    <row r="800010" spans="14:14">
      <c r="N800010" s="332"/>
    </row>
    <row r="800031" spans="14:14">
      <c r="N800031" s="331"/>
    </row>
    <row r="800032" spans="14:14">
      <c r="N800032" s="331"/>
    </row>
    <row r="800033" spans="14:14">
      <c r="N800033" s="332"/>
    </row>
    <row r="800054" spans="14:14">
      <c r="N800054" s="331"/>
    </row>
    <row r="800055" spans="14:14">
      <c r="N800055" s="331"/>
    </row>
    <row r="800056" spans="14:14">
      <c r="N800056" s="332"/>
    </row>
    <row r="800077" spans="14:14">
      <c r="N800077" s="331"/>
    </row>
    <row r="800078" spans="14:14">
      <c r="N800078" s="331"/>
    </row>
    <row r="800079" spans="14:14">
      <c r="N800079" s="332"/>
    </row>
    <row r="800100" spans="14:14">
      <c r="N800100" s="331"/>
    </row>
    <row r="800101" spans="14:14">
      <c r="N800101" s="331"/>
    </row>
    <row r="800102" spans="14:14">
      <c r="N800102" s="332"/>
    </row>
    <row r="800123" spans="14:14">
      <c r="N800123" s="331"/>
    </row>
    <row r="800124" spans="14:14">
      <c r="N800124" s="331"/>
    </row>
    <row r="800125" spans="14:14">
      <c r="N800125" s="332"/>
    </row>
    <row r="800146" spans="14:14">
      <c r="N800146" s="331"/>
    </row>
    <row r="800147" spans="14:14">
      <c r="N800147" s="331"/>
    </row>
    <row r="800148" spans="14:14">
      <c r="N800148" s="332"/>
    </row>
    <row r="800169" spans="14:14">
      <c r="N800169" s="331"/>
    </row>
    <row r="800170" spans="14:14">
      <c r="N800170" s="331"/>
    </row>
    <row r="800171" spans="14:14">
      <c r="N800171" s="332"/>
    </row>
    <row r="800192" spans="14:14">
      <c r="N800192" s="331"/>
    </row>
    <row r="800193" spans="14:14">
      <c r="N800193" s="331"/>
    </row>
    <row r="800194" spans="14:14">
      <c r="N800194" s="332"/>
    </row>
    <row r="800215" spans="14:14">
      <c r="N800215" s="331"/>
    </row>
    <row r="800216" spans="14:14">
      <c r="N800216" s="331"/>
    </row>
    <row r="800217" spans="14:14">
      <c r="N800217" s="332"/>
    </row>
    <row r="800238" spans="14:14">
      <c r="N800238" s="331"/>
    </row>
    <row r="800239" spans="14:14">
      <c r="N800239" s="331"/>
    </row>
    <row r="800240" spans="14:14">
      <c r="N800240" s="332"/>
    </row>
    <row r="800261" spans="14:14">
      <c r="N800261" s="331"/>
    </row>
    <row r="800262" spans="14:14">
      <c r="N800262" s="331"/>
    </row>
    <row r="800263" spans="14:14">
      <c r="N800263" s="332"/>
    </row>
    <row r="800284" spans="14:14">
      <c r="N800284" s="331"/>
    </row>
    <row r="800285" spans="14:14">
      <c r="N800285" s="331"/>
    </row>
    <row r="800286" spans="14:14">
      <c r="N800286" s="332"/>
    </row>
    <row r="800307" spans="14:14">
      <c r="N800307" s="331"/>
    </row>
    <row r="800308" spans="14:14">
      <c r="N800308" s="331"/>
    </row>
    <row r="800309" spans="14:14">
      <c r="N800309" s="332"/>
    </row>
    <row r="800330" spans="14:14">
      <c r="N800330" s="331"/>
    </row>
    <row r="800331" spans="14:14">
      <c r="N800331" s="331"/>
    </row>
    <row r="800332" spans="14:14">
      <c r="N800332" s="332"/>
    </row>
    <row r="800353" spans="14:14">
      <c r="N800353" s="331"/>
    </row>
    <row r="800354" spans="14:14">
      <c r="N800354" s="331"/>
    </row>
    <row r="800355" spans="14:14">
      <c r="N800355" s="332"/>
    </row>
    <row r="800376" spans="14:14">
      <c r="N800376" s="331"/>
    </row>
    <row r="800377" spans="14:14">
      <c r="N800377" s="331"/>
    </row>
    <row r="800378" spans="14:14">
      <c r="N800378" s="332"/>
    </row>
    <row r="800399" spans="14:14">
      <c r="N800399" s="331"/>
    </row>
    <row r="800400" spans="14:14">
      <c r="N800400" s="331"/>
    </row>
    <row r="800401" spans="14:14">
      <c r="N800401" s="332"/>
    </row>
    <row r="800422" spans="14:14">
      <c r="N800422" s="331"/>
    </row>
    <row r="800423" spans="14:14">
      <c r="N800423" s="331"/>
    </row>
    <row r="800424" spans="14:14">
      <c r="N800424" s="332"/>
    </row>
    <row r="800445" spans="14:14">
      <c r="N800445" s="331"/>
    </row>
    <row r="800446" spans="14:14">
      <c r="N800446" s="331"/>
    </row>
    <row r="800447" spans="14:14">
      <c r="N800447" s="332"/>
    </row>
    <row r="800468" spans="14:14">
      <c r="N800468" s="331"/>
    </row>
    <row r="800469" spans="14:14">
      <c r="N800469" s="331"/>
    </row>
    <row r="800470" spans="14:14">
      <c r="N800470" s="332"/>
    </row>
    <row r="800491" spans="14:14">
      <c r="N800491" s="331"/>
    </row>
    <row r="800492" spans="14:14">
      <c r="N800492" s="331"/>
    </row>
    <row r="800493" spans="14:14">
      <c r="N800493" s="332"/>
    </row>
    <row r="800514" spans="14:14">
      <c r="N800514" s="331"/>
    </row>
    <row r="800515" spans="14:14">
      <c r="N800515" s="331"/>
    </row>
    <row r="800516" spans="14:14">
      <c r="N800516" s="332"/>
    </row>
    <row r="800537" spans="14:14">
      <c r="N800537" s="331"/>
    </row>
    <row r="800538" spans="14:14">
      <c r="N800538" s="331"/>
    </row>
    <row r="800539" spans="14:14">
      <c r="N800539" s="332"/>
    </row>
    <row r="800560" spans="14:14">
      <c r="N800560" s="331"/>
    </row>
    <row r="800561" spans="14:14">
      <c r="N800561" s="331"/>
    </row>
    <row r="800562" spans="14:14">
      <c r="N800562" s="332"/>
    </row>
    <row r="800583" spans="14:14">
      <c r="N800583" s="331"/>
    </row>
    <row r="800584" spans="14:14">
      <c r="N800584" s="331"/>
    </row>
    <row r="800585" spans="14:14">
      <c r="N800585" s="332"/>
    </row>
    <row r="800606" spans="14:14">
      <c r="N800606" s="331"/>
    </row>
    <row r="800607" spans="14:14">
      <c r="N800607" s="331"/>
    </row>
    <row r="800608" spans="14:14">
      <c r="N800608" s="332"/>
    </row>
    <row r="800629" spans="14:14">
      <c r="N800629" s="331"/>
    </row>
    <row r="800630" spans="14:14">
      <c r="N800630" s="331"/>
    </row>
    <row r="800631" spans="14:14">
      <c r="N800631" s="332"/>
    </row>
    <row r="800652" spans="14:14">
      <c r="N800652" s="331"/>
    </row>
    <row r="800653" spans="14:14">
      <c r="N800653" s="331"/>
    </row>
    <row r="800654" spans="14:14">
      <c r="N800654" s="332"/>
    </row>
    <row r="800675" spans="14:14">
      <c r="N800675" s="331"/>
    </row>
    <row r="800676" spans="14:14">
      <c r="N800676" s="331"/>
    </row>
    <row r="800677" spans="14:14">
      <c r="N800677" s="332"/>
    </row>
    <row r="800698" spans="14:14">
      <c r="N800698" s="331"/>
    </row>
    <row r="800699" spans="14:14">
      <c r="N800699" s="331"/>
    </row>
    <row r="800700" spans="14:14">
      <c r="N800700" s="332"/>
    </row>
    <row r="800721" spans="14:14">
      <c r="N800721" s="331"/>
    </row>
    <row r="800722" spans="14:14">
      <c r="N800722" s="331"/>
    </row>
    <row r="800723" spans="14:14">
      <c r="N800723" s="332"/>
    </row>
    <row r="800744" spans="14:14">
      <c r="N800744" s="331"/>
    </row>
    <row r="800745" spans="14:14">
      <c r="N800745" s="331"/>
    </row>
    <row r="800746" spans="14:14">
      <c r="N800746" s="332"/>
    </row>
    <row r="800767" spans="14:14">
      <c r="N800767" s="331"/>
    </row>
    <row r="800768" spans="14:14">
      <c r="N800768" s="331"/>
    </row>
    <row r="800769" spans="14:14">
      <c r="N800769" s="332"/>
    </row>
    <row r="800790" spans="14:14">
      <c r="N800790" s="331"/>
    </row>
    <row r="800791" spans="14:14">
      <c r="N800791" s="331"/>
    </row>
    <row r="800792" spans="14:14">
      <c r="N800792" s="332"/>
    </row>
    <row r="800813" spans="14:14">
      <c r="N800813" s="331"/>
    </row>
    <row r="800814" spans="14:14">
      <c r="N800814" s="331"/>
    </row>
    <row r="800815" spans="14:14">
      <c r="N800815" s="332"/>
    </row>
    <row r="800836" spans="14:14">
      <c r="N800836" s="331"/>
    </row>
    <row r="800837" spans="14:14">
      <c r="N800837" s="331"/>
    </row>
    <row r="800838" spans="14:14">
      <c r="N800838" s="332"/>
    </row>
    <row r="800859" spans="14:14">
      <c r="N800859" s="331"/>
    </row>
    <row r="800860" spans="14:14">
      <c r="N800860" s="331"/>
    </row>
    <row r="800861" spans="14:14">
      <c r="N800861" s="332"/>
    </row>
    <row r="800882" spans="14:14">
      <c r="N800882" s="331"/>
    </row>
    <row r="800883" spans="14:14">
      <c r="N800883" s="331"/>
    </row>
    <row r="800884" spans="14:14">
      <c r="N800884" s="332"/>
    </row>
    <row r="800905" spans="14:14">
      <c r="N800905" s="331"/>
    </row>
    <row r="800906" spans="14:14">
      <c r="N800906" s="331"/>
    </row>
    <row r="800907" spans="14:14">
      <c r="N800907" s="332"/>
    </row>
    <row r="800928" spans="14:14">
      <c r="N800928" s="331"/>
    </row>
    <row r="800929" spans="14:14">
      <c r="N800929" s="331"/>
    </row>
    <row r="800930" spans="14:14">
      <c r="N800930" s="332"/>
    </row>
    <row r="800951" spans="14:14">
      <c r="N800951" s="331"/>
    </row>
    <row r="800952" spans="14:14">
      <c r="N800952" s="331"/>
    </row>
    <row r="800953" spans="14:14">
      <c r="N800953" s="332"/>
    </row>
    <row r="800974" spans="14:14">
      <c r="N800974" s="331"/>
    </row>
    <row r="800975" spans="14:14">
      <c r="N800975" s="331"/>
    </row>
    <row r="800976" spans="14:14">
      <c r="N800976" s="332"/>
    </row>
    <row r="800997" spans="14:14">
      <c r="N800997" s="331"/>
    </row>
    <row r="800998" spans="14:14">
      <c r="N800998" s="331"/>
    </row>
    <row r="800999" spans="14:14">
      <c r="N800999" s="332"/>
    </row>
    <row r="801020" spans="14:14">
      <c r="N801020" s="331"/>
    </row>
    <row r="801021" spans="14:14">
      <c r="N801021" s="331"/>
    </row>
    <row r="801022" spans="14:14">
      <c r="N801022" s="332"/>
    </row>
    <row r="801043" spans="14:14">
      <c r="N801043" s="331"/>
    </row>
    <row r="801044" spans="14:14">
      <c r="N801044" s="331"/>
    </row>
    <row r="801045" spans="14:14">
      <c r="N801045" s="332"/>
    </row>
    <row r="801066" spans="14:14">
      <c r="N801066" s="331"/>
    </row>
    <row r="801067" spans="14:14">
      <c r="N801067" s="331"/>
    </row>
    <row r="801068" spans="14:14">
      <c r="N801068" s="332"/>
    </row>
    <row r="801089" spans="14:14">
      <c r="N801089" s="331"/>
    </row>
    <row r="801090" spans="14:14">
      <c r="N801090" s="331"/>
    </row>
    <row r="801091" spans="14:14">
      <c r="N801091" s="332"/>
    </row>
    <row r="801112" spans="14:14">
      <c r="N801112" s="331"/>
    </row>
    <row r="801113" spans="14:14">
      <c r="N801113" s="331"/>
    </row>
    <row r="801114" spans="14:14">
      <c r="N801114" s="332"/>
    </row>
    <row r="801135" spans="14:14">
      <c r="N801135" s="331"/>
    </row>
    <row r="801136" spans="14:14">
      <c r="N801136" s="331"/>
    </row>
    <row r="801137" spans="14:14">
      <c r="N801137" s="332"/>
    </row>
    <row r="801158" spans="14:14">
      <c r="N801158" s="331"/>
    </row>
    <row r="801159" spans="14:14">
      <c r="N801159" s="331"/>
    </row>
    <row r="801160" spans="14:14">
      <c r="N801160" s="332"/>
    </row>
    <row r="801181" spans="14:14">
      <c r="N801181" s="331"/>
    </row>
    <row r="801182" spans="14:14">
      <c r="N801182" s="331"/>
    </row>
    <row r="801183" spans="14:14">
      <c r="N801183" s="332"/>
    </row>
    <row r="801204" spans="14:14">
      <c r="N801204" s="331"/>
    </row>
    <row r="801205" spans="14:14">
      <c r="N801205" s="331"/>
    </row>
    <row r="801206" spans="14:14">
      <c r="N801206" s="332"/>
    </row>
    <row r="801227" spans="14:14">
      <c r="N801227" s="331"/>
    </row>
    <row r="801228" spans="14:14">
      <c r="N801228" s="331"/>
    </row>
    <row r="801229" spans="14:14">
      <c r="N801229" s="332"/>
    </row>
    <row r="801250" spans="14:14">
      <c r="N801250" s="331"/>
    </row>
    <row r="801251" spans="14:14">
      <c r="N801251" s="331"/>
    </row>
    <row r="801252" spans="14:14">
      <c r="N801252" s="332"/>
    </row>
    <row r="801273" spans="14:14">
      <c r="N801273" s="331"/>
    </row>
    <row r="801274" spans="14:14">
      <c r="N801274" s="331"/>
    </row>
    <row r="801275" spans="14:14">
      <c r="N801275" s="332"/>
    </row>
    <row r="801296" spans="14:14">
      <c r="N801296" s="331"/>
    </row>
    <row r="801297" spans="14:14">
      <c r="N801297" s="331"/>
    </row>
    <row r="801298" spans="14:14">
      <c r="N801298" s="332"/>
    </row>
    <row r="801319" spans="14:14">
      <c r="N801319" s="331"/>
    </row>
    <row r="801320" spans="14:14">
      <c r="N801320" s="331"/>
    </row>
    <row r="801321" spans="14:14">
      <c r="N801321" s="332"/>
    </row>
    <row r="801342" spans="14:14">
      <c r="N801342" s="331"/>
    </row>
    <row r="801343" spans="14:14">
      <c r="N801343" s="331"/>
    </row>
    <row r="801344" spans="14:14">
      <c r="N801344" s="332"/>
    </row>
    <row r="801365" spans="14:14">
      <c r="N801365" s="331"/>
    </row>
    <row r="801366" spans="14:14">
      <c r="N801366" s="331"/>
    </row>
    <row r="801367" spans="14:14">
      <c r="N801367" s="332"/>
    </row>
    <row r="801388" spans="14:14">
      <c r="N801388" s="331"/>
    </row>
    <row r="801389" spans="14:14">
      <c r="N801389" s="331"/>
    </row>
    <row r="801390" spans="14:14">
      <c r="N801390" s="332"/>
    </row>
    <row r="801411" spans="14:14">
      <c r="N801411" s="331"/>
    </row>
    <row r="801412" spans="14:14">
      <c r="N801412" s="331"/>
    </row>
    <row r="801413" spans="14:14">
      <c r="N801413" s="332"/>
    </row>
    <row r="801434" spans="14:14">
      <c r="N801434" s="331"/>
    </row>
    <row r="801435" spans="14:14">
      <c r="N801435" s="331"/>
    </row>
    <row r="801436" spans="14:14">
      <c r="N801436" s="332"/>
    </row>
    <row r="801457" spans="14:14">
      <c r="N801457" s="331"/>
    </row>
    <row r="801458" spans="14:14">
      <c r="N801458" s="331"/>
    </row>
    <row r="801459" spans="14:14">
      <c r="N801459" s="332"/>
    </row>
    <row r="801480" spans="14:14">
      <c r="N801480" s="331"/>
    </row>
    <row r="801481" spans="14:14">
      <c r="N801481" s="331"/>
    </row>
    <row r="801482" spans="14:14">
      <c r="N801482" s="332"/>
    </row>
    <row r="801503" spans="14:14">
      <c r="N801503" s="331"/>
    </row>
    <row r="801504" spans="14:14">
      <c r="N801504" s="331"/>
    </row>
    <row r="801505" spans="14:14">
      <c r="N801505" s="332"/>
    </row>
    <row r="801526" spans="14:14">
      <c r="N801526" s="331"/>
    </row>
    <row r="801527" spans="14:14">
      <c r="N801527" s="331"/>
    </row>
    <row r="801528" spans="14:14">
      <c r="N801528" s="332"/>
    </row>
    <row r="801549" spans="14:14">
      <c r="N801549" s="331"/>
    </row>
    <row r="801550" spans="14:14">
      <c r="N801550" s="331"/>
    </row>
    <row r="801551" spans="14:14">
      <c r="N801551" s="332"/>
    </row>
    <row r="801572" spans="14:14">
      <c r="N801572" s="331"/>
    </row>
    <row r="801573" spans="14:14">
      <c r="N801573" s="331"/>
    </row>
    <row r="801574" spans="14:14">
      <c r="N801574" s="332"/>
    </row>
    <row r="801595" spans="14:14">
      <c r="N801595" s="331"/>
    </row>
    <row r="801596" spans="14:14">
      <c r="N801596" s="331"/>
    </row>
    <row r="801597" spans="14:14">
      <c r="N801597" s="332"/>
    </row>
    <row r="801618" spans="14:14">
      <c r="N801618" s="331"/>
    </row>
    <row r="801619" spans="14:14">
      <c r="N801619" s="331"/>
    </row>
    <row r="801620" spans="14:14">
      <c r="N801620" s="332"/>
    </row>
    <row r="801641" spans="14:14">
      <c r="N801641" s="331"/>
    </row>
    <row r="801642" spans="14:14">
      <c r="N801642" s="331"/>
    </row>
    <row r="801643" spans="14:14">
      <c r="N801643" s="332"/>
    </row>
    <row r="801664" spans="14:14">
      <c r="N801664" s="331"/>
    </row>
    <row r="801665" spans="14:14">
      <c r="N801665" s="331"/>
    </row>
    <row r="801666" spans="14:14">
      <c r="N801666" s="332"/>
    </row>
    <row r="801687" spans="14:14">
      <c r="N801687" s="331"/>
    </row>
    <row r="801688" spans="14:14">
      <c r="N801688" s="331"/>
    </row>
    <row r="801689" spans="14:14">
      <c r="N801689" s="332"/>
    </row>
    <row r="801710" spans="14:14">
      <c r="N801710" s="331"/>
    </row>
    <row r="801711" spans="14:14">
      <c r="N801711" s="331"/>
    </row>
    <row r="801712" spans="14:14">
      <c r="N801712" s="332"/>
    </row>
    <row r="801733" spans="14:14">
      <c r="N801733" s="331"/>
    </row>
    <row r="801734" spans="14:14">
      <c r="N801734" s="331"/>
    </row>
    <row r="801735" spans="14:14">
      <c r="N801735" s="332"/>
    </row>
    <row r="801756" spans="14:14">
      <c r="N801756" s="331"/>
    </row>
    <row r="801757" spans="14:14">
      <c r="N801757" s="331"/>
    </row>
    <row r="801758" spans="14:14">
      <c r="N801758" s="332"/>
    </row>
    <row r="801779" spans="14:14">
      <c r="N801779" s="331"/>
    </row>
    <row r="801780" spans="14:14">
      <c r="N801780" s="331"/>
    </row>
    <row r="801781" spans="14:14">
      <c r="N801781" s="332"/>
    </row>
    <row r="801802" spans="14:14">
      <c r="N801802" s="331"/>
    </row>
    <row r="801803" spans="14:14">
      <c r="N801803" s="331"/>
    </row>
    <row r="801804" spans="14:14">
      <c r="N801804" s="332"/>
    </row>
    <row r="801825" spans="14:14">
      <c r="N801825" s="331"/>
    </row>
    <row r="801826" spans="14:14">
      <c r="N801826" s="331"/>
    </row>
    <row r="801827" spans="14:14">
      <c r="N801827" s="332"/>
    </row>
    <row r="801848" spans="14:14">
      <c r="N801848" s="331"/>
    </row>
    <row r="801849" spans="14:14">
      <c r="N801849" s="331"/>
    </row>
    <row r="801850" spans="14:14">
      <c r="N801850" s="332"/>
    </row>
    <row r="801871" spans="14:14">
      <c r="N801871" s="331"/>
    </row>
    <row r="801872" spans="14:14">
      <c r="N801872" s="331"/>
    </row>
    <row r="801873" spans="14:14">
      <c r="N801873" s="332"/>
    </row>
    <row r="801894" spans="14:14">
      <c r="N801894" s="331"/>
    </row>
    <row r="801895" spans="14:14">
      <c r="N801895" s="331"/>
    </row>
    <row r="801896" spans="14:14">
      <c r="N801896" s="332"/>
    </row>
    <row r="801917" spans="14:14">
      <c r="N801917" s="331"/>
    </row>
    <row r="801918" spans="14:14">
      <c r="N801918" s="331"/>
    </row>
    <row r="801919" spans="14:14">
      <c r="N801919" s="332"/>
    </row>
    <row r="801940" spans="14:14">
      <c r="N801940" s="331"/>
    </row>
    <row r="801941" spans="14:14">
      <c r="N801941" s="331"/>
    </row>
    <row r="801942" spans="14:14">
      <c r="N801942" s="332"/>
    </row>
    <row r="801963" spans="14:14">
      <c r="N801963" s="331"/>
    </row>
    <row r="801964" spans="14:14">
      <c r="N801964" s="331"/>
    </row>
    <row r="801965" spans="14:14">
      <c r="N801965" s="332"/>
    </row>
    <row r="801986" spans="14:14">
      <c r="N801986" s="331"/>
    </row>
    <row r="801987" spans="14:14">
      <c r="N801987" s="331"/>
    </row>
    <row r="801988" spans="14:14">
      <c r="N801988" s="332"/>
    </row>
    <row r="802009" spans="14:14">
      <c r="N802009" s="331"/>
    </row>
    <row r="802010" spans="14:14">
      <c r="N802010" s="331"/>
    </row>
    <row r="802011" spans="14:14">
      <c r="N802011" s="332"/>
    </row>
    <row r="802032" spans="14:14">
      <c r="N802032" s="331"/>
    </row>
    <row r="802033" spans="14:14">
      <c r="N802033" s="331"/>
    </row>
    <row r="802034" spans="14:14">
      <c r="N802034" s="332"/>
    </row>
    <row r="802055" spans="14:14">
      <c r="N802055" s="331"/>
    </row>
    <row r="802056" spans="14:14">
      <c r="N802056" s="331"/>
    </row>
    <row r="802057" spans="14:14">
      <c r="N802057" s="332"/>
    </row>
    <row r="802078" spans="14:14">
      <c r="N802078" s="331"/>
    </row>
    <row r="802079" spans="14:14">
      <c r="N802079" s="331"/>
    </row>
    <row r="802080" spans="14:14">
      <c r="N802080" s="332"/>
    </row>
    <row r="802101" spans="14:14">
      <c r="N802101" s="331"/>
    </row>
    <row r="802102" spans="14:14">
      <c r="N802102" s="331"/>
    </row>
    <row r="802103" spans="14:14">
      <c r="N802103" s="332"/>
    </row>
    <row r="802124" spans="14:14">
      <c r="N802124" s="331"/>
    </row>
    <row r="802125" spans="14:14">
      <c r="N802125" s="331"/>
    </row>
    <row r="802126" spans="14:14">
      <c r="N802126" s="332"/>
    </row>
    <row r="802147" spans="14:14">
      <c r="N802147" s="331"/>
    </row>
    <row r="802148" spans="14:14">
      <c r="N802148" s="331"/>
    </row>
    <row r="802149" spans="14:14">
      <c r="N802149" s="332"/>
    </row>
    <row r="802170" spans="14:14">
      <c r="N802170" s="331"/>
    </row>
    <row r="802171" spans="14:14">
      <c r="N802171" s="331"/>
    </row>
    <row r="802172" spans="14:14">
      <c r="N802172" s="332"/>
    </row>
    <row r="802193" spans="14:14">
      <c r="N802193" s="331"/>
    </row>
    <row r="802194" spans="14:14">
      <c r="N802194" s="331"/>
    </row>
    <row r="802195" spans="14:14">
      <c r="N802195" s="332"/>
    </row>
    <row r="802216" spans="14:14">
      <c r="N802216" s="331"/>
    </row>
    <row r="802217" spans="14:14">
      <c r="N802217" s="331"/>
    </row>
    <row r="802218" spans="14:14">
      <c r="N802218" s="332"/>
    </row>
    <row r="802239" spans="14:14">
      <c r="N802239" s="331"/>
    </row>
    <row r="802240" spans="14:14">
      <c r="N802240" s="331"/>
    </row>
    <row r="802241" spans="14:14">
      <c r="N802241" s="332"/>
    </row>
    <row r="802262" spans="14:14">
      <c r="N802262" s="331"/>
    </row>
    <row r="802263" spans="14:14">
      <c r="N802263" s="331"/>
    </row>
    <row r="802264" spans="14:14">
      <c r="N802264" s="332"/>
    </row>
    <row r="802285" spans="14:14">
      <c r="N802285" s="331"/>
    </row>
    <row r="802286" spans="14:14">
      <c r="N802286" s="331"/>
    </row>
    <row r="802287" spans="14:14">
      <c r="N802287" s="332"/>
    </row>
    <row r="802308" spans="14:14">
      <c r="N802308" s="331"/>
    </row>
    <row r="802309" spans="14:14">
      <c r="N802309" s="331"/>
    </row>
    <row r="802310" spans="14:14">
      <c r="N802310" s="332"/>
    </row>
    <row r="802331" spans="14:14">
      <c r="N802331" s="331"/>
    </row>
    <row r="802332" spans="14:14">
      <c r="N802332" s="331"/>
    </row>
    <row r="802333" spans="14:14">
      <c r="N802333" s="332"/>
    </row>
    <row r="802354" spans="14:14">
      <c r="N802354" s="331"/>
    </row>
    <row r="802355" spans="14:14">
      <c r="N802355" s="331"/>
    </row>
    <row r="802356" spans="14:14">
      <c r="N802356" s="332"/>
    </row>
    <row r="802377" spans="14:14">
      <c r="N802377" s="331"/>
    </row>
    <row r="802378" spans="14:14">
      <c r="N802378" s="331"/>
    </row>
    <row r="802379" spans="14:14">
      <c r="N802379" s="332"/>
    </row>
    <row r="802400" spans="14:14">
      <c r="N802400" s="331"/>
    </row>
    <row r="802401" spans="14:14">
      <c r="N802401" s="331"/>
    </row>
    <row r="802402" spans="14:14">
      <c r="N802402" s="332"/>
    </row>
    <row r="802423" spans="14:14">
      <c r="N802423" s="331"/>
    </row>
    <row r="802424" spans="14:14">
      <c r="N802424" s="331"/>
    </row>
    <row r="802425" spans="14:14">
      <c r="N802425" s="332"/>
    </row>
    <row r="802446" spans="14:14">
      <c r="N802446" s="331"/>
    </row>
    <row r="802447" spans="14:14">
      <c r="N802447" s="331"/>
    </row>
    <row r="802448" spans="14:14">
      <c r="N802448" s="332"/>
    </row>
    <row r="802469" spans="14:14">
      <c r="N802469" s="331"/>
    </row>
    <row r="802470" spans="14:14">
      <c r="N802470" s="331"/>
    </row>
    <row r="802471" spans="14:14">
      <c r="N802471" s="332"/>
    </row>
    <row r="802492" spans="14:14">
      <c r="N802492" s="331"/>
    </row>
    <row r="802493" spans="14:14">
      <c r="N802493" s="331"/>
    </row>
    <row r="802494" spans="14:14">
      <c r="N802494" s="332"/>
    </row>
    <row r="802515" spans="14:14">
      <c r="N802515" s="331"/>
    </row>
    <row r="802516" spans="14:14">
      <c r="N802516" s="331"/>
    </row>
    <row r="802517" spans="14:14">
      <c r="N802517" s="332"/>
    </row>
    <row r="802538" spans="14:14">
      <c r="N802538" s="331"/>
    </row>
    <row r="802539" spans="14:14">
      <c r="N802539" s="331"/>
    </row>
    <row r="802540" spans="14:14">
      <c r="N802540" s="332"/>
    </row>
    <row r="802561" spans="14:14">
      <c r="N802561" s="331"/>
    </row>
    <row r="802562" spans="14:14">
      <c r="N802562" s="331"/>
    </row>
    <row r="802563" spans="14:14">
      <c r="N802563" s="332"/>
    </row>
    <row r="802584" spans="14:14">
      <c r="N802584" s="331"/>
    </row>
    <row r="802585" spans="14:14">
      <c r="N802585" s="331"/>
    </row>
    <row r="802586" spans="14:14">
      <c r="N802586" s="332"/>
    </row>
    <row r="802607" spans="14:14">
      <c r="N802607" s="331"/>
    </row>
    <row r="802608" spans="14:14">
      <c r="N802608" s="331"/>
    </row>
    <row r="802609" spans="14:14">
      <c r="N802609" s="332"/>
    </row>
    <row r="802630" spans="14:14">
      <c r="N802630" s="331"/>
    </row>
    <row r="802631" spans="14:14">
      <c r="N802631" s="331"/>
    </row>
    <row r="802632" spans="14:14">
      <c r="N802632" s="332"/>
    </row>
    <row r="802653" spans="14:14">
      <c r="N802653" s="331"/>
    </row>
    <row r="802654" spans="14:14">
      <c r="N802654" s="331"/>
    </row>
    <row r="802655" spans="14:14">
      <c r="N802655" s="332"/>
    </row>
    <row r="802676" spans="14:14">
      <c r="N802676" s="331"/>
    </row>
    <row r="802677" spans="14:14">
      <c r="N802677" s="331"/>
    </row>
    <row r="802678" spans="14:14">
      <c r="N802678" s="332"/>
    </row>
    <row r="802699" spans="14:14">
      <c r="N802699" s="331"/>
    </row>
    <row r="802700" spans="14:14">
      <c r="N802700" s="331"/>
    </row>
    <row r="802701" spans="14:14">
      <c r="N802701" s="332"/>
    </row>
    <row r="802722" spans="14:14">
      <c r="N802722" s="331"/>
    </row>
    <row r="802723" spans="14:14">
      <c r="N802723" s="331"/>
    </row>
    <row r="802724" spans="14:14">
      <c r="N802724" s="332"/>
    </row>
    <row r="802745" spans="14:14">
      <c r="N802745" s="331"/>
    </row>
    <row r="802746" spans="14:14">
      <c r="N802746" s="331"/>
    </row>
    <row r="802747" spans="14:14">
      <c r="N802747" s="332"/>
    </row>
    <row r="802768" spans="14:14">
      <c r="N802768" s="331"/>
    </row>
    <row r="802769" spans="14:14">
      <c r="N802769" s="331"/>
    </row>
    <row r="802770" spans="14:14">
      <c r="N802770" s="332"/>
    </row>
    <row r="802791" spans="14:14">
      <c r="N802791" s="331"/>
    </row>
    <row r="802792" spans="14:14">
      <c r="N802792" s="331"/>
    </row>
    <row r="802793" spans="14:14">
      <c r="N802793" s="332"/>
    </row>
    <row r="802814" spans="14:14">
      <c r="N802814" s="331"/>
    </row>
    <row r="802815" spans="14:14">
      <c r="N802815" s="331"/>
    </row>
    <row r="802816" spans="14:14">
      <c r="N802816" s="332"/>
    </row>
    <row r="802837" spans="14:14">
      <c r="N802837" s="331"/>
    </row>
    <row r="802838" spans="14:14">
      <c r="N802838" s="331"/>
    </row>
    <row r="802839" spans="14:14">
      <c r="N802839" s="332"/>
    </row>
    <row r="802860" spans="14:14">
      <c r="N802860" s="331"/>
    </row>
    <row r="802861" spans="14:14">
      <c r="N802861" s="331"/>
    </row>
    <row r="802862" spans="14:14">
      <c r="N802862" s="332"/>
    </row>
    <row r="802883" spans="14:14">
      <c r="N802883" s="331"/>
    </row>
    <row r="802884" spans="14:14">
      <c r="N802884" s="331"/>
    </row>
    <row r="802885" spans="14:14">
      <c r="N802885" s="332"/>
    </row>
    <row r="802906" spans="14:14">
      <c r="N802906" s="331"/>
    </row>
    <row r="802907" spans="14:14">
      <c r="N802907" s="331"/>
    </row>
    <row r="802908" spans="14:14">
      <c r="N802908" s="332"/>
    </row>
    <row r="802929" spans="14:14">
      <c r="N802929" s="331"/>
    </row>
    <row r="802930" spans="14:14">
      <c r="N802930" s="331"/>
    </row>
    <row r="802931" spans="14:14">
      <c r="N802931" s="332"/>
    </row>
    <row r="802952" spans="14:14">
      <c r="N802952" s="331"/>
    </row>
    <row r="802953" spans="14:14">
      <c r="N802953" s="331"/>
    </row>
    <row r="802954" spans="14:14">
      <c r="N802954" s="332"/>
    </row>
    <row r="802975" spans="14:14">
      <c r="N802975" s="331"/>
    </row>
    <row r="802976" spans="14:14">
      <c r="N802976" s="331"/>
    </row>
    <row r="802977" spans="14:14">
      <c r="N802977" s="332"/>
    </row>
    <row r="802998" spans="14:14">
      <c r="N802998" s="331"/>
    </row>
    <row r="802999" spans="14:14">
      <c r="N802999" s="331"/>
    </row>
    <row r="803000" spans="14:14">
      <c r="N803000" s="332"/>
    </row>
    <row r="803021" spans="14:14">
      <c r="N803021" s="331"/>
    </row>
    <row r="803022" spans="14:14">
      <c r="N803022" s="331"/>
    </row>
    <row r="803023" spans="14:14">
      <c r="N803023" s="332"/>
    </row>
    <row r="803044" spans="14:14">
      <c r="N803044" s="331"/>
    </row>
    <row r="803045" spans="14:14">
      <c r="N803045" s="331"/>
    </row>
    <row r="803046" spans="14:14">
      <c r="N803046" s="332"/>
    </row>
    <row r="803067" spans="14:14">
      <c r="N803067" s="331"/>
    </row>
    <row r="803068" spans="14:14">
      <c r="N803068" s="331"/>
    </row>
    <row r="803069" spans="14:14">
      <c r="N803069" s="332"/>
    </row>
    <row r="803090" spans="14:14">
      <c r="N803090" s="331"/>
    </row>
    <row r="803091" spans="14:14">
      <c r="N803091" s="331"/>
    </row>
    <row r="803092" spans="14:14">
      <c r="N803092" s="332"/>
    </row>
    <row r="803113" spans="14:14">
      <c r="N803113" s="331"/>
    </row>
    <row r="803114" spans="14:14">
      <c r="N803114" s="331"/>
    </row>
    <row r="803115" spans="14:14">
      <c r="N803115" s="332"/>
    </row>
    <row r="803136" spans="14:14">
      <c r="N803136" s="331"/>
    </row>
    <row r="803137" spans="14:14">
      <c r="N803137" s="331"/>
    </row>
    <row r="803138" spans="14:14">
      <c r="N803138" s="332"/>
    </row>
    <row r="803159" spans="14:14">
      <c r="N803159" s="331"/>
    </row>
    <row r="803160" spans="14:14">
      <c r="N803160" s="331"/>
    </row>
    <row r="803161" spans="14:14">
      <c r="N803161" s="332"/>
    </row>
    <row r="803182" spans="14:14">
      <c r="N803182" s="331"/>
    </row>
    <row r="803183" spans="14:14">
      <c r="N803183" s="331"/>
    </row>
    <row r="803184" spans="14:14">
      <c r="N803184" s="332"/>
    </row>
    <row r="803205" spans="14:14">
      <c r="N803205" s="331"/>
    </row>
    <row r="803206" spans="14:14">
      <c r="N803206" s="331"/>
    </row>
    <row r="803207" spans="14:14">
      <c r="N803207" s="332"/>
    </row>
    <row r="803228" spans="14:14">
      <c r="N803228" s="331"/>
    </row>
    <row r="803229" spans="14:14">
      <c r="N803229" s="331"/>
    </row>
    <row r="803230" spans="14:14">
      <c r="N803230" s="332"/>
    </row>
    <row r="803251" spans="14:14">
      <c r="N803251" s="331"/>
    </row>
    <row r="803252" spans="14:14">
      <c r="N803252" s="331"/>
    </row>
    <row r="803253" spans="14:14">
      <c r="N803253" s="332"/>
    </row>
    <row r="803274" spans="14:14">
      <c r="N803274" s="331"/>
    </row>
    <row r="803275" spans="14:14">
      <c r="N803275" s="331"/>
    </row>
    <row r="803276" spans="14:14">
      <c r="N803276" s="332"/>
    </row>
    <row r="803297" spans="14:14">
      <c r="N803297" s="331"/>
    </row>
    <row r="803298" spans="14:14">
      <c r="N803298" s="331"/>
    </row>
    <row r="803299" spans="14:14">
      <c r="N803299" s="332"/>
    </row>
    <row r="803320" spans="14:14">
      <c r="N803320" s="331"/>
    </row>
    <row r="803321" spans="14:14">
      <c r="N803321" s="331"/>
    </row>
    <row r="803322" spans="14:14">
      <c r="N803322" s="332"/>
    </row>
    <row r="803343" spans="14:14">
      <c r="N803343" s="331"/>
    </row>
    <row r="803344" spans="14:14">
      <c r="N803344" s="331"/>
    </row>
    <row r="803345" spans="14:14">
      <c r="N803345" s="332"/>
    </row>
    <row r="803366" spans="14:14">
      <c r="N803366" s="331"/>
    </row>
    <row r="803367" spans="14:14">
      <c r="N803367" s="331"/>
    </row>
    <row r="803368" spans="14:14">
      <c r="N803368" s="332"/>
    </row>
    <row r="803389" spans="14:14">
      <c r="N803389" s="331"/>
    </row>
    <row r="803390" spans="14:14">
      <c r="N803390" s="331"/>
    </row>
    <row r="803391" spans="14:14">
      <c r="N803391" s="332"/>
    </row>
    <row r="803412" spans="14:14">
      <c r="N803412" s="331"/>
    </row>
    <row r="803413" spans="14:14">
      <c r="N803413" s="331"/>
    </row>
    <row r="803414" spans="14:14">
      <c r="N803414" s="332"/>
    </row>
    <row r="803435" spans="14:14">
      <c r="N803435" s="331"/>
    </row>
    <row r="803436" spans="14:14">
      <c r="N803436" s="331"/>
    </row>
    <row r="803437" spans="14:14">
      <c r="N803437" s="332"/>
    </row>
    <row r="803458" spans="14:14">
      <c r="N803458" s="331"/>
    </row>
    <row r="803459" spans="14:14">
      <c r="N803459" s="331"/>
    </row>
    <row r="803460" spans="14:14">
      <c r="N803460" s="332"/>
    </row>
    <row r="803481" spans="14:14">
      <c r="N803481" s="331"/>
    </row>
    <row r="803482" spans="14:14">
      <c r="N803482" s="331"/>
    </row>
    <row r="803483" spans="14:14">
      <c r="N803483" s="332"/>
    </row>
    <row r="803504" spans="14:14">
      <c r="N803504" s="331"/>
    </row>
    <row r="803505" spans="14:14">
      <c r="N803505" s="331"/>
    </row>
    <row r="803506" spans="14:14">
      <c r="N803506" s="332"/>
    </row>
    <row r="803527" spans="14:14">
      <c r="N803527" s="331"/>
    </row>
    <row r="803528" spans="14:14">
      <c r="N803528" s="331"/>
    </row>
    <row r="803529" spans="14:14">
      <c r="N803529" s="332"/>
    </row>
    <row r="803550" spans="14:14">
      <c r="N803550" s="331"/>
    </row>
    <row r="803551" spans="14:14">
      <c r="N803551" s="331"/>
    </row>
    <row r="803552" spans="14:14">
      <c r="N803552" s="332"/>
    </row>
    <row r="803573" spans="14:14">
      <c r="N803573" s="331"/>
    </row>
    <row r="803574" spans="14:14">
      <c r="N803574" s="331"/>
    </row>
    <row r="803575" spans="14:14">
      <c r="N803575" s="332"/>
    </row>
    <row r="803596" spans="14:14">
      <c r="N803596" s="331"/>
    </row>
    <row r="803597" spans="14:14">
      <c r="N803597" s="331"/>
    </row>
    <row r="803598" spans="14:14">
      <c r="N803598" s="332"/>
    </row>
    <row r="803619" spans="14:14">
      <c r="N803619" s="331"/>
    </row>
    <row r="803620" spans="14:14">
      <c r="N803620" s="331"/>
    </row>
    <row r="803621" spans="14:14">
      <c r="N803621" s="332"/>
    </row>
    <row r="803642" spans="14:14">
      <c r="N803642" s="331"/>
    </row>
    <row r="803643" spans="14:14">
      <c r="N803643" s="331"/>
    </row>
    <row r="803644" spans="14:14">
      <c r="N803644" s="332"/>
    </row>
    <row r="803665" spans="14:14">
      <c r="N803665" s="331"/>
    </row>
    <row r="803666" spans="14:14">
      <c r="N803666" s="331"/>
    </row>
    <row r="803667" spans="14:14">
      <c r="N803667" s="332"/>
    </row>
    <row r="803688" spans="14:14">
      <c r="N803688" s="331"/>
    </row>
    <row r="803689" spans="14:14">
      <c r="N803689" s="331"/>
    </row>
    <row r="803690" spans="14:14">
      <c r="N803690" s="332"/>
    </row>
    <row r="803711" spans="14:14">
      <c r="N803711" s="331"/>
    </row>
    <row r="803712" spans="14:14">
      <c r="N803712" s="331"/>
    </row>
    <row r="803713" spans="14:14">
      <c r="N803713" s="332"/>
    </row>
    <row r="803734" spans="14:14">
      <c r="N803734" s="331"/>
    </row>
    <row r="803735" spans="14:14">
      <c r="N803735" s="331"/>
    </row>
    <row r="803736" spans="14:14">
      <c r="N803736" s="332"/>
    </row>
    <row r="803757" spans="14:14">
      <c r="N803757" s="331"/>
    </row>
    <row r="803758" spans="14:14">
      <c r="N803758" s="331"/>
    </row>
    <row r="803759" spans="14:14">
      <c r="N803759" s="332"/>
    </row>
    <row r="803780" spans="14:14">
      <c r="N803780" s="331"/>
    </row>
    <row r="803781" spans="14:14">
      <c r="N803781" s="331"/>
    </row>
    <row r="803782" spans="14:14">
      <c r="N803782" s="332"/>
    </row>
    <row r="803803" spans="14:14">
      <c r="N803803" s="331"/>
    </row>
    <row r="803804" spans="14:14">
      <c r="N803804" s="331"/>
    </row>
    <row r="803805" spans="14:14">
      <c r="N803805" s="332"/>
    </row>
    <row r="803826" spans="14:14">
      <c r="N803826" s="331"/>
    </row>
    <row r="803827" spans="14:14">
      <c r="N803827" s="331"/>
    </row>
    <row r="803828" spans="14:14">
      <c r="N803828" s="332"/>
    </row>
    <row r="803849" spans="14:14">
      <c r="N803849" s="331"/>
    </row>
    <row r="803850" spans="14:14">
      <c r="N803850" s="331"/>
    </row>
    <row r="803851" spans="14:14">
      <c r="N803851" s="332"/>
    </row>
    <row r="803872" spans="14:14">
      <c r="N803872" s="331"/>
    </row>
    <row r="803873" spans="14:14">
      <c r="N803873" s="331"/>
    </row>
    <row r="803874" spans="14:14">
      <c r="N803874" s="332"/>
    </row>
    <row r="803895" spans="14:14">
      <c r="N803895" s="331"/>
    </row>
    <row r="803896" spans="14:14">
      <c r="N803896" s="331"/>
    </row>
    <row r="803897" spans="14:14">
      <c r="N803897" s="332"/>
    </row>
    <row r="803918" spans="14:14">
      <c r="N803918" s="331"/>
    </row>
    <row r="803919" spans="14:14">
      <c r="N803919" s="331"/>
    </row>
    <row r="803920" spans="14:14">
      <c r="N803920" s="332"/>
    </row>
    <row r="803941" spans="14:14">
      <c r="N803941" s="331"/>
    </row>
    <row r="803942" spans="14:14">
      <c r="N803942" s="331"/>
    </row>
    <row r="803943" spans="14:14">
      <c r="N803943" s="332"/>
    </row>
    <row r="803964" spans="14:14">
      <c r="N803964" s="331"/>
    </row>
    <row r="803965" spans="14:14">
      <c r="N803965" s="331"/>
    </row>
    <row r="803966" spans="14:14">
      <c r="N803966" s="332"/>
    </row>
    <row r="803987" spans="14:14">
      <c r="N803987" s="331"/>
    </row>
    <row r="803988" spans="14:14">
      <c r="N803988" s="331"/>
    </row>
    <row r="803989" spans="14:14">
      <c r="N803989" s="332"/>
    </row>
    <row r="804010" spans="14:14">
      <c r="N804010" s="331"/>
    </row>
    <row r="804011" spans="14:14">
      <c r="N804011" s="331"/>
    </row>
    <row r="804012" spans="14:14">
      <c r="N804012" s="332"/>
    </row>
    <row r="804033" spans="14:14">
      <c r="N804033" s="331"/>
    </row>
    <row r="804034" spans="14:14">
      <c r="N804034" s="331"/>
    </row>
    <row r="804035" spans="14:14">
      <c r="N804035" s="332"/>
    </row>
    <row r="804056" spans="14:14">
      <c r="N804056" s="331"/>
    </row>
    <row r="804057" spans="14:14">
      <c r="N804057" s="331"/>
    </row>
    <row r="804058" spans="14:14">
      <c r="N804058" s="332"/>
    </row>
    <row r="804079" spans="14:14">
      <c r="N804079" s="331"/>
    </row>
    <row r="804080" spans="14:14">
      <c r="N804080" s="331"/>
    </row>
    <row r="804081" spans="14:14">
      <c r="N804081" s="332"/>
    </row>
    <row r="804102" spans="14:14">
      <c r="N804102" s="331"/>
    </row>
    <row r="804103" spans="14:14">
      <c r="N804103" s="331"/>
    </row>
    <row r="804104" spans="14:14">
      <c r="N804104" s="332"/>
    </row>
    <row r="804125" spans="14:14">
      <c r="N804125" s="331"/>
    </row>
    <row r="804126" spans="14:14">
      <c r="N804126" s="331"/>
    </row>
    <row r="804127" spans="14:14">
      <c r="N804127" s="332"/>
    </row>
    <row r="804148" spans="14:14">
      <c r="N804148" s="331"/>
    </row>
    <row r="804149" spans="14:14">
      <c r="N804149" s="331"/>
    </row>
    <row r="804150" spans="14:14">
      <c r="N804150" s="332"/>
    </row>
    <row r="804171" spans="14:14">
      <c r="N804171" s="331"/>
    </row>
    <row r="804172" spans="14:14">
      <c r="N804172" s="331"/>
    </row>
    <row r="804173" spans="14:14">
      <c r="N804173" s="332"/>
    </row>
    <row r="804194" spans="14:14">
      <c r="N804194" s="331"/>
    </row>
    <row r="804195" spans="14:14">
      <c r="N804195" s="331"/>
    </row>
    <row r="804196" spans="14:14">
      <c r="N804196" s="332"/>
    </row>
    <row r="804217" spans="14:14">
      <c r="N804217" s="331"/>
    </row>
    <row r="804218" spans="14:14">
      <c r="N804218" s="331"/>
    </row>
    <row r="804219" spans="14:14">
      <c r="N804219" s="332"/>
    </row>
    <row r="804240" spans="14:14">
      <c r="N804240" s="331"/>
    </row>
    <row r="804241" spans="14:14">
      <c r="N804241" s="331"/>
    </row>
    <row r="804242" spans="14:14">
      <c r="N804242" s="332"/>
    </row>
    <row r="804263" spans="14:14">
      <c r="N804263" s="331"/>
    </row>
    <row r="804264" spans="14:14">
      <c r="N804264" s="331"/>
    </row>
    <row r="804265" spans="14:14">
      <c r="N804265" s="332"/>
    </row>
    <row r="804286" spans="14:14">
      <c r="N804286" s="331"/>
    </row>
    <row r="804287" spans="14:14">
      <c r="N804287" s="331"/>
    </row>
    <row r="804288" spans="14:14">
      <c r="N804288" s="332"/>
    </row>
    <row r="804309" spans="14:14">
      <c r="N804309" s="331"/>
    </row>
    <row r="804310" spans="14:14">
      <c r="N804310" s="331"/>
    </row>
    <row r="804311" spans="14:14">
      <c r="N804311" s="332"/>
    </row>
    <row r="804332" spans="14:14">
      <c r="N804332" s="331"/>
    </row>
    <row r="804333" spans="14:14">
      <c r="N804333" s="331"/>
    </row>
    <row r="804334" spans="14:14">
      <c r="N804334" s="332"/>
    </row>
    <row r="804355" spans="14:14">
      <c r="N804355" s="331"/>
    </row>
    <row r="804356" spans="14:14">
      <c r="N804356" s="331"/>
    </row>
    <row r="804357" spans="14:14">
      <c r="N804357" s="332"/>
    </row>
    <row r="804378" spans="14:14">
      <c r="N804378" s="331"/>
    </row>
    <row r="804379" spans="14:14">
      <c r="N804379" s="331"/>
    </row>
    <row r="804380" spans="14:14">
      <c r="N804380" s="332"/>
    </row>
    <row r="804401" spans="14:14">
      <c r="N804401" s="331"/>
    </row>
    <row r="804402" spans="14:14">
      <c r="N804402" s="331"/>
    </row>
    <row r="804403" spans="14:14">
      <c r="N804403" s="332"/>
    </row>
    <row r="804424" spans="14:14">
      <c r="N804424" s="331"/>
    </row>
    <row r="804425" spans="14:14">
      <c r="N804425" s="331"/>
    </row>
    <row r="804426" spans="14:14">
      <c r="N804426" s="332"/>
    </row>
    <row r="804447" spans="14:14">
      <c r="N804447" s="331"/>
    </row>
    <row r="804448" spans="14:14">
      <c r="N804448" s="331"/>
    </row>
    <row r="804449" spans="14:14">
      <c r="N804449" s="332"/>
    </row>
    <row r="804470" spans="14:14">
      <c r="N804470" s="331"/>
    </row>
    <row r="804471" spans="14:14">
      <c r="N804471" s="331"/>
    </row>
    <row r="804472" spans="14:14">
      <c r="N804472" s="332"/>
    </row>
    <row r="804493" spans="14:14">
      <c r="N804493" s="331"/>
    </row>
    <row r="804494" spans="14:14">
      <c r="N804494" s="331"/>
    </row>
    <row r="804495" spans="14:14">
      <c r="N804495" s="332"/>
    </row>
    <row r="804516" spans="14:14">
      <c r="N804516" s="331"/>
    </row>
    <row r="804517" spans="14:14">
      <c r="N804517" s="331"/>
    </row>
    <row r="804518" spans="14:14">
      <c r="N804518" s="332"/>
    </row>
    <row r="804539" spans="14:14">
      <c r="N804539" s="331"/>
    </row>
    <row r="804540" spans="14:14">
      <c r="N804540" s="331"/>
    </row>
    <row r="804541" spans="14:14">
      <c r="N804541" s="332"/>
    </row>
    <row r="804562" spans="14:14">
      <c r="N804562" s="331"/>
    </row>
    <row r="804563" spans="14:14">
      <c r="N804563" s="331"/>
    </row>
    <row r="804564" spans="14:14">
      <c r="N804564" s="332"/>
    </row>
    <row r="804585" spans="14:14">
      <c r="N804585" s="331"/>
    </row>
    <row r="804586" spans="14:14">
      <c r="N804586" s="331"/>
    </row>
    <row r="804587" spans="14:14">
      <c r="N804587" s="332"/>
    </row>
    <row r="804608" spans="14:14">
      <c r="N804608" s="331"/>
    </row>
    <row r="804609" spans="14:14">
      <c r="N804609" s="331"/>
    </row>
    <row r="804610" spans="14:14">
      <c r="N804610" s="332"/>
    </row>
    <row r="804631" spans="14:14">
      <c r="N804631" s="331"/>
    </row>
    <row r="804632" spans="14:14">
      <c r="N804632" s="331"/>
    </row>
    <row r="804633" spans="14:14">
      <c r="N804633" s="332"/>
    </row>
    <row r="804654" spans="14:14">
      <c r="N804654" s="331"/>
    </row>
    <row r="804655" spans="14:14">
      <c r="N804655" s="331"/>
    </row>
    <row r="804656" spans="14:14">
      <c r="N804656" s="332"/>
    </row>
    <row r="804677" spans="14:14">
      <c r="N804677" s="331"/>
    </row>
    <row r="804678" spans="14:14">
      <c r="N804678" s="331"/>
    </row>
    <row r="804679" spans="14:14">
      <c r="N804679" s="332"/>
    </row>
    <row r="804700" spans="14:14">
      <c r="N804700" s="331"/>
    </row>
    <row r="804701" spans="14:14">
      <c r="N804701" s="331"/>
    </row>
    <row r="804702" spans="14:14">
      <c r="N804702" s="332"/>
    </row>
    <row r="804723" spans="14:14">
      <c r="N804723" s="331"/>
    </row>
    <row r="804724" spans="14:14">
      <c r="N804724" s="331"/>
    </row>
    <row r="804725" spans="14:14">
      <c r="N804725" s="332"/>
    </row>
    <row r="804746" spans="14:14">
      <c r="N804746" s="331"/>
    </row>
    <row r="804747" spans="14:14">
      <c r="N804747" s="331"/>
    </row>
    <row r="804748" spans="14:14">
      <c r="N804748" s="332"/>
    </row>
    <row r="804769" spans="14:14">
      <c r="N804769" s="331"/>
    </row>
    <row r="804770" spans="14:14">
      <c r="N804770" s="331"/>
    </row>
    <row r="804771" spans="14:14">
      <c r="N804771" s="332"/>
    </row>
    <row r="804792" spans="14:14">
      <c r="N804792" s="331"/>
    </row>
    <row r="804793" spans="14:14">
      <c r="N804793" s="331"/>
    </row>
    <row r="804794" spans="14:14">
      <c r="N804794" s="332"/>
    </row>
    <row r="804815" spans="14:14">
      <c r="N804815" s="331"/>
    </row>
    <row r="804816" spans="14:14">
      <c r="N804816" s="331"/>
    </row>
    <row r="804817" spans="14:14">
      <c r="N804817" s="332"/>
    </row>
    <row r="804838" spans="14:14">
      <c r="N804838" s="331"/>
    </row>
    <row r="804839" spans="14:14">
      <c r="N804839" s="331"/>
    </row>
    <row r="804840" spans="14:14">
      <c r="N804840" s="332"/>
    </row>
    <row r="804861" spans="14:14">
      <c r="N804861" s="331"/>
    </row>
    <row r="804862" spans="14:14">
      <c r="N804862" s="331"/>
    </row>
    <row r="804863" spans="14:14">
      <c r="N804863" s="332"/>
    </row>
    <row r="804884" spans="14:14">
      <c r="N804884" s="331"/>
    </row>
    <row r="804885" spans="14:14">
      <c r="N804885" s="331"/>
    </row>
    <row r="804886" spans="14:14">
      <c r="N804886" s="332"/>
    </row>
    <row r="804907" spans="14:14">
      <c r="N804907" s="331"/>
    </row>
    <row r="804908" spans="14:14">
      <c r="N804908" s="331"/>
    </row>
    <row r="804909" spans="14:14">
      <c r="N804909" s="332"/>
    </row>
    <row r="804930" spans="14:14">
      <c r="N804930" s="331"/>
    </row>
    <row r="804931" spans="14:14">
      <c r="N804931" s="331"/>
    </row>
    <row r="804932" spans="14:14">
      <c r="N804932" s="332"/>
    </row>
    <row r="804953" spans="14:14">
      <c r="N804953" s="331"/>
    </row>
    <row r="804954" spans="14:14">
      <c r="N804954" s="331"/>
    </row>
    <row r="804955" spans="14:14">
      <c r="N804955" s="332"/>
    </row>
    <row r="804976" spans="14:14">
      <c r="N804976" s="331"/>
    </row>
    <row r="804977" spans="14:14">
      <c r="N804977" s="331"/>
    </row>
    <row r="804978" spans="14:14">
      <c r="N804978" s="332"/>
    </row>
    <row r="804999" spans="14:14">
      <c r="N804999" s="331"/>
    </row>
    <row r="805000" spans="14:14">
      <c r="N805000" s="331"/>
    </row>
    <row r="805001" spans="14:14">
      <c r="N805001" s="332"/>
    </row>
    <row r="805022" spans="14:14">
      <c r="N805022" s="331"/>
    </row>
    <row r="805023" spans="14:14">
      <c r="N805023" s="331"/>
    </row>
    <row r="805024" spans="14:14">
      <c r="N805024" s="332"/>
    </row>
    <row r="805045" spans="14:14">
      <c r="N805045" s="331"/>
    </row>
    <row r="805046" spans="14:14">
      <c r="N805046" s="331"/>
    </row>
    <row r="805047" spans="14:14">
      <c r="N805047" s="332"/>
    </row>
    <row r="805068" spans="14:14">
      <c r="N805068" s="331"/>
    </row>
    <row r="805069" spans="14:14">
      <c r="N805069" s="331"/>
    </row>
    <row r="805070" spans="14:14">
      <c r="N805070" s="332"/>
    </row>
    <row r="805091" spans="14:14">
      <c r="N805091" s="331"/>
    </row>
    <row r="805092" spans="14:14">
      <c r="N805092" s="331"/>
    </row>
    <row r="805093" spans="14:14">
      <c r="N805093" s="332"/>
    </row>
    <row r="805114" spans="14:14">
      <c r="N805114" s="331"/>
    </row>
    <row r="805115" spans="14:14">
      <c r="N805115" s="331"/>
    </row>
    <row r="805116" spans="14:14">
      <c r="N805116" s="332"/>
    </row>
    <row r="805137" spans="14:14">
      <c r="N805137" s="331"/>
    </row>
    <row r="805138" spans="14:14">
      <c r="N805138" s="331"/>
    </row>
    <row r="805139" spans="14:14">
      <c r="N805139" s="332"/>
    </row>
    <row r="805160" spans="14:14">
      <c r="N805160" s="331"/>
    </row>
    <row r="805161" spans="14:14">
      <c r="N805161" s="331"/>
    </row>
    <row r="805162" spans="14:14">
      <c r="N805162" s="332"/>
    </row>
    <row r="805183" spans="14:14">
      <c r="N805183" s="331"/>
    </row>
    <row r="805184" spans="14:14">
      <c r="N805184" s="331"/>
    </row>
    <row r="805185" spans="14:14">
      <c r="N805185" s="332"/>
    </row>
    <row r="805206" spans="14:14">
      <c r="N805206" s="331"/>
    </row>
    <row r="805207" spans="14:14">
      <c r="N805207" s="331"/>
    </row>
    <row r="805208" spans="14:14">
      <c r="N805208" s="332"/>
    </row>
    <row r="805229" spans="14:14">
      <c r="N805229" s="331"/>
    </row>
    <row r="805230" spans="14:14">
      <c r="N805230" s="331"/>
    </row>
    <row r="805231" spans="14:14">
      <c r="N805231" s="332"/>
    </row>
    <row r="805252" spans="14:14">
      <c r="N805252" s="331"/>
    </row>
    <row r="805253" spans="14:14">
      <c r="N805253" s="331"/>
    </row>
    <row r="805254" spans="14:14">
      <c r="N805254" s="332"/>
    </row>
    <row r="805275" spans="14:14">
      <c r="N805275" s="331"/>
    </row>
    <row r="805276" spans="14:14">
      <c r="N805276" s="331"/>
    </row>
    <row r="805277" spans="14:14">
      <c r="N805277" s="332"/>
    </row>
    <row r="805298" spans="14:14">
      <c r="N805298" s="331"/>
    </row>
    <row r="805299" spans="14:14">
      <c r="N805299" s="331"/>
    </row>
    <row r="805300" spans="14:14">
      <c r="N805300" s="332"/>
    </row>
    <row r="805321" spans="14:14">
      <c r="N805321" s="331"/>
    </row>
    <row r="805322" spans="14:14">
      <c r="N805322" s="331"/>
    </row>
    <row r="805323" spans="14:14">
      <c r="N805323" s="332"/>
    </row>
    <row r="805344" spans="14:14">
      <c r="N805344" s="331"/>
    </row>
    <row r="805345" spans="14:14">
      <c r="N805345" s="331"/>
    </row>
    <row r="805346" spans="14:14">
      <c r="N805346" s="332"/>
    </row>
    <row r="805367" spans="14:14">
      <c r="N805367" s="331"/>
    </row>
    <row r="805368" spans="14:14">
      <c r="N805368" s="331"/>
    </row>
    <row r="805369" spans="14:14">
      <c r="N805369" s="332"/>
    </row>
    <row r="805390" spans="14:14">
      <c r="N805390" s="331"/>
    </row>
    <row r="805391" spans="14:14">
      <c r="N805391" s="331"/>
    </row>
    <row r="805392" spans="14:14">
      <c r="N805392" s="332"/>
    </row>
    <row r="805413" spans="14:14">
      <c r="N805413" s="331"/>
    </row>
    <row r="805414" spans="14:14">
      <c r="N805414" s="331"/>
    </row>
    <row r="805415" spans="14:14">
      <c r="N805415" s="332"/>
    </row>
    <row r="805436" spans="14:14">
      <c r="N805436" s="331"/>
    </row>
    <row r="805437" spans="14:14">
      <c r="N805437" s="331"/>
    </row>
    <row r="805438" spans="14:14">
      <c r="N805438" s="332"/>
    </row>
    <row r="805459" spans="14:14">
      <c r="N805459" s="331"/>
    </row>
    <row r="805460" spans="14:14">
      <c r="N805460" s="331"/>
    </row>
    <row r="805461" spans="14:14">
      <c r="N805461" s="332"/>
    </row>
    <row r="805482" spans="14:14">
      <c r="N805482" s="331"/>
    </row>
    <row r="805483" spans="14:14">
      <c r="N805483" s="331"/>
    </row>
    <row r="805484" spans="14:14">
      <c r="N805484" s="332"/>
    </row>
    <row r="805505" spans="14:14">
      <c r="N805505" s="331"/>
    </row>
    <row r="805506" spans="14:14">
      <c r="N805506" s="331"/>
    </row>
    <row r="805507" spans="14:14">
      <c r="N805507" s="332"/>
    </row>
    <row r="805528" spans="14:14">
      <c r="N805528" s="331"/>
    </row>
    <row r="805529" spans="14:14">
      <c r="N805529" s="331"/>
    </row>
    <row r="805530" spans="14:14">
      <c r="N805530" s="332"/>
    </row>
    <row r="805551" spans="14:14">
      <c r="N805551" s="331"/>
    </row>
    <row r="805552" spans="14:14">
      <c r="N805552" s="331"/>
    </row>
    <row r="805553" spans="14:14">
      <c r="N805553" s="332"/>
    </row>
    <row r="805574" spans="14:14">
      <c r="N805574" s="331"/>
    </row>
    <row r="805575" spans="14:14">
      <c r="N805575" s="331"/>
    </row>
    <row r="805576" spans="14:14">
      <c r="N805576" s="332"/>
    </row>
    <row r="805597" spans="14:14">
      <c r="N805597" s="331"/>
    </row>
    <row r="805598" spans="14:14">
      <c r="N805598" s="331"/>
    </row>
    <row r="805599" spans="14:14">
      <c r="N805599" s="332"/>
    </row>
    <row r="805620" spans="14:14">
      <c r="N805620" s="331"/>
    </row>
    <row r="805621" spans="14:14">
      <c r="N805621" s="331"/>
    </row>
    <row r="805622" spans="14:14">
      <c r="N805622" s="332"/>
    </row>
    <row r="805643" spans="14:14">
      <c r="N805643" s="331"/>
    </row>
    <row r="805644" spans="14:14">
      <c r="N805644" s="331"/>
    </row>
    <row r="805645" spans="14:14">
      <c r="N805645" s="332"/>
    </row>
    <row r="805666" spans="14:14">
      <c r="N805666" s="331"/>
    </row>
    <row r="805667" spans="14:14">
      <c r="N805667" s="331"/>
    </row>
    <row r="805668" spans="14:14">
      <c r="N805668" s="332"/>
    </row>
    <row r="805689" spans="14:14">
      <c r="N805689" s="331"/>
    </row>
    <row r="805690" spans="14:14">
      <c r="N805690" s="331"/>
    </row>
    <row r="805691" spans="14:14">
      <c r="N805691" s="332"/>
    </row>
    <row r="805712" spans="14:14">
      <c r="N805712" s="331"/>
    </row>
    <row r="805713" spans="14:14">
      <c r="N805713" s="331"/>
    </row>
    <row r="805714" spans="14:14">
      <c r="N805714" s="332"/>
    </row>
    <row r="805735" spans="14:14">
      <c r="N805735" s="331"/>
    </row>
    <row r="805736" spans="14:14">
      <c r="N805736" s="331"/>
    </row>
    <row r="805737" spans="14:14">
      <c r="N805737" s="332"/>
    </row>
    <row r="805758" spans="14:14">
      <c r="N805758" s="331"/>
    </row>
    <row r="805759" spans="14:14">
      <c r="N805759" s="331"/>
    </row>
    <row r="805760" spans="14:14">
      <c r="N805760" s="332"/>
    </row>
    <row r="805781" spans="14:14">
      <c r="N805781" s="331"/>
    </row>
    <row r="805782" spans="14:14">
      <c r="N805782" s="331"/>
    </row>
    <row r="805783" spans="14:14">
      <c r="N805783" s="332"/>
    </row>
    <row r="805804" spans="14:14">
      <c r="N805804" s="331"/>
    </row>
    <row r="805805" spans="14:14">
      <c r="N805805" s="331"/>
    </row>
    <row r="805806" spans="14:14">
      <c r="N805806" s="332"/>
    </row>
    <row r="805827" spans="14:14">
      <c r="N805827" s="331"/>
    </row>
    <row r="805828" spans="14:14">
      <c r="N805828" s="331"/>
    </row>
    <row r="805829" spans="14:14">
      <c r="N805829" s="332"/>
    </row>
    <row r="805850" spans="14:14">
      <c r="N805850" s="331"/>
    </row>
    <row r="805851" spans="14:14">
      <c r="N805851" s="331"/>
    </row>
    <row r="805852" spans="14:14">
      <c r="N805852" s="332"/>
    </row>
    <row r="805873" spans="14:14">
      <c r="N805873" s="331"/>
    </row>
    <row r="805874" spans="14:14">
      <c r="N805874" s="331"/>
    </row>
    <row r="805875" spans="14:14">
      <c r="N805875" s="332"/>
    </row>
    <row r="805896" spans="14:14">
      <c r="N805896" s="331"/>
    </row>
    <row r="805897" spans="14:14">
      <c r="N805897" s="331"/>
    </row>
    <row r="805898" spans="14:14">
      <c r="N805898" s="332"/>
    </row>
    <row r="805919" spans="14:14">
      <c r="N805919" s="331"/>
    </row>
    <row r="805920" spans="14:14">
      <c r="N805920" s="331"/>
    </row>
    <row r="805921" spans="14:14">
      <c r="N805921" s="332"/>
    </row>
    <row r="805942" spans="14:14">
      <c r="N805942" s="331"/>
    </row>
    <row r="805943" spans="14:14">
      <c r="N805943" s="331"/>
    </row>
    <row r="805944" spans="14:14">
      <c r="N805944" s="332"/>
    </row>
    <row r="805965" spans="14:14">
      <c r="N805965" s="331"/>
    </row>
    <row r="805966" spans="14:14">
      <c r="N805966" s="331"/>
    </row>
    <row r="805967" spans="14:14">
      <c r="N805967" s="332"/>
    </row>
    <row r="805988" spans="14:14">
      <c r="N805988" s="331"/>
    </row>
    <row r="805989" spans="14:14">
      <c r="N805989" s="331"/>
    </row>
    <row r="805990" spans="14:14">
      <c r="N805990" s="332"/>
    </row>
    <row r="806011" spans="14:14">
      <c r="N806011" s="331"/>
    </row>
    <row r="806012" spans="14:14">
      <c r="N806012" s="331"/>
    </row>
    <row r="806013" spans="14:14">
      <c r="N806013" s="332"/>
    </row>
    <row r="806034" spans="14:14">
      <c r="N806034" s="331"/>
    </row>
    <row r="806035" spans="14:14">
      <c r="N806035" s="331"/>
    </row>
    <row r="806036" spans="14:14">
      <c r="N806036" s="332"/>
    </row>
    <row r="806057" spans="14:14">
      <c r="N806057" s="331"/>
    </row>
    <row r="806058" spans="14:14">
      <c r="N806058" s="331"/>
    </row>
    <row r="806059" spans="14:14">
      <c r="N806059" s="332"/>
    </row>
    <row r="806080" spans="14:14">
      <c r="N806080" s="331"/>
    </row>
    <row r="806081" spans="14:14">
      <c r="N806081" s="331"/>
    </row>
    <row r="806082" spans="14:14">
      <c r="N806082" s="332"/>
    </row>
    <row r="806103" spans="14:14">
      <c r="N806103" s="331"/>
    </row>
    <row r="806104" spans="14:14">
      <c r="N806104" s="331"/>
    </row>
    <row r="806105" spans="14:14">
      <c r="N806105" s="332"/>
    </row>
    <row r="806126" spans="14:14">
      <c r="N806126" s="331"/>
    </row>
    <row r="806127" spans="14:14">
      <c r="N806127" s="331"/>
    </row>
    <row r="806128" spans="14:14">
      <c r="N806128" s="332"/>
    </row>
    <row r="806149" spans="14:14">
      <c r="N806149" s="331"/>
    </row>
    <row r="806150" spans="14:14">
      <c r="N806150" s="331"/>
    </row>
    <row r="806151" spans="14:14">
      <c r="N806151" s="332"/>
    </row>
    <row r="806172" spans="14:14">
      <c r="N806172" s="331"/>
    </row>
    <row r="806173" spans="14:14">
      <c r="N806173" s="331"/>
    </row>
    <row r="806174" spans="14:14">
      <c r="N806174" s="332"/>
    </row>
    <row r="806195" spans="14:14">
      <c r="N806195" s="331"/>
    </row>
    <row r="806196" spans="14:14">
      <c r="N806196" s="331"/>
    </row>
    <row r="806197" spans="14:14">
      <c r="N806197" s="332"/>
    </row>
    <row r="806218" spans="14:14">
      <c r="N806218" s="331"/>
    </row>
    <row r="806219" spans="14:14">
      <c r="N806219" s="331"/>
    </row>
    <row r="806220" spans="14:14">
      <c r="N806220" s="332"/>
    </row>
    <row r="806241" spans="14:14">
      <c r="N806241" s="331"/>
    </row>
    <row r="806242" spans="14:14">
      <c r="N806242" s="331"/>
    </row>
    <row r="806243" spans="14:14">
      <c r="N806243" s="332"/>
    </row>
    <row r="806264" spans="14:14">
      <c r="N806264" s="331"/>
    </row>
    <row r="806265" spans="14:14">
      <c r="N806265" s="331"/>
    </row>
    <row r="806266" spans="14:14">
      <c r="N806266" s="332"/>
    </row>
    <row r="806287" spans="14:14">
      <c r="N806287" s="331"/>
    </row>
    <row r="806288" spans="14:14">
      <c r="N806288" s="331"/>
    </row>
    <row r="806289" spans="14:14">
      <c r="N806289" s="332"/>
    </row>
    <row r="806310" spans="14:14">
      <c r="N806310" s="331"/>
    </row>
    <row r="806311" spans="14:14">
      <c r="N806311" s="331"/>
    </row>
    <row r="806312" spans="14:14">
      <c r="N806312" s="332"/>
    </row>
    <row r="806333" spans="14:14">
      <c r="N806333" s="331"/>
    </row>
    <row r="806334" spans="14:14">
      <c r="N806334" s="331"/>
    </row>
    <row r="806335" spans="14:14">
      <c r="N806335" s="332"/>
    </row>
    <row r="806356" spans="14:14">
      <c r="N806356" s="331"/>
    </row>
    <row r="806357" spans="14:14">
      <c r="N806357" s="331"/>
    </row>
    <row r="806358" spans="14:14">
      <c r="N806358" s="332"/>
    </row>
    <row r="806379" spans="14:14">
      <c r="N806379" s="331"/>
    </row>
    <row r="806380" spans="14:14">
      <c r="N806380" s="331"/>
    </row>
    <row r="806381" spans="14:14">
      <c r="N806381" s="332"/>
    </row>
    <row r="806402" spans="14:14">
      <c r="N806402" s="331"/>
    </row>
    <row r="806403" spans="14:14">
      <c r="N806403" s="331"/>
    </row>
    <row r="806404" spans="14:14">
      <c r="N806404" s="332"/>
    </row>
    <row r="806425" spans="14:14">
      <c r="N806425" s="331"/>
    </row>
    <row r="806426" spans="14:14">
      <c r="N806426" s="331"/>
    </row>
    <row r="806427" spans="14:14">
      <c r="N806427" s="332"/>
    </row>
    <row r="806448" spans="14:14">
      <c r="N806448" s="331"/>
    </row>
    <row r="806449" spans="14:14">
      <c r="N806449" s="331"/>
    </row>
    <row r="806450" spans="14:14">
      <c r="N806450" s="332"/>
    </row>
    <row r="806471" spans="14:14">
      <c r="N806471" s="331"/>
    </row>
    <row r="806472" spans="14:14">
      <c r="N806472" s="331"/>
    </row>
    <row r="806473" spans="14:14">
      <c r="N806473" s="332"/>
    </row>
    <row r="806494" spans="14:14">
      <c r="N806494" s="331"/>
    </row>
    <row r="806495" spans="14:14">
      <c r="N806495" s="331"/>
    </row>
    <row r="806496" spans="14:14">
      <c r="N806496" s="332"/>
    </row>
    <row r="806517" spans="14:14">
      <c r="N806517" s="331"/>
    </row>
    <row r="806518" spans="14:14">
      <c r="N806518" s="331"/>
    </row>
    <row r="806519" spans="14:14">
      <c r="N806519" s="332"/>
    </row>
    <row r="806540" spans="14:14">
      <c r="N806540" s="331"/>
    </row>
    <row r="806541" spans="14:14">
      <c r="N806541" s="331"/>
    </row>
    <row r="806542" spans="14:14">
      <c r="N806542" s="332"/>
    </row>
    <row r="806563" spans="14:14">
      <c r="N806563" s="331"/>
    </row>
    <row r="806564" spans="14:14">
      <c r="N806564" s="331"/>
    </row>
    <row r="806565" spans="14:14">
      <c r="N806565" s="332"/>
    </row>
    <row r="806586" spans="14:14">
      <c r="N806586" s="331"/>
    </row>
    <row r="806587" spans="14:14">
      <c r="N806587" s="331"/>
    </row>
    <row r="806588" spans="14:14">
      <c r="N806588" s="332"/>
    </row>
    <row r="806609" spans="14:14">
      <c r="N806609" s="331"/>
    </row>
    <row r="806610" spans="14:14">
      <c r="N806610" s="331"/>
    </row>
    <row r="806611" spans="14:14">
      <c r="N806611" s="332"/>
    </row>
    <row r="806632" spans="14:14">
      <c r="N806632" s="331"/>
    </row>
    <row r="806633" spans="14:14">
      <c r="N806633" s="331"/>
    </row>
    <row r="806634" spans="14:14">
      <c r="N806634" s="332"/>
    </row>
    <row r="806655" spans="14:14">
      <c r="N806655" s="331"/>
    </row>
    <row r="806656" spans="14:14">
      <c r="N806656" s="331"/>
    </row>
    <row r="806657" spans="14:14">
      <c r="N806657" s="332"/>
    </row>
    <row r="806678" spans="14:14">
      <c r="N806678" s="331"/>
    </row>
    <row r="806679" spans="14:14">
      <c r="N806679" s="331"/>
    </row>
    <row r="806680" spans="14:14">
      <c r="N806680" s="332"/>
    </row>
    <row r="806701" spans="14:14">
      <c r="N806701" s="331"/>
    </row>
    <row r="806702" spans="14:14">
      <c r="N806702" s="331"/>
    </row>
    <row r="806703" spans="14:14">
      <c r="N806703" s="332"/>
    </row>
    <row r="806724" spans="14:14">
      <c r="N806724" s="331"/>
    </row>
    <row r="806725" spans="14:14">
      <c r="N806725" s="331"/>
    </row>
    <row r="806726" spans="14:14">
      <c r="N806726" s="332"/>
    </row>
    <row r="806747" spans="14:14">
      <c r="N806747" s="331"/>
    </row>
    <row r="806748" spans="14:14">
      <c r="N806748" s="331"/>
    </row>
    <row r="806749" spans="14:14">
      <c r="N806749" s="332"/>
    </row>
    <row r="806770" spans="14:14">
      <c r="N806770" s="331"/>
    </row>
    <row r="806771" spans="14:14">
      <c r="N806771" s="331"/>
    </row>
    <row r="806772" spans="14:14">
      <c r="N806772" s="332"/>
    </row>
    <row r="806793" spans="14:14">
      <c r="N806793" s="331"/>
    </row>
    <row r="806794" spans="14:14">
      <c r="N806794" s="331"/>
    </row>
    <row r="806795" spans="14:14">
      <c r="N806795" s="332"/>
    </row>
    <row r="806816" spans="14:14">
      <c r="N806816" s="331"/>
    </row>
    <row r="806817" spans="14:14">
      <c r="N806817" s="331"/>
    </row>
    <row r="806818" spans="14:14">
      <c r="N806818" s="332"/>
    </row>
    <row r="806839" spans="14:14">
      <c r="N806839" s="331"/>
    </row>
    <row r="806840" spans="14:14">
      <c r="N806840" s="331"/>
    </row>
    <row r="806841" spans="14:14">
      <c r="N806841" s="332"/>
    </row>
    <row r="806862" spans="14:14">
      <c r="N806862" s="331"/>
    </row>
    <row r="806863" spans="14:14">
      <c r="N806863" s="331"/>
    </row>
    <row r="806864" spans="14:14">
      <c r="N806864" s="332"/>
    </row>
    <row r="806885" spans="14:14">
      <c r="N806885" s="331"/>
    </row>
    <row r="806886" spans="14:14">
      <c r="N806886" s="331"/>
    </row>
    <row r="806887" spans="14:14">
      <c r="N806887" s="332"/>
    </row>
    <row r="806908" spans="14:14">
      <c r="N806908" s="331"/>
    </row>
    <row r="806909" spans="14:14">
      <c r="N806909" s="331"/>
    </row>
    <row r="806910" spans="14:14">
      <c r="N806910" s="332"/>
    </row>
    <row r="806931" spans="14:14">
      <c r="N806931" s="331"/>
    </row>
    <row r="806932" spans="14:14">
      <c r="N806932" s="331"/>
    </row>
    <row r="806933" spans="14:14">
      <c r="N806933" s="332"/>
    </row>
    <row r="806954" spans="14:14">
      <c r="N806954" s="331"/>
    </row>
    <row r="806955" spans="14:14">
      <c r="N806955" s="331"/>
    </row>
    <row r="806956" spans="14:14">
      <c r="N806956" s="332"/>
    </row>
    <row r="806977" spans="14:14">
      <c r="N806977" s="331"/>
    </row>
    <row r="806978" spans="14:14">
      <c r="N806978" s="331"/>
    </row>
    <row r="806979" spans="14:14">
      <c r="N806979" s="332"/>
    </row>
    <row r="807000" spans="14:14">
      <c r="N807000" s="331"/>
    </row>
    <row r="807001" spans="14:14">
      <c r="N807001" s="331"/>
    </row>
    <row r="807002" spans="14:14">
      <c r="N807002" s="332"/>
    </row>
    <row r="807023" spans="14:14">
      <c r="N807023" s="331"/>
    </row>
    <row r="807024" spans="14:14">
      <c r="N807024" s="331"/>
    </row>
    <row r="807025" spans="14:14">
      <c r="N807025" s="332"/>
    </row>
    <row r="807046" spans="14:14">
      <c r="N807046" s="331"/>
    </row>
    <row r="807047" spans="14:14">
      <c r="N807047" s="331"/>
    </row>
    <row r="807048" spans="14:14">
      <c r="N807048" s="332"/>
    </row>
    <row r="807069" spans="14:14">
      <c r="N807069" s="331"/>
    </row>
    <row r="807070" spans="14:14">
      <c r="N807070" s="331"/>
    </row>
    <row r="807071" spans="14:14">
      <c r="N807071" s="332"/>
    </row>
    <row r="807092" spans="14:14">
      <c r="N807092" s="331"/>
    </row>
    <row r="807093" spans="14:14">
      <c r="N807093" s="331"/>
    </row>
    <row r="807094" spans="14:14">
      <c r="N807094" s="332"/>
    </row>
    <row r="807115" spans="14:14">
      <c r="N807115" s="331"/>
    </row>
    <row r="807116" spans="14:14">
      <c r="N807116" s="331"/>
    </row>
    <row r="807117" spans="14:14">
      <c r="N807117" s="332"/>
    </row>
    <row r="807138" spans="14:14">
      <c r="N807138" s="331"/>
    </row>
    <row r="807139" spans="14:14">
      <c r="N807139" s="331"/>
    </row>
    <row r="807140" spans="14:14">
      <c r="N807140" s="332"/>
    </row>
    <row r="807161" spans="14:14">
      <c r="N807161" s="331"/>
    </row>
    <row r="807162" spans="14:14">
      <c r="N807162" s="331"/>
    </row>
    <row r="807163" spans="14:14">
      <c r="N807163" s="332"/>
    </row>
    <row r="807184" spans="14:14">
      <c r="N807184" s="331"/>
    </row>
    <row r="807185" spans="14:14">
      <c r="N807185" s="331"/>
    </row>
    <row r="807186" spans="14:14">
      <c r="N807186" s="332"/>
    </row>
    <row r="807207" spans="14:14">
      <c r="N807207" s="331"/>
    </row>
    <row r="807208" spans="14:14">
      <c r="N807208" s="331"/>
    </row>
    <row r="807209" spans="14:14">
      <c r="N807209" s="332"/>
    </row>
    <row r="807230" spans="14:14">
      <c r="N807230" s="331"/>
    </row>
    <row r="807231" spans="14:14">
      <c r="N807231" s="331"/>
    </row>
    <row r="807232" spans="14:14">
      <c r="N807232" s="332"/>
    </row>
    <row r="807253" spans="14:14">
      <c r="N807253" s="331"/>
    </row>
    <row r="807254" spans="14:14">
      <c r="N807254" s="331"/>
    </row>
    <row r="807255" spans="14:14">
      <c r="N807255" s="332"/>
    </row>
    <row r="807276" spans="14:14">
      <c r="N807276" s="331"/>
    </row>
    <row r="807277" spans="14:14">
      <c r="N807277" s="331"/>
    </row>
    <row r="807278" spans="14:14">
      <c r="N807278" s="332"/>
    </row>
    <row r="807299" spans="14:14">
      <c r="N807299" s="331"/>
    </row>
    <row r="807300" spans="14:14">
      <c r="N807300" s="331"/>
    </row>
    <row r="807301" spans="14:14">
      <c r="N807301" s="332"/>
    </row>
    <row r="807322" spans="14:14">
      <c r="N807322" s="331"/>
    </row>
    <row r="807323" spans="14:14">
      <c r="N807323" s="331"/>
    </row>
    <row r="807324" spans="14:14">
      <c r="N807324" s="332"/>
    </row>
    <row r="807345" spans="14:14">
      <c r="N807345" s="331"/>
    </row>
    <row r="807346" spans="14:14">
      <c r="N807346" s="331"/>
    </row>
    <row r="807347" spans="14:14">
      <c r="N807347" s="332"/>
    </row>
    <row r="807368" spans="14:14">
      <c r="N807368" s="331"/>
    </row>
    <row r="807369" spans="14:14">
      <c r="N807369" s="331"/>
    </row>
    <row r="807370" spans="14:14">
      <c r="N807370" s="332"/>
    </row>
    <row r="807391" spans="14:14">
      <c r="N807391" s="331"/>
    </row>
    <row r="807392" spans="14:14">
      <c r="N807392" s="331"/>
    </row>
    <row r="807393" spans="14:14">
      <c r="N807393" s="332"/>
    </row>
    <row r="807414" spans="14:14">
      <c r="N807414" s="331"/>
    </row>
    <row r="807415" spans="14:14">
      <c r="N807415" s="331"/>
    </row>
    <row r="807416" spans="14:14">
      <c r="N807416" s="332"/>
    </row>
    <row r="807437" spans="14:14">
      <c r="N807437" s="331"/>
    </row>
    <row r="807438" spans="14:14">
      <c r="N807438" s="331"/>
    </row>
    <row r="807439" spans="14:14">
      <c r="N807439" s="332"/>
    </row>
    <row r="807460" spans="14:14">
      <c r="N807460" s="331"/>
    </row>
    <row r="807461" spans="14:14">
      <c r="N807461" s="331"/>
    </row>
    <row r="807462" spans="14:14">
      <c r="N807462" s="332"/>
    </row>
    <row r="807483" spans="14:14">
      <c r="N807483" s="331"/>
    </row>
    <row r="807484" spans="14:14">
      <c r="N807484" s="331"/>
    </row>
    <row r="807485" spans="14:14">
      <c r="N807485" s="332"/>
    </row>
    <row r="807506" spans="14:14">
      <c r="N807506" s="331"/>
    </row>
    <row r="807507" spans="14:14">
      <c r="N807507" s="331"/>
    </row>
    <row r="807508" spans="14:14">
      <c r="N807508" s="332"/>
    </row>
    <row r="807529" spans="14:14">
      <c r="N807529" s="331"/>
    </row>
    <row r="807530" spans="14:14">
      <c r="N807530" s="331"/>
    </row>
    <row r="807531" spans="14:14">
      <c r="N807531" s="332"/>
    </row>
    <row r="807552" spans="14:14">
      <c r="N807552" s="331"/>
    </row>
    <row r="807553" spans="14:14">
      <c r="N807553" s="331"/>
    </row>
    <row r="807554" spans="14:14">
      <c r="N807554" s="332"/>
    </row>
    <row r="807575" spans="14:14">
      <c r="N807575" s="331"/>
    </row>
    <row r="807576" spans="14:14">
      <c r="N807576" s="331"/>
    </row>
    <row r="807577" spans="14:14">
      <c r="N807577" s="332"/>
    </row>
    <row r="807598" spans="14:14">
      <c r="N807598" s="331"/>
    </row>
    <row r="807599" spans="14:14">
      <c r="N807599" s="331"/>
    </row>
    <row r="807600" spans="14:14">
      <c r="N807600" s="332"/>
    </row>
    <row r="807621" spans="14:14">
      <c r="N807621" s="331"/>
    </row>
    <row r="807622" spans="14:14">
      <c r="N807622" s="331"/>
    </row>
    <row r="807623" spans="14:14">
      <c r="N807623" s="332"/>
    </row>
    <row r="807644" spans="14:14">
      <c r="N807644" s="331"/>
    </row>
    <row r="807645" spans="14:14">
      <c r="N807645" s="331"/>
    </row>
    <row r="807646" spans="14:14">
      <c r="N807646" s="332"/>
    </row>
    <row r="807667" spans="14:14">
      <c r="N807667" s="331"/>
    </row>
    <row r="807668" spans="14:14">
      <c r="N807668" s="331"/>
    </row>
    <row r="807669" spans="14:14">
      <c r="N807669" s="332"/>
    </row>
    <row r="807690" spans="14:14">
      <c r="N807690" s="331"/>
    </row>
    <row r="807691" spans="14:14">
      <c r="N807691" s="331"/>
    </row>
    <row r="807692" spans="14:14">
      <c r="N807692" s="332"/>
    </row>
    <row r="807713" spans="14:14">
      <c r="N807713" s="331"/>
    </row>
    <row r="807714" spans="14:14">
      <c r="N807714" s="331"/>
    </row>
    <row r="807715" spans="14:14">
      <c r="N807715" s="332"/>
    </row>
    <row r="807736" spans="14:14">
      <c r="N807736" s="331"/>
    </row>
    <row r="807737" spans="14:14">
      <c r="N807737" s="331"/>
    </row>
    <row r="807738" spans="14:14">
      <c r="N807738" s="332"/>
    </row>
    <row r="807759" spans="14:14">
      <c r="N807759" s="331"/>
    </row>
    <row r="807760" spans="14:14">
      <c r="N807760" s="331"/>
    </row>
    <row r="807761" spans="14:14">
      <c r="N807761" s="332"/>
    </row>
    <row r="807782" spans="14:14">
      <c r="N807782" s="331"/>
    </row>
    <row r="807783" spans="14:14">
      <c r="N807783" s="331"/>
    </row>
    <row r="807784" spans="14:14">
      <c r="N807784" s="332"/>
    </row>
    <row r="807805" spans="14:14">
      <c r="N807805" s="331"/>
    </row>
    <row r="807806" spans="14:14">
      <c r="N807806" s="331"/>
    </row>
    <row r="807807" spans="14:14">
      <c r="N807807" s="332"/>
    </row>
    <row r="807828" spans="14:14">
      <c r="N807828" s="331"/>
    </row>
    <row r="807829" spans="14:14">
      <c r="N807829" s="331"/>
    </row>
    <row r="807830" spans="14:14">
      <c r="N807830" s="332"/>
    </row>
    <row r="807851" spans="14:14">
      <c r="N807851" s="331"/>
    </row>
    <row r="807852" spans="14:14">
      <c r="N807852" s="331"/>
    </row>
    <row r="807853" spans="14:14">
      <c r="N807853" s="332"/>
    </row>
    <row r="807874" spans="14:14">
      <c r="N807874" s="331"/>
    </row>
    <row r="807875" spans="14:14">
      <c r="N807875" s="331"/>
    </row>
    <row r="807876" spans="14:14">
      <c r="N807876" s="332"/>
    </row>
    <row r="807897" spans="14:14">
      <c r="N807897" s="331"/>
    </row>
    <row r="807898" spans="14:14">
      <c r="N807898" s="331"/>
    </row>
    <row r="807899" spans="14:14">
      <c r="N807899" s="332"/>
    </row>
    <row r="807920" spans="14:14">
      <c r="N807920" s="331"/>
    </row>
    <row r="807921" spans="14:14">
      <c r="N807921" s="331"/>
    </row>
    <row r="807922" spans="14:14">
      <c r="N807922" s="332"/>
    </row>
    <row r="807943" spans="14:14">
      <c r="N807943" s="331"/>
    </row>
    <row r="807944" spans="14:14">
      <c r="N807944" s="331"/>
    </row>
    <row r="807945" spans="14:14">
      <c r="N807945" s="332"/>
    </row>
    <row r="807966" spans="14:14">
      <c r="N807966" s="331"/>
    </row>
    <row r="807967" spans="14:14">
      <c r="N807967" s="331"/>
    </row>
    <row r="807968" spans="14:14">
      <c r="N807968" s="332"/>
    </row>
    <row r="807989" spans="14:14">
      <c r="N807989" s="331"/>
    </row>
    <row r="807990" spans="14:14">
      <c r="N807990" s="331"/>
    </row>
    <row r="807991" spans="14:14">
      <c r="N807991" s="332"/>
    </row>
    <row r="808012" spans="14:14">
      <c r="N808012" s="331"/>
    </row>
    <row r="808013" spans="14:14">
      <c r="N808013" s="331"/>
    </row>
    <row r="808014" spans="14:14">
      <c r="N808014" s="332"/>
    </row>
    <row r="808035" spans="14:14">
      <c r="N808035" s="331"/>
    </row>
    <row r="808036" spans="14:14">
      <c r="N808036" s="331"/>
    </row>
    <row r="808037" spans="14:14">
      <c r="N808037" s="332"/>
    </row>
    <row r="808058" spans="14:14">
      <c r="N808058" s="331"/>
    </row>
    <row r="808059" spans="14:14">
      <c r="N808059" s="331"/>
    </row>
    <row r="808060" spans="14:14">
      <c r="N808060" s="332"/>
    </row>
    <row r="808081" spans="14:14">
      <c r="N808081" s="331"/>
    </row>
    <row r="808082" spans="14:14">
      <c r="N808082" s="331"/>
    </row>
    <row r="808083" spans="14:14">
      <c r="N808083" s="332"/>
    </row>
    <row r="808104" spans="14:14">
      <c r="N808104" s="331"/>
    </row>
    <row r="808105" spans="14:14">
      <c r="N808105" s="331"/>
    </row>
    <row r="808106" spans="14:14">
      <c r="N808106" s="332"/>
    </row>
    <row r="808127" spans="14:14">
      <c r="N808127" s="331"/>
    </row>
    <row r="808128" spans="14:14">
      <c r="N808128" s="331"/>
    </row>
    <row r="808129" spans="14:14">
      <c r="N808129" s="332"/>
    </row>
    <row r="808150" spans="14:14">
      <c r="N808150" s="331"/>
    </row>
    <row r="808151" spans="14:14">
      <c r="N808151" s="331"/>
    </row>
    <row r="808152" spans="14:14">
      <c r="N808152" s="332"/>
    </row>
    <row r="808173" spans="14:14">
      <c r="N808173" s="331"/>
    </row>
    <row r="808174" spans="14:14">
      <c r="N808174" s="331"/>
    </row>
    <row r="808175" spans="14:14">
      <c r="N808175" s="332"/>
    </row>
    <row r="808196" spans="14:14">
      <c r="N808196" s="331"/>
    </row>
    <row r="808197" spans="14:14">
      <c r="N808197" s="331"/>
    </row>
    <row r="808198" spans="14:14">
      <c r="N808198" s="332"/>
    </row>
    <row r="808219" spans="14:14">
      <c r="N808219" s="331"/>
    </row>
    <row r="808220" spans="14:14">
      <c r="N808220" s="331"/>
    </row>
    <row r="808221" spans="14:14">
      <c r="N808221" s="332"/>
    </row>
    <row r="808242" spans="14:14">
      <c r="N808242" s="331"/>
    </row>
    <row r="808243" spans="14:14">
      <c r="N808243" s="331"/>
    </row>
    <row r="808244" spans="14:14">
      <c r="N808244" s="332"/>
    </row>
    <row r="808265" spans="14:14">
      <c r="N808265" s="331"/>
    </row>
    <row r="808266" spans="14:14">
      <c r="N808266" s="331"/>
    </row>
    <row r="808267" spans="14:14">
      <c r="N808267" s="332"/>
    </row>
    <row r="808288" spans="14:14">
      <c r="N808288" s="331"/>
    </row>
    <row r="808289" spans="14:14">
      <c r="N808289" s="331"/>
    </row>
    <row r="808290" spans="14:14">
      <c r="N808290" s="332"/>
    </row>
    <row r="808311" spans="14:14">
      <c r="N808311" s="331"/>
    </row>
    <row r="808312" spans="14:14">
      <c r="N808312" s="331"/>
    </row>
    <row r="808313" spans="14:14">
      <c r="N808313" s="332"/>
    </row>
    <row r="808334" spans="14:14">
      <c r="N808334" s="331"/>
    </row>
    <row r="808335" spans="14:14">
      <c r="N808335" s="331"/>
    </row>
    <row r="808336" spans="14:14">
      <c r="N808336" s="332"/>
    </row>
    <row r="808357" spans="14:14">
      <c r="N808357" s="331"/>
    </row>
    <row r="808358" spans="14:14">
      <c r="N808358" s="331"/>
    </row>
    <row r="808359" spans="14:14">
      <c r="N808359" s="332"/>
    </row>
    <row r="808380" spans="14:14">
      <c r="N808380" s="331"/>
    </row>
    <row r="808381" spans="14:14">
      <c r="N808381" s="331"/>
    </row>
    <row r="808382" spans="14:14">
      <c r="N808382" s="332"/>
    </row>
    <row r="808403" spans="14:14">
      <c r="N808403" s="331"/>
    </row>
    <row r="808404" spans="14:14">
      <c r="N808404" s="331"/>
    </row>
    <row r="808405" spans="14:14">
      <c r="N808405" s="332"/>
    </row>
    <row r="808426" spans="14:14">
      <c r="N808426" s="331"/>
    </row>
    <row r="808427" spans="14:14">
      <c r="N808427" s="331"/>
    </row>
    <row r="808428" spans="14:14">
      <c r="N808428" s="332"/>
    </row>
    <row r="808449" spans="14:14">
      <c r="N808449" s="331"/>
    </row>
    <row r="808450" spans="14:14">
      <c r="N808450" s="331"/>
    </row>
    <row r="808451" spans="14:14">
      <c r="N808451" s="332"/>
    </row>
    <row r="808472" spans="14:14">
      <c r="N808472" s="331"/>
    </row>
    <row r="808473" spans="14:14">
      <c r="N808473" s="331"/>
    </row>
    <row r="808474" spans="14:14">
      <c r="N808474" s="332"/>
    </row>
    <row r="808495" spans="14:14">
      <c r="N808495" s="331"/>
    </row>
    <row r="808496" spans="14:14">
      <c r="N808496" s="331"/>
    </row>
    <row r="808497" spans="14:14">
      <c r="N808497" s="332"/>
    </row>
    <row r="808518" spans="14:14">
      <c r="N808518" s="331"/>
    </row>
    <row r="808519" spans="14:14">
      <c r="N808519" s="331"/>
    </row>
    <row r="808520" spans="14:14">
      <c r="N808520" s="332"/>
    </row>
    <row r="808541" spans="14:14">
      <c r="N808541" s="331"/>
    </row>
    <row r="808542" spans="14:14">
      <c r="N808542" s="331"/>
    </row>
    <row r="808543" spans="14:14">
      <c r="N808543" s="332"/>
    </row>
    <row r="808564" spans="14:14">
      <c r="N808564" s="331"/>
    </row>
    <row r="808565" spans="14:14">
      <c r="N808565" s="331"/>
    </row>
    <row r="808566" spans="14:14">
      <c r="N808566" s="332"/>
    </row>
    <row r="808587" spans="14:14">
      <c r="N808587" s="331"/>
    </row>
    <row r="808588" spans="14:14">
      <c r="N808588" s="331"/>
    </row>
    <row r="808589" spans="14:14">
      <c r="N808589" s="332"/>
    </row>
    <row r="808610" spans="14:14">
      <c r="N808610" s="331"/>
    </row>
    <row r="808611" spans="14:14">
      <c r="N808611" s="331"/>
    </row>
    <row r="808612" spans="14:14">
      <c r="N808612" s="332"/>
    </row>
    <row r="808633" spans="14:14">
      <c r="N808633" s="331"/>
    </row>
    <row r="808634" spans="14:14">
      <c r="N808634" s="331"/>
    </row>
    <row r="808635" spans="14:14">
      <c r="N808635" s="332"/>
    </row>
    <row r="808656" spans="14:14">
      <c r="N808656" s="331"/>
    </row>
    <row r="808657" spans="14:14">
      <c r="N808657" s="331"/>
    </row>
    <row r="808658" spans="14:14">
      <c r="N808658" s="332"/>
    </row>
    <row r="808679" spans="14:14">
      <c r="N808679" s="331"/>
    </row>
    <row r="808680" spans="14:14">
      <c r="N808680" s="331"/>
    </row>
    <row r="808681" spans="14:14">
      <c r="N808681" s="332"/>
    </row>
    <row r="808702" spans="14:14">
      <c r="N808702" s="331"/>
    </row>
    <row r="808703" spans="14:14">
      <c r="N808703" s="331"/>
    </row>
    <row r="808704" spans="14:14">
      <c r="N808704" s="332"/>
    </row>
    <row r="808725" spans="14:14">
      <c r="N808725" s="331"/>
    </row>
    <row r="808726" spans="14:14">
      <c r="N808726" s="331"/>
    </row>
    <row r="808727" spans="14:14">
      <c r="N808727" s="332"/>
    </row>
    <row r="808748" spans="14:14">
      <c r="N808748" s="331"/>
    </row>
    <row r="808749" spans="14:14">
      <c r="N808749" s="331"/>
    </row>
    <row r="808750" spans="14:14">
      <c r="N808750" s="332"/>
    </row>
    <row r="808771" spans="14:14">
      <c r="N808771" s="331"/>
    </row>
    <row r="808772" spans="14:14">
      <c r="N808772" s="331"/>
    </row>
    <row r="808773" spans="14:14">
      <c r="N808773" s="332"/>
    </row>
    <row r="808794" spans="14:14">
      <c r="N808794" s="331"/>
    </row>
    <row r="808795" spans="14:14">
      <c r="N808795" s="331"/>
    </row>
    <row r="808796" spans="14:14">
      <c r="N808796" s="332"/>
    </row>
    <row r="808817" spans="14:14">
      <c r="N808817" s="331"/>
    </row>
    <row r="808818" spans="14:14">
      <c r="N808818" s="331"/>
    </row>
    <row r="808819" spans="14:14">
      <c r="N808819" s="332"/>
    </row>
    <row r="808840" spans="14:14">
      <c r="N808840" s="331"/>
    </row>
    <row r="808841" spans="14:14">
      <c r="N808841" s="331"/>
    </row>
    <row r="808842" spans="14:14">
      <c r="N808842" s="332"/>
    </row>
    <row r="808863" spans="14:14">
      <c r="N808863" s="331"/>
    </row>
    <row r="808864" spans="14:14">
      <c r="N808864" s="331"/>
    </row>
    <row r="808865" spans="14:14">
      <c r="N808865" s="332"/>
    </row>
    <row r="808886" spans="14:14">
      <c r="N808886" s="331"/>
    </row>
    <row r="808887" spans="14:14">
      <c r="N808887" s="331"/>
    </row>
    <row r="808888" spans="14:14">
      <c r="N808888" s="332"/>
    </row>
    <row r="808909" spans="14:14">
      <c r="N808909" s="331"/>
    </row>
    <row r="808910" spans="14:14">
      <c r="N808910" s="331"/>
    </row>
    <row r="808911" spans="14:14">
      <c r="N808911" s="332"/>
    </row>
    <row r="808932" spans="14:14">
      <c r="N808932" s="331"/>
    </row>
    <row r="808933" spans="14:14">
      <c r="N808933" s="331"/>
    </row>
    <row r="808934" spans="14:14">
      <c r="N808934" s="332"/>
    </row>
    <row r="808955" spans="14:14">
      <c r="N808955" s="331"/>
    </row>
    <row r="808956" spans="14:14">
      <c r="N808956" s="331"/>
    </row>
    <row r="808957" spans="14:14">
      <c r="N808957" s="332"/>
    </row>
    <row r="808978" spans="14:14">
      <c r="N808978" s="331"/>
    </row>
    <row r="808979" spans="14:14">
      <c r="N808979" s="331"/>
    </row>
    <row r="808980" spans="14:14">
      <c r="N808980" s="332"/>
    </row>
    <row r="809001" spans="14:14">
      <c r="N809001" s="331"/>
    </row>
    <row r="809002" spans="14:14">
      <c r="N809002" s="331"/>
    </row>
    <row r="809003" spans="14:14">
      <c r="N809003" s="332"/>
    </row>
    <row r="809024" spans="14:14">
      <c r="N809024" s="331"/>
    </row>
    <row r="809025" spans="14:14">
      <c r="N809025" s="331"/>
    </row>
    <row r="809026" spans="14:14">
      <c r="N809026" s="332"/>
    </row>
    <row r="809047" spans="14:14">
      <c r="N809047" s="331"/>
    </row>
    <row r="809048" spans="14:14">
      <c r="N809048" s="331"/>
    </row>
    <row r="809049" spans="14:14">
      <c r="N809049" s="332"/>
    </row>
    <row r="809070" spans="14:14">
      <c r="N809070" s="331"/>
    </row>
    <row r="809071" spans="14:14">
      <c r="N809071" s="331"/>
    </row>
    <row r="809072" spans="14:14">
      <c r="N809072" s="332"/>
    </row>
    <row r="809093" spans="14:14">
      <c r="N809093" s="331"/>
    </row>
    <row r="809094" spans="14:14">
      <c r="N809094" s="331"/>
    </row>
    <row r="809095" spans="14:14">
      <c r="N809095" s="332"/>
    </row>
    <row r="809116" spans="14:14">
      <c r="N809116" s="331"/>
    </row>
    <row r="809117" spans="14:14">
      <c r="N809117" s="331"/>
    </row>
    <row r="809118" spans="14:14">
      <c r="N809118" s="332"/>
    </row>
    <row r="809139" spans="14:14">
      <c r="N809139" s="331"/>
    </row>
    <row r="809140" spans="14:14">
      <c r="N809140" s="331"/>
    </row>
    <row r="809141" spans="14:14">
      <c r="N809141" s="332"/>
    </row>
    <row r="809162" spans="14:14">
      <c r="N809162" s="331"/>
    </row>
    <row r="809163" spans="14:14">
      <c r="N809163" s="331"/>
    </row>
    <row r="809164" spans="14:14">
      <c r="N809164" s="332"/>
    </row>
    <row r="809185" spans="14:14">
      <c r="N809185" s="331"/>
    </row>
    <row r="809186" spans="14:14">
      <c r="N809186" s="331"/>
    </row>
    <row r="809187" spans="14:14">
      <c r="N809187" s="332"/>
    </row>
    <row r="809208" spans="14:14">
      <c r="N809208" s="331"/>
    </row>
    <row r="809209" spans="14:14">
      <c r="N809209" s="331"/>
    </row>
    <row r="809210" spans="14:14">
      <c r="N809210" s="332"/>
    </row>
    <row r="809231" spans="14:14">
      <c r="N809231" s="331"/>
    </row>
    <row r="809232" spans="14:14">
      <c r="N809232" s="331"/>
    </row>
    <row r="809233" spans="14:14">
      <c r="N809233" s="332"/>
    </row>
    <row r="809254" spans="14:14">
      <c r="N809254" s="331"/>
    </row>
    <row r="809255" spans="14:14">
      <c r="N809255" s="331"/>
    </row>
    <row r="809256" spans="14:14">
      <c r="N809256" s="332"/>
    </row>
    <row r="809277" spans="14:14">
      <c r="N809277" s="331"/>
    </row>
    <row r="809278" spans="14:14">
      <c r="N809278" s="331"/>
    </row>
    <row r="809279" spans="14:14">
      <c r="N809279" s="332"/>
    </row>
    <row r="809300" spans="14:14">
      <c r="N809300" s="331"/>
    </row>
    <row r="809301" spans="14:14">
      <c r="N809301" s="331"/>
    </row>
    <row r="809302" spans="14:14">
      <c r="N809302" s="332"/>
    </row>
    <row r="809323" spans="14:14">
      <c r="N809323" s="331"/>
    </row>
    <row r="809324" spans="14:14">
      <c r="N809324" s="331"/>
    </row>
    <row r="809325" spans="14:14">
      <c r="N809325" s="332"/>
    </row>
    <row r="809346" spans="14:14">
      <c r="N809346" s="331"/>
    </row>
    <row r="809347" spans="14:14">
      <c r="N809347" s="331"/>
    </row>
    <row r="809348" spans="14:14">
      <c r="N809348" s="332"/>
    </row>
    <row r="809369" spans="14:14">
      <c r="N809369" s="331"/>
    </row>
    <row r="809370" spans="14:14">
      <c r="N809370" s="331"/>
    </row>
    <row r="809371" spans="14:14">
      <c r="N809371" s="332"/>
    </row>
    <row r="809392" spans="14:14">
      <c r="N809392" s="331"/>
    </row>
    <row r="809393" spans="14:14">
      <c r="N809393" s="331"/>
    </row>
    <row r="809394" spans="14:14">
      <c r="N809394" s="332"/>
    </row>
    <row r="809415" spans="14:14">
      <c r="N809415" s="331"/>
    </row>
    <row r="809416" spans="14:14">
      <c r="N809416" s="331"/>
    </row>
    <row r="809417" spans="14:14">
      <c r="N809417" s="332"/>
    </row>
    <row r="809438" spans="14:14">
      <c r="N809438" s="331"/>
    </row>
    <row r="809439" spans="14:14">
      <c r="N809439" s="331"/>
    </row>
    <row r="809440" spans="14:14">
      <c r="N809440" s="332"/>
    </row>
    <row r="809461" spans="14:14">
      <c r="N809461" s="331"/>
    </row>
    <row r="809462" spans="14:14">
      <c r="N809462" s="331"/>
    </row>
    <row r="809463" spans="14:14">
      <c r="N809463" s="332"/>
    </row>
    <row r="809484" spans="14:14">
      <c r="N809484" s="331"/>
    </row>
    <row r="809485" spans="14:14">
      <c r="N809485" s="331"/>
    </row>
    <row r="809486" spans="14:14">
      <c r="N809486" s="332"/>
    </row>
    <row r="809507" spans="14:14">
      <c r="N809507" s="331"/>
    </row>
    <row r="809508" spans="14:14">
      <c r="N809508" s="331"/>
    </row>
    <row r="809509" spans="14:14">
      <c r="N809509" s="332"/>
    </row>
    <row r="809530" spans="14:14">
      <c r="N809530" s="331"/>
    </row>
    <row r="809531" spans="14:14">
      <c r="N809531" s="331"/>
    </row>
    <row r="809532" spans="14:14">
      <c r="N809532" s="332"/>
    </row>
    <row r="809553" spans="14:14">
      <c r="N809553" s="331"/>
    </row>
    <row r="809554" spans="14:14">
      <c r="N809554" s="331"/>
    </row>
    <row r="809555" spans="14:14">
      <c r="N809555" s="332"/>
    </row>
    <row r="809576" spans="14:14">
      <c r="N809576" s="331"/>
    </row>
    <row r="809577" spans="14:14">
      <c r="N809577" s="331"/>
    </row>
    <row r="809578" spans="14:14">
      <c r="N809578" s="332"/>
    </row>
    <row r="809599" spans="14:14">
      <c r="N809599" s="331"/>
    </row>
    <row r="809600" spans="14:14">
      <c r="N809600" s="331"/>
    </row>
    <row r="809601" spans="14:14">
      <c r="N809601" s="332"/>
    </row>
    <row r="809622" spans="14:14">
      <c r="N809622" s="331"/>
    </row>
    <row r="809623" spans="14:14">
      <c r="N809623" s="331"/>
    </row>
    <row r="809624" spans="14:14">
      <c r="N809624" s="332"/>
    </row>
    <row r="809645" spans="14:14">
      <c r="N809645" s="331"/>
    </row>
    <row r="809646" spans="14:14">
      <c r="N809646" s="331"/>
    </row>
    <row r="809647" spans="14:14">
      <c r="N809647" s="332"/>
    </row>
    <row r="809668" spans="14:14">
      <c r="N809668" s="331"/>
    </row>
    <row r="809669" spans="14:14">
      <c r="N809669" s="331"/>
    </row>
    <row r="809670" spans="14:14">
      <c r="N809670" s="332"/>
    </row>
    <row r="809691" spans="14:14">
      <c r="N809691" s="331"/>
    </row>
    <row r="809692" spans="14:14">
      <c r="N809692" s="331"/>
    </row>
    <row r="809693" spans="14:14">
      <c r="N809693" s="332"/>
    </row>
    <row r="809714" spans="14:14">
      <c r="N809714" s="331"/>
    </row>
    <row r="809715" spans="14:14">
      <c r="N809715" s="331"/>
    </row>
    <row r="809716" spans="14:14">
      <c r="N809716" s="332"/>
    </row>
    <row r="809737" spans="14:14">
      <c r="N809737" s="331"/>
    </row>
    <row r="809738" spans="14:14">
      <c r="N809738" s="331"/>
    </row>
    <row r="809739" spans="14:14">
      <c r="N809739" s="332"/>
    </row>
    <row r="809760" spans="14:14">
      <c r="N809760" s="331"/>
    </row>
    <row r="809761" spans="14:14">
      <c r="N809761" s="331"/>
    </row>
    <row r="809762" spans="14:14">
      <c r="N809762" s="332"/>
    </row>
    <row r="809783" spans="14:14">
      <c r="N809783" s="331"/>
    </row>
    <row r="809784" spans="14:14">
      <c r="N809784" s="331"/>
    </row>
    <row r="809785" spans="14:14">
      <c r="N809785" s="332"/>
    </row>
    <row r="809806" spans="14:14">
      <c r="N809806" s="331"/>
    </row>
    <row r="809807" spans="14:14">
      <c r="N809807" s="331"/>
    </row>
    <row r="809808" spans="14:14">
      <c r="N809808" s="332"/>
    </row>
    <row r="809829" spans="14:14">
      <c r="N809829" s="331"/>
    </row>
    <row r="809830" spans="14:14">
      <c r="N809830" s="331"/>
    </row>
    <row r="809831" spans="14:14">
      <c r="N809831" s="332"/>
    </row>
    <row r="809852" spans="14:14">
      <c r="N809852" s="331"/>
    </row>
    <row r="809853" spans="14:14">
      <c r="N809853" s="331"/>
    </row>
    <row r="809854" spans="14:14">
      <c r="N809854" s="332"/>
    </row>
    <row r="809875" spans="14:14">
      <c r="N809875" s="331"/>
    </row>
    <row r="809876" spans="14:14">
      <c r="N809876" s="331"/>
    </row>
    <row r="809877" spans="14:14">
      <c r="N809877" s="332"/>
    </row>
    <row r="809898" spans="14:14">
      <c r="N809898" s="331"/>
    </row>
    <row r="809899" spans="14:14">
      <c r="N809899" s="331"/>
    </row>
    <row r="809900" spans="14:14">
      <c r="N809900" s="332"/>
    </row>
    <row r="809921" spans="14:14">
      <c r="N809921" s="331"/>
    </row>
    <row r="809922" spans="14:14">
      <c r="N809922" s="331"/>
    </row>
    <row r="809923" spans="14:14">
      <c r="N809923" s="332"/>
    </row>
    <row r="809944" spans="14:14">
      <c r="N809944" s="331"/>
    </row>
    <row r="809945" spans="14:14">
      <c r="N809945" s="331"/>
    </row>
    <row r="809946" spans="14:14">
      <c r="N809946" s="332"/>
    </row>
    <row r="809967" spans="14:14">
      <c r="N809967" s="331"/>
    </row>
    <row r="809968" spans="14:14">
      <c r="N809968" s="331"/>
    </row>
    <row r="809969" spans="14:14">
      <c r="N809969" s="332"/>
    </row>
    <row r="809990" spans="14:14">
      <c r="N809990" s="331"/>
    </row>
    <row r="809991" spans="14:14">
      <c r="N809991" s="331"/>
    </row>
    <row r="809992" spans="14:14">
      <c r="N809992" s="332"/>
    </row>
    <row r="810013" spans="14:14">
      <c r="N810013" s="331"/>
    </row>
    <row r="810014" spans="14:14">
      <c r="N810014" s="331"/>
    </row>
    <row r="810015" spans="14:14">
      <c r="N810015" s="332"/>
    </row>
    <row r="810036" spans="14:14">
      <c r="N810036" s="331"/>
    </row>
    <row r="810037" spans="14:14">
      <c r="N810037" s="331"/>
    </row>
    <row r="810038" spans="14:14">
      <c r="N810038" s="332"/>
    </row>
    <row r="810059" spans="14:14">
      <c r="N810059" s="331"/>
    </row>
    <row r="810060" spans="14:14">
      <c r="N810060" s="331"/>
    </row>
    <row r="810061" spans="14:14">
      <c r="N810061" s="332"/>
    </row>
    <row r="810082" spans="14:14">
      <c r="N810082" s="331"/>
    </row>
    <row r="810083" spans="14:14">
      <c r="N810083" s="331"/>
    </row>
    <row r="810084" spans="14:14">
      <c r="N810084" s="332"/>
    </row>
    <row r="810105" spans="14:14">
      <c r="N810105" s="331"/>
    </row>
    <row r="810106" spans="14:14">
      <c r="N810106" s="331"/>
    </row>
    <row r="810107" spans="14:14">
      <c r="N810107" s="332"/>
    </row>
    <row r="810128" spans="14:14">
      <c r="N810128" s="331"/>
    </row>
    <row r="810129" spans="14:14">
      <c r="N810129" s="331"/>
    </row>
    <row r="810130" spans="14:14">
      <c r="N810130" s="332"/>
    </row>
    <row r="810151" spans="14:14">
      <c r="N810151" s="331"/>
    </row>
    <row r="810152" spans="14:14">
      <c r="N810152" s="331"/>
    </row>
    <row r="810153" spans="14:14">
      <c r="N810153" s="332"/>
    </row>
    <row r="810174" spans="14:14">
      <c r="N810174" s="331"/>
    </row>
    <row r="810175" spans="14:14">
      <c r="N810175" s="331"/>
    </row>
    <row r="810176" spans="14:14">
      <c r="N810176" s="332"/>
    </row>
    <row r="810197" spans="14:14">
      <c r="N810197" s="331"/>
    </row>
    <row r="810198" spans="14:14">
      <c r="N810198" s="331"/>
    </row>
    <row r="810199" spans="14:14">
      <c r="N810199" s="332"/>
    </row>
    <row r="810220" spans="14:14">
      <c r="N810220" s="331"/>
    </row>
    <row r="810221" spans="14:14">
      <c r="N810221" s="331"/>
    </row>
    <row r="810222" spans="14:14">
      <c r="N810222" s="332"/>
    </row>
    <row r="810243" spans="14:14">
      <c r="N810243" s="331"/>
    </row>
    <row r="810244" spans="14:14">
      <c r="N810244" s="331"/>
    </row>
    <row r="810245" spans="14:14">
      <c r="N810245" s="332"/>
    </row>
    <row r="810266" spans="14:14">
      <c r="N810266" s="331"/>
    </row>
    <row r="810267" spans="14:14">
      <c r="N810267" s="331"/>
    </row>
    <row r="810268" spans="14:14">
      <c r="N810268" s="332"/>
    </row>
    <row r="810289" spans="14:14">
      <c r="N810289" s="331"/>
    </row>
    <row r="810290" spans="14:14">
      <c r="N810290" s="331"/>
    </row>
    <row r="810291" spans="14:14">
      <c r="N810291" s="332"/>
    </row>
    <row r="810312" spans="14:14">
      <c r="N810312" s="331"/>
    </row>
    <row r="810313" spans="14:14">
      <c r="N810313" s="331"/>
    </row>
    <row r="810314" spans="14:14">
      <c r="N810314" s="332"/>
    </row>
    <row r="810335" spans="14:14">
      <c r="N810335" s="331"/>
    </row>
    <row r="810336" spans="14:14">
      <c r="N810336" s="331"/>
    </row>
    <row r="810337" spans="14:14">
      <c r="N810337" s="332"/>
    </row>
    <row r="810358" spans="14:14">
      <c r="N810358" s="331"/>
    </row>
    <row r="810359" spans="14:14">
      <c r="N810359" s="331"/>
    </row>
    <row r="810360" spans="14:14">
      <c r="N810360" s="332"/>
    </row>
    <row r="810381" spans="14:14">
      <c r="N810381" s="331"/>
    </row>
    <row r="810382" spans="14:14">
      <c r="N810382" s="331"/>
    </row>
    <row r="810383" spans="14:14">
      <c r="N810383" s="332"/>
    </row>
    <row r="810404" spans="14:14">
      <c r="N810404" s="331"/>
    </row>
    <row r="810405" spans="14:14">
      <c r="N810405" s="331"/>
    </row>
    <row r="810406" spans="14:14">
      <c r="N810406" s="332"/>
    </row>
    <row r="810427" spans="14:14">
      <c r="N810427" s="331"/>
    </row>
    <row r="810428" spans="14:14">
      <c r="N810428" s="331"/>
    </row>
    <row r="810429" spans="14:14">
      <c r="N810429" s="332"/>
    </row>
    <row r="810450" spans="14:14">
      <c r="N810450" s="331"/>
    </row>
    <row r="810451" spans="14:14">
      <c r="N810451" s="331"/>
    </row>
    <row r="810452" spans="14:14">
      <c r="N810452" s="332"/>
    </row>
    <row r="810473" spans="14:14">
      <c r="N810473" s="331"/>
    </row>
    <row r="810474" spans="14:14">
      <c r="N810474" s="331"/>
    </row>
    <row r="810475" spans="14:14">
      <c r="N810475" s="332"/>
    </row>
    <row r="810496" spans="14:14">
      <c r="N810496" s="331"/>
    </row>
    <row r="810497" spans="14:14">
      <c r="N810497" s="331"/>
    </row>
    <row r="810498" spans="14:14">
      <c r="N810498" s="332"/>
    </row>
    <row r="810519" spans="14:14">
      <c r="N810519" s="331"/>
    </row>
    <row r="810520" spans="14:14">
      <c r="N810520" s="331"/>
    </row>
    <row r="810521" spans="14:14">
      <c r="N810521" s="332"/>
    </row>
    <row r="810542" spans="14:14">
      <c r="N810542" s="331"/>
    </row>
    <row r="810543" spans="14:14">
      <c r="N810543" s="331"/>
    </row>
    <row r="810544" spans="14:14">
      <c r="N810544" s="332"/>
    </row>
    <row r="810565" spans="14:14">
      <c r="N810565" s="331"/>
    </row>
    <row r="810566" spans="14:14">
      <c r="N810566" s="331"/>
    </row>
    <row r="810567" spans="14:14">
      <c r="N810567" s="332"/>
    </row>
    <row r="810588" spans="14:14">
      <c r="N810588" s="331"/>
    </row>
    <row r="810589" spans="14:14">
      <c r="N810589" s="331"/>
    </row>
    <row r="810590" spans="14:14">
      <c r="N810590" s="332"/>
    </row>
    <row r="810611" spans="14:14">
      <c r="N810611" s="331"/>
    </row>
    <row r="810612" spans="14:14">
      <c r="N810612" s="331"/>
    </row>
    <row r="810613" spans="14:14">
      <c r="N810613" s="332"/>
    </row>
    <row r="810634" spans="14:14">
      <c r="N810634" s="331"/>
    </row>
    <row r="810635" spans="14:14">
      <c r="N810635" s="331"/>
    </row>
    <row r="810636" spans="14:14">
      <c r="N810636" s="332"/>
    </row>
    <row r="810657" spans="14:14">
      <c r="N810657" s="331"/>
    </row>
    <row r="810658" spans="14:14">
      <c r="N810658" s="331"/>
    </row>
    <row r="810659" spans="14:14">
      <c r="N810659" s="332"/>
    </row>
    <row r="810680" spans="14:14">
      <c r="N810680" s="331"/>
    </row>
    <row r="810681" spans="14:14">
      <c r="N810681" s="331"/>
    </row>
    <row r="810682" spans="14:14">
      <c r="N810682" s="332"/>
    </row>
    <row r="810703" spans="14:14">
      <c r="N810703" s="331"/>
    </row>
    <row r="810704" spans="14:14">
      <c r="N810704" s="331"/>
    </row>
    <row r="810705" spans="14:14">
      <c r="N810705" s="332"/>
    </row>
    <row r="810726" spans="14:14">
      <c r="N810726" s="331"/>
    </row>
    <row r="810727" spans="14:14">
      <c r="N810727" s="331"/>
    </row>
    <row r="810728" spans="14:14">
      <c r="N810728" s="332"/>
    </row>
    <row r="810749" spans="14:14">
      <c r="N810749" s="331"/>
    </row>
    <row r="810750" spans="14:14">
      <c r="N810750" s="331"/>
    </row>
    <row r="810751" spans="14:14">
      <c r="N810751" s="332"/>
    </row>
    <row r="810772" spans="14:14">
      <c r="N810772" s="331"/>
    </row>
    <row r="810773" spans="14:14">
      <c r="N810773" s="331"/>
    </row>
    <row r="810774" spans="14:14">
      <c r="N810774" s="332"/>
    </row>
    <row r="810795" spans="14:14">
      <c r="N810795" s="331"/>
    </row>
    <row r="810796" spans="14:14">
      <c r="N810796" s="331"/>
    </row>
    <row r="810797" spans="14:14">
      <c r="N810797" s="332"/>
    </row>
    <row r="810818" spans="14:14">
      <c r="N810818" s="331"/>
    </row>
    <row r="810819" spans="14:14">
      <c r="N810819" s="331"/>
    </row>
    <row r="810820" spans="14:14">
      <c r="N810820" s="332"/>
    </row>
    <row r="810841" spans="14:14">
      <c r="N810841" s="331"/>
    </row>
    <row r="810842" spans="14:14">
      <c r="N810842" s="331"/>
    </row>
    <row r="810843" spans="14:14">
      <c r="N810843" s="332"/>
    </row>
    <row r="810864" spans="14:14">
      <c r="N810864" s="331"/>
    </row>
    <row r="810865" spans="14:14">
      <c r="N810865" s="331"/>
    </row>
    <row r="810866" spans="14:14">
      <c r="N810866" s="332"/>
    </row>
    <row r="810887" spans="14:14">
      <c r="N810887" s="331"/>
    </row>
    <row r="810888" spans="14:14">
      <c r="N810888" s="331"/>
    </row>
    <row r="810889" spans="14:14">
      <c r="N810889" s="332"/>
    </row>
    <row r="810910" spans="14:14">
      <c r="N810910" s="331"/>
    </row>
    <row r="810911" spans="14:14">
      <c r="N810911" s="331"/>
    </row>
    <row r="810912" spans="14:14">
      <c r="N810912" s="332"/>
    </row>
    <row r="810933" spans="14:14">
      <c r="N810933" s="331"/>
    </row>
    <row r="810934" spans="14:14">
      <c r="N810934" s="331"/>
    </row>
    <row r="810935" spans="14:14">
      <c r="N810935" s="332"/>
    </row>
    <row r="810956" spans="14:14">
      <c r="N810956" s="331"/>
    </row>
    <row r="810957" spans="14:14">
      <c r="N810957" s="331"/>
    </row>
    <row r="810958" spans="14:14">
      <c r="N810958" s="332"/>
    </row>
    <row r="810979" spans="14:14">
      <c r="N810979" s="331"/>
    </row>
    <row r="810980" spans="14:14">
      <c r="N810980" s="331"/>
    </row>
    <row r="810981" spans="14:14">
      <c r="N810981" s="332"/>
    </row>
    <row r="811002" spans="14:14">
      <c r="N811002" s="331"/>
    </row>
    <row r="811003" spans="14:14">
      <c r="N811003" s="331"/>
    </row>
    <row r="811004" spans="14:14">
      <c r="N811004" s="332"/>
    </row>
    <row r="811025" spans="14:14">
      <c r="N811025" s="331"/>
    </row>
    <row r="811026" spans="14:14">
      <c r="N811026" s="331"/>
    </row>
    <row r="811027" spans="14:14">
      <c r="N811027" s="332"/>
    </row>
    <row r="811048" spans="14:14">
      <c r="N811048" s="331"/>
    </row>
    <row r="811049" spans="14:14">
      <c r="N811049" s="331"/>
    </row>
    <row r="811050" spans="14:14">
      <c r="N811050" s="332"/>
    </row>
    <row r="811071" spans="14:14">
      <c r="N811071" s="331"/>
    </row>
    <row r="811072" spans="14:14">
      <c r="N811072" s="331"/>
    </row>
    <row r="811073" spans="14:14">
      <c r="N811073" s="332"/>
    </row>
    <row r="811094" spans="14:14">
      <c r="N811094" s="331"/>
    </row>
    <row r="811095" spans="14:14">
      <c r="N811095" s="331"/>
    </row>
    <row r="811096" spans="14:14">
      <c r="N811096" s="332"/>
    </row>
    <row r="811117" spans="14:14">
      <c r="N811117" s="331"/>
    </row>
    <row r="811118" spans="14:14">
      <c r="N811118" s="331"/>
    </row>
    <row r="811119" spans="14:14">
      <c r="N811119" s="332"/>
    </row>
    <row r="811140" spans="14:14">
      <c r="N811140" s="331"/>
    </row>
    <row r="811141" spans="14:14">
      <c r="N811141" s="331"/>
    </row>
    <row r="811142" spans="14:14">
      <c r="N811142" s="332"/>
    </row>
    <row r="811163" spans="14:14">
      <c r="N811163" s="331"/>
    </row>
    <row r="811164" spans="14:14">
      <c r="N811164" s="331"/>
    </row>
    <row r="811165" spans="14:14">
      <c r="N811165" s="332"/>
    </row>
    <row r="811186" spans="14:14">
      <c r="N811186" s="331"/>
    </row>
    <row r="811187" spans="14:14">
      <c r="N811187" s="331"/>
    </row>
    <row r="811188" spans="14:14">
      <c r="N811188" s="332"/>
    </row>
    <row r="811209" spans="14:14">
      <c r="N811209" s="331"/>
    </row>
    <row r="811210" spans="14:14">
      <c r="N811210" s="331"/>
    </row>
    <row r="811211" spans="14:14">
      <c r="N811211" s="332"/>
    </row>
    <row r="811232" spans="14:14">
      <c r="N811232" s="331"/>
    </row>
    <row r="811233" spans="14:14">
      <c r="N811233" s="331"/>
    </row>
    <row r="811234" spans="14:14">
      <c r="N811234" s="332"/>
    </row>
    <row r="811255" spans="14:14">
      <c r="N811255" s="331"/>
    </row>
    <row r="811256" spans="14:14">
      <c r="N811256" s="331"/>
    </row>
    <row r="811257" spans="14:14">
      <c r="N811257" s="332"/>
    </row>
    <row r="811278" spans="14:14">
      <c r="N811278" s="331"/>
    </row>
    <row r="811279" spans="14:14">
      <c r="N811279" s="331"/>
    </row>
    <row r="811280" spans="14:14">
      <c r="N811280" s="332"/>
    </row>
    <row r="811301" spans="14:14">
      <c r="N811301" s="331"/>
    </row>
    <row r="811302" spans="14:14">
      <c r="N811302" s="331"/>
    </row>
    <row r="811303" spans="14:14">
      <c r="N811303" s="332"/>
    </row>
    <row r="811324" spans="14:14">
      <c r="N811324" s="331"/>
    </row>
    <row r="811325" spans="14:14">
      <c r="N811325" s="331"/>
    </row>
    <row r="811326" spans="14:14">
      <c r="N811326" s="332"/>
    </row>
    <row r="811347" spans="14:14">
      <c r="N811347" s="331"/>
    </row>
    <row r="811348" spans="14:14">
      <c r="N811348" s="331"/>
    </row>
    <row r="811349" spans="14:14">
      <c r="N811349" s="332"/>
    </row>
    <row r="811370" spans="14:14">
      <c r="N811370" s="331"/>
    </row>
    <row r="811371" spans="14:14">
      <c r="N811371" s="331"/>
    </row>
    <row r="811372" spans="14:14">
      <c r="N811372" s="332"/>
    </row>
    <row r="811393" spans="14:14">
      <c r="N811393" s="331"/>
    </row>
    <row r="811394" spans="14:14">
      <c r="N811394" s="331"/>
    </row>
    <row r="811395" spans="14:14">
      <c r="N811395" s="332"/>
    </row>
    <row r="811416" spans="14:14">
      <c r="N811416" s="331"/>
    </row>
    <row r="811417" spans="14:14">
      <c r="N811417" s="331"/>
    </row>
    <row r="811418" spans="14:14">
      <c r="N811418" s="332"/>
    </row>
    <row r="811439" spans="14:14">
      <c r="N811439" s="331"/>
    </row>
    <row r="811440" spans="14:14">
      <c r="N811440" s="331"/>
    </row>
    <row r="811441" spans="14:14">
      <c r="N811441" s="332"/>
    </row>
    <row r="811462" spans="14:14">
      <c r="N811462" s="331"/>
    </row>
    <row r="811463" spans="14:14">
      <c r="N811463" s="331"/>
    </row>
    <row r="811464" spans="14:14">
      <c r="N811464" s="332"/>
    </row>
    <row r="811485" spans="14:14">
      <c r="N811485" s="331"/>
    </row>
    <row r="811486" spans="14:14">
      <c r="N811486" s="331"/>
    </row>
    <row r="811487" spans="14:14">
      <c r="N811487" s="332"/>
    </row>
    <row r="811508" spans="14:14">
      <c r="N811508" s="331"/>
    </row>
    <row r="811509" spans="14:14">
      <c r="N811509" s="331"/>
    </row>
    <row r="811510" spans="14:14">
      <c r="N811510" s="332"/>
    </row>
    <row r="811531" spans="14:14">
      <c r="N811531" s="331"/>
    </row>
    <row r="811532" spans="14:14">
      <c r="N811532" s="331"/>
    </row>
    <row r="811533" spans="14:14">
      <c r="N811533" s="332"/>
    </row>
    <row r="811554" spans="14:14">
      <c r="N811554" s="331"/>
    </row>
    <row r="811555" spans="14:14">
      <c r="N811555" s="331"/>
    </row>
    <row r="811556" spans="14:14">
      <c r="N811556" s="332"/>
    </row>
    <row r="811577" spans="14:14">
      <c r="N811577" s="331"/>
    </row>
    <row r="811578" spans="14:14">
      <c r="N811578" s="331"/>
    </row>
    <row r="811579" spans="14:14">
      <c r="N811579" s="332"/>
    </row>
    <row r="811600" spans="14:14">
      <c r="N811600" s="331"/>
    </row>
    <row r="811601" spans="14:14">
      <c r="N811601" s="331"/>
    </row>
    <row r="811602" spans="14:14">
      <c r="N811602" s="332"/>
    </row>
    <row r="811623" spans="14:14">
      <c r="N811623" s="331"/>
    </row>
    <row r="811624" spans="14:14">
      <c r="N811624" s="331"/>
    </row>
    <row r="811625" spans="14:14">
      <c r="N811625" s="332"/>
    </row>
    <row r="811646" spans="14:14">
      <c r="N811646" s="331"/>
    </row>
    <row r="811647" spans="14:14">
      <c r="N811647" s="331"/>
    </row>
    <row r="811648" spans="14:14">
      <c r="N811648" s="332"/>
    </row>
    <row r="811669" spans="14:14">
      <c r="N811669" s="331"/>
    </row>
    <row r="811670" spans="14:14">
      <c r="N811670" s="331"/>
    </row>
    <row r="811671" spans="14:14">
      <c r="N811671" s="332"/>
    </row>
    <row r="811692" spans="14:14">
      <c r="N811692" s="331"/>
    </row>
    <row r="811693" spans="14:14">
      <c r="N811693" s="331"/>
    </row>
    <row r="811694" spans="14:14">
      <c r="N811694" s="332"/>
    </row>
    <row r="811715" spans="14:14">
      <c r="N811715" s="331"/>
    </row>
    <row r="811716" spans="14:14">
      <c r="N811716" s="331"/>
    </row>
    <row r="811717" spans="14:14">
      <c r="N811717" s="332"/>
    </row>
    <row r="811738" spans="14:14">
      <c r="N811738" s="331"/>
    </row>
    <row r="811739" spans="14:14">
      <c r="N811739" s="331"/>
    </row>
    <row r="811740" spans="14:14">
      <c r="N811740" s="332"/>
    </row>
    <row r="811761" spans="14:14">
      <c r="N811761" s="331"/>
    </row>
    <row r="811762" spans="14:14">
      <c r="N811762" s="331"/>
    </row>
    <row r="811763" spans="14:14">
      <c r="N811763" s="332"/>
    </row>
    <row r="811784" spans="14:14">
      <c r="N811784" s="331"/>
    </row>
    <row r="811785" spans="14:14">
      <c r="N811785" s="331"/>
    </row>
    <row r="811786" spans="14:14">
      <c r="N811786" s="332"/>
    </row>
    <row r="811807" spans="14:14">
      <c r="N811807" s="331"/>
    </row>
    <row r="811808" spans="14:14">
      <c r="N811808" s="331"/>
    </row>
    <row r="811809" spans="14:14">
      <c r="N811809" s="332"/>
    </row>
    <row r="811830" spans="14:14">
      <c r="N811830" s="331"/>
    </row>
    <row r="811831" spans="14:14">
      <c r="N811831" s="331"/>
    </row>
    <row r="811832" spans="14:14">
      <c r="N811832" s="332"/>
    </row>
    <row r="811853" spans="14:14">
      <c r="N811853" s="331"/>
    </row>
    <row r="811854" spans="14:14">
      <c r="N811854" s="331"/>
    </row>
    <row r="811855" spans="14:14">
      <c r="N811855" s="332"/>
    </row>
    <row r="811876" spans="14:14">
      <c r="N811876" s="331"/>
    </row>
    <row r="811877" spans="14:14">
      <c r="N811877" s="331"/>
    </row>
    <row r="811878" spans="14:14">
      <c r="N811878" s="332"/>
    </row>
    <row r="811899" spans="14:14">
      <c r="N811899" s="331"/>
    </row>
    <row r="811900" spans="14:14">
      <c r="N811900" s="331"/>
    </row>
    <row r="811901" spans="14:14">
      <c r="N811901" s="332"/>
    </row>
    <row r="811922" spans="14:14">
      <c r="N811922" s="331"/>
    </row>
    <row r="811923" spans="14:14">
      <c r="N811923" s="331"/>
    </row>
    <row r="811924" spans="14:14">
      <c r="N811924" s="332"/>
    </row>
    <row r="811945" spans="14:14">
      <c r="N811945" s="331"/>
    </row>
    <row r="811946" spans="14:14">
      <c r="N811946" s="331"/>
    </row>
    <row r="811947" spans="14:14">
      <c r="N811947" s="332"/>
    </row>
    <row r="811968" spans="14:14">
      <c r="N811968" s="331"/>
    </row>
    <row r="811969" spans="14:14">
      <c r="N811969" s="331"/>
    </row>
    <row r="811970" spans="14:14">
      <c r="N811970" s="332"/>
    </row>
    <row r="811991" spans="14:14">
      <c r="N811991" s="331"/>
    </row>
    <row r="811992" spans="14:14">
      <c r="N811992" s="331"/>
    </row>
    <row r="811993" spans="14:14">
      <c r="N811993" s="332"/>
    </row>
    <row r="812014" spans="14:14">
      <c r="N812014" s="331"/>
    </row>
    <row r="812015" spans="14:14">
      <c r="N812015" s="331"/>
    </row>
    <row r="812016" spans="14:14">
      <c r="N812016" s="332"/>
    </row>
    <row r="812037" spans="14:14">
      <c r="N812037" s="331"/>
    </row>
    <row r="812038" spans="14:14">
      <c r="N812038" s="331"/>
    </row>
    <row r="812039" spans="14:14">
      <c r="N812039" s="332"/>
    </row>
    <row r="812060" spans="14:14">
      <c r="N812060" s="331"/>
    </row>
    <row r="812061" spans="14:14">
      <c r="N812061" s="331"/>
    </row>
    <row r="812062" spans="14:14">
      <c r="N812062" s="332"/>
    </row>
    <row r="812083" spans="14:14">
      <c r="N812083" s="331"/>
    </row>
    <row r="812084" spans="14:14">
      <c r="N812084" s="331"/>
    </row>
    <row r="812085" spans="14:14">
      <c r="N812085" s="332"/>
    </row>
    <row r="812106" spans="14:14">
      <c r="N812106" s="331"/>
    </row>
    <row r="812107" spans="14:14">
      <c r="N812107" s="331"/>
    </row>
    <row r="812108" spans="14:14">
      <c r="N812108" s="332"/>
    </row>
    <row r="812129" spans="14:14">
      <c r="N812129" s="331"/>
    </row>
    <row r="812130" spans="14:14">
      <c r="N812130" s="331"/>
    </row>
    <row r="812131" spans="14:14">
      <c r="N812131" s="332"/>
    </row>
    <row r="812152" spans="14:14">
      <c r="N812152" s="331"/>
    </row>
    <row r="812153" spans="14:14">
      <c r="N812153" s="331"/>
    </row>
    <row r="812154" spans="14:14">
      <c r="N812154" s="332"/>
    </row>
    <row r="812175" spans="14:14">
      <c r="N812175" s="331"/>
    </row>
    <row r="812176" spans="14:14">
      <c r="N812176" s="331"/>
    </row>
    <row r="812177" spans="14:14">
      <c r="N812177" s="332"/>
    </row>
    <row r="812198" spans="14:14">
      <c r="N812198" s="331"/>
    </row>
    <row r="812199" spans="14:14">
      <c r="N812199" s="331"/>
    </row>
    <row r="812200" spans="14:14">
      <c r="N812200" s="332"/>
    </row>
    <row r="812221" spans="14:14">
      <c r="N812221" s="331"/>
    </row>
    <row r="812222" spans="14:14">
      <c r="N812222" s="331"/>
    </row>
    <row r="812223" spans="14:14">
      <c r="N812223" s="332"/>
    </row>
    <row r="812244" spans="14:14">
      <c r="N812244" s="331"/>
    </row>
    <row r="812245" spans="14:14">
      <c r="N812245" s="331"/>
    </row>
    <row r="812246" spans="14:14">
      <c r="N812246" s="332"/>
    </row>
    <row r="812267" spans="14:14">
      <c r="N812267" s="331"/>
    </row>
    <row r="812268" spans="14:14">
      <c r="N812268" s="331"/>
    </row>
    <row r="812269" spans="14:14">
      <c r="N812269" s="332"/>
    </row>
    <row r="812290" spans="14:14">
      <c r="N812290" s="331"/>
    </row>
    <row r="812291" spans="14:14">
      <c r="N812291" s="331"/>
    </row>
    <row r="812292" spans="14:14">
      <c r="N812292" s="332"/>
    </row>
    <row r="812313" spans="14:14">
      <c r="N812313" s="331"/>
    </row>
    <row r="812314" spans="14:14">
      <c r="N812314" s="331"/>
    </row>
    <row r="812315" spans="14:14">
      <c r="N812315" s="332"/>
    </row>
    <row r="812336" spans="14:14">
      <c r="N812336" s="331"/>
    </row>
    <row r="812337" spans="14:14">
      <c r="N812337" s="331"/>
    </row>
    <row r="812338" spans="14:14">
      <c r="N812338" s="332"/>
    </row>
    <row r="812359" spans="14:14">
      <c r="N812359" s="331"/>
    </row>
    <row r="812360" spans="14:14">
      <c r="N812360" s="331"/>
    </row>
    <row r="812361" spans="14:14">
      <c r="N812361" s="332"/>
    </row>
    <row r="812382" spans="14:14">
      <c r="N812382" s="331"/>
    </row>
    <row r="812383" spans="14:14">
      <c r="N812383" s="331"/>
    </row>
    <row r="812384" spans="14:14">
      <c r="N812384" s="332"/>
    </row>
    <row r="812405" spans="14:14">
      <c r="N812405" s="331"/>
    </row>
    <row r="812406" spans="14:14">
      <c r="N812406" s="331"/>
    </row>
    <row r="812407" spans="14:14">
      <c r="N812407" s="332"/>
    </row>
    <row r="812428" spans="14:14">
      <c r="N812428" s="331"/>
    </row>
    <row r="812429" spans="14:14">
      <c r="N812429" s="331"/>
    </row>
    <row r="812430" spans="14:14">
      <c r="N812430" s="332"/>
    </row>
    <row r="812451" spans="14:14">
      <c r="N812451" s="331"/>
    </row>
    <row r="812452" spans="14:14">
      <c r="N812452" s="331"/>
    </row>
    <row r="812453" spans="14:14">
      <c r="N812453" s="332"/>
    </row>
    <row r="812474" spans="14:14">
      <c r="N812474" s="331"/>
    </row>
    <row r="812475" spans="14:14">
      <c r="N812475" s="331"/>
    </row>
    <row r="812476" spans="14:14">
      <c r="N812476" s="332"/>
    </row>
    <row r="812497" spans="14:14">
      <c r="N812497" s="331"/>
    </row>
    <row r="812498" spans="14:14">
      <c r="N812498" s="331"/>
    </row>
    <row r="812499" spans="14:14">
      <c r="N812499" s="332"/>
    </row>
    <row r="812520" spans="14:14">
      <c r="N812520" s="331"/>
    </row>
    <row r="812521" spans="14:14">
      <c r="N812521" s="331"/>
    </row>
    <row r="812522" spans="14:14">
      <c r="N812522" s="332"/>
    </row>
    <row r="812543" spans="14:14">
      <c r="N812543" s="331"/>
    </row>
    <row r="812544" spans="14:14">
      <c r="N812544" s="331"/>
    </row>
    <row r="812545" spans="14:14">
      <c r="N812545" s="332"/>
    </row>
    <row r="812566" spans="14:14">
      <c r="N812566" s="331"/>
    </row>
    <row r="812567" spans="14:14">
      <c r="N812567" s="331"/>
    </row>
    <row r="812568" spans="14:14">
      <c r="N812568" s="332"/>
    </row>
    <row r="812589" spans="14:14">
      <c r="N812589" s="331"/>
    </row>
    <row r="812590" spans="14:14">
      <c r="N812590" s="331"/>
    </row>
    <row r="812591" spans="14:14">
      <c r="N812591" s="332"/>
    </row>
    <row r="812612" spans="14:14">
      <c r="N812612" s="331"/>
    </row>
    <row r="812613" spans="14:14">
      <c r="N812613" s="331"/>
    </row>
    <row r="812614" spans="14:14">
      <c r="N812614" s="332"/>
    </row>
    <row r="812635" spans="14:14">
      <c r="N812635" s="331"/>
    </row>
    <row r="812636" spans="14:14">
      <c r="N812636" s="331"/>
    </row>
    <row r="812637" spans="14:14">
      <c r="N812637" s="332"/>
    </row>
    <row r="812658" spans="14:14">
      <c r="N812658" s="331"/>
    </row>
    <row r="812659" spans="14:14">
      <c r="N812659" s="331"/>
    </row>
    <row r="812660" spans="14:14">
      <c r="N812660" s="332"/>
    </row>
    <row r="812681" spans="14:14">
      <c r="N812681" s="331"/>
    </row>
    <row r="812682" spans="14:14">
      <c r="N812682" s="331"/>
    </row>
    <row r="812683" spans="14:14">
      <c r="N812683" s="332"/>
    </row>
    <row r="812704" spans="14:14">
      <c r="N812704" s="331"/>
    </row>
    <row r="812705" spans="14:14">
      <c r="N812705" s="331"/>
    </row>
    <row r="812706" spans="14:14">
      <c r="N812706" s="332"/>
    </row>
    <row r="812727" spans="14:14">
      <c r="N812727" s="331"/>
    </row>
    <row r="812728" spans="14:14">
      <c r="N812728" s="331"/>
    </row>
    <row r="812729" spans="14:14">
      <c r="N812729" s="332"/>
    </row>
    <row r="812750" spans="14:14">
      <c r="N812750" s="331"/>
    </row>
    <row r="812751" spans="14:14">
      <c r="N812751" s="331"/>
    </row>
    <row r="812752" spans="14:14">
      <c r="N812752" s="332"/>
    </row>
    <row r="812773" spans="14:14">
      <c r="N812773" s="331"/>
    </row>
    <row r="812774" spans="14:14">
      <c r="N812774" s="331"/>
    </row>
    <row r="812775" spans="14:14">
      <c r="N812775" s="332"/>
    </row>
    <row r="812796" spans="14:14">
      <c r="N812796" s="331"/>
    </row>
    <row r="812797" spans="14:14">
      <c r="N812797" s="331"/>
    </row>
    <row r="812798" spans="14:14">
      <c r="N812798" s="332"/>
    </row>
    <row r="812819" spans="14:14">
      <c r="N812819" s="331"/>
    </row>
    <row r="812820" spans="14:14">
      <c r="N812820" s="331"/>
    </row>
    <row r="812821" spans="14:14">
      <c r="N812821" s="332"/>
    </row>
    <row r="812842" spans="14:14">
      <c r="N812842" s="331"/>
    </row>
    <row r="812843" spans="14:14">
      <c r="N812843" s="331"/>
    </row>
    <row r="812844" spans="14:14">
      <c r="N812844" s="332"/>
    </row>
    <row r="812865" spans="14:14">
      <c r="N812865" s="331"/>
    </row>
    <row r="812866" spans="14:14">
      <c r="N812866" s="331"/>
    </row>
    <row r="812867" spans="14:14">
      <c r="N812867" s="332"/>
    </row>
    <row r="812888" spans="14:14">
      <c r="N812888" s="331"/>
    </row>
    <row r="812889" spans="14:14">
      <c r="N812889" s="331"/>
    </row>
    <row r="812890" spans="14:14">
      <c r="N812890" s="332"/>
    </row>
    <row r="812911" spans="14:14">
      <c r="N812911" s="331"/>
    </row>
    <row r="812912" spans="14:14">
      <c r="N812912" s="331"/>
    </row>
    <row r="812913" spans="14:14">
      <c r="N812913" s="332"/>
    </row>
    <row r="812934" spans="14:14">
      <c r="N812934" s="331"/>
    </row>
    <row r="812935" spans="14:14">
      <c r="N812935" s="331"/>
    </row>
    <row r="812936" spans="14:14">
      <c r="N812936" s="332"/>
    </row>
    <row r="812957" spans="14:14">
      <c r="N812957" s="331"/>
    </row>
    <row r="812958" spans="14:14">
      <c r="N812958" s="331"/>
    </row>
    <row r="812959" spans="14:14">
      <c r="N812959" s="332"/>
    </row>
    <row r="812980" spans="14:14">
      <c r="N812980" s="331"/>
    </row>
    <row r="812981" spans="14:14">
      <c r="N812981" s="331"/>
    </row>
    <row r="812982" spans="14:14">
      <c r="N812982" s="332"/>
    </row>
    <row r="813003" spans="14:14">
      <c r="N813003" s="331"/>
    </row>
    <row r="813004" spans="14:14">
      <c r="N813004" s="331"/>
    </row>
    <row r="813005" spans="14:14">
      <c r="N813005" s="332"/>
    </row>
    <row r="813026" spans="14:14">
      <c r="N813026" s="331"/>
    </row>
    <row r="813027" spans="14:14">
      <c r="N813027" s="331"/>
    </row>
    <row r="813028" spans="14:14">
      <c r="N813028" s="332"/>
    </row>
    <row r="813049" spans="14:14">
      <c r="N813049" s="331"/>
    </row>
    <row r="813050" spans="14:14">
      <c r="N813050" s="331"/>
    </row>
    <row r="813051" spans="14:14">
      <c r="N813051" s="332"/>
    </row>
    <row r="813072" spans="14:14">
      <c r="N813072" s="331"/>
    </row>
    <row r="813073" spans="14:14">
      <c r="N813073" s="331"/>
    </row>
    <row r="813074" spans="14:14">
      <c r="N813074" s="332"/>
    </row>
    <row r="813095" spans="14:14">
      <c r="N813095" s="331"/>
    </row>
    <row r="813096" spans="14:14">
      <c r="N813096" s="331"/>
    </row>
    <row r="813097" spans="14:14">
      <c r="N813097" s="332"/>
    </row>
    <row r="813118" spans="14:14">
      <c r="N813118" s="331"/>
    </row>
    <row r="813119" spans="14:14">
      <c r="N813119" s="331"/>
    </row>
    <row r="813120" spans="14:14">
      <c r="N813120" s="332"/>
    </row>
    <row r="813141" spans="14:14">
      <c r="N813141" s="331"/>
    </row>
    <row r="813142" spans="14:14">
      <c r="N813142" s="331"/>
    </row>
    <row r="813143" spans="14:14">
      <c r="N813143" s="332"/>
    </row>
    <row r="813164" spans="14:14">
      <c r="N813164" s="331"/>
    </row>
    <row r="813165" spans="14:14">
      <c r="N813165" s="331"/>
    </row>
    <row r="813166" spans="14:14">
      <c r="N813166" s="332"/>
    </row>
    <row r="813187" spans="14:14">
      <c r="N813187" s="331"/>
    </row>
    <row r="813188" spans="14:14">
      <c r="N813188" s="331"/>
    </row>
    <row r="813189" spans="14:14">
      <c r="N813189" s="332"/>
    </row>
    <row r="813210" spans="14:14">
      <c r="N813210" s="331"/>
    </row>
    <row r="813211" spans="14:14">
      <c r="N813211" s="331"/>
    </row>
    <row r="813212" spans="14:14">
      <c r="N813212" s="332"/>
    </row>
    <row r="813233" spans="14:14">
      <c r="N813233" s="331"/>
    </row>
    <row r="813234" spans="14:14">
      <c r="N813234" s="331"/>
    </row>
    <row r="813235" spans="14:14">
      <c r="N813235" s="332"/>
    </row>
    <row r="813256" spans="14:14">
      <c r="N813256" s="331"/>
    </row>
    <row r="813257" spans="14:14">
      <c r="N813257" s="331"/>
    </row>
    <row r="813258" spans="14:14">
      <c r="N813258" s="332"/>
    </row>
    <row r="813279" spans="14:14">
      <c r="N813279" s="331"/>
    </row>
    <row r="813280" spans="14:14">
      <c r="N813280" s="331"/>
    </row>
    <row r="813281" spans="14:14">
      <c r="N813281" s="332"/>
    </row>
    <row r="813302" spans="14:14">
      <c r="N813302" s="331"/>
    </row>
    <row r="813303" spans="14:14">
      <c r="N813303" s="331"/>
    </row>
    <row r="813304" spans="14:14">
      <c r="N813304" s="332"/>
    </row>
    <row r="813325" spans="14:14">
      <c r="N813325" s="331"/>
    </row>
    <row r="813326" spans="14:14">
      <c r="N813326" s="331"/>
    </row>
    <row r="813327" spans="14:14">
      <c r="N813327" s="332"/>
    </row>
    <row r="813348" spans="14:14">
      <c r="N813348" s="331"/>
    </row>
    <row r="813349" spans="14:14">
      <c r="N813349" s="331"/>
    </row>
    <row r="813350" spans="14:14">
      <c r="N813350" s="332"/>
    </row>
    <row r="813371" spans="14:14">
      <c r="N813371" s="331"/>
    </row>
    <row r="813372" spans="14:14">
      <c r="N813372" s="331"/>
    </row>
    <row r="813373" spans="14:14">
      <c r="N813373" s="332"/>
    </row>
    <row r="813394" spans="14:14">
      <c r="N813394" s="331"/>
    </row>
    <row r="813395" spans="14:14">
      <c r="N813395" s="331"/>
    </row>
    <row r="813396" spans="14:14">
      <c r="N813396" s="332"/>
    </row>
    <row r="813417" spans="14:14">
      <c r="N813417" s="331"/>
    </row>
    <row r="813418" spans="14:14">
      <c r="N813418" s="331"/>
    </row>
    <row r="813419" spans="14:14">
      <c r="N813419" s="332"/>
    </row>
    <row r="813440" spans="14:14">
      <c r="N813440" s="331"/>
    </row>
    <row r="813441" spans="14:14">
      <c r="N813441" s="331"/>
    </row>
    <row r="813442" spans="14:14">
      <c r="N813442" s="332"/>
    </row>
    <row r="813463" spans="14:14">
      <c r="N813463" s="331"/>
    </row>
    <row r="813464" spans="14:14">
      <c r="N813464" s="331"/>
    </row>
    <row r="813465" spans="14:14">
      <c r="N813465" s="332"/>
    </row>
    <row r="813486" spans="14:14">
      <c r="N813486" s="331"/>
    </row>
    <row r="813487" spans="14:14">
      <c r="N813487" s="331"/>
    </row>
    <row r="813488" spans="14:14">
      <c r="N813488" s="332"/>
    </row>
    <row r="813509" spans="14:14">
      <c r="N813509" s="331"/>
    </row>
    <row r="813510" spans="14:14">
      <c r="N813510" s="331"/>
    </row>
    <row r="813511" spans="14:14">
      <c r="N813511" s="332"/>
    </row>
    <row r="813532" spans="14:14">
      <c r="N813532" s="331"/>
    </row>
    <row r="813533" spans="14:14">
      <c r="N813533" s="331"/>
    </row>
    <row r="813534" spans="14:14">
      <c r="N813534" s="332"/>
    </row>
    <row r="813555" spans="14:14">
      <c r="N813555" s="331"/>
    </row>
    <row r="813556" spans="14:14">
      <c r="N813556" s="331"/>
    </row>
    <row r="813557" spans="14:14">
      <c r="N813557" s="332"/>
    </row>
    <row r="813578" spans="14:14">
      <c r="N813578" s="331"/>
    </row>
    <row r="813579" spans="14:14">
      <c r="N813579" s="331"/>
    </row>
    <row r="813580" spans="14:14">
      <c r="N813580" s="332"/>
    </row>
    <row r="813601" spans="14:14">
      <c r="N813601" s="331"/>
    </row>
    <row r="813602" spans="14:14">
      <c r="N813602" s="331"/>
    </row>
    <row r="813603" spans="14:14">
      <c r="N813603" s="332"/>
    </row>
    <row r="813624" spans="14:14">
      <c r="N813624" s="331"/>
    </row>
    <row r="813625" spans="14:14">
      <c r="N813625" s="331"/>
    </row>
    <row r="813626" spans="14:14">
      <c r="N813626" s="332"/>
    </row>
    <row r="813647" spans="14:14">
      <c r="N813647" s="331"/>
    </row>
    <row r="813648" spans="14:14">
      <c r="N813648" s="331"/>
    </row>
    <row r="813649" spans="14:14">
      <c r="N813649" s="332"/>
    </row>
    <row r="813670" spans="14:14">
      <c r="N813670" s="331"/>
    </row>
    <row r="813671" spans="14:14">
      <c r="N813671" s="331"/>
    </row>
    <row r="813672" spans="14:14">
      <c r="N813672" s="332"/>
    </row>
    <row r="813693" spans="14:14">
      <c r="N813693" s="331"/>
    </row>
    <row r="813694" spans="14:14">
      <c r="N813694" s="331"/>
    </row>
    <row r="813695" spans="14:14">
      <c r="N813695" s="332"/>
    </row>
    <row r="813716" spans="14:14">
      <c r="N813716" s="331"/>
    </row>
    <row r="813717" spans="14:14">
      <c r="N813717" s="331"/>
    </row>
    <row r="813718" spans="14:14">
      <c r="N813718" s="332"/>
    </row>
    <row r="813739" spans="14:14">
      <c r="N813739" s="331"/>
    </row>
    <row r="813740" spans="14:14">
      <c r="N813740" s="331"/>
    </row>
    <row r="813741" spans="14:14">
      <c r="N813741" s="332"/>
    </row>
    <row r="813762" spans="14:14">
      <c r="N813762" s="331"/>
    </row>
    <row r="813763" spans="14:14">
      <c r="N813763" s="331"/>
    </row>
    <row r="813764" spans="14:14">
      <c r="N813764" s="332"/>
    </row>
    <row r="813785" spans="14:14">
      <c r="N813785" s="331"/>
    </row>
    <row r="813786" spans="14:14">
      <c r="N813786" s="331"/>
    </row>
    <row r="813787" spans="14:14">
      <c r="N813787" s="332"/>
    </row>
    <row r="813808" spans="14:14">
      <c r="N813808" s="331"/>
    </row>
    <row r="813809" spans="14:14">
      <c r="N813809" s="331"/>
    </row>
    <row r="813810" spans="14:14">
      <c r="N813810" s="332"/>
    </row>
    <row r="813831" spans="14:14">
      <c r="N813831" s="331"/>
    </row>
    <row r="813832" spans="14:14">
      <c r="N813832" s="331"/>
    </row>
    <row r="813833" spans="14:14">
      <c r="N813833" s="332"/>
    </row>
    <row r="813854" spans="14:14">
      <c r="N813854" s="331"/>
    </row>
    <row r="813855" spans="14:14">
      <c r="N813855" s="331"/>
    </row>
    <row r="813856" spans="14:14">
      <c r="N813856" s="332"/>
    </row>
    <row r="813877" spans="14:14">
      <c r="N813877" s="331"/>
    </row>
    <row r="813878" spans="14:14">
      <c r="N813878" s="331"/>
    </row>
    <row r="813879" spans="14:14">
      <c r="N813879" s="332"/>
    </row>
    <row r="813900" spans="14:14">
      <c r="N813900" s="331"/>
    </row>
    <row r="813901" spans="14:14">
      <c r="N813901" s="331"/>
    </row>
    <row r="813902" spans="14:14">
      <c r="N813902" s="332"/>
    </row>
    <row r="813923" spans="14:14">
      <c r="N813923" s="331"/>
    </row>
    <row r="813924" spans="14:14">
      <c r="N813924" s="331"/>
    </row>
    <row r="813925" spans="14:14">
      <c r="N813925" s="332"/>
    </row>
    <row r="813946" spans="14:14">
      <c r="N813946" s="331"/>
    </row>
    <row r="813947" spans="14:14">
      <c r="N813947" s="331"/>
    </row>
    <row r="813948" spans="14:14">
      <c r="N813948" s="332"/>
    </row>
    <row r="813969" spans="14:14">
      <c r="N813969" s="331"/>
    </row>
    <row r="813970" spans="14:14">
      <c r="N813970" s="331"/>
    </row>
    <row r="813971" spans="14:14">
      <c r="N813971" s="332"/>
    </row>
    <row r="813992" spans="14:14">
      <c r="N813992" s="331"/>
    </row>
    <row r="813993" spans="14:14">
      <c r="N813993" s="331"/>
    </row>
    <row r="813994" spans="14:14">
      <c r="N813994" s="332"/>
    </row>
    <row r="814015" spans="14:14">
      <c r="N814015" s="331"/>
    </row>
    <row r="814016" spans="14:14">
      <c r="N814016" s="331"/>
    </row>
    <row r="814017" spans="14:14">
      <c r="N814017" s="332"/>
    </row>
    <row r="814038" spans="14:14">
      <c r="N814038" s="331"/>
    </row>
    <row r="814039" spans="14:14">
      <c r="N814039" s="331"/>
    </row>
    <row r="814040" spans="14:14">
      <c r="N814040" s="332"/>
    </row>
    <row r="814061" spans="14:14">
      <c r="N814061" s="331"/>
    </row>
    <row r="814062" spans="14:14">
      <c r="N814062" s="331"/>
    </row>
    <row r="814063" spans="14:14">
      <c r="N814063" s="332"/>
    </row>
    <row r="814084" spans="14:14">
      <c r="N814084" s="331"/>
    </row>
    <row r="814085" spans="14:14">
      <c r="N814085" s="331"/>
    </row>
    <row r="814086" spans="14:14">
      <c r="N814086" s="332"/>
    </row>
    <row r="814107" spans="14:14">
      <c r="N814107" s="331"/>
    </row>
    <row r="814108" spans="14:14">
      <c r="N814108" s="331"/>
    </row>
    <row r="814109" spans="14:14">
      <c r="N814109" s="332"/>
    </row>
    <row r="814130" spans="14:14">
      <c r="N814130" s="331"/>
    </row>
    <row r="814131" spans="14:14">
      <c r="N814131" s="331"/>
    </row>
    <row r="814132" spans="14:14">
      <c r="N814132" s="332"/>
    </row>
    <row r="814153" spans="14:14">
      <c r="N814153" s="331"/>
    </row>
    <row r="814154" spans="14:14">
      <c r="N814154" s="331"/>
    </row>
    <row r="814155" spans="14:14">
      <c r="N814155" s="332"/>
    </row>
    <row r="814176" spans="14:14">
      <c r="N814176" s="331"/>
    </row>
    <row r="814177" spans="14:14">
      <c r="N814177" s="331"/>
    </row>
    <row r="814178" spans="14:14">
      <c r="N814178" s="332"/>
    </row>
    <row r="814199" spans="14:14">
      <c r="N814199" s="331"/>
    </row>
    <row r="814200" spans="14:14">
      <c r="N814200" s="331"/>
    </row>
    <row r="814201" spans="14:14">
      <c r="N814201" s="332"/>
    </row>
    <row r="814222" spans="14:14">
      <c r="N814222" s="331"/>
    </row>
    <row r="814223" spans="14:14">
      <c r="N814223" s="331"/>
    </row>
    <row r="814224" spans="14:14">
      <c r="N814224" s="332"/>
    </row>
    <row r="814245" spans="14:14">
      <c r="N814245" s="331"/>
    </row>
    <row r="814246" spans="14:14">
      <c r="N814246" s="331"/>
    </row>
    <row r="814247" spans="14:14">
      <c r="N814247" s="332"/>
    </row>
    <row r="814268" spans="14:14">
      <c r="N814268" s="331"/>
    </row>
    <row r="814269" spans="14:14">
      <c r="N814269" s="331"/>
    </row>
    <row r="814270" spans="14:14">
      <c r="N814270" s="332"/>
    </row>
    <row r="814291" spans="14:14">
      <c r="N814291" s="331"/>
    </row>
    <row r="814292" spans="14:14">
      <c r="N814292" s="331"/>
    </row>
    <row r="814293" spans="14:14">
      <c r="N814293" s="332"/>
    </row>
    <row r="814314" spans="14:14">
      <c r="N814314" s="331"/>
    </row>
    <row r="814315" spans="14:14">
      <c r="N814315" s="331"/>
    </row>
    <row r="814316" spans="14:14">
      <c r="N814316" s="332"/>
    </row>
    <row r="814337" spans="14:14">
      <c r="N814337" s="331"/>
    </row>
    <row r="814338" spans="14:14">
      <c r="N814338" s="331"/>
    </row>
    <row r="814339" spans="14:14">
      <c r="N814339" s="332"/>
    </row>
    <row r="814360" spans="14:14">
      <c r="N814360" s="331"/>
    </row>
    <row r="814361" spans="14:14">
      <c r="N814361" s="331"/>
    </row>
    <row r="814362" spans="14:14">
      <c r="N814362" s="332"/>
    </row>
    <row r="814383" spans="14:14">
      <c r="N814383" s="331"/>
    </row>
    <row r="814384" spans="14:14">
      <c r="N814384" s="331"/>
    </row>
    <row r="814385" spans="14:14">
      <c r="N814385" s="332"/>
    </row>
    <row r="814406" spans="14:14">
      <c r="N814406" s="331"/>
    </row>
    <row r="814407" spans="14:14">
      <c r="N814407" s="331"/>
    </row>
    <row r="814408" spans="14:14">
      <c r="N814408" s="332"/>
    </row>
    <row r="814429" spans="14:14">
      <c r="N814429" s="331"/>
    </row>
    <row r="814430" spans="14:14">
      <c r="N814430" s="331"/>
    </row>
    <row r="814431" spans="14:14">
      <c r="N814431" s="332"/>
    </row>
    <row r="814452" spans="14:14">
      <c r="N814452" s="331"/>
    </row>
    <row r="814453" spans="14:14">
      <c r="N814453" s="331"/>
    </row>
    <row r="814454" spans="14:14">
      <c r="N814454" s="332"/>
    </row>
    <row r="814475" spans="14:14">
      <c r="N814475" s="331"/>
    </row>
    <row r="814476" spans="14:14">
      <c r="N814476" s="331"/>
    </row>
    <row r="814477" spans="14:14">
      <c r="N814477" s="332"/>
    </row>
    <row r="814498" spans="14:14">
      <c r="N814498" s="331"/>
    </row>
    <row r="814499" spans="14:14">
      <c r="N814499" s="331"/>
    </row>
    <row r="814500" spans="14:14">
      <c r="N814500" s="332"/>
    </row>
    <row r="814521" spans="14:14">
      <c r="N814521" s="331"/>
    </row>
    <row r="814522" spans="14:14">
      <c r="N814522" s="331"/>
    </row>
    <row r="814523" spans="14:14">
      <c r="N814523" s="332"/>
    </row>
    <row r="814544" spans="14:14">
      <c r="N814544" s="331"/>
    </row>
    <row r="814545" spans="14:14">
      <c r="N814545" s="331"/>
    </row>
    <row r="814546" spans="14:14">
      <c r="N814546" s="332"/>
    </row>
    <row r="814567" spans="14:14">
      <c r="N814567" s="331"/>
    </row>
    <row r="814568" spans="14:14">
      <c r="N814568" s="331"/>
    </row>
    <row r="814569" spans="14:14">
      <c r="N814569" s="332"/>
    </row>
    <row r="814590" spans="14:14">
      <c r="N814590" s="331"/>
    </row>
    <row r="814591" spans="14:14">
      <c r="N814591" s="331"/>
    </row>
    <row r="814592" spans="14:14">
      <c r="N814592" s="332"/>
    </row>
    <row r="814613" spans="14:14">
      <c r="N814613" s="331"/>
    </row>
    <row r="814614" spans="14:14">
      <c r="N814614" s="331"/>
    </row>
    <row r="814615" spans="14:14">
      <c r="N814615" s="332"/>
    </row>
    <row r="814636" spans="14:14">
      <c r="N814636" s="331"/>
    </row>
    <row r="814637" spans="14:14">
      <c r="N814637" s="331"/>
    </row>
    <row r="814638" spans="14:14">
      <c r="N814638" s="332"/>
    </row>
    <row r="814659" spans="14:14">
      <c r="N814659" s="331"/>
    </row>
    <row r="814660" spans="14:14">
      <c r="N814660" s="331"/>
    </row>
    <row r="814661" spans="14:14">
      <c r="N814661" s="332"/>
    </row>
    <row r="814682" spans="14:14">
      <c r="N814682" s="331"/>
    </row>
    <row r="814683" spans="14:14">
      <c r="N814683" s="331"/>
    </row>
    <row r="814684" spans="14:14">
      <c r="N814684" s="332"/>
    </row>
    <row r="814705" spans="14:14">
      <c r="N814705" s="331"/>
    </row>
    <row r="814706" spans="14:14">
      <c r="N814706" s="331"/>
    </row>
    <row r="814707" spans="14:14">
      <c r="N814707" s="332"/>
    </row>
    <row r="814728" spans="14:14">
      <c r="N814728" s="331"/>
    </row>
    <row r="814729" spans="14:14">
      <c r="N814729" s="331"/>
    </row>
    <row r="814730" spans="14:14">
      <c r="N814730" s="332"/>
    </row>
    <row r="814751" spans="14:14">
      <c r="N814751" s="331"/>
    </row>
    <row r="814752" spans="14:14">
      <c r="N814752" s="331"/>
    </row>
    <row r="814753" spans="14:14">
      <c r="N814753" s="332"/>
    </row>
    <row r="814774" spans="14:14">
      <c r="N814774" s="331"/>
    </row>
    <row r="814775" spans="14:14">
      <c r="N814775" s="331"/>
    </row>
    <row r="814776" spans="14:14">
      <c r="N814776" s="332"/>
    </row>
    <row r="814797" spans="14:14">
      <c r="N814797" s="331"/>
    </row>
    <row r="814798" spans="14:14">
      <c r="N814798" s="331"/>
    </row>
    <row r="814799" spans="14:14">
      <c r="N814799" s="332"/>
    </row>
    <row r="814820" spans="14:14">
      <c r="N814820" s="331"/>
    </row>
    <row r="814821" spans="14:14">
      <c r="N814821" s="331"/>
    </row>
    <row r="814822" spans="14:14">
      <c r="N814822" s="332"/>
    </row>
    <row r="814843" spans="14:14">
      <c r="N814843" s="331"/>
    </row>
    <row r="814844" spans="14:14">
      <c r="N814844" s="331"/>
    </row>
    <row r="814845" spans="14:14">
      <c r="N814845" s="332"/>
    </row>
    <row r="814866" spans="14:14">
      <c r="N814866" s="331"/>
    </row>
    <row r="814867" spans="14:14">
      <c r="N814867" s="331"/>
    </row>
    <row r="814868" spans="14:14">
      <c r="N814868" s="332"/>
    </row>
    <row r="814889" spans="14:14">
      <c r="N814889" s="331"/>
    </row>
    <row r="814890" spans="14:14">
      <c r="N814890" s="331"/>
    </row>
    <row r="814891" spans="14:14">
      <c r="N814891" s="332"/>
    </row>
    <row r="814912" spans="14:14">
      <c r="N814912" s="331"/>
    </row>
    <row r="814913" spans="14:14">
      <c r="N814913" s="331"/>
    </row>
    <row r="814914" spans="14:14">
      <c r="N814914" s="332"/>
    </row>
    <row r="814935" spans="14:14">
      <c r="N814935" s="331"/>
    </row>
    <row r="814936" spans="14:14">
      <c r="N814936" s="331"/>
    </row>
    <row r="814937" spans="14:14">
      <c r="N814937" s="332"/>
    </row>
    <row r="814958" spans="14:14">
      <c r="N814958" s="331"/>
    </row>
    <row r="814959" spans="14:14">
      <c r="N814959" s="331"/>
    </row>
    <row r="814960" spans="14:14">
      <c r="N814960" s="332"/>
    </row>
    <row r="814981" spans="14:14">
      <c r="N814981" s="331"/>
    </row>
    <row r="814982" spans="14:14">
      <c r="N814982" s="331"/>
    </row>
    <row r="814983" spans="14:14">
      <c r="N814983" s="332"/>
    </row>
    <row r="815004" spans="14:14">
      <c r="N815004" s="331"/>
    </row>
    <row r="815005" spans="14:14">
      <c r="N815005" s="331"/>
    </row>
    <row r="815006" spans="14:14">
      <c r="N815006" s="332"/>
    </row>
    <row r="815027" spans="14:14">
      <c r="N815027" s="331"/>
    </row>
    <row r="815028" spans="14:14">
      <c r="N815028" s="331"/>
    </row>
    <row r="815029" spans="14:14">
      <c r="N815029" s="332"/>
    </row>
    <row r="815050" spans="14:14">
      <c r="N815050" s="331"/>
    </row>
    <row r="815051" spans="14:14">
      <c r="N815051" s="331"/>
    </row>
    <row r="815052" spans="14:14">
      <c r="N815052" s="332"/>
    </row>
    <row r="815073" spans="14:14">
      <c r="N815073" s="331"/>
    </row>
    <row r="815074" spans="14:14">
      <c r="N815074" s="331"/>
    </row>
    <row r="815075" spans="14:14">
      <c r="N815075" s="332"/>
    </row>
    <row r="815096" spans="14:14">
      <c r="N815096" s="331"/>
    </row>
    <row r="815097" spans="14:14">
      <c r="N815097" s="331"/>
    </row>
    <row r="815098" spans="14:14">
      <c r="N815098" s="332"/>
    </row>
    <row r="815119" spans="14:14">
      <c r="N815119" s="331"/>
    </row>
    <row r="815120" spans="14:14">
      <c r="N815120" s="331"/>
    </row>
    <row r="815121" spans="14:14">
      <c r="N815121" s="332"/>
    </row>
    <row r="815142" spans="14:14">
      <c r="N815142" s="331"/>
    </row>
    <row r="815143" spans="14:14">
      <c r="N815143" s="331"/>
    </row>
    <row r="815144" spans="14:14">
      <c r="N815144" s="332"/>
    </row>
    <row r="815165" spans="14:14">
      <c r="N815165" s="331"/>
    </row>
    <row r="815166" spans="14:14">
      <c r="N815166" s="331"/>
    </row>
    <row r="815167" spans="14:14">
      <c r="N815167" s="332"/>
    </row>
    <row r="815188" spans="14:14">
      <c r="N815188" s="331"/>
    </row>
    <row r="815189" spans="14:14">
      <c r="N815189" s="331"/>
    </row>
    <row r="815190" spans="14:14">
      <c r="N815190" s="332"/>
    </row>
    <row r="815211" spans="14:14">
      <c r="N815211" s="331"/>
    </row>
    <row r="815212" spans="14:14">
      <c r="N815212" s="331"/>
    </row>
    <row r="815213" spans="14:14">
      <c r="N815213" s="332"/>
    </row>
    <row r="815234" spans="14:14">
      <c r="N815234" s="331"/>
    </row>
    <row r="815235" spans="14:14">
      <c r="N815235" s="331"/>
    </row>
    <row r="815236" spans="14:14">
      <c r="N815236" s="332"/>
    </row>
    <row r="815257" spans="14:14">
      <c r="N815257" s="331"/>
    </row>
    <row r="815258" spans="14:14">
      <c r="N815258" s="331"/>
    </row>
    <row r="815259" spans="14:14">
      <c r="N815259" s="332"/>
    </row>
    <row r="815280" spans="14:14">
      <c r="N815280" s="331"/>
    </row>
    <row r="815281" spans="14:14">
      <c r="N815281" s="331"/>
    </row>
    <row r="815282" spans="14:14">
      <c r="N815282" s="332"/>
    </row>
    <row r="815303" spans="14:14">
      <c r="N815303" s="331"/>
    </row>
    <row r="815304" spans="14:14">
      <c r="N815304" s="331"/>
    </row>
    <row r="815305" spans="14:14">
      <c r="N815305" s="332"/>
    </row>
    <row r="815326" spans="14:14">
      <c r="N815326" s="331"/>
    </row>
    <row r="815327" spans="14:14">
      <c r="N815327" s="331"/>
    </row>
    <row r="815328" spans="14:14">
      <c r="N815328" s="332"/>
    </row>
    <row r="815349" spans="14:14">
      <c r="N815349" s="331"/>
    </row>
    <row r="815350" spans="14:14">
      <c r="N815350" s="331"/>
    </row>
    <row r="815351" spans="14:14">
      <c r="N815351" s="332"/>
    </row>
    <row r="815372" spans="14:14">
      <c r="N815372" s="331"/>
    </row>
    <row r="815373" spans="14:14">
      <c r="N815373" s="331"/>
    </row>
    <row r="815374" spans="14:14">
      <c r="N815374" s="332"/>
    </row>
    <row r="815395" spans="14:14">
      <c r="N815395" s="331"/>
    </row>
    <row r="815396" spans="14:14">
      <c r="N815396" s="331"/>
    </row>
    <row r="815397" spans="14:14">
      <c r="N815397" s="332"/>
    </row>
    <row r="815418" spans="14:14">
      <c r="N815418" s="331"/>
    </row>
    <row r="815419" spans="14:14">
      <c r="N815419" s="331"/>
    </row>
    <row r="815420" spans="14:14">
      <c r="N815420" s="332"/>
    </row>
    <row r="815441" spans="14:14">
      <c r="N815441" s="331"/>
    </row>
    <row r="815442" spans="14:14">
      <c r="N815442" s="331"/>
    </row>
    <row r="815443" spans="14:14">
      <c r="N815443" s="332"/>
    </row>
    <row r="815464" spans="14:14">
      <c r="N815464" s="331"/>
    </row>
    <row r="815465" spans="14:14">
      <c r="N815465" s="331"/>
    </row>
    <row r="815466" spans="14:14">
      <c r="N815466" s="332"/>
    </row>
    <row r="815487" spans="14:14">
      <c r="N815487" s="331"/>
    </row>
    <row r="815488" spans="14:14">
      <c r="N815488" s="331"/>
    </row>
    <row r="815489" spans="14:14">
      <c r="N815489" s="332"/>
    </row>
    <row r="815510" spans="14:14">
      <c r="N815510" s="331"/>
    </row>
    <row r="815511" spans="14:14">
      <c r="N815511" s="331"/>
    </row>
    <row r="815512" spans="14:14">
      <c r="N815512" s="332"/>
    </row>
    <row r="815533" spans="14:14">
      <c r="N815533" s="331"/>
    </row>
    <row r="815534" spans="14:14">
      <c r="N815534" s="331"/>
    </row>
    <row r="815535" spans="14:14">
      <c r="N815535" s="332"/>
    </row>
    <row r="815556" spans="14:14">
      <c r="N815556" s="331"/>
    </row>
    <row r="815557" spans="14:14">
      <c r="N815557" s="331"/>
    </row>
    <row r="815558" spans="14:14">
      <c r="N815558" s="332"/>
    </row>
    <row r="815579" spans="14:14">
      <c r="N815579" s="331"/>
    </row>
    <row r="815580" spans="14:14">
      <c r="N815580" s="331"/>
    </row>
    <row r="815581" spans="14:14">
      <c r="N815581" s="332"/>
    </row>
    <row r="815602" spans="14:14">
      <c r="N815602" s="331"/>
    </row>
    <row r="815603" spans="14:14">
      <c r="N815603" s="331"/>
    </row>
    <row r="815604" spans="14:14">
      <c r="N815604" s="332"/>
    </row>
    <row r="815625" spans="14:14">
      <c r="N815625" s="331"/>
    </row>
    <row r="815626" spans="14:14">
      <c r="N815626" s="331"/>
    </row>
    <row r="815627" spans="14:14">
      <c r="N815627" s="332"/>
    </row>
    <row r="815648" spans="14:14">
      <c r="N815648" s="331"/>
    </row>
    <row r="815649" spans="14:14">
      <c r="N815649" s="331"/>
    </row>
    <row r="815650" spans="14:14">
      <c r="N815650" s="332"/>
    </row>
    <row r="815671" spans="14:14">
      <c r="N815671" s="331"/>
    </row>
    <row r="815672" spans="14:14">
      <c r="N815672" s="331"/>
    </row>
    <row r="815673" spans="14:14">
      <c r="N815673" s="332"/>
    </row>
    <row r="815694" spans="14:14">
      <c r="N815694" s="331"/>
    </row>
    <row r="815695" spans="14:14">
      <c r="N815695" s="331"/>
    </row>
    <row r="815696" spans="14:14">
      <c r="N815696" s="332"/>
    </row>
    <row r="815717" spans="14:14">
      <c r="N815717" s="331"/>
    </row>
    <row r="815718" spans="14:14">
      <c r="N815718" s="331"/>
    </row>
    <row r="815719" spans="14:14">
      <c r="N815719" s="332"/>
    </row>
    <row r="815740" spans="14:14">
      <c r="N815740" s="331"/>
    </row>
    <row r="815741" spans="14:14">
      <c r="N815741" s="331"/>
    </row>
    <row r="815742" spans="14:14">
      <c r="N815742" s="332"/>
    </row>
    <row r="815763" spans="14:14">
      <c r="N815763" s="331"/>
    </row>
    <row r="815764" spans="14:14">
      <c r="N815764" s="331"/>
    </row>
    <row r="815765" spans="14:14">
      <c r="N815765" s="332"/>
    </row>
    <row r="815786" spans="14:14">
      <c r="N815786" s="331"/>
    </row>
    <row r="815787" spans="14:14">
      <c r="N815787" s="331"/>
    </row>
    <row r="815788" spans="14:14">
      <c r="N815788" s="332"/>
    </row>
    <row r="815809" spans="14:14">
      <c r="N815809" s="331"/>
    </row>
    <row r="815810" spans="14:14">
      <c r="N815810" s="331"/>
    </row>
    <row r="815811" spans="14:14">
      <c r="N815811" s="332"/>
    </row>
    <row r="815832" spans="14:14">
      <c r="N815832" s="331"/>
    </row>
    <row r="815833" spans="14:14">
      <c r="N815833" s="331"/>
    </row>
    <row r="815834" spans="14:14">
      <c r="N815834" s="332"/>
    </row>
    <row r="815855" spans="14:14">
      <c r="N815855" s="331"/>
    </row>
    <row r="815856" spans="14:14">
      <c r="N815856" s="331"/>
    </row>
    <row r="815857" spans="14:14">
      <c r="N815857" s="332"/>
    </row>
    <row r="815878" spans="14:14">
      <c r="N815878" s="331"/>
    </row>
    <row r="815879" spans="14:14">
      <c r="N815879" s="331"/>
    </row>
    <row r="815880" spans="14:14">
      <c r="N815880" s="332"/>
    </row>
    <row r="815901" spans="14:14">
      <c r="N815901" s="331"/>
    </row>
    <row r="815902" spans="14:14">
      <c r="N815902" s="331"/>
    </row>
    <row r="815903" spans="14:14">
      <c r="N815903" s="332"/>
    </row>
    <row r="815924" spans="14:14">
      <c r="N815924" s="331"/>
    </row>
    <row r="815925" spans="14:14">
      <c r="N815925" s="331"/>
    </row>
    <row r="815926" spans="14:14">
      <c r="N815926" s="332"/>
    </row>
    <row r="815947" spans="14:14">
      <c r="N815947" s="331"/>
    </row>
    <row r="815948" spans="14:14">
      <c r="N815948" s="331"/>
    </row>
    <row r="815949" spans="14:14">
      <c r="N815949" s="332"/>
    </row>
    <row r="815970" spans="14:14">
      <c r="N815970" s="331"/>
    </row>
    <row r="815971" spans="14:14">
      <c r="N815971" s="331"/>
    </row>
    <row r="815972" spans="14:14">
      <c r="N815972" s="332"/>
    </row>
    <row r="815993" spans="14:14">
      <c r="N815993" s="331"/>
    </row>
    <row r="815994" spans="14:14">
      <c r="N815994" s="331"/>
    </row>
    <row r="815995" spans="14:14">
      <c r="N815995" s="332"/>
    </row>
    <row r="816016" spans="14:14">
      <c r="N816016" s="331"/>
    </row>
    <row r="816017" spans="14:14">
      <c r="N816017" s="331"/>
    </row>
    <row r="816018" spans="14:14">
      <c r="N816018" s="332"/>
    </row>
    <row r="816039" spans="14:14">
      <c r="N816039" s="331"/>
    </row>
    <row r="816040" spans="14:14">
      <c r="N816040" s="331"/>
    </row>
    <row r="816041" spans="14:14">
      <c r="N816041" s="332"/>
    </row>
    <row r="816062" spans="14:14">
      <c r="N816062" s="331"/>
    </row>
    <row r="816063" spans="14:14">
      <c r="N816063" s="331"/>
    </row>
    <row r="816064" spans="14:14">
      <c r="N816064" s="332"/>
    </row>
    <row r="816085" spans="14:14">
      <c r="N816085" s="331"/>
    </row>
    <row r="816086" spans="14:14">
      <c r="N816086" s="331"/>
    </row>
    <row r="816087" spans="14:14">
      <c r="N816087" s="332"/>
    </row>
    <row r="816108" spans="14:14">
      <c r="N816108" s="331"/>
    </row>
    <row r="816109" spans="14:14">
      <c r="N816109" s="331"/>
    </row>
    <row r="816110" spans="14:14">
      <c r="N816110" s="332"/>
    </row>
    <row r="816131" spans="14:14">
      <c r="N816131" s="331"/>
    </row>
    <row r="816132" spans="14:14">
      <c r="N816132" s="331"/>
    </row>
    <row r="816133" spans="14:14">
      <c r="N816133" s="332"/>
    </row>
    <row r="816154" spans="14:14">
      <c r="N816154" s="331"/>
    </row>
    <row r="816155" spans="14:14">
      <c r="N816155" s="331"/>
    </row>
    <row r="816156" spans="14:14">
      <c r="N816156" s="332"/>
    </row>
    <row r="816177" spans="14:14">
      <c r="N816177" s="331"/>
    </row>
    <row r="816178" spans="14:14">
      <c r="N816178" s="331"/>
    </row>
    <row r="816179" spans="14:14">
      <c r="N816179" s="332"/>
    </row>
    <row r="816200" spans="14:14">
      <c r="N816200" s="331"/>
    </row>
    <row r="816201" spans="14:14">
      <c r="N816201" s="331"/>
    </row>
    <row r="816202" spans="14:14">
      <c r="N816202" s="332"/>
    </row>
    <row r="816223" spans="14:14">
      <c r="N816223" s="331"/>
    </row>
    <row r="816224" spans="14:14">
      <c r="N816224" s="331"/>
    </row>
    <row r="816225" spans="14:14">
      <c r="N816225" s="332"/>
    </row>
    <row r="816246" spans="14:14">
      <c r="N816246" s="331"/>
    </row>
    <row r="816247" spans="14:14">
      <c r="N816247" s="331"/>
    </row>
    <row r="816248" spans="14:14">
      <c r="N816248" s="332"/>
    </row>
    <row r="816269" spans="14:14">
      <c r="N816269" s="331"/>
    </row>
    <row r="816270" spans="14:14">
      <c r="N816270" s="331"/>
    </row>
    <row r="816271" spans="14:14">
      <c r="N816271" s="332"/>
    </row>
    <row r="816292" spans="14:14">
      <c r="N816292" s="331"/>
    </row>
    <row r="816293" spans="14:14">
      <c r="N816293" s="331"/>
    </row>
    <row r="816294" spans="14:14">
      <c r="N816294" s="332"/>
    </row>
    <row r="816315" spans="14:14">
      <c r="N816315" s="331"/>
    </row>
    <row r="816316" spans="14:14">
      <c r="N816316" s="331"/>
    </row>
    <row r="816317" spans="14:14">
      <c r="N816317" s="332"/>
    </row>
    <row r="816338" spans="14:14">
      <c r="N816338" s="331"/>
    </row>
    <row r="816339" spans="14:14">
      <c r="N816339" s="331"/>
    </row>
    <row r="816340" spans="14:14">
      <c r="N816340" s="332"/>
    </row>
    <row r="816361" spans="14:14">
      <c r="N816361" s="331"/>
    </row>
    <row r="816362" spans="14:14">
      <c r="N816362" s="331"/>
    </row>
    <row r="816363" spans="14:14">
      <c r="N816363" s="332"/>
    </row>
    <row r="816384" spans="14:14">
      <c r="N816384" s="331"/>
    </row>
    <row r="816385" spans="14:14">
      <c r="N816385" s="331"/>
    </row>
    <row r="816386" spans="14:14">
      <c r="N816386" s="332"/>
    </row>
    <row r="816407" spans="14:14">
      <c r="N816407" s="331"/>
    </row>
    <row r="816408" spans="14:14">
      <c r="N816408" s="331"/>
    </row>
    <row r="816409" spans="14:14">
      <c r="N816409" s="332"/>
    </row>
    <row r="816430" spans="14:14">
      <c r="N816430" s="331"/>
    </row>
    <row r="816431" spans="14:14">
      <c r="N816431" s="331"/>
    </row>
    <row r="816432" spans="14:14">
      <c r="N816432" s="332"/>
    </row>
    <row r="816453" spans="14:14">
      <c r="N816453" s="331"/>
    </row>
    <row r="816454" spans="14:14">
      <c r="N816454" s="331"/>
    </row>
    <row r="816455" spans="14:14">
      <c r="N816455" s="332"/>
    </row>
    <row r="816476" spans="14:14">
      <c r="N816476" s="331"/>
    </row>
    <row r="816477" spans="14:14">
      <c r="N816477" s="331"/>
    </row>
    <row r="816478" spans="14:14">
      <c r="N816478" s="332"/>
    </row>
    <row r="816499" spans="14:14">
      <c r="N816499" s="331"/>
    </row>
    <row r="816500" spans="14:14">
      <c r="N816500" s="331"/>
    </row>
    <row r="816501" spans="14:14">
      <c r="N816501" s="332"/>
    </row>
    <row r="816522" spans="14:14">
      <c r="N816522" s="331"/>
    </row>
    <row r="816523" spans="14:14">
      <c r="N816523" s="331"/>
    </row>
    <row r="816524" spans="14:14">
      <c r="N816524" s="332"/>
    </row>
    <row r="816545" spans="14:14">
      <c r="N816545" s="331"/>
    </row>
    <row r="816546" spans="14:14">
      <c r="N816546" s="331"/>
    </row>
    <row r="816547" spans="14:14">
      <c r="N816547" s="332"/>
    </row>
    <row r="816568" spans="14:14">
      <c r="N816568" s="331"/>
    </row>
    <row r="816569" spans="14:14">
      <c r="N816569" s="331"/>
    </row>
    <row r="816570" spans="14:14">
      <c r="N816570" s="332"/>
    </row>
    <row r="816591" spans="14:14">
      <c r="N816591" s="331"/>
    </row>
    <row r="816592" spans="14:14">
      <c r="N816592" s="331"/>
    </row>
    <row r="816593" spans="14:14">
      <c r="N816593" s="332"/>
    </row>
    <row r="816614" spans="14:14">
      <c r="N816614" s="331"/>
    </row>
    <row r="816615" spans="14:14">
      <c r="N816615" s="331"/>
    </row>
    <row r="816616" spans="14:14">
      <c r="N816616" s="332"/>
    </row>
    <row r="816637" spans="14:14">
      <c r="N816637" s="331"/>
    </row>
    <row r="816638" spans="14:14">
      <c r="N816638" s="331"/>
    </row>
    <row r="816639" spans="14:14">
      <c r="N816639" s="332"/>
    </row>
    <row r="816660" spans="14:14">
      <c r="N816660" s="331"/>
    </row>
    <row r="816661" spans="14:14">
      <c r="N816661" s="331"/>
    </row>
    <row r="816662" spans="14:14">
      <c r="N816662" s="332"/>
    </row>
    <row r="816683" spans="14:14">
      <c r="N816683" s="331"/>
    </row>
    <row r="816684" spans="14:14">
      <c r="N816684" s="331"/>
    </row>
    <row r="816685" spans="14:14">
      <c r="N816685" s="332"/>
    </row>
    <row r="816706" spans="14:14">
      <c r="N816706" s="331"/>
    </row>
    <row r="816707" spans="14:14">
      <c r="N816707" s="331"/>
    </row>
    <row r="816708" spans="14:14">
      <c r="N816708" s="332"/>
    </row>
    <row r="816729" spans="14:14">
      <c r="N816729" s="331"/>
    </row>
    <row r="816730" spans="14:14">
      <c r="N816730" s="331"/>
    </row>
    <row r="816731" spans="14:14">
      <c r="N816731" s="332"/>
    </row>
    <row r="816752" spans="14:14">
      <c r="N816752" s="331"/>
    </row>
    <row r="816753" spans="14:14">
      <c r="N816753" s="331"/>
    </row>
    <row r="816754" spans="14:14">
      <c r="N816754" s="332"/>
    </row>
    <row r="816775" spans="14:14">
      <c r="N816775" s="331"/>
    </row>
    <row r="816776" spans="14:14">
      <c r="N816776" s="331"/>
    </row>
    <row r="816777" spans="14:14">
      <c r="N816777" s="332"/>
    </row>
    <row r="816798" spans="14:14">
      <c r="N816798" s="331"/>
    </row>
    <row r="816799" spans="14:14">
      <c r="N816799" s="331"/>
    </row>
    <row r="816800" spans="14:14">
      <c r="N816800" s="332"/>
    </row>
    <row r="816821" spans="14:14">
      <c r="N816821" s="331"/>
    </row>
    <row r="816822" spans="14:14">
      <c r="N816822" s="331"/>
    </row>
    <row r="816823" spans="14:14">
      <c r="N816823" s="332"/>
    </row>
    <row r="816844" spans="14:14">
      <c r="N816844" s="331"/>
    </row>
    <row r="816845" spans="14:14">
      <c r="N816845" s="331"/>
    </row>
    <row r="816846" spans="14:14">
      <c r="N816846" s="332"/>
    </row>
    <row r="816867" spans="14:14">
      <c r="N816867" s="331"/>
    </row>
    <row r="816868" spans="14:14">
      <c r="N816868" s="331"/>
    </row>
    <row r="816869" spans="14:14">
      <c r="N816869" s="332"/>
    </row>
    <row r="816890" spans="14:14">
      <c r="N816890" s="331"/>
    </row>
    <row r="816891" spans="14:14">
      <c r="N816891" s="331"/>
    </row>
    <row r="816892" spans="14:14">
      <c r="N816892" s="332"/>
    </row>
    <row r="816913" spans="14:14">
      <c r="N816913" s="331"/>
    </row>
    <row r="816914" spans="14:14">
      <c r="N816914" s="331"/>
    </row>
    <row r="816915" spans="14:14">
      <c r="N816915" s="332"/>
    </row>
    <row r="816936" spans="14:14">
      <c r="N816936" s="331"/>
    </row>
    <row r="816937" spans="14:14">
      <c r="N816937" s="331"/>
    </row>
    <row r="816938" spans="14:14">
      <c r="N816938" s="332"/>
    </row>
    <row r="816959" spans="14:14">
      <c r="N816959" s="331"/>
    </row>
    <row r="816960" spans="14:14">
      <c r="N816960" s="331"/>
    </row>
    <row r="816961" spans="14:14">
      <c r="N816961" s="332"/>
    </row>
    <row r="816982" spans="14:14">
      <c r="N816982" s="331"/>
    </row>
    <row r="816983" spans="14:14">
      <c r="N816983" s="331"/>
    </row>
    <row r="816984" spans="14:14">
      <c r="N816984" s="332"/>
    </row>
    <row r="817005" spans="14:14">
      <c r="N817005" s="331"/>
    </row>
    <row r="817006" spans="14:14">
      <c r="N817006" s="331"/>
    </row>
    <row r="817007" spans="14:14">
      <c r="N817007" s="332"/>
    </row>
    <row r="817028" spans="14:14">
      <c r="N817028" s="331"/>
    </row>
    <row r="817029" spans="14:14">
      <c r="N817029" s="331"/>
    </row>
    <row r="817030" spans="14:14">
      <c r="N817030" s="332"/>
    </row>
    <row r="817051" spans="14:14">
      <c r="N817051" s="331"/>
    </row>
    <row r="817052" spans="14:14">
      <c r="N817052" s="331"/>
    </row>
    <row r="817053" spans="14:14">
      <c r="N817053" s="332"/>
    </row>
    <row r="817074" spans="14:14">
      <c r="N817074" s="331"/>
    </row>
    <row r="817075" spans="14:14">
      <c r="N817075" s="331"/>
    </row>
    <row r="817076" spans="14:14">
      <c r="N817076" s="332"/>
    </row>
    <row r="817097" spans="14:14">
      <c r="N817097" s="331"/>
    </row>
    <row r="817098" spans="14:14">
      <c r="N817098" s="331"/>
    </row>
    <row r="817099" spans="14:14">
      <c r="N817099" s="332"/>
    </row>
    <row r="817120" spans="14:14">
      <c r="N817120" s="331"/>
    </row>
    <row r="817121" spans="14:14">
      <c r="N817121" s="331"/>
    </row>
    <row r="817122" spans="14:14">
      <c r="N817122" s="332"/>
    </row>
    <row r="817143" spans="14:14">
      <c r="N817143" s="331"/>
    </row>
    <row r="817144" spans="14:14">
      <c r="N817144" s="331"/>
    </row>
    <row r="817145" spans="14:14">
      <c r="N817145" s="332"/>
    </row>
    <row r="817166" spans="14:14">
      <c r="N817166" s="331"/>
    </row>
    <row r="817167" spans="14:14">
      <c r="N817167" s="331"/>
    </row>
    <row r="817168" spans="14:14">
      <c r="N817168" s="332"/>
    </row>
    <row r="817189" spans="14:14">
      <c r="N817189" s="331"/>
    </row>
    <row r="817190" spans="14:14">
      <c r="N817190" s="331"/>
    </row>
    <row r="817191" spans="14:14">
      <c r="N817191" s="332"/>
    </row>
    <row r="817212" spans="14:14">
      <c r="N817212" s="331"/>
    </row>
    <row r="817213" spans="14:14">
      <c r="N817213" s="331"/>
    </row>
    <row r="817214" spans="14:14">
      <c r="N817214" s="332"/>
    </row>
    <row r="817235" spans="14:14">
      <c r="N817235" s="331"/>
    </row>
    <row r="817236" spans="14:14">
      <c r="N817236" s="331"/>
    </row>
    <row r="817237" spans="14:14">
      <c r="N817237" s="332"/>
    </row>
    <row r="817258" spans="14:14">
      <c r="N817258" s="331"/>
    </row>
    <row r="817259" spans="14:14">
      <c r="N817259" s="331"/>
    </row>
    <row r="817260" spans="14:14">
      <c r="N817260" s="332"/>
    </row>
    <row r="817281" spans="14:14">
      <c r="N817281" s="331"/>
    </row>
    <row r="817282" spans="14:14">
      <c r="N817282" s="331"/>
    </row>
    <row r="817283" spans="14:14">
      <c r="N817283" s="332"/>
    </row>
    <row r="817304" spans="14:14">
      <c r="N817304" s="331"/>
    </row>
    <row r="817305" spans="14:14">
      <c r="N817305" s="331"/>
    </row>
    <row r="817306" spans="14:14">
      <c r="N817306" s="332"/>
    </row>
    <row r="817327" spans="14:14">
      <c r="N817327" s="331"/>
    </row>
    <row r="817328" spans="14:14">
      <c r="N817328" s="331"/>
    </row>
    <row r="817329" spans="14:14">
      <c r="N817329" s="332"/>
    </row>
    <row r="817350" spans="14:14">
      <c r="N817350" s="331"/>
    </row>
    <row r="817351" spans="14:14">
      <c r="N817351" s="331"/>
    </row>
    <row r="817352" spans="14:14">
      <c r="N817352" s="332"/>
    </row>
    <row r="817373" spans="14:14">
      <c r="N817373" s="331"/>
    </row>
    <row r="817374" spans="14:14">
      <c r="N817374" s="331"/>
    </row>
    <row r="817375" spans="14:14">
      <c r="N817375" s="332"/>
    </row>
    <row r="817396" spans="14:14">
      <c r="N817396" s="331"/>
    </row>
    <row r="817397" spans="14:14">
      <c r="N817397" s="331"/>
    </row>
    <row r="817398" spans="14:14">
      <c r="N817398" s="332"/>
    </row>
    <row r="817419" spans="14:14">
      <c r="N817419" s="331"/>
    </row>
    <row r="817420" spans="14:14">
      <c r="N817420" s="331"/>
    </row>
    <row r="817421" spans="14:14">
      <c r="N817421" s="332"/>
    </row>
    <row r="817442" spans="14:14">
      <c r="N817442" s="331"/>
    </row>
    <row r="817443" spans="14:14">
      <c r="N817443" s="331"/>
    </row>
    <row r="817444" spans="14:14">
      <c r="N817444" s="332"/>
    </row>
    <row r="817465" spans="14:14">
      <c r="N817465" s="331"/>
    </row>
    <row r="817466" spans="14:14">
      <c r="N817466" s="331"/>
    </row>
    <row r="817467" spans="14:14">
      <c r="N817467" s="332"/>
    </row>
    <row r="817488" spans="14:14">
      <c r="N817488" s="331"/>
    </row>
    <row r="817489" spans="14:14">
      <c r="N817489" s="331"/>
    </row>
    <row r="817490" spans="14:14">
      <c r="N817490" s="332"/>
    </row>
    <row r="817511" spans="14:14">
      <c r="N817511" s="331"/>
    </row>
    <row r="817512" spans="14:14">
      <c r="N817512" s="331"/>
    </row>
    <row r="817513" spans="14:14">
      <c r="N817513" s="332"/>
    </row>
    <row r="817534" spans="14:14">
      <c r="N817534" s="331"/>
    </row>
    <row r="817535" spans="14:14">
      <c r="N817535" s="331"/>
    </row>
    <row r="817536" spans="14:14">
      <c r="N817536" s="332"/>
    </row>
    <row r="817557" spans="14:14">
      <c r="N817557" s="331"/>
    </row>
    <row r="817558" spans="14:14">
      <c r="N817558" s="331"/>
    </row>
    <row r="817559" spans="14:14">
      <c r="N817559" s="332"/>
    </row>
    <row r="817580" spans="14:14">
      <c r="N817580" s="331"/>
    </row>
    <row r="817581" spans="14:14">
      <c r="N817581" s="331"/>
    </row>
    <row r="817582" spans="14:14">
      <c r="N817582" s="332"/>
    </row>
    <row r="817603" spans="14:14">
      <c r="N817603" s="331"/>
    </row>
    <row r="817604" spans="14:14">
      <c r="N817604" s="331"/>
    </row>
    <row r="817605" spans="14:14">
      <c r="N817605" s="332"/>
    </row>
    <row r="817626" spans="14:14">
      <c r="N817626" s="331"/>
    </row>
    <row r="817627" spans="14:14">
      <c r="N817627" s="331"/>
    </row>
    <row r="817628" spans="14:14">
      <c r="N817628" s="332"/>
    </row>
    <row r="817649" spans="14:14">
      <c r="N817649" s="331"/>
    </row>
    <row r="817650" spans="14:14">
      <c r="N817650" s="331"/>
    </row>
    <row r="817651" spans="14:14">
      <c r="N817651" s="332"/>
    </row>
    <row r="817672" spans="14:14">
      <c r="N817672" s="331"/>
    </row>
    <row r="817673" spans="14:14">
      <c r="N817673" s="331"/>
    </row>
    <row r="817674" spans="14:14">
      <c r="N817674" s="332"/>
    </row>
    <row r="817695" spans="14:14">
      <c r="N817695" s="331"/>
    </row>
    <row r="817696" spans="14:14">
      <c r="N817696" s="331"/>
    </row>
    <row r="817697" spans="14:14">
      <c r="N817697" s="332"/>
    </row>
    <row r="817718" spans="14:14">
      <c r="N817718" s="331"/>
    </row>
    <row r="817719" spans="14:14">
      <c r="N817719" s="331"/>
    </row>
    <row r="817720" spans="14:14">
      <c r="N817720" s="332"/>
    </row>
    <row r="817741" spans="14:14">
      <c r="N817741" s="331"/>
    </row>
    <row r="817742" spans="14:14">
      <c r="N817742" s="331"/>
    </row>
    <row r="817743" spans="14:14">
      <c r="N817743" s="332"/>
    </row>
    <row r="817764" spans="14:14">
      <c r="N817764" s="331"/>
    </row>
    <row r="817765" spans="14:14">
      <c r="N817765" s="331"/>
    </row>
    <row r="817766" spans="14:14">
      <c r="N817766" s="332"/>
    </row>
    <row r="817787" spans="14:14">
      <c r="N817787" s="331"/>
    </row>
    <row r="817788" spans="14:14">
      <c r="N817788" s="331"/>
    </row>
    <row r="817789" spans="14:14">
      <c r="N817789" s="332"/>
    </row>
    <row r="817810" spans="14:14">
      <c r="N817810" s="331"/>
    </row>
    <row r="817811" spans="14:14">
      <c r="N817811" s="331"/>
    </row>
    <row r="817812" spans="14:14">
      <c r="N817812" s="332"/>
    </row>
    <row r="817833" spans="14:14">
      <c r="N817833" s="331"/>
    </row>
    <row r="817834" spans="14:14">
      <c r="N817834" s="331"/>
    </row>
    <row r="817835" spans="14:14">
      <c r="N817835" s="332"/>
    </row>
    <row r="817856" spans="14:14">
      <c r="N817856" s="331"/>
    </row>
    <row r="817857" spans="14:14">
      <c r="N817857" s="331"/>
    </row>
    <row r="817858" spans="14:14">
      <c r="N817858" s="332"/>
    </row>
    <row r="817879" spans="14:14">
      <c r="N817879" s="331"/>
    </row>
    <row r="817880" spans="14:14">
      <c r="N817880" s="331"/>
    </row>
    <row r="817881" spans="14:14">
      <c r="N817881" s="332"/>
    </row>
    <row r="817902" spans="14:14">
      <c r="N817902" s="331"/>
    </row>
    <row r="817903" spans="14:14">
      <c r="N817903" s="331"/>
    </row>
    <row r="817904" spans="14:14">
      <c r="N817904" s="332"/>
    </row>
    <row r="817925" spans="14:14">
      <c r="N817925" s="331"/>
    </row>
    <row r="817926" spans="14:14">
      <c r="N817926" s="331"/>
    </row>
    <row r="817927" spans="14:14">
      <c r="N817927" s="332"/>
    </row>
    <row r="817948" spans="14:14">
      <c r="N817948" s="331"/>
    </row>
    <row r="817949" spans="14:14">
      <c r="N817949" s="331"/>
    </row>
    <row r="817950" spans="14:14">
      <c r="N817950" s="332"/>
    </row>
    <row r="817971" spans="14:14">
      <c r="N817971" s="331"/>
    </row>
    <row r="817972" spans="14:14">
      <c r="N817972" s="331"/>
    </row>
    <row r="817973" spans="14:14">
      <c r="N817973" s="332"/>
    </row>
    <row r="817994" spans="14:14">
      <c r="N817994" s="331"/>
    </row>
    <row r="817995" spans="14:14">
      <c r="N817995" s="331"/>
    </row>
    <row r="817996" spans="14:14">
      <c r="N817996" s="332"/>
    </row>
    <row r="818017" spans="14:14">
      <c r="N818017" s="331"/>
    </row>
    <row r="818018" spans="14:14">
      <c r="N818018" s="331"/>
    </row>
    <row r="818019" spans="14:14">
      <c r="N818019" s="332"/>
    </row>
    <row r="818040" spans="14:14">
      <c r="N818040" s="331"/>
    </row>
    <row r="818041" spans="14:14">
      <c r="N818041" s="331"/>
    </row>
    <row r="818042" spans="14:14">
      <c r="N818042" s="332"/>
    </row>
    <row r="818063" spans="14:14">
      <c r="N818063" s="331"/>
    </row>
    <row r="818064" spans="14:14">
      <c r="N818064" s="331"/>
    </row>
    <row r="818065" spans="14:14">
      <c r="N818065" s="332"/>
    </row>
    <row r="818086" spans="14:14">
      <c r="N818086" s="331"/>
    </row>
    <row r="818087" spans="14:14">
      <c r="N818087" s="331"/>
    </row>
    <row r="818088" spans="14:14">
      <c r="N818088" s="332"/>
    </row>
    <row r="818109" spans="14:14">
      <c r="N818109" s="331"/>
    </row>
    <row r="818110" spans="14:14">
      <c r="N818110" s="331"/>
    </row>
    <row r="818111" spans="14:14">
      <c r="N818111" s="332"/>
    </row>
    <row r="818132" spans="14:14">
      <c r="N818132" s="331"/>
    </row>
    <row r="818133" spans="14:14">
      <c r="N818133" s="331"/>
    </row>
    <row r="818134" spans="14:14">
      <c r="N818134" s="332"/>
    </row>
    <row r="818155" spans="14:14">
      <c r="N818155" s="331"/>
    </row>
    <row r="818156" spans="14:14">
      <c r="N818156" s="331"/>
    </row>
    <row r="818157" spans="14:14">
      <c r="N818157" s="332"/>
    </row>
    <row r="818178" spans="14:14">
      <c r="N818178" s="331"/>
    </row>
    <row r="818179" spans="14:14">
      <c r="N818179" s="331"/>
    </row>
    <row r="818180" spans="14:14">
      <c r="N818180" s="332"/>
    </row>
    <row r="818201" spans="14:14">
      <c r="N818201" s="331"/>
    </row>
    <row r="818202" spans="14:14">
      <c r="N818202" s="331"/>
    </row>
    <row r="818203" spans="14:14">
      <c r="N818203" s="332"/>
    </row>
    <row r="818224" spans="14:14">
      <c r="N818224" s="331"/>
    </row>
    <row r="818225" spans="14:14">
      <c r="N818225" s="331"/>
    </row>
    <row r="818226" spans="14:14">
      <c r="N818226" s="332"/>
    </row>
    <row r="818247" spans="14:14">
      <c r="N818247" s="331"/>
    </row>
    <row r="818248" spans="14:14">
      <c r="N818248" s="331"/>
    </row>
    <row r="818249" spans="14:14">
      <c r="N818249" s="332"/>
    </row>
    <row r="818270" spans="14:14">
      <c r="N818270" s="331"/>
    </row>
    <row r="818271" spans="14:14">
      <c r="N818271" s="331"/>
    </row>
    <row r="818272" spans="14:14">
      <c r="N818272" s="332"/>
    </row>
    <row r="818293" spans="14:14">
      <c r="N818293" s="331"/>
    </row>
    <row r="818294" spans="14:14">
      <c r="N818294" s="331"/>
    </row>
    <row r="818295" spans="14:14">
      <c r="N818295" s="332"/>
    </row>
    <row r="818316" spans="14:14">
      <c r="N818316" s="331"/>
    </row>
    <row r="818317" spans="14:14">
      <c r="N818317" s="331"/>
    </row>
    <row r="818318" spans="14:14">
      <c r="N818318" s="332"/>
    </row>
    <row r="818339" spans="14:14">
      <c r="N818339" s="331"/>
    </row>
    <row r="818340" spans="14:14">
      <c r="N818340" s="331"/>
    </row>
    <row r="818341" spans="14:14">
      <c r="N818341" s="332"/>
    </row>
    <row r="818362" spans="14:14">
      <c r="N818362" s="331"/>
    </row>
    <row r="818363" spans="14:14">
      <c r="N818363" s="331"/>
    </row>
    <row r="818364" spans="14:14">
      <c r="N818364" s="332"/>
    </row>
    <row r="818385" spans="14:14">
      <c r="N818385" s="331"/>
    </row>
    <row r="818386" spans="14:14">
      <c r="N818386" s="331"/>
    </row>
    <row r="818387" spans="14:14">
      <c r="N818387" s="332"/>
    </row>
    <row r="818408" spans="14:14">
      <c r="N818408" s="331"/>
    </row>
    <row r="818409" spans="14:14">
      <c r="N818409" s="331"/>
    </row>
    <row r="818410" spans="14:14">
      <c r="N818410" s="332"/>
    </row>
    <row r="818431" spans="14:14">
      <c r="N818431" s="331"/>
    </row>
    <row r="818432" spans="14:14">
      <c r="N818432" s="331"/>
    </row>
    <row r="818433" spans="14:14">
      <c r="N818433" s="332"/>
    </row>
    <row r="818454" spans="14:14">
      <c r="N818454" s="331"/>
    </row>
    <row r="818455" spans="14:14">
      <c r="N818455" s="331"/>
    </row>
    <row r="818456" spans="14:14">
      <c r="N818456" s="332"/>
    </row>
    <row r="818477" spans="14:14">
      <c r="N818477" s="331"/>
    </row>
    <row r="818478" spans="14:14">
      <c r="N818478" s="331"/>
    </row>
    <row r="818479" spans="14:14">
      <c r="N818479" s="332"/>
    </row>
    <row r="818500" spans="14:14">
      <c r="N818500" s="331"/>
    </row>
    <row r="818501" spans="14:14">
      <c r="N818501" s="331"/>
    </row>
    <row r="818502" spans="14:14">
      <c r="N818502" s="332"/>
    </row>
    <row r="818523" spans="14:14">
      <c r="N818523" s="331"/>
    </row>
    <row r="818524" spans="14:14">
      <c r="N818524" s="331"/>
    </row>
    <row r="818525" spans="14:14">
      <c r="N818525" s="332"/>
    </row>
    <row r="818546" spans="14:14">
      <c r="N818546" s="331"/>
    </row>
    <row r="818547" spans="14:14">
      <c r="N818547" s="331"/>
    </row>
    <row r="818548" spans="14:14">
      <c r="N818548" s="332"/>
    </row>
    <row r="818569" spans="14:14">
      <c r="N818569" s="331"/>
    </row>
    <row r="818570" spans="14:14">
      <c r="N818570" s="331"/>
    </row>
    <row r="818571" spans="14:14">
      <c r="N818571" s="332"/>
    </row>
    <row r="818592" spans="14:14">
      <c r="N818592" s="331"/>
    </row>
    <row r="818593" spans="14:14">
      <c r="N818593" s="331"/>
    </row>
    <row r="818594" spans="14:14">
      <c r="N818594" s="332"/>
    </row>
    <row r="818615" spans="14:14">
      <c r="N818615" s="331"/>
    </row>
    <row r="818616" spans="14:14">
      <c r="N818616" s="331"/>
    </row>
    <row r="818617" spans="14:14">
      <c r="N818617" s="332"/>
    </row>
    <row r="818638" spans="14:14">
      <c r="N818638" s="331"/>
    </row>
    <row r="818639" spans="14:14">
      <c r="N818639" s="331"/>
    </row>
    <row r="818640" spans="14:14">
      <c r="N818640" s="332"/>
    </row>
    <row r="818661" spans="14:14">
      <c r="N818661" s="331"/>
    </row>
    <row r="818662" spans="14:14">
      <c r="N818662" s="331"/>
    </row>
    <row r="818663" spans="14:14">
      <c r="N818663" s="332"/>
    </row>
    <row r="818684" spans="14:14">
      <c r="N818684" s="331"/>
    </row>
    <row r="818685" spans="14:14">
      <c r="N818685" s="331"/>
    </row>
    <row r="818686" spans="14:14">
      <c r="N818686" s="332"/>
    </row>
    <row r="818707" spans="14:14">
      <c r="N818707" s="331"/>
    </row>
    <row r="818708" spans="14:14">
      <c r="N818708" s="331"/>
    </row>
    <row r="818709" spans="14:14">
      <c r="N818709" s="332"/>
    </row>
    <row r="818730" spans="14:14">
      <c r="N818730" s="331"/>
    </row>
    <row r="818731" spans="14:14">
      <c r="N818731" s="331"/>
    </row>
    <row r="818732" spans="14:14">
      <c r="N818732" s="332"/>
    </row>
    <row r="818753" spans="14:14">
      <c r="N818753" s="331"/>
    </row>
    <row r="818754" spans="14:14">
      <c r="N818754" s="331"/>
    </row>
    <row r="818755" spans="14:14">
      <c r="N818755" s="332"/>
    </row>
    <row r="818776" spans="14:14">
      <c r="N818776" s="331"/>
    </row>
    <row r="818777" spans="14:14">
      <c r="N818777" s="331"/>
    </row>
    <row r="818778" spans="14:14">
      <c r="N818778" s="332"/>
    </row>
    <row r="818799" spans="14:14">
      <c r="N818799" s="331"/>
    </row>
    <row r="818800" spans="14:14">
      <c r="N818800" s="331"/>
    </row>
    <row r="818801" spans="14:14">
      <c r="N818801" s="332"/>
    </row>
    <row r="818822" spans="14:14">
      <c r="N818822" s="331"/>
    </row>
    <row r="818823" spans="14:14">
      <c r="N818823" s="331"/>
    </row>
    <row r="818824" spans="14:14">
      <c r="N818824" s="332"/>
    </row>
    <row r="818845" spans="14:14">
      <c r="N818845" s="331"/>
    </row>
    <row r="818846" spans="14:14">
      <c r="N818846" s="331"/>
    </row>
    <row r="818847" spans="14:14">
      <c r="N818847" s="332"/>
    </row>
    <row r="818868" spans="14:14">
      <c r="N818868" s="331"/>
    </row>
    <row r="818869" spans="14:14">
      <c r="N818869" s="331"/>
    </row>
    <row r="818870" spans="14:14">
      <c r="N818870" s="332"/>
    </row>
    <row r="818891" spans="14:14">
      <c r="N818891" s="331"/>
    </row>
    <row r="818892" spans="14:14">
      <c r="N818892" s="331"/>
    </row>
    <row r="818893" spans="14:14">
      <c r="N818893" s="332"/>
    </row>
    <row r="818914" spans="14:14">
      <c r="N818914" s="331"/>
    </row>
    <row r="818915" spans="14:14">
      <c r="N818915" s="331"/>
    </row>
    <row r="818916" spans="14:14">
      <c r="N818916" s="332"/>
    </row>
    <row r="818937" spans="14:14">
      <c r="N818937" s="331"/>
    </row>
    <row r="818938" spans="14:14">
      <c r="N818938" s="331"/>
    </row>
    <row r="818939" spans="14:14">
      <c r="N818939" s="332"/>
    </row>
    <row r="818960" spans="14:14">
      <c r="N818960" s="331"/>
    </row>
    <row r="818961" spans="14:14">
      <c r="N818961" s="331"/>
    </row>
    <row r="818962" spans="14:14">
      <c r="N818962" s="332"/>
    </row>
    <row r="818983" spans="14:14">
      <c r="N818983" s="331"/>
    </row>
    <row r="818984" spans="14:14">
      <c r="N818984" s="331"/>
    </row>
    <row r="818985" spans="14:14">
      <c r="N818985" s="332"/>
    </row>
    <row r="819006" spans="14:14">
      <c r="N819006" s="331"/>
    </row>
    <row r="819007" spans="14:14">
      <c r="N819007" s="331"/>
    </row>
    <row r="819008" spans="14:14">
      <c r="N819008" s="332"/>
    </row>
    <row r="819029" spans="14:14">
      <c r="N819029" s="331"/>
    </row>
    <row r="819030" spans="14:14">
      <c r="N819030" s="331"/>
    </row>
    <row r="819031" spans="14:14">
      <c r="N819031" s="332"/>
    </row>
    <row r="819052" spans="14:14">
      <c r="N819052" s="331"/>
    </row>
    <row r="819053" spans="14:14">
      <c r="N819053" s="331"/>
    </row>
    <row r="819054" spans="14:14">
      <c r="N819054" s="332"/>
    </row>
    <row r="819075" spans="14:14">
      <c r="N819075" s="331"/>
    </row>
    <row r="819076" spans="14:14">
      <c r="N819076" s="331"/>
    </row>
    <row r="819077" spans="14:14">
      <c r="N819077" s="332"/>
    </row>
    <row r="819098" spans="14:14">
      <c r="N819098" s="331"/>
    </row>
    <row r="819099" spans="14:14">
      <c r="N819099" s="331"/>
    </row>
    <row r="819100" spans="14:14">
      <c r="N819100" s="332"/>
    </row>
    <row r="819121" spans="14:14">
      <c r="N819121" s="331"/>
    </row>
    <row r="819122" spans="14:14">
      <c r="N819122" s="331"/>
    </row>
    <row r="819123" spans="14:14">
      <c r="N819123" s="332"/>
    </row>
    <row r="819144" spans="14:14">
      <c r="N819144" s="331"/>
    </row>
    <row r="819145" spans="14:14">
      <c r="N819145" s="331"/>
    </row>
    <row r="819146" spans="14:14">
      <c r="N819146" s="332"/>
    </row>
    <row r="819167" spans="14:14">
      <c r="N819167" s="331"/>
    </row>
    <row r="819168" spans="14:14">
      <c r="N819168" s="331"/>
    </row>
    <row r="819169" spans="14:14">
      <c r="N819169" s="332"/>
    </row>
    <row r="819190" spans="14:14">
      <c r="N819190" s="331"/>
    </row>
    <row r="819191" spans="14:14">
      <c r="N819191" s="331"/>
    </row>
    <row r="819192" spans="14:14">
      <c r="N819192" s="332"/>
    </row>
    <row r="819213" spans="14:14">
      <c r="N819213" s="331"/>
    </row>
    <row r="819214" spans="14:14">
      <c r="N819214" s="331"/>
    </row>
    <row r="819215" spans="14:14">
      <c r="N819215" s="332"/>
    </row>
    <row r="819236" spans="14:14">
      <c r="N819236" s="331"/>
    </row>
    <row r="819237" spans="14:14">
      <c r="N819237" s="331"/>
    </row>
    <row r="819238" spans="14:14">
      <c r="N819238" s="332"/>
    </row>
    <row r="819259" spans="14:14">
      <c r="N819259" s="331"/>
    </row>
    <row r="819260" spans="14:14">
      <c r="N819260" s="331"/>
    </row>
    <row r="819261" spans="14:14">
      <c r="N819261" s="332"/>
    </row>
    <row r="819282" spans="14:14">
      <c r="N819282" s="331"/>
    </row>
    <row r="819283" spans="14:14">
      <c r="N819283" s="331"/>
    </row>
    <row r="819284" spans="14:14">
      <c r="N819284" s="332"/>
    </row>
    <row r="819305" spans="14:14">
      <c r="N819305" s="331"/>
    </row>
    <row r="819306" spans="14:14">
      <c r="N819306" s="331"/>
    </row>
    <row r="819307" spans="14:14">
      <c r="N819307" s="332"/>
    </row>
    <row r="819328" spans="14:14">
      <c r="N819328" s="331"/>
    </row>
    <row r="819329" spans="14:14">
      <c r="N819329" s="331"/>
    </row>
    <row r="819330" spans="14:14">
      <c r="N819330" s="332"/>
    </row>
    <row r="819351" spans="14:14">
      <c r="N819351" s="331"/>
    </row>
    <row r="819352" spans="14:14">
      <c r="N819352" s="331"/>
    </row>
    <row r="819353" spans="14:14">
      <c r="N819353" s="332"/>
    </row>
    <row r="819374" spans="14:14">
      <c r="N819374" s="331"/>
    </row>
    <row r="819375" spans="14:14">
      <c r="N819375" s="331"/>
    </row>
    <row r="819376" spans="14:14">
      <c r="N819376" s="332"/>
    </row>
    <row r="819397" spans="14:14">
      <c r="N819397" s="331"/>
    </row>
    <row r="819398" spans="14:14">
      <c r="N819398" s="331"/>
    </row>
    <row r="819399" spans="14:14">
      <c r="N819399" s="332"/>
    </row>
    <row r="819420" spans="14:14">
      <c r="N819420" s="331"/>
    </row>
    <row r="819421" spans="14:14">
      <c r="N819421" s="331"/>
    </row>
    <row r="819422" spans="14:14">
      <c r="N819422" s="332"/>
    </row>
    <row r="819443" spans="14:14">
      <c r="N819443" s="331"/>
    </row>
    <row r="819444" spans="14:14">
      <c r="N819444" s="331"/>
    </row>
    <row r="819445" spans="14:14">
      <c r="N819445" s="332"/>
    </row>
    <row r="819466" spans="14:14">
      <c r="N819466" s="331"/>
    </row>
    <row r="819467" spans="14:14">
      <c r="N819467" s="331"/>
    </row>
    <row r="819468" spans="14:14">
      <c r="N819468" s="332"/>
    </row>
    <row r="819489" spans="14:14">
      <c r="N819489" s="331"/>
    </row>
    <row r="819490" spans="14:14">
      <c r="N819490" s="331"/>
    </row>
    <row r="819491" spans="14:14">
      <c r="N819491" s="332"/>
    </row>
    <row r="819512" spans="14:14">
      <c r="N819512" s="331"/>
    </row>
    <row r="819513" spans="14:14">
      <c r="N819513" s="331"/>
    </row>
    <row r="819514" spans="14:14">
      <c r="N819514" s="332"/>
    </row>
    <row r="819535" spans="14:14">
      <c r="N819535" s="331"/>
    </row>
    <row r="819536" spans="14:14">
      <c r="N819536" s="331"/>
    </row>
    <row r="819537" spans="14:14">
      <c r="N819537" s="332"/>
    </row>
    <row r="819558" spans="14:14">
      <c r="N819558" s="331"/>
    </row>
    <row r="819559" spans="14:14">
      <c r="N819559" s="331"/>
    </row>
    <row r="819560" spans="14:14">
      <c r="N819560" s="332"/>
    </row>
    <row r="819581" spans="14:14">
      <c r="N819581" s="331"/>
    </row>
    <row r="819582" spans="14:14">
      <c r="N819582" s="331"/>
    </row>
    <row r="819583" spans="14:14">
      <c r="N819583" s="332"/>
    </row>
    <row r="819604" spans="14:14">
      <c r="N819604" s="331"/>
    </row>
    <row r="819605" spans="14:14">
      <c r="N819605" s="331"/>
    </row>
    <row r="819606" spans="14:14">
      <c r="N819606" s="332"/>
    </row>
    <row r="819627" spans="14:14">
      <c r="N819627" s="331"/>
    </row>
    <row r="819628" spans="14:14">
      <c r="N819628" s="331"/>
    </row>
    <row r="819629" spans="14:14">
      <c r="N819629" s="332"/>
    </row>
    <row r="819650" spans="14:14">
      <c r="N819650" s="331"/>
    </row>
    <row r="819651" spans="14:14">
      <c r="N819651" s="331"/>
    </row>
    <row r="819652" spans="14:14">
      <c r="N819652" s="332"/>
    </row>
    <row r="819673" spans="14:14">
      <c r="N819673" s="331"/>
    </row>
    <row r="819674" spans="14:14">
      <c r="N819674" s="331"/>
    </row>
    <row r="819675" spans="14:14">
      <c r="N819675" s="332"/>
    </row>
    <row r="819696" spans="14:14">
      <c r="N819696" s="331"/>
    </row>
    <row r="819697" spans="14:14">
      <c r="N819697" s="331"/>
    </row>
    <row r="819698" spans="14:14">
      <c r="N819698" s="332"/>
    </row>
    <row r="819719" spans="14:14">
      <c r="N819719" s="331"/>
    </row>
    <row r="819720" spans="14:14">
      <c r="N819720" s="331"/>
    </row>
    <row r="819721" spans="14:14">
      <c r="N819721" s="332"/>
    </row>
    <row r="819742" spans="14:14">
      <c r="N819742" s="331"/>
    </row>
    <row r="819743" spans="14:14">
      <c r="N819743" s="331"/>
    </row>
    <row r="819744" spans="14:14">
      <c r="N819744" s="332"/>
    </row>
    <row r="819765" spans="14:14">
      <c r="N819765" s="331"/>
    </row>
    <row r="819766" spans="14:14">
      <c r="N819766" s="331"/>
    </row>
    <row r="819767" spans="14:14">
      <c r="N819767" s="332"/>
    </row>
    <row r="819788" spans="14:14">
      <c r="N819788" s="331"/>
    </row>
    <row r="819789" spans="14:14">
      <c r="N819789" s="331"/>
    </row>
    <row r="819790" spans="14:14">
      <c r="N819790" s="332"/>
    </row>
    <row r="819811" spans="14:14">
      <c r="N819811" s="331"/>
    </row>
    <row r="819812" spans="14:14">
      <c r="N819812" s="331"/>
    </row>
    <row r="819813" spans="14:14">
      <c r="N819813" s="332"/>
    </row>
    <row r="819834" spans="14:14">
      <c r="N819834" s="331"/>
    </row>
    <row r="819835" spans="14:14">
      <c r="N819835" s="331"/>
    </row>
    <row r="819836" spans="14:14">
      <c r="N819836" s="332"/>
    </row>
    <row r="819857" spans="14:14">
      <c r="N819857" s="331"/>
    </row>
    <row r="819858" spans="14:14">
      <c r="N819858" s="331"/>
    </row>
    <row r="819859" spans="14:14">
      <c r="N819859" s="332"/>
    </row>
    <row r="819880" spans="14:14">
      <c r="N819880" s="331"/>
    </row>
    <row r="819881" spans="14:14">
      <c r="N819881" s="331"/>
    </row>
    <row r="819882" spans="14:14">
      <c r="N819882" s="332"/>
    </row>
    <row r="819903" spans="14:14">
      <c r="N819903" s="331"/>
    </row>
    <row r="819904" spans="14:14">
      <c r="N819904" s="331"/>
    </row>
    <row r="819905" spans="14:14">
      <c r="N819905" s="332"/>
    </row>
    <row r="819926" spans="14:14">
      <c r="N819926" s="331"/>
    </row>
    <row r="819927" spans="14:14">
      <c r="N819927" s="331"/>
    </row>
    <row r="819928" spans="14:14">
      <c r="N819928" s="332"/>
    </row>
    <row r="819949" spans="14:14">
      <c r="N819949" s="331"/>
    </row>
    <row r="819950" spans="14:14">
      <c r="N819950" s="331"/>
    </row>
    <row r="819951" spans="14:14">
      <c r="N819951" s="332"/>
    </row>
    <row r="819972" spans="14:14">
      <c r="N819972" s="331"/>
    </row>
    <row r="819973" spans="14:14">
      <c r="N819973" s="331"/>
    </row>
    <row r="819974" spans="14:14">
      <c r="N819974" s="332"/>
    </row>
    <row r="819995" spans="14:14">
      <c r="N819995" s="331"/>
    </row>
    <row r="819996" spans="14:14">
      <c r="N819996" s="331"/>
    </row>
    <row r="819997" spans="14:14">
      <c r="N819997" s="332"/>
    </row>
    <row r="820018" spans="14:14">
      <c r="N820018" s="331"/>
    </row>
    <row r="820019" spans="14:14">
      <c r="N820019" s="331"/>
    </row>
    <row r="820020" spans="14:14">
      <c r="N820020" s="332"/>
    </row>
    <row r="820041" spans="14:14">
      <c r="N820041" s="331"/>
    </row>
    <row r="820042" spans="14:14">
      <c r="N820042" s="331"/>
    </row>
    <row r="820043" spans="14:14">
      <c r="N820043" s="332"/>
    </row>
    <row r="820064" spans="14:14">
      <c r="N820064" s="331"/>
    </row>
    <row r="820065" spans="14:14">
      <c r="N820065" s="331"/>
    </row>
    <row r="820066" spans="14:14">
      <c r="N820066" s="332"/>
    </row>
    <row r="820087" spans="14:14">
      <c r="N820087" s="331"/>
    </row>
    <row r="820088" spans="14:14">
      <c r="N820088" s="331"/>
    </row>
    <row r="820089" spans="14:14">
      <c r="N820089" s="332"/>
    </row>
    <row r="820110" spans="14:14">
      <c r="N820110" s="331"/>
    </row>
    <row r="820111" spans="14:14">
      <c r="N820111" s="331"/>
    </row>
    <row r="820112" spans="14:14">
      <c r="N820112" s="332"/>
    </row>
    <row r="820133" spans="14:14">
      <c r="N820133" s="331"/>
    </row>
    <row r="820134" spans="14:14">
      <c r="N820134" s="331"/>
    </row>
    <row r="820135" spans="14:14">
      <c r="N820135" s="332"/>
    </row>
    <row r="820156" spans="14:14">
      <c r="N820156" s="331"/>
    </row>
    <row r="820157" spans="14:14">
      <c r="N820157" s="331"/>
    </row>
    <row r="820158" spans="14:14">
      <c r="N820158" s="332"/>
    </row>
    <row r="820179" spans="14:14">
      <c r="N820179" s="331"/>
    </row>
    <row r="820180" spans="14:14">
      <c r="N820180" s="331"/>
    </row>
    <row r="820181" spans="14:14">
      <c r="N820181" s="332"/>
    </row>
    <row r="820202" spans="14:14">
      <c r="N820202" s="331"/>
    </row>
    <row r="820203" spans="14:14">
      <c r="N820203" s="331"/>
    </row>
    <row r="820204" spans="14:14">
      <c r="N820204" s="332"/>
    </row>
    <row r="820225" spans="14:14">
      <c r="N820225" s="331"/>
    </row>
    <row r="820226" spans="14:14">
      <c r="N820226" s="331"/>
    </row>
    <row r="820227" spans="14:14">
      <c r="N820227" s="332"/>
    </row>
    <row r="820248" spans="14:14">
      <c r="N820248" s="331"/>
    </row>
    <row r="820249" spans="14:14">
      <c r="N820249" s="331"/>
    </row>
    <row r="820250" spans="14:14">
      <c r="N820250" s="332"/>
    </row>
    <row r="820271" spans="14:14">
      <c r="N820271" s="331"/>
    </row>
    <row r="820272" spans="14:14">
      <c r="N820272" s="331"/>
    </row>
    <row r="820273" spans="14:14">
      <c r="N820273" s="332"/>
    </row>
    <row r="820294" spans="14:14">
      <c r="N820294" s="331"/>
    </row>
    <row r="820295" spans="14:14">
      <c r="N820295" s="331"/>
    </row>
    <row r="820296" spans="14:14">
      <c r="N820296" s="332"/>
    </row>
    <row r="820317" spans="14:14">
      <c r="N820317" s="331"/>
    </row>
    <row r="820318" spans="14:14">
      <c r="N820318" s="331"/>
    </row>
    <row r="820319" spans="14:14">
      <c r="N820319" s="332"/>
    </row>
    <row r="820340" spans="14:14">
      <c r="N820340" s="331"/>
    </row>
    <row r="820341" spans="14:14">
      <c r="N820341" s="331"/>
    </row>
    <row r="820342" spans="14:14">
      <c r="N820342" s="332"/>
    </row>
    <row r="820363" spans="14:14">
      <c r="N820363" s="331"/>
    </row>
    <row r="820364" spans="14:14">
      <c r="N820364" s="331"/>
    </row>
    <row r="820365" spans="14:14">
      <c r="N820365" s="332"/>
    </row>
    <row r="820386" spans="14:14">
      <c r="N820386" s="331"/>
    </row>
    <row r="820387" spans="14:14">
      <c r="N820387" s="331"/>
    </row>
    <row r="820388" spans="14:14">
      <c r="N820388" s="332"/>
    </row>
    <row r="820409" spans="14:14">
      <c r="N820409" s="331"/>
    </row>
    <row r="820410" spans="14:14">
      <c r="N820410" s="331"/>
    </row>
    <row r="820411" spans="14:14">
      <c r="N820411" s="332"/>
    </row>
    <row r="820432" spans="14:14">
      <c r="N820432" s="331"/>
    </row>
    <row r="820433" spans="14:14">
      <c r="N820433" s="331"/>
    </row>
    <row r="820434" spans="14:14">
      <c r="N820434" s="332"/>
    </row>
    <row r="820455" spans="14:14">
      <c r="N820455" s="331"/>
    </row>
    <row r="820456" spans="14:14">
      <c r="N820456" s="331"/>
    </row>
    <row r="820457" spans="14:14">
      <c r="N820457" s="332"/>
    </row>
    <row r="820478" spans="14:14">
      <c r="N820478" s="331"/>
    </row>
    <row r="820479" spans="14:14">
      <c r="N820479" s="331"/>
    </row>
    <row r="820480" spans="14:14">
      <c r="N820480" s="332"/>
    </row>
    <row r="820501" spans="14:14">
      <c r="N820501" s="331"/>
    </row>
    <row r="820502" spans="14:14">
      <c r="N820502" s="331"/>
    </row>
    <row r="820503" spans="14:14">
      <c r="N820503" s="332"/>
    </row>
    <row r="820524" spans="14:14">
      <c r="N820524" s="331"/>
    </row>
    <row r="820525" spans="14:14">
      <c r="N820525" s="331"/>
    </row>
    <row r="820526" spans="14:14">
      <c r="N820526" s="332"/>
    </row>
    <row r="820547" spans="14:14">
      <c r="N820547" s="331"/>
    </row>
    <row r="820548" spans="14:14">
      <c r="N820548" s="331"/>
    </row>
    <row r="820549" spans="14:14">
      <c r="N820549" s="332"/>
    </row>
    <row r="820570" spans="14:14">
      <c r="N820570" s="331"/>
    </row>
    <row r="820571" spans="14:14">
      <c r="N820571" s="331"/>
    </row>
    <row r="820572" spans="14:14">
      <c r="N820572" s="332"/>
    </row>
    <row r="820593" spans="14:14">
      <c r="N820593" s="331"/>
    </row>
    <row r="820594" spans="14:14">
      <c r="N820594" s="331"/>
    </row>
    <row r="820595" spans="14:14">
      <c r="N820595" s="332"/>
    </row>
    <row r="820616" spans="14:14">
      <c r="N820616" s="331"/>
    </row>
    <row r="820617" spans="14:14">
      <c r="N820617" s="331"/>
    </row>
    <row r="820618" spans="14:14">
      <c r="N820618" s="332"/>
    </row>
    <row r="820639" spans="14:14">
      <c r="N820639" s="331"/>
    </row>
    <row r="820640" spans="14:14">
      <c r="N820640" s="331"/>
    </row>
    <row r="820641" spans="14:14">
      <c r="N820641" s="332"/>
    </row>
    <row r="820662" spans="14:14">
      <c r="N820662" s="331"/>
    </row>
    <row r="820663" spans="14:14">
      <c r="N820663" s="331"/>
    </row>
    <row r="820664" spans="14:14">
      <c r="N820664" s="332"/>
    </row>
    <row r="820685" spans="14:14">
      <c r="N820685" s="331"/>
    </row>
    <row r="820686" spans="14:14">
      <c r="N820686" s="331"/>
    </row>
    <row r="820687" spans="14:14">
      <c r="N820687" s="332"/>
    </row>
    <row r="820708" spans="14:14">
      <c r="N820708" s="331"/>
    </row>
    <row r="820709" spans="14:14">
      <c r="N820709" s="331"/>
    </row>
    <row r="820710" spans="14:14">
      <c r="N820710" s="332"/>
    </row>
    <row r="820731" spans="14:14">
      <c r="N820731" s="331"/>
    </row>
    <row r="820732" spans="14:14">
      <c r="N820732" s="331"/>
    </row>
    <row r="820733" spans="14:14">
      <c r="N820733" s="332"/>
    </row>
    <row r="820754" spans="14:14">
      <c r="N820754" s="331"/>
    </row>
    <row r="820755" spans="14:14">
      <c r="N820755" s="331"/>
    </row>
    <row r="820756" spans="14:14">
      <c r="N820756" s="332"/>
    </row>
    <row r="820777" spans="14:14">
      <c r="N820777" s="331"/>
    </row>
    <row r="820778" spans="14:14">
      <c r="N820778" s="331"/>
    </row>
    <row r="820779" spans="14:14">
      <c r="N820779" s="332"/>
    </row>
    <row r="820800" spans="14:14">
      <c r="N820800" s="331"/>
    </row>
    <row r="820801" spans="14:14">
      <c r="N820801" s="331"/>
    </row>
    <row r="820802" spans="14:14">
      <c r="N820802" s="332"/>
    </row>
    <row r="820823" spans="14:14">
      <c r="N820823" s="331"/>
    </row>
    <row r="820824" spans="14:14">
      <c r="N820824" s="331"/>
    </row>
    <row r="820825" spans="14:14">
      <c r="N820825" s="332"/>
    </row>
    <row r="820846" spans="14:14">
      <c r="N820846" s="331"/>
    </row>
    <row r="820847" spans="14:14">
      <c r="N820847" s="331"/>
    </row>
    <row r="820848" spans="14:14">
      <c r="N820848" s="332"/>
    </row>
    <row r="820869" spans="14:14">
      <c r="N820869" s="331"/>
    </row>
    <row r="820870" spans="14:14">
      <c r="N820870" s="331"/>
    </row>
    <row r="820871" spans="14:14">
      <c r="N820871" s="332"/>
    </row>
    <row r="820892" spans="14:14">
      <c r="N820892" s="331"/>
    </row>
    <row r="820893" spans="14:14">
      <c r="N820893" s="331"/>
    </row>
    <row r="820894" spans="14:14">
      <c r="N820894" s="332"/>
    </row>
    <row r="820915" spans="14:14">
      <c r="N820915" s="331"/>
    </row>
    <row r="820916" spans="14:14">
      <c r="N820916" s="331"/>
    </row>
    <row r="820917" spans="14:14">
      <c r="N820917" s="332"/>
    </row>
    <row r="820938" spans="14:14">
      <c r="N820938" s="331"/>
    </row>
    <row r="820939" spans="14:14">
      <c r="N820939" s="331"/>
    </row>
    <row r="820940" spans="14:14">
      <c r="N820940" s="332"/>
    </row>
    <row r="820961" spans="14:14">
      <c r="N820961" s="331"/>
    </row>
    <row r="820962" spans="14:14">
      <c r="N820962" s="331"/>
    </row>
    <row r="820963" spans="14:14">
      <c r="N820963" s="332"/>
    </row>
    <row r="820984" spans="14:14">
      <c r="N820984" s="331"/>
    </row>
    <row r="820985" spans="14:14">
      <c r="N820985" s="331"/>
    </row>
    <row r="820986" spans="14:14">
      <c r="N820986" s="332"/>
    </row>
    <row r="821007" spans="14:14">
      <c r="N821007" s="331"/>
    </row>
    <row r="821008" spans="14:14">
      <c r="N821008" s="331"/>
    </row>
    <row r="821009" spans="14:14">
      <c r="N821009" s="332"/>
    </row>
    <row r="821030" spans="14:14">
      <c r="N821030" s="331"/>
    </row>
    <row r="821031" spans="14:14">
      <c r="N821031" s="331"/>
    </row>
    <row r="821032" spans="14:14">
      <c r="N821032" s="332"/>
    </row>
    <row r="821053" spans="14:14">
      <c r="N821053" s="331"/>
    </row>
    <row r="821054" spans="14:14">
      <c r="N821054" s="331"/>
    </row>
    <row r="821055" spans="14:14">
      <c r="N821055" s="332"/>
    </row>
    <row r="821076" spans="14:14">
      <c r="N821076" s="331"/>
    </row>
    <row r="821077" spans="14:14">
      <c r="N821077" s="331"/>
    </row>
    <row r="821078" spans="14:14">
      <c r="N821078" s="332"/>
    </row>
    <row r="821099" spans="14:14">
      <c r="N821099" s="331"/>
    </row>
    <row r="821100" spans="14:14">
      <c r="N821100" s="331"/>
    </row>
    <row r="821101" spans="14:14">
      <c r="N821101" s="332"/>
    </row>
    <row r="821122" spans="14:14">
      <c r="N821122" s="331"/>
    </row>
    <row r="821123" spans="14:14">
      <c r="N821123" s="331"/>
    </row>
    <row r="821124" spans="14:14">
      <c r="N821124" s="332"/>
    </row>
    <row r="821145" spans="14:14">
      <c r="N821145" s="331"/>
    </row>
    <row r="821146" spans="14:14">
      <c r="N821146" s="331"/>
    </row>
    <row r="821147" spans="14:14">
      <c r="N821147" s="332"/>
    </row>
    <row r="821168" spans="14:14">
      <c r="N821168" s="331"/>
    </row>
    <row r="821169" spans="14:14">
      <c r="N821169" s="331"/>
    </row>
    <row r="821170" spans="14:14">
      <c r="N821170" s="332"/>
    </row>
    <row r="821191" spans="14:14">
      <c r="N821191" s="331"/>
    </row>
    <row r="821192" spans="14:14">
      <c r="N821192" s="331"/>
    </row>
    <row r="821193" spans="14:14">
      <c r="N821193" s="332"/>
    </row>
    <row r="821214" spans="14:14">
      <c r="N821214" s="331"/>
    </row>
    <row r="821215" spans="14:14">
      <c r="N821215" s="331"/>
    </row>
    <row r="821216" spans="14:14">
      <c r="N821216" s="332"/>
    </row>
    <row r="821237" spans="14:14">
      <c r="N821237" s="331"/>
    </row>
    <row r="821238" spans="14:14">
      <c r="N821238" s="331"/>
    </row>
    <row r="821239" spans="14:14">
      <c r="N821239" s="332"/>
    </row>
    <row r="821260" spans="14:14">
      <c r="N821260" s="331"/>
    </row>
    <row r="821261" spans="14:14">
      <c r="N821261" s="331"/>
    </row>
    <row r="821262" spans="14:14">
      <c r="N821262" s="332"/>
    </row>
    <row r="821283" spans="14:14">
      <c r="N821283" s="331"/>
    </row>
    <row r="821284" spans="14:14">
      <c r="N821284" s="331"/>
    </row>
    <row r="821285" spans="14:14">
      <c r="N821285" s="332"/>
    </row>
    <row r="821306" spans="14:14">
      <c r="N821306" s="331"/>
    </row>
    <row r="821307" spans="14:14">
      <c r="N821307" s="331"/>
    </row>
    <row r="821308" spans="14:14">
      <c r="N821308" s="332"/>
    </row>
    <row r="821329" spans="14:14">
      <c r="N821329" s="331"/>
    </row>
    <row r="821330" spans="14:14">
      <c r="N821330" s="331"/>
    </row>
    <row r="821331" spans="14:14">
      <c r="N821331" s="332"/>
    </row>
    <row r="821352" spans="14:14">
      <c r="N821352" s="331"/>
    </row>
    <row r="821353" spans="14:14">
      <c r="N821353" s="331"/>
    </row>
    <row r="821354" spans="14:14">
      <c r="N821354" s="332"/>
    </row>
    <row r="821375" spans="14:14">
      <c r="N821375" s="331"/>
    </row>
    <row r="821376" spans="14:14">
      <c r="N821376" s="331"/>
    </row>
    <row r="821377" spans="14:14">
      <c r="N821377" s="332"/>
    </row>
    <row r="821398" spans="14:14">
      <c r="N821398" s="331"/>
    </row>
    <row r="821399" spans="14:14">
      <c r="N821399" s="331"/>
    </row>
    <row r="821400" spans="14:14">
      <c r="N821400" s="332"/>
    </row>
    <row r="821421" spans="14:14">
      <c r="N821421" s="331"/>
    </row>
    <row r="821422" spans="14:14">
      <c r="N821422" s="331"/>
    </row>
    <row r="821423" spans="14:14">
      <c r="N821423" s="332"/>
    </row>
    <row r="821444" spans="14:14">
      <c r="N821444" s="331"/>
    </row>
    <row r="821445" spans="14:14">
      <c r="N821445" s="331"/>
    </row>
    <row r="821446" spans="14:14">
      <c r="N821446" s="332"/>
    </row>
    <row r="821467" spans="14:14">
      <c r="N821467" s="331"/>
    </row>
    <row r="821468" spans="14:14">
      <c r="N821468" s="331"/>
    </row>
    <row r="821469" spans="14:14">
      <c r="N821469" s="332"/>
    </row>
    <row r="821490" spans="14:14">
      <c r="N821490" s="331"/>
    </row>
    <row r="821491" spans="14:14">
      <c r="N821491" s="331"/>
    </row>
    <row r="821492" spans="14:14">
      <c r="N821492" s="332"/>
    </row>
    <row r="821513" spans="14:14">
      <c r="N821513" s="331"/>
    </row>
    <row r="821514" spans="14:14">
      <c r="N821514" s="331"/>
    </row>
    <row r="821515" spans="14:14">
      <c r="N821515" s="332"/>
    </row>
    <row r="821536" spans="14:14">
      <c r="N821536" s="331"/>
    </row>
    <row r="821537" spans="14:14">
      <c r="N821537" s="331"/>
    </row>
    <row r="821538" spans="14:14">
      <c r="N821538" s="332"/>
    </row>
    <row r="821559" spans="14:14">
      <c r="N821559" s="331"/>
    </row>
    <row r="821560" spans="14:14">
      <c r="N821560" s="331"/>
    </row>
    <row r="821561" spans="14:14">
      <c r="N821561" s="332"/>
    </row>
    <row r="821582" spans="14:14">
      <c r="N821582" s="331"/>
    </row>
    <row r="821583" spans="14:14">
      <c r="N821583" s="331"/>
    </row>
    <row r="821584" spans="14:14">
      <c r="N821584" s="332"/>
    </row>
    <row r="821605" spans="14:14">
      <c r="N821605" s="331"/>
    </row>
    <row r="821606" spans="14:14">
      <c r="N821606" s="331"/>
    </row>
    <row r="821607" spans="14:14">
      <c r="N821607" s="332"/>
    </row>
    <row r="821628" spans="14:14">
      <c r="N821628" s="331"/>
    </row>
    <row r="821629" spans="14:14">
      <c r="N821629" s="331"/>
    </row>
    <row r="821630" spans="14:14">
      <c r="N821630" s="332"/>
    </row>
    <row r="821651" spans="14:14">
      <c r="N821651" s="331"/>
    </row>
    <row r="821652" spans="14:14">
      <c r="N821652" s="331"/>
    </row>
    <row r="821653" spans="14:14">
      <c r="N821653" s="332"/>
    </row>
    <row r="821674" spans="14:14">
      <c r="N821674" s="331"/>
    </row>
    <row r="821675" spans="14:14">
      <c r="N821675" s="331"/>
    </row>
    <row r="821676" spans="14:14">
      <c r="N821676" s="332"/>
    </row>
    <row r="821697" spans="14:14">
      <c r="N821697" s="331"/>
    </row>
    <row r="821698" spans="14:14">
      <c r="N821698" s="331"/>
    </row>
    <row r="821699" spans="14:14">
      <c r="N821699" s="332"/>
    </row>
    <row r="821720" spans="14:14">
      <c r="N821720" s="331"/>
    </row>
    <row r="821721" spans="14:14">
      <c r="N821721" s="331"/>
    </row>
    <row r="821722" spans="14:14">
      <c r="N821722" s="332"/>
    </row>
    <row r="821743" spans="14:14">
      <c r="N821743" s="331"/>
    </row>
    <row r="821744" spans="14:14">
      <c r="N821744" s="331"/>
    </row>
    <row r="821745" spans="14:14">
      <c r="N821745" s="332"/>
    </row>
    <row r="821766" spans="14:14">
      <c r="N821766" s="331"/>
    </row>
    <row r="821767" spans="14:14">
      <c r="N821767" s="331"/>
    </row>
    <row r="821768" spans="14:14">
      <c r="N821768" s="332"/>
    </row>
    <row r="821789" spans="14:14">
      <c r="N821789" s="331"/>
    </row>
    <row r="821790" spans="14:14">
      <c r="N821790" s="331"/>
    </row>
    <row r="821791" spans="14:14">
      <c r="N821791" s="332"/>
    </row>
    <row r="821812" spans="14:14">
      <c r="N821812" s="331"/>
    </row>
    <row r="821813" spans="14:14">
      <c r="N821813" s="331"/>
    </row>
    <row r="821814" spans="14:14">
      <c r="N821814" s="332"/>
    </row>
    <row r="821835" spans="14:14">
      <c r="N821835" s="331"/>
    </row>
    <row r="821836" spans="14:14">
      <c r="N821836" s="331"/>
    </row>
    <row r="821837" spans="14:14">
      <c r="N821837" s="332"/>
    </row>
    <row r="821858" spans="14:14">
      <c r="N821858" s="331"/>
    </row>
    <row r="821859" spans="14:14">
      <c r="N821859" s="331"/>
    </row>
    <row r="821860" spans="14:14">
      <c r="N821860" s="332"/>
    </row>
    <row r="821881" spans="14:14">
      <c r="N821881" s="331"/>
    </row>
    <row r="821882" spans="14:14">
      <c r="N821882" s="331"/>
    </row>
    <row r="821883" spans="14:14">
      <c r="N821883" s="332"/>
    </row>
    <row r="821904" spans="14:14">
      <c r="N821904" s="331"/>
    </row>
    <row r="821905" spans="14:14">
      <c r="N821905" s="331"/>
    </row>
    <row r="821906" spans="14:14">
      <c r="N821906" s="332"/>
    </row>
    <row r="821927" spans="14:14">
      <c r="N821927" s="331"/>
    </row>
    <row r="821928" spans="14:14">
      <c r="N821928" s="331"/>
    </row>
    <row r="821929" spans="14:14">
      <c r="N821929" s="332"/>
    </row>
    <row r="821950" spans="14:14">
      <c r="N821950" s="331"/>
    </row>
    <row r="821951" spans="14:14">
      <c r="N821951" s="331"/>
    </row>
    <row r="821952" spans="14:14">
      <c r="N821952" s="332"/>
    </row>
    <row r="821973" spans="14:14">
      <c r="N821973" s="331"/>
    </row>
    <row r="821974" spans="14:14">
      <c r="N821974" s="331"/>
    </row>
    <row r="821975" spans="14:14">
      <c r="N821975" s="332"/>
    </row>
    <row r="821996" spans="14:14">
      <c r="N821996" s="331"/>
    </row>
    <row r="821997" spans="14:14">
      <c r="N821997" s="331"/>
    </row>
    <row r="821998" spans="14:14">
      <c r="N821998" s="332"/>
    </row>
    <row r="822019" spans="14:14">
      <c r="N822019" s="331"/>
    </row>
    <row r="822020" spans="14:14">
      <c r="N822020" s="331"/>
    </row>
    <row r="822021" spans="14:14">
      <c r="N822021" s="332"/>
    </row>
    <row r="822042" spans="14:14">
      <c r="N822042" s="331"/>
    </row>
    <row r="822043" spans="14:14">
      <c r="N822043" s="331"/>
    </row>
    <row r="822044" spans="14:14">
      <c r="N822044" s="332"/>
    </row>
    <row r="822065" spans="14:14">
      <c r="N822065" s="331"/>
    </row>
    <row r="822066" spans="14:14">
      <c r="N822066" s="331"/>
    </row>
    <row r="822067" spans="14:14">
      <c r="N822067" s="332"/>
    </row>
    <row r="822088" spans="14:14">
      <c r="N822088" s="331"/>
    </row>
    <row r="822089" spans="14:14">
      <c r="N822089" s="331"/>
    </row>
    <row r="822090" spans="14:14">
      <c r="N822090" s="332"/>
    </row>
    <row r="822111" spans="14:14">
      <c r="N822111" s="331"/>
    </row>
    <row r="822112" spans="14:14">
      <c r="N822112" s="331"/>
    </row>
    <row r="822113" spans="14:14">
      <c r="N822113" s="332"/>
    </row>
    <row r="822134" spans="14:14">
      <c r="N822134" s="331"/>
    </row>
    <row r="822135" spans="14:14">
      <c r="N822135" s="331"/>
    </row>
    <row r="822136" spans="14:14">
      <c r="N822136" s="332"/>
    </row>
    <row r="822157" spans="14:14">
      <c r="N822157" s="331"/>
    </row>
    <row r="822158" spans="14:14">
      <c r="N822158" s="331"/>
    </row>
    <row r="822159" spans="14:14">
      <c r="N822159" s="332"/>
    </row>
    <row r="822180" spans="14:14">
      <c r="N822180" s="331"/>
    </row>
    <row r="822181" spans="14:14">
      <c r="N822181" s="331"/>
    </row>
    <row r="822182" spans="14:14">
      <c r="N822182" s="332"/>
    </row>
    <row r="822203" spans="14:14">
      <c r="N822203" s="331"/>
    </row>
    <row r="822204" spans="14:14">
      <c r="N822204" s="331"/>
    </row>
    <row r="822205" spans="14:14">
      <c r="N822205" s="332"/>
    </row>
    <row r="822226" spans="14:14">
      <c r="N822226" s="331"/>
    </row>
    <row r="822227" spans="14:14">
      <c r="N822227" s="331"/>
    </row>
    <row r="822228" spans="14:14">
      <c r="N822228" s="332"/>
    </row>
    <row r="822249" spans="14:14">
      <c r="N822249" s="331"/>
    </row>
    <row r="822250" spans="14:14">
      <c r="N822250" s="331"/>
    </row>
    <row r="822251" spans="14:14">
      <c r="N822251" s="332"/>
    </row>
    <row r="822272" spans="14:14">
      <c r="N822272" s="331"/>
    </row>
    <row r="822273" spans="14:14">
      <c r="N822273" s="331"/>
    </row>
    <row r="822274" spans="14:14">
      <c r="N822274" s="332"/>
    </row>
    <row r="822295" spans="14:14">
      <c r="N822295" s="331"/>
    </row>
    <row r="822296" spans="14:14">
      <c r="N822296" s="331"/>
    </row>
    <row r="822297" spans="14:14">
      <c r="N822297" s="332"/>
    </row>
    <row r="822318" spans="14:14">
      <c r="N822318" s="331"/>
    </row>
    <row r="822319" spans="14:14">
      <c r="N822319" s="331"/>
    </row>
    <row r="822320" spans="14:14">
      <c r="N822320" s="332"/>
    </row>
    <row r="822341" spans="14:14">
      <c r="N822341" s="331"/>
    </row>
    <row r="822342" spans="14:14">
      <c r="N822342" s="331"/>
    </row>
    <row r="822343" spans="14:14">
      <c r="N822343" s="332"/>
    </row>
    <row r="822364" spans="14:14">
      <c r="N822364" s="331"/>
    </row>
    <row r="822365" spans="14:14">
      <c r="N822365" s="331"/>
    </row>
    <row r="822366" spans="14:14">
      <c r="N822366" s="332"/>
    </row>
    <row r="822387" spans="14:14">
      <c r="N822387" s="331"/>
    </row>
    <row r="822388" spans="14:14">
      <c r="N822388" s="331"/>
    </row>
    <row r="822389" spans="14:14">
      <c r="N822389" s="332"/>
    </row>
    <row r="822410" spans="14:14">
      <c r="N822410" s="331"/>
    </row>
    <row r="822411" spans="14:14">
      <c r="N822411" s="331"/>
    </row>
    <row r="822412" spans="14:14">
      <c r="N822412" s="332"/>
    </row>
    <row r="822433" spans="14:14">
      <c r="N822433" s="331"/>
    </row>
    <row r="822434" spans="14:14">
      <c r="N822434" s="331"/>
    </row>
    <row r="822435" spans="14:14">
      <c r="N822435" s="332"/>
    </row>
    <row r="822456" spans="14:14">
      <c r="N822456" s="331"/>
    </row>
    <row r="822457" spans="14:14">
      <c r="N822457" s="331"/>
    </row>
    <row r="822458" spans="14:14">
      <c r="N822458" s="332"/>
    </row>
    <row r="822479" spans="14:14">
      <c r="N822479" s="331"/>
    </row>
    <row r="822480" spans="14:14">
      <c r="N822480" s="331"/>
    </row>
    <row r="822481" spans="14:14">
      <c r="N822481" s="332"/>
    </row>
    <row r="822502" spans="14:14">
      <c r="N822502" s="331"/>
    </row>
    <row r="822503" spans="14:14">
      <c r="N822503" s="331"/>
    </row>
    <row r="822504" spans="14:14">
      <c r="N822504" s="332"/>
    </row>
    <row r="822525" spans="14:14">
      <c r="N822525" s="331"/>
    </row>
    <row r="822526" spans="14:14">
      <c r="N822526" s="331"/>
    </row>
    <row r="822527" spans="14:14">
      <c r="N822527" s="332"/>
    </row>
    <row r="822548" spans="14:14">
      <c r="N822548" s="331"/>
    </row>
    <row r="822549" spans="14:14">
      <c r="N822549" s="331"/>
    </row>
    <row r="822550" spans="14:14">
      <c r="N822550" s="332"/>
    </row>
    <row r="822571" spans="14:14">
      <c r="N822571" s="331"/>
    </row>
    <row r="822572" spans="14:14">
      <c r="N822572" s="331"/>
    </row>
    <row r="822573" spans="14:14">
      <c r="N822573" s="332"/>
    </row>
    <row r="822594" spans="14:14">
      <c r="N822594" s="331"/>
    </row>
    <row r="822595" spans="14:14">
      <c r="N822595" s="331"/>
    </row>
    <row r="822596" spans="14:14">
      <c r="N822596" s="332"/>
    </row>
    <row r="822617" spans="14:14">
      <c r="N822617" s="331"/>
    </row>
    <row r="822618" spans="14:14">
      <c r="N822618" s="331"/>
    </row>
    <row r="822619" spans="14:14">
      <c r="N822619" s="332"/>
    </row>
    <row r="822640" spans="14:14">
      <c r="N822640" s="331"/>
    </row>
    <row r="822641" spans="14:14">
      <c r="N822641" s="331"/>
    </row>
    <row r="822642" spans="14:14">
      <c r="N822642" s="332"/>
    </row>
    <row r="822663" spans="14:14">
      <c r="N822663" s="331"/>
    </row>
    <row r="822664" spans="14:14">
      <c r="N822664" s="331"/>
    </row>
    <row r="822665" spans="14:14">
      <c r="N822665" s="332"/>
    </row>
    <row r="822686" spans="14:14">
      <c r="N822686" s="331"/>
    </row>
    <row r="822687" spans="14:14">
      <c r="N822687" s="331"/>
    </row>
    <row r="822688" spans="14:14">
      <c r="N822688" s="332"/>
    </row>
    <row r="822709" spans="14:14">
      <c r="N822709" s="331"/>
    </row>
    <row r="822710" spans="14:14">
      <c r="N822710" s="331"/>
    </row>
    <row r="822711" spans="14:14">
      <c r="N822711" s="332"/>
    </row>
    <row r="822732" spans="14:14">
      <c r="N822732" s="331"/>
    </row>
    <row r="822733" spans="14:14">
      <c r="N822733" s="331"/>
    </row>
    <row r="822734" spans="14:14">
      <c r="N822734" s="332"/>
    </row>
    <row r="822755" spans="14:14">
      <c r="N822755" s="331"/>
    </row>
    <row r="822756" spans="14:14">
      <c r="N822756" s="331"/>
    </row>
    <row r="822757" spans="14:14">
      <c r="N822757" s="332"/>
    </row>
    <row r="822778" spans="14:14">
      <c r="N822778" s="331"/>
    </row>
    <row r="822779" spans="14:14">
      <c r="N822779" s="331"/>
    </row>
    <row r="822780" spans="14:14">
      <c r="N822780" s="332"/>
    </row>
    <row r="822801" spans="14:14">
      <c r="N822801" s="331"/>
    </row>
    <row r="822802" spans="14:14">
      <c r="N822802" s="331"/>
    </row>
    <row r="822803" spans="14:14">
      <c r="N822803" s="332"/>
    </row>
    <row r="822824" spans="14:14">
      <c r="N822824" s="331"/>
    </row>
    <row r="822825" spans="14:14">
      <c r="N822825" s="331"/>
    </row>
    <row r="822826" spans="14:14">
      <c r="N822826" s="332"/>
    </row>
    <row r="822847" spans="14:14">
      <c r="N822847" s="331"/>
    </row>
    <row r="822848" spans="14:14">
      <c r="N822848" s="331"/>
    </row>
    <row r="822849" spans="14:14">
      <c r="N822849" s="332"/>
    </row>
    <row r="822870" spans="14:14">
      <c r="N822870" s="331"/>
    </row>
    <row r="822871" spans="14:14">
      <c r="N822871" s="331"/>
    </row>
    <row r="822872" spans="14:14">
      <c r="N822872" s="332"/>
    </row>
    <row r="822893" spans="14:14">
      <c r="N822893" s="331"/>
    </row>
    <row r="822894" spans="14:14">
      <c r="N822894" s="331"/>
    </row>
    <row r="822895" spans="14:14">
      <c r="N822895" s="332"/>
    </row>
    <row r="822916" spans="14:14">
      <c r="N822916" s="331"/>
    </row>
    <row r="822917" spans="14:14">
      <c r="N822917" s="331"/>
    </row>
    <row r="822918" spans="14:14">
      <c r="N822918" s="332"/>
    </row>
    <row r="822939" spans="14:14">
      <c r="N822939" s="331"/>
    </row>
    <row r="822940" spans="14:14">
      <c r="N822940" s="331"/>
    </row>
    <row r="822941" spans="14:14">
      <c r="N822941" s="332"/>
    </row>
    <row r="822962" spans="14:14">
      <c r="N822962" s="331"/>
    </row>
    <row r="822963" spans="14:14">
      <c r="N822963" s="331"/>
    </row>
    <row r="822964" spans="14:14">
      <c r="N822964" s="332"/>
    </row>
    <row r="822985" spans="14:14">
      <c r="N822985" s="331"/>
    </row>
    <row r="822986" spans="14:14">
      <c r="N822986" s="331"/>
    </row>
    <row r="822987" spans="14:14">
      <c r="N822987" s="332"/>
    </row>
    <row r="823008" spans="14:14">
      <c r="N823008" s="331"/>
    </row>
    <row r="823009" spans="14:14">
      <c r="N823009" s="331"/>
    </row>
    <row r="823010" spans="14:14">
      <c r="N823010" s="332"/>
    </row>
    <row r="823031" spans="14:14">
      <c r="N823031" s="331"/>
    </row>
    <row r="823032" spans="14:14">
      <c r="N823032" s="331"/>
    </row>
    <row r="823033" spans="14:14">
      <c r="N823033" s="332"/>
    </row>
    <row r="823054" spans="14:14">
      <c r="N823054" s="331"/>
    </row>
    <row r="823055" spans="14:14">
      <c r="N823055" s="331"/>
    </row>
    <row r="823056" spans="14:14">
      <c r="N823056" s="332"/>
    </row>
    <row r="823077" spans="14:14">
      <c r="N823077" s="331"/>
    </row>
    <row r="823078" spans="14:14">
      <c r="N823078" s="331"/>
    </row>
    <row r="823079" spans="14:14">
      <c r="N823079" s="332"/>
    </row>
    <row r="823100" spans="14:14">
      <c r="N823100" s="331"/>
    </row>
    <row r="823101" spans="14:14">
      <c r="N823101" s="331"/>
    </row>
    <row r="823102" spans="14:14">
      <c r="N823102" s="332"/>
    </row>
    <row r="823123" spans="14:14">
      <c r="N823123" s="331"/>
    </row>
    <row r="823124" spans="14:14">
      <c r="N823124" s="331"/>
    </row>
    <row r="823125" spans="14:14">
      <c r="N823125" s="332"/>
    </row>
    <row r="823146" spans="14:14">
      <c r="N823146" s="331"/>
    </row>
    <row r="823147" spans="14:14">
      <c r="N823147" s="331"/>
    </row>
    <row r="823148" spans="14:14">
      <c r="N823148" s="332"/>
    </row>
    <row r="823169" spans="14:14">
      <c r="N823169" s="331"/>
    </row>
    <row r="823170" spans="14:14">
      <c r="N823170" s="331"/>
    </row>
    <row r="823171" spans="14:14">
      <c r="N823171" s="332"/>
    </row>
    <row r="823192" spans="14:14">
      <c r="N823192" s="331"/>
    </row>
    <row r="823193" spans="14:14">
      <c r="N823193" s="331"/>
    </row>
    <row r="823194" spans="14:14">
      <c r="N823194" s="332"/>
    </row>
    <row r="823215" spans="14:14">
      <c r="N823215" s="331"/>
    </row>
    <row r="823216" spans="14:14">
      <c r="N823216" s="331"/>
    </row>
    <row r="823217" spans="14:14">
      <c r="N823217" s="332"/>
    </row>
    <row r="823238" spans="14:14">
      <c r="N823238" s="331"/>
    </row>
    <row r="823239" spans="14:14">
      <c r="N823239" s="331"/>
    </row>
    <row r="823240" spans="14:14">
      <c r="N823240" s="332"/>
    </row>
    <row r="823261" spans="14:14">
      <c r="N823261" s="331"/>
    </row>
    <row r="823262" spans="14:14">
      <c r="N823262" s="331"/>
    </row>
    <row r="823263" spans="14:14">
      <c r="N823263" s="332"/>
    </row>
    <row r="823284" spans="14:14">
      <c r="N823284" s="331"/>
    </row>
    <row r="823285" spans="14:14">
      <c r="N823285" s="331"/>
    </row>
    <row r="823286" spans="14:14">
      <c r="N823286" s="332"/>
    </row>
    <row r="823307" spans="14:14">
      <c r="N823307" s="331"/>
    </row>
    <row r="823308" spans="14:14">
      <c r="N823308" s="331"/>
    </row>
    <row r="823309" spans="14:14">
      <c r="N823309" s="332"/>
    </row>
    <row r="823330" spans="14:14">
      <c r="N823330" s="331"/>
    </row>
    <row r="823331" spans="14:14">
      <c r="N823331" s="331"/>
    </row>
    <row r="823332" spans="14:14">
      <c r="N823332" s="332"/>
    </row>
    <row r="823353" spans="14:14">
      <c r="N823353" s="331"/>
    </row>
    <row r="823354" spans="14:14">
      <c r="N823354" s="331"/>
    </row>
    <row r="823355" spans="14:14">
      <c r="N823355" s="332"/>
    </row>
    <row r="823376" spans="14:14">
      <c r="N823376" s="331"/>
    </row>
    <row r="823377" spans="14:14">
      <c r="N823377" s="331"/>
    </row>
    <row r="823378" spans="14:14">
      <c r="N823378" s="332"/>
    </row>
    <row r="823399" spans="14:14">
      <c r="N823399" s="331"/>
    </row>
    <row r="823400" spans="14:14">
      <c r="N823400" s="331"/>
    </row>
    <row r="823401" spans="14:14">
      <c r="N823401" s="332"/>
    </row>
    <row r="823422" spans="14:14">
      <c r="N823422" s="331"/>
    </row>
    <row r="823423" spans="14:14">
      <c r="N823423" s="331"/>
    </row>
    <row r="823424" spans="14:14">
      <c r="N823424" s="332"/>
    </row>
    <row r="823445" spans="14:14">
      <c r="N823445" s="331"/>
    </row>
    <row r="823446" spans="14:14">
      <c r="N823446" s="331"/>
    </row>
    <row r="823447" spans="14:14">
      <c r="N823447" s="332"/>
    </row>
    <row r="823468" spans="14:14">
      <c r="N823468" s="331"/>
    </row>
    <row r="823469" spans="14:14">
      <c r="N823469" s="331"/>
    </row>
    <row r="823470" spans="14:14">
      <c r="N823470" s="332"/>
    </row>
    <row r="823491" spans="14:14">
      <c r="N823491" s="331"/>
    </row>
    <row r="823492" spans="14:14">
      <c r="N823492" s="331"/>
    </row>
    <row r="823493" spans="14:14">
      <c r="N823493" s="332"/>
    </row>
    <row r="823514" spans="14:14">
      <c r="N823514" s="331"/>
    </row>
    <row r="823515" spans="14:14">
      <c r="N823515" s="331"/>
    </row>
    <row r="823516" spans="14:14">
      <c r="N823516" s="332"/>
    </row>
    <row r="823537" spans="14:14">
      <c r="N823537" s="331"/>
    </row>
    <row r="823538" spans="14:14">
      <c r="N823538" s="331"/>
    </row>
    <row r="823539" spans="14:14">
      <c r="N823539" s="332"/>
    </row>
    <row r="823560" spans="14:14">
      <c r="N823560" s="331"/>
    </row>
    <row r="823561" spans="14:14">
      <c r="N823561" s="331"/>
    </row>
    <row r="823562" spans="14:14">
      <c r="N823562" s="332"/>
    </row>
    <row r="823583" spans="14:14">
      <c r="N823583" s="331"/>
    </row>
    <row r="823584" spans="14:14">
      <c r="N823584" s="331"/>
    </row>
    <row r="823585" spans="14:14">
      <c r="N823585" s="332"/>
    </row>
    <row r="823606" spans="14:14">
      <c r="N823606" s="331"/>
    </row>
    <row r="823607" spans="14:14">
      <c r="N823607" s="331"/>
    </row>
    <row r="823608" spans="14:14">
      <c r="N823608" s="332"/>
    </row>
    <row r="823629" spans="14:14">
      <c r="N823629" s="331"/>
    </row>
    <row r="823630" spans="14:14">
      <c r="N823630" s="331"/>
    </row>
    <row r="823631" spans="14:14">
      <c r="N823631" s="332"/>
    </row>
    <row r="823652" spans="14:14">
      <c r="N823652" s="331"/>
    </row>
    <row r="823653" spans="14:14">
      <c r="N823653" s="331"/>
    </row>
    <row r="823654" spans="14:14">
      <c r="N823654" s="332"/>
    </row>
    <row r="823675" spans="14:14">
      <c r="N823675" s="331"/>
    </row>
    <row r="823676" spans="14:14">
      <c r="N823676" s="331"/>
    </row>
    <row r="823677" spans="14:14">
      <c r="N823677" s="332"/>
    </row>
    <row r="823698" spans="14:14">
      <c r="N823698" s="331"/>
    </row>
    <row r="823699" spans="14:14">
      <c r="N823699" s="331"/>
    </row>
    <row r="823700" spans="14:14">
      <c r="N823700" s="332"/>
    </row>
    <row r="823721" spans="14:14">
      <c r="N823721" s="331"/>
    </row>
    <row r="823722" spans="14:14">
      <c r="N823722" s="331"/>
    </row>
    <row r="823723" spans="14:14">
      <c r="N823723" s="332"/>
    </row>
    <row r="823744" spans="14:14">
      <c r="N823744" s="331"/>
    </row>
    <row r="823745" spans="14:14">
      <c r="N823745" s="331"/>
    </row>
    <row r="823746" spans="14:14">
      <c r="N823746" s="332"/>
    </row>
    <row r="823767" spans="14:14">
      <c r="N823767" s="331"/>
    </row>
    <row r="823768" spans="14:14">
      <c r="N823768" s="331"/>
    </row>
    <row r="823769" spans="14:14">
      <c r="N823769" s="332"/>
    </row>
    <row r="823790" spans="14:14">
      <c r="N823790" s="331"/>
    </row>
    <row r="823791" spans="14:14">
      <c r="N823791" s="331"/>
    </row>
    <row r="823792" spans="14:14">
      <c r="N823792" s="332"/>
    </row>
    <row r="823813" spans="14:14">
      <c r="N823813" s="331"/>
    </row>
    <row r="823814" spans="14:14">
      <c r="N823814" s="331"/>
    </row>
    <row r="823815" spans="14:14">
      <c r="N823815" s="332"/>
    </row>
    <row r="823836" spans="14:14">
      <c r="N823836" s="331"/>
    </row>
    <row r="823837" spans="14:14">
      <c r="N823837" s="331"/>
    </row>
    <row r="823838" spans="14:14">
      <c r="N823838" s="332"/>
    </row>
    <row r="823859" spans="14:14">
      <c r="N823859" s="331"/>
    </row>
    <row r="823860" spans="14:14">
      <c r="N823860" s="331"/>
    </row>
    <row r="823861" spans="14:14">
      <c r="N823861" s="332"/>
    </row>
    <row r="823882" spans="14:14">
      <c r="N823882" s="331"/>
    </row>
    <row r="823883" spans="14:14">
      <c r="N823883" s="331"/>
    </row>
    <row r="823884" spans="14:14">
      <c r="N823884" s="332"/>
    </row>
    <row r="823905" spans="14:14">
      <c r="N823905" s="331"/>
    </row>
    <row r="823906" spans="14:14">
      <c r="N823906" s="331"/>
    </row>
    <row r="823907" spans="14:14">
      <c r="N823907" s="332"/>
    </row>
    <row r="823928" spans="14:14">
      <c r="N823928" s="331"/>
    </row>
    <row r="823929" spans="14:14">
      <c r="N823929" s="331"/>
    </row>
    <row r="823930" spans="14:14">
      <c r="N823930" s="332"/>
    </row>
    <row r="823951" spans="14:14">
      <c r="N823951" s="331"/>
    </row>
    <row r="823952" spans="14:14">
      <c r="N823952" s="331"/>
    </row>
    <row r="823953" spans="14:14">
      <c r="N823953" s="332"/>
    </row>
    <row r="823974" spans="14:14">
      <c r="N823974" s="331"/>
    </row>
    <row r="823975" spans="14:14">
      <c r="N823975" s="331"/>
    </row>
    <row r="823976" spans="14:14">
      <c r="N823976" s="332"/>
    </row>
    <row r="823997" spans="14:14">
      <c r="N823997" s="331"/>
    </row>
    <row r="823998" spans="14:14">
      <c r="N823998" s="331"/>
    </row>
    <row r="823999" spans="14:14">
      <c r="N823999" s="332"/>
    </row>
    <row r="824020" spans="14:14">
      <c r="N824020" s="331"/>
    </row>
    <row r="824021" spans="14:14">
      <c r="N824021" s="331"/>
    </row>
    <row r="824022" spans="14:14">
      <c r="N824022" s="332"/>
    </row>
    <row r="824043" spans="14:14">
      <c r="N824043" s="331"/>
    </row>
    <row r="824044" spans="14:14">
      <c r="N824044" s="331"/>
    </row>
    <row r="824045" spans="14:14">
      <c r="N824045" s="332"/>
    </row>
    <row r="824066" spans="14:14">
      <c r="N824066" s="331"/>
    </row>
    <row r="824067" spans="14:14">
      <c r="N824067" s="331"/>
    </row>
    <row r="824068" spans="14:14">
      <c r="N824068" s="332"/>
    </row>
    <row r="824089" spans="14:14">
      <c r="N824089" s="331"/>
    </row>
    <row r="824090" spans="14:14">
      <c r="N824090" s="331"/>
    </row>
    <row r="824091" spans="14:14">
      <c r="N824091" s="332"/>
    </row>
    <row r="824112" spans="14:14">
      <c r="N824112" s="331"/>
    </row>
    <row r="824113" spans="14:14">
      <c r="N824113" s="331"/>
    </row>
    <row r="824114" spans="14:14">
      <c r="N824114" s="332"/>
    </row>
    <row r="824135" spans="14:14">
      <c r="N824135" s="331"/>
    </row>
    <row r="824136" spans="14:14">
      <c r="N824136" s="331"/>
    </row>
    <row r="824137" spans="14:14">
      <c r="N824137" s="332"/>
    </row>
    <row r="824158" spans="14:14">
      <c r="N824158" s="331"/>
    </row>
    <row r="824159" spans="14:14">
      <c r="N824159" s="331"/>
    </row>
    <row r="824160" spans="14:14">
      <c r="N824160" s="332"/>
    </row>
    <row r="824181" spans="14:14">
      <c r="N824181" s="331"/>
    </row>
    <row r="824182" spans="14:14">
      <c r="N824182" s="331"/>
    </row>
    <row r="824183" spans="14:14">
      <c r="N824183" s="332"/>
    </row>
    <row r="824204" spans="14:14">
      <c r="N824204" s="331"/>
    </row>
    <row r="824205" spans="14:14">
      <c r="N824205" s="331"/>
    </row>
    <row r="824206" spans="14:14">
      <c r="N824206" s="332"/>
    </row>
    <row r="824227" spans="14:14">
      <c r="N824227" s="331"/>
    </row>
    <row r="824228" spans="14:14">
      <c r="N824228" s="331"/>
    </row>
    <row r="824229" spans="14:14">
      <c r="N824229" s="332"/>
    </row>
    <row r="824250" spans="14:14">
      <c r="N824250" s="331"/>
    </row>
    <row r="824251" spans="14:14">
      <c r="N824251" s="331"/>
    </row>
    <row r="824252" spans="14:14">
      <c r="N824252" s="332"/>
    </row>
    <row r="824273" spans="14:14">
      <c r="N824273" s="331"/>
    </row>
    <row r="824274" spans="14:14">
      <c r="N824274" s="331"/>
    </row>
    <row r="824275" spans="14:14">
      <c r="N824275" s="332"/>
    </row>
    <row r="824296" spans="14:14">
      <c r="N824296" s="331"/>
    </row>
    <row r="824297" spans="14:14">
      <c r="N824297" s="331"/>
    </row>
    <row r="824298" spans="14:14">
      <c r="N824298" s="332"/>
    </row>
    <row r="824319" spans="14:14">
      <c r="N824319" s="331"/>
    </row>
    <row r="824320" spans="14:14">
      <c r="N824320" s="331"/>
    </row>
    <row r="824321" spans="14:14">
      <c r="N824321" s="332"/>
    </row>
    <row r="824342" spans="14:14">
      <c r="N824342" s="331"/>
    </row>
    <row r="824343" spans="14:14">
      <c r="N824343" s="331"/>
    </row>
    <row r="824344" spans="14:14">
      <c r="N824344" s="332"/>
    </row>
    <row r="824365" spans="14:14">
      <c r="N824365" s="331"/>
    </row>
    <row r="824366" spans="14:14">
      <c r="N824366" s="331"/>
    </row>
    <row r="824367" spans="14:14">
      <c r="N824367" s="332"/>
    </row>
    <row r="824388" spans="14:14">
      <c r="N824388" s="331"/>
    </row>
    <row r="824389" spans="14:14">
      <c r="N824389" s="331"/>
    </row>
    <row r="824390" spans="14:14">
      <c r="N824390" s="332"/>
    </row>
    <row r="824411" spans="14:14">
      <c r="N824411" s="331"/>
    </row>
    <row r="824412" spans="14:14">
      <c r="N824412" s="331"/>
    </row>
    <row r="824413" spans="14:14">
      <c r="N824413" s="332"/>
    </row>
    <row r="824434" spans="14:14">
      <c r="N824434" s="331"/>
    </row>
    <row r="824435" spans="14:14">
      <c r="N824435" s="331"/>
    </row>
    <row r="824436" spans="14:14">
      <c r="N824436" s="332"/>
    </row>
    <row r="824457" spans="14:14">
      <c r="N824457" s="331"/>
    </row>
    <row r="824458" spans="14:14">
      <c r="N824458" s="331"/>
    </row>
    <row r="824459" spans="14:14">
      <c r="N824459" s="332"/>
    </row>
    <row r="824480" spans="14:14">
      <c r="N824480" s="331"/>
    </row>
    <row r="824481" spans="14:14">
      <c r="N824481" s="331"/>
    </row>
    <row r="824482" spans="14:14">
      <c r="N824482" s="332"/>
    </row>
    <row r="824503" spans="14:14">
      <c r="N824503" s="331"/>
    </row>
    <row r="824504" spans="14:14">
      <c r="N824504" s="331"/>
    </row>
    <row r="824505" spans="14:14">
      <c r="N824505" s="332"/>
    </row>
    <row r="824526" spans="14:14">
      <c r="N824526" s="331"/>
    </row>
    <row r="824527" spans="14:14">
      <c r="N824527" s="331"/>
    </row>
    <row r="824528" spans="14:14">
      <c r="N824528" s="332"/>
    </row>
    <row r="824549" spans="14:14">
      <c r="N824549" s="331"/>
    </row>
    <row r="824550" spans="14:14">
      <c r="N824550" s="331"/>
    </row>
    <row r="824551" spans="14:14">
      <c r="N824551" s="332"/>
    </row>
    <row r="824572" spans="14:14">
      <c r="N824572" s="331"/>
    </row>
    <row r="824573" spans="14:14">
      <c r="N824573" s="331"/>
    </row>
    <row r="824574" spans="14:14">
      <c r="N824574" s="332"/>
    </row>
    <row r="824595" spans="14:14">
      <c r="N824595" s="331"/>
    </row>
    <row r="824596" spans="14:14">
      <c r="N824596" s="331"/>
    </row>
    <row r="824597" spans="14:14">
      <c r="N824597" s="332"/>
    </row>
    <row r="824618" spans="14:14">
      <c r="N824618" s="331"/>
    </row>
    <row r="824619" spans="14:14">
      <c r="N824619" s="331"/>
    </row>
    <row r="824620" spans="14:14">
      <c r="N824620" s="332"/>
    </row>
    <row r="824641" spans="14:14">
      <c r="N824641" s="331"/>
    </row>
    <row r="824642" spans="14:14">
      <c r="N824642" s="331"/>
    </row>
    <row r="824643" spans="14:14">
      <c r="N824643" s="332"/>
    </row>
    <row r="824664" spans="14:14">
      <c r="N824664" s="331"/>
    </row>
    <row r="824665" spans="14:14">
      <c r="N824665" s="331"/>
    </row>
    <row r="824666" spans="14:14">
      <c r="N824666" s="332"/>
    </row>
    <row r="824687" spans="14:14">
      <c r="N824687" s="331"/>
    </row>
    <row r="824688" spans="14:14">
      <c r="N824688" s="331"/>
    </row>
    <row r="824689" spans="14:14">
      <c r="N824689" s="332"/>
    </row>
    <row r="824710" spans="14:14">
      <c r="N824710" s="331"/>
    </row>
    <row r="824711" spans="14:14">
      <c r="N824711" s="331"/>
    </row>
    <row r="824712" spans="14:14">
      <c r="N824712" s="332"/>
    </row>
    <row r="824733" spans="14:14">
      <c r="N824733" s="331"/>
    </row>
    <row r="824734" spans="14:14">
      <c r="N824734" s="331"/>
    </row>
    <row r="824735" spans="14:14">
      <c r="N824735" s="332"/>
    </row>
    <row r="824756" spans="14:14">
      <c r="N824756" s="331"/>
    </row>
    <row r="824757" spans="14:14">
      <c r="N824757" s="331"/>
    </row>
    <row r="824758" spans="14:14">
      <c r="N824758" s="332"/>
    </row>
    <row r="824779" spans="14:14">
      <c r="N824779" s="331"/>
    </row>
    <row r="824780" spans="14:14">
      <c r="N824780" s="331"/>
    </row>
    <row r="824781" spans="14:14">
      <c r="N824781" s="332"/>
    </row>
    <row r="824802" spans="14:14">
      <c r="N824802" s="331"/>
    </row>
    <row r="824803" spans="14:14">
      <c r="N824803" s="331"/>
    </row>
    <row r="824804" spans="14:14">
      <c r="N824804" s="332"/>
    </row>
    <row r="824825" spans="14:14">
      <c r="N824825" s="331"/>
    </row>
    <row r="824826" spans="14:14">
      <c r="N824826" s="331"/>
    </row>
    <row r="824827" spans="14:14">
      <c r="N824827" s="332"/>
    </row>
    <row r="824848" spans="14:14">
      <c r="N824848" s="331"/>
    </row>
    <row r="824849" spans="14:14">
      <c r="N824849" s="331"/>
    </row>
    <row r="824850" spans="14:14">
      <c r="N824850" s="332"/>
    </row>
    <row r="824871" spans="14:14">
      <c r="N824871" s="331"/>
    </row>
    <row r="824872" spans="14:14">
      <c r="N824872" s="331"/>
    </row>
    <row r="824873" spans="14:14">
      <c r="N824873" s="332"/>
    </row>
    <row r="824894" spans="14:14">
      <c r="N824894" s="331"/>
    </row>
    <row r="824895" spans="14:14">
      <c r="N824895" s="331"/>
    </row>
    <row r="824896" spans="14:14">
      <c r="N824896" s="332"/>
    </row>
    <row r="824917" spans="14:14">
      <c r="N824917" s="331"/>
    </row>
    <row r="824918" spans="14:14">
      <c r="N824918" s="331"/>
    </row>
    <row r="824919" spans="14:14">
      <c r="N824919" s="332"/>
    </row>
    <row r="824940" spans="14:14">
      <c r="N824940" s="331"/>
    </row>
    <row r="824941" spans="14:14">
      <c r="N824941" s="331"/>
    </row>
    <row r="824942" spans="14:14">
      <c r="N824942" s="332"/>
    </row>
    <row r="824963" spans="14:14">
      <c r="N824963" s="331"/>
    </row>
    <row r="824964" spans="14:14">
      <c r="N824964" s="331"/>
    </row>
    <row r="824965" spans="14:14">
      <c r="N824965" s="332"/>
    </row>
    <row r="824986" spans="14:14">
      <c r="N824986" s="331"/>
    </row>
    <row r="824987" spans="14:14">
      <c r="N824987" s="331"/>
    </row>
    <row r="824988" spans="14:14">
      <c r="N824988" s="332"/>
    </row>
    <row r="825009" spans="14:14">
      <c r="N825009" s="331"/>
    </row>
    <row r="825010" spans="14:14">
      <c r="N825010" s="331"/>
    </row>
    <row r="825011" spans="14:14">
      <c r="N825011" s="332"/>
    </row>
    <row r="825032" spans="14:14">
      <c r="N825032" s="331"/>
    </row>
    <row r="825033" spans="14:14">
      <c r="N825033" s="331"/>
    </row>
    <row r="825034" spans="14:14">
      <c r="N825034" s="332"/>
    </row>
    <row r="825055" spans="14:14">
      <c r="N825055" s="331"/>
    </row>
    <row r="825056" spans="14:14">
      <c r="N825056" s="331"/>
    </row>
    <row r="825057" spans="14:14">
      <c r="N825057" s="332"/>
    </row>
    <row r="825078" spans="14:14">
      <c r="N825078" s="331"/>
    </row>
    <row r="825079" spans="14:14">
      <c r="N825079" s="331"/>
    </row>
    <row r="825080" spans="14:14">
      <c r="N825080" s="332"/>
    </row>
    <row r="825101" spans="14:14">
      <c r="N825101" s="331"/>
    </row>
    <row r="825102" spans="14:14">
      <c r="N825102" s="331"/>
    </row>
    <row r="825103" spans="14:14">
      <c r="N825103" s="332"/>
    </row>
    <row r="825124" spans="14:14">
      <c r="N825124" s="331"/>
    </row>
    <row r="825125" spans="14:14">
      <c r="N825125" s="331"/>
    </row>
    <row r="825126" spans="14:14">
      <c r="N825126" s="332"/>
    </row>
    <row r="825147" spans="14:14">
      <c r="N825147" s="331"/>
    </row>
    <row r="825148" spans="14:14">
      <c r="N825148" s="331"/>
    </row>
    <row r="825149" spans="14:14">
      <c r="N825149" s="332"/>
    </row>
    <row r="825170" spans="14:14">
      <c r="N825170" s="331"/>
    </row>
    <row r="825171" spans="14:14">
      <c r="N825171" s="331"/>
    </row>
    <row r="825172" spans="14:14">
      <c r="N825172" s="332"/>
    </row>
    <row r="825193" spans="14:14">
      <c r="N825193" s="331"/>
    </row>
    <row r="825194" spans="14:14">
      <c r="N825194" s="331"/>
    </row>
    <row r="825195" spans="14:14">
      <c r="N825195" s="332"/>
    </row>
    <row r="825216" spans="14:14">
      <c r="N825216" s="331"/>
    </row>
    <row r="825217" spans="14:14">
      <c r="N825217" s="331"/>
    </row>
    <row r="825218" spans="14:14">
      <c r="N825218" s="332"/>
    </row>
    <row r="825239" spans="14:14">
      <c r="N825239" s="331"/>
    </row>
    <row r="825240" spans="14:14">
      <c r="N825240" s="331"/>
    </row>
    <row r="825241" spans="14:14">
      <c r="N825241" s="332"/>
    </row>
    <row r="825262" spans="14:14">
      <c r="N825262" s="331"/>
    </row>
    <row r="825263" spans="14:14">
      <c r="N825263" s="331"/>
    </row>
    <row r="825264" spans="14:14">
      <c r="N825264" s="332"/>
    </row>
    <row r="825285" spans="14:14">
      <c r="N825285" s="331"/>
    </row>
    <row r="825286" spans="14:14">
      <c r="N825286" s="331"/>
    </row>
    <row r="825287" spans="14:14">
      <c r="N825287" s="332"/>
    </row>
    <row r="825308" spans="14:14">
      <c r="N825308" s="331"/>
    </row>
    <row r="825309" spans="14:14">
      <c r="N825309" s="331"/>
    </row>
    <row r="825310" spans="14:14">
      <c r="N825310" s="332"/>
    </row>
    <row r="825331" spans="14:14">
      <c r="N825331" s="331"/>
    </row>
    <row r="825332" spans="14:14">
      <c r="N825332" s="331"/>
    </row>
    <row r="825333" spans="14:14">
      <c r="N825333" s="332"/>
    </row>
    <row r="825354" spans="14:14">
      <c r="N825354" s="331"/>
    </row>
    <row r="825355" spans="14:14">
      <c r="N825355" s="331"/>
    </row>
    <row r="825356" spans="14:14">
      <c r="N825356" s="332"/>
    </row>
    <row r="825377" spans="14:14">
      <c r="N825377" s="331"/>
    </row>
    <row r="825378" spans="14:14">
      <c r="N825378" s="331"/>
    </row>
    <row r="825379" spans="14:14">
      <c r="N825379" s="332"/>
    </row>
    <row r="825400" spans="14:14">
      <c r="N825400" s="331"/>
    </row>
    <row r="825401" spans="14:14">
      <c r="N825401" s="331"/>
    </row>
    <row r="825402" spans="14:14">
      <c r="N825402" s="332"/>
    </row>
    <row r="825423" spans="14:14">
      <c r="N825423" s="331"/>
    </row>
    <row r="825424" spans="14:14">
      <c r="N825424" s="331"/>
    </row>
    <row r="825425" spans="14:14">
      <c r="N825425" s="332"/>
    </row>
    <row r="825446" spans="14:14">
      <c r="N825446" s="331"/>
    </row>
    <row r="825447" spans="14:14">
      <c r="N825447" s="331"/>
    </row>
    <row r="825448" spans="14:14">
      <c r="N825448" s="332"/>
    </row>
    <row r="825469" spans="14:14">
      <c r="N825469" s="331"/>
    </row>
    <row r="825470" spans="14:14">
      <c r="N825470" s="331"/>
    </row>
    <row r="825471" spans="14:14">
      <c r="N825471" s="332"/>
    </row>
    <row r="825492" spans="14:14">
      <c r="N825492" s="331"/>
    </row>
    <row r="825493" spans="14:14">
      <c r="N825493" s="331"/>
    </row>
    <row r="825494" spans="14:14">
      <c r="N825494" s="332"/>
    </row>
    <row r="825515" spans="14:14">
      <c r="N825515" s="331"/>
    </row>
    <row r="825516" spans="14:14">
      <c r="N825516" s="331"/>
    </row>
    <row r="825517" spans="14:14">
      <c r="N825517" s="332"/>
    </row>
    <row r="825538" spans="14:14">
      <c r="N825538" s="331"/>
    </row>
    <row r="825539" spans="14:14">
      <c r="N825539" s="331"/>
    </row>
    <row r="825540" spans="14:14">
      <c r="N825540" s="332"/>
    </row>
    <row r="825561" spans="14:14">
      <c r="N825561" s="331"/>
    </row>
    <row r="825562" spans="14:14">
      <c r="N825562" s="331"/>
    </row>
    <row r="825563" spans="14:14">
      <c r="N825563" s="332"/>
    </row>
    <row r="825584" spans="14:14">
      <c r="N825584" s="331"/>
    </row>
    <row r="825585" spans="14:14">
      <c r="N825585" s="331"/>
    </row>
    <row r="825586" spans="14:14">
      <c r="N825586" s="332"/>
    </row>
    <row r="825607" spans="14:14">
      <c r="N825607" s="331"/>
    </row>
    <row r="825608" spans="14:14">
      <c r="N825608" s="331"/>
    </row>
    <row r="825609" spans="14:14">
      <c r="N825609" s="332"/>
    </row>
    <row r="825630" spans="14:14">
      <c r="N825630" s="331"/>
    </row>
    <row r="825631" spans="14:14">
      <c r="N825631" s="331"/>
    </row>
    <row r="825632" spans="14:14">
      <c r="N825632" s="332"/>
    </row>
    <row r="825653" spans="14:14">
      <c r="N825653" s="331"/>
    </row>
    <row r="825654" spans="14:14">
      <c r="N825654" s="331"/>
    </row>
    <row r="825655" spans="14:14">
      <c r="N825655" s="332"/>
    </row>
    <row r="825676" spans="14:14">
      <c r="N825676" s="331"/>
    </row>
    <row r="825677" spans="14:14">
      <c r="N825677" s="331"/>
    </row>
    <row r="825678" spans="14:14">
      <c r="N825678" s="332"/>
    </row>
    <row r="825699" spans="14:14">
      <c r="N825699" s="331"/>
    </row>
    <row r="825700" spans="14:14">
      <c r="N825700" s="331"/>
    </row>
    <row r="825701" spans="14:14">
      <c r="N825701" s="332"/>
    </row>
    <row r="825722" spans="14:14">
      <c r="N825722" s="331"/>
    </row>
    <row r="825723" spans="14:14">
      <c r="N825723" s="331"/>
    </row>
    <row r="825724" spans="14:14">
      <c r="N825724" s="332"/>
    </row>
    <row r="825745" spans="14:14">
      <c r="N825745" s="331"/>
    </row>
    <row r="825746" spans="14:14">
      <c r="N825746" s="331"/>
    </row>
    <row r="825747" spans="14:14">
      <c r="N825747" s="332"/>
    </row>
    <row r="825768" spans="14:14">
      <c r="N825768" s="331"/>
    </row>
    <row r="825769" spans="14:14">
      <c r="N825769" s="331"/>
    </row>
    <row r="825770" spans="14:14">
      <c r="N825770" s="332"/>
    </row>
    <row r="825791" spans="14:14">
      <c r="N825791" s="331"/>
    </row>
    <row r="825792" spans="14:14">
      <c r="N825792" s="331"/>
    </row>
    <row r="825793" spans="14:14">
      <c r="N825793" s="332"/>
    </row>
    <row r="825814" spans="14:14">
      <c r="N825814" s="331"/>
    </row>
    <row r="825815" spans="14:14">
      <c r="N825815" s="331"/>
    </row>
    <row r="825816" spans="14:14">
      <c r="N825816" s="332"/>
    </row>
    <row r="825837" spans="14:14">
      <c r="N825837" s="331"/>
    </row>
    <row r="825838" spans="14:14">
      <c r="N825838" s="331"/>
    </row>
    <row r="825839" spans="14:14">
      <c r="N825839" s="332"/>
    </row>
    <row r="825860" spans="14:14">
      <c r="N825860" s="331"/>
    </row>
    <row r="825861" spans="14:14">
      <c r="N825861" s="331"/>
    </row>
    <row r="825862" spans="14:14">
      <c r="N825862" s="332"/>
    </row>
    <row r="825883" spans="14:14">
      <c r="N825883" s="331"/>
    </row>
    <row r="825884" spans="14:14">
      <c r="N825884" s="331"/>
    </row>
    <row r="825885" spans="14:14">
      <c r="N825885" s="332"/>
    </row>
    <row r="825906" spans="14:14">
      <c r="N825906" s="331"/>
    </row>
    <row r="825907" spans="14:14">
      <c r="N825907" s="331"/>
    </row>
    <row r="825908" spans="14:14">
      <c r="N825908" s="332"/>
    </row>
    <row r="825929" spans="14:14">
      <c r="N825929" s="331"/>
    </row>
    <row r="825930" spans="14:14">
      <c r="N825930" s="331"/>
    </row>
    <row r="825931" spans="14:14">
      <c r="N825931" s="332"/>
    </row>
    <row r="825952" spans="14:14">
      <c r="N825952" s="331"/>
    </row>
    <row r="825953" spans="14:14">
      <c r="N825953" s="331"/>
    </row>
    <row r="825954" spans="14:14">
      <c r="N825954" s="332"/>
    </row>
    <row r="825975" spans="14:14">
      <c r="N825975" s="331"/>
    </row>
    <row r="825976" spans="14:14">
      <c r="N825976" s="331"/>
    </row>
    <row r="825977" spans="14:14">
      <c r="N825977" s="332"/>
    </row>
    <row r="825998" spans="14:14">
      <c r="N825998" s="331"/>
    </row>
    <row r="825999" spans="14:14">
      <c r="N825999" s="331"/>
    </row>
    <row r="826000" spans="14:14">
      <c r="N826000" s="332"/>
    </row>
    <row r="826021" spans="14:14">
      <c r="N826021" s="331"/>
    </row>
    <row r="826022" spans="14:14">
      <c r="N826022" s="331"/>
    </row>
    <row r="826023" spans="14:14">
      <c r="N826023" s="332"/>
    </row>
    <row r="826044" spans="14:14">
      <c r="N826044" s="331"/>
    </row>
    <row r="826045" spans="14:14">
      <c r="N826045" s="331"/>
    </row>
    <row r="826046" spans="14:14">
      <c r="N826046" s="332"/>
    </row>
    <row r="826067" spans="14:14">
      <c r="N826067" s="331"/>
    </row>
    <row r="826068" spans="14:14">
      <c r="N826068" s="331"/>
    </row>
    <row r="826069" spans="14:14">
      <c r="N826069" s="332"/>
    </row>
    <row r="826090" spans="14:14">
      <c r="N826090" s="331"/>
    </row>
    <row r="826091" spans="14:14">
      <c r="N826091" s="331"/>
    </row>
    <row r="826092" spans="14:14">
      <c r="N826092" s="332"/>
    </row>
    <row r="826113" spans="14:14">
      <c r="N826113" s="331"/>
    </row>
    <row r="826114" spans="14:14">
      <c r="N826114" s="331"/>
    </row>
    <row r="826115" spans="14:14">
      <c r="N826115" s="332"/>
    </row>
    <row r="826136" spans="14:14">
      <c r="N826136" s="331"/>
    </row>
    <row r="826137" spans="14:14">
      <c r="N826137" s="331"/>
    </row>
    <row r="826138" spans="14:14">
      <c r="N826138" s="332"/>
    </row>
    <row r="826159" spans="14:14">
      <c r="N826159" s="331"/>
    </row>
    <row r="826160" spans="14:14">
      <c r="N826160" s="331"/>
    </row>
    <row r="826161" spans="14:14">
      <c r="N826161" s="332"/>
    </row>
    <row r="826182" spans="14:14">
      <c r="N826182" s="331"/>
    </row>
    <row r="826183" spans="14:14">
      <c r="N826183" s="331"/>
    </row>
    <row r="826184" spans="14:14">
      <c r="N826184" s="332"/>
    </row>
    <row r="826205" spans="14:14">
      <c r="N826205" s="331"/>
    </row>
    <row r="826206" spans="14:14">
      <c r="N826206" s="331"/>
    </row>
    <row r="826207" spans="14:14">
      <c r="N826207" s="332"/>
    </row>
    <row r="826228" spans="14:14">
      <c r="N826228" s="331"/>
    </row>
    <row r="826229" spans="14:14">
      <c r="N826229" s="331"/>
    </row>
    <row r="826230" spans="14:14">
      <c r="N826230" s="332"/>
    </row>
    <row r="826251" spans="14:14">
      <c r="N826251" s="331"/>
    </row>
    <row r="826252" spans="14:14">
      <c r="N826252" s="331"/>
    </row>
    <row r="826253" spans="14:14">
      <c r="N826253" s="332"/>
    </row>
    <row r="826274" spans="14:14">
      <c r="N826274" s="331"/>
    </row>
    <row r="826275" spans="14:14">
      <c r="N826275" s="331"/>
    </row>
    <row r="826276" spans="14:14">
      <c r="N826276" s="332"/>
    </row>
    <row r="826297" spans="14:14">
      <c r="N826297" s="331"/>
    </row>
    <row r="826298" spans="14:14">
      <c r="N826298" s="331"/>
    </row>
    <row r="826299" spans="14:14">
      <c r="N826299" s="332"/>
    </row>
    <row r="826320" spans="14:14">
      <c r="N826320" s="331"/>
    </row>
    <row r="826321" spans="14:14">
      <c r="N826321" s="331"/>
    </row>
    <row r="826322" spans="14:14">
      <c r="N826322" s="332"/>
    </row>
    <row r="826343" spans="14:14">
      <c r="N826343" s="331"/>
    </row>
    <row r="826344" spans="14:14">
      <c r="N826344" s="331"/>
    </row>
    <row r="826345" spans="14:14">
      <c r="N826345" s="332"/>
    </row>
    <row r="826366" spans="14:14">
      <c r="N826366" s="331"/>
    </row>
    <row r="826367" spans="14:14">
      <c r="N826367" s="331"/>
    </row>
    <row r="826368" spans="14:14">
      <c r="N826368" s="332"/>
    </row>
    <row r="826389" spans="14:14">
      <c r="N826389" s="331"/>
    </row>
    <row r="826390" spans="14:14">
      <c r="N826390" s="331"/>
    </row>
    <row r="826391" spans="14:14">
      <c r="N826391" s="332"/>
    </row>
    <row r="826412" spans="14:14">
      <c r="N826412" s="331"/>
    </row>
    <row r="826413" spans="14:14">
      <c r="N826413" s="331"/>
    </row>
    <row r="826414" spans="14:14">
      <c r="N826414" s="332"/>
    </row>
    <row r="826435" spans="14:14">
      <c r="N826435" s="331"/>
    </row>
    <row r="826436" spans="14:14">
      <c r="N826436" s="331"/>
    </row>
    <row r="826437" spans="14:14">
      <c r="N826437" s="332"/>
    </row>
    <row r="826458" spans="14:14">
      <c r="N826458" s="331"/>
    </row>
    <row r="826459" spans="14:14">
      <c r="N826459" s="331"/>
    </row>
    <row r="826460" spans="14:14">
      <c r="N826460" s="332"/>
    </row>
    <row r="826481" spans="14:14">
      <c r="N826481" s="331"/>
    </row>
    <row r="826482" spans="14:14">
      <c r="N826482" s="331"/>
    </row>
    <row r="826483" spans="14:14">
      <c r="N826483" s="332"/>
    </row>
    <row r="826504" spans="14:14">
      <c r="N826504" s="331"/>
    </row>
    <row r="826505" spans="14:14">
      <c r="N826505" s="331"/>
    </row>
    <row r="826506" spans="14:14">
      <c r="N826506" s="332"/>
    </row>
    <row r="826527" spans="14:14">
      <c r="N826527" s="331"/>
    </row>
    <row r="826528" spans="14:14">
      <c r="N826528" s="331"/>
    </row>
    <row r="826529" spans="14:14">
      <c r="N826529" s="332"/>
    </row>
    <row r="826550" spans="14:14">
      <c r="N826550" s="331"/>
    </row>
    <row r="826551" spans="14:14">
      <c r="N826551" s="331"/>
    </row>
    <row r="826552" spans="14:14">
      <c r="N826552" s="332"/>
    </row>
    <row r="826573" spans="14:14">
      <c r="N826573" s="331"/>
    </row>
    <row r="826574" spans="14:14">
      <c r="N826574" s="331"/>
    </row>
    <row r="826575" spans="14:14">
      <c r="N826575" s="332"/>
    </row>
    <row r="826596" spans="14:14">
      <c r="N826596" s="331"/>
    </row>
    <row r="826597" spans="14:14">
      <c r="N826597" s="331"/>
    </row>
    <row r="826598" spans="14:14">
      <c r="N826598" s="332"/>
    </row>
    <row r="826619" spans="14:14">
      <c r="N826619" s="331"/>
    </row>
    <row r="826620" spans="14:14">
      <c r="N826620" s="331"/>
    </row>
    <row r="826621" spans="14:14">
      <c r="N826621" s="332"/>
    </row>
    <row r="826642" spans="14:14">
      <c r="N826642" s="331"/>
    </row>
    <row r="826643" spans="14:14">
      <c r="N826643" s="331"/>
    </row>
    <row r="826644" spans="14:14">
      <c r="N826644" s="332"/>
    </row>
    <row r="826665" spans="14:14">
      <c r="N826665" s="331"/>
    </row>
    <row r="826666" spans="14:14">
      <c r="N826666" s="331"/>
    </row>
    <row r="826667" spans="14:14">
      <c r="N826667" s="332"/>
    </row>
    <row r="826688" spans="14:14">
      <c r="N826688" s="331"/>
    </row>
    <row r="826689" spans="14:14">
      <c r="N826689" s="331"/>
    </row>
    <row r="826690" spans="14:14">
      <c r="N826690" s="332"/>
    </row>
    <row r="826711" spans="14:14">
      <c r="N826711" s="331"/>
    </row>
    <row r="826712" spans="14:14">
      <c r="N826712" s="331"/>
    </row>
    <row r="826713" spans="14:14">
      <c r="N826713" s="332"/>
    </row>
    <row r="826734" spans="14:14">
      <c r="N826734" s="331"/>
    </row>
    <row r="826735" spans="14:14">
      <c r="N826735" s="331"/>
    </row>
    <row r="826736" spans="14:14">
      <c r="N826736" s="332"/>
    </row>
    <row r="826757" spans="14:14">
      <c r="N826757" s="331"/>
    </row>
    <row r="826758" spans="14:14">
      <c r="N826758" s="331"/>
    </row>
    <row r="826759" spans="14:14">
      <c r="N826759" s="332"/>
    </row>
    <row r="826780" spans="14:14">
      <c r="N826780" s="331"/>
    </row>
    <row r="826781" spans="14:14">
      <c r="N826781" s="331"/>
    </row>
    <row r="826782" spans="14:14">
      <c r="N826782" s="332"/>
    </row>
    <row r="826803" spans="14:14">
      <c r="N826803" s="331"/>
    </row>
    <row r="826804" spans="14:14">
      <c r="N826804" s="331"/>
    </row>
    <row r="826805" spans="14:14">
      <c r="N826805" s="332"/>
    </row>
    <row r="826826" spans="14:14">
      <c r="N826826" s="331"/>
    </row>
    <row r="826827" spans="14:14">
      <c r="N826827" s="331"/>
    </row>
    <row r="826828" spans="14:14">
      <c r="N826828" s="332"/>
    </row>
    <row r="826849" spans="14:14">
      <c r="N826849" s="331"/>
    </row>
    <row r="826850" spans="14:14">
      <c r="N826850" s="331"/>
    </row>
    <row r="826851" spans="14:14">
      <c r="N826851" s="332"/>
    </row>
    <row r="826872" spans="14:14">
      <c r="N826872" s="331"/>
    </row>
    <row r="826873" spans="14:14">
      <c r="N826873" s="331"/>
    </row>
    <row r="826874" spans="14:14">
      <c r="N826874" s="332"/>
    </row>
    <row r="826895" spans="14:14">
      <c r="N826895" s="331"/>
    </row>
    <row r="826896" spans="14:14">
      <c r="N826896" s="331"/>
    </row>
    <row r="826897" spans="14:14">
      <c r="N826897" s="332"/>
    </row>
    <row r="826918" spans="14:14">
      <c r="N826918" s="331"/>
    </row>
    <row r="826919" spans="14:14">
      <c r="N826919" s="331"/>
    </row>
    <row r="826920" spans="14:14">
      <c r="N826920" s="332"/>
    </row>
    <row r="826941" spans="14:14">
      <c r="N826941" s="331"/>
    </row>
    <row r="826942" spans="14:14">
      <c r="N826942" s="331"/>
    </row>
    <row r="826943" spans="14:14">
      <c r="N826943" s="332"/>
    </row>
    <row r="826964" spans="14:14">
      <c r="N826964" s="331"/>
    </row>
    <row r="826965" spans="14:14">
      <c r="N826965" s="331"/>
    </row>
    <row r="826966" spans="14:14">
      <c r="N826966" s="332"/>
    </row>
    <row r="826987" spans="14:14">
      <c r="N826987" s="331"/>
    </row>
    <row r="826988" spans="14:14">
      <c r="N826988" s="331"/>
    </row>
    <row r="826989" spans="14:14">
      <c r="N826989" s="332"/>
    </row>
    <row r="827010" spans="14:14">
      <c r="N827010" s="331"/>
    </row>
    <row r="827011" spans="14:14">
      <c r="N827011" s="331"/>
    </row>
    <row r="827012" spans="14:14">
      <c r="N827012" s="332"/>
    </row>
    <row r="827033" spans="14:14">
      <c r="N827033" s="331"/>
    </row>
    <row r="827034" spans="14:14">
      <c r="N827034" s="331"/>
    </row>
    <row r="827035" spans="14:14">
      <c r="N827035" s="332"/>
    </row>
    <row r="827056" spans="14:14">
      <c r="N827056" s="331"/>
    </row>
    <row r="827057" spans="14:14">
      <c r="N827057" s="331"/>
    </row>
    <row r="827058" spans="14:14">
      <c r="N827058" s="332"/>
    </row>
    <row r="827079" spans="14:14">
      <c r="N827079" s="331"/>
    </row>
    <row r="827080" spans="14:14">
      <c r="N827080" s="331"/>
    </row>
    <row r="827081" spans="14:14">
      <c r="N827081" s="332"/>
    </row>
    <row r="827102" spans="14:14">
      <c r="N827102" s="331"/>
    </row>
    <row r="827103" spans="14:14">
      <c r="N827103" s="331"/>
    </row>
    <row r="827104" spans="14:14">
      <c r="N827104" s="332"/>
    </row>
    <row r="827125" spans="14:14">
      <c r="N827125" s="331"/>
    </row>
    <row r="827126" spans="14:14">
      <c r="N827126" s="331"/>
    </row>
    <row r="827127" spans="14:14">
      <c r="N827127" s="332"/>
    </row>
    <row r="827148" spans="14:14">
      <c r="N827148" s="331"/>
    </row>
    <row r="827149" spans="14:14">
      <c r="N827149" s="331"/>
    </row>
    <row r="827150" spans="14:14">
      <c r="N827150" s="332"/>
    </row>
    <row r="827171" spans="14:14">
      <c r="N827171" s="331"/>
    </row>
    <row r="827172" spans="14:14">
      <c r="N827172" s="331"/>
    </row>
    <row r="827173" spans="14:14">
      <c r="N827173" s="332"/>
    </row>
    <row r="827194" spans="14:14">
      <c r="N827194" s="331"/>
    </row>
    <row r="827195" spans="14:14">
      <c r="N827195" s="331"/>
    </row>
    <row r="827196" spans="14:14">
      <c r="N827196" s="332"/>
    </row>
    <row r="827217" spans="14:14">
      <c r="N827217" s="331"/>
    </row>
    <row r="827218" spans="14:14">
      <c r="N827218" s="331"/>
    </row>
    <row r="827219" spans="14:14">
      <c r="N827219" s="332"/>
    </row>
    <row r="827240" spans="14:14">
      <c r="N827240" s="331"/>
    </row>
    <row r="827241" spans="14:14">
      <c r="N827241" s="331"/>
    </row>
    <row r="827242" spans="14:14">
      <c r="N827242" s="332"/>
    </row>
    <row r="827263" spans="14:14">
      <c r="N827263" s="331"/>
    </row>
    <row r="827264" spans="14:14">
      <c r="N827264" s="331"/>
    </row>
    <row r="827265" spans="14:14">
      <c r="N827265" s="332"/>
    </row>
    <row r="827286" spans="14:14">
      <c r="N827286" s="331"/>
    </row>
    <row r="827287" spans="14:14">
      <c r="N827287" s="331"/>
    </row>
    <row r="827288" spans="14:14">
      <c r="N827288" s="332"/>
    </row>
    <row r="827309" spans="14:14">
      <c r="N827309" s="331"/>
    </row>
    <row r="827310" spans="14:14">
      <c r="N827310" s="331"/>
    </row>
    <row r="827311" spans="14:14">
      <c r="N827311" s="332"/>
    </row>
    <row r="827332" spans="14:14">
      <c r="N827332" s="331"/>
    </row>
    <row r="827333" spans="14:14">
      <c r="N827333" s="331"/>
    </row>
    <row r="827334" spans="14:14">
      <c r="N827334" s="332"/>
    </row>
    <row r="827355" spans="14:14">
      <c r="N827355" s="331"/>
    </row>
    <row r="827356" spans="14:14">
      <c r="N827356" s="331"/>
    </row>
    <row r="827357" spans="14:14">
      <c r="N827357" s="332"/>
    </row>
    <row r="827378" spans="14:14">
      <c r="N827378" s="331"/>
    </row>
    <row r="827379" spans="14:14">
      <c r="N827379" s="331"/>
    </row>
    <row r="827380" spans="14:14">
      <c r="N827380" s="332"/>
    </row>
    <row r="827401" spans="14:14">
      <c r="N827401" s="331"/>
    </row>
    <row r="827402" spans="14:14">
      <c r="N827402" s="331"/>
    </row>
    <row r="827403" spans="14:14">
      <c r="N827403" s="332"/>
    </row>
    <row r="827424" spans="14:14">
      <c r="N827424" s="331"/>
    </row>
    <row r="827425" spans="14:14">
      <c r="N827425" s="331"/>
    </row>
    <row r="827426" spans="14:14">
      <c r="N827426" s="332"/>
    </row>
    <row r="827447" spans="14:14">
      <c r="N827447" s="331"/>
    </row>
    <row r="827448" spans="14:14">
      <c r="N827448" s="331"/>
    </row>
    <row r="827449" spans="14:14">
      <c r="N827449" s="332"/>
    </row>
    <row r="827470" spans="14:14">
      <c r="N827470" s="331"/>
    </row>
    <row r="827471" spans="14:14">
      <c r="N827471" s="331"/>
    </row>
    <row r="827472" spans="14:14">
      <c r="N827472" s="332"/>
    </row>
    <row r="827493" spans="14:14">
      <c r="N827493" s="331"/>
    </row>
    <row r="827494" spans="14:14">
      <c r="N827494" s="331"/>
    </row>
    <row r="827495" spans="14:14">
      <c r="N827495" s="332"/>
    </row>
    <row r="827516" spans="14:14">
      <c r="N827516" s="331"/>
    </row>
    <row r="827517" spans="14:14">
      <c r="N827517" s="331"/>
    </row>
    <row r="827518" spans="14:14">
      <c r="N827518" s="332"/>
    </row>
    <row r="827539" spans="14:14">
      <c r="N827539" s="331"/>
    </row>
    <row r="827540" spans="14:14">
      <c r="N827540" s="331"/>
    </row>
    <row r="827541" spans="14:14">
      <c r="N827541" s="332"/>
    </row>
    <row r="827562" spans="14:14">
      <c r="N827562" s="331"/>
    </row>
    <row r="827563" spans="14:14">
      <c r="N827563" s="331"/>
    </row>
    <row r="827564" spans="14:14">
      <c r="N827564" s="332"/>
    </row>
    <row r="827585" spans="14:14">
      <c r="N827585" s="331"/>
    </row>
    <row r="827586" spans="14:14">
      <c r="N827586" s="331"/>
    </row>
    <row r="827587" spans="14:14">
      <c r="N827587" s="332"/>
    </row>
    <row r="827608" spans="14:14">
      <c r="N827608" s="331"/>
    </row>
    <row r="827609" spans="14:14">
      <c r="N827609" s="331"/>
    </row>
    <row r="827610" spans="14:14">
      <c r="N827610" s="332"/>
    </row>
    <row r="827631" spans="14:14">
      <c r="N827631" s="331"/>
    </row>
    <row r="827632" spans="14:14">
      <c r="N827632" s="331"/>
    </row>
    <row r="827633" spans="14:14">
      <c r="N827633" s="332"/>
    </row>
    <row r="827654" spans="14:14">
      <c r="N827654" s="331"/>
    </row>
    <row r="827655" spans="14:14">
      <c r="N827655" s="331"/>
    </row>
    <row r="827656" spans="14:14">
      <c r="N827656" s="332"/>
    </row>
    <row r="827677" spans="14:14">
      <c r="N827677" s="331"/>
    </row>
    <row r="827678" spans="14:14">
      <c r="N827678" s="331"/>
    </row>
    <row r="827679" spans="14:14">
      <c r="N827679" s="332"/>
    </row>
    <row r="827700" spans="14:14">
      <c r="N827700" s="331"/>
    </row>
    <row r="827701" spans="14:14">
      <c r="N827701" s="331"/>
    </row>
    <row r="827702" spans="14:14">
      <c r="N827702" s="332"/>
    </row>
    <row r="827723" spans="14:14">
      <c r="N827723" s="331"/>
    </row>
    <row r="827724" spans="14:14">
      <c r="N827724" s="331"/>
    </row>
    <row r="827725" spans="14:14">
      <c r="N827725" s="332"/>
    </row>
    <row r="827746" spans="14:14">
      <c r="N827746" s="331"/>
    </row>
    <row r="827747" spans="14:14">
      <c r="N827747" s="331"/>
    </row>
    <row r="827748" spans="14:14">
      <c r="N827748" s="332"/>
    </row>
    <row r="827769" spans="14:14">
      <c r="N827769" s="331"/>
    </row>
    <row r="827770" spans="14:14">
      <c r="N827770" s="331"/>
    </row>
    <row r="827771" spans="14:14">
      <c r="N827771" s="332"/>
    </row>
    <row r="827792" spans="14:14">
      <c r="N827792" s="331"/>
    </row>
    <row r="827793" spans="14:14">
      <c r="N827793" s="331"/>
    </row>
    <row r="827794" spans="14:14">
      <c r="N827794" s="332"/>
    </row>
    <row r="827815" spans="14:14">
      <c r="N827815" s="331"/>
    </row>
    <row r="827816" spans="14:14">
      <c r="N827816" s="331"/>
    </row>
    <row r="827817" spans="14:14">
      <c r="N827817" s="332"/>
    </row>
    <row r="827838" spans="14:14">
      <c r="N827838" s="331"/>
    </row>
    <row r="827839" spans="14:14">
      <c r="N827839" s="331"/>
    </row>
    <row r="827840" spans="14:14">
      <c r="N827840" s="332"/>
    </row>
    <row r="827861" spans="14:14">
      <c r="N827861" s="331"/>
    </row>
    <row r="827862" spans="14:14">
      <c r="N827862" s="331"/>
    </row>
    <row r="827863" spans="14:14">
      <c r="N827863" s="332"/>
    </row>
    <row r="827884" spans="14:14">
      <c r="N827884" s="331"/>
    </row>
    <row r="827885" spans="14:14">
      <c r="N827885" s="331"/>
    </row>
    <row r="827886" spans="14:14">
      <c r="N827886" s="332"/>
    </row>
    <row r="827907" spans="14:14">
      <c r="N827907" s="331"/>
    </row>
    <row r="827908" spans="14:14">
      <c r="N827908" s="331"/>
    </row>
    <row r="827909" spans="14:14">
      <c r="N827909" s="332"/>
    </row>
    <row r="827930" spans="14:14">
      <c r="N827930" s="331"/>
    </row>
    <row r="827931" spans="14:14">
      <c r="N827931" s="331"/>
    </row>
    <row r="827932" spans="14:14">
      <c r="N827932" s="332"/>
    </row>
    <row r="827953" spans="14:14">
      <c r="N827953" s="331"/>
    </row>
    <row r="827954" spans="14:14">
      <c r="N827954" s="331"/>
    </row>
    <row r="827955" spans="14:14">
      <c r="N827955" s="332"/>
    </row>
    <row r="827976" spans="14:14">
      <c r="N827976" s="331"/>
    </row>
    <row r="827977" spans="14:14">
      <c r="N827977" s="331"/>
    </row>
    <row r="827978" spans="14:14">
      <c r="N827978" s="332"/>
    </row>
    <row r="827999" spans="14:14">
      <c r="N827999" s="331"/>
    </row>
    <row r="828000" spans="14:14">
      <c r="N828000" s="331"/>
    </row>
    <row r="828001" spans="14:14">
      <c r="N828001" s="332"/>
    </row>
    <row r="828022" spans="14:14">
      <c r="N828022" s="331"/>
    </row>
    <row r="828023" spans="14:14">
      <c r="N828023" s="331"/>
    </row>
    <row r="828024" spans="14:14">
      <c r="N828024" s="332"/>
    </row>
    <row r="828045" spans="14:14">
      <c r="N828045" s="331"/>
    </row>
    <row r="828046" spans="14:14">
      <c r="N828046" s="331"/>
    </row>
    <row r="828047" spans="14:14">
      <c r="N828047" s="332"/>
    </row>
    <row r="828068" spans="14:14">
      <c r="N828068" s="331"/>
    </row>
    <row r="828069" spans="14:14">
      <c r="N828069" s="331"/>
    </row>
    <row r="828070" spans="14:14">
      <c r="N828070" s="332"/>
    </row>
    <row r="828091" spans="14:14">
      <c r="N828091" s="331"/>
    </row>
    <row r="828092" spans="14:14">
      <c r="N828092" s="331"/>
    </row>
    <row r="828093" spans="14:14">
      <c r="N828093" s="332"/>
    </row>
    <row r="828114" spans="14:14">
      <c r="N828114" s="331"/>
    </row>
    <row r="828115" spans="14:14">
      <c r="N828115" s="331"/>
    </row>
    <row r="828116" spans="14:14">
      <c r="N828116" s="332"/>
    </row>
    <row r="828137" spans="14:14">
      <c r="N828137" s="331"/>
    </row>
    <row r="828138" spans="14:14">
      <c r="N828138" s="331"/>
    </row>
    <row r="828139" spans="14:14">
      <c r="N828139" s="332"/>
    </row>
    <row r="828160" spans="14:14">
      <c r="N828160" s="331"/>
    </row>
    <row r="828161" spans="14:14">
      <c r="N828161" s="331"/>
    </row>
    <row r="828162" spans="14:14">
      <c r="N828162" s="332"/>
    </row>
    <row r="828183" spans="14:14">
      <c r="N828183" s="331"/>
    </row>
    <row r="828184" spans="14:14">
      <c r="N828184" s="331"/>
    </row>
    <row r="828185" spans="14:14">
      <c r="N828185" s="332"/>
    </row>
    <row r="828206" spans="14:14">
      <c r="N828206" s="331"/>
    </row>
    <row r="828207" spans="14:14">
      <c r="N828207" s="331"/>
    </row>
    <row r="828208" spans="14:14">
      <c r="N828208" s="332"/>
    </row>
    <row r="828229" spans="14:14">
      <c r="N828229" s="331"/>
    </row>
    <row r="828230" spans="14:14">
      <c r="N828230" s="331"/>
    </row>
    <row r="828231" spans="14:14">
      <c r="N828231" s="332"/>
    </row>
    <row r="828252" spans="14:14">
      <c r="N828252" s="331"/>
    </row>
    <row r="828253" spans="14:14">
      <c r="N828253" s="331"/>
    </row>
    <row r="828254" spans="14:14">
      <c r="N828254" s="332"/>
    </row>
    <row r="828275" spans="14:14">
      <c r="N828275" s="331"/>
    </row>
    <row r="828276" spans="14:14">
      <c r="N828276" s="331"/>
    </row>
    <row r="828277" spans="14:14">
      <c r="N828277" s="332"/>
    </row>
    <row r="828298" spans="14:14">
      <c r="N828298" s="331"/>
    </row>
    <row r="828299" spans="14:14">
      <c r="N828299" s="331"/>
    </row>
    <row r="828300" spans="14:14">
      <c r="N828300" s="332"/>
    </row>
    <row r="828321" spans="14:14">
      <c r="N828321" s="331"/>
    </row>
    <row r="828322" spans="14:14">
      <c r="N828322" s="331"/>
    </row>
    <row r="828323" spans="14:14">
      <c r="N828323" s="332"/>
    </row>
    <row r="828344" spans="14:14">
      <c r="N828344" s="331"/>
    </row>
    <row r="828345" spans="14:14">
      <c r="N828345" s="331"/>
    </row>
    <row r="828346" spans="14:14">
      <c r="N828346" s="332"/>
    </row>
    <row r="828367" spans="14:14">
      <c r="N828367" s="331"/>
    </row>
    <row r="828368" spans="14:14">
      <c r="N828368" s="331"/>
    </row>
    <row r="828369" spans="14:14">
      <c r="N828369" s="332"/>
    </row>
    <row r="828390" spans="14:14">
      <c r="N828390" s="331"/>
    </row>
    <row r="828391" spans="14:14">
      <c r="N828391" s="331"/>
    </row>
    <row r="828392" spans="14:14">
      <c r="N828392" s="332"/>
    </row>
    <row r="828413" spans="14:14">
      <c r="N828413" s="331"/>
    </row>
    <row r="828414" spans="14:14">
      <c r="N828414" s="331"/>
    </row>
    <row r="828415" spans="14:14">
      <c r="N828415" s="332"/>
    </row>
    <row r="828436" spans="14:14">
      <c r="N828436" s="331"/>
    </row>
    <row r="828437" spans="14:14">
      <c r="N828437" s="331"/>
    </row>
    <row r="828438" spans="14:14">
      <c r="N828438" s="332"/>
    </row>
    <row r="828459" spans="14:14">
      <c r="N828459" s="331"/>
    </row>
    <row r="828460" spans="14:14">
      <c r="N828460" s="331"/>
    </row>
    <row r="828461" spans="14:14">
      <c r="N828461" s="332"/>
    </row>
    <row r="828482" spans="14:14">
      <c r="N828482" s="331"/>
    </row>
    <row r="828483" spans="14:14">
      <c r="N828483" s="331"/>
    </row>
    <row r="828484" spans="14:14">
      <c r="N828484" s="332"/>
    </row>
    <row r="828505" spans="14:14">
      <c r="N828505" s="331"/>
    </row>
    <row r="828506" spans="14:14">
      <c r="N828506" s="331"/>
    </row>
    <row r="828507" spans="14:14">
      <c r="N828507" s="332"/>
    </row>
    <row r="828528" spans="14:14">
      <c r="N828528" s="331"/>
    </row>
    <row r="828529" spans="14:14">
      <c r="N828529" s="331"/>
    </row>
    <row r="828530" spans="14:14">
      <c r="N828530" s="332"/>
    </row>
    <row r="828551" spans="14:14">
      <c r="N828551" s="331"/>
    </row>
    <row r="828552" spans="14:14">
      <c r="N828552" s="331"/>
    </row>
    <row r="828553" spans="14:14">
      <c r="N828553" s="332"/>
    </row>
    <row r="828574" spans="14:14">
      <c r="N828574" s="331"/>
    </row>
    <row r="828575" spans="14:14">
      <c r="N828575" s="331"/>
    </row>
    <row r="828576" spans="14:14">
      <c r="N828576" s="332"/>
    </row>
    <row r="828597" spans="14:14">
      <c r="N828597" s="331"/>
    </row>
    <row r="828598" spans="14:14">
      <c r="N828598" s="331"/>
    </row>
    <row r="828599" spans="14:14">
      <c r="N828599" s="332"/>
    </row>
    <row r="828620" spans="14:14">
      <c r="N828620" s="331"/>
    </row>
    <row r="828621" spans="14:14">
      <c r="N828621" s="331"/>
    </row>
    <row r="828622" spans="14:14">
      <c r="N828622" s="332"/>
    </row>
    <row r="828643" spans="14:14">
      <c r="N828643" s="331"/>
    </row>
    <row r="828644" spans="14:14">
      <c r="N828644" s="331"/>
    </row>
    <row r="828645" spans="14:14">
      <c r="N828645" s="332"/>
    </row>
    <row r="828666" spans="14:14">
      <c r="N828666" s="331"/>
    </row>
    <row r="828667" spans="14:14">
      <c r="N828667" s="331"/>
    </row>
    <row r="828668" spans="14:14">
      <c r="N828668" s="332"/>
    </row>
    <row r="828689" spans="14:14">
      <c r="N828689" s="331"/>
    </row>
    <row r="828690" spans="14:14">
      <c r="N828690" s="331"/>
    </row>
    <row r="828691" spans="14:14">
      <c r="N828691" s="332"/>
    </row>
    <row r="828712" spans="14:14">
      <c r="N828712" s="331"/>
    </row>
    <row r="828713" spans="14:14">
      <c r="N828713" s="331"/>
    </row>
    <row r="828714" spans="14:14">
      <c r="N828714" s="332"/>
    </row>
    <row r="828735" spans="14:14">
      <c r="N828735" s="331"/>
    </row>
    <row r="828736" spans="14:14">
      <c r="N828736" s="331"/>
    </row>
    <row r="828737" spans="14:14">
      <c r="N828737" s="332"/>
    </row>
    <row r="828758" spans="14:14">
      <c r="N828758" s="331"/>
    </row>
    <row r="828759" spans="14:14">
      <c r="N828759" s="331"/>
    </row>
    <row r="828760" spans="14:14">
      <c r="N828760" s="332"/>
    </row>
    <row r="828781" spans="14:14">
      <c r="N828781" s="331"/>
    </row>
    <row r="828782" spans="14:14">
      <c r="N828782" s="331"/>
    </row>
    <row r="828783" spans="14:14">
      <c r="N828783" s="332"/>
    </row>
    <row r="828804" spans="14:14">
      <c r="N828804" s="331"/>
    </row>
    <row r="828805" spans="14:14">
      <c r="N828805" s="331"/>
    </row>
    <row r="828806" spans="14:14">
      <c r="N828806" s="332"/>
    </row>
    <row r="828827" spans="14:14">
      <c r="N828827" s="331"/>
    </row>
    <row r="828828" spans="14:14">
      <c r="N828828" s="331"/>
    </row>
    <row r="828829" spans="14:14">
      <c r="N828829" s="332"/>
    </row>
    <row r="828850" spans="14:14">
      <c r="N828850" s="331"/>
    </row>
    <row r="828851" spans="14:14">
      <c r="N828851" s="331"/>
    </row>
    <row r="828852" spans="14:14">
      <c r="N828852" s="332"/>
    </row>
    <row r="828873" spans="14:14">
      <c r="N828873" s="331"/>
    </row>
    <row r="828874" spans="14:14">
      <c r="N828874" s="331"/>
    </row>
    <row r="828875" spans="14:14">
      <c r="N828875" s="332"/>
    </row>
    <row r="828896" spans="14:14">
      <c r="N828896" s="331"/>
    </row>
    <row r="828897" spans="14:14">
      <c r="N828897" s="331"/>
    </row>
    <row r="828898" spans="14:14">
      <c r="N828898" s="332"/>
    </row>
    <row r="828919" spans="14:14">
      <c r="N828919" s="331"/>
    </row>
    <row r="828920" spans="14:14">
      <c r="N828920" s="331"/>
    </row>
    <row r="828921" spans="14:14">
      <c r="N828921" s="332"/>
    </row>
    <row r="828942" spans="14:14">
      <c r="N828942" s="331"/>
    </row>
    <row r="828943" spans="14:14">
      <c r="N828943" s="331"/>
    </row>
    <row r="828944" spans="14:14">
      <c r="N828944" s="332"/>
    </row>
    <row r="828965" spans="14:14">
      <c r="N828965" s="331"/>
    </row>
    <row r="828966" spans="14:14">
      <c r="N828966" s="331"/>
    </row>
    <row r="828967" spans="14:14">
      <c r="N828967" s="332"/>
    </row>
    <row r="828988" spans="14:14">
      <c r="N828988" s="331"/>
    </row>
    <row r="828989" spans="14:14">
      <c r="N828989" s="331"/>
    </row>
    <row r="828990" spans="14:14">
      <c r="N828990" s="332"/>
    </row>
    <row r="829011" spans="14:14">
      <c r="N829011" s="331"/>
    </row>
    <row r="829012" spans="14:14">
      <c r="N829012" s="331"/>
    </row>
    <row r="829013" spans="14:14">
      <c r="N829013" s="332"/>
    </row>
    <row r="829034" spans="14:14">
      <c r="N829034" s="331"/>
    </row>
    <row r="829035" spans="14:14">
      <c r="N829035" s="331"/>
    </row>
    <row r="829036" spans="14:14">
      <c r="N829036" s="332"/>
    </row>
    <row r="829057" spans="14:14">
      <c r="N829057" s="331"/>
    </row>
    <row r="829058" spans="14:14">
      <c r="N829058" s="331"/>
    </row>
    <row r="829059" spans="14:14">
      <c r="N829059" s="332"/>
    </row>
    <row r="829080" spans="14:14">
      <c r="N829080" s="331"/>
    </row>
    <row r="829081" spans="14:14">
      <c r="N829081" s="331"/>
    </row>
    <row r="829082" spans="14:14">
      <c r="N829082" s="332"/>
    </row>
    <row r="829103" spans="14:14">
      <c r="N829103" s="331"/>
    </row>
    <row r="829104" spans="14:14">
      <c r="N829104" s="331"/>
    </row>
    <row r="829105" spans="14:14">
      <c r="N829105" s="332"/>
    </row>
    <row r="829126" spans="14:14">
      <c r="N829126" s="331"/>
    </row>
    <row r="829127" spans="14:14">
      <c r="N829127" s="331"/>
    </row>
    <row r="829128" spans="14:14">
      <c r="N829128" s="332"/>
    </row>
    <row r="829149" spans="14:14">
      <c r="N829149" s="331"/>
    </row>
    <row r="829150" spans="14:14">
      <c r="N829150" s="331"/>
    </row>
    <row r="829151" spans="14:14">
      <c r="N829151" s="332"/>
    </row>
    <row r="829172" spans="14:14">
      <c r="N829172" s="331"/>
    </row>
    <row r="829173" spans="14:14">
      <c r="N829173" s="331"/>
    </row>
    <row r="829174" spans="14:14">
      <c r="N829174" s="332"/>
    </row>
    <row r="829195" spans="14:14">
      <c r="N829195" s="331"/>
    </row>
    <row r="829196" spans="14:14">
      <c r="N829196" s="331"/>
    </row>
    <row r="829197" spans="14:14">
      <c r="N829197" s="332"/>
    </row>
    <row r="829218" spans="14:14">
      <c r="N829218" s="331"/>
    </row>
    <row r="829219" spans="14:14">
      <c r="N829219" s="331"/>
    </row>
    <row r="829220" spans="14:14">
      <c r="N829220" s="332"/>
    </row>
    <row r="829241" spans="14:14">
      <c r="N829241" s="331"/>
    </row>
    <row r="829242" spans="14:14">
      <c r="N829242" s="331"/>
    </row>
    <row r="829243" spans="14:14">
      <c r="N829243" s="332"/>
    </row>
    <row r="829264" spans="14:14">
      <c r="N829264" s="331"/>
    </row>
    <row r="829265" spans="14:14">
      <c r="N829265" s="331"/>
    </row>
    <row r="829266" spans="14:14">
      <c r="N829266" s="332"/>
    </row>
    <row r="829287" spans="14:14">
      <c r="N829287" s="331"/>
    </row>
    <row r="829288" spans="14:14">
      <c r="N829288" s="331"/>
    </row>
    <row r="829289" spans="14:14">
      <c r="N829289" s="332"/>
    </row>
    <row r="829310" spans="14:14">
      <c r="N829310" s="331"/>
    </row>
    <row r="829311" spans="14:14">
      <c r="N829311" s="331"/>
    </row>
    <row r="829312" spans="14:14">
      <c r="N829312" s="332"/>
    </row>
    <row r="829333" spans="14:14">
      <c r="N829333" s="331"/>
    </row>
    <row r="829334" spans="14:14">
      <c r="N829334" s="331"/>
    </row>
    <row r="829335" spans="14:14">
      <c r="N829335" s="332"/>
    </row>
    <row r="829356" spans="14:14">
      <c r="N829356" s="331"/>
    </row>
    <row r="829357" spans="14:14">
      <c r="N829357" s="331"/>
    </row>
    <row r="829358" spans="14:14">
      <c r="N829358" s="332"/>
    </row>
    <row r="829379" spans="14:14">
      <c r="N829379" s="331"/>
    </row>
    <row r="829380" spans="14:14">
      <c r="N829380" s="331"/>
    </row>
    <row r="829381" spans="14:14">
      <c r="N829381" s="332"/>
    </row>
    <row r="829402" spans="14:14">
      <c r="N829402" s="331"/>
    </row>
    <row r="829403" spans="14:14">
      <c r="N829403" s="331"/>
    </row>
    <row r="829404" spans="14:14">
      <c r="N829404" s="332"/>
    </row>
    <row r="829425" spans="14:14">
      <c r="N829425" s="331"/>
    </row>
    <row r="829426" spans="14:14">
      <c r="N829426" s="331"/>
    </row>
    <row r="829427" spans="14:14">
      <c r="N829427" s="332"/>
    </row>
    <row r="829448" spans="14:14">
      <c r="N829448" s="331"/>
    </row>
    <row r="829449" spans="14:14">
      <c r="N829449" s="331"/>
    </row>
    <row r="829450" spans="14:14">
      <c r="N829450" s="332"/>
    </row>
    <row r="829471" spans="14:14">
      <c r="N829471" s="331"/>
    </row>
    <row r="829472" spans="14:14">
      <c r="N829472" s="331"/>
    </row>
    <row r="829473" spans="14:14">
      <c r="N829473" s="332"/>
    </row>
    <row r="829494" spans="14:14">
      <c r="N829494" s="331"/>
    </row>
    <row r="829495" spans="14:14">
      <c r="N829495" s="331"/>
    </row>
    <row r="829496" spans="14:14">
      <c r="N829496" s="332"/>
    </row>
    <row r="829517" spans="14:14">
      <c r="N829517" s="331"/>
    </row>
    <row r="829518" spans="14:14">
      <c r="N829518" s="331"/>
    </row>
    <row r="829519" spans="14:14">
      <c r="N829519" s="332"/>
    </row>
    <row r="829540" spans="14:14">
      <c r="N829540" s="331"/>
    </row>
    <row r="829541" spans="14:14">
      <c r="N829541" s="331"/>
    </row>
    <row r="829542" spans="14:14">
      <c r="N829542" s="332"/>
    </row>
    <row r="829563" spans="14:14">
      <c r="N829563" s="331"/>
    </row>
    <row r="829564" spans="14:14">
      <c r="N829564" s="331"/>
    </row>
    <row r="829565" spans="14:14">
      <c r="N829565" s="332"/>
    </row>
    <row r="829586" spans="14:14">
      <c r="N829586" s="331"/>
    </row>
    <row r="829587" spans="14:14">
      <c r="N829587" s="331"/>
    </row>
    <row r="829588" spans="14:14">
      <c r="N829588" s="332"/>
    </row>
    <row r="829609" spans="14:14">
      <c r="N829609" s="331"/>
    </row>
    <row r="829610" spans="14:14">
      <c r="N829610" s="331"/>
    </row>
    <row r="829611" spans="14:14">
      <c r="N829611" s="332"/>
    </row>
    <row r="829632" spans="14:14">
      <c r="N829632" s="331"/>
    </row>
    <row r="829633" spans="14:14">
      <c r="N829633" s="331"/>
    </row>
    <row r="829634" spans="14:14">
      <c r="N829634" s="332"/>
    </row>
    <row r="829655" spans="14:14">
      <c r="N829655" s="331"/>
    </row>
    <row r="829656" spans="14:14">
      <c r="N829656" s="331"/>
    </row>
    <row r="829657" spans="14:14">
      <c r="N829657" s="332"/>
    </row>
    <row r="829678" spans="14:14">
      <c r="N829678" s="331"/>
    </row>
    <row r="829679" spans="14:14">
      <c r="N829679" s="331"/>
    </row>
    <row r="829680" spans="14:14">
      <c r="N829680" s="332"/>
    </row>
    <row r="829701" spans="14:14">
      <c r="N829701" s="331"/>
    </row>
    <row r="829702" spans="14:14">
      <c r="N829702" s="331"/>
    </row>
    <row r="829703" spans="14:14">
      <c r="N829703" s="332"/>
    </row>
    <row r="829724" spans="14:14">
      <c r="N829724" s="331"/>
    </row>
    <row r="829725" spans="14:14">
      <c r="N829725" s="331"/>
    </row>
    <row r="829726" spans="14:14">
      <c r="N829726" s="332"/>
    </row>
    <row r="829747" spans="14:14">
      <c r="N829747" s="331"/>
    </row>
    <row r="829748" spans="14:14">
      <c r="N829748" s="331"/>
    </row>
    <row r="829749" spans="14:14">
      <c r="N829749" s="332"/>
    </row>
    <row r="829770" spans="14:14">
      <c r="N829770" s="331"/>
    </row>
    <row r="829771" spans="14:14">
      <c r="N829771" s="331"/>
    </row>
    <row r="829772" spans="14:14">
      <c r="N829772" s="332"/>
    </row>
    <row r="829793" spans="14:14">
      <c r="N829793" s="331"/>
    </row>
    <row r="829794" spans="14:14">
      <c r="N829794" s="331"/>
    </row>
    <row r="829795" spans="14:14">
      <c r="N829795" s="332"/>
    </row>
    <row r="829816" spans="14:14">
      <c r="N829816" s="331"/>
    </row>
    <row r="829817" spans="14:14">
      <c r="N829817" s="331"/>
    </row>
    <row r="829818" spans="14:14">
      <c r="N829818" s="332"/>
    </row>
    <row r="829839" spans="14:14">
      <c r="N829839" s="331"/>
    </row>
    <row r="829840" spans="14:14">
      <c r="N829840" s="331"/>
    </row>
    <row r="829841" spans="14:14">
      <c r="N829841" s="332"/>
    </row>
    <row r="829862" spans="14:14">
      <c r="N829862" s="331"/>
    </row>
    <row r="829863" spans="14:14">
      <c r="N829863" s="331"/>
    </row>
    <row r="829864" spans="14:14">
      <c r="N829864" s="332"/>
    </row>
    <row r="829885" spans="14:14">
      <c r="N829885" s="331"/>
    </row>
    <row r="829886" spans="14:14">
      <c r="N829886" s="331"/>
    </row>
    <row r="829887" spans="14:14">
      <c r="N829887" s="332"/>
    </row>
    <row r="829908" spans="14:14">
      <c r="N829908" s="331"/>
    </row>
    <row r="829909" spans="14:14">
      <c r="N829909" s="331"/>
    </row>
    <row r="829910" spans="14:14">
      <c r="N829910" s="332"/>
    </row>
    <row r="829931" spans="14:14">
      <c r="N829931" s="331"/>
    </row>
    <row r="829932" spans="14:14">
      <c r="N829932" s="331"/>
    </row>
    <row r="829933" spans="14:14">
      <c r="N829933" s="332"/>
    </row>
    <row r="829954" spans="14:14">
      <c r="N829954" s="331"/>
    </row>
    <row r="829955" spans="14:14">
      <c r="N829955" s="331"/>
    </row>
    <row r="829956" spans="14:14">
      <c r="N829956" s="332"/>
    </row>
    <row r="829977" spans="14:14">
      <c r="N829977" s="331"/>
    </row>
    <row r="829978" spans="14:14">
      <c r="N829978" s="331"/>
    </row>
    <row r="829979" spans="14:14">
      <c r="N829979" s="332"/>
    </row>
    <row r="830000" spans="14:14">
      <c r="N830000" s="331"/>
    </row>
    <row r="830001" spans="14:14">
      <c r="N830001" s="331"/>
    </row>
    <row r="830002" spans="14:14">
      <c r="N830002" s="332"/>
    </row>
    <row r="830023" spans="14:14">
      <c r="N830023" s="331"/>
    </row>
    <row r="830024" spans="14:14">
      <c r="N830024" s="331"/>
    </row>
    <row r="830025" spans="14:14">
      <c r="N830025" s="332"/>
    </row>
    <row r="830046" spans="14:14">
      <c r="N830046" s="331"/>
    </row>
    <row r="830047" spans="14:14">
      <c r="N830047" s="331"/>
    </row>
    <row r="830048" spans="14:14">
      <c r="N830048" s="332"/>
    </row>
    <row r="830069" spans="14:14">
      <c r="N830069" s="331"/>
    </row>
    <row r="830070" spans="14:14">
      <c r="N830070" s="331"/>
    </row>
    <row r="830071" spans="14:14">
      <c r="N830071" s="332"/>
    </row>
    <row r="830092" spans="14:14">
      <c r="N830092" s="331"/>
    </row>
    <row r="830093" spans="14:14">
      <c r="N830093" s="331"/>
    </row>
    <row r="830094" spans="14:14">
      <c r="N830094" s="332"/>
    </row>
    <row r="830115" spans="14:14">
      <c r="N830115" s="331"/>
    </row>
    <row r="830116" spans="14:14">
      <c r="N830116" s="331"/>
    </row>
    <row r="830117" spans="14:14">
      <c r="N830117" s="332"/>
    </row>
    <row r="830138" spans="14:14">
      <c r="N830138" s="331"/>
    </row>
    <row r="830139" spans="14:14">
      <c r="N830139" s="331"/>
    </row>
    <row r="830140" spans="14:14">
      <c r="N830140" s="332"/>
    </row>
    <row r="830161" spans="14:14">
      <c r="N830161" s="331"/>
    </row>
    <row r="830162" spans="14:14">
      <c r="N830162" s="331"/>
    </row>
    <row r="830163" spans="14:14">
      <c r="N830163" s="332"/>
    </row>
    <row r="830184" spans="14:14">
      <c r="N830184" s="331"/>
    </row>
    <row r="830185" spans="14:14">
      <c r="N830185" s="331"/>
    </row>
    <row r="830186" spans="14:14">
      <c r="N830186" s="332"/>
    </row>
    <row r="830207" spans="14:14">
      <c r="N830207" s="331"/>
    </row>
    <row r="830208" spans="14:14">
      <c r="N830208" s="331"/>
    </row>
    <row r="830209" spans="14:14">
      <c r="N830209" s="332"/>
    </row>
    <row r="830230" spans="14:14">
      <c r="N830230" s="331"/>
    </row>
    <row r="830231" spans="14:14">
      <c r="N830231" s="331"/>
    </row>
    <row r="830232" spans="14:14">
      <c r="N830232" s="332"/>
    </row>
    <row r="830253" spans="14:14">
      <c r="N830253" s="331"/>
    </row>
    <row r="830254" spans="14:14">
      <c r="N830254" s="331"/>
    </row>
    <row r="830255" spans="14:14">
      <c r="N830255" s="332"/>
    </row>
    <row r="830276" spans="14:14">
      <c r="N830276" s="331"/>
    </row>
    <row r="830277" spans="14:14">
      <c r="N830277" s="331"/>
    </row>
    <row r="830278" spans="14:14">
      <c r="N830278" s="332"/>
    </row>
    <row r="830299" spans="14:14">
      <c r="N830299" s="331"/>
    </row>
    <row r="830300" spans="14:14">
      <c r="N830300" s="331"/>
    </row>
    <row r="830301" spans="14:14">
      <c r="N830301" s="332"/>
    </row>
    <row r="830322" spans="14:14">
      <c r="N830322" s="331"/>
    </row>
    <row r="830323" spans="14:14">
      <c r="N830323" s="331"/>
    </row>
    <row r="830324" spans="14:14">
      <c r="N830324" s="332"/>
    </row>
    <row r="830345" spans="14:14">
      <c r="N830345" s="331"/>
    </row>
    <row r="830346" spans="14:14">
      <c r="N830346" s="331"/>
    </row>
    <row r="830347" spans="14:14">
      <c r="N830347" s="332"/>
    </row>
    <row r="830368" spans="14:14">
      <c r="N830368" s="331"/>
    </row>
    <row r="830369" spans="14:14">
      <c r="N830369" s="331"/>
    </row>
    <row r="830370" spans="14:14">
      <c r="N830370" s="332"/>
    </row>
    <row r="830391" spans="14:14">
      <c r="N830391" s="331"/>
    </row>
    <row r="830392" spans="14:14">
      <c r="N830392" s="331"/>
    </row>
    <row r="830393" spans="14:14">
      <c r="N830393" s="332"/>
    </row>
    <row r="830414" spans="14:14">
      <c r="N830414" s="331"/>
    </row>
    <row r="830415" spans="14:14">
      <c r="N830415" s="331"/>
    </row>
    <row r="830416" spans="14:14">
      <c r="N830416" s="332"/>
    </row>
    <row r="830437" spans="14:14">
      <c r="N830437" s="331"/>
    </row>
    <row r="830438" spans="14:14">
      <c r="N830438" s="331"/>
    </row>
    <row r="830439" spans="14:14">
      <c r="N830439" s="332"/>
    </row>
    <row r="830460" spans="14:14">
      <c r="N830460" s="331"/>
    </row>
    <row r="830461" spans="14:14">
      <c r="N830461" s="331"/>
    </row>
    <row r="830462" spans="14:14">
      <c r="N830462" s="332"/>
    </row>
    <row r="830483" spans="14:14">
      <c r="N830483" s="331"/>
    </row>
    <row r="830484" spans="14:14">
      <c r="N830484" s="331"/>
    </row>
    <row r="830485" spans="14:14">
      <c r="N830485" s="332"/>
    </row>
    <row r="830506" spans="14:14">
      <c r="N830506" s="331"/>
    </row>
    <row r="830507" spans="14:14">
      <c r="N830507" s="331"/>
    </row>
    <row r="830508" spans="14:14">
      <c r="N830508" s="332"/>
    </row>
    <row r="830529" spans="14:14">
      <c r="N830529" s="331"/>
    </row>
    <row r="830530" spans="14:14">
      <c r="N830530" s="331"/>
    </row>
    <row r="830531" spans="14:14">
      <c r="N830531" s="332"/>
    </row>
    <row r="830552" spans="14:14">
      <c r="N830552" s="331"/>
    </row>
    <row r="830553" spans="14:14">
      <c r="N830553" s="331"/>
    </row>
    <row r="830554" spans="14:14">
      <c r="N830554" s="332"/>
    </row>
    <row r="830575" spans="14:14">
      <c r="N830575" s="331"/>
    </row>
    <row r="830576" spans="14:14">
      <c r="N830576" s="331"/>
    </row>
    <row r="830577" spans="14:14">
      <c r="N830577" s="332"/>
    </row>
    <row r="830598" spans="14:14">
      <c r="N830598" s="331"/>
    </row>
    <row r="830599" spans="14:14">
      <c r="N830599" s="331"/>
    </row>
    <row r="830600" spans="14:14">
      <c r="N830600" s="332"/>
    </row>
    <row r="830621" spans="14:14">
      <c r="N830621" s="331"/>
    </row>
    <row r="830622" spans="14:14">
      <c r="N830622" s="331"/>
    </row>
    <row r="830623" spans="14:14">
      <c r="N830623" s="332"/>
    </row>
    <row r="830644" spans="14:14">
      <c r="N830644" s="331"/>
    </row>
    <row r="830645" spans="14:14">
      <c r="N830645" s="331"/>
    </row>
    <row r="830646" spans="14:14">
      <c r="N830646" s="332"/>
    </row>
    <row r="830667" spans="14:14">
      <c r="N830667" s="331"/>
    </row>
    <row r="830668" spans="14:14">
      <c r="N830668" s="331"/>
    </row>
    <row r="830669" spans="14:14">
      <c r="N830669" s="332"/>
    </row>
    <row r="830690" spans="14:14">
      <c r="N830690" s="331"/>
    </row>
    <row r="830691" spans="14:14">
      <c r="N830691" s="331"/>
    </row>
    <row r="830692" spans="14:14">
      <c r="N830692" s="332"/>
    </row>
    <row r="830713" spans="14:14">
      <c r="N830713" s="331"/>
    </row>
    <row r="830714" spans="14:14">
      <c r="N830714" s="331"/>
    </row>
    <row r="830715" spans="14:14">
      <c r="N830715" s="332"/>
    </row>
    <row r="830736" spans="14:14">
      <c r="N830736" s="331"/>
    </row>
    <row r="830737" spans="14:14">
      <c r="N830737" s="331"/>
    </row>
    <row r="830738" spans="14:14">
      <c r="N830738" s="332"/>
    </row>
    <row r="830759" spans="14:14">
      <c r="N830759" s="331"/>
    </row>
    <row r="830760" spans="14:14">
      <c r="N830760" s="331"/>
    </row>
    <row r="830761" spans="14:14">
      <c r="N830761" s="332"/>
    </row>
    <row r="830782" spans="14:14">
      <c r="N830782" s="331"/>
    </row>
    <row r="830783" spans="14:14">
      <c r="N830783" s="331"/>
    </row>
    <row r="830784" spans="14:14">
      <c r="N830784" s="332"/>
    </row>
    <row r="830805" spans="14:14">
      <c r="N830805" s="331"/>
    </row>
    <row r="830806" spans="14:14">
      <c r="N830806" s="331"/>
    </row>
    <row r="830807" spans="14:14">
      <c r="N830807" s="332"/>
    </row>
    <row r="830828" spans="14:14">
      <c r="N830828" s="331"/>
    </row>
    <row r="830829" spans="14:14">
      <c r="N830829" s="331"/>
    </row>
    <row r="830830" spans="14:14">
      <c r="N830830" s="332"/>
    </row>
    <row r="830851" spans="14:14">
      <c r="N830851" s="331"/>
    </row>
    <row r="830852" spans="14:14">
      <c r="N830852" s="331"/>
    </row>
    <row r="830853" spans="14:14">
      <c r="N830853" s="332"/>
    </row>
    <row r="830874" spans="14:14">
      <c r="N830874" s="331"/>
    </row>
    <row r="830875" spans="14:14">
      <c r="N830875" s="331"/>
    </row>
    <row r="830876" spans="14:14">
      <c r="N830876" s="332"/>
    </row>
    <row r="830897" spans="14:14">
      <c r="N830897" s="331"/>
    </row>
    <row r="830898" spans="14:14">
      <c r="N830898" s="331"/>
    </row>
    <row r="830899" spans="14:14">
      <c r="N830899" s="332"/>
    </row>
    <row r="830920" spans="14:14">
      <c r="N830920" s="331"/>
    </row>
    <row r="830921" spans="14:14">
      <c r="N830921" s="331"/>
    </row>
    <row r="830922" spans="14:14">
      <c r="N830922" s="332"/>
    </row>
    <row r="830943" spans="14:14">
      <c r="N830943" s="331"/>
    </row>
    <row r="830944" spans="14:14">
      <c r="N830944" s="331"/>
    </row>
    <row r="830945" spans="14:14">
      <c r="N830945" s="332"/>
    </row>
    <row r="830966" spans="14:14">
      <c r="N830966" s="331"/>
    </row>
    <row r="830967" spans="14:14">
      <c r="N830967" s="331"/>
    </row>
    <row r="830968" spans="14:14">
      <c r="N830968" s="332"/>
    </row>
    <row r="830989" spans="14:14">
      <c r="N830989" s="331"/>
    </row>
    <row r="830990" spans="14:14">
      <c r="N830990" s="331"/>
    </row>
    <row r="830991" spans="14:14">
      <c r="N830991" s="332"/>
    </row>
    <row r="831012" spans="14:14">
      <c r="N831012" s="331"/>
    </row>
    <row r="831013" spans="14:14">
      <c r="N831013" s="331"/>
    </row>
    <row r="831014" spans="14:14">
      <c r="N831014" s="332"/>
    </row>
    <row r="831035" spans="14:14">
      <c r="N831035" s="331"/>
    </row>
    <row r="831036" spans="14:14">
      <c r="N831036" s="331"/>
    </row>
    <row r="831037" spans="14:14">
      <c r="N831037" s="332"/>
    </row>
    <row r="831058" spans="14:14">
      <c r="N831058" s="331"/>
    </row>
    <row r="831059" spans="14:14">
      <c r="N831059" s="331"/>
    </row>
    <row r="831060" spans="14:14">
      <c r="N831060" s="332"/>
    </row>
    <row r="831081" spans="14:14">
      <c r="N831081" s="331"/>
    </row>
    <row r="831082" spans="14:14">
      <c r="N831082" s="331"/>
    </row>
    <row r="831083" spans="14:14">
      <c r="N831083" s="332"/>
    </row>
    <row r="831104" spans="14:14">
      <c r="N831104" s="331"/>
    </row>
    <row r="831105" spans="14:14">
      <c r="N831105" s="331"/>
    </row>
    <row r="831106" spans="14:14">
      <c r="N831106" s="332"/>
    </row>
    <row r="831127" spans="14:14">
      <c r="N831127" s="331"/>
    </row>
    <row r="831128" spans="14:14">
      <c r="N831128" s="331"/>
    </row>
    <row r="831129" spans="14:14">
      <c r="N831129" s="332"/>
    </row>
    <row r="831150" spans="14:14">
      <c r="N831150" s="331"/>
    </row>
    <row r="831151" spans="14:14">
      <c r="N831151" s="331"/>
    </row>
    <row r="831152" spans="14:14">
      <c r="N831152" s="332"/>
    </row>
    <row r="831173" spans="14:14">
      <c r="N831173" s="331"/>
    </row>
    <row r="831174" spans="14:14">
      <c r="N831174" s="331"/>
    </row>
    <row r="831175" spans="14:14">
      <c r="N831175" s="332"/>
    </row>
    <row r="831196" spans="14:14">
      <c r="N831196" s="331"/>
    </row>
    <row r="831197" spans="14:14">
      <c r="N831197" s="331"/>
    </row>
    <row r="831198" spans="14:14">
      <c r="N831198" s="332"/>
    </row>
    <row r="831219" spans="14:14">
      <c r="N831219" s="331"/>
    </row>
    <row r="831220" spans="14:14">
      <c r="N831220" s="331"/>
    </row>
    <row r="831221" spans="14:14">
      <c r="N831221" s="332"/>
    </row>
    <row r="831242" spans="14:14">
      <c r="N831242" s="331"/>
    </row>
    <row r="831243" spans="14:14">
      <c r="N831243" s="331"/>
    </row>
    <row r="831244" spans="14:14">
      <c r="N831244" s="332"/>
    </row>
    <row r="831265" spans="14:14">
      <c r="N831265" s="331"/>
    </row>
    <row r="831266" spans="14:14">
      <c r="N831266" s="331"/>
    </row>
    <row r="831267" spans="14:14">
      <c r="N831267" s="332"/>
    </row>
    <row r="831288" spans="14:14">
      <c r="N831288" s="331"/>
    </row>
    <row r="831289" spans="14:14">
      <c r="N831289" s="331"/>
    </row>
    <row r="831290" spans="14:14">
      <c r="N831290" s="332"/>
    </row>
    <row r="831311" spans="14:14">
      <c r="N831311" s="331"/>
    </row>
    <row r="831312" spans="14:14">
      <c r="N831312" s="331"/>
    </row>
    <row r="831313" spans="14:14">
      <c r="N831313" s="332"/>
    </row>
    <row r="831334" spans="14:14">
      <c r="N831334" s="331"/>
    </row>
    <row r="831335" spans="14:14">
      <c r="N831335" s="331"/>
    </row>
    <row r="831336" spans="14:14">
      <c r="N831336" s="332"/>
    </row>
    <row r="831357" spans="14:14">
      <c r="N831357" s="331"/>
    </row>
    <row r="831358" spans="14:14">
      <c r="N831358" s="331"/>
    </row>
    <row r="831359" spans="14:14">
      <c r="N831359" s="332"/>
    </row>
    <row r="831380" spans="14:14">
      <c r="N831380" s="331"/>
    </row>
    <row r="831381" spans="14:14">
      <c r="N831381" s="331"/>
    </row>
    <row r="831382" spans="14:14">
      <c r="N831382" s="332"/>
    </row>
    <row r="831403" spans="14:14">
      <c r="N831403" s="331"/>
    </row>
    <row r="831404" spans="14:14">
      <c r="N831404" s="331"/>
    </row>
    <row r="831405" spans="14:14">
      <c r="N831405" s="332"/>
    </row>
    <row r="831426" spans="14:14">
      <c r="N831426" s="331"/>
    </row>
    <row r="831427" spans="14:14">
      <c r="N831427" s="331"/>
    </row>
    <row r="831428" spans="14:14">
      <c r="N831428" s="332"/>
    </row>
    <row r="831449" spans="14:14">
      <c r="N831449" s="331"/>
    </row>
    <row r="831450" spans="14:14">
      <c r="N831450" s="331"/>
    </row>
    <row r="831451" spans="14:14">
      <c r="N831451" s="332"/>
    </row>
    <row r="831472" spans="14:14">
      <c r="N831472" s="331"/>
    </row>
    <row r="831473" spans="14:14">
      <c r="N831473" s="331"/>
    </row>
    <row r="831474" spans="14:14">
      <c r="N831474" s="332"/>
    </row>
    <row r="831495" spans="14:14">
      <c r="N831495" s="331"/>
    </row>
    <row r="831496" spans="14:14">
      <c r="N831496" s="331"/>
    </row>
    <row r="831497" spans="14:14">
      <c r="N831497" s="332"/>
    </row>
    <row r="831518" spans="14:14">
      <c r="N831518" s="331"/>
    </row>
    <row r="831519" spans="14:14">
      <c r="N831519" s="331"/>
    </row>
    <row r="831520" spans="14:14">
      <c r="N831520" s="332"/>
    </row>
    <row r="831541" spans="14:14">
      <c r="N831541" s="331"/>
    </row>
    <row r="831542" spans="14:14">
      <c r="N831542" s="331"/>
    </row>
    <row r="831543" spans="14:14">
      <c r="N831543" s="332"/>
    </row>
    <row r="831564" spans="14:14">
      <c r="N831564" s="331"/>
    </row>
    <row r="831565" spans="14:14">
      <c r="N831565" s="331"/>
    </row>
    <row r="831566" spans="14:14">
      <c r="N831566" s="332"/>
    </row>
    <row r="831587" spans="14:14">
      <c r="N831587" s="331"/>
    </row>
    <row r="831588" spans="14:14">
      <c r="N831588" s="331"/>
    </row>
    <row r="831589" spans="14:14">
      <c r="N831589" s="332"/>
    </row>
    <row r="831610" spans="14:14">
      <c r="N831610" s="331"/>
    </row>
    <row r="831611" spans="14:14">
      <c r="N831611" s="331"/>
    </row>
    <row r="831612" spans="14:14">
      <c r="N831612" s="332"/>
    </row>
    <row r="831633" spans="14:14">
      <c r="N831633" s="331"/>
    </row>
    <row r="831634" spans="14:14">
      <c r="N831634" s="331"/>
    </row>
    <row r="831635" spans="14:14">
      <c r="N831635" s="332"/>
    </row>
    <row r="831656" spans="14:14">
      <c r="N831656" s="331"/>
    </row>
    <row r="831657" spans="14:14">
      <c r="N831657" s="331"/>
    </row>
    <row r="831658" spans="14:14">
      <c r="N831658" s="332"/>
    </row>
    <row r="831679" spans="14:14">
      <c r="N831679" s="331"/>
    </row>
    <row r="831680" spans="14:14">
      <c r="N831680" s="331"/>
    </row>
    <row r="831681" spans="14:14">
      <c r="N831681" s="332"/>
    </row>
    <row r="831702" spans="14:14">
      <c r="N831702" s="331"/>
    </row>
    <row r="831703" spans="14:14">
      <c r="N831703" s="331"/>
    </row>
    <row r="831704" spans="14:14">
      <c r="N831704" s="332"/>
    </row>
    <row r="831725" spans="14:14">
      <c r="N831725" s="331"/>
    </row>
    <row r="831726" spans="14:14">
      <c r="N831726" s="331"/>
    </row>
    <row r="831727" spans="14:14">
      <c r="N831727" s="332"/>
    </row>
    <row r="831748" spans="14:14">
      <c r="N831748" s="331"/>
    </row>
    <row r="831749" spans="14:14">
      <c r="N831749" s="331"/>
    </row>
    <row r="831750" spans="14:14">
      <c r="N831750" s="332"/>
    </row>
    <row r="831771" spans="14:14">
      <c r="N831771" s="331"/>
    </row>
    <row r="831772" spans="14:14">
      <c r="N831772" s="331"/>
    </row>
    <row r="831773" spans="14:14">
      <c r="N831773" s="332"/>
    </row>
    <row r="831794" spans="14:14">
      <c r="N831794" s="331"/>
    </row>
    <row r="831795" spans="14:14">
      <c r="N831795" s="331"/>
    </row>
    <row r="831796" spans="14:14">
      <c r="N831796" s="332"/>
    </row>
    <row r="831817" spans="14:14">
      <c r="N831817" s="331"/>
    </row>
    <row r="831818" spans="14:14">
      <c r="N831818" s="331"/>
    </row>
    <row r="831819" spans="14:14">
      <c r="N831819" s="332"/>
    </row>
    <row r="831840" spans="14:14">
      <c r="N831840" s="331"/>
    </row>
    <row r="831841" spans="14:14">
      <c r="N831841" s="331"/>
    </row>
    <row r="831842" spans="14:14">
      <c r="N831842" s="332"/>
    </row>
    <row r="831863" spans="14:14">
      <c r="N831863" s="331"/>
    </row>
    <row r="831864" spans="14:14">
      <c r="N831864" s="331"/>
    </row>
    <row r="831865" spans="14:14">
      <c r="N831865" s="332"/>
    </row>
    <row r="831886" spans="14:14">
      <c r="N831886" s="331"/>
    </row>
    <row r="831887" spans="14:14">
      <c r="N831887" s="331"/>
    </row>
    <row r="831888" spans="14:14">
      <c r="N831888" s="332"/>
    </row>
    <row r="831909" spans="14:14">
      <c r="N831909" s="331"/>
    </row>
    <row r="831910" spans="14:14">
      <c r="N831910" s="331"/>
    </row>
    <row r="831911" spans="14:14">
      <c r="N831911" s="332"/>
    </row>
    <row r="831932" spans="14:14">
      <c r="N831932" s="331"/>
    </row>
    <row r="831933" spans="14:14">
      <c r="N831933" s="331"/>
    </row>
    <row r="831934" spans="14:14">
      <c r="N831934" s="332"/>
    </row>
    <row r="831955" spans="14:14">
      <c r="N831955" s="331"/>
    </row>
    <row r="831956" spans="14:14">
      <c r="N831956" s="331"/>
    </row>
    <row r="831957" spans="14:14">
      <c r="N831957" s="332"/>
    </row>
    <row r="831978" spans="14:14">
      <c r="N831978" s="331"/>
    </row>
    <row r="831979" spans="14:14">
      <c r="N831979" s="331"/>
    </row>
    <row r="831980" spans="14:14">
      <c r="N831980" s="332"/>
    </row>
    <row r="832001" spans="14:14">
      <c r="N832001" s="331"/>
    </row>
    <row r="832002" spans="14:14">
      <c r="N832002" s="331"/>
    </row>
    <row r="832003" spans="14:14">
      <c r="N832003" s="332"/>
    </row>
    <row r="832024" spans="14:14">
      <c r="N832024" s="331"/>
    </row>
    <row r="832025" spans="14:14">
      <c r="N832025" s="331"/>
    </row>
    <row r="832026" spans="14:14">
      <c r="N832026" s="332"/>
    </row>
    <row r="832047" spans="14:14">
      <c r="N832047" s="331"/>
    </row>
    <row r="832048" spans="14:14">
      <c r="N832048" s="331"/>
    </row>
    <row r="832049" spans="14:14">
      <c r="N832049" s="332"/>
    </row>
    <row r="832070" spans="14:14">
      <c r="N832070" s="331"/>
    </row>
    <row r="832071" spans="14:14">
      <c r="N832071" s="331"/>
    </row>
    <row r="832072" spans="14:14">
      <c r="N832072" s="332"/>
    </row>
    <row r="832093" spans="14:14">
      <c r="N832093" s="331"/>
    </row>
    <row r="832094" spans="14:14">
      <c r="N832094" s="331"/>
    </row>
    <row r="832095" spans="14:14">
      <c r="N832095" s="332"/>
    </row>
    <row r="832116" spans="14:14">
      <c r="N832116" s="331"/>
    </row>
    <row r="832117" spans="14:14">
      <c r="N832117" s="331"/>
    </row>
    <row r="832118" spans="14:14">
      <c r="N832118" s="332"/>
    </row>
    <row r="832139" spans="14:14">
      <c r="N832139" s="331"/>
    </row>
    <row r="832140" spans="14:14">
      <c r="N832140" s="331"/>
    </row>
    <row r="832141" spans="14:14">
      <c r="N832141" s="332"/>
    </row>
    <row r="832162" spans="14:14">
      <c r="N832162" s="331"/>
    </row>
    <row r="832163" spans="14:14">
      <c r="N832163" s="331"/>
    </row>
    <row r="832164" spans="14:14">
      <c r="N832164" s="332"/>
    </row>
    <row r="832185" spans="14:14">
      <c r="N832185" s="331"/>
    </row>
    <row r="832186" spans="14:14">
      <c r="N832186" s="331"/>
    </row>
    <row r="832187" spans="14:14">
      <c r="N832187" s="332"/>
    </row>
    <row r="832208" spans="14:14">
      <c r="N832208" s="331"/>
    </row>
    <row r="832209" spans="14:14">
      <c r="N832209" s="331"/>
    </row>
    <row r="832210" spans="14:14">
      <c r="N832210" s="332"/>
    </row>
    <row r="832231" spans="14:14">
      <c r="N832231" s="331"/>
    </row>
    <row r="832232" spans="14:14">
      <c r="N832232" s="331"/>
    </row>
    <row r="832233" spans="14:14">
      <c r="N832233" s="332"/>
    </row>
    <row r="832254" spans="14:14">
      <c r="N832254" s="331"/>
    </row>
    <row r="832255" spans="14:14">
      <c r="N832255" s="331"/>
    </row>
    <row r="832256" spans="14:14">
      <c r="N832256" s="332"/>
    </row>
    <row r="832277" spans="14:14">
      <c r="N832277" s="331"/>
    </row>
    <row r="832278" spans="14:14">
      <c r="N832278" s="331"/>
    </row>
    <row r="832279" spans="14:14">
      <c r="N832279" s="332"/>
    </row>
    <row r="832300" spans="14:14">
      <c r="N832300" s="331"/>
    </row>
    <row r="832301" spans="14:14">
      <c r="N832301" s="331"/>
    </row>
    <row r="832302" spans="14:14">
      <c r="N832302" s="332"/>
    </row>
    <row r="832323" spans="14:14">
      <c r="N832323" s="331"/>
    </row>
    <row r="832324" spans="14:14">
      <c r="N832324" s="331"/>
    </row>
    <row r="832325" spans="14:14">
      <c r="N832325" s="332"/>
    </row>
    <row r="832346" spans="14:14">
      <c r="N832346" s="331"/>
    </row>
    <row r="832347" spans="14:14">
      <c r="N832347" s="331"/>
    </row>
    <row r="832348" spans="14:14">
      <c r="N832348" s="332"/>
    </row>
    <row r="832369" spans="14:14">
      <c r="N832369" s="331"/>
    </row>
    <row r="832370" spans="14:14">
      <c r="N832370" s="331"/>
    </row>
    <row r="832371" spans="14:14">
      <c r="N832371" s="332"/>
    </row>
    <row r="832392" spans="14:14">
      <c r="N832392" s="331"/>
    </row>
    <row r="832393" spans="14:14">
      <c r="N832393" s="331"/>
    </row>
    <row r="832394" spans="14:14">
      <c r="N832394" s="332"/>
    </row>
    <row r="832415" spans="14:14">
      <c r="N832415" s="331"/>
    </row>
    <row r="832416" spans="14:14">
      <c r="N832416" s="331"/>
    </row>
    <row r="832417" spans="14:14">
      <c r="N832417" s="332"/>
    </row>
    <row r="832438" spans="14:14">
      <c r="N832438" s="331"/>
    </row>
    <row r="832439" spans="14:14">
      <c r="N832439" s="331"/>
    </row>
    <row r="832440" spans="14:14">
      <c r="N832440" s="332"/>
    </row>
    <row r="832461" spans="14:14">
      <c r="N832461" s="331"/>
    </row>
    <row r="832462" spans="14:14">
      <c r="N832462" s="331"/>
    </row>
    <row r="832463" spans="14:14">
      <c r="N832463" s="332"/>
    </row>
    <row r="832484" spans="14:14">
      <c r="N832484" s="331"/>
    </row>
    <row r="832485" spans="14:14">
      <c r="N832485" s="331"/>
    </row>
    <row r="832486" spans="14:14">
      <c r="N832486" s="332"/>
    </row>
    <row r="832507" spans="14:14">
      <c r="N832507" s="331"/>
    </row>
    <row r="832508" spans="14:14">
      <c r="N832508" s="331"/>
    </row>
    <row r="832509" spans="14:14">
      <c r="N832509" s="332"/>
    </row>
    <row r="832530" spans="14:14">
      <c r="N832530" s="331"/>
    </row>
    <row r="832531" spans="14:14">
      <c r="N832531" s="331"/>
    </row>
    <row r="832532" spans="14:14">
      <c r="N832532" s="332"/>
    </row>
    <row r="832553" spans="14:14">
      <c r="N832553" s="331"/>
    </row>
    <row r="832554" spans="14:14">
      <c r="N832554" s="331"/>
    </row>
    <row r="832555" spans="14:14">
      <c r="N832555" s="332"/>
    </row>
    <row r="832576" spans="14:14">
      <c r="N832576" s="331"/>
    </row>
    <row r="832577" spans="14:14">
      <c r="N832577" s="331"/>
    </row>
    <row r="832578" spans="14:14">
      <c r="N832578" s="332"/>
    </row>
    <row r="832599" spans="14:14">
      <c r="N832599" s="331"/>
    </row>
    <row r="832600" spans="14:14">
      <c r="N832600" s="331"/>
    </row>
    <row r="832601" spans="14:14">
      <c r="N832601" s="332"/>
    </row>
    <row r="832622" spans="14:14">
      <c r="N832622" s="331"/>
    </row>
    <row r="832623" spans="14:14">
      <c r="N832623" s="331"/>
    </row>
    <row r="832624" spans="14:14">
      <c r="N832624" s="332"/>
    </row>
    <row r="832645" spans="14:14">
      <c r="N832645" s="331"/>
    </row>
    <row r="832646" spans="14:14">
      <c r="N832646" s="331"/>
    </row>
    <row r="832647" spans="14:14">
      <c r="N832647" s="332"/>
    </row>
    <row r="832668" spans="14:14">
      <c r="N832668" s="331"/>
    </row>
    <row r="832669" spans="14:14">
      <c r="N832669" s="331"/>
    </row>
    <row r="832670" spans="14:14">
      <c r="N832670" s="332"/>
    </row>
    <row r="832691" spans="14:14">
      <c r="N832691" s="331"/>
    </row>
    <row r="832692" spans="14:14">
      <c r="N832692" s="331"/>
    </row>
    <row r="832693" spans="14:14">
      <c r="N832693" s="332"/>
    </row>
    <row r="832714" spans="14:14">
      <c r="N832714" s="331"/>
    </row>
    <row r="832715" spans="14:14">
      <c r="N832715" s="331"/>
    </row>
    <row r="832716" spans="14:14">
      <c r="N832716" s="332"/>
    </row>
    <row r="832737" spans="14:14">
      <c r="N832737" s="331"/>
    </row>
    <row r="832738" spans="14:14">
      <c r="N832738" s="331"/>
    </row>
    <row r="832739" spans="14:14">
      <c r="N832739" s="332"/>
    </row>
    <row r="832760" spans="14:14">
      <c r="N832760" s="331"/>
    </row>
    <row r="832761" spans="14:14">
      <c r="N832761" s="331"/>
    </row>
    <row r="832762" spans="14:14">
      <c r="N832762" s="332"/>
    </row>
    <row r="832783" spans="14:14">
      <c r="N832783" s="331"/>
    </row>
    <row r="832784" spans="14:14">
      <c r="N832784" s="331"/>
    </row>
    <row r="832785" spans="14:14">
      <c r="N832785" s="332"/>
    </row>
    <row r="832806" spans="14:14">
      <c r="N832806" s="331"/>
    </row>
    <row r="832807" spans="14:14">
      <c r="N832807" s="331"/>
    </row>
    <row r="832808" spans="14:14">
      <c r="N832808" s="332"/>
    </row>
    <row r="832829" spans="14:14">
      <c r="N832829" s="331"/>
    </row>
    <row r="832830" spans="14:14">
      <c r="N832830" s="331"/>
    </row>
    <row r="832831" spans="14:14">
      <c r="N832831" s="332"/>
    </row>
    <row r="832852" spans="14:14">
      <c r="N832852" s="331"/>
    </row>
    <row r="832853" spans="14:14">
      <c r="N832853" s="331"/>
    </row>
    <row r="832854" spans="14:14">
      <c r="N832854" s="332"/>
    </row>
    <row r="832875" spans="14:14">
      <c r="N832875" s="331"/>
    </row>
    <row r="832876" spans="14:14">
      <c r="N832876" s="331"/>
    </row>
    <row r="832877" spans="14:14">
      <c r="N832877" s="332"/>
    </row>
    <row r="832898" spans="14:14">
      <c r="N832898" s="331"/>
    </row>
    <row r="832899" spans="14:14">
      <c r="N832899" s="331"/>
    </row>
    <row r="832900" spans="14:14">
      <c r="N832900" s="332"/>
    </row>
    <row r="832921" spans="14:14">
      <c r="N832921" s="331"/>
    </row>
    <row r="832922" spans="14:14">
      <c r="N832922" s="331"/>
    </row>
    <row r="832923" spans="14:14">
      <c r="N832923" s="332"/>
    </row>
    <row r="832944" spans="14:14">
      <c r="N832944" s="331"/>
    </row>
    <row r="832945" spans="14:14">
      <c r="N832945" s="331"/>
    </row>
    <row r="832946" spans="14:14">
      <c r="N832946" s="332"/>
    </row>
    <row r="832967" spans="14:14">
      <c r="N832967" s="331"/>
    </row>
    <row r="832968" spans="14:14">
      <c r="N832968" s="331"/>
    </row>
    <row r="832969" spans="14:14">
      <c r="N832969" s="332"/>
    </row>
    <row r="832990" spans="14:14">
      <c r="N832990" s="331"/>
    </row>
    <row r="832991" spans="14:14">
      <c r="N832991" s="331"/>
    </row>
    <row r="832992" spans="14:14">
      <c r="N832992" s="332"/>
    </row>
    <row r="833013" spans="14:14">
      <c r="N833013" s="331"/>
    </row>
    <row r="833014" spans="14:14">
      <c r="N833014" s="331"/>
    </row>
    <row r="833015" spans="14:14">
      <c r="N833015" s="332"/>
    </row>
    <row r="833036" spans="14:14">
      <c r="N833036" s="331"/>
    </row>
    <row r="833037" spans="14:14">
      <c r="N833037" s="331"/>
    </row>
    <row r="833038" spans="14:14">
      <c r="N833038" s="332"/>
    </row>
    <row r="833059" spans="14:14">
      <c r="N833059" s="331"/>
    </row>
    <row r="833060" spans="14:14">
      <c r="N833060" s="331"/>
    </row>
    <row r="833061" spans="14:14">
      <c r="N833061" s="332"/>
    </row>
    <row r="833082" spans="14:14">
      <c r="N833082" s="331"/>
    </row>
    <row r="833083" spans="14:14">
      <c r="N833083" s="331"/>
    </row>
    <row r="833084" spans="14:14">
      <c r="N833084" s="332"/>
    </row>
    <row r="833105" spans="14:14">
      <c r="N833105" s="331"/>
    </row>
    <row r="833106" spans="14:14">
      <c r="N833106" s="331"/>
    </row>
    <row r="833107" spans="14:14">
      <c r="N833107" s="332"/>
    </row>
    <row r="833128" spans="14:14">
      <c r="N833128" s="331"/>
    </row>
    <row r="833129" spans="14:14">
      <c r="N833129" s="331"/>
    </row>
    <row r="833130" spans="14:14">
      <c r="N833130" s="332"/>
    </row>
    <row r="833151" spans="14:14">
      <c r="N833151" s="331"/>
    </row>
    <row r="833152" spans="14:14">
      <c r="N833152" s="331"/>
    </row>
    <row r="833153" spans="14:14">
      <c r="N833153" s="332"/>
    </row>
    <row r="833174" spans="14:14">
      <c r="N833174" s="331"/>
    </row>
    <row r="833175" spans="14:14">
      <c r="N833175" s="331"/>
    </row>
    <row r="833176" spans="14:14">
      <c r="N833176" s="332"/>
    </row>
    <row r="833197" spans="14:14">
      <c r="N833197" s="331"/>
    </row>
    <row r="833198" spans="14:14">
      <c r="N833198" s="331"/>
    </row>
    <row r="833199" spans="14:14">
      <c r="N833199" s="332"/>
    </row>
    <row r="833220" spans="14:14">
      <c r="N833220" s="331"/>
    </row>
    <row r="833221" spans="14:14">
      <c r="N833221" s="331"/>
    </row>
    <row r="833222" spans="14:14">
      <c r="N833222" s="332"/>
    </row>
    <row r="833243" spans="14:14">
      <c r="N833243" s="331"/>
    </row>
    <row r="833244" spans="14:14">
      <c r="N833244" s="331"/>
    </row>
    <row r="833245" spans="14:14">
      <c r="N833245" s="332"/>
    </row>
    <row r="833266" spans="14:14">
      <c r="N833266" s="331"/>
    </row>
    <row r="833267" spans="14:14">
      <c r="N833267" s="331"/>
    </row>
    <row r="833268" spans="14:14">
      <c r="N833268" s="332"/>
    </row>
    <row r="833289" spans="14:14">
      <c r="N833289" s="331"/>
    </row>
    <row r="833290" spans="14:14">
      <c r="N833290" s="331"/>
    </row>
    <row r="833291" spans="14:14">
      <c r="N833291" s="332"/>
    </row>
    <row r="833312" spans="14:14">
      <c r="N833312" s="331"/>
    </row>
    <row r="833313" spans="14:14">
      <c r="N833313" s="331"/>
    </row>
    <row r="833314" spans="14:14">
      <c r="N833314" s="332"/>
    </row>
    <row r="833335" spans="14:14">
      <c r="N833335" s="331"/>
    </row>
    <row r="833336" spans="14:14">
      <c r="N833336" s="331"/>
    </row>
    <row r="833337" spans="14:14">
      <c r="N833337" s="332"/>
    </row>
    <row r="833358" spans="14:14">
      <c r="N833358" s="331"/>
    </row>
    <row r="833359" spans="14:14">
      <c r="N833359" s="331"/>
    </row>
    <row r="833360" spans="14:14">
      <c r="N833360" s="332"/>
    </row>
    <row r="833381" spans="14:14">
      <c r="N833381" s="331"/>
    </row>
    <row r="833382" spans="14:14">
      <c r="N833382" s="331"/>
    </row>
    <row r="833383" spans="14:14">
      <c r="N833383" s="332"/>
    </row>
    <row r="833404" spans="14:14">
      <c r="N833404" s="331"/>
    </row>
    <row r="833405" spans="14:14">
      <c r="N833405" s="331"/>
    </row>
    <row r="833406" spans="14:14">
      <c r="N833406" s="332"/>
    </row>
    <row r="833427" spans="14:14">
      <c r="N833427" s="331"/>
    </row>
    <row r="833428" spans="14:14">
      <c r="N833428" s="331"/>
    </row>
    <row r="833429" spans="14:14">
      <c r="N833429" s="332"/>
    </row>
    <row r="833450" spans="14:14">
      <c r="N833450" s="331"/>
    </row>
    <row r="833451" spans="14:14">
      <c r="N833451" s="331"/>
    </row>
    <row r="833452" spans="14:14">
      <c r="N833452" s="332"/>
    </row>
    <row r="833473" spans="14:14">
      <c r="N833473" s="331"/>
    </row>
    <row r="833474" spans="14:14">
      <c r="N833474" s="331"/>
    </row>
    <row r="833475" spans="14:14">
      <c r="N833475" s="332"/>
    </row>
    <row r="833496" spans="14:14">
      <c r="N833496" s="331"/>
    </row>
    <row r="833497" spans="14:14">
      <c r="N833497" s="331"/>
    </row>
    <row r="833498" spans="14:14">
      <c r="N833498" s="332"/>
    </row>
    <row r="833519" spans="14:14">
      <c r="N833519" s="331"/>
    </row>
    <row r="833520" spans="14:14">
      <c r="N833520" s="331"/>
    </row>
    <row r="833521" spans="14:14">
      <c r="N833521" s="332"/>
    </row>
    <row r="833542" spans="14:14">
      <c r="N833542" s="331"/>
    </row>
    <row r="833543" spans="14:14">
      <c r="N833543" s="331"/>
    </row>
    <row r="833544" spans="14:14">
      <c r="N833544" s="332"/>
    </row>
    <row r="833565" spans="14:14">
      <c r="N833565" s="331"/>
    </row>
    <row r="833566" spans="14:14">
      <c r="N833566" s="331"/>
    </row>
    <row r="833567" spans="14:14">
      <c r="N833567" s="332"/>
    </row>
    <row r="833588" spans="14:14">
      <c r="N833588" s="331"/>
    </row>
    <row r="833589" spans="14:14">
      <c r="N833589" s="331"/>
    </row>
    <row r="833590" spans="14:14">
      <c r="N833590" s="332"/>
    </row>
    <row r="833611" spans="14:14">
      <c r="N833611" s="331"/>
    </row>
    <row r="833612" spans="14:14">
      <c r="N833612" s="331"/>
    </row>
    <row r="833613" spans="14:14">
      <c r="N833613" s="332"/>
    </row>
    <row r="833634" spans="14:14">
      <c r="N833634" s="331"/>
    </row>
    <row r="833635" spans="14:14">
      <c r="N833635" s="331"/>
    </row>
    <row r="833636" spans="14:14">
      <c r="N833636" s="332"/>
    </row>
    <row r="833657" spans="14:14">
      <c r="N833657" s="331"/>
    </row>
    <row r="833658" spans="14:14">
      <c r="N833658" s="331"/>
    </row>
    <row r="833659" spans="14:14">
      <c r="N833659" s="332"/>
    </row>
    <row r="833680" spans="14:14">
      <c r="N833680" s="331"/>
    </row>
    <row r="833681" spans="14:14">
      <c r="N833681" s="331"/>
    </row>
    <row r="833682" spans="14:14">
      <c r="N833682" s="332"/>
    </row>
    <row r="833703" spans="14:14">
      <c r="N833703" s="331"/>
    </row>
    <row r="833704" spans="14:14">
      <c r="N833704" s="331"/>
    </row>
    <row r="833705" spans="14:14">
      <c r="N833705" s="332"/>
    </row>
    <row r="833726" spans="14:14">
      <c r="N833726" s="331"/>
    </row>
    <row r="833727" spans="14:14">
      <c r="N833727" s="331"/>
    </row>
    <row r="833728" spans="14:14">
      <c r="N833728" s="332"/>
    </row>
    <row r="833749" spans="14:14">
      <c r="N833749" s="331"/>
    </row>
    <row r="833750" spans="14:14">
      <c r="N833750" s="331"/>
    </row>
    <row r="833751" spans="14:14">
      <c r="N833751" s="332"/>
    </row>
    <row r="833772" spans="14:14">
      <c r="N833772" s="331"/>
    </row>
    <row r="833773" spans="14:14">
      <c r="N833773" s="331"/>
    </row>
    <row r="833774" spans="14:14">
      <c r="N833774" s="332"/>
    </row>
    <row r="833795" spans="14:14">
      <c r="N833795" s="331"/>
    </row>
    <row r="833796" spans="14:14">
      <c r="N833796" s="331"/>
    </row>
    <row r="833797" spans="14:14">
      <c r="N833797" s="332"/>
    </row>
    <row r="833818" spans="14:14">
      <c r="N833818" s="331"/>
    </row>
    <row r="833819" spans="14:14">
      <c r="N833819" s="331"/>
    </row>
    <row r="833820" spans="14:14">
      <c r="N833820" s="332"/>
    </row>
    <row r="833841" spans="14:14">
      <c r="N833841" s="331"/>
    </row>
    <row r="833842" spans="14:14">
      <c r="N833842" s="331"/>
    </row>
    <row r="833843" spans="14:14">
      <c r="N833843" s="332"/>
    </row>
    <row r="833864" spans="14:14">
      <c r="N833864" s="331"/>
    </row>
    <row r="833865" spans="14:14">
      <c r="N833865" s="331"/>
    </row>
    <row r="833866" spans="14:14">
      <c r="N833866" s="332"/>
    </row>
    <row r="833887" spans="14:14">
      <c r="N833887" s="331"/>
    </row>
    <row r="833888" spans="14:14">
      <c r="N833888" s="331"/>
    </row>
    <row r="833889" spans="14:14">
      <c r="N833889" s="332"/>
    </row>
    <row r="833910" spans="14:14">
      <c r="N833910" s="331"/>
    </row>
    <row r="833911" spans="14:14">
      <c r="N833911" s="331"/>
    </row>
    <row r="833912" spans="14:14">
      <c r="N833912" s="332"/>
    </row>
    <row r="833933" spans="14:14">
      <c r="N833933" s="331"/>
    </row>
    <row r="833934" spans="14:14">
      <c r="N833934" s="331"/>
    </row>
    <row r="833935" spans="14:14">
      <c r="N833935" s="332"/>
    </row>
    <row r="833956" spans="14:14">
      <c r="N833956" s="331"/>
    </row>
    <row r="833957" spans="14:14">
      <c r="N833957" s="331"/>
    </row>
    <row r="833958" spans="14:14">
      <c r="N833958" s="332"/>
    </row>
    <row r="833979" spans="14:14">
      <c r="N833979" s="331"/>
    </row>
    <row r="833980" spans="14:14">
      <c r="N833980" s="331"/>
    </row>
    <row r="833981" spans="14:14">
      <c r="N833981" s="332"/>
    </row>
    <row r="834002" spans="14:14">
      <c r="N834002" s="331"/>
    </row>
    <row r="834003" spans="14:14">
      <c r="N834003" s="331"/>
    </row>
    <row r="834004" spans="14:14">
      <c r="N834004" s="332"/>
    </row>
    <row r="834025" spans="14:14">
      <c r="N834025" s="331"/>
    </row>
    <row r="834026" spans="14:14">
      <c r="N834026" s="331"/>
    </row>
    <row r="834027" spans="14:14">
      <c r="N834027" s="332"/>
    </row>
    <row r="834048" spans="14:14">
      <c r="N834048" s="331"/>
    </row>
    <row r="834049" spans="14:14">
      <c r="N834049" s="331"/>
    </row>
    <row r="834050" spans="14:14">
      <c r="N834050" s="332"/>
    </row>
    <row r="834071" spans="14:14">
      <c r="N834071" s="331"/>
    </row>
    <row r="834072" spans="14:14">
      <c r="N834072" s="331"/>
    </row>
    <row r="834073" spans="14:14">
      <c r="N834073" s="332"/>
    </row>
    <row r="834094" spans="14:14">
      <c r="N834094" s="331"/>
    </row>
    <row r="834095" spans="14:14">
      <c r="N834095" s="331"/>
    </row>
    <row r="834096" spans="14:14">
      <c r="N834096" s="332"/>
    </row>
    <row r="834117" spans="14:14">
      <c r="N834117" s="331"/>
    </row>
    <row r="834118" spans="14:14">
      <c r="N834118" s="331"/>
    </row>
    <row r="834119" spans="14:14">
      <c r="N834119" s="332"/>
    </row>
    <row r="834140" spans="14:14">
      <c r="N834140" s="331"/>
    </row>
    <row r="834141" spans="14:14">
      <c r="N834141" s="331"/>
    </row>
    <row r="834142" spans="14:14">
      <c r="N834142" s="332"/>
    </row>
    <row r="834163" spans="14:14">
      <c r="N834163" s="331"/>
    </row>
    <row r="834164" spans="14:14">
      <c r="N834164" s="331"/>
    </row>
    <row r="834165" spans="14:14">
      <c r="N834165" s="332"/>
    </row>
    <row r="834186" spans="14:14">
      <c r="N834186" s="331"/>
    </row>
    <row r="834187" spans="14:14">
      <c r="N834187" s="331"/>
    </row>
    <row r="834188" spans="14:14">
      <c r="N834188" s="332"/>
    </row>
    <row r="834209" spans="14:14">
      <c r="N834209" s="331"/>
    </row>
    <row r="834210" spans="14:14">
      <c r="N834210" s="331"/>
    </row>
    <row r="834211" spans="14:14">
      <c r="N834211" s="332"/>
    </row>
    <row r="834232" spans="14:14">
      <c r="N834232" s="331"/>
    </row>
    <row r="834233" spans="14:14">
      <c r="N834233" s="331"/>
    </row>
    <row r="834234" spans="14:14">
      <c r="N834234" s="332"/>
    </row>
    <row r="834255" spans="14:14">
      <c r="N834255" s="331"/>
    </row>
    <row r="834256" spans="14:14">
      <c r="N834256" s="331"/>
    </row>
    <row r="834257" spans="14:14">
      <c r="N834257" s="332"/>
    </row>
    <row r="834278" spans="14:14">
      <c r="N834278" s="331"/>
    </row>
    <row r="834279" spans="14:14">
      <c r="N834279" s="331"/>
    </row>
    <row r="834280" spans="14:14">
      <c r="N834280" s="332"/>
    </row>
    <row r="834301" spans="14:14">
      <c r="N834301" s="331"/>
    </row>
    <row r="834302" spans="14:14">
      <c r="N834302" s="331"/>
    </row>
    <row r="834303" spans="14:14">
      <c r="N834303" s="332"/>
    </row>
    <row r="834324" spans="14:14">
      <c r="N834324" s="331"/>
    </row>
    <row r="834325" spans="14:14">
      <c r="N834325" s="331"/>
    </row>
    <row r="834326" spans="14:14">
      <c r="N834326" s="332"/>
    </row>
    <row r="834347" spans="14:14">
      <c r="N834347" s="331"/>
    </row>
    <row r="834348" spans="14:14">
      <c r="N834348" s="331"/>
    </row>
    <row r="834349" spans="14:14">
      <c r="N834349" s="332"/>
    </row>
    <row r="834370" spans="14:14">
      <c r="N834370" s="331"/>
    </row>
    <row r="834371" spans="14:14">
      <c r="N834371" s="331"/>
    </row>
    <row r="834372" spans="14:14">
      <c r="N834372" s="332"/>
    </row>
    <row r="834393" spans="14:14">
      <c r="N834393" s="331"/>
    </row>
    <row r="834394" spans="14:14">
      <c r="N834394" s="331"/>
    </row>
    <row r="834395" spans="14:14">
      <c r="N834395" s="332"/>
    </row>
    <row r="834416" spans="14:14">
      <c r="N834416" s="331"/>
    </row>
    <row r="834417" spans="14:14">
      <c r="N834417" s="331"/>
    </row>
    <row r="834418" spans="14:14">
      <c r="N834418" s="332"/>
    </row>
    <row r="834439" spans="14:14">
      <c r="N834439" s="331"/>
    </row>
    <row r="834440" spans="14:14">
      <c r="N834440" s="331"/>
    </row>
    <row r="834441" spans="14:14">
      <c r="N834441" s="332"/>
    </row>
    <row r="834462" spans="14:14">
      <c r="N834462" s="331"/>
    </row>
    <row r="834463" spans="14:14">
      <c r="N834463" s="331"/>
    </row>
    <row r="834464" spans="14:14">
      <c r="N834464" s="332"/>
    </row>
    <row r="834485" spans="14:14">
      <c r="N834485" s="331"/>
    </row>
    <row r="834486" spans="14:14">
      <c r="N834486" s="331"/>
    </row>
    <row r="834487" spans="14:14">
      <c r="N834487" s="332"/>
    </row>
    <row r="834508" spans="14:14">
      <c r="N834508" s="331"/>
    </row>
    <row r="834509" spans="14:14">
      <c r="N834509" s="331"/>
    </row>
    <row r="834510" spans="14:14">
      <c r="N834510" s="332"/>
    </row>
    <row r="834531" spans="14:14">
      <c r="N834531" s="331"/>
    </row>
    <row r="834532" spans="14:14">
      <c r="N834532" s="331"/>
    </row>
    <row r="834533" spans="14:14">
      <c r="N834533" s="332"/>
    </row>
    <row r="834554" spans="14:14">
      <c r="N834554" s="331"/>
    </row>
    <row r="834555" spans="14:14">
      <c r="N834555" s="331"/>
    </row>
    <row r="834556" spans="14:14">
      <c r="N834556" s="332"/>
    </row>
    <row r="834577" spans="14:14">
      <c r="N834577" s="331"/>
    </row>
    <row r="834578" spans="14:14">
      <c r="N834578" s="331"/>
    </row>
    <row r="834579" spans="14:14">
      <c r="N834579" s="332"/>
    </row>
    <row r="834600" spans="14:14">
      <c r="N834600" s="331"/>
    </row>
    <row r="834601" spans="14:14">
      <c r="N834601" s="331"/>
    </row>
    <row r="834602" spans="14:14">
      <c r="N834602" s="332"/>
    </row>
    <row r="834623" spans="14:14">
      <c r="N834623" s="331"/>
    </row>
    <row r="834624" spans="14:14">
      <c r="N834624" s="331"/>
    </row>
    <row r="834625" spans="14:14">
      <c r="N834625" s="332"/>
    </row>
    <row r="834646" spans="14:14">
      <c r="N834646" s="331"/>
    </row>
    <row r="834647" spans="14:14">
      <c r="N834647" s="331"/>
    </row>
    <row r="834648" spans="14:14">
      <c r="N834648" s="332"/>
    </row>
    <row r="834669" spans="14:14">
      <c r="N834669" s="331"/>
    </row>
    <row r="834670" spans="14:14">
      <c r="N834670" s="331"/>
    </row>
    <row r="834671" spans="14:14">
      <c r="N834671" s="332"/>
    </row>
    <row r="834692" spans="14:14">
      <c r="N834692" s="331"/>
    </row>
    <row r="834693" spans="14:14">
      <c r="N834693" s="331"/>
    </row>
    <row r="834694" spans="14:14">
      <c r="N834694" s="332"/>
    </row>
    <row r="834715" spans="14:14">
      <c r="N834715" s="331"/>
    </row>
    <row r="834716" spans="14:14">
      <c r="N834716" s="331"/>
    </row>
    <row r="834717" spans="14:14">
      <c r="N834717" s="332"/>
    </row>
    <row r="834738" spans="14:14">
      <c r="N834738" s="331"/>
    </row>
    <row r="834739" spans="14:14">
      <c r="N834739" s="331"/>
    </row>
    <row r="834740" spans="14:14">
      <c r="N834740" s="332"/>
    </row>
    <row r="834761" spans="14:14">
      <c r="N834761" s="331"/>
    </row>
    <row r="834762" spans="14:14">
      <c r="N834762" s="331"/>
    </row>
    <row r="834763" spans="14:14">
      <c r="N834763" s="332"/>
    </row>
    <row r="834784" spans="14:14">
      <c r="N834784" s="331"/>
    </row>
    <row r="834785" spans="14:14">
      <c r="N834785" s="331"/>
    </row>
    <row r="834786" spans="14:14">
      <c r="N834786" s="332"/>
    </row>
    <row r="834807" spans="14:14">
      <c r="N834807" s="331"/>
    </row>
    <row r="834808" spans="14:14">
      <c r="N834808" s="331"/>
    </row>
    <row r="834809" spans="14:14">
      <c r="N834809" s="332"/>
    </row>
    <row r="834830" spans="14:14">
      <c r="N834830" s="331"/>
    </row>
    <row r="834831" spans="14:14">
      <c r="N834831" s="331"/>
    </row>
    <row r="834832" spans="14:14">
      <c r="N834832" s="332"/>
    </row>
    <row r="834853" spans="14:14">
      <c r="N834853" s="331"/>
    </row>
    <row r="834854" spans="14:14">
      <c r="N834854" s="331"/>
    </row>
    <row r="834855" spans="14:14">
      <c r="N834855" s="332"/>
    </row>
    <row r="834876" spans="14:14">
      <c r="N834876" s="331"/>
    </row>
    <row r="834877" spans="14:14">
      <c r="N834877" s="331"/>
    </row>
    <row r="834878" spans="14:14">
      <c r="N834878" s="332"/>
    </row>
    <row r="834899" spans="14:14">
      <c r="N834899" s="331"/>
    </row>
    <row r="834900" spans="14:14">
      <c r="N834900" s="331"/>
    </row>
    <row r="834901" spans="14:14">
      <c r="N834901" s="332"/>
    </row>
    <row r="834922" spans="14:14">
      <c r="N834922" s="331"/>
    </row>
    <row r="834923" spans="14:14">
      <c r="N834923" s="331"/>
    </row>
    <row r="834924" spans="14:14">
      <c r="N834924" s="332"/>
    </row>
    <row r="834945" spans="14:14">
      <c r="N834945" s="331"/>
    </row>
    <row r="834946" spans="14:14">
      <c r="N834946" s="331"/>
    </row>
    <row r="834947" spans="14:14">
      <c r="N834947" s="332"/>
    </row>
    <row r="834968" spans="14:14">
      <c r="N834968" s="331"/>
    </row>
    <row r="834969" spans="14:14">
      <c r="N834969" s="331"/>
    </row>
    <row r="834970" spans="14:14">
      <c r="N834970" s="332"/>
    </row>
    <row r="834991" spans="14:14">
      <c r="N834991" s="331"/>
    </row>
    <row r="834992" spans="14:14">
      <c r="N834992" s="331"/>
    </row>
    <row r="834993" spans="14:14">
      <c r="N834993" s="332"/>
    </row>
    <row r="835014" spans="14:14">
      <c r="N835014" s="331"/>
    </row>
    <row r="835015" spans="14:14">
      <c r="N835015" s="331"/>
    </row>
    <row r="835016" spans="14:14">
      <c r="N835016" s="332"/>
    </row>
    <row r="835037" spans="14:14">
      <c r="N835037" s="331"/>
    </row>
    <row r="835038" spans="14:14">
      <c r="N835038" s="331"/>
    </row>
    <row r="835039" spans="14:14">
      <c r="N835039" s="332"/>
    </row>
    <row r="835060" spans="14:14">
      <c r="N835060" s="331"/>
    </row>
    <row r="835061" spans="14:14">
      <c r="N835061" s="331"/>
    </row>
    <row r="835062" spans="14:14">
      <c r="N835062" s="332"/>
    </row>
    <row r="835083" spans="14:14">
      <c r="N835083" s="331"/>
    </row>
    <row r="835084" spans="14:14">
      <c r="N835084" s="331"/>
    </row>
    <row r="835085" spans="14:14">
      <c r="N835085" s="332"/>
    </row>
    <row r="835106" spans="14:14">
      <c r="N835106" s="331"/>
    </row>
    <row r="835107" spans="14:14">
      <c r="N835107" s="331"/>
    </row>
    <row r="835108" spans="14:14">
      <c r="N835108" s="332"/>
    </row>
    <row r="835129" spans="14:14">
      <c r="N835129" s="331"/>
    </row>
    <row r="835130" spans="14:14">
      <c r="N835130" s="331"/>
    </row>
    <row r="835131" spans="14:14">
      <c r="N835131" s="332"/>
    </row>
    <row r="835152" spans="14:14">
      <c r="N835152" s="331"/>
    </row>
    <row r="835153" spans="14:14">
      <c r="N835153" s="331"/>
    </row>
    <row r="835154" spans="14:14">
      <c r="N835154" s="332"/>
    </row>
    <row r="835175" spans="14:14">
      <c r="N835175" s="331"/>
    </row>
    <row r="835176" spans="14:14">
      <c r="N835176" s="331"/>
    </row>
    <row r="835177" spans="14:14">
      <c r="N835177" s="332"/>
    </row>
    <row r="835198" spans="14:14">
      <c r="N835198" s="331"/>
    </row>
    <row r="835199" spans="14:14">
      <c r="N835199" s="331"/>
    </row>
    <row r="835200" spans="14:14">
      <c r="N835200" s="332"/>
    </row>
    <row r="835221" spans="14:14">
      <c r="N835221" s="331"/>
    </row>
    <row r="835222" spans="14:14">
      <c r="N835222" s="331"/>
    </row>
    <row r="835223" spans="14:14">
      <c r="N835223" s="332"/>
    </row>
    <row r="835244" spans="14:14">
      <c r="N835244" s="331"/>
    </row>
    <row r="835245" spans="14:14">
      <c r="N835245" s="331"/>
    </row>
    <row r="835246" spans="14:14">
      <c r="N835246" s="332"/>
    </row>
    <row r="835267" spans="14:14">
      <c r="N835267" s="331"/>
    </row>
    <row r="835268" spans="14:14">
      <c r="N835268" s="331"/>
    </row>
    <row r="835269" spans="14:14">
      <c r="N835269" s="332"/>
    </row>
    <row r="835290" spans="14:14">
      <c r="N835290" s="331"/>
    </row>
    <row r="835291" spans="14:14">
      <c r="N835291" s="331"/>
    </row>
    <row r="835292" spans="14:14">
      <c r="N835292" s="332"/>
    </row>
    <row r="835313" spans="14:14">
      <c r="N835313" s="331"/>
    </row>
    <row r="835314" spans="14:14">
      <c r="N835314" s="331"/>
    </row>
    <row r="835315" spans="14:14">
      <c r="N835315" s="332"/>
    </row>
    <row r="835336" spans="14:14">
      <c r="N835336" s="331"/>
    </row>
    <row r="835337" spans="14:14">
      <c r="N835337" s="331"/>
    </row>
    <row r="835338" spans="14:14">
      <c r="N835338" s="332"/>
    </row>
    <row r="835359" spans="14:14">
      <c r="N835359" s="331"/>
    </row>
    <row r="835360" spans="14:14">
      <c r="N835360" s="331"/>
    </row>
    <row r="835361" spans="14:14">
      <c r="N835361" s="332"/>
    </row>
    <row r="835382" spans="14:14">
      <c r="N835382" s="331"/>
    </row>
    <row r="835383" spans="14:14">
      <c r="N835383" s="331"/>
    </row>
    <row r="835384" spans="14:14">
      <c r="N835384" s="332"/>
    </row>
    <row r="835405" spans="14:14">
      <c r="N835405" s="331"/>
    </row>
    <row r="835406" spans="14:14">
      <c r="N835406" s="331"/>
    </row>
    <row r="835407" spans="14:14">
      <c r="N835407" s="332"/>
    </row>
    <row r="835428" spans="14:14">
      <c r="N835428" s="331"/>
    </row>
    <row r="835429" spans="14:14">
      <c r="N835429" s="331"/>
    </row>
    <row r="835430" spans="14:14">
      <c r="N835430" s="332"/>
    </row>
    <row r="835451" spans="14:14">
      <c r="N835451" s="331"/>
    </row>
    <row r="835452" spans="14:14">
      <c r="N835452" s="331"/>
    </row>
    <row r="835453" spans="14:14">
      <c r="N835453" s="332"/>
    </row>
    <row r="835474" spans="14:14">
      <c r="N835474" s="331"/>
    </row>
    <row r="835475" spans="14:14">
      <c r="N835475" s="331"/>
    </row>
    <row r="835476" spans="14:14">
      <c r="N835476" s="332"/>
    </row>
    <row r="835497" spans="14:14">
      <c r="N835497" s="331"/>
    </row>
    <row r="835498" spans="14:14">
      <c r="N835498" s="331"/>
    </row>
    <row r="835499" spans="14:14">
      <c r="N835499" s="332"/>
    </row>
    <row r="835520" spans="14:14">
      <c r="N835520" s="331"/>
    </row>
    <row r="835521" spans="14:14">
      <c r="N835521" s="331"/>
    </row>
    <row r="835522" spans="14:14">
      <c r="N835522" s="332"/>
    </row>
    <row r="835543" spans="14:14">
      <c r="N835543" s="331"/>
    </row>
    <row r="835544" spans="14:14">
      <c r="N835544" s="331"/>
    </row>
    <row r="835545" spans="14:14">
      <c r="N835545" s="332"/>
    </row>
    <row r="835566" spans="14:14">
      <c r="N835566" s="331"/>
    </row>
    <row r="835567" spans="14:14">
      <c r="N835567" s="331"/>
    </row>
    <row r="835568" spans="14:14">
      <c r="N835568" s="332"/>
    </row>
    <row r="835589" spans="14:14">
      <c r="N835589" s="331"/>
    </row>
    <row r="835590" spans="14:14">
      <c r="N835590" s="331"/>
    </row>
    <row r="835591" spans="14:14">
      <c r="N835591" s="332"/>
    </row>
    <row r="835612" spans="14:14">
      <c r="N835612" s="331"/>
    </row>
    <row r="835613" spans="14:14">
      <c r="N835613" s="331"/>
    </row>
    <row r="835614" spans="14:14">
      <c r="N835614" s="332"/>
    </row>
    <row r="835635" spans="14:14">
      <c r="N835635" s="331"/>
    </row>
    <row r="835636" spans="14:14">
      <c r="N835636" s="331"/>
    </row>
    <row r="835637" spans="14:14">
      <c r="N835637" s="332"/>
    </row>
    <row r="835658" spans="14:14">
      <c r="N835658" s="331"/>
    </row>
    <row r="835659" spans="14:14">
      <c r="N835659" s="331"/>
    </row>
    <row r="835660" spans="14:14">
      <c r="N835660" s="332"/>
    </row>
    <row r="835681" spans="14:14">
      <c r="N835681" s="331"/>
    </row>
    <row r="835682" spans="14:14">
      <c r="N835682" s="331"/>
    </row>
    <row r="835683" spans="14:14">
      <c r="N835683" s="332"/>
    </row>
    <row r="835704" spans="14:14">
      <c r="N835704" s="331"/>
    </row>
    <row r="835705" spans="14:14">
      <c r="N835705" s="331"/>
    </row>
    <row r="835706" spans="14:14">
      <c r="N835706" s="332"/>
    </row>
    <row r="835727" spans="14:14">
      <c r="N835727" s="331"/>
    </row>
    <row r="835728" spans="14:14">
      <c r="N835728" s="331"/>
    </row>
    <row r="835729" spans="14:14">
      <c r="N835729" s="332"/>
    </row>
    <row r="835750" spans="14:14">
      <c r="N835750" s="331"/>
    </row>
    <row r="835751" spans="14:14">
      <c r="N835751" s="331"/>
    </row>
    <row r="835752" spans="14:14">
      <c r="N835752" s="332"/>
    </row>
    <row r="835773" spans="14:14">
      <c r="N835773" s="331"/>
    </row>
    <row r="835774" spans="14:14">
      <c r="N835774" s="331"/>
    </row>
    <row r="835775" spans="14:14">
      <c r="N835775" s="332"/>
    </row>
    <row r="835796" spans="14:14">
      <c r="N835796" s="331"/>
    </row>
    <row r="835797" spans="14:14">
      <c r="N835797" s="331"/>
    </row>
    <row r="835798" spans="14:14">
      <c r="N835798" s="332"/>
    </row>
    <row r="835819" spans="14:14">
      <c r="N835819" s="331"/>
    </row>
    <row r="835820" spans="14:14">
      <c r="N835820" s="331"/>
    </row>
    <row r="835821" spans="14:14">
      <c r="N835821" s="332"/>
    </row>
    <row r="835842" spans="14:14">
      <c r="N835842" s="331"/>
    </row>
    <row r="835843" spans="14:14">
      <c r="N835843" s="331"/>
    </row>
    <row r="835844" spans="14:14">
      <c r="N835844" s="332"/>
    </row>
    <row r="835865" spans="14:14">
      <c r="N835865" s="331"/>
    </row>
    <row r="835866" spans="14:14">
      <c r="N835866" s="331"/>
    </row>
    <row r="835867" spans="14:14">
      <c r="N835867" s="332"/>
    </row>
    <row r="835888" spans="14:14">
      <c r="N835888" s="331"/>
    </row>
    <row r="835889" spans="14:14">
      <c r="N835889" s="331"/>
    </row>
    <row r="835890" spans="14:14">
      <c r="N835890" s="332"/>
    </row>
    <row r="835911" spans="14:14">
      <c r="N835911" s="331"/>
    </row>
    <row r="835912" spans="14:14">
      <c r="N835912" s="331"/>
    </row>
    <row r="835913" spans="14:14">
      <c r="N835913" s="332"/>
    </row>
    <row r="835934" spans="14:14">
      <c r="N835934" s="331"/>
    </row>
    <row r="835935" spans="14:14">
      <c r="N835935" s="331"/>
    </row>
    <row r="835936" spans="14:14">
      <c r="N835936" s="332"/>
    </row>
    <row r="835957" spans="14:14">
      <c r="N835957" s="331"/>
    </row>
    <row r="835958" spans="14:14">
      <c r="N835958" s="331"/>
    </row>
    <row r="835959" spans="14:14">
      <c r="N835959" s="332"/>
    </row>
    <row r="835980" spans="14:14">
      <c r="N835980" s="331"/>
    </row>
    <row r="835981" spans="14:14">
      <c r="N835981" s="331"/>
    </row>
    <row r="835982" spans="14:14">
      <c r="N835982" s="332"/>
    </row>
    <row r="836003" spans="14:14">
      <c r="N836003" s="331"/>
    </row>
    <row r="836004" spans="14:14">
      <c r="N836004" s="331"/>
    </row>
    <row r="836005" spans="14:14">
      <c r="N836005" s="332"/>
    </row>
    <row r="836026" spans="14:14">
      <c r="N836026" s="331"/>
    </row>
    <row r="836027" spans="14:14">
      <c r="N836027" s="331"/>
    </row>
    <row r="836028" spans="14:14">
      <c r="N836028" s="332"/>
    </row>
    <row r="836049" spans="14:14">
      <c r="N836049" s="331"/>
    </row>
    <row r="836050" spans="14:14">
      <c r="N836050" s="331"/>
    </row>
    <row r="836051" spans="14:14">
      <c r="N836051" s="332"/>
    </row>
    <row r="836072" spans="14:14">
      <c r="N836072" s="331"/>
    </row>
    <row r="836073" spans="14:14">
      <c r="N836073" s="331"/>
    </row>
    <row r="836074" spans="14:14">
      <c r="N836074" s="332"/>
    </row>
    <row r="836095" spans="14:14">
      <c r="N836095" s="331"/>
    </row>
    <row r="836096" spans="14:14">
      <c r="N836096" s="331"/>
    </row>
    <row r="836097" spans="14:14">
      <c r="N836097" s="332"/>
    </row>
    <row r="836118" spans="14:14">
      <c r="N836118" s="331"/>
    </row>
    <row r="836119" spans="14:14">
      <c r="N836119" s="331"/>
    </row>
    <row r="836120" spans="14:14">
      <c r="N836120" s="332"/>
    </row>
    <row r="836141" spans="14:14">
      <c r="N836141" s="331"/>
    </row>
    <row r="836142" spans="14:14">
      <c r="N836142" s="331"/>
    </row>
    <row r="836143" spans="14:14">
      <c r="N836143" s="332"/>
    </row>
    <row r="836164" spans="14:14">
      <c r="N836164" s="331"/>
    </row>
    <row r="836165" spans="14:14">
      <c r="N836165" s="331"/>
    </row>
    <row r="836166" spans="14:14">
      <c r="N836166" s="332"/>
    </row>
    <row r="836187" spans="14:14">
      <c r="N836187" s="331"/>
    </row>
    <row r="836188" spans="14:14">
      <c r="N836188" s="331"/>
    </row>
    <row r="836189" spans="14:14">
      <c r="N836189" s="332"/>
    </row>
    <row r="836210" spans="14:14">
      <c r="N836210" s="331"/>
    </row>
    <row r="836211" spans="14:14">
      <c r="N836211" s="331"/>
    </row>
    <row r="836212" spans="14:14">
      <c r="N836212" s="332"/>
    </row>
    <row r="836233" spans="14:14">
      <c r="N836233" s="331"/>
    </row>
    <row r="836234" spans="14:14">
      <c r="N836234" s="331"/>
    </row>
    <row r="836235" spans="14:14">
      <c r="N836235" s="332"/>
    </row>
    <row r="836256" spans="14:14">
      <c r="N836256" s="331"/>
    </row>
    <row r="836257" spans="14:14">
      <c r="N836257" s="331"/>
    </row>
    <row r="836258" spans="14:14">
      <c r="N836258" s="332"/>
    </row>
    <row r="836279" spans="14:14">
      <c r="N836279" s="331"/>
    </row>
    <row r="836280" spans="14:14">
      <c r="N836280" s="331"/>
    </row>
    <row r="836281" spans="14:14">
      <c r="N836281" s="332"/>
    </row>
    <row r="836302" spans="14:14">
      <c r="N836302" s="331"/>
    </row>
    <row r="836303" spans="14:14">
      <c r="N836303" s="331"/>
    </row>
    <row r="836304" spans="14:14">
      <c r="N836304" s="332"/>
    </row>
    <row r="836325" spans="14:14">
      <c r="N836325" s="331"/>
    </row>
    <row r="836326" spans="14:14">
      <c r="N836326" s="331"/>
    </row>
    <row r="836327" spans="14:14">
      <c r="N836327" s="332"/>
    </row>
    <row r="836348" spans="14:14">
      <c r="N836348" s="331"/>
    </row>
    <row r="836349" spans="14:14">
      <c r="N836349" s="331"/>
    </row>
    <row r="836350" spans="14:14">
      <c r="N836350" s="332"/>
    </row>
    <row r="836371" spans="14:14">
      <c r="N836371" s="331"/>
    </row>
    <row r="836372" spans="14:14">
      <c r="N836372" s="331"/>
    </row>
    <row r="836373" spans="14:14">
      <c r="N836373" s="332"/>
    </row>
    <row r="836394" spans="14:14">
      <c r="N836394" s="331"/>
    </row>
    <row r="836395" spans="14:14">
      <c r="N836395" s="331"/>
    </row>
    <row r="836396" spans="14:14">
      <c r="N836396" s="332"/>
    </row>
    <row r="836417" spans="14:14">
      <c r="N836417" s="331"/>
    </row>
    <row r="836418" spans="14:14">
      <c r="N836418" s="331"/>
    </row>
    <row r="836419" spans="14:14">
      <c r="N836419" s="332"/>
    </row>
    <row r="836440" spans="14:14">
      <c r="N836440" s="331"/>
    </row>
    <row r="836441" spans="14:14">
      <c r="N836441" s="331"/>
    </row>
    <row r="836442" spans="14:14">
      <c r="N836442" s="332"/>
    </row>
    <row r="836463" spans="14:14">
      <c r="N836463" s="331"/>
    </row>
    <row r="836464" spans="14:14">
      <c r="N836464" s="331"/>
    </row>
    <row r="836465" spans="14:14">
      <c r="N836465" s="332"/>
    </row>
    <row r="836486" spans="14:14">
      <c r="N836486" s="331"/>
    </row>
    <row r="836487" spans="14:14">
      <c r="N836487" s="331"/>
    </row>
    <row r="836488" spans="14:14">
      <c r="N836488" s="332"/>
    </row>
    <row r="836509" spans="14:14">
      <c r="N836509" s="331"/>
    </row>
    <row r="836510" spans="14:14">
      <c r="N836510" s="331"/>
    </row>
    <row r="836511" spans="14:14">
      <c r="N836511" s="332"/>
    </row>
    <row r="836532" spans="14:14">
      <c r="N836532" s="331"/>
    </row>
    <row r="836533" spans="14:14">
      <c r="N836533" s="331"/>
    </row>
    <row r="836534" spans="14:14">
      <c r="N836534" s="332"/>
    </row>
    <row r="836555" spans="14:14">
      <c r="N836555" s="331"/>
    </row>
    <row r="836556" spans="14:14">
      <c r="N836556" s="331"/>
    </row>
    <row r="836557" spans="14:14">
      <c r="N836557" s="332"/>
    </row>
    <row r="836578" spans="14:14">
      <c r="N836578" s="331"/>
    </row>
    <row r="836579" spans="14:14">
      <c r="N836579" s="331"/>
    </row>
    <row r="836580" spans="14:14">
      <c r="N836580" s="332"/>
    </row>
    <row r="836601" spans="14:14">
      <c r="N836601" s="331"/>
    </row>
    <row r="836602" spans="14:14">
      <c r="N836602" s="331"/>
    </row>
    <row r="836603" spans="14:14">
      <c r="N836603" s="332"/>
    </row>
    <row r="836624" spans="14:14">
      <c r="N836624" s="331"/>
    </row>
    <row r="836625" spans="14:14">
      <c r="N836625" s="331"/>
    </row>
    <row r="836626" spans="14:14">
      <c r="N836626" s="332"/>
    </row>
    <row r="836647" spans="14:14">
      <c r="N836647" s="331"/>
    </row>
    <row r="836648" spans="14:14">
      <c r="N836648" s="331"/>
    </row>
    <row r="836649" spans="14:14">
      <c r="N836649" s="332"/>
    </row>
    <row r="836670" spans="14:14">
      <c r="N836670" s="331"/>
    </row>
    <row r="836671" spans="14:14">
      <c r="N836671" s="331"/>
    </row>
    <row r="836672" spans="14:14">
      <c r="N836672" s="332"/>
    </row>
    <row r="836693" spans="14:14">
      <c r="N836693" s="331"/>
    </row>
    <row r="836694" spans="14:14">
      <c r="N836694" s="331"/>
    </row>
    <row r="836695" spans="14:14">
      <c r="N836695" s="332"/>
    </row>
    <row r="836716" spans="14:14">
      <c r="N836716" s="331"/>
    </row>
    <row r="836717" spans="14:14">
      <c r="N836717" s="331"/>
    </row>
    <row r="836718" spans="14:14">
      <c r="N836718" s="332"/>
    </row>
    <row r="836739" spans="14:14">
      <c r="N836739" s="331"/>
    </row>
    <row r="836740" spans="14:14">
      <c r="N836740" s="331"/>
    </row>
    <row r="836741" spans="14:14">
      <c r="N836741" s="332"/>
    </row>
    <row r="836762" spans="14:14">
      <c r="N836762" s="331"/>
    </row>
    <row r="836763" spans="14:14">
      <c r="N836763" s="331"/>
    </row>
    <row r="836764" spans="14:14">
      <c r="N836764" s="332"/>
    </row>
    <row r="836785" spans="14:14">
      <c r="N836785" s="331"/>
    </row>
    <row r="836786" spans="14:14">
      <c r="N836786" s="331"/>
    </row>
    <row r="836787" spans="14:14">
      <c r="N836787" s="332"/>
    </row>
    <row r="836808" spans="14:14">
      <c r="N836808" s="331"/>
    </row>
    <row r="836809" spans="14:14">
      <c r="N836809" s="331"/>
    </row>
    <row r="836810" spans="14:14">
      <c r="N836810" s="332"/>
    </row>
    <row r="836831" spans="14:14">
      <c r="N836831" s="331"/>
    </row>
    <row r="836832" spans="14:14">
      <c r="N836832" s="331"/>
    </row>
    <row r="836833" spans="14:14">
      <c r="N836833" s="332"/>
    </row>
    <row r="836854" spans="14:14">
      <c r="N836854" s="331"/>
    </row>
    <row r="836855" spans="14:14">
      <c r="N836855" s="331"/>
    </row>
    <row r="836856" spans="14:14">
      <c r="N836856" s="332"/>
    </row>
    <row r="836877" spans="14:14">
      <c r="N836877" s="331"/>
    </row>
    <row r="836878" spans="14:14">
      <c r="N836878" s="331"/>
    </row>
    <row r="836879" spans="14:14">
      <c r="N836879" s="332"/>
    </row>
    <row r="836900" spans="14:14">
      <c r="N836900" s="331"/>
    </row>
    <row r="836901" spans="14:14">
      <c r="N836901" s="331"/>
    </row>
    <row r="836902" spans="14:14">
      <c r="N836902" s="332"/>
    </row>
    <row r="836923" spans="14:14">
      <c r="N836923" s="331"/>
    </row>
    <row r="836924" spans="14:14">
      <c r="N836924" s="331"/>
    </row>
    <row r="836925" spans="14:14">
      <c r="N836925" s="332"/>
    </row>
    <row r="836946" spans="14:14">
      <c r="N836946" s="331"/>
    </row>
    <row r="836947" spans="14:14">
      <c r="N836947" s="331"/>
    </row>
    <row r="836948" spans="14:14">
      <c r="N836948" s="332"/>
    </row>
    <row r="836969" spans="14:14">
      <c r="N836969" s="331"/>
    </row>
    <row r="836970" spans="14:14">
      <c r="N836970" s="331"/>
    </row>
    <row r="836971" spans="14:14">
      <c r="N836971" s="332"/>
    </row>
    <row r="836992" spans="14:14">
      <c r="N836992" s="331"/>
    </row>
    <row r="836993" spans="14:14">
      <c r="N836993" s="331"/>
    </row>
    <row r="836994" spans="14:14">
      <c r="N836994" s="332"/>
    </row>
    <row r="837015" spans="14:14">
      <c r="N837015" s="331"/>
    </row>
    <row r="837016" spans="14:14">
      <c r="N837016" s="331"/>
    </row>
    <row r="837017" spans="14:14">
      <c r="N837017" s="332"/>
    </row>
    <row r="837038" spans="14:14">
      <c r="N837038" s="331"/>
    </row>
    <row r="837039" spans="14:14">
      <c r="N837039" s="331"/>
    </row>
    <row r="837040" spans="14:14">
      <c r="N837040" s="332"/>
    </row>
    <row r="837061" spans="14:14">
      <c r="N837061" s="331"/>
    </row>
    <row r="837062" spans="14:14">
      <c r="N837062" s="331"/>
    </row>
    <row r="837063" spans="14:14">
      <c r="N837063" s="332"/>
    </row>
    <row r="837084" spans="14:14">
      <c r="N837084" s="331"/>
    </row>
    <row r="837085" spans="14:14">
      <c r="N837085" s="331"/>
    </row>
    <row r="837086" spans="14:14">
      <c r="N837086" s="332"/>
    </row>
    <row r="837107" spans="14:14">
      <c r="N837107" s="331"/>
    </row>
    <row r="837108" spans="14:14">
      <c r="N837108" s="331"/>
    </row>
    <row r="837109" spans="14:14">
      <c r="N837109" s="332"/>
    </row>
    <row r="837130" spans="14:14">
      <c r="N837130" s="331"/>
    </row>
    <row r="837131" spans="14:14">
      <c r="N837131" s="331"/>
    </row>
    <row r="837132" spans="14:14">
      <c r="N837132" s="332"/>
    </row>
    <row r="837153" spans="14:14">
      <c r="N837153" s="331"/>
    </row>
    <row r="837154" spans="14:14">
      <c r="N837154" s="331"/>
    </row>
    <row r="837155" spans="14:14">
      <c r="N837155" s="332"/>
    </row>
    <row r="837176" spans="14:14">
      <c r="N837176" s="331"/>
    </row>
    <row r="837177" spans="14:14">
      <c r="N837177" s="331"/>
    </row>
    <row r="837178" spans="14:14">
      <c r="N837178" s="332"/>
    </row>
    <row r="837199" spans="14:14">
      <c r="N837199" s="331"/>
    </row>
    <row r="837200" spans="14:14">
      <c r="N837200" s="331"/>
    </row>
    <row r="837201" spans="14:14">
      <c r="N837201" s="332"/>
    </row>
    <row r="837222" spans="14:14">
      <c r="N837222" s="331"/>
    </row>
    <row r="837223" spans="14:14">
      <c r="N837223" s="331"/>
    </row>
    <row r="837224" spans="14:14">
      <c r="N837224" s="332"/>
    </row>
    <row r="837245" spans="14:14">
      <c r="N837245" s="331"/>
    </row>
    <row r="837246" spans="14:14">
      <c r="N837246" s="331"/>
    </row>
    <row r="837247" spans="14:14">
      <c r="N837247" s="332"/>
    </row>
    <row r="837268" spans="14:14">
      <c r="N837268" s="331"/>
    </row>
    <row r="837269" spans="14:14">
      <c r="N837269" s="331"/>
    </row>
    <row r="837270" spans="14:14">
      <c r="N837270" s="332"/>
    </row>
    <row r="837291" spans="14:14">
      <c r="N837291" s="331"/>
    </row>
    <row r="837292" spans="14:14">
      <c r="N837292" s="331"/>
    </row>
    <row r="837293" spans="14:14">
      <c r="N837293" s="332"/>
    </row>
    <row r="837314" spans="14:14">
      <c r="N837314" s="331"/>
    </row>
    <row r="837315" spans="14:14">
      <c r="N837315" s="331"/>
    </row>
    <row r="837316" spans="14:14">
      <c r="N837316" s="332"/>
    </row>
    <row r="837337" spans="14:14">
      <c r="N837337" s="331"/>
    </row>
    <row r="837338" spans="14:14">
      <c r="N837338" s="331"/>
    </row>
    <row r="837339" spans="14:14">
      <c r="N837339" s="332"/>
    </row>
    <row r="837360" spans="14:14">
      <c r="N837360" s="331"/>
    </row>
    <row r="837361" spans="14:14">
      <c r="N837361" s="331"/>
    </row>
    <row r="837362" spans="14:14">
      <c r="N837362" s="332"/>
    </row>
    <row r="837383" spans="14:14">
      <c r="N837383" s="331"/>
    </row>
    <row r="837384" spans="14:14">
      <c r="N837384" s="331"/>
    </row>
    <row r="837385" spans="14:14">
      <c r="N837385" s="332"/>
    </row>
    <row r="837406" spans="14:14">
      <c r="N837406" s="331"/>
    </row>
    <row r="837407" spans="14:14">
      <c r="N837407" s="331"/>
    </row>
    <row r="837408" spans="14:14">
      <c r="N837408" s="332"/>
    </row>
    <row r="837429" spans="14:14">
      <c r="N837429" s="331"/>
    </row>
    <row r="837430" spans="14:14">
      <c r="N837430" s="331"/>
    </row>
    <row r="837431" spans="14:14">
      <c r="N837431" s="332"/>
    </row>
    <row r="837452" spans="14:14">
      <c r="N837452" s="331"/>
    </row>
    <row r="837453" spans="14:14">
      <c r="N837453" s="331"/>
    </row>
    <row r="837454" spans="14:14">
      <c r="N837454" s="332"/>
    </row>
    <row r="837475" spans="14:14">
      <c r="N837475" s="331"/>
    </row>
    <row r="837476" spans="14:14">
      <c r="N837476" s="331"/>
    </row>
    <row r="837477" spans="14:14">
      <c r="N837477" s="332"/>
    </row>
    <row r="837498" spans="14:14">
      <c r="N837498" s="331"/>
    </row>
    <row r="837499" spans="14:14">
      <c r="N837499" s="331"/>
    </row>
    <row r="837500" spans="14:14">
      <c r="N837500" s="332"/>
    </row>
    <row r="837521" spans="14:14">
      <c r="N837521" s="331"/>
    </row>
    <row r="837522" spans="14:14">
      <c r="N837522" s="331"/>
    </row>
    <row r="837523" spans="14:14">
      <c r="N837523" s="332"/>
    </row>
    <row r="837544" spans="14:14">
      <c r="N837544" s="331"/>
    </row>
    <row r="837545" spans="14:14">
      <c r="N837545" s="331"/>
    </row>
    <row r="837546" spans="14:14">
      <c r="N837546" s="332"/>
    </row>
    <row r="837567" spans="14:14">
      <c r="N837567" s="331"/>
    </row>
    <row r="837568" spans="14:14">
      <c r="N837568" s="331"/>
    </row>
    <row r="837569" spans="14:14">
      <c r="N837569" s="332"/>
    </row>
    <row r="837590" spans="14:14">
      <c r="N837590" s="331"/>
    </row>
    <row r="837591" spans="14:14">
      <c r="N837591" s="331"/>
    </row>
    <row r="837592" spans="14:14">
      <c r="N837592" s="332"/>
    </row>
    <row r="837613" spans="14:14">
      <c r="N837613" s="331"/>
    </row>
    <row r="837614" spans="14:14">
      <c r="N837614" s="331"/>
    </row>
    <row r="837615" spans="14:14">
      <c r="N837615" s="332"/>
    </row>
    <row r="837636" spans="14:14">
      <c r="N837636" s="331"/>
    </row>
    <row r="837637" spans="14:14">
      <c r="N837637" s="331"/>
    </row>
    <row r="837638" spans="14:14">
      <c r="N837638" s="332"/>
    </row>
    <row r="837659" spans="14:14">
      <c r="N837659" s="331"/>
    </row>
    <row r="837660" spans="14:14">
      <c r="N837660" s="331"/>
    </row>
    <row r="837661" spans="14:14">
      <c r="N837661" s="332"/>
    </row>
    <row r="837682" spans="14:14">
      <c r="N837682" s="331"/>
    </row>
    <row r="837683" spans="14:14">
      <c r="N837683" s="331"/>
    </row>
    <row r="837684" spans="14:14">
      <c r="N837684" s="332"/>
    </row>
    <row r="837705" spans="14:14">
      <c r="N837705" s="331"/>
    </row>
    <row r="837706" spans="14:14">
      <c r="N837706" s="331"/>
    </row>
    <row r="837707" spans="14:14">
      <c r="N837707" s="332"/>
    </row>
    <row r="837728" spans="14:14">
      <c r="N837728" s="331"/>
    </row>
    <row r="837729" spans="14:14">
      <c r="N837729" s="331"/>
    </row>
    <row r="837730" spans="14:14">
      <c r="N837730" s="332"/>
    </row>
    <row r="837751" spans="14:14">
      <c r="N837751" s="331"/>
    </row>
    <row r="837752" spans="14:14">
      <c r="N837752" s="331"/>
    </row>
    <row r="837753" spans="14:14">
      <c r="N837753" s="332"/>
    </row>
    <row r="837774" spans="14:14">
      <c r="N837774" s="331"/>
    </row>
    <row r="837775" spans="14:14">
      <c r="N837775" s="331"/>
    </row>
    <row r="837776" spans="14:14">
      <c r="N837776" s="332"/>
    </row>
    <row r="837797" spans="14:14">
      <c r="N837797" s="331"/>
    </row>
    <row r="837798" spans="14:14">
      <c r="N837798" s="331"/>
    </row>
    <row r="837799" spans="14:14">
      <c r="N837799" s="332"/>
    </row>
    <row r="837820" spans="14:14">
      <c r="N837820" s="331"/>
    </row>
    <row r="837821" spans="14:14">
      <c r="N837821" s="331"/>
    </row>
    <row r="837822" spans="14:14">
      <c r="N837822" s="332"/>
    </row>
    <row r="837843" spans="14:14">
      <c r="N837843" s="331"/>
    </row>
    <row r="837844" spans="14:14">
      <c r="N837844" s="331"/>
    </row>
    <row r="837845" spans="14:14">
      <c r="N837845" s="332"/>
    </row>
    <row r="837866" spans="14:14">
      <c r="N837866" s="331"/>
    </row>
    <row r="837867" spans="14:14">
      <c r="N837867" s="331"/>
    </row>
    <row r="837868" spans="14:14">
      <c r="N837868" s="332"/>
    </row>
    <row r="837889" spans="14:14">
      <c r="N837889" s="331"/>
    </row>
    <row r="837890" spans="14:14">
      <c r="N837890" s="331"/>
    </row>
    <row r="837891" spans="14:14">
      <c r="N837891" s="332"/>
    </row>
    <row r="837912" spans="14:14">
      <c r="N837912" s="331"/>
    </row>
    <row r="837913" spans="14:14">
      <c r="N837913" s="331"/>
    </row>
    <row r="837914" spans="14:14">
      <c r="N837914" s="332"/>
    </row>
    <row r="837935" spans="14:14">
      <c r="N837935" s="331"/>
    </row>
    <row r="837936" spans="14:14">
      <c r="N837936" s="331"/>
    </row>
    <row r="837937" spans="14:14">
      <c r="N837937" s="332"/>
    </row>
    <row r="837958" spans="14:14">
      <c r="N837958" s="331"/>
    </row>
    <row r="837959" spans="14:14">
      <c r="N837959" s="331"/>
    </row>
    <row r="837960" spans="14:14">
      <c r="N837960" s="332"/>
    </row>
    <row r="837981" spans="14:14">
      <c r="N837981" s="331"/>
    </row>
    <row r="837982" spans="14:14">
      <c r="N837982" s="331"/>
    </row>
    <row r="837983" spans="14:14">
      <c r="N837983" s="332"/>
    </row>
    <row r="838004" spans="14:14">
      <c r="N838004" s="331"/>
    </row>
    <row r="838005" spans="14:14">
      <c r="N838005" s="331"/>
    </row>
    <row r="838006" spans="14:14">
      <c r="N838006" s="332"/>
    </row>
    <row r="838027" spans="14:14">
      <c r="N838027" s="331"/>
    </row>
    <row r="838028" spans="14:14">
      <c r="N838028" s="331"/>
    </row>
    <row r="838029" spans="14:14">
      <c r="N838029" s="332"/>
    </row>
    <row r="838050" spans="14:14">
      <c r="N838050" s="331"/>
    </row>
    <row r="838051" spans="14:14">
      <c r="N838051" s="331"/>
    </row>
    <row r="838052" spans="14:14">
      <c r="N838052" s="332"/>
    </row>
    <row r="838073" spans="14:14">
      <c r="N838073" s="331"/>
    </row>
    <row r="838074" spans="14:14">
      <c r="N838074" s="331"/>
    </row>
    <row r="838075" spans="14:14">
      <c r="N838075" s="332"/>
    </row>
    <row r="838096" spans="14:14">
      <c r="N838096" s="331"/>
    </row>
    <row r="838097" spans="14:14">
      <c r="N838097" s="331"/>
    </row>
    <row r="838098" spans="14:14">
      <c r="N838098" s="332"/>
    </row>
    <row r="838119" spans="14:14">
      <c r="N838119" s="331"/>
    </row>
    <row r="838120" spans="14:14">
      <c r="N838120" s="331"/>
    </row>
    <row r="838121" spans="14:14">
      <c r="N838121" s="332"/>
    </row>
    <row r="838142" spans="14:14">
      <c r="N838142" s="331"/>
    </row>
    <row r="838143" spans="14:14">
      <c r="N838143" s="331"/>
    </row>
    <row r="838144" spans="14:14">
      <c r="N838144" s="332"/>
    </row>
    <row r="838165" spans="14:14">
      <c r="N838165" s="331"/>
    </row>
    <row r="838166" spans="14:14">
      <c r="N838166" s="331"/>
    </row>
    <row r="838167" spans="14:14">
      <c r="N838167" s="332"/>
    </row>
    <row r="838188" spans="14:14">
      <c r="N838188" s="331"/>
    </row>
    <row r="838189" spans="14:14">
      <c r="N838189" s="331"/>
    </row>
    <row r="838190" spans="14:14">
      <c r="N838190" s="332"/>
    </row>
    <row r="838211" spans="14:14">
      <c r="N838211" s="331"/>
    </row>
    <row r="838212" spans="14:14">
      <c r="N838212" s="331"/>
    </row>
    <row r="838213" spans="14:14">
      <c r="N838213" s="332"/>
    </row>
    <row r="838234" spans="14:14">
      <c r="N838234" s="331"/>
    </row>
    <row r="838235" spans="14:14">
      <c r="N838235" s="331"/>
    </row>
    <row r="838236" spans="14:14">
      <c r="N838236" s="332"/>
    </row>
    <row r="838257" spans="14:14">
      <c r="N838257" s="331"/>
    </row>
    <row r="838258" spans="14:14">
      <c r="N838258" s="331"/>
    </row>
    <row r="838259" spans="14:14">
      <c r="N838259" s="332"/>
    </row>
    <row r="838280" spans="14:14">
      <c r="N838280" s="331"/>
    </row>
    <row r="838281" spans="14:14">
      <c r="N838281" s="331"/>
    </row>
    <row r="838282" spans="14:14">
      <c r="N838282" s="332"/>
    </row>
    <row r="838303" spans="14:14">
      <c r="N838303" s="331"/>
    </row>
    <row r="838304" spans="14:14">
      <c r="N838304" s="331"/>
    </row>
    <row r="838305" spans="14:14">
      <c r="N838305" s="332"/>
    </row>
    <row r="838326" spans="14:14">
      <c r="N838326" s="331"/>
    </row>
    <row r="838327" spans="14:14">
      <c r="N838327" s="331"/>
    </row>
    <row r="838328" spans="14:14">
      <c r="N838328" s="332"/>
    </row>
    <row r="838349" spans="14:14">
      <c r="N838349" s="331"/>
    </row>
    <row r="838350" spans="14:14">
      <c r="N838350" s="331"/>
    </row>
    <row r="838351" spans="14:14">
      <c r="N838351" s="332"/>
    </row>
    <row r="838372" spans="14:14">
      <c r="N838372" s="331"/>
    </row>
    <row r="838373" spans="14:14">
      <c r="N838373" s="331"/>
    </row>
    <row r="838374" spans="14:14">
      <c r="N838374" s="332"/>
    </row>
    <row r="838395" spans="14:14">
      <c r="N838395" s="331"/>
    </row>
    <row r="838396" spans="14:14">
      <c r="N838396" s="331"/>
    </row>
    <row r="838397" spans="14:14">
      <c r="N838397" s="332"/>
    </row>
    <row r="838418" spans="14:14">
      <c r="N838418" s="331"/>
    </row>
    <row r="838419" spans="14:14">
      <c r="N838419" s="331"/>
    </row>
    <row r="838420" spans="14:14">
      <c r="N838420" s="332"/>
    </row>
    <row r="838441" spans="14:14">
      <c r="N838441" s="331"/>
    </row>
    <row r="838442" spans="14:14">
      <c r="N838442" s="331"/>
    </row>
    <row r="838443" spans="14:14">
      <c r="N838443" s="332"/>
    </row>
    <row r="838464" spans="14:14">
      <c r="N838464" s="331"/>
    </row>
    <row r="838465" spans="14:14">
      <c r="N838465" s="331"/>
    </row>
    <row r="838466" spans="14:14">
      <c r="N838466" s="332"/>
    </row>
    <row r="838487" spans="14:14">
      <c r="N838487" s="331"/>
    </row>
    <row r="838488" spans="14:14">
      <c r="N838488" s="331"/>
    </row>
    <row r="838489" spans="14:14">
      <c r="N838489" s="332"/>
    </row>
    <row r="838510" spans="14:14">
      <c r="N838510" s="331"/>
    </row>
    <row r="838511" spans="14:14">
      <c r="N838511" s="331"/>
    </row>
    <row r="838512" spans="14:14">
      <c r="N838512" s="332"/>
    </row>
    <row r="838533" spans="14:14">
      <c r="N838533" s="331"/>
    </row>
    <row r="838534" spans="14:14">
      <c r="N838534" s="331"/>
    </row>
    <row r="838535" spans="14:14">
      <c r="N838535" s="332"/>
    </row>
    <row r="838556" spans="14:14">
      <c r="N838556" s="331"/>
    </row>
    <row r="838557" spans="14:14">
      <c r="N838557" s="331"/>
    </row>
    <row r="838558" spans="14:14">
      <c r="N838558" s="332"/>
    </row>
    <row r="838579" spans="14:14">
      <c r="N838579" s="331"/>
    </row>
    <row r="838580" spans="14:14">
      <c r="N838580" s="331"/>
    </row>
    <row r="838581" spans="14:14">
      <c r="N838581" s="332"/>
    </row>
    <row r="838602" spans="14:14">
      <c r="N838602" s="331"/>
    </row>
    <row r="838603" spans="14:14">
      <c r="N838603" s="331"/>
    </row>
    <row r="838604" spans="14:14">
      <c r="N838604" s="332"/>
    </row>
    <row r="838625" spans="14:14">
      <c r="N838625" s="331"/>
    </row>
    <row r="838626" spans="14:14">
      <c r="N838626" s="331"/>
    </row>
    <row r="838627" spans="14:14">
      <c r="N838627" s="332"/>
    </row>
    <row r="838648" spans="14:14">
      <c r="N838648" s="331"/>
    </row>
    <row r="838649" spans="14:14">
      <c r="N838649" s="331"/>
    </row>
    <row r="838650" spans="14:14">
      <c r="N838650" s="332"/>
    </row>
    <row r="838671" spans="14:14">
      <c r="N838671" s="331"/>
    </row>
    <row r="838672" spans="14:14">
      <c r="N838672" s="331"/>
    </row>
    <row r="838673" spans="14:14">
      <c r="N838673" s="332"/>
    </row>
    <row r="838694" spans="14:14">
      <c r="N838694" s="331"/>
    </row>
    <row r="838695" spans="14:14">
      <c r="N838695" s="331"/>
    </row>
    <row r="838696" spans="14:14">
      <c r="N838696" s="332"/>
    </row>
    <row r="838717" spans="14:14">
      <c r="N838717" s="331"/>
    </row>
    <row r="838718" spans="14:14">
      <c r="N838718" s="331"/>
    </row>
    <row r="838719" spans="14:14">
      <c r="N838719" s="332"/>
    </row>
    <row r="838740" spans="14:14">
      <c r="N838740" s="331"/>
    </row>
    <row r="838741" spans="14:14">
      <c r="N838741" s="331"/>
    </row>
    <row r="838742" spans="14:14">
      <c r="N838742" s="332"/>
    </row>
    <row r="838763" spans="14:14">
      <c r="N838763" s="331"/>
    </row>
    <row r="838764" spans="14:14">
      <c r="N838764" s="331"/>
    </row>
    <row r="838765" spans="14:14">
      <c r="N838765" s="332"/>
    </row>
    <row r="838786" spans="14:14">
      <c r="N838786" s="331"/>
    </row>
    <row r="838787" spans="14:14">
      <c r="N838787" s="331"/>
    </row>
    <row r="838788" spans="14:14">
      <c r="N838788" s="332"/>
    </row>
    <row r="838809" spans="14:14">
      <c r="N838809" s="331"/>
    </row>
    <row r="838810" spans="14:14">
      <c r="N838810" s="331"/>
    </row>
    <row r="838811" spans="14:14">
      <c r="N838811" s="332"/>
    </row>
    <row r="838832" spans="14:14">
      <c r="N838832" s="331"/>
    </row>
    <row r="838833" spans="14:14">
      <c r="N838833" s="331"/>
    </row>
    <row r="838834" spans="14:14">
      <c r="N838834" s="332"/>
    </row>
    <row r="838855" spans="14:14">
      <c r="N838855" s="331"/>
    </row>
    <row r="838856" spans="14:14">
      <c r="N838856" s="331"/>
    </row>
    <row r="838857" spans="14:14">
      <c r="N838857" s="332"/>
    </row>
    <row r="838878" spans="14:14">
      <c r="N838878" s="331"/>
    </row>
    <row r="838879" spans="14:14">
      <c r="N838879" s="331"/>
    </row>
    <row r="838880" spans="14:14">
      <c r="N838880" s="332"/>
    </row>
    <row r="838901" spans="14:14">
      <c r="N838901" s="331"/>
    </row>
    <row r="838902" spans="14:14">
      <c r="N838902" s="331"/>
    </row>
    <row r="838903" spans="14:14">
      <c r="N838903" s="332"/>
    </row>
    <row r="838924" spans="14:14">
      <c r="N838924" s="331"/>
    </row>
    <row r="838925" spans="14:14">
      <c r="N838925" s="331"/>
    </row>
    <row r="838926" spans="14:14">
      <c r="N838926" s="332"/>
    </row>
    <row r="838947" spans="14:14">
      <c r="N838947" s="331"/>
    </row>
    <row r="838948" spans="14:14">
      <c r="N838948" s="331"/>
    </row>
    <row r="838949" spans="14:14">
      <c r="N838949" s="332"/>
    </row>
    <row r="838970" spans="14:14">
      <c r="N838970" s="331"/>
    </row>
    <row r="838971" spans="14:14">
      <c r="N838971" s="331"/>
    </row>
    <row r="838972" spans="14:14">
      <c r="N838972" s="332"/>
    </row>
    <row r="838993" spans="14:14">
      <c r="N838993" s="331"/>
    </row>
    <row r="838994" spans="14:14">
      <c r="N838994" s="331"/>
    </row>
    <row r="838995" spans="14:14">
      <c r="N838995" s="332"/>
    </row>
    <row r="839016" spans="14:14">
      <c r="N839016" s="331"/>
    </row>
    <row r="839017" spans="14:14">
      <c r="N839017" s="331"/>
    </row>
    <row r="839018" spans="14:14">
      <c r="N839018" s="332"/>
    </row>
    <row r="839039" spans="14:14">
      <c r="N839039" s="331"/>
    </row>
    <row r="839040" spans="14:14">
      <c r="N839040" s="331"/>
    </row>
    <row r="839041" spans="14:14">
      <c r="N839041" s="332"/>
    </row>
    <row r="839062" spans="14:14">
      <c r="N839062" s="331"/>
    </row>
    <row r="839063" spans="14:14">
      <c r="N839063" s="331"/>
    </row>
    <row r="839064" spans="14:14">
      <c r="N839064" s="332"/>
    </row>
    <row r="839085" spans="14:14">
      <c r="N839085" s="331"/>
    </row>
    <row r="839086" spans="14:14">
      <c r="N839086" s="331"/>
    </row>
    <row r="839087" spans="14:14">
      <c r="N839087" s="332"/>
    </row>
    <row r="839108" spans="14:14">
      <c r="N839108" s="331"/>
    </row>
    <row r="839109" spans="14:14">
      <c r="N839109" s="331"/>
    </row>
    <row r="839110" spans="14:14">
      <c r="N839110" s="332"/>
    </row>
    <row r="839131" spans="14:14">
      <c r="N839131" s="331"/>
    </row>
    <row r="839132" spans="14:14">
      <c r="N839132" s="331"/>
    </row>
    <row r="839133" spans="14:14">
      <c r="N839133" s="332"/>
    </row>
    <row r="839154" spans="14:14">
      <c r="N839154" s="331"/>
    </row>
    <row r="839155" spans="14:14">
      <c r="N839155" s="331"/>
    </row>
    <row r="839156" spans="14:14">
      <c r="N839156" s="332"/>
    </row>
    <row r="839177" spans="14:14">
      <c r="N839177" s="331"/>
    </row>
    <row r="839178" spans="14:14">
      <c r="N839178" s="331"/>
    </row>
    <row r="839179" spans="14:14">
      <c r="N839179" s="332"/>
    </row>
    <row r="839200" spans="14:14">
      <c r="N839200" s="331"/>
    </row>
    <row r="839201" spans="14:14">
      <c r="N839201" s="331"/>
    </row>
    <row r="839202" spans="14:14">
      <c r="N839202" s="332"/>
    </row>
    <row r="839223" spans="14:14">
      <c r="N839223" s="331"/>
    </row>
    <row r="839224" spans="14:14">
      <c r="N839224" s="331"/>
    </row>
    <row r="839225" spans="14:14">
      <c r="N839225" s="332"/>
    </row>
    <row r="839246" spans="14:14">
      <c r="N839246" s="331"/>
    </row>
    <row r="839247" spans="14:14">
      <c r="N839247" s="331"/>
    </row>
    <row r="839248" spans="14:14">
      <c r="N839248" s="332"/>
    </row>
    <row r="839269" spans="14:14">
      <c r="N839269" s="331"/>
    </row>
    <row r="839270" spans="14:14">
      <c r="N839270" s="331"/>
    </row>
    <row r="839271" spans="14:14">
      <c r="N839271" s="332"/>
    </row>
    <row r="839292" spans="14:14">
      <c r="N839292" s="331"/>
    </row>
    <row r="839293" spans="14:14">
      <c r="N839293" s="331"/>
    </row>
    <row r="839294" spans="14:14">
      <c r="N839294" s="332"/>
    </row>
    <row r="839315" spans="14:14">
      <c r="N839315" s="331"/>
    </row>
    <row r="839316" spans="14:14">
      <c r="N839316" s="331"/>
    </row>
    <row r="839317" spans="14:14">
      <c r="N839317" s="332"/>
    </row>
    <row r="839338" spans="14:14">
      <c r="N839338" s="331"/>
    </row>
    <row r="839339" spans="14:14">
      <c r="N839339" s="331"/>
    </row>
    <row r="839340" spans="14:14">
      <c r="N839340" s="332"/>
    </row>
    <row r="839361" spans="14:14">
      <c r="N839361" s="331"/>
    </row>
    <row r="839362" spans="14:14">
      <c r="N839362" s="331"/>
    </row>
    <row r="839363" spans="14:14">
      <c r="N839363" s="332"/>
    </row>
    <row r="839384" spans="14:14">
      <c r="N839384" s="331"/>
    </row>
    <row r="839385" spans="14:14">
      <c r="N839385" s="331"/>
    </row>
    <row r="839386" spans="14:14">
      <c r="N839386" s="332"/>
    </row>
    <row r="839407" spans="14:14">
      <c r="N839407" s="331"/>
    </row>
    <row r="839408" spans="14:14">
      <c r="N839408" s="331"/>
    </row>
    <row r="839409" spans="14:14">
      <c r="N839409" s="332"/>
    </row>
    <row r="839430" spans="14:14">
      <c r="N839430" s="331"/>
    </row>
    <row r="839431" spans="14:14">
      <c r="N839431" s="331"/>
    </row>
    <row r="839432" spans="14:14">
      <c r="N839432" s="332"/>
    </row>
    <row r="839453" spans="14:14">
      <c r="N839453" s="331"/>
    </row>
    <row r="839454" spans="14:14">
      <c r="N839454" s="331"/>
    </row>
    <row r="839455" spans="14:14">
      <c r="N839455" s="332"/>
    </row>
    <row r="839476" spans="14:14">
      <c r="N839476" s="331"/>
    </row>
    <row r="839477" spans="14:14">
      <c r="N839477" s="331"/>
    </row>
    <row r="839478" spans="14:14">
      <c r="N839478" s="332"/>
    </row>
    <row r="839499" spans="14:14">
      <c r="N839499" s="331"/>
    </row>
    <row r="839500" spans="14:14">
      <c r="N839500" s="331"/>
    </row>
    <row r="839501" spans="14:14">
      <c r="N839501" s="332"/>
    </row>
    <row r="839522" spans="14:14">
      <c r="N839522" s="331"/>
    </row>
    <row r="839523" spans="14:14">
      <c r="N839523" s="331"/>
    </row>
    <row r="839524" spans="14:14">
      <c r="N839524" s="332"/>
    </row>
    <row r="839545" spans="14:14">
      <c r="N839545" s="331"/>
    </row>
    <row r="839546" spans="14:14">
      <c r="N839546" s="331"/>
    </row>
    <row r="839547" spans="14:14">
      <c r="N839547" s="332"/>
    </row>
    <row r="839568" spans="14:14">
      <c r="N839568" s="331"/>
    </row>
    <row r="839569" spans="14:14">
      <c r="N839569" s="331"/>
    </row>
    <row r="839570" spans="14:14">
      <c r="N839570" s="332"/>
    </row>
    <row r="839591" spans="14:14">
      <c r="N839591" s="331"/>
    </row>
    <row r="839592" spans="14:14">
      <c r="N839592" s="331"/>
    </row>
    <row r="839593" spans="14:14">
      <c r="N839593" s="332"/>
    </row>
    <row r="839614" spans="14:14">
      <c r="N839614" s="331"/>
    </row>
    <row r="839615" spans="14:14">
      <c r="N839615" s="331"/>
    </row>
    <row r="839616" spans="14:14">
      <c r="N839616" s="332"/>
    </row>
    <row r="839637" spans="14:14">
      <c r="N839637" s="331"/>
    </row>
    <row r="839638" spans="14:14">
      <c r="N839638" s="331"/>
    </row>
    <row r="839639" spans="14:14">
      <c r="N839639" s="332"/>
    </row>
    <row r="839660" spans="14:14">
      <c r="N839660" s="331"/>
    </row>
    <row r="839661" spans="14:14">
      <c r="N839661" s="331"/>
    </row>
    <row r="839662" spans="14:14">
      <c r="N839662" s="332"/>
    </row>
    <row r="839683" spans="14:14">
      <c r="N839683" s="331"/>
    </row>
    <row r="839684" spans="14:14">
      <c r="N839684" s="331"/>
    </row>
    <row r="839685" spans="14:14">
      <c r="N839685" s="332"/>
    </row>
    <row r="839706" spans="14:14">
      <c r="N839706" s="331"/>
    </row>
    <row r="839707" spans="14:14">
      <c r="N839707" s="331"/>
    </row>
    <row r="839708" spans="14:14">
      <c r="N839708" s="332"/>
    </row>
    <row r="839729" spans="14:14">
      <c r="N839729" s="331"/>
    </row>
    <row r="839730" spans="14:14">
      <c r="N839730" s="331"/>
    </row>
    <row r="839731" spans="14:14">
      <c r="N839731" s="332"/>
    </row>
    <row r="839752" spans="14:14">
      <c r="N839752" s="331"/>
    </row>
    <row r="839753" spans="14:14">
      <c r="N839753" s="331"/>
    </row>
    <row r="839754" spans="14:14">
      <c r="N839754" s="332"/>
    </row>
    <row r="839775" spans="14:14">
      <c r="N839775" s="331"/>
    </row>
    <row r="839776" spans="14:14">
      <c r="N839776" s="331"/>
    </row>
    <row r="839777" spans="14:14">
      <c r="N839777" s="332"/>
    </row>
    <row r="839798" spans="14:14">
      <c r="N839798" s="331"/>
    </row>
    <row r="839799" spans="14:14">
      <c r="N839799" s="331"/>
    </row>
    <row r="839800" spans="14:14">
      <c r="N839800" s="332"/>
    </row>
    <row r="839821" spans="14:14">
      <c r="N839821" s="331"/>
    </row>
    <row r="839822" spans="14:14">
      <c r="N839822" s="331"/>
    </row>
    <row r="839823" spans="14:14">
      <c r="N839823" s="332"/>
    </row>
    <row r="839844" spans="14:14">
      <c r="N839844" s="331"/>
    </row>
    <row r="839845" spans="14:14">
      <c r="N839845" s="331"/>
    </row>
    <row r="839846" spans="14:14">
      <c r="N839846" s="332"/>
    </row>
    <row r="839867" spans="14:14">
      <c r="N839867" s="331"/>
    </row>
    <row r="839868" spans="14:14">
      <c r="N839868" s="331"/>
    </row>
    <row r="839869" spans="14:14">
      <c r="N839869" s="332"/>
    </row>
    <row r="839890" spans="14:14">
      <c r="N839890" s="331"/>
    </row>
    <row r="839891" spans="14:14">
      <c r="N839891" s="331"/>
    </row>
    <row r="839892" spans="14:14">
      <c r="N839892" s="332"/>
    </row>
    <row r="839913" spans="14:14">
      <c r="N839913" s="331"/>
    </row>
    <row r="839914" spans="14:14">
      <c r="N839914" s="331"/>
    </row>
    <row r="839915" spans="14:14">
      <c r="N839915" s="332"/>
    </row>
    <row r="839936" spans="14:14">
      <c r="N839936" s="331"/>
    </row>
    <row r="839937" spans="14:14">
      <c r="N839937" s="331"/>
    </row>
    <row r="839938" spans="14:14">
      <c r="N839938" s="332"/>
    </row>
    <row r="839959" spans="14:14">
      <c r="N839959" s="331"/>
    </row>
    <row r="839960" spans="14:14">
      <c r="N839960" s="331"/>
    </row>
    <row r="839961" spans="14:14">
      <c r="N839961" s="332"/>
    </row>
    <row r="839982" spans="14:14">
      <c r="N839982" s="331"/>
    </row>
    <row r="839983" spans="14:14">
      <c r="N839983" s="331"/>
    </row>
    <row r="839984" spans="14:14">
      <c r="N839984" s="332"/>
    </row>
    <row r="840005" spans="14:14">
      <c r="N840005" s="331"/>
    </row>
    <row r="840006" spans="14:14">
      <c r="N840006" s="331"/>
    </row>
    <row r="840007" spans="14:14">
      <c r="N840007" s="332"/>
    </row>
    <row r="840028" spans="14:14">
      <c r="N840028" s="331"/>
    </row>
    <row r="840029" spans="14:14">
      <c r="N840029" s="331"/>
    </row>
    <row r="840030" spans="14:14">
      <c r="N840030" s="332"/>
    </row>
    <row r="840051" spans="14:14">
      <c r="N840051" s="331"/>
    </row>
    <row r="840052" spans="14:14">
      <c r="N840052" s="331"/>
    </row>
    <row r="840053" spans="14:14">
      <c r="N840053" s="332"/>
    </row>
    <row r="840074" spans="14:14">
      <c r="N840074" s="331"/>
    </row>
    <row r="840075" spans="14:14">
      <c r="N840075" s="331"/>
    </row>
    <row r="840076" spans="14:14">
      <c r="N840076" s="332"/>
    </row>
    <row r="840097" spans="14:14">
      <c r="N840097" s="331"/>
    </row>
    <row r="840098" spans="14:14">
      <c r="N840098" s="331"/>
    </row>
    <row r="840099" spans="14:14">
      <c r="N840099" s="332"/>
    </row>
    <row r="840120" spans="14:14">
      <c r="N840120" s="331"/>
    </row>
    <row r="840121" spans="14:14">
      <c r="N840121" s="331"/>
    </row>
    <row r="840122" spans="14:14">
      <c r="N840122" s="332"/>
    </row>
    <row r="840143" spans="14:14">
      <c r="N840143" s="331"/>
    </row>
    <row r="840144" spans="14:14">
      <c r="N840144" s="331"/>
    </row>
    <row r="840145" spans="14:14">
      <c r="N840145" s="332"/>
    </row>
    <row r="840166" spans="14:14">
      <c r="N840166" s="331"/>
    </row>
    <row r="840167" spans="14:14">
      <c r="N840167" s="331"/>
    </row>
    <row r="840168" spans="14:14">
      <c r="N840168" s="332"/>
    </row>
    <row r="840189" spans="14:14">
      <c r="N840189" s="331"/>
    </row>
    <row r="840190" spans="14:14">
      <c r="N840190" s="331"/>
    </row>
    <row r="840191" spans="14:14">
      <c r="N840191" s="332"/>
    </row>
    <row r="840212" spans="14:14">
      <c r="N840212" s="331"/>
    </row>
    <row r="840213" spans="14:14">
      <c r="N840213" s="331"/>
    </row>
    <row r="840214" spans="14:14">
      <c r="N840214" s="332"/>
    </row>
    <row r="840235" spans="14:14">
      <c r="N840235" s="331"/>
    </row>
    <row r="840236" spans="14:14">
      <c r="N840236" s="331"/>
    </row>
    <row r="840237" spans="14:14">
      <c r="N840237" s="332"/>
    </row>
    <row r="840258" spans="14:14">
      <c r="N840258" s="331"/>
    </row>
    <row r="840259" spans="14:14">
      <c r="N840259" s="331"/>
    </row>
    <row r="840260" spans="14:14">
      <c r="N840260" s="332"/>
    </row>
    <row r="840281" spans="14:14">
      <c r="N840281" s="331"/>
    </row>
    <row r="840282" spans="14:14">
      <c r="N840282" s="331"/>
    </row>
    <row r="840283" spans="14:14">
      <c r="N840283" s="332"/>
    </row>
    <row r="840304" spans="14:14">
      <c r="N840304" s="331"/>
    </row>
    <row r="840305" spans="14:14">
      <c r="N840305" s="331"/>
    </row>
    <row r="840306" spans="14:14">
      <c r="N840306" s="332"/>
    </row>
    <row r="840327" spans="14:14">
      <c r="N840327" s="331"/>
    </row>
    <row r="840328" spans="14:14">
      <c r="N840328" s="331"/>
    </row>
    <row r="840329" spans="14:14">
      <c r="N840329" s="332"/>
    </row>
    <row r="840350" spans="14:14">
      <c r="N840350" s="331"/>
    </row>
    <row r="840351" spans="14:14">
      <c r="N840351" s="331"/>
    </row>
    <row r="840352" spans="14:14">
      <c r="N840352" s="332"/>
    </row>
    <row r="840373" spans="14:14">
      <c r="N840373" s="331"/>
    </row>
    <row r="840374" spans="14:14">
      <c r="N840374" s="331"/>
    </row>
    <row r="840375" spans="14:14">
      <c r="N840375" s="332"/>
    </row>
    <row r="840396" spans="14:14">
      <c r="N840396" s="331"/>
    </row>
    <row r="840397" spans="14:14">
      <c r="N840397" s="331"/>
    </row>
    <row r="840398" spans="14:14">
      <c r="N840398" s="332"/>
    </row>
    <row r="840419" spans="14:14">
      <c r="N840419" s="331"/>
    </row>
    <row r="840420" spans="14:14">
      <c r="N840420" s="331"/>
    </row>
    <row r="840421" spans="14:14">
      <c r="N840421" s="332"/>
    </row>
    <row r="840442" spans="14:14">
      <c r="N840442" s="331"/>
    </row>
    <row r="840443" spans="14:14">
      <c r="N840443" s="331"/>
    </row>
    <row r="840444" spans="14:14">
      <c r="N840444" s="332"/>
    </row>
    <row r="840465" spans="14:14">
      <c r="N840465" s="331"/>
    </row>
    <row r="840466" spans="14:14">
      <c r="N840466" s="331"/>
    </row>
    <row r="840467" spans="14:14">
      <c r="N840467" s="332"/>
    </row>
    <row r="840488" spans="14:14">
      <c r="N840488" s="331"/>
    </row>
    <row r="840489" spans="14:14">
      <c r="N840489" s="331"/>
    </row>
    <row r="840490" spans="14:14">
      <c r="N840490" s="332"/>
    </row>
    <row r="840511" spans="14:14">
      <c r="N840511" s="331"/>
    </row>
    <row r="840512" spans="14:14">
      <c r="N840512" s="331"/>
    </row>
    <row r="840513" spans="14:14">
      <c r="N840513" s="332"/>
    </row>
    <row r="840534" spans="14:14">
      <c r="N840534" s="331"/>
    </row>
    <row r="840535" spans="14:14">
      <c r="N840535" s="331"/>
    </row>
    <row r="840536" spans="14:14">
      <c r="N840536" s="332"/>
    </row>
    <row r="840557" spans="14:14">
      <c r="N840557" s="331"/>
    </row>
    <row r="840558" spans="14:14">
      <c r="N840558" s="331"/>
    </row>
    <row r="840559" spans="14:14">
      <c r="N840559" s="332"/>
    </row>
    <row r="840580" spans="14:14">
      <c r="N840580" s="331"/>
    </row>
    <row r="840581" spans="14:14">
      <c r="N840581" s="331"/>
    </row>
    <row r="840582" spans="14:14">
      <c r="N840582" s="332"/>
    </row>
    <row r="840603" spans="14:14">
      <c r="N840603" s="331"/>
    </row>
    <row r="840604" spans="14:14">
      <c r="N840604" s="331"/>
    </row>
    <row r="840605" spans="14:14">
      <c r="N840605" s="332"/>
    </row>
    <row r="840626" spans="14:14">
      <c r="N840626" s="331"/>
    </row>
    <row r="840627" spans="14:14">
      <c r="N840627" s="331"/>
    </row>
    <row r="840628" spans="14:14">
      <c r="N840628" s="332"/>
    </row>
    <row r="840649" spans="14:14">
      <c r="N840649" s="331"/>
    </row>
    <row r="840650" spans="14:14">
      <c r="N840650" s="331"/>
    </row>
    <row r="840651" spans="14:14">
      <c r="N840651" s="332"/>
    </row>
    <row r="840672" spans="14:14">
      <c r="N840672" s="331"/>
    </row>
    <row r="840673" spans="14:14">
      <c r="N840673" s="331"/>
    </row>
    <row r="840674" spans="14:14">
      <c r="N840674" s="332"/>
    </row>
    <row r="840695" spans="14:14">
      <c r="N840695" s="331"/>
    </row>
    <row r="840696" spans="14:14">
      <c r="N840696" s="331"/>
    </row>
    <row r="840697" spans="14:14">
      <c r="N840697" s="332"/>
    </row>
    <row r="840718" spans="14:14">
      <c r="N840718" s="331"/>
    </row>
    <row r="840719" spans="14:14">
      <c r="N840719" s="331"/>
    </row>
    <row r="840720" spans="14:14">
      <c r="N840720" s="332"/>
    </row>
    <row r="840741" spans="14:14">
      <c r="N840741" s="331"/>
    </row>
    <row r="840742" spans="14:14">
      <c r="N840742" s="331"/>
    </row>
    <row r="840743" spans="14:14">
      <c r="N840743" s="332"/>
    </row>
    <row r="840764" spans="14:14">
      <c r="N840764" s="331"/>
    </row>
    <row r="840765" spans="14:14">
      <c r="N840765" s="331"/>
    </row>
    <row r="840766" spans="14:14">
      <c r="N840766" s="332"/>
    </row>
    <row r="840787" spans="14:14">
      <c r="N840787" s="331"/>
    </row>
    <row r="840788" spans="14:14">
      <c r="N840788" s="331"/>
    </row>
    <row r="840789" spans="14:14">
      <c r="N840789" s="332"/>
    </row>
    <row r="840810" spans="14:14">
      <c r="N840810" s="331"/>
    </row>
    <row r="840811" spans="14:14">
      <c r="N840811" s="331"/>
    </row>
    <row r="840812" spans="14:14">
      <c r="N840812" s="332"/>
    </row>
    <row r="840833" spans="14:14">
      <c r="N840833" s="331"/>
    </row>
    <row r="840834" spans="14:14">
      <c r="N840834" s="331"/>
    </row>
    <row r="840835" spans="14:14">
      <c r="N840835" s="332"/>
    </row>
    <row r="840856" spans="14:14">
      <c r="N840856" s="331"/>
    </row>
    <row r="840857" spans="14:14">
      <c r="N840857" s="331"/>
    </row>
    <row r="840858" spans="14:14">
      <c r="N840858" s="332"/>
    </row>
    <row r="840879" spans="14:14">
      <c r="N840879" s="331"/>
    </row>
    <row r="840880" spans="14:14">
      <c r="N840880" s="331"/>
    </row>
    <row r="840881" spans="14:14">
      <c r="N840881" s="332"/>
    </row>
    <row r="840902" spans="14:14">
      <c r="N840902" s="331"/>
    </row>
    <row r="840903" spans="14:14">
      <c r="N840903" s="331"/>
    </row>
    <row r="840904" spans="14:14">
      <c r="N840904" s="332"/>
    </row>
    <row r="840925" spans="14:14">
      <c r="N840925" s="331"/>
    </row>
    <row r="840926" spans="14:14">
      <c r="N840926" s="331"/>
    </row>
    <row r="840927" spans="14:14">
      <c r="N840927" s="332"/>
    </row>
    <row r="840948" spans="14:14">
      <c r="N840948" s="331"/>
    </row>
    <row r="840949" spans="14:14">
      <c r="N840949" s="331"/>
    </row>
    <row r="840950" spans="14:14">
      <c r="N840950" s="332"/>
    </row>
    <row r="840971" spans="14:14">
      <c r="N840971" s="331"/>
    </row>
    <row r="840972" spans="14:14">
      <c r="N840972" s="331"/>
    </row>
    <row r="840973" spans="14:14">
      <c r="N840973" s="332"/>
    </row>
    <row r="840994" spans="14:14">
      <c r="N840994" s="331"/>
    </row>
    <row r="840995" spans="14:14">
      <c r="N840995" s="331"/>
    </row>
    <row r="840996" spans="14:14">
      <c r="N840996" s="332"/>
    </row>
    <row r="841017" spans="14:14">
      <c r="N841017" s="331"/>
    </row>
    <row r="841018" spans="14:14">
      <c r="N841018" s="331"/>
    </row>
    <row r="841019" spans="14:14">
      <c r="N841019" s="332"/>
    </row>
    <row r="841040" spans="14:14">
      <c r="N841040" s="331"/>
    </row>
    <row r="841041" spans="14:14">
      <c r="N841041" s="331"/>
    </row>
    <row r="841042" spans="14:14">
      <c r="N841042" s="332"/>
    </row>
    <row r="841063" spans="14:14">
      <c r="N841063" s="331"/>
    </row>
    <row r="841064" spans="14:14">
      <c r="N841064" s="331"/>
    </row>
    <row r="841065" spans="14:14">
      <c r="N841065" s="332"/>
    </row>
    <row r="841086" spans="14:14">
      <c r="N841086" s="331"/>
    </row>
    <row r="841087" spans="14:14">
      <c r="N841087" s="331"/>
    </row>
    <row r="841088" spans="14:14">
      <c r="N841088" s="332"/>
    </row>
    <row r="841109" spans="14:14">
      <c r="N841109" s="331"/>
    </row>
    <row r="841110" spans="14:14">
      <c r="N841110" s="331"/>
    </row>
    <row r="841111" spans="14:14">
      <c r="N841111" s="332"/>
    </row>
    <row r="841132" spans="14:14">
      <c r="N841132" s="331"/>
    </row>
    <row r="841133" spans="14:14">
      <c r="N841133" s="331"/>
    </row>
    <row r="841134" spans="14:14">
      <c r="N841134" s="332"/>
    </row>
    <row r="841155" spans="14:14">
      <c r="N841155" s="331"/>
    </row>
    <row r="841156" spans="14:14">
      <c r="N841156" s="331"/>
    </row>
    <row r="841157" spans="14:14">
      <c r="N841157" s="332"/>
    </row>
    <row r="841178" spans="14:14">
      <c r="N841178" s="331"/>
    </row>
    <row r="841179" spans="14:14">
      <c r="N841179" s="331"/>
    </row>
    <row r="841180" spans="14:14">
      <c r="N841180" s="332"/>
    </row>
    <row r="841201" spans="14:14">
      <c r="N841201" s="331"/>
    </row>
    <row r="841202" spans="14:14">
      <c r="N841202" s="331"/>
    </row>
    <row r="841203" spans="14:14">
      <c r="N841203" s="332"/>
    </row>
    <row r="841224" spans="14:14">
      <c r="N841224" s="331"/>
    </row>
    <row r="841225" spans="14:14">
      <c r="N841225" s="331"/>
    </row>
    <row r="841226" spans="14:14">
      <c r="N841226" s="332"/>
    </row>
    <row r="841247" spans="14:14">
      <c r="N841247" s="331"/>
    </row>
    <row r="841248" spans="14:14">
      <c r="N841248" s="331"/>
    </row>
    <row r="841249" spans="14:14">
      <c r="N841249" s="332"/>
    </row>
    <row r="841270" spans="14:14">
      <c r="N841270" s="331"/>
    </row>
    <row r="841271" spans="14:14">
      <c r="N841271" s="331"/>
    </row>
    <row r="841272" spans="14:14">
      <c r="N841272" s="332"/>
    </row>
    <row r="841293" spans="14:14">
      <c r="N841293" s="331"/>
    </row>
    <row r="841294" spans="14:14">
      <c r="N841294" s="331"/>
    </row>
    <row r="841295" spans="14:14">
      <c r="N841295" s="332"/>
    </row>
    <row r="841316" spans="14:14">
      <c r="N841316" s="331"/>
    </row>
    <row r="841317" spans="14:14">
      <c r="N841317" s="331"/>
    </row>
    <row r="841318" spans="14:14">
      <c r="N841318" s="332"/>
    </row>
    <row r="841339" spans="14:14">
      <c r="N841339" s="331"/>
    </row>
    <row r="841340" spans="14:14">
      <c r="N841340" s="331"/>
    </row>
    <row r="841341" spans="14:14">
      <c r="N841341" s="332"/>
    </row>
    <row r="841362" spans="14:14">
      <c r="N841362" s="331"/>
    </row>
    <row r="841363" spans="14:14">
      <c r="N841363" s="331"/>
    </row>
    <row r="841364" spans="14:14">
      <c r="N841364" s="332"/>
    </row>
    <row r="841385" spans="14:14">
      <c r="N841385" s="331"/>
    </row>
    <row r="841386" spans="14:14">
      <c r="N841386" s="331"/>
    </row>
    <row r="841387" spans="14:14">
      <c r="N841387" s="332"/>
    </row>
    <row r="841408" spans="14:14">
      <c r="N841408" s="331"/>
    </row>
    <row r="841409" spans="14:14">
      <c r="N841409" s="331"/>
    </row>
    <row r="841410" spans="14:14">
      <c r="N841410" s="332"/>
    </row>
    <row r="841431" spans="14:14">
      <c r="N841431" s="331"/>
    </row>
    <row r="841432" spans="14:14">
      <c r="N841432" s="331"/>
    </row>
    <row r="841433" spans="14:14">
      <c r="N841433" s="332"/>
    </row>
    <row r="841454" spans="14:14">
      <c r="N841454" s="331"/>
    </row>
    <row r="841455" spans="14:14">
      <c r="N841455" s="331"/>
    </row>
    <row r="841456" spans="14:14">
      <c r="N841456" s="332"/>
    </row>
    <row r="841477" spans="14:14">
      <c r="N841477" s="331"/>
    </row>
    <row r="841478" spans="14:14">
      <c r="N841478" s="331"/>
    </row>
    <row r="841479" spans="14:14">
      <c r="N841479" s="332"/>
    </row>
    <row r="841500" spans="14:14">
      <c r="N841500" s="331"/>
    </row>
    <row r="841501" spans="14:14">
      <c r="N841501" s="331"/>
    </row>
    <row r="841502" spans="14:14">
      <c r="N841502" s="332"/>
    </row>
    <row r="841523" spans="14:14">
      <c r="N841523" s="331"/>
    </row>
    <row r="841524" spans="14:14">
      <c r="N841524" s="331"/>
    </row>
    <row r="841525" spans="14:14">
      <c r="N841525" s="332"/>
    </row>
    <row r="841546" spans="14:14">
      <c r="N841546" s="331"/>
    </row>
    <row r="841547" spans="14:14">
      <c r="N841547" s="331"/>
    </row>
    <row r="841548" spans="14:14">
      <c r="N841548" s="332"/>
    </row>
    <row r="841569" spans="14:14">
      <c r="N841569" s="331"/>
    </row>
    <row r="841570" spans="14:14">
      <c r="N841570" s="331"/>
    </row>
    <row r="841571" spans="14:14">
      <c r="N841571" s="332"/>
    </row>
    <row r="841592" spans="14:14">
      <c r="N841592" s="331"/>
    </row>
    <row r="841593" spans="14:14">
      <c r="N841593" s="331"/>
    </row>
    <row r="841594" spans="14:14">
      <c r="N841594" s="332"/>
    </row>
    <row r="841615" spans="14:14">
      <c r="N841615" s="331"/>
    </row>
    <row r="841616" spans="14:14">
      <c r="N841616" s="331"/>
    </row>
    <row r="841617" spans="14:14">
      <c r="N841617" s="332"/>
    </row>
    <row r="841638" spans="14:14">
      <c r="N841638" s="331"/>
    </row>
    <row r="841639" spans="14:14">
      <c r="N841639" s="331"/>
    </row>
    <row r="841640" spans="14:14">
      <c r="N841640" s="332"/>
    </row>
    <row r="841661" spans="14:14">
      <c r="N841661" s="331"/>
    </row>
    <row r="841662" spans="14:14">
      <c r="N841662" s="331"/>
    </row>
    <row r="841663" spans="14:14">
      <c r="N841663" s="332"/>
    </row>
    <row r="841684" spans="14:14">
      <c r="N841684" s="331"/>
    </row>
    <row r="841685" spans="14:14">
      <c r="N841685" s="331"/>
    </row>
    <row r="841686" spans="14:14">
      <c r="N841686" s="332"/>
    </row>
    <row r="841707" spans="14:14">
      <c r="N841707" s="331"/>
    </row>
    <row r="841708" spans="14:14">
      <c r="N841708" s="331"/>
    </row>
    <row r="841709" spans="14:14">
      <c r="N841709" s="332"/>
    </row>
    <row r="841730" spans="14:14">
      <c r="N841730" s="331"/>
    </row>
    <row r="841731" spans="14:14">
      <c r="N841731" s="331"/>
    </row>
    <row r="841732" spans="14:14">
      <c r="N841732" s="332"/>
    </row>
    <row r="841753" spans="14:14">
      <c r="N841753" s="331"/>
    </row>
    <row r="841754" spans="14:14">
      <c r="N841754" s="331"/>
    </row>
    <row r="841755" spans="14:14">
      <c r="N841755" s="332"/>
    </row>
    <row r="841776" spans="14:14">
      <c r="N841776" s="331"/>
    </row>
    <row r="841777" spans="14:14">
      <c r="N841777" s="331"/>
    </row>
    <row r="841778" spans="14:14">
      <c r="N841778" s="332"/>
    </row>
    <row r="841799" spans="14:14">
      <c r="N841799" s="331"/>
    </row>
    <row r="841800" spans="14:14">
      <c r="N841800" s="331"/>
    </row>
    <row r="841801" spans="14:14">
      <c r="N841801" s="332"/>
    </row>
    <row r="841822" spans="14:14">
      <c r="N841822" s="331"/>
    </row>
    <row r="841823" spans="14:14">
      <c r="N841823" s="331"/>
    </row>
    <row r="841824" spans="14:14">
      <c r="N841824" s="332"/>
    </row>
    <row r="841845" spans="14:14">
      <c r="N841845" s="331"/>
    </row>
    <row r="841846" spans="14:14">
      <c r="N841846" s="331"/>
    </row>
    <row r="841847" spans="14:14">
      <c r="N841847" s="332"/>
    </row>
    <row r="841868" spans="14:14">
      <c r="N841868" s="331"/>
    </row>
    <row r="841869" spans="14:14">
      <c r="N841869" s="331"/>
    </row>
    <row r="841870" spans="14:14">
      <c r="N841870" s="332"/>
    </row>
    <row r="841891" spans="14:14">
      <c r="N841891" s="331"/>
    </row>
    <row r="841892" spans="14:14">
      <c r="N841892" s="331"/>
    </row>
    <row r="841893" spans="14:14">
      <c r="N841893" s="332"/>
    </row>
    <row r="841914" spans="14:14">
      <c r="N841914" s="331"/>
    </row>
    <row r="841915" spans="14:14">
      <c r="N841915" s="331"/>
    </row>
    <row r="841916" spans="14:14">
      <c r="N841916" s="332"/>
    </row>
    <row r="841937" spans="14:14">
      <c r="N841937" s="331"/>
    </row>
    <row r="841938" spans="14:14">
      <c r="N841938" s="331"/>
    </row>
    <row r="841939" spans="14:14">
      <c r="N841939" s="332"/>
    </row>
    <row r="841960" spans="14:14">
      <c r="N841960" s="331"/>
    </row>
    <row r="841961" spans="14:14">
      <c r="N841961" s="331"/>
    </row>
    <row r="841962" spans="14:14">
      <c r="N841962" s="332"/>
    </row>
    <row r="841983" spans="14:14">
      <c r="N841983" s="331"/>
    </row>
    <row r="841984" spans="14:14">
      <c r="N841984" s="331"/>
    </row>
    <row r="841985" spans="14:14">
      <c r="N841985" s="332"/>
    </row>
    <row r="842006" spans="14:14">
      <c r="N842006" s="331"/>
    </row>
    <row r="842007" spans="14:14">
      <c r="N842007" s="331"/>
    </row>
    <row r="842008" spans="14:14">
      <c r="N842008" s="332"/>
    </row>
    <row r="842029" spans="14:14">
      <c r="N842029" s="331"/>
    </row>
    <row r="842030" spans="14:14">
      <c r="N842030" s="331"/>
    </row>
    <row r="842031" spans="14:14">
      <c r="N842031" s="332"/>
    </row>
    <row r="842052" spans="14:14">
      <c r="N842052" s="331"/>
    </row>
    <row r="842053" spans="14:14">
      <c r="N842053" s="331"/>
    </row>
    <row r="842054" spans="14:14">
      <c r="N842054" s="332"/>
    </row>
    <row r="842075" spans="14:14">
      <c r="N842075" s="331"/>
    </row>
    <row r="842076" spans="14:14">
      <c r="N842076" s="331"/>
    </row>
    <row r="842077" spans="14:14">
      <c r="N842077" s="332"/>
    </row>
    <row r="842098" spans="14:14">
      <c r="N842098" s="331"/>
    </row>
    <row r="842099" spans="14:14">
      <c r="N842099" s="331"/>
    </row>
    <row r="842100" spans="14:14">
      <c r="N842100" s="332"/>
    </row>
    <row r="842121" spans="14:14">
      <c r="N842121" s="331"/>
    </row>
    <row r="842122" spans="14:14">
      <c r="N842122" s="331"/>
    </row>
    <row r="842123" spans="14:14">
      <c r="N842123" s="332"/>
    </row>
    <row r="842144" spans="14:14">
      <c r="N842144" s="331"/>
    </row>
    <row r="842145" spans="14:14">
      <c r="N842145" s="331"/>
    </row>
    <row r="842146" spans="14:14">
      <c r="N842146" s="332"/>
    </row>
    <row r="842167" spans="14:14">
      <c r="N842167" s="331"/>
    </row>
    <row r="842168" spans="14:14">
      <c r="N842168" s="331"/>
    </row>
    <row r="842169" spans="14:14">
      <c r="N842169" s="332"/>
    </row>
    <row r="842190" spans="14:14">
      <c r="N842190" s="331"/>
    </row>
    <row r="842191" spans="14:14">
      <c r="N842191" s="331"/>
    </row>
    <row r="842192" spans="14:14">
      <c r="N842192" s="332"/>
    </row>
    <row r="842213" spans="14:14">
      <c r="N842213" s="331"/>
    </row>
    <row r="842214" spans="14:14">
      <c r="N842214" s="331"/>
    </row>
    <row r="842215" spans="14:14">
      <c r="N842215" s="332"/>
    </row>
    <row r="842236" spans="14:14">
      <c r="N842236" s="331"/>
    </row>
    <row r="842237" spans="14:14">
      <c r="N842237" s="331"/>
    </row>
    <row r="842238" spans="14:14">
      <c r="N842238" s="332"/>
    </row>
    <row r="842259" spans="14:14">
      <c r="N842259" s="331"/>
    </row>
    <row r="842260" spans="14:14">
      <c r="N842260" s="331"/>
    </row>
    <row r="842261" spans="14:14">
      <c r="N842261" s="332"/>
    </row>
    <row r="842282" spans="14:14">
      <c r="N842282" s="331"/>
    </row>
    <row r="842283" spans="14:14">
      <c r="N842283" s="331"/>
    </row>
    <row r="842284" spans="14:14">
      <c r="N842284" s="332"/>
    </row>
    <row r="842305" spans="14:14">
      <c r="N842305" s="331"/>
    </row>
    <row r="842306" spans="14:14">
      <c r="N842306" s="331"/>
    </row>
    <row r="842307" spans="14:14">
      <c r="N842307" s="332"/>
    </row>
    <row r="842328" spans="14:14">
      <c r="N842328" s="331"/>
    </row>
    <row r="842329" spans="14:14">
      <c r="N842329" s="331"/>
    </row>
    <row r="842330" spans="14:14">
      <c r="N842330" s="332"/>
    </row>
    <row r="842351" spans="14:14">
      <c r="N842351" s="331"/>
    </row>
    <row r="842352" spans="14:14">
      <c r="N842352" s="331"/>
    </row>
    <row r="842353" spans="14:14">
      <c r="N842353" s="332"/>
    </row>
    <row r="842374" spans="14:14">
      <c r="N842374" s="331"/>
    </row>
    <row r="842375" spans="14:14">
      <c r="N842375" s="331"/>
    </row>
    <row r="842376" spans="14:14">
      <c r="N842376" s="332"/>
    </row>
    <row r="842397" spans="14:14">
      <c r="N842397" s="331"/>
    </row>
    <row r="842398" spans="14:14">
      <c r="N842398" s="331"/>
    </row>
    <row r="842399" spans="14:14">
      <c r="N842399" s="332"/>
    </row>
    <row r="842420" spans="14:14">
      <c r="N842420" s="331"/>
    </row>
    <row r="842421" spans="14:14">
      <c r="N842421" s="331"/>
    </row>
    <row r="842422" spans="14:14">
      <c r="N842422" s="332"/>
    </row>
    <row r="842443" spans="14:14">
      <c r="N842443" s="331"/>
    </row>
    <row r="842444" spans="14:14">
      <c r="N842444" s="331"/>
    </row>
    <row r="842445" spans="14:14">
      <c r="N842445" s="332"/>
    </row>
    <row r="842466" spans="14:14">
      <c r="N842466" s="331"/>
    </row>
    <row r="842467" spans="14:14">
      <c r="N842467" s="331"/>
    </row>
    <row r="842468" spans="14:14">
      <c r="N842468" s="332"/>
    </row>
    <row r="842489" spans="14:14">
      <c r="N842489" s="331"/>
    </row>
    <row r="842490" spans="14:14">
      <c r="N842490" s="331"/>
    </row>
    <row r="842491" spans="14:14">
      <c r="N842491" s="332"/>
    </row>
    <row r="842512" spans="14:14">
      <c r="N842512" s="331"/>
    </row>
    <row r="842513" spans="14:14">
      <c r="N842513" s="331"/>
    </row>
    <row r="842514" spans="14:14">
      <c r="N842514" s="332"/>
    </row>
    <row r="842535" spans="14:14">
      <c r="N842535" s="331"/>
    </row>
    <row r="842536" spans="14:14">
      <c r="N842536" s="331"/>
    </row>
    <row r="842537" spans="14:14">
      <c r="N842537" s="332"/>
    </row>
    <row r="842558" spans="14:14">
      <c r="N842558" s="331"/>
    </row>
    <row r="842559" spans="14:14">
      <c r="N842559" s="331"/>
    </row>
    <row r="842560" spans="14:14">
      <c r="N842560" s="332"/>
    </row>
    <row r="842581" spans="14:14">
      <c r="N842581" s="331"/>
    </row>
    <row r="842582" spans="14:14">
      <c r="N842582" s="331"/>
    </row>
    <row r="842583" spans="14:14">
      <c r="N842583" s="332"/>
    </row>
    <row r="842604" spans="14:14">
      <c r="N842604" s="331"/>
    </row>
    <row r="842605" spans="14:14">
      <c r="N842605" s="331"/>
    </row>
    <row r="842606" spans="14:14">
      <c r="N842606" s="332"/>
    </row>
    <row r="842627" spans="14:14">
      <c r="N842627" s="331"/>
    </row>
    <row r="842628" spans="14:14">
      <c r="N842628" s="331"/>
    </row>
    <row r="842629" spans="14:14">
      <c r="N842629" s="332"/>
    </row>
    <row r="842650" spans="14:14">
      <c r="N842650" s="331"/>
    </row>
    <row r="842651" spans="14:14">
      <c r="N842651" s="331"/>
    </row>
    <row r="842652" spans="14:14">
      <c r="N842652" s="332"/>
    </row>
    <row r="842673" spans="14:14">
      <c r="N842673" s="331"/>
    </row>
    <row r="842674" spans="14:14">
      <c r="N842674" s="331"/>
    </row>
    <row r="842675" spans="14:14">
      <c r="N842675" s="332"/>
    </row>
    <row r="842696" spans="14:14">
      <c r="N842696" s="331"/>
    </row>
    <row r="842697" spans="14:14">
      <c r="N842697" s="331"/>
    </row>
    <row r="842698" spans="14:14">
      <c r="N842698" s="332"/>
    </row>
    <row r="842719" spans="14:14">
      <c r="N842719" s="331"/>
    </row>
    <row r="842720" spans="14:14">
      <c r="N842720" s="331"/>
    </row>
    <row r="842721" spans="14:14">
      <c r="N842721" s="332"/>
    </row>
    <row r="842742" spans="14:14">
      <c r="N842742" s="331"/>
    </row>
    <row r="842743" spans="14:14">
      <c r="N842743" s="331"/>
    </row>
    <row r="842744" spans="14:14">
      <c r="N842744" s="332"/>
    </row>
    <row r="842765" spans="14:14">
      <c r="N842765" s="331"/>
    </row>
    <row r="842766" spans="14:14">
      <c r="N842766" s="331"/>
    </row>
    <row r="842767" spans="14:14">
      <c r="N842767" s="332"/>
    </row>
    <row r="842788" spans="14:14">
      <c r="N842788" s="331"/>
    </row>
    <row r="842789" spans="14:14">
      <c r="N842789" s="331"/>
    </row>
    <row r="842790" spans="14:14">
      <c r="N842790" s="332"/>
    </row>
    <row r="842811" spans="14:14">
      <c r="N842811" s="331"/>
    </row>
    <row r="842812" spans="14:14">
      <c r="N842812" s="331"/>
    </row>
    <row r="842813" spans="14:14">
      <c r="N842813" s="332"/>
    </row>
    <row r="842834" spans="14:14">
      <c r="N842834" s="331"/>
    </row>
    <row r="842835" spans="14:14">
      <c r="N842835" s="331"/>
    </row>
    <row r="842836" spans="14:14">
      <c r="N842836" s="332"/>
    </row>
    <row r="842857" spans="14:14">
      <c r="N842857" s="331"/>
    </row>
    <row r="842858" spans="14:14">
      <c r="N842858" s="331"/>
    </row>
    <row r="842859" spans="14:14">
      <c r="N842859" s="332"/>
    </row>
    <row r="842880" spans="14:14">
      <c r="N842880" s="331"/>
    </row>
    <row r="842881" spans="14:14">
      <c r="N842881" s="331"/>
    </row>
    <row r="842882" spans="14:14">
      <c r="N842882" s="332"/>
    </row>
    <row r="842903" spans="14:14">
      <c r="N842903" s="331"/>
    </row>
    <row r="842904" spans="14:14">
      <c r="N842904" s="331"/>
    </row>
    <row r="842905" spans="14:14">
      <c r="N842905" s="332"/>
    </row>
    <row r="842926" spans="14:14">
      <c r="N842926" s="331"/>
    </row>
    <row r="842927" spans="14:14">
      <c r="N842927" s="331"/>
    </row>
    <row r="842928" spans="14:14">
      <c r="N842928" s="332"/>
    </row>
    <row r="842949" spans="14:14">
      <c r="N842949" s="331"/>
    </row>
    <row r="842950" spans="14:14">
      <c r="N842950" s="331"/>
    </row>
    <row r="842951" spans="14:14">
      <c r="N842951" s="332"/>
    </row>
    <row r="842972" spans="14:14">
      <c r="N842972" s="331"/>
    </row>
    <row r="842973" spans="14:14">
      <c r="N842973" s="331"/>
    </row>
    <row r="842974" spans="14:14">
      <c r="N842974" s="332"/>
    </row>
    <row r="842995" spans="14:14">
      <c r="N842995" s="331"/>
    </row>
    <row r="842996" spans="14:14">
      <c r="N842996" s="331"/>
    </row>
    <row r="842997" spans="14:14">
      <c r="N842997" s="332"/>
    </row>
    <row r="843018" spans="14:14">
      <c r="N843018" s="331"/>
    </row>
    <row r="843019" spans="14:14">
      <c r="N843019" s="331"/>
    </row>
    <row r="843020" spans="14:14">
      <c r="N843020" s="332"/>
    </row>
    <row r="843041" spans="14:14">
      <c r="N843041" s="331"/>
    </row>
    <row r="843042" spans="14:14">
      <c r="N843042" s="331"/>
    </row>
    <row r="843043" spans="14:14">
      <c r="N843043" s="332"/>
    </row>
    <row r="843064" spans="14:14">
      <c r="N843064" s="331"/>
    </row>
    <row r="843065" spans="14:14">
      <c r="N843065" s="331"/>
    </row>
    <row r="843066" spans="14:14">
      <c r="N843066" s="332"/>
    </row>
    <row r="843087" spans="14:14">
      <c r="N843087" s="331"/>
    </row>
    <row r="843088" spans="14:14">
      <c r="N843088" s="331"/>
    </row>
    <row r="843089" spans="14:14">
      <c r="N843089" s="332"/>
    </row>
    <row r="843110" spans="14:14">
      <c r="N843110" s="331"/>
    </row>
    <row r="843111" spans="14:14">
      <c r="N843111" s="331"/>
    </row>
    <row r="843112" spans="14:14">
      <c r="N843112" s="332"/>
    </row>
    <row r="843133" spans="14:14">
      <c r="N843133" s="331"/>
    </row>
    <row r="843134" spans="14:14">
      <c r="N843134" s="331"/>
    </row>
    <row r="843135" spans="14:14">
      <c r="N843135" s="332"/>
    </row>
    <row r="843156" spans="14:14">
      <c r="N843156" s="331"/>
    </row>
    <row r="843157" spans="14:14">
      <c r="N843157" s="331"/>
    </row>
    <row r="843158" spans="14:14">
      <c r="N843158" s="332"/>
    </row>
    <row r="843179" spans="14:14">
      <c r="N843179" s="331"/>
    </row>
    <row r="843180" spans="14:14">
      <c r="N843180" s="331"/>
    </row>
    <row r="843181" spans="14:14">
      <c r="N843181" s="332"/>
    </row>
    <row r="843202" spans="14:14">
      <c r="N843202" s="331"/>
    </row>
    <row r="843203" spans="14:14">
      <c r="N843203" s="331"/>
    </row>
    <row r="843204" spans="14:14">
      <c r="N843204" s="332"/>
    </row>
    <row r="843225" spans="14:14">
      <c r="N843225" s="331"/>
    </row>
    <row r="843226" spans="14:14">
      <c r="N843226" s="331"/>
    </row>
    <row r="843227" spans="14:14">
      <c r="N843227" s="332"/>
    </row>
    <row r="843248" spans="14:14">
      <c r="N843248" s="331"/>
    </row>
    <row r="843249" spans="14:14">
      <c r="N843249" s="331"/>
    </row>
    <row r="843250" spans="14:14">
      <c r="N843250" s="332"/>
    </row>
    <row r="843271" spans="14:14">
      <c r="N843271" s="331"/>
    </row>
    <row r="843272" spans="14:14">
      <c r="N843272" s="331"/>
    </row>
    <row r="843273" spans="14:14">
      <c r="N843273" s="332"/>
    </row>
    <row r="843294" spans="14:14">
      <c r="N843294" s="331"/>
    </row>
    <row r="843295" spans="14:14">
      <c r="N843295" s="331"/>
    </row>
    <row r="843296" spans="14:14">
      <c r="N843296" s="332"/>
    </row>
    <row r="843317" spans="14:14">
      <c r="N843317" s="331"/>
    </row>
    <row r="843318" spans="14:14">
      <c r="N843318" s="331"/>
    </row>
    <row r="843319" spans="14:14">
      <c r="N843319" s="332"/>
    </row>
    <row r="843340" spans="14:14">
      <c r="N843340" s="331"/>
    </row>
    <row r="843341" spans="14:14">
      <c r="N843341" s="331"/>
    </row>
    <row r="843342" spans="14:14">
      <c r="N843342" s="332"/>
    </row>
    <row r="843363" spans="14:14">
      <c r="N843363" s="331"/>
    </row>
    <row r="843364" spans="14:14">
      <c r="N843364" s="331"/>
    </row>
    <row r="843365" spans="14:14">
      <c r="N843365" s="332"/>
    </row>
    <row r="843386" spans="14:14">
      <c r="N843386" s="331"/>
    </row>
    <row r="843387" spans="14:14">
      <c r="N843387" s="331"/>
    </row>
    <row r="843388" spans="14:14">
      <c r="N843388" s="332"/>
    </row>
    <row r="843409" spans="14:14">
      <c r="N843409" s="331"/>
    </row>
    <row r="843410" spans="14:14">
      <c r="N843410" s="331"/>
    </row>
    <row r="843411" spans="14:14">
      <c r="N843411" s="332"/>
    </row>
    <row r="843432" spans="14:14">
      <c r="N843432" s="331"/>
    </row>
    <row r="843433" spans="14:14">
      <c r="N843433" s="331"/>
    </row>
    <row r="843434" spans="14:14">
      <c r="N843434" s="332"/>
    </row>
    <row r="843455" spans="14:14">
      <c r="N843455" s="331"/>
    </row>
    <row r="843456" spans="14:14">
      <c r="N843456" s="331"/>
    </row>
    <row r="843457" spans="14:14">
      <c r="N843457" s="332"/>
    </row>
    <row r="843478" spans="14:14">
      <c r="N843478" s="331"/>
    </row>
    <row r="843479" spans="14:14">
      <c r="N843479" s="331"/>
    </row>
    <row r="843480" spans="14:14">
      <c r="N843480" s="332"/>
    </row>
    <row r="843501" spans="14:14">
      <c r="N843501" s="331"/>
    </row>
    <row r="843502" spans="14:14">
      <c r="N843502" s="331"/>
    </row>
    <row r="843503" spans="14:14">
      <c r="N843503" s="332"/>
    </row>
    <row r="843524" spans="14:14">
      <c r="N843524" s="331"/>
    </row>
    <row r="843525" spans="14:14">
      <c r="N843525" s="331"/>
    </row>
    <row r="843526" spans="14:14">
      <c r="N843526" s="332"/>
    </row>
    <row r="843547" spans="14:14">
      <c r="N843547" s="331"/>
    </row>
    <row r="843548" spans="14:14">
      <c r="N843548" s="331"/>
    </row>
    <row r="843549" spans="14:14">
      <c r="N843549" s="332"/>
    </row>
    <row r="843570" spans="14:14">
      <c r="N843570" s="331"/>
    </row>
    <row r="843571" spans="14:14">
      <c r="N843571" s="331"/>
    </row>
    <row r="843572" spans="14:14">
      <c r="N843572" s="332"/>
    </row>
    <row r="843593" spans="14:14">
      <c r="N843593" s="331"/>
    </row>
    <row r="843594" spans="14:14">
      <c r="N843594" s="331"/>
    </row>
    <row r="843595" spans="14:14">
      <c r="N843595" s="332"/>
    </row>
    <row r="843616" spans="14:14">
      <c r="N843616" s="331"/>
    </row>
    <row r="843617" spans="14:14">
      <c r="N843617" s="331"/>
    </row>
    <row r="843618" spans="14:14">
      <c r="N843618" s="332"/>
    </row>
    <row r="843639" spans="14:14">
      <c r="N843639" s="331"/>
    </row>
    <row r="843640" spans="14:14">
      <c r="N843640" s="331"/>
    </row>
    <row r="843641" spans="14:14">
      <c r="N843641" s="332"/>
    </row>
    <row r="843662" spans="14:14">
      <c r="N843662" s="331"/>
    </row>
    <row r="843663" spans="14:14">
      <c r="N843663" s="331"/>
    </row>
    <row r="843664" spans="14:14">
      <c r="N843664" s="332"/>
    </row>
    <row r="843685" spans="14:14">
      <c r="N843685" s="331"/>
    </row>
    <row r="843686" spans="14:14">
      <c r="N843686" s="331"/>
    </row>
    <row r="843687" spans="14:14">
      <c r="N843687" s="332"/>
    </row>
    <row r="843708" spans="14:14">
      <c r="N843708" s="331"/>
    </row>
    <row r="843709" spans="14:14">
      <c r="N843709" s="331"/>
    </row>
    <row r="843710" spans="14:14">
      <c r="N843710" s="332"/>
    </row>
    <row r="843731" spans="14:14">
      <c r="N843731" s="331"/>
    </row>
    <row r="843732" spans="14:14">
      <c r="N843732" s="331"/>
    </row>
    <row r="843733" spans="14:14">
      <c r="N843733" s="332"/>
    </row>
    <row r="843754" spans="14:14">
      <c r="N843754" s="331"/>
    </row>
    <row r="843755" spans="14:14">
      <c r="N843755" s="331"/>
    </row>
    <row r="843756" spans="14:14">
      <c r="N843756" s="332"/>
    </row>
    <row r="843777" spans="14:14">
      <c r="N843777" s="331"/>
    </row>
    <row r="843778" spans="14:14">
      <c r="N843778" s="331"/>
    </row>
    <row r="843779" spans="14:14">
      <c r="N843779" s="332"/>
    </row>
    <row r="843800" spans="14:14">
      <c r="N843800" s="331"/>
    </row>
    <row r="843801" spans="14:14">
      <c r="N843801" s="331"/>
    </row>
    <row r="843802" spans="14:14">
      <c r="N843802" s="332"/>
    </row>
    <row r="843823" spans="14:14">
      <c r="N843823" s="331"/>
    </row>
    <row r="843824" spans="14:14">
      <c r="N843824" s="331"/>
    </row>
    <row r="843825" spans="14:14">
      <c r="N843825" s="332"/>
    </row>
    <row r="843846" spans="14:14">
      <c r="N843846" s="331"/>
    </row>
    <row r="843847" spans="14:14">
      <c r="N843847" s="331"/>
    </row>
    <row r="843848" spans="14:14">
      <c r="N843848" s="332"/>
    </row>
    <row r="843869" spans="14:14">
      <c r="N843869" s="331"/>
    </row>
    <row r="843870" spans="14:14">
      <c r="N843870" s="331"/>
    </row>
    <row r="843871" spans="14:14">
      <c r="N843871" s="332"/>
    </row>
    <row r="843892" spans="14:14">
      <c r="N843892" s="331"/>
    </row>
    <row r="843893" spans="14:14">
      <c r="N843893" s="331"/>
    </row>
    <row r="843894" spans="14:14">
      <c r="N843894" s="332"/>
    </row>
    <row r="843915" spans="14:14">
      <c r="N843915" s="331"/>
    </row>
    <row r="843916" spans="14:14">
      <c r="N843916" s="331"/>
    </row>
    <row r="843917" spans="14:14">
      <c r="N843917" s="332"/>
    </row>
    <row r="843938" spans="14:14">
      <c r="N843938" s="331"/>
    </row>
    <row r="843939" spans="14:14">
      <c r="N843939" s="331"/>
    </row>
    <row r="843940" spans="14:14">
      <c r="N843940" s="332"/>
    </row>
    <row r="843961" spans="14:14">
      <c r="N843961" s="331"/>
    </row>
    <row r="843962" spans="14:14">
      <c r="N843962" s="331"/>
    </row>
    <row r="843963" spans="14:14">
      <c r="N843963" s="332"/>
    </row>
    <row r="843984" spans="14:14">
      <c r="N843984" s="331"/>
    </row>
    <row r="843985" spans="14:14">
      <c r="N843985" s="331"/>
    </row>
    <row r="843986" spans="14:14">
      <c r="N843986" s="332"/>
    </row>
    <row r="844007" spans="14:14">
      <c r="N844007" s="331"/>
    </row>
    <row r="844008" spans="14:14">
      <c r="N844008" s="331"/>
    </row>
    <row r="844009" spans="14:14">
      <c r="N844009" s="332"/>
    </row>
    <row r="844030" spans="14:14">
      <c r="N844030" s="331"/>
    </row>
    <row r="844031" spans="14:14">
      <c r="N844031" s="331"/>
    </row>
    <row r="844032" spans="14:14">
      <c r="N844032" s="332"/>
    </row>
    <row r="844053" spans="14:14">
      <c r="N844053" s="331"/>
    </row>
    <row r="844054" spans="14:14">
      <c r="N844054" s="331"/>
    </row>
    <row r="844055" spans="14:14">
      <c r="N844055" s="332"/>
    </row>
    <row r="844076" spans="14:14">
      <c r="N844076" s="331"/>
    </row>
    <row r="844077" spans="14:14">
      <c r="N844077" s="331"/>
    </row>
    <row r="844078" spans="14:14">
      <c r="N844078" s="332"/>
    </row>
    <row r="844099" spans="14:14">
      <c r="N844099" s="331"/>
    </row>
    <row r="844100" spans="14:14">
      <c r="N844100" s="331"/>
    </row>
    <row r="844101" spans="14:14">
      <c r="N844101" s="332"/>
    </row>
    <row r="844122" spans="14:14">
      <c r="N844122" s="331"/>
    </row>
    <row r="844123" spans="14:14">
      <c r="N844123" s="331"/>
    </row>
    <row r="844124" spans="14:14">
      <c r="N844124" s="332"/>
    </row>
    <row r="844145" spans="14:14">
      <c r="N844145" s="331"/>
    </row>
    <row r="844146" spans="14:14">
      <c r="N844146" s="331"/>
    </row>
    <row r="844147" spans="14:14">
      <c r="N844147" s="332"/>
    </row>
    <row r="844168" spans="14:14">
      <c r="N844168" s="331"/>
    </row>
    <row r="844169" spans="14:14">
      <c r="N844169" s="331"/>
    </row>
    <row r="844170" spans="14:14">
      <c r="N844170" s="332"/>
    </row>
    <row r="844191" spans="14:14">
      <c r="N844191" s="331"/>
    </row>
    <row r="844192" spans="14:14">
      <c r="N844192" s="331"/>
    </row>
    <row r="844193" spans="14:14">
      <c r="N844193" s="332"/>
    </row>
    <row r="844214" spans="14:14">
      <c r="N844214" s="331"/>
    </row>
    <row r="844215" spans="14:14">
      <c r="N844215" s="331"/>
    </row>
    <row r="844216" spans="14:14">
      <c r="N844216" s="332"/>
    </row>
    <row r="844237" spans="14:14">
      <c r="N844237" s="331"/>
    </row>
    <row r="844238" spans="14:14">
      <c r="N844238" s="331"/>
    </row>
    <row r="844239" spans="14:14">
      <c r="N844239" s="332"/>
    </row>
    <row r="844260" spans="14:14">
      <c r="N844260" s="331"/>
    </row>
    <row r="844261" spans="14:14">
      <c r="N844261" s="331"/>
    </row>
    <row r="844262" spans="14:14">
      <c r="N844262" s="332"/>
    </row>
    <row r="844283" spans="14:14">
      <c r="N844283" s="331"/>
    </row>
    <row r="844284" spans="14:14">
      <c r="N844284" s="331"/>
    </row>
    <row r="844285" spans="14:14">
      <c r="N844285" s="332"/>
    </row>
    <row r="844306" spans="14:14">
      <c r="N844306" s="331"/>
    </row>
    <row r="844307" spans="14:14">
      <c r="N844307" s="331"/>
    </row>
    <row r="844308" spans="14:14">
      <c r="N844308" s="332"/>
    </row>
    <row r="844329" spans="14:14">
      <c r="N844329" s="331"/>
    </row>
    <row r="844330" spans="14:14">
      <c r="N844330" s="331"/>
    </row>
    <row r="844331" spans="14:14">
      <c r="N844331" s="332"/>
    </row>
    <row r="844352" spans="14:14">
      <c r="N844352" s="331"/>
    </row>
    <row r="844353" spans="14:14">
      <c r="N844353" s="331"/>
    </row>
    <row r="844354" spans="14:14">
      <c r="N844354" s="332"/>
    </row>
    <row r="844375" spans="14:14">
      <c r="N844375" s="331"/>
    </row>
    <row r="844376" spans="14:14">
      <c r="N844376" s="331"/>
    </row>
    <row r="844377" spans="14:14">
      <c r="N844377" s="332"/>
    </row>
    <row r="844398" spans="14:14">
      <c r="N844398" s="331"/>
    </row>
    <row r="844399" spans="14:14">
      <c r="N844399" s="331"/>
    </row>
    <row r="844400" spans="14:14">
      <c r="N844400" s="332"/>
    </row>
    <row r="844421" spans="14:14">
      <c r="N844421" s="331"/>
    </row>
    <row r="844422" spans="14:14">
      <c r="N844422" s="331"/>
    </row>
    <row r="844423" spans="14:14">
      <c r="N844423" s="332"/>
    </row>
    <row r="844444" spans="14:14">
      <c r="N844444" s="331"/>
    </row>
    <row r="844445" spans="14:14">
      <c r="N844445" s="331"/>
    </row>
    <row r="844446" spans="14:14">
      <c r="N844446" s="332"/>
    </row>
    <row r="844467" spans="14:14">
      <c r="N844467" s="331"/>
    </row>
    <row r="844468" spans="14:14">
      <c r="N844468" s="331"/>
    </row>
    <row r="844469" spans="14:14">
      <c r="N844469" s="332"/>
    </row>
    <row r="844490" spans="14:14">
      <c r="N844490" s="331"/>
    </row>
    <row r="844491" spans="14:14">
      <c r="N844491" s="331"/>
    </row>
    <row r="844492" spans="14:14">
      <c r="N844492" s="332"/>
    </row>
    <row r="844513" spans="14:14">
      <c r="N844513" s="331"/>
    </row>
    <row r="844514" spans="14:14">
      <c r="N844514" s="331"/>
    </row>
    <row r="844515" spans="14:14">
      <c r="N844515" s="332"/>
    </row>
    <row r="844536" spans="14:14">
      <c r="N844536" s="331"/>
    </row>
    <row r="844537" spans="14:14">
      <c r="N844537" s="331"/>
    </row>
    <row r="844538" spans="14:14">
      <c r="N844538" s="332"/>
    </row>
    <row r="844559" spans="14:14">
      <c r="N844559" s="331"/>
    </row>
    <row r="844560" spans="14:14">
      <c r="N844560" s="331"/>
    </row>
    <row r="844561" spans="14:14">
      <c r="N844561" s="332"/>
    </row>
    <row r="844582" spans="14:14">
      <c r="N844582" s="331"/>
    </row>
    <row r="844583" spans="14:14">
      <c r="N844583" s="331"/>
    </row>
    <row r="844584" spans="14:14">
      <c r="N844584" s="332"/>
    </row>
    <row r="844605" spans="14:14">
      <c r="N844605" s="331"/>
    </row>
    <row r="844606" spans="14:14">
      <c r="N844606" s="331"/>
    </row>
    <row r="844607" spans="14:14">
      <c r="N844607" s="332"/>
    </row>
    <row r="844628" spans="14:14">
      <c r="N844628" s="331"/>
    </row>
    <row r="844629" spans="14:14">
      <c r="N844629" s="331"/>
    </row>
    <row r="844630" spans="14:14">
      <c r="N844630" s="332"/>
    </row>
    <row r="844651" spans="14:14">
      <c r="N844651" s="331"/>
    </row>
    <row r="844652" spans="14:14">
      <c r="N844652" s="331"/>
    </row>
    <row r="844653" spans="14:14">
      <c r="N844653" s="332"/>
    </row>
    <row r="844674" spans="14:14">
      <c r="N844674" s="331"/>
    </row>
    <row r="844675" spans="14:14">
      <c r="N844675" s="331"/>
    </row>
    <row r="844676" spans="14:14">
      <c r="N844676" s="332"/>
    </row>
    <row r="844697" spans="14:14">
      <c r="N844697" s="331"/>
    </row>
    <row r="844698" spans="14:14">
      <c r="N844698" s="331"/>
    </row>
    <row r="844699" spans="14:14">
      <c r="N844699" s="332"/>
    </row>
    <row r="844720" spans="14:14">
      <c r="N844720" s="331"/>
    </row>
    <row r="844721" spans="14:14">
      <c r="N844721" s="331"/>
    </row>
    <row r="844722" spans="14:14">
      <c r="N844722" s="332"/>
    </row>
    <row r="844743" spans="14:14">
      <c r="N844743" s="331"/>
    </row>
    <row r="844744" spans="14:14">
      <c r="N844744" s="331"/>
    </row>
    <row r="844745" spans="14:14">
      <c r="N844745" s="332"/>
    </row>
    <row r="844766" spans="14:14">
      <c r="N844766" s="331"/>
    </row>
    <row r="844767" spans="14:14">
      <c r="N844767" s="331"/>
    </row>
    <row r="844768" spans="14:14">
      <c r="N844768" s="332"/>
    </row>
    <row r="844789" spans="14:14">
      <c r="N844789" s="331"/>
    </row>
    <row r="844790" spans="14:14">
      <c r="N844790" s="331"/>
    </row>
    <row r="844791" spans="14:14">
      <c r="N844791" s="332"/>
    </row>
    <row r="844812" spans="14:14">
      <c r="N844812" s="331"/>
    </row>
    <row r="844813" spans="14:14">
      <c r="N844813" s="331"/>
    </row>
    <row r="844814" spans="14:14">
      <c r="N844814" s="332"/>
    </row>
    <row r="844835" spans="14:14">
      <c r="N844835" s="331"/>
    </row>
    <row r="844836" spans="14:14">
      <c r="N844836" s="331"/>
    </row>
    <row r="844837" spans="14:14">
      <c r="N844837" s="332"/>
    </row>
    <row r="844858" spans="14:14">
      <c r="N844858" s="331"/>
    </row>
    <row r="844859" spans="14:14">
      <c r="N844859" s="331"/>
    </row>
    <row r="844860" spans="14:14">
      <c r="N844860" s="332"/>
    </row>
    <row r="844881" spans="14:14">
      <c r="N844881" s="331"/>
    </row>
    <row r="844882" spans="14:14">
      <c r="N844882" s="331"/>
    </row>
    <row r="844883" spans="14:14">
      <c r="N844883" s="332"/>
    </row>
    <row r="844904" spans="14:14">
      <c r="N844904" s="331"/>
    </row>
    <row r="844905" spans="14:14">
      <c r="N844905" s="331"/>
    </row>
    <row r="844906" spans="14:14">
      <c r="N844906" s="332"/>
    </row>
    <row r="844927" spans="14:14">
      <c r="N844927" s="331"/>
    </row>
    <row r="844928" spans="14:14">
      <c r="N844928" s="331"/>
    </row>
    <row r="844929" spans="14:14">
      <c r="N844929" s="332"/>
    </row>
    <row r="844950" spans="14:14">
      <c r="N844950" s="331"/>
    </row>
    <row r="844951" spans="14:14">
      <c r="N844951" s="331"/>
    </row>
    <row r="844952" spans="14:14">
      <c r="N844952" s="332"/>
    </row>
    <row r="844973" spans="14:14">
      <c r="N844973" s="331"/>
    </row>
    <row r="844974" spans="14:14">
      <c r="N844974" s="331"/>
    </row>
    <row r="844975" spans="14:14">
      <c r="N844975" s="332"/>
    </row>
    <row r="844996" spans="14:14">
      <c r="N844996" s="331"/>
    </row>
    <row r="844997" spans="14:14">
      <c r="N844997" s="331"/>
    </row>
    <row r="844998" spans="14:14">
      <c r="N844998" s="332"/>
    </row>
    <row r="845019" spans="14:14">
      <c r="N845019" s="331"/>
    </row>
    <row r="845020" spans="14:14">
      <c r="N845020" s="331"/>
    </row>
    <row r="845021" spans="14:14">
      <c r="N845021" s="332"/>
    </row>
    <row r="845042" spans="14:14">
      <c r="N845042" s="331"/>
    </row>
    <row r="845043" spans="14:14">
      <c r="N845043" s="331"/>
    </row>
    <row r="845044" spans="14:14">
      <c r="N845044" s="332"/>
    </row>
    <row r="845065" spans="14:14">
      <c r="N845065" s="331"/>
    </row>
    <row r="845066" spans="14:14">
      <c r="N845066" s="331"/>
    </row>
    <row r="845067" spans="14:14">
      <c r="N845067" s="332"/>
    </row>
    <row r="845088" spans="14:14">
      <c r="N845088" s="331"/>
    </row>
    <row r="845089" spans="14:14">
      <c r="N845089" s="331"/>
    </row>
    <row r="845090" spans="14:14">
      <c r="N845090" s="332"/>
    </row>
    <row r="845111" spans="14:14">
      <c r="N845111" s="331"/>
    </row>
    <row r="845112" spans="14:14">
      <c r="N845112" s="331"/>
    </row>
    <row r="845113" spans="14:14">
      <c r="N845113" s="332"/>
    </row>
    <row r="845134" spans="14:14">
      <c r="N845134" s="331"/>
    </row>
    <row r="845135" spans="14:14">
      <c r="N845135" s="331"/>
    </row>
    <row r="845136" spans="14:14">
      <c r="N845136" s="332"/>
    </row>
    <row r="845157" spans="14:14">
      <c r="N845157" s="331"/>
    </row>
    <row r="845158" spans="14:14">
      <c r="N845158" s="331"/>
    </row>
    <row r="845159" spans="14:14">
      <c r="N845159" s="332"/>
    </row>
    <row r="845180" spans="14:14">
      <c r="N845180" s="331"/>
    </row>
    <row r="845181" spans="14:14">
      <c r="N845181" s="331"/>
    </row>
    <row r="845182" spans="14:14">
      <c r="N845182" s="332"/>
    </row>
    <row r="845203" spans="14:14">
      <c r="N845203" s="331"/>
    </row>
    <row r="845204" spans="14:14">
      <c r="N845204" s="331"/>
    </row>
    <row r="845205" spans="14:14">
      <c r="N845205" s="332"/>
    </row>
    <row r="845226" spans="14:14">
      <c r="N845226" s="331"/>
    </row>
    <row r="845227" spans="14:14">
      <c r="N845227" s="331"/>
    </row>
    <row r="845228" spans="14:14">
      <c r="N845228" s="332"/>
    </row>
    <row r="845249" spans="14:14">
      <c r="N845249" s="331"/>
    </row>
    <row r="845250" spans="14:14">
      <c r="N845250" s="331"/>
    </row>
    <row r="845251" spans="14:14">
      <c r="N845251" s="332"/>
    </row>
    <row r="845272" spans="14:14">
      <c r="N845272" s="331"/>
    </row>
    <row r="845273" spans="14:14">
      <c r="N845273" s="331"/>
    </row>
    <row r="845274" spans="14:14">
      <c r="N845274" s="332"/>
    </row>
    <row r="845295" spans="14:14">
      <c r="N845295" s="331"/>
    </row>
    <row r="845296" spans="14:14">
      <c r="N845296" s="331"/>
    </row>
    <row r="845297" spans="14:14">
      <c r="N845297" s="332"/>
    </row>
    <row r="845318" spans="14:14">
      <c r="N845318" s="331"/>
    </row>
    <row r="845319" spans="14:14">
      <c r="N845319" s="331"/>
    </row>
    <row r="845320" spans="14:14">
      <c r="N845320" s="332"/>
    </row>
    <row r="845341" spans="14:14">
      <c r="N845341" s="331"/>
    </row>
    <row r="845342" spans="14:14">
      <c r="N845342" s="331"/>
    </row>
    <row r="845343" spans="14:14">
      <c r="N845343" s="332"/>
    </row>
    <row r="845364" spans="14:14">
      <c r="N845364" s="331"/>
    </row>
    <row r="845365" spans="14:14">
      <c r="N845365" s="331"/>
    </row>
    <row r="845366" spans="14:14">
      <c r="N845366" s="332"/>
    </row>
    <row r="845387" spans="14:14">
      <c r="N845387" s="331"/>
    </row>
    <row r="845388" spans="14:14">
      <c r="N845388" s="331"/>
    </row>
    <row r="845389" spans="14:14">
      <c r="N845389" s="332"/>
    </row>
    <row r="845410" spans="14:14">
      <c r="N845410" s="331"/>
    </row>
    <row r="845411" spans="14:14">
      <c r="N845411" s="331"/>
    </row>
    <row r="845412" spans="14:14">
      <c r="N845412" s="332"/>
    </row>
    <row r="845433" spans="14:14">
      <c r="N845433" s="331"/>
    </row>
    <row r="845434" spans="14:14">
      <c r="N845434" s="331"/>
    </row>
    <row r="845435" spans="14:14">
      <c r="N845435" s="332"/>
    </row>
    <row r="845456" spans="14:14">
      <c r="N845456" s="331"/>
    </row>
    <row r="845457" spans="14:14">
      <c r="N845457" s="331"/>
    </row>
    <row r="845458" spans="14:14">
      <c r="N845458" s="332"/>
    </row>
    <row r="845479" spans="14:14">
      <c r="N845479" s="331"/>
    </row>
    <row r="845480" spans="14:14">
      <c r="N845480" s="331"/>
    </row>
    <row r="845481" spans="14:14">
      <c r="N845481" s="332"/>
    </row>
    <row r="845502" spans="14:14">
      <c r="N845502" s="331"/>
    </row>
    <row r="845503" spans="14:14">
      <c r="N845503" s="331"/>
    </row>
    <row r="845504" spans="14:14">
      <c r="N845504" s="332"/>
    </row>
    <row r="845525" spans="14:14">
      <c r="N845525" s="331"/>
    </row>
    <row r="845526" spans="14:14">
      <c r="N845526" s="331"/>
    </row>
    <row r="845527" spans="14:14">
      <c r="N845527" s="332"/>
    </row>
    <row r="845548" spans="14:14">
      <c r="N845548" s="331"/>
    </row>
    <row r="845549" spans="14:14">
      <c r="N845549" s="331"/>
    </row>
    <row r="845550" spans="14:14">
      <c r="N845550" s="332"/>
    </row>
    <row r="845571" spans="14:14">
      <c r="N845571" s="331"/>
    </row>
    <row r="845572" spans="14:14">
      <c r="N845572" s="331"/>
    </row>
    <row r="845573" spans="14:14">
      <c r="N845573" s="332"/>
    </row>
    <row r="845594" spans="14:14">
      <c r="N845594" s="331"/>
    </row>
    <row r="845595" spans="14:14">
      <c r="N845595" s="331"/>
    </row>
    <row r="845596" spans="14:14">
      <c r="N845596" s="332"/>
    </row>
    <row r="845617" spans="14:14">
      <c r="N845617" s="331"/>
    </row>
    <row r="845618" spans="14:14">
      <c r="N845618" s="331"/>
    </row>
    <row r="845619" spans="14:14">
      <c r="N845619" s="332"/>
    </row>
    <row r="845640" spans="14:14">
      <c r="N845640" s="331"/>
    </row>
    <row r="845641" spans="14:14">
      <c r="N845641" s="331"/>
    </row>
    <row r="845642" spans="14:14">
      <c r="N845642" s="332"/>
    </row>
    <row r="845663" spans="14:14">
      <c r="N845663" s="331"/>
    </row>
    <row r="845664" spans="14:14">
      <c r="N845664" s="331"/>
    </row>
    <row r="845665" spans="14:14">
      <c r="N845665" s="332"/>
    </row>
    <row r="845686" spans="14:14">
      <c r="N845686" s="331"/>
    </row>
    <row r="845687" spans="14:14">
      <c r="N845687" s="331"/>
    </row>
    <row r="845688" spans="14:14">
      <c r="N845688" s="332"/>
    </row>
    <row r="845709" spans="14:14">
      <c r="N845709" s="331"/>
    </row>
    <row r="845710" spans="14:14">
      <c r="N845710" s="331"/>
    </row>
    <row r="845711" spans="14:14">
      <c r="N845711" s="332"/>
    </row>
    <row r="845732" spans="14:14">
      <c r="N845732" s="331"/>
    </row>
    <row r="845733" spans="14:14">
      <c r="N845733" s="331"/>
    </row>
    <row r="845734" spans="14:14">
      <c r="N845734" s="332"/>
    </row>
    <row r="845755" spans="14:14">
      <c r="N845755" s="331"/>
    </row>
    <row r="845756" spans="14:14">
      <c r="N845756" s="331"/>
    </row>
    <row r="845757" spans="14:14">
      <c r="N845757" s="332"/>
    </row>
    <row r="845778" spans="14:14">
      <c r="N845778" s="331"/>
    </row>
    <row r="845779" spans="14:14">
      <c r="N845779" s="331"/>
    </row>
    <row r="845780" spans="14:14">
      <c r="N845780" s="332"/>
    </row>
    <row r="845801" spans="14:14">
      <c r="N845801" s="331"/>
    </row>
    <row r="845802" spans="14:14">
      <c r="N845802" s="331"/>
    </row>
    <row r="845803" spans="14:14">
      <c r="N845803" s="332"/>
    </row>
    <row r="845824" spans="14:14">
      <c r="N845824" s="331"/>
    </row>
    <row r="845825" spans="14:14">
      <c r="N845825" s="331"/>
    </row>
    <row r="845826" spans="14:14">
      <c r="N845826" s="332"/>
    </row>
    <row r="845847" spans="14:14">
      <c r="N845847" s="331"/>
    </row>
    <row r="845848" spans="14:14">
      <c r="N845848" s="331"/>
    </row>
    <row r="845849" spans="14:14">
      <c r="N845849" s="332"/>
    </row>
    <row r="845870" spans="14:14">
      <c r="N845870" s="331"/>
    </row>
    <row r="845871" spans="14:14">
      <c r="N845871" s="331"/>
    </row>
    <row r="845872" spans="14:14">
      <c r="N845872" s="332"/>
    </row>
    <row r="845893" spans="14:14">
      <c r="N845893" s="331"/>
    </row>
    <row r="845894" spans="14:14">
      <c r="N845894" s="331"/>
    </row>
    <row r="845895" spans="14:14">
      <c r="N845895" s="332"/>
    </row>
    <row r="845916" spans="14:14">
      <c r="N845916" s="331"/>
    </row>
    <row r="845917" spans="14:14">
      <c r="N845917" s="331"/>
    </row>
    <row r="845918" spans="14:14">
      <c r="N845918" s="332"/>
    </row>
    <row r="845939" spans="14:14">
      <c r="N845939" s="331"/>
    </row>
    <row r="845940" spans="14:14">
      <c r="N845940" s="331"/>
    </row>
    <row r="845941" spans="14:14">
      <c r="N845941" s="332"/>
    </row>
    <row r="845962" spans="14:14">
      <c r="N845962" s="331"/>
    </row>
    <row r="845963" spans="14:14">
      <c r="N845963" s="331"/>
    </row>
    <row r="845964" spans="14:14">
      <c r="N845964" s="332"/>
    </row>
    <row r="845985" spans="14:14">
      <c r="N845985" s="331"/>
    </row>
    <row r="845986" spans="14:14">
      <c r="N845986" s="331"/>
    </row>
    <row r="845987" spans="14:14">
      <c r="N845987" s="332"/>
    </row>
    <row r="846008" spans="14:14">
      <c r="N846008" s="331"/>
    </row>
    <row r="846009" spans="14:14">
      <c r="N846009" s="331"/>
    </row>
    <row r="846010" spans="14:14">
      <c r="N846010" s="332"/>
    </row>
    <row r="846031" spans="14:14">
      <c r="N846031" s="331"/>
    </row>
    <row r="846032" spans="14:14">
      <c r="N846032" s="331"/>
    </row>
    <row r="846033" spans="14:14">
      <c r="N846033" s="332"/>
    </row>
    <row r="846054" spans="14:14">
      <c r="N846054" s="331"/>
    </row>
    <row r="846055" spans="14:14">
      <c r="N846055" s="331"/>
    </row>
    <row r="846056" spans="14:14">
      <c r="N846056" s="332"/>
    </row>
    <row r="846077" spans="14:14">
      <c r="N846077" s="331"/>
    </row>
    <row r="846078" spans="14:14">
      <c r="N846078" s="331"/>
    </row>
    <row r="846079" spans="14:14">
      <c r="N846079" s="332"/>
    </row>
    <row r="846100" spans="14:14">
      <c r="N846100" s="331"/>
    </row>
    <row r="846101" spans="14:14">
      <c r="N846101" s="331"/>
    </row>
    <row r="846102" spans="14:14">
      <c r="N846102" s="332"/>
    </row>
    <row r="846123" spans="14:14">
      <c r="N846123" s="331"/>
    </row>
    <row r="846124" spans="14:14">
      <c r="N846124" s="331"/>
    </row>
    <row r="846125" spans="14:14">
      <c r="N846125" s="332"/>
    </row>
    <row r="846146" spans="14:14">
      <c r="N846146" s="331"/>
    </row>
    <row r="846147" spans="14:14">
      <c r="N846147" s="331"/>
    </row>
    <row r="846148" spans="14:14">
      <c r="N846148" s="332"/>
    </row>
    <row r="846169" spans="14:14">
      <c r="N846169" s="331"/>
    </row>
    <row r="846170" spans="14:14">
      <c r="N846170" s="331"/>
    </row>
    <row r="846171" spans="14:14">
      <c r="N846171" s="332"/>
    </row>
    <row r="846192" spans="14:14">
      <c r="N846192" s="331"/>
    </row>
    <row r="846193" spans="14:14">
      <c r="N846193" s="331"/>
    </row>
    <row r="846194" spans="14:14">
      <c r="N846194" s="332"/>
    </row>
    <row r="846215" spans="14:14">
      <c r="N846215" s="331"/>
    </row>
    <row r="846216" spans="14:14">
      <c r="N846216" s="331"/>
    </row>
    <row r="846217" spans="14:14">
      <c r="N846217" s="332"/>
    </row>
    <row r="846238" spans="14:14">
      <c r="N846238" s="331"/>
    </row>
    <row r="846239" spans="14:14">
      <c r="N846239" s="331"/>
    </row>
    <row r="846240" spans="14:14">
      <c r="N846240" s="332"/>
    </row>
    <row r="846261" spans="14:14">
      <c r="N846261" s="331"/>
    </row>
    <row r="846262" spans="14:14">
      <c r="N846262" s="331"/>
    </row>
    <row r="846263" spans="14:14">
      <c r="N846263" s="332"/>
    </row>
    <row r="846284" spans="14:14">
      <c r="N846284" s="331"/>
    </row>
    <row r="846285" spans="14:14">
      <c r="N846285" s="331"/>
    </row>
    <row r="846286" spans="14:14">
      <c r="N846286" s="332"/>
    </row>
    <row r="846307" spans="14:14">
      <c r="N846307" s="331"/>
    </row>
    <row r="846308" spans="14:14">
      <c r="N846308" s="331"/>
    </row>
    <row r="846309" spans="14:14">
      <c r="N846309" s="332"/>
    </row>
    <row r="846330" spans="14:14">
      <c r="N846330" s="331"/>
    </row>
    <row r="846331" spans="14:14">
      <c r="N846331" s="331"/>
    </row>
    <row r="846332" spans="14:14">
      <c r="N846332" s="332"/>
    </row>
    <row r="846353" spans="14:14">
      <c r="N846353" s="331"/>
    </row>
    <row r="846354" spans="14:14">
      <c r="N846354" s="331"/>
    </row>
    <row r="846355" spans="14:14">
      <c r="N846355" s="332"/>
    </row>
    <row r="846376" spans="14:14">
      <c r="N846376" s="331"/>
    </row>
    <row r="846377" spans="14:14">
      <c r="N846377" s="331"/>
    </row>
    <row r="846378" spans="14:14">
      <c r="N846378" s="332"/>
    </row>
    <row r="846399" spans="14:14">
      <c r="N846399" s="331"/>
    </row>
    <row r="846400" spans="14:14">
      <c r="N846400" s="331"/>
    </row>
    <row r="846401" spans="14:14">
      <c r="N846401" s="332"/>
    </row>
    <row r="846422" spans="14:14">
      <c r="N846422" s="331"/>
    </row>
    <row r="846423" spans="14:14">
      <c r="N846423" s="331"/>
    </row>
    <row r="846424" spans="14:14">
      <c r="N846424" s="332"/>
    </row>
    <row r="846445" spans="14:14">
      <c r="N846445" s="331"/>
    </row>
    <row r="846446" spans="14:14">
      <c r="N846446" s="331"/>
    </row>
    <row r="846447" spans="14:14">
      <c r="N846447" s="332"/>
    </row>
    <row r="846468" spans="14:14">
      <c r="N846468" s="331"/>
    </row>
    <row r="846469" spans="14:14">
      <c r="N846469" s="331"/>
    </row>
    <row r="846470" spans="14:14">
      <c r="N846470" s="332"/>
    </row>
    <row r="846491" spans="14:14">
      <c r="N846491" s="331"/>
    </row>
    <row r="846492" spans="14:14">
      <c r="N846492" s="331"/>
    </row>
    <row r="846493" spans="14:14">
      <c r="N846493" s="332"/>
    </row>
    <row r="846514" spans="14:14">
      <c r="N846514" s="331"/>
    </row>
    <row r="846515" spans="14:14">
      <c r="N846515" s="331"/>
    </row>
    <row r="846516" spans="14:14">
      <c r="N846516" s="332"/>
    </row>
    <row r="846537" spans="14:14">
      <c r="N846537" s="331"/>
    </row>
    <row r="846538" spans="14:14">
      <c r="N846538" s="331"/>
    </row>
    <row r="846539" spans="14:14">
      <c r="N846539" s="332"/>
    </row>
    <row r="846560" spans="14:14">
      <c r="N846560" s="331"/>
    </row>
    <row r="846561" spans="14:14">
      <c r="N846561" s="331"/>
    </row>
    <row r="846562" spans="14:14">
      <c r="N846562" s="332"/>
    </row>
    <row r="846583" spans="14:14">
      <c r="N846583" s="331"/>
    </row>
    <row r="846584" spans="14:14">
      <c r="N846584" s="331"/>
    </row>
    <row r="846585" spans="14:14">
      <c r="N846585" s="332"/>
    </row>
    <row r="846606" spans="14:14">
      <c r="N846606" s="331"/>
    </row>
    <row r="846607" spans="14:14">
      <c r="N846607" s="331"/>
    </row>
    <row r="846608" spans="14:14">
      <c r="N846608" s="332"/>
    </row>
    <row r="846629" spans="14:14">
      <c r="N846629" s="331"/>
    </row>
    <row r="846630" spans="14:14">
      <c r="N846630" s="331"/>
    </row>
    <row r="846631" spans="14:14">
      <c r="N846631" s="332"/>
    </row>
    <row r="846652" spans="14:14">
      <c r="N846652" s="331"/>
    </row>
    <row r="846653" spans="14:14">
      <c r="N846653" s="331"/>
    </row>
    <row r="846654" spans="14:14">
      <c r="N846654" s="332"/>
    </row>
    <row r="846675" spans="14:14">
      <c r="N846675" s="331"/>
    </row>
    <row r="846676" spans="14:14">
      <c r="N846676" s="331"/>
    </row>
    <row r="846677" spans="14:14">
      <c r="N846677" s="332"/>
    </row>
    <row r="846698" spans="14:14">
      <c r="N846698" s="331"/>
    </row>
    <row r="846699" spans="14:14">
      <c r="N846699" s="331"/>
    </row>
    <row r="846700" spans="14:14">
      <c r="N846700" s="332"/>
    </row>
    <row r="846721" spans="14:14">
      <c r="N846721" s="331"/>
    </row>
    <row r="846722" spans="14:14">
      <c r="N846722" s="331"/>
    </row>
    <row r="846723" spans="14:14">
      <c r="N846723" s="332"/>
    </row>
    <row r="846744" spans="14:14">
      <c r="N846744" s="331"/>
    </row>
    <row r="846745" spans="14:14">
      <c r="N846745" s="331"/>
    </row>
    <row r="846746" spans="14:14">
      <c r="N846746" s="332"/>
    </row>
    <row r="846767" spans="14:14">
      <c r="N846767" s="331"/>
    </row>
    <row r="846768" spans="14:14">
      <c r="N846768" s="331"/>
    </row>
    <row r="846769" spans="14:14">
      <c r="N846769" s="332"/>
    </row>
    <row r="846790" spans="14:14">
      <c r="N846790" s="331"/>
    </row>
    <row r="846791" spans="14:14">
      <c r="N846791" s="331"/>
    </row>
    <row r="846792" spans="14:14">
      <c r="N846792" s="332"/>
    </row>
    <row r="846813" spans="14:14">
      <c r="N846813" s="331"/>
    </row>
    <row r="846814" spans="14:14">
      <c r="N846814" s="331"/>
    </row>
    <row r="846815" spans="14:14">
      <c r="N846815" s="332"/>
    </row>
    <row r="846836" spans="14:14">
      <c r="N846836" s="331"/>
    </row>
    <row r="846837" spans="14:14">
      <c r="N846837" s="331"/>
    </row>
    <row r="846838" spans="14:14">
      <c r="N846838" s="332"/>
    </row>
    <row r="846859" spans="14:14">
      <c r="N846859" s="331"/>
    </row>
    <row r="846860" spans="14:14">
      <c r="N846860" s="331"/>
    </row>
    <row r="846861" spans="14:14">
      <c r="N846861" s="332"/>
    </row>
    <row r="846882" spans="14:14">
      <c r="N846882" s="331"/>
    </row>
    <row r="846883" spans="14:14">
      <c r="N846883" s="331"/>
    </row>
    <row r="846884" spans="14:14">
      <c r="N846884" s="332"/>
    </row>
    <row r="846905" spans="14:14">
      <c r="N846905" s="331"/>
    </row>
    <row r="846906" spans="14:14">
      <c r="N846906" s="331"/>
    </row>
    <row r="846907" spans="14:14">
      <c r="N846907" s="332"/>
    </row>
    <row r="846928" spans="14:14">
      <c r="N846928" s="331"/>
    </row>
    <row r="846929" spans="14:14">
      <c r="N846929" s="331"/>
    </row>
    <row r="846930" spans="14:14">
      <c r="N846930" s="332"/>
    </row>
    <row r="846951" spans="14:14">
      <c r="N846951" s="331"/>
    </row>
    <row r="846952" spans="14:14">
      <c r="N846952" s="331"/>
    </row>
    <row r="846953" spans="14:14">
      <c r="N846953" s="332"/>
    </row>
    <row r="846974" spans="14:14">
      <c r="N846974" s="331"/>
    </row>
    <row r="846975" spans="14:14">
      <c r="N846975" s="331"/>
    </row>
    <row r="846976" spans="14:14">
      <c r="N846976" s="332"/>
    </row>
    <row r="846997" spans="14:14">
      <c r="N846997" s="331"/>
    </row>
    <row r="846998" spans="14:14">
      <c r="N846998" s="331"/>
    </row>
    <row r="846999" spans="14:14">
      <c r="N846999" s="332"/>
    </row>
    <row r="847020" spans="14:14">
      <c r="N847020" s="331"/>
    </row>
    <row r="847021" spans="14:14">
      <c r="N847021" s="331"/>
    </row>
    <row r="847022" spans="14:14">
      <c r="N847022" s="332"/>
    </row>
    <row r="847043" spans="14:14">
      <c r="N847043" s="331"/>
    </row>
    <row r="847044" spans="14:14">
      <c r="N847044" s="331"/>
    </row>
    <row r="847045" spans="14:14">
      <c r="N847045" s="332"/>
    </row>
    <row r="847066" spans="14:14">
      <c r="N847066" s="331"/>
    </row>
    <row r="847067" spans="14:14">
      <c r="N847067" s="331"/>
    </row>
    <row r="847068" spans="14:14">
      <c r="N847068" s="332"/>
    </row>
    <row r="847089" spans="14:14">
      <c r="N847089" s="331"/>
    </row>
    <row r="847090" spans="14:14">
      <c r="N847090" s="331"/>
    </row>
    <row r="847091" spans="14:14">
      <c r="N847091" s="332"/>
    </row>
    <row r="847112" spans="14:14">
      <c r="N847112" s="331"/>
    </row>
    <row r="847113" spans="14:14">
      <c r="N847113" s="331"/>
    </row>
    <row r="847114" spans="14:14">
      <c r="N847114" s="332"/>
    </row>
    <row r="847135" spans="14:14">
      <c r="N847135" s="331"/>
    </row>
    <row r="847136" spans="14:14">
      <c r="N847136" s="331"/>
    </row>
    <row r="847137" spans="14:14">
      <c r="N847137" s="332"/>
    </row>
    <row r="847158" spans="14:14">
      <c r="N847158" s="331"/>
    </row>
    <row r="847159" spans="14:14">
      <c r="N847159" s="331"/>
    </row>
    <row r="847160" spans="14:14">
      <c r="N847160" s="332"/>
    </row>
    <row r="847181" spans="14:14">
      <c r="N847181" s="331"/>
    </row>
    <row r="847182" spans="14:14">
      <c r="N847182" s="331"/>
    </row>
    <row r="847183" spans="14:14">
      <c r="N847183" s="332"/>
    </row>
    <row r="847204" spans="14:14">
      <c r="N847204" s="331"/>
    </row>
    <row r="847205" spans="14:14">
      <c r="N847205" s="331"/>
    </row>
    <row r="847206" spans="14:14">
      <c r="N847206" s="332"/>
    </row>
    <row r="847227" spans="14:14">
      <c r="N847227" s="331"/>
    </row>
    <row r="847228" spans="14:14">
      <c r="N847228" s="331"/>
    </row>
    <row r="847229" spans="14:14">
      <c r="N847229" s="332"/>
    </row>
    <row r="847250" spans="14:14">
      <c r="N847250" s="331"/>
    </row>
    <row r="847251" spans="14:14">
      <c r="N847251" s="331"/>
    </row>
    <row r="847252" spans="14:14">
      <c r="N847252" s="332"/>
    </row>
    <row r="847273" spans="14:14">
      <c r="N847273" s="331"/>
    </row>
    <row r="847274" spans="14:14">
      <c r="N847274" s="331"/>
    </row>
    <row r="847275" spans="14:14">
      <c r="N847275" s="332"/>
    </row>
    <row r="847296" spans="14:14">
      <c r="N847296" s="331"/>
    </row>
    <row r="847297" spans="14:14">
      <c r="N847297" s="331"/>
    </row>
    <row r="847298" spans="14:14">
      <c r="N847298" s="332"/>
    </row>
    <row r="847319" spans="14:14">
      <c r="N847319" s="331"/>
    </row>
    <row r="847320" spans="14:14">
      <c r="N847320" s="331"/>
    </row>
    <row r="847321" spans="14:14">
      <c r="N847321" s="332"/>
    </row>
    <row r="847342" spans="14:14">
      <c r="N847342" s="331"/>
    </row>
    <row r="847343" spans="14:14">
      <c r="N847343" s="331"/>
    </row>
    <row r="847344" spans="14:14">
      <c r="N847344" s="332"/>
    </row>
    <row r="847365" spans="14:14">
      <c r="N847365" s="331"/>
    </row>
    <row r="847366" spans="14:14">
      <c r="N847366" s="331"/>
    </row>
    <row r="847367" spans="14:14">
      <c r="N847367" s="332"/>
    </row>
    <row r="847388" spans="14:14">
      <c r="N847388" s="331"/>
    </row>
    <row r="847389" spans="14:14">
      <c r="N847389" s="331"/>
    </row>
    <row r="847390" spans="14:14">
      <c r="N847390" s="332"/>
    </row>
    <row r="847411" spans="14:14">
      <c r="N847411" s="331"/>
    </row>
    <row r="847412" spans="14:14">
      <c r="N847412" s="331"/>
    </row>
    <row r="847413" spans="14:14">
      <c r="N847413" s="332"/>
    </row>
    <row r="847434" spans="14:14">
      <c r="N847434" s="331"/>
    </row>
    <row r="847435" spans="14:14">
      <c r="N847435" s="331"/>
    </row>
    <row r="847436" spans="14:14">
      <c r="N847436" s="332"/>
    </row>
    <row r="847457" spans="14:14">
      <c r="N847457" s="331"/>
    </row>
    <row r="847458" spans="14:14">
      <c r="N847458" s="331"/>
    </row>
    <row r="847459" spans="14:14">
      <c r="N847459" s="332"/>
    </row>
    <row r="847480" spans="14:14">
      <c r="N847480" s="331"/>
    </row>
    <row r="847481" spans="14:14">
      <c r="N847481" s="331"/>
    </row>
    <row r="847482" spans="14:14">
      <c r="N847482" s="332"/>
    </row>
    <row r="847503" spans="14:14">
      <c r="N847503" s="331"/>
    </row>
    <row r="847504" spans="14:14">
      <c r="N847504" s="331"/>
    </row>
    <row r="847505" spans="14:14">
      <c r="N847505" s="332"/>
    </row>
    <row r="847526" spans="14:14">
      <c r="N847526" s="331"/>
    </row>
    <row r="847527" spans="14:14">
      <c r="N847527" s="331"/>
    </row>
    <row r="847528" spans="14:14">
      <c r="N847528" s="332"/>
    </row>
    <row r="847549" spans="14:14">
      <c r="N847549" s="331"/>
    </row>
    <row r="847550" spans="14:14">
      <c r="N847550" s="331"/>
    </row>
    <row r="847551" spans="14:14">
      <c r="N847551" s="332"/>
    </row>
    <row r="847572" spans="14:14">
      <c r="N847572" s="331"/>
    </row>
    <row r="847573" spans="14:14">
      <c r="N847573" s="331"/>
    </row>
    <row r="847574" spans="14:14">
      <c r="N847574" s="332"/>
    </row>
    <row r="847595" spans="14:14">
      <c r="N847595" s="331"/>
    </row>
    <row r="847596" spans="14:14">
      <c r="N847596" s="331"/>
    </row>
    <row r="847597" spans="14:14">
      <c r="N847597" s="332"/>
    </row>
    <row r="847618" spans="14:14">
      <c r="N847618" s="331"/>
    </row>
    <row r="847619" spans="14:14">
      <c r="N847619" s="331"/>
    </row>
    <row r="847620" spans="14:14">
      <c r="N847620" s="332"/>
    </row>
    <row r="847641" spans="14:14">
      <c r="N847641" s="331"/>
    </row>
    <row r="847642" spans="14:14">
      <c r="N847642" s="331"/>
    </row>
    <row r="847643" spans="14:14">
      <c r="N847643" s="332"/>
    </row>
    <row r="847664" spans="14:14">
      <c r="N847664" s="331"/>
    </row>
    <row r="847665" spans="14:14">
      <c r="N847665" s="331"/>
    </row>
    <row r="847666" spans="14:14">
      <c r="N847666" s="332"/>
    </row>
    <row r="847687" spans="14:14">
      <c r="N847687" s="331"/>
    </row>
    <row r="847688" spans="14:14">
      <c r="N847688" s="331"/>
    </row>
    <row r="847689" spans="14:14">
      <c r="N847689" s="332"/>
    </row>
    <row r="847710" spans="14:14">
      <c r="N847710" s="331"/>
    </row>
    <row r="847711" spans="14:14">
      <c r="N847711" s="331"/>
    </row>
    <row r="847712" spans="14:14">
      <c r="N847712" s="332"/>
    </row>
    <row r="847733" spans="14:14">
      <c r="N847733" s="331"/>
    </row>
    <row r="847734" spans="14:14">
      <c r="N847734" s="331"/>
    </row>
    <row r="847735" spans="14:14">
      <c r="N847735" s="332"/>
    </row>
    <row r="847756" spans="14:14">
      <c r="N847756" s="331"/>
    </row>
    <row r="847757" spans="14:14">
      <c r="N847757" s="331"/>
    </row>
    <row r="847758" spans="14:14">
      <c r="N847758" s="332"/>
    </row>
    <row r="847779" spans="14:14">
      <c r="N847779" s="331"/>
    </row>
    <row r="847780" spans="14:14">
      <c r="N847780" s="331"/>
    </row>
    <row r="847781" spans="14:14">
      <c r="N847781" s="332"/>
    </row>
    <row r="847802" spans="14:14">
      <c r="N847802" s="331"/>
    </row>
    <row r="847803" spans="14:14">
      <c r="N847803" s="331"/>
    </row>
    <row r="847804" spans="14:14">
      <c r="N847804" s="332"/>
    </row>
    <row r="847825" spans="14:14">
      <c r="N847825" s="331"/>
    </row>
    <row r="847826" spans="14:14">
      <c r="N847826" s="331"/>
    </row>
    <row r="847827" spans="14:14">
      <c r="N847827" s="332"/>
    </row>
    <row r="847848" spans="14:14">
      <c r="N847848" s="331"/>
    </row>
    <row r="847849" spans="14:14">
      <c r="N847849" s="331"/>
    </row>
    <row r="847850" spans="14:14">
      <c r="N847850" s="332"/>
    </row>
    <row r="847871" spans="14:14">
      <c r="N847871" s="331"/>
    </row>
    <row r="847872" spans="14:14">
      <c r="N847872" s="331"/>
    </row>
    <row r="847873" spans="14:14">
      <c r="N847873" s="332"/>
    </row>
    <row r="847894" spans="14:14">
      <c r="N847894" s="331"/>
    </row>
    <row r="847895" spans="14:14">
      <c r="N847895" s="331"/>
    </row>
    <row r="847896" spans="14:14">
      <c r="N847896" s="332"/>
    </row>
    <row r="847917" spans="14:14">
      <c r="N847917" s="331"/>
    </row>
    <row r="847918" spans="14:14">
      <c r="N847918" s="331"/>
    </row>
    <row r="847919" spans="14:14">
      <c r="N847919" s="332"/>
    </row>
    <row r="847940" spans="14:14">
      <c r="N847940" s="331"/>
    </row>
    <row r="847941" spans="14:14">
      <c r="N847941" s="331"/>
    </row>
    <row r="847942" spans="14:14">
      <c r="N847942" s="332"/>
    </row>
    <row r="847963" spans="14:14">
      <c r="N847963" s="331"/>
    </row>
    <row r="847964" spans="14:14">
      <c r="N847964" s="331"/>
    </row>
    <row r="847965" spans="14:14">
      <c r="N847965" s="332"/>
    </row>
    <row r="847986" spans="14:14">
      <c r="N847986" s="331"/>
    </row>
    <row r="847987" spans="14:14">
      <c r="N847987" s="331"/>
    </row>
    <row r="847988" spans="14:14">
      <c r="N847988" s="332"/>
    </row>
    <row r="848009" spans="14:14">
      <c r="N848009" s="331"/>
    </row>
    <row r="848010" spans="14:14">
      <c r="N848010" s="331"/>
    </row>
    <row r="848011" spans="14:14">
      <c r="N848011" s="332"/>
    </row>
    <row r="848032" spans="14:14">
      <c r="N848032" s="331"/>
    </row>
    <row r="848033" spans="14:14">
      <c r="N848033" s="331"/>
    </row>
    <row r="848034" spans="14:14">
      <c r="N848034" s="332"/>
    </row>
    <row r="848055" spans="14:14">
      <c r="N848055" s="331"/>
    </row>
    <row r="848056" spans="14:14">
      <c r="N848056" s="331"/>
    </row>
    <row r="848057" spans="14:14">
      <c r="N848057" s="332"/>
    </row>
    <row r="848078" spans="14:14">
      <c r="N848078" s="331"/>
    </row>
    <row r="848079" spans="14:14">
      <c r="N848079" s="331"/>
    </row>
    <row r="848080" spans="14:14">
      <c r="N848080" s="332"/>
    </row>
    <row r="848101" spans="14:14">
      <c r="N848101" s="331"/>
    </row>
    <row r="848102" spans="14:14">
      <c r="N848102" s="331"/>
    </row>
    <row r="848103" spans="14:14">
      <c r="N848103" s="332"/>
    </row>
    <row r="848124" spans="14:14">
      <c r="N848124" s="331"/>
    </row>
    <row r="848125" spans="14:14">
      <c r="N848125" s="331"/>
    </row>
    <row r="848126" spans="14:14">
      <c r="N848126" s="332"/>
    </row>
    <row r="848147" spans="14:14">
      <c r="N848147" s="331"/>
    </row>
    <row r="848148" spans="14:14">
      <c r="N848148" s="331"/>
    </row>
    <row r="848149" spans="14:14">
      <c r="N848149" s="332"/>
    </row>
    <row r="848170" spans="14:14">
      <c r="N848170" s="331"/>
    </row>
    <row r="848171" spans="14:14">
      <c r="N848171" s="331"/>
    </row>
    <row r="848172" spans="14:14">
      <c r="N848172" s="332"/>
    </row>
    <row r="848193" spans="14:14">
      <c r="N848193" s="331"/>
    </row>
    <row r="848194" spans="14:14">
      <c r="N848194" s="331"/>
    </row>
    <row r="848195" spans="14:14">
      <c r="N848195" s="332"/>
    </row>
    <row r="848216" spans="14:14">
      <c r="N848216" s="331"/>
    </row>
    <row r="848217" spans="14:14">
      <c r="N848217" s="331"/>
    </row>
    <row r="848218" spans="14:14">
      <c r="N848218" s="332"/>
    </row>
    <row r="848239" spans="14:14">
      <c r="N848239" s="331"/>
    </row>
    <row r="848240" spans="14:14">
      <c r="N848240" s="331"/>
    </row>
    <row r="848241" spans="14:14">
      <c r="N848241" s="332"/>
    </row>
    <row r="848262" spans="14:14">
      <c r="N848262" s="331"/>
    </row>
    <row r="848263" spans="14:14">
      <c r="N848263" s="331"/>
    </row>
    <row r="848264" spans="14:14">
      <c r="N848264" s="332"/>
    </row>
    <row r="848285" spans="14:14">
      <c r="N848285" s="331"/>
    </row>
    <row r="848286" spans="14:14">
      <c r="N848286" s="331"/>
    </row>
    <row r="848287" spans="14:14">
      <c r="N848287" s="332"/>
    </row>
    <row r="848308" spans="14:14">
      <c r="N848308" s="331"/>
    </row>
    <row r="848309" spans="14:14">
      <c r="N848309" s="331"/>
    </row>
    <row r="848310" spans="14:14">
      <c r="N848310" s="332"/>
    </row>
    <row r="848331" spans="14:14">
      <c r="N848331" s="331"/>
    </row>
    <row r="848332" spans="14:14">
      <c r="N848332" s="331"/>
    </row>
    <row r="848333" spans="14:14">
      <c r="N848333" s="332"/>
    </row>
    <row r="848354" spans="14:14">
      <c r="N848354" s="331"/>
    </row>
    <row r="848355" spans="14:14">
      <c r="N848355" s="331"/>
    </row>
    <row r="848356" spans="14:14">
      <c r="N848356" s="332"/>
    </row>
    <row r="848377" spans="14:14">
      <c r="N848377" s="331"/>
    </row>
    <row r="848378" spans="14:14">
      <c r="N848378" s="331"/>
    </row>
    <row r="848379" spans="14:14">
      <c r="N848379" s="332"/>
    </row>
    <row r="848400" spans="14:14">
      <c r="N848400" s="331"/>
    </row>
    <row r="848401" spans="14:14">
      <c r="N848401" s="331"/>
    </row>
    <row r="848402" spans="14:14">
      <c r="N848402" s="332"/>
    </row>
    <row r="848423" spans="14:14">
      <c r="N848423" s="331"/>
    </row>
    <row r="848424" spans="14:14">
      <c r="N848424" s="331"/>
    </row>
    <row r="848425" spans="14:14">
      <c r="N848425" s="332"/>
    </row>
    <row r="848446" spans="14:14">
      <c r="N848446" s="331"/>
    </row>
    <row r="848447" spans="14:14">
      <c r="N848447" s="331"/>
    </row>
    <row r="848448" spans="14:14">
      <c r="N848448" s="332"/>
    </row>
    <row r="848469" spans="14:14">
      <c r="N848469" s="331"/>
    </row>
    <row r="848470" spans="14:14">
      <c r="N848470" s="331"/>
    </row>
    <row r="848471" spans="14:14">
      <c r="N848471" s="332"/>
    </row>
    <row r="848492" spans="14:14">
      <c r="N848492" s="331"/>
    </row>
    <row r="848493" spans="14:14">
      <c r="N848493" s="331"/>
    </row>
    <row r="848494" spans="14:14">
      <c r="N848494" s="332"/>
    </row>
    <row r="848515" spans="14:14">
      <c r="N848515" s="331"/>
    </row>
    <row r="848516" spans="14:14">
      <c r="N848516" s="331"/>
    </row>
    <row r="848517" spans="14:14">
      <c r="N848517" s="332"/>
    </row>
    <row r="848538" spans="14:14">
      <c r="N848538" s="331"/>
    </row>
    <row r="848539" spans="14:14">
      <c r="N848539" s="331"/>
    </row>
    <row r="848540" spans="14:14">
      <c r="N848540" s="332"/>
    </row>
    <row r="848561" spans="14:14">
      <c r="N848561" s="331"/>
    </row>
    <row r="848562" spans="14:14">
      <c r="N848562" s="331"/>
    </row>
    <row r="848563" spans="14:14">
      <c r="N848563" s="332"/>
    </row>
    <row r="848584" spans="14:14">
      <c r="N848584" s="331"/>
    </row>
    <row r="848585" spans="14:14">
      <c r="N848585" s="331"/>
    </row>
    <row r="848586" spans="14:14">
      <c r="N848586" s="332"/>
    </row>
    <row r="848607" spans="14:14">
      <c r="N848607" s="331"/>
    </row>
    <row r="848608" spans="14:14">
      <c r="N848608" s="331"/>
    </row>
    <row r="848609" spans="14:14">
      <c r="N848609" s="332"/>
    </row>
    <row r="848630" spans="14:14">
      <c r="N848630" s="331"/>
    </row>
    <row r="848631" spans="14:14">
      <c r="N848631" s="331"/>
    </row>
    <row r="848632" spans="14:14">
      <c r="N848632" s="332"/>
    </row>
    <row r="848653" spans="14:14">
      <c r="N848653" s="331"/>
    </row>
    <row r="848654" spans="14:14">
      <c r="N848654" s="331"/>
    </row>
    <row r="848655" spans="14:14">
      <c r="N848655" s="332"/>
    </row>
    <row r="848676" spans="14:14">
      <c r="N848676" s="331"/>
    </row>
    <row r="848677" spans="14:14">
      <c r="N848677" s="331"/>
    </row>
    <row r="848678" spans="14:14">
      <c r="N848678" s="332"/>
    </row>
    <row r="848699" spans="14:14">
      <c r="N848699" s="331"/>
    </row>
    <row r="848700" spans="14:14">
      <c r="N848700" s="331"/>
    </row>
    <row r="848701" spans="14:14">
      <c r="N848701" s="332"/>
    </row>
    <row r="848722" spans="14:14">
      <c r="N848722" s="331"/>
    </row>
    <row r="848723" spans="14:14">
      <c r="N848723" s="331"/>
    </row>
    <row r="848724" spans="14:14">
      <c r="N848724" s="332"/>
    </row>
    <row r="848745" spans="14:14">
      <c r="N848745" s="331"/>
    </row>
    <row r="848746" spans="14:14">
      <c r="N848746" s="331"/>
    </row>
    <row r="848747" spans="14:14">
      <c r="N848747" s="332"/>
    </row>
    <row r="848768" spans="14:14">
      <c r="N848768" s="331"/>
    </row>
    <row r="848769" spans="14:14">
      <c r="N848769" s="331"/>
    </row>
    <row r="848770" spans="14:14">
      <c r="N848770" s="332"/>
    </row>
    <row r="848791" spans="14:14">
      <c r="N848791" s="331"/>
    </row>
    <row r="848792" spans="14:14">
      <c r="N848792" s="331"/>
    </row>
    <row r="848793" spans="14:14">
      <c r="N848793" s="332"/>
    </row>
    <row r="848814" spans="14:14">
      <c r="N848814" s="331"/>
    </row>
    <row r="848815" spans="14:14">
      <c r="N848815" s="331"/>
    </row>
    <row r="848816" spans="14:14">
      <c r="N848816" s="332"/>
    </row>
    <row r="848837" spans="14:14">
      <c r="N848837" s="331"/>
    </row>
    <row r="848838" spans="14:14">
      <c r="N848838" s="331"/>
    </row>
    <row r="848839" spans="14:14">
      <c r="N848839" s="332"/>
    </row>
    <row r="848860" spans="14:14">
      <c r="N848860" s="331"/>
    </row>
    <row r="848861" spans="14:14">
      <c r="N848861" s="331"/>
    </row>
    <row r="848862" spans="14:14">
      <c r="N848862" s="332"/>
    </row>
    <row r="848883" spans="14:14">
      <c r="N848883" s="331"/>
    </row>
    <row r="848884" spans="14:14">
      <c r="N848884" s="331"/>
    </row>
    <row r="848885" spans="14:14">
      <c r="N848885" s="332"/>
    </row>
    <row r="848906" spans="14:14">
      <c r="N848906" s="331"/>
    </row>
    <row r="848907" spans="14:14">
      <c r="N848907" s="331"/>
    </row>
    <row r="848908" spans="14:14">
      <c r="N848908" s="332"/>
    </row>
    <row r="848929" spans="14:14">
      <c r="N848929" s="331"/>
    </row>
    <row r="848930" spans="14:14">
      <c r="N848930" s="331"/>
    </row>
    <row r="848931" spans="14:14">
      <c r="N848931" s="332"/>
    </row>
    <row r="848952" spans="14:14">
      <c r="N848952" s="331"/>
    </row>
    <row r="848953" spans="14:14">
      <c r="N848953" s="331"/>
    </row>
    <row r="848954" spans="14:14">
      <c r="N848954" s="332"/>
    </row>
    <row r="848975" spans="14:14">
      <c r="N848975" s="331"/>
    </row>
    <row r="848976" spans="14:14">
      <c r="N848976" s="331"/>
    </row>
    <row r="848977" spans="14:14">
      <c r="N848977" s="332"/>
    </row>
    <row r="848998" spans="14:14">
      <c r="N848998" s="331"/>
    </row>
    <row r="848999" spans="14:14">
      <c r="N848999" s="331"/>
    </row>
    <row r="849000" spans="14:14">
      <c r="N849000" s="332"/>
    </row>
    <row r="849021" spans="14:14">
      <c r="N849021" s="331"/>
    </row>
    <row r="849022" spans="14:14">
      <c r="N849022" s="331"/>
    </row>
    <row r="849023" spans="14:14">
      <c r="N849023" s="332"/>
    </row>
    <row r="849044" spans="14:14">
      <c r="N849044" s="331"/>
    </row>
    <row r="849045" spans="14:14">
      <c r="N849045" s="331"/>
    </row>
    <row r="849046" spans="14:14">
      <c r="N849046" s="332"/>
    </row>
    <row r="849067" spans="14:14">
      <c r="N849067" s="331"/>
    </row>
    <row r="849068" spans="14:14">
      <c r="N849068" s="331"/>
    </row>
    <row r="849069" spans="14:14">
      <c r="N849069" s="332"/>
    </row>
    <row r="849090" spans="14:14">
      <c r="N849090" s="331"/>
    </row>
    <row r="849091" spans="14:14">
      <c r="N849091" s="331"/>
    </row>
    <row r="849092" spans="14:14">
      <c r="N849092" s="332"/>
    </row>
    <row r="849113" spans="14:14">
      <c r="N849113" s="331"/>
    </row>
    <row r="849114" spans="14:14">
      <c r="N849114" s="331"/>
    </row>
    <row r="849115" spans="14:14">
      <c r="N849115" s="332"/>
    </row>
    <row r="849136" spans="14:14">
      <c r="N849136" s="331"/>
    </row>
    <row r="849137" spans="14:14">
      <c r="N849137" s="331"/>
    </row>
    <row r="849138" spans="14:14">
      <c r="N849138" s="332"/>
    </row>
    <row r="849159" spans="14:14">
      <c r="N849159" s="331"/>
    </row>
    <row r="849160" spans="14:14">
      <c r="N849160" s="331"/>
    </row>
    <row r="849161" spans="14:14">
      <c r="N849161" s="332"/>
    </row>
    <row r="849182" spans="14:14">
      <c r="N849182" s="331"/>
    </row>
    <row r="849183" spans="14:14">
      <c r="N849183" s="331"/>
    </row>
    <row r="849184" spans="14:14">
      <c r="N849184" s="332"/>
    </row>
    <row r="849205" spans="14:14">
      <c r="N849205" s="331"/>
    </row>
    <row r="849206" spans="14:14">
      <c r="N849206" s="331"/>
    </row>
    <row r="849207" spans="14:14">
      <c r="N849207" s="332"/>
    </row>
    <row r="849228" spans="14:14">
      <c r="N849228" s="331"/>
    </row>
    <row r="849229" spans="14:14">
      <c r="N849229" s="331"/>
    </row>
    <row r="849230" spans="14:14">
      <c r="N849230" s="332"/>
    </row>
    <row r="849251" spans="14:14">
      <c r="N849251" s="331"/>
    </row>
    <row r="849252" spans="14:14">
      <c r="N849252" s="331"/>
    </row>
    <row r="849253" spans="14:14">
      <c r="N849253" s="332"/>
    </row>
    <row r="849274" spans="14:14">
      <c r="N849274" s="331"/>
    </row>
    <row r="849275" spans="14:14">
      <c r="N849275" s="331"/>
    </row>
    <row r="849276" spans="14:14">
      <c r="N849276" s="332"/>
    </row>
    <row r="849297" spans="14:14">
      <c r="N849297" s="331"/>
    </row>
    <row r="849298" spans="14:14">
      <c r="N849298" s="331"/>
    </row>
    <row r="849299" spans="14:14">
      <c r="N849299" s="332"/>
    </row>
    <row r="849320" spans="14:14">
      <c r="N849320" s="331"/>
    </row>
    <row r="849321" spans="14:14">
      <c r="N849321" s="331"/>
    </row>
    <row r="849322" spans="14:14">
      <c r="N849322" s="332"/>
    </row>
    <row r="849343" spans="14:14">
      <c r="N849343" s="331"/>
    </row>
    <row r="849344" spans="14:14">
      <c r="N849344" s="331"/>
    </row>
    <row r="849345" spans="14:14">
      <c r="N849345" s="332"/>
    </row>
    <row r="849366" spans="14:14">
      <c r="N849366" s="331"/>
    </row>
    <row r="849367" spans="14:14">
      <c r="N849367" s="331"/>
    </row>
    <row r="849368" spans="14:14">
      <c r="N849368" s="332"/>
    </row>
    <row r="849389" spans="14:14">
      <c r="N849389" s="331"/>
    </row>
    <row r="849390" spans="14:14">
      <c r="N849390" s="331"/>
    </row>
    <row r="849391" spans="14:14">
      <c r="N849391" s="332"/>
    </row>
    <row r="849412" spans="14:14">
      <c r="N849412" s="331"/>
    </row>
    <row r="849413" spans="14:14">
      <c r="N849413" s="331"/>
    </row>
    <row r="849414" spans="14:14">
      <c r="N849414" s="332"/>
    </row>
    <row r="849435" spans="14:14">
      <c r="N849435" s="331"/>
    </row>
    <row r="849436" spans="14:14">
      <c r="N849436" s="331"/>
    </row>
    <row r="849437" spans="14:14">
      <c r="N849437" s="332"/>
    </row>
    <row r="849458" spans="14:14">
      <c r="N849458" s="331"/>
    </row>
    <row r="849459" spans="14:14">
      <c r="N849459" s="331"/>
    </row>
    <row r="849460" spans="14:14">
      <c r="N849460" s="332"/>
    </row>
    <row r="849481" spans="14:14">
      <c r="N849481" s="331"/>
    </row>
    <row r="849482" spans="14:14">
      <c r="N849482" s="331"/>
    </row>
    <row r="849483" spans="14:14">
      <c r="N849483" s="332"/>
    </row>
    <row r="849504" spans="14:14">
      <c r="N849504" s="331"/>
    </row>
    <row r="849505" spans="14:14">
      <c r="N849505" s="331"/>
    </row>
    <row r="849506" spans="14:14">
      <c r="N849506" s="332"/>
    </row>
    <row r="849527" spans="14:14">
      <c r="N849527" s="331"/>
    </row>
    <row r="849528" spans="14:14">
      <c r="N849528" s="331"/>
    </row>
    <row r="849529" spans="14:14">
      <c r="N849529" s="332"/>
    </row>
    <row r="849550" spans="14:14">
      <c r="N849550" s="331"/>
    </row>
    <row r="849551" spans="14:14">
      <c r="N849551" s="331"/>
    </row>
    <row r="849552" spans="14:14">
      <c r="N849552" s="332"/>
    </row>
    <row r="849573" spans="14:14">
      <c r="N849573" s="331"/>
    </row>
    <row r="849574" spans="14:14">
      <c r="N849574" s="331"/>
    </row>
    <row r="849575" spans="14:14">
      <c r="N849575" s="332"/>
    </row>
    <row r="849596" spans="14:14">
      <c r="N849596" s="331"/>
    </row>
    <row r="849597" spans="14:14">
      <c r="N849597" s="331"/>
    </row>
    <row r="849598" spans="14:14">
      <c r="N849598" s="332"/>
    </row>
    <row r="849619" spans="14:14">
      <c r="N849619" s="331"/>
    </row>
    <row r="849620" spans="14:14">
      <c r="N849620" s="331"/>
    </row>
    <row r="849621" spans="14:14">
      <c r="N849621" s="332"/>
    </row>
    <row r="849642" spans="14:14">
      <c r="N849642" s="331"/>
    </row>
    <row r="849643" spans="14:14">
      <c r="N849643" s="331"/>
    </row>
    <row r="849644" spans="14:14">
      <c r="N849644" s="332"/>
    </row>
    <row r="849665" spans="14:14">
      <c r="N849665" s="331"/>
    </row>
    <row r="849666" spans="14:14">
      <c r="N849666" s="331"/>
    </row>
    <row r="849667" spans="14:14">
      <c r="N849667" s="332"/>
    </row>
    <row r="849688" spans="14:14">
      <c r="N849688" s="331"/>
    </row>
    <row r="849689" spans="14:14">
      <c r="N849689" s="331"/>
    </row>
    <row r="849690" spans="14:14">
      <c r="N849690" s="332"/>
    </row>
    <row r="849711" spans="14:14">
      <c r="N849711" s="331"/>
    </row>
    <row r="849712" spans="14:14">
      <c r="N849712" s="331"/>
    </row>
    <row r="849713" spans="14:14">
      <c r="N849713" s="332"/>
    </row>
    <row r="849734" spans="14:14">
      <c r="N849734" s="331"/>
    </row>
    <row r="849735" spans="14:14">
      <c r="N849735" s="331"/>
    </row>
    <row r="849736" spans="14:14">
      <c r="N849736" s="332"/>
    </row>
    <row r="849757" spans="14:14">
      <c r="N849757" s="331"/>
    </row>
    <row r="849758" spans="14:14">
      <c r="N849758" s="331"/>
    </row>
    <row r="849759" spans="14:14">
      <c r="N849759" s="332"/>
    </row>
    <row r="849780" spans="14:14">
      <c r="N849780" s="331"/>
    </row>
    <row r="849781" spans="14:14">
      <c r="N849781" s="331"/>
    </row>
    <row r="849782" spans="14:14">
      <c r="N849782" s="332"/>
    </row>
    <row r="849803" spans="14:14">
      <c r="N849803" s="331"/>
    </row>
    <row r="849804" spans="14:14">
      <c r="N849804" s="331"/>
    </row>
    <row r="849805" spans="14:14">
      <c r="N849805" s="332"/>
    </row>
    <row r="849826" spans="14:14">
      <c r="N849826" s="331"/>
    </row>
    <row r="849827" spans="14:14">
      <c r="N849827" s="331"/>
    </row>
    <row r="849828" spans="14:14">
      <c r="N849828" s="332"/>
    </row>
    <row r="849849" spans="14:14">
      <c r="N849849" s="331"/>
    </row>
    <row r="849850" spans="14:14">
      <c r="N849850" s="331"/>
    </row>
    <row r="849851" spans="14:14">
      <c r="N849851" s="332"/>
    </row>
    <row r="849872" spans="14:14">
      <c r="N849872" s="331"/>
    </row>
    <row r="849873" spans="14:14">
      <c r="N849873" s="331"/>
    </row>
    <row r="849874" spans="14:14">
      <c r="N849874" s="332"/>
    </row>
    <row r="849895" spans="14:14">
      <c r="N849895" s="331"/>
    </row>
    <row r="849896" spans="14:14">
      <c r="N849896" s="331"/>
    </row>
    <row r="849897" spans="14:14">
      <c r="N849897" s="332"/>
    </row>
    <row r="849918" spans="14:14">
      <c r="N849918" s="331"/>
    </row>
    <row r="849919" spans="14:14">
      <c r="N849919" s="331"/>
    </row>
    <row r="849920" spans="14:14">
      <c r="N849920" s="332"/>
    </row>
    <row r="849941" spans="14:14">
      <c r="N849941" s="331"/>
    </row>
    <row r="849942" spans="14:14">
      <c r="N849942" s="331"/>
    </row>
    <row r="849943" spans="14:14">
      <c r="N849943" s="332"/>
    </row>
    <row r="849964" spans="14:14">
      <c r="N849964" s="331"/>
    </row>
    <row r="849965" spans="14:14">
      <c r="N849965" s="331"/>
    </row>
    <row r="849966" spans="14:14">
      <c r="N849966" s="332"/>
    </row>
    <row r="849987" spans="14:14">
      <c r="N849987" s="331"/>
    </row>
    <row r="849988" spans="14:14">
      <c r="N849988" s="331"/>
    </row>
    <row r="849989" spans="14:14">
      <c r="N849989" s="332"/>
    </row>
    <row r="850010" spans="14:14">
      <c r="N850010" s="331"/>
    </row>
    <row r="850011" spans="14:14">
      <c r="N850011" s="331"/>
    </row>
    <row r="850012" spans="14:14">
      <c r="N850012" s="332"/>
    </row>
    <row r="850033" spans="14:14">
      <c r="N850033" s="331"/>
    </row>
    <row r="850034" spans="14:14">
      <c r="N850034" s="331"/>
    </row>
    <row r="850035" spans="14:14">
      <c r="N850035" s="332"/>
    </row>
    <row r="850056" spans="14:14">
      <c r="N850056" s="331"/>
    </row>
    <row r="850057" spans="14:14">
      <c r="N850057" s="331"/>
    </row>
    <row r="850058" spans="14:14">
      <c r="N850058" s="332"/>
    </row>
    <row r="850079" spans="14:14">
      <c r="N850079" s="331"/>
    </row>
    <row r="850080" spans="14:14">
      <c r="N850080" s="331"/>
    </row>
    <row r="850081" spans="14:14">
      <c r="N850081" s="332"/>
    </row>
    <row r="850102" spans="14:14">
      <c r="N850102" s="331"/>
    </row>
    <row r="850103" spans="14:14">
      <c r="N850103" s="331"/>
    </row>
    <row r="850104" spans="14:14">
      <c r="N850104" s="332"/>
    </row>
    <row r="850125" spans="14:14">
      <c r="N850125" s="331"/>
    </row>
    <row r="850126" spans="14:14">
      <c r="N850126" s="331"/>
    </row>
    <row r="850127" spans="14:14">
      <c r="N850127" s="332"/>
    </row>
    <row r="850148" spans="14:14">
      <c r="N850148" s="331"/>
    </row>
    <row r="850149" spans="14:14">
      <c r="N850149" s="331"/>
    </row>
    <row r="850150" spans="14:14">
      <c r="N850150" s="332"/>
    </row>
    <row r="850171" spans="14:14">
      <c r="N850171" s="331"/>
    </row>
    <row r="850172" spans="14:14">
      <c r="N850172" s="331"/>
    </row>
    <row r="850173" spans="14:14">
      <c r="N850173" s="332"/>
    </row>
    <row r="850194" spans="14:14">
      <c r="N850194" s="331"/>
    </row>
    <row r="850195" spans="14:14">
      <c r="N850195" s="331"/>
    </row>
    <row r="850196" spans="14:14">
      <c r="N850196" s="332"/>
    </row>
    <row r="850217" spans="14:14">
      <c r="N850217" s="331"/>
    </row>
    <row r="850218" spans="14:14">
      <c r="N850218" s="331"/>
    </row>
    <row r="850219" spans="14:14">
      <c r="N850219" s="332"/>
    </row>
    <row r="850240" spans="14:14">
      <c r="N850240" s="331"/>
    </row>
    <row r="850241" spans="14:14">
      <c r="N850241" s="331"/>
    </row>
    <row r="850242" spans="14:14">
      <c r="N850242" s="332"/>
    </row>
    <row r="850263" spans="14:14">
      <c r="N850263" s="331"/>
    </row>
    <row r="850264" spans="14:14">
      <c r="N850264" s="331"/>
    </row>
    <row r="850265" spans="14:14">
      <c r="N850265" s="332"/>
    </row>
    <row r="850286" spans="14:14">
      <c r="N850286" s="331"/>
    </row>
    <row r="850287" spans="14:14">
      <c r="N850287" s="331"/>
    </row>
    <row r="850288" spans="14:14">
      <c r="N850288" s="332"/>
    </row>
    <row r="850309" spans="14:14">
      <c r="N850309" s="331"/>
    </row>
    <row r="850310" spans="14:14">
      <c r="N850310" s="331"/>
    </row>
    <row r="850311" spans="14:14">
      <c r="N850311" s="332"/>
    </row>
    <row r="850332" spans="14:14">
      <c r="N850332" s="331"/>
    </row>
    <row r="850333" spans="14:14">
      <c r="N850333" s="331"/>
    </row>
    <row r="850334" spans="14:14">
      <c r="N850334" s="332"/>
    </row>
    <row r="850355" spans="14:14">
      <c r="N850355" s="331"/>
    </row>
    <row r="850356" spans="14:14">
      <c r="N850356" s="331"/>
    </row>
    <row r="850357" spans="14:14">
      <c r="N850357" s="332"/>
    </row>
    <row r="850378" spans="14:14">
      <c r="N850378" s="331"/>
    </row>
    <row r="850379" spans="14:14">
      <c r="N850379" s="331"/>
    </row>
    <row r="850380" spans="14:14">
      <c r="N850380" s="332"/>
    </row>
    <row r="850401" spans="14:14">
      <c r="N850401" s="331"/>
    </row>
    <row r="850402" spans="14:14">
      <c r="N850402" s="331"/>
    </row>
    <row r="850403" spans="14:14">
      <c r="N850403" s="332"/>
    </row>
    <row r="850424" spans="14:14">
      <c r="N850424" s="331"/>
    </row>
    <row r="850425" spans="14:14">
      <c r="N850425" s="331"/>
    </row>
    <row r="850426" spans="14:14">
      <c r="N850426" s="332"/>
    </row>
    <row r="850447" spans="14:14">
      <c r="N850447" s="331"/>
    </row>
    <row r="850448" spans="14:14">
      <c r="N850448" s="331"/>
    </row>
    <row r="850449" spans="14:14">
      <c r="N850449" s="332"/>
    </row>
    <row r="850470" spans="14:14">
      <c r="N850470" s="331"/>
    </row>
    <row r="850471" spans="14:14">
      <c r="N850471" s="331"/>
    </row>
    <row r="850472" spans="14:14">
      <c r="N850472" s="332"/>
    </row>
    <row r="850493" spans="14:14">
      <c r="N850493" s="331"/>
    </row>
    <row r="850494" spans="14:14">
      <c r="N850494" s="331"/>
    </row>
    <row r="850495" spans="14:14">
      <c r="N850495" s="332"/>
    </row>
    <row r="850516" spans="14:14">
      <c r="N850516" s="331"/>
    </row>
    <row r="850517" spans="14:14">
      <c r="N850517" s="331"/>
    </row>
    <row r="850518" spans="14:14">
      <c r="N850518" s="332"/>
    </row>
    <row r="850539" spans="14:14">
      <c r="N850539" s="331"/>
    </row>
    <row r="850540" spans="14:14">
      <c r="N850540" s="331"/>
    </row>
    <row r="850541" spans="14:14">
      <c r="N850541" s="332"/>
    </row>
    <row r="850562" spans="14:14">
      <c r="N850562" s="331"/>
    </row>
    <row r="850563" spans="14:14">
      <c r="N850563" s="331"/>
    </row>
    <row r="850564" spans="14:14">
      <c r="N850564" s="332"/>
    </row>
    <row r="850585" spans="14:14">
      <c r="N850585" s="331"/>
    </row>
    <row r="850586" spans="14:14">
      <c r="N850586" s="331"/>
    </row>
    <row r="850587" spans="14:14">
      <c r="N850587" s="332"/>
    </row>
    <row r="850608" spans="14:14">
      <c r="N850608" s="331"/>
    </row>
    <row r="850609" spans="14:14">
      <c r="N850609" s="331"/>
    </row>
    <row r="850610" spans="14:14">
      <c r="N850610" s="332"/>
    </row>
    <row r="850631" spans="14:14">
      <c r="N850631" s="331"/>
    </row>
    <row r="850632" spans="14:14">
      <c r="N850632" s="331"/>
    </row>
    <row r="850633" spans="14:14">
      <c r="N850633" s="332"/>
    </row>
    <row r="850654" spans="14:14">
      <c r="N850654" s="331"/>
    </row>
    <row r="850655" spans="14:14">
      <c r="N850655" s="331"/>
    </row>
    <row r="850656" spans="14:14">
      <c r="N850656" s="332"/>
    </row>
    <row r="850677" spans="14:14">
      <c r="N850677" s="331"/>
    </row>
    <row r="850678" spans="14:14">
      <c r="N850678" s="331"/>
    </row>
    <row r="850679" spans="14:14">
      <c r="N850679" s="332"/>
    </row>
    <row r="850700" spans="14:14">
      <c r="N850700" s="331"/>
    </row>
    <row r="850701" spans="14:14">
      <c r="N850701" s="331"/>
    </row>
    <row r="850702" spans="14:14">
      <c r="N850702" s="332"/>
    </row>
    <row r="850723" spans="14:14">
      <c r="N850723" s="331"/>
    </row>
    <row r="850724" spans="14:14">
      <c r="N850724" s="331"/>
    </row>
    <row r="850725" spans="14:14">
      <c r="N850725" s="332"/>
    </row>
    <row r="850746" spans="14:14">
      <c r="N850746" s="331"/>
    </row>
    <row r="850747" spans="14:14">
      <c r="N850747" s="331"/>
    </row>
    <row r="850748" spans="14:14">
      <c r="N850748" s="332"/>
    </row>
    <row r="850769" spans="14:14">
      <c r="N850769" s="331"/>
    </row>
    <row r="850770" spans="14:14">
      <c r="N850770" s="331"/>
    </row>
    <row r="850771" spans="14:14">
      <c r="N850771" s="332"/>
    </row>
    <row r="850792" spans="14:14">
      <c r="N850792" s="331"/>
    </row>
    <row r="850793" spans="14:14">
      <c r="N850793" s="331"/>
    </row>
    <row r="850794" spans="14:14">
      <c r="N850794" s="332"/>
    </row>
    <row r="850815" spans="14:14">
      <c r="N850815" s="331"/>
    </row>
    <row r="850816" spans="14:14">
      <c r="N850816" s="331"/>
    </row>
    <row r="850817" spans="14:14">
      <c r="N850817" s="332"/>
    </row>
    <row r="850838" spans="14:14">
      <c r="N850838" s="331"/>
    </row>
    <row r="850839" spans="14:14">
      <c r="N850839" s="331"/>
    </row>
    <row r="850840" spans="14:14">
      <c r="N850840" s="332"/>
    </row>
    <row r="850861" spans="14:14">
      <c r="N850861" s="331"/>
    </row>
    <row r="850862" spans="14:14">
      <c r="N850862" s="331"/>
    </row>
    <row r="850863" spans="14:14">
      <c r="N850863" s="332"/>
    </row>
    <row r="850884" spans="14:14">
      <c r="N850884" s="331"/>
    </row>
    <row r="850885" spans="14:14">
      <c r="N850885" s="331"/>
    </row>
    <row r="850886" spans="14:14">
      <c r="N850886" s="332"/>
    </row>
    <row r="850907" spans="14:14">
      <c r="N850907" s="331"/>
    </row>
    <row r="850908" spans="14:14">
      <c r="N850908" s="331"/>
    </row>
    <row r="850909" spans="14:14">
      <c r="N850909" s="332"/>
    </row>
    <row r="850930" spans="14:14">
      <c r="N850930" s="331"/>
    </row>
    <row r="850931" spans="14:14">
      <c r="N850931" s="331"/>
    </row>
    <row r="850932" spans="14:14">
      <c r="N850932" s="332"/>
    </row>
    <row r="850953" spans="14:14">
      <c r="N850953" s="331"/>
    </row>
    <row r="850954" spans="14:14">
      <c r="N850954" s="331"/>
    </row>
    <row r="850955" spans="14:14">
      <c r="N850955" s="332"/>
    </row>
    <row r="850976" spans="14:14">
      <c r="N850976" s="331"/>
    </row>
    <row r="850977" spans="14:14">
      <c r="N850977" s="331"/>
    </row>
    <row r="850978" spans="14:14">
      <c r="N850978" s="332"/>
    </row>
    <row r="850999" spans="14:14">
      <c r="N850999" s="331"/>
    </row>
    <row r="851000" spans="14:14">
      <c r="N851000" s="331"/>
    </row>
    <row r="851001" spans="14:14">
      <c r="N851001" s="332"/>
    </row>
    <row r="851022" spans="14:14">
      <c r="N851022" s="331"/>
    </row>
    <row r="851023" spans="14:14">
      <c r="N851023" s="331"/>
    </row>
    <row r="851024" spans="14:14">
      <c r="N851024" s="332"/>
    </row>
    <row r="851045" spans="14:14">
      <c r="N851045" s="331"/>
    </row>
    <row r="851046" spans="14:14">
      <c r="N851046" s="331"/>
    </row>
    <row r="851047" spans="14:14">
      <c r="N851047" s="332"/>
    </row>
    <row r="851068" spans="14:14">
      <c r="N851068" s="331"/>
    </row>
    <row r="851069" spans="14:14">
      <c r="N851069" s="331"/>
    </row>
    <row r="851070" spans="14:14">
      <c r="N851070" s="332"/>
    </row>
    <row r="851091" spans="14:14">
      <c r="N851091" s="331"/>
    </row>
    <row r="851092" spans="14:14">
      <c r="N851092" s="331"/>
    </row>
    <row r="851093" spans="14:14">
      <c r="N851093" s="332"/>
    </row>
    <row r="851114" spans="14:14">
      <c r="N851114" s="331"/>
    </row>
    <row r="851115" spans="14:14">
      <c r="N851115" s="331"/>
    </row>
    <row r="851116" spans="14:14">
      <c r="N851116" s="332"/>
    </row>
    <row r="851137" spans="14:14">
      <c r="N851137" s="331"/>
    </row>
    <row r="851138" spans="14:14">
      <c r="N851138" s="331"/>
    </row>
    <row r="851139" spans="14:14">
      <c r="N851139" s="332"/>
    </row>
    <row r="851160" spans="14:14">
      <c r="N851160" s="331"/>
    </row>
    <row r="851161" spans="14:14">
      <c r="N851161" s="331"/>
    </row>
    <row r="851162" spans="14:14">
      <c r="N851162" s="332"/>
    </row>
    <row r="851183" spans="14:14">
      <c r="N851183" s="331"/>
    </row>
    <row r="851184" spans="14:14">
      <c r="N851184" s="331"/>
    </row>
    <row r="851185" spans="14:14">
      <c r="N851185" s="332"/>
    </row>
    <row r="851206" spans="14:14">
      <c r="N851206" s="331"/>
    </row>
    <row r="851207" spans="14:14">
      <c r="N851207" s="331"/>
    </row>
    <row r="851208" spans="14:14">
      <c r="N851208" s="332"/>
    </row>
    <row r="851229" spans="14:14">
      <c r="N851229" s="331"/>
    </row>
    <row r="851230" spans="14:14">
      <c r="N851230" s="331"/>
    </row>
    <row r="851231" spans="14:14">
      <c r="N851231" s="332"/>
    </row>
    <row r="851252" spans="14:14">
      <c r="N851252" s="331"/>
    </row>
    <row r="851253" spans="14:14">
      <c r="N851253" s="331"/>
    </row>
    <row r="851254" spans="14:14">
      <c r="N851254" s="332"/>
    </row>
    <row r="851275" spans="14:14">
      <c r="N851275" s="331"/>
    </row>
    <row r="851276" spans="14:14">
      <c r="N851276" s="331"/>
    </row>
    <row r="851277" spans="14:14">
      <c r="N851277" s="332"/>
    </row>
    <row r="851298" spans="14:14">
      <c r="N851298" s="331"/>
    </row>
    <row r="851299" spans="14:14">
      <c r="N851299" s="331"/>
    </row>
    <row r="851300" spans="14:14">
      <c r="N851300" s="332"/>
    </row>
    <row r="851321" spans="14:14">
      <c r="N851321" s="331"/>
    </row>
    <row r="851322" spans="14:14">
      <c r="N851322" s="331"/>
    </row>
    <row r="851323" spans="14:14">
      <c r="N851323" s="332"/>
    </row>
    <row r="851344" spans="14:14">
      <c r="N851344" s="331"/>
    </row>
    <row r="851345" spans="14:14">
      <c r="N851345" s="331"/>
    </row>
    <row r="851346" spans="14:14">
      <c r="N851346" s="332"/>
    </row>
    <row r="851367" spans="14:14">
      <c r="N851367" s="331"/>
    </row>
    <row r="851368" spans="14:14">
      <c r="N851368" s="331"/>
    </row>
    <row r="851369" spans="14:14">
      <c r="N851369" s="332"/>
    </row>
    <row r="851390" spans="14:14">
      <c r="N851390" s="331"/>
    </row>
    <row r="851391" spans="14:14">
      <c r="N851391" s="331"/>
    </row>
    <row r="851392" spans="14:14">
      <c r="N851392" s="332"/>
    </row>
    <row r="851413" spans="14:14">
      <c r="N851413" s="331"/>
    </row>
    <row r="851414" spans="14:14">
      <c r="N851414" s="331"/>
    </row>
    <row r="851415" spans="14:14">
      <c r="N851415" s="332"/>
    </row>
    <row r="851436" spans="14:14">
      <c r="N851436" s="331"/>
    </row>
    <row r="851437" spans="14:14">
      <c r="N851437" s="331"/>
    </row>
    <row r="851438" spans="14:14">
      <c r="N851438" s="332"/>
    </row>
    <row r="851459" spans="14:14">
      <c r="N851459" s="331"/>
    </row>
    <row r="851460" spans="14:14">
      <c r="N851460" s="331"/>
    </row>
    <row r="851461" spans="14:14">
      <c r="N851461" s="332"/>
    </row>
    <row r="851482" spans="14:14">
      <c r="N851482" s="331"/>
    </row>
    <row r="851483" spans="14:14">
      <c r="N851483" s="331"/>
    </row>
    <row r="851484" spans="14:14">
      <c r="N851484" s="332"/>
    </row>
    <row r="851505" spans="14:14">
      <c r="N851505" s="331"/>
    </row>
    <row r="851506" spans="14:14">
      <c r="N851506" s="331"/>
    </row>
    <row r="851507" spans="14:14">
      <c r="N851507" s="332"/>
    </row>
    <row r="851528" spans="14:14">
      <c r="N851528" s="331"/>
    </row>
    <row r="851529" spans="14:14">
      <c r="N851529" s="331"/>
    </row>
    <row r="851530" spans="14:14">
      <c r="N851530" s="332"/>
    </row>
    <row r="851551" spans="14:14">
      <c r="N851551" s="331"/>
    </row>
    <row r="851552" spans="14:14">
      <c r="N851552" s="331"/>
    </row>
    <row r="851553" spans="14:14">
      <c r="N851553" s="332"/>
    </row>
    <row r="851574" spans="14:14">
      <c r="N851574" s="331"/>
    </row>
    <row r="851575" spans="14:14">
      <c r="N851575" s="331"/>
    </row>
    <row r="851576" spans="14:14">
      <c r="N851576" s="332"/>
    </row>
    <row r="851597" spans="14:14">
      <c r="N851597" s="331"/>
    </row>
    <row r="851598" spans="14:14">
      <c r="N851598" s="331"/>
    </row>
    <row r="851599" spans="14:14">
      <c r="N851599" s="332"/>
    </row>
    <row r="851620" spans="14:14">
      <c r="N851620" s="331"/>
    </row>
    <row r="851621" spans="14:14">
      <c r="N851621" s="331"/>
    </row>
    <row r="851622" spans="14:14">
      <c r="N851622" s="332"/>
    </row>
    <row r="851643" spans="14:14">
      <c r="N851643" s="331"/>
    </row>
    <row r="851644" spans="14:14">
      <c r="N851644" s="331"/>
    </row>
    <row r="851645" spans="14:14">
      <c r="N851645" s="332"/>
    </row>
    <row r="851666" spans="14:14">
      <c r="N851666" s="331"/>
    </row>
    <row r="851667" spans="14:14">
      <c r="N851667" s="331"/>
    </row>
    <row r="851668" spans="14:14">
      <c r="N851668" s="332"/>
    </row>
    <row r="851689" spans="14:14">
      <c r="N851689" s="331"/>
    </row>
    <row r="851690" spans="14:14">
      <c r="N851690" s="331"/>
    </row>
    <row r="851691" spans="14:14">
      <c r="N851691" s="332"/>
    </row>
    <row r="851712" spans="14:14">
      <c r="N851712" s="331"/>
    </row>
    <row r="851713" spans="14:14">
      <c r="N851713" s="331"/>
    </row>
    <row r="851714" spans="14:14">
      <c r="N851714" s="332"/>
    </row>
    <row r="851735" spans="14:14">
      <c r="N851735" s="331"/>
    </row>
    <row r="851736" spans="14:14">
      <c r="N851736" s="331"/>
    </row>
    <row r="851737" spans="14:14">
      <c r="N851737" s="332"/>
    </row>
    <row r="851758" spans="14:14">
      <c r="N851758" s="331"/>
    </row>
    <row r="851759" spans="14:14">
      <c r="N851759" s="331"/>
    </row>
    <row r="851760" spans="14:14">
      <c r="N851760" s="332"/>
    </row>
    <row r="851781" spans="14:14">
      <c r="N851781" s="331"/>
    </row>
    <row r="851782" spans="14:14">
      <c r="N851782" s="331"/>
    </row>
    <row r="851783" spans="14:14">
      <c r="N851783" s="332"/>
    </row>
    <row r="851804" spans="14:14">
      <c r="N851804" s="331"/>
    </row>
    <row r="851805" spans="14:14">
      <c r="N851805" s="331"/>
    </row>
    <row r="851806" spans="14:14">
      <c r="N851806" s="332"/>
    </row>
    <row r="851827" spans="14:14">
      <c r="N851827" s="331"/>
    </row>
    <row r="851828" spans="14:14">
      <c r="N851828" s="331"/>
    </row>
    <row r="851829" spans="14:14">
      <c r="N851829" s="332"/>
    </row>
    <row r="851850" spans="14:14">
      <c r="N851850" s="331"/>
    </row>
    <row r="851851" spans="14:14">
      <c r="N851851" s="331"/>
    </row>
    <row r="851852" spans="14:14">
      <c r="N851852" s="332"/>
    </row>
    <row r="851873" spans="14:14">
      <c r="N851873" s="331"/>
    </row>
    <row r="851874" spans="14:14">
      <c r="N851874" s="331"/>
    </row>
    <row r="851875" spans="14:14">
      <c r="N851875" s="332"/>
    </row>
    <row r="851896" spans="14:14">
      <c r="N851896" s="331"/>
    </row>
    <row r="851897" spans="14:14">
      <c r="N851897" s="331"/>
    </row>
    <row r="851898" spans="14:14">
      <c r="N851898" s="332"/>
    </row>
    <row r="851919" spans="14:14">
      <c r="N851919" s="331"/>
    </row>
    <row r="851920" spans="14:14">
      <c r="N851920" s="331"/>
    </row>
    <row r="851921" spans="14:14">
      <c r="N851921" s="332"/>
    </row>
    <row r="851942" spans="14:14">
      <c r="N851942" s="331"/>
    </row>
    <row r="851943" spans="14:14">
      <c r="N851943" s="331"/>
    </row>
    <row r="851944" spans="14:14">
      <c r="N851944" s="332"/>
    </row>
    <row r="851965" spans="14:14">
      <c r="N851965" s="331"/>
    </row>
    <row r="851966" spans="14:14">
      <c r="N851966" s="331"/>
    </row>
    <row r="851967" spans="14:14">
      <c r="N851967" s="332"/>
    </row>
    <row r="851988" spans="14:14">
      <c r="N851988" s="331"/>
    </row>
    <row r="851989" spans="14:14">
      <c r="N851989" s="331"/>
    </row>
    <row r="851990" spans="14:14">
      <c r="N851990" s="332"/>
    </row>
    <row r="852011" spans="14:14">
      <c r="N852011" s="331"/>
    </row>
    <row r="852012" spans="14:14">
      <c r="N852012" s="331"/>
    </row>
    <row r="852013" spans="14:14">
      <c r="N852013" s="332"/>
    </row>
    <row r="852034" spans="14:14">
      <c r="N852034" s="331"/>
    </row>
    <row r="852035" spans="14:14">
      <c r="N852035" s="331"/>
    </row>
    <row r="852036" spans="14:14">
      <c r="N852036" s="332"/>
    </row>
    <row r="852057" spans="14:14">
      <c r="N852057" s="331"/>
    </row>
    <row r="852058" spans="14:14">
      <c r="N852058" s="331"/>
    </row>
    <row r="852059" spans="14:14">
      <c r="N852059" s="332"/>
    </row>
    <row r="852080" spans="14:14">
      <c r="N852080" s="331"/>
    </row>
    <row r="852081" spans="14:14">
      <c r="N852081" s="331"/>
    </row>
    <row r="852082" spans="14:14">
      <c r="N852082" s="332"/>
    </row>
    <row r="852103" spans="14:14">
      <c r="N852103" s="331"/>
    </row>
    <row r="852104" spans="14:14">
      <c r="N852104" s="331"/>
    </row>
    <row r="852105" spans="14:14">
      <c r="N852105" s="332"/>
    </row>
    <row r="852126" spans="14:14">
      <c r="N852126" s="331"/>
    </row>
    <row r="852127" spans="14:14">
      <c r="N852127" s="331"/>
    </row>
    <row r="852128" spans="14:14">
      <c r="N852128" s="332"/>
    </row>
    <row r="852149" spans="14:14">
      <c r="N852149" s="331"/>
    </row>
    <row r="852150" spans="14:14">
      <c r="N852150" s="331"/>
    </row>
    <row r="852151" spans="14:14">
      <c r="N852151" s="332"/>
    </row>
    <row r="852172" spans="14:14">
      <c r="N852172" s="331"/>
    </row>
    <row r="852173" spans="14:14">
      <c r="N852173" s="331"/>
    </row>
    <row r="852174" spans="14:14">
      <c r="N852174" s="332"/>
    </row>
    <row r="852195" spans="14:14">
      <c r="N852195" s="331"/>
    </row>
    <row r="852196" spans="14:14">
      <c r="N852196" s="331"/>
    </row>
    <row r="852197" spans="14:14">
      <c r="N852197" s="332"/>
    </row>
    <row r="852218" spans="14:14">
      <c r="N852218" s="331"/>
    </row>
    <row r="852219" spans="14:14">
      <c r="N852219" s="331"/>
    </row>
    <row r="852220" spans="14:14">
      <c r="N852220" s="332"/>
    </row>
    <row r="852241" spans="14:14">
      <c r="N852241" s="331"/>
    </row>
    <row r="852242" spans="14:14">
      <c r="N852242" s="331"/>
    </row>
    <row r="852243" spans="14:14">
      <c r="N852243" s="332"/>
    </row>
    <row r="852264" spans="14:14">
      <c r="N852264" s="331"/>
    </row>
    <row r="852265" spans="14:14">
      <c r="N852265" s="331"/>
    </row>
    <row r="852266" spans="14:14">
      <c r="N852266" s="332"/>
    </row>
    <row r="852287" spans="14:14">
      <c r="N852287" s="331"/>
    </row>
    <row r="852288" spans="14:14">
      <c r="N852288" s="331"/>
    </row>
    <row r="852289" spans="14:14">
      <c r="N852289" s="332"/>
    </row>
    <row r="852310" spans="14:14">
      <c r="N852310" s="331"/>
    </row>
    <row r="852311" spans="14:14">
      <c r="N852311" s="331"/>
    </row>
    <row r="852312" spans="14:14">
      <c r="N852312" s="332"/>
    </row>
    <row r="852333" spans="14:14">
      <c r="N852333" s="331"/>
    </row>
    <row r="852334" spans="14:14">
      <c r="N852334" s="331"/>
    </row>
    <row r="852335" spans="14:14">
      <c r="N852335" s="332"/>
    </row>
    <row r="852356" spans="14:14">
      <c r="N852356" s="331"/>
    </row>
    <row r="852357" spans="14:14">
      <c r="N852357" s="331"/>
    </row>
    <row r="852358" spans="14:14">
      <c r="N852358" s="332"/>
    </row>
    <row r="852379" spans="14:14">
      <c r="N852379" s="331"/>
    </row>
    <row r="852380" spans="14:14">
      <c r="N852380" s="331"/>
    </row>
    <row r="852381" spans="14:14">
      <c r="N852381" s="332"/>
    </row>
    <row r="852402" spans="14:14">
      <c r="N852402" s="331"/>
    </row>
    <row r="852403" spans="14:14">
      <c r="N852403" s="331"/>
    </row>
    <row r="852404" spans="14:14">
      <c r="N852404" s="332"/>
    </row>
    <row r="852425" spans="14:14">
      <c r="N852425" s="331"/>
    </row>
    <row r="852426" spans="14:14">
      <c r="N852426" s="331"/>
    </row>
    <row r="852427" spans="14:14">
      <c r="N852427" s="332"/>
    </row>
    <row r="852448" spans="14:14">
      <c r="N852448" s="331"/>
    </row>
    <row r="852449" spans="14:14">
      <c r="N852449" s="331"/>
    </row>
    <row r="852450" spans="14:14">
      <c r="N852450" s="332"/>
    </row>
    <row r="852471" spans="14:14">
      <c r="N852471" s="331"/>
    </row>
    <row r="852472" spans="14:14">
      <c r="N852472" s="331"/>
    </row>
    <row r="852473" spans="14:14">
      <c r="N852473" s="332"/>
    </row>
    <row r="852494" spans="14:14">
      <c r="N852494" s="331"/>
    </row>
    <row r="852495" spans="14:14">
      <c r="N852495" s="331"/>
    </row>
    <row r="852496" spans="14:14">
      <c r="N852496" s="332"/>
    </row>
    <row r="852517" spans="14:14">
      <c r="N852517" s="331"/>
    </row>
    <row r="852518" spans="14:14">
      <c r="N852518" s="331"/>
    </row>
    <row r="852519" spans="14:14">
      <c r="N852519" s="332"/>
    </row>
    <row r="852540" spans="14:14">
      <c r="N852540" s="331"/>
    </row>
    <row r="852541" spans="14:14">
      <c r="N852541" s="331"/>
    </row>
    <row r="852542" spans="14:14">
      <c r="N852542" s="332"/>
    </row>
    <row r="852563" spans="14:14">
      <c r="N852563" s="331"/>
    </row>
    <row r="852564" spans="14:14">
      <c r="N852564" s="331"/>
    </row>
    <row r="852565" spans="14:14">
      <c r="N852565" s="332"/>
    </row>
    <row r="852586" spans="14:14">
      <c r="N852586" s="331"/>
    </row>
    <row r="852587" spans="14:14">
      <c r="N852587" s="331"/>
    </row>
    <row r="852588" spans="14:14">
      <c r="N852588" s="332"/>
    </row>
    <row r="852609" spans="14:14">
      <c r="N852609" s="331"/>
    </row>
    <row r="852610" spans="14:14">
      <c r="N852610" s="331"/>
    </row>
    <row r="852611" spans="14:14">
      <c r="N852611" s="332"/>
    </row>
    <row r="852632" spans="14:14">
      <c r="N852632" s="331"/>
    </row>
    <row r="852633" spans="14:14">
      <c r="N852633" s="331"/>
    </row>
    <row r="852634" spans="14:14">
      <c r="N852634" s="332"/>
    </row>
    <row r="852655" spans="14:14">
      <c r="N852655" s="331"/>
    </row>
    <row r="852656" spans="14:14">
      <c r="N852656" s="331"/>
    </row>
    <row r="852657" spans="14:14">
      <c r="N852657" s="332"/>
    </row>
    <row r="852678" spans="14:14">
      <c r="N852678" s="331"/>
    </row>
    <row r="852679" spans="14:14">
      <c r="N852679" s="331"/>
    </row>
    <row r="852680" spans="14:14">
      <c r="N852680" s="332"/>
    </row>
    <row r="852701" spans="14:14">
      <c r="N852701" s="331"/>
    </row>
    <row r="852702" spans="14:14">
      <c r="N852702" s="331"/>
    </row>
    <row r="852703" spans="14:14">
      <c r="N852703" s="332"/>
    </row>
    <row r="852724" spans="14:14">
      <c r="N852724" s="331"/>
    </row>
    <row r="852725" spans="14:14">
      <c r="N852725" s="331"/>
    </row>
    <row r="852726" spans="14:14">
      <c r="N852726" s="332"/>
    </row>
    <row r="852747" spans="14:14">
      <c r="N852747" s="331"/>
    </row>
    <row r="852748" spans="14:14">
      <c r="N852748" s="331"/>
    </row>
    <row r="852749" spans="14:14">
      <c r="N852749" s="332"/>
    </row>
    <row r="852770" spans="14:14">
      <c r="N852770" s="331"/>
    </row>
    <row r="852771" spans="14:14">
      <c r="N852771" s="331"/>
    </row>
    <row r="852772" spans="14:14">
      <c r="N852772" s="332"/>
    </row>
    <row r="852793" spans="14:14">
      <c r="N852793" s="331"/>
    </row>
    <row r="852794" spans="14:14">
      <c r="N852794" s="331"/>
    </row>
    <row r="852795" spans="14:14">
      <c r="N852795" s="332"/>
    </row>
    <row r="852816" spans="14:14">
      <c r="N852816" s="331"/>
    </row>
    <row r="852817" spans="14:14">
      <c r="N852817" s="331"/>
    </row>
    <row r="852818" spans="14:14">
      <c r="N852818" s="332"/>
    </row>
    <row r="852839" spans="14:14">
      <c r="N852839" s="331"/>
    </row>
    <row r="852840" spans="14:14">
      <c r="N852840" s="331"/>
    </row>
    <row r="852841" spans="14:14">
      <c r="N852841" s="332"/>
    </row>
    <row r="852862" spans="14:14">
      <c r="N852862" s="331"/>
    </row>
    <row r="852863" spans="14:14">
      <c r="N852863" s="331"/>
    </row>
    <row r="852864" spans="14:14">
      <c r="N852864" s="332"/>
    </row>
    <row r="852885" spans="14:14">
      <c r="N852885" s="331"/>
    </row>
    <row r="852886" spans="14:14">
      <c r="N852886" s="331"/>
    </row>
    <row r="852887" spans="14:14">
      <c r="N852887" s="332"/>
    </row>
    <row r="852908" spans="14:14">
      <c r="N852908" s="331"/>
    </row>
    <row r="852909" spans="14:14">
      <c r="N852909" s="331"/>
    </row>
    <row r="852910" spans="14:14">
      <c r="N852910" s="332"/>
    </row>
    <row r="852931" spans="14:14">
      <c r="N852931" s="331"/>
    </row>
    <row r="852932" spans="14:14">
      <c r="N852932" s="331"/>
    </row>
    <row r="852933" spans="14:14">
      <c r="N852933" s="332"/>
    </row>
    <row r="852954" spans="14:14">
      <c r="N852954" s="331"/>
    </row>
    <row r="852955" spans="14:14">
      <c r="N852955" s="331"/>
    </row>
    <row r="852956" spans="14:14">
      <c r="N852956" s="332"/>
    </row>
    <row r="852977" spans="14:14">
      <c r="N852977" s="331"/>
    </row>
    <row r="852978" spans="14:14">
      <c r="N852978" s="331"/>
    </row>
    <row r="852979" spans="14:14">
      <c r="N852979" s="332"/>
    </row>
    <row r="853000" spans="14:14">
      <c r="N853000" s="331"/>
    </row>
    <row r="853001" spans="14:14">
      <c r="N853001" s="331"/>
    </row>
    <row r="853002" spans="14:14">
      <c r="N853002" s="332"/>
    </row>
    <row r="853023" spans="14:14">
      <c r="N853023" s="331"/>
    </row>
    <row r="853024" spans="14:14">
      <c r="N853024" s="331"/>
    </row>
    <row r="853025" spans="14:14">
      <c r="N853025" s="332"/>
    </row>
    <row r="853046" spans="14:14">
      <c r="N853046" s="331"/>
    </row>
    <row r="853047" spans="14:14">
      <c r="N853047" s="331"/>
    </row>
    <row r="853048" spans="14:14">
      <c r="N853048" s="332"/>
    </row>
    <row r="853069" spans="14:14">
      <c r="N853069" s="331"/>
    </row>
    <row r="853070" spans="14:14">
      <c r="N853070" s="331"/>
    </row>
    <row r="853071" spans="14:14">
      <c r="N853071" s="332"/>
    </row>
    <row r="853092" spans="14:14">
      <c r="N853092" s="331"/>
    </row>
    <row r="853093" spans="14:14">
      <c r="N853093" s="331"/>
    </row>
    <row r="853094" spans="14:14">
      <c r="N853094" s="332"/>
    </row>
    <row r="853115" spans="14:14">
      <c r="N853115" s="331"/>
    </row>
    <row r="853116" spans="14:14">
      <c r="N853116" s="331"/>
    </row>
    <row r="853117" spans="14:14">
      <c r="N853117" s="332"/>
    </row>
    <row r="853138" spans="14:14">
      <c r="N853138" s="331"/>
    </row>
    <row r="853139" spans="14:14">
      <c r="N853139" s="331"/>
    </row>
    <row r="853140" spans="14:14">
      <c r="N853140" s="332"/>
    </row>
    <row r="853161" spans="14:14">
      <c r="N853161" s="331"/>
    </row>
    <row r="853162" spans="14:14">
      <c r="N853162" s="331"/>
    </row>
    <row r="853163" spans="14:14">
      <c r="N853163" s="332"/>
    </row>
    <row r="853184" spans="14:14">
      <c r="N853184" s="331"/>
    </row>
    <row r="853185" spans="14:14">
      <c r="N853185" s="331"/>
    </row>
    <row r="853186" spans="14:14">
      <c r="N853186" s="332"/>
    </row>
    <row r="853207" spans="14:14">
      <c r="N853207" s="331"/>
    </row>
    <row r="853208" spans="14:14">
      <c r="N853208" s="331"/>
    </row>
    <row r="853209" spans="14:14">
      <c r="N853209" s="332"/>
    </row>
    <row r="853230" spans="14:14">
      <c r="N853230" s="331"/>
    </row>
    <row r="853231" spans="14:14">
      <c r="N853231" s="331"/>
    </row>
    <row r="853232" spans="14:14">
      <c r="N853232" s="332"/>
    </row>
    <row r="853253" spans="14:14">
      <c r="N853253" s="331"/>
    </row>
    <row r="853254" spans="14:14">
      <c r="N853254" s="331"/>
    </row>
    <row r="853255" spans="14:14">
      <c r="N853255" s="332"/>
    </row>
    <row r="853276" spans="14:14">
      <c r="N853276" s="331"/>
    </row>
    <row r="853277" spans="14:14">
      <c r="N853277" s="331"/>
    </row>
    <row r="853278" spans="14:14">
      <c r="N853278" s="332"/>
    </row>
    <row r="853299" spans="14:14">
      <c r="N853299" s="331"/>
    </row>
    <row r="853300" spans="14:14">
      <c r="N853300" s="331"/>
    </row>
    <row r="853301" spans="14:14">
      <c r="N853301" s="332"/>
    </row>
    <row r="853322" spans="14:14">
      <c r="N853322" s="331"/>
    </row>
    <row r="853323" spans="14:14">
      <c r="N853323" s="331"/>
    </row>
    <row r="853324" spans="14:14">
      <c r="N853324" s="332"/>
    </row>
    <row r="853345" spans="14:14">
      <c r="N853345" s="331"/>
    </row>
    <row r="853346" spans="14:14">
      <c r="N853346" s="331"/>
    </row>
    <row r="853347" spans="14:14">
      <c r="N853347" s="332"/>
    </row>
    <row r="853368" spans="14:14">
      <c r="N853368" s="331"/>
    </row>
    <row r="853369" spans="14:14">
      <c r="N853369" s="331"/>
    </row>
    <row r="853370" spans="14:14">
      <c r="N853370" s="332"/>
    </row>
    <row r="853391" spans="14:14">
      <c r="N853391" s="331"/>
    </row>
    <row r="853392" spans="14:14">
      <c r="N853392" s="331"/>
    </row>
    <row r="853393" spans="14:14">
      <c r="N853393" s="332"/>
    </row>
    <row r="853414" spans="14:14">
      <c r="N853414" s="331"/>
    </row>
    <row r="853415" spans="14:14">
      <c r="N853415" s="331"/>
    </row>
    <row r="853416" spans="14:14">
      <c r="N853416" s="332"/>
    </row>
    <row r="853437" spans="14:14">
      <c r="N853437" s="331"/>
    </row>
    <row r="853438" spans="14:14">
      <c r="N853438" s="331"/>
    </row>
    <row r="853439" spans="14:14">
      <c r="N853439" s="332"/>
    </row>
    <row r="853460" spans="14:14">
      <c r="N853460" s="331"/>
    </row>
    <row r="853461" spans="14:14">
      <c r="N853461" s="331"/>
    </row>
    <row r="853462" spans="14:14">
      <c r="N853462" s="332"/>
    </row>
    <row r="853483" spans="14:14">
      <c r="N853483" s="331"/>
    </row>
    <row r="853484" spans="14:14">
      <c r="N853484" s="331"/>
    </row>
    <row r="853485" spans="14:14">
      <c r="N853485" s="332"/>
    </row>
    <row r="853506" spans="14:14">
      <c r="N853506" s="331"/>
    </row>
    <row r="853507" spans="14:14">
      <c r="N853507" s="331"/>
    </row>
    <row r="853508" spans="14:14">
      <c r="N853508" s="332"/>
    </row>
    <row r="853529" spans="14:14">
      <c r="N853529" s="331"/>
    </row>
    <row r="853530" spans="14:14">
      <c r="N853530" s="331"/>
    </row>
    <row r="853531" spans="14:14">
      <c r="N853531" s="332"/>
    </row>
    <row r="853552" spans="14:14">
      <c r="N853552" s="331"/>
    </row>
    <row r="853553" spans="14:14">
      <c r="N853553" s="331"/>
    </row>
    <row r="853554" spans="14:14">
      <c r="N853554" s="332"/>
    </row>
    <row r="853575" spans="14:14">
      <c r="N853575" s="331"/>
    </row>
    <row r="853576" spans="14:14">
      <c r="N853576" s="331"/>
    </row>
    <row r="853577" spans="14:14">
      <c r="N853577" s="332"/>
    </row>
    <row r="853598" spans="14:14">
      <c r="N853598" s="331"/>
    </row>
    <row r="853599" spans="14:14">
      <c r="N853599" s="331"/>
    </row>
    <row r="853600" spans="14:14">
      <c r="N853600" s="332"/>
    </row>
    <row r="853621" spans="14:14">
      <c r="N853621" s="331"/>
    </row>
    <row r="853622" spans="14:14">
      <c r="N853622" s="331"/>
    </row>
    <row r="853623" spans="14:14">
      <c r="N853623" s="332"/>
    </row>
    <row r="853644" spans="14:14">
      <c r="N853644" s="331"/>
    </row>
    <row r="853645" spans="14:14">
      <c r="N853645" s="331"/>
    </row>
    <row r="853646" spans="14:14">
      <c r="N853646" s="332"/>
    </row>
    <row r="853667" spans="14:14">
      <c r="N853667" s="331"/>
    </row>
    <row r="853668" spans="14:14">
      <c r="N853668" s="331"/>
    </row>
    <row r="853669" spans="14:14">
      <c r="N853669" s="332"/>
    </row>
    <row r="853690" spans="14:14">
      <c r="N853690" s="331"/>
    </row>
    <row r="853691" spans="14:14">
      <c r="N853691" s="331"/>
    </row>
    <row r="853692" spans="14:14">
      <c r="N853692" s="332"/>
    </row>
    <row r="853713" spans="14:14">
      <c r="N853713" s="331"/>
    </row>
    <row r="853714" spans="14:14">
      <c r="N853714" s="331"/>
    </row>
    <row r="853715" spans="14:14">
      <c r="N853715" s="332"/>
    </row>
    <row r="853736" spans="14:14">
      <c r="N853736" s="331"/>
    </row>
    <row r="853737" spans="14:14">
      <c r="N853737" s="331"/>
    </row>
    <row r="853738" spans="14:14">
      <c r="N853738" s="332"/>
    </row>
    <row r="853759" spans="14:14">
      <c r="N853759" s="331"/>
    </row>
    <row r="853760" spans="14:14">
      <c r="N853760" s="331"/>
    </row>
    <row r="853761" spans="14:14">
      <c r="N853761" s="332"/>
    </row>
    <row r="853782" spans="14:14">
      <c r="N853782" s="331"/>
    </row>
    <row r="853783" spans="14:14">
      <c r="N853783" s="331"/>
    </row>
    <row r="853784" spans="14:14">
      <c r="N853784" s="332"/>
    </row>
    <row r="853805" spans="14:14">
      <c r="N853805" s="331"/>
    </row>
    <row r="853806" spans="14:14">
      <c r="N853806" s="331"/>
    </row>
    <row r="853807" spans="14:14">
      <c r="N853807" s="332"/>
    </row>
    <row r="853828" spans="14:14">
      <c r="N853828" s="331"/>
    </row>
    <row r="853829" spans="14:14">
      <c r="N853829" s="331"/>
    </row>
    <row r="853830" spans="14:14">
      <c r="N853830" s="332"/>
    </row>
    <row r="853851" spans="14:14">
      <c r="N853851" s="331"/>
    </row>
    <row r="853852" spans="14:14">
      <c r="N853852" s="331"/>
    </row>
    <row r="853853" spans="14:14">
      <c r="N853853" s="332"/>
    </row>
    <row r="853874" spans="14:14">
      <c r="N853874" s="331"/>
    </row>
    <row r="853875" spans="14:14">
      <c r="N853875" s="331"/>
    </row>
    <row r="853876" spans="14:14">
      <c r="N853876" s="332"/>
    </row>
    <row r="853897" spans="14:14">
      <c r="N853897" s="331"/>
    </row>
    <row r="853898" spans="14:14">
      <c r="N853898" s="331"/>
    </row>
    <row r="853899" spans="14:14">
      <c r="N853899" s="332"/>
    </row>
    <row r="853920" spans="14:14">
      <c r="N853920" s="331"/>
    </row>
    <row r="853921" spans="14:14">
      <c r="N853921" s="331"/>
    </row>
    <row r="853922" spans="14:14">
      <c r="N853922" s="332"/>
    </row>
    <row r="853943" spans="14:14">
      <c r="N853943" s="331"/>
    </row>
    <row r="853944" spans="14:14">
      <c r="N853944" s="331"/>
    </row>
    <row r="853945" spans="14:14">
      <c r="N853945" s="332"/>
    </row>
    <row r="853966" spans="14:14">
      <c r="N853966" s="331"/>
    </row>
    <row r="853967" spans="14:14">
      <c r="N853967" s="331"/>
    </row>
    <row r="853968" spans="14:14">
      <c r="N853968" s="332"/>
    </row>
    <row r="853989" spans="14:14">
      <c r="N853989" s="331"/>
    </row>
    <row r="853990" spans="14:14">
      <c r="N853990" s="331"/>
    </row>
    <row r="853991" spans="14:14">
      <c r="N853991" s="332"/>
    </row>
    <row r="854012" spans="14:14">
      <c r="N854012" s="331"/>
    </row>
    <row r="854013" spans="14:14">
      <c r="N854013" s="331"/>
    </row>
    <row r="854014" spans="14:14">
      <c r="N854014" s="332"/>
    </row>
    <row r="854035" spans="14:14">
      <c r="N854035" s="331"/>
    </row>
    <row r="854036" spans="14:14">
      <c r="N854036" s="331"/>
    </row>
    <row r="854037" spans="14:14">
      <c r="N854037" s="332"/>
    </row>
    <row r="854058" spans="14:14">
      <c r="N854058" s="331"/>
    </row>
    <row r="854059" spans="14:14">
      <c r="N854059" s="331"/>
    </row>
    <row r="854060" spans="14:14">
      <c r="N854060" s="332"/>
    </row>
    <row r="854081" spans="14:14">
      <c r="N854081" s="331"/>
    </row>
    <row r="854082" spans="14:14">
      <c r="N854082" s="331"/>
    </row>
    <row r="854083" spans="14:14">
      <c r="N854083" s="332"/>
    </row>
    <row r="854104" spans="14:14">
      <c r="N854104" s="331"/>
    </row>
    <row r="854105" spans="14:14">
      <c r="N854105" s="331"/>
    </row>
    <row r="854106" spans="14:14">
      <c r="N854106" s="332"/>
    </row>
    <row r="854127" spans="14:14">
      <c r="N854127" s="331"/>
    </row>
    <row r="854128" spans="14:14">
      <c r="N854128" s="331"/>
    </row>
    <row r="854129" spans="14:14">
      <c r="N854129" s="332"/>
    </row>
    <row r="854150" spans="14:14">
      <c r="N854150" s="331"/>
    </row>
    <row r="854151" spans="14:14">
      <c r="N854151" s="331"/>
    </row>
    <row r="854152" spans="14:14">
      <c r="N854152" s="332"/>
    </row>
    <row r="854173" spans="14:14">
      <c r="N854173" s="331"/>
    </row>
    <row r="854174" spans="14:14">
      <c r="N854174" s="331"/>
    </row>
    <row r="854175" spans="14:14">
      <c r="N854175" s="332"/>
    </row>
    <row r="854196" spans="14:14">
      <c r="N854196" s="331"/>
    </row>
    <row r="854197" spans="14:14">
      <c r="N854197" s="331"/>
    </row>
    <row r="854198" spans="14:14">
      <c r="N854198" s="332"/>
    </row>
    <row r="854219" spans="14:14">
      <c r="N854219" s="331"/>
    </row>
    <row r="854220" spans="14:14">
      <c r="N854220" s="331"/>
    </row>
    <row r="854221" spans="14:14">
      <c r="N854221" s="332"/>
    </row>
    <row r="854242" spans="14:14">
      <c r="N854242" s="331"/>
    </row>
    <row r="854243" spans="14:14">
      <c r="N854243" s="331"/>
    </row>
    <row r="854244" spans="14:14">
      <c r="N854244" s="332"/>
    </row>
    <row r="854265" spans="14:14">
      <c r="N854265" s="331"/>
    </row>
    <row r="854266" spans="14:14">
      <c r="N854266" s="331"/>
    </row>
    <row r="854267" spans="14:14">
      <c r="N854267" s="332"/>
    </row>
    <row r="854288" spans="14:14">
      <c r="N854288" s="331"/>
    </row>
    <row r="854289" spans="14:14">
      <c r="N854289" s="331"/>
    </row>
    <row r="854290" spans="14:14">
      <c r="N854290" s="332"/>
    </row>
    <row r="854311" spans="14:14">
      <c r="N854311" s="331"/>
    </row>
    <row r="854312" spans="14:14">
      <c r="N854312" s="331"/>
    </row>
    <row r="854313" spans="14:14">
      <c r="N854313" s="332"/>
    </row>
    <row r="854334" spans="14:14">
      <c r="N854334" s="331"/>
    </row>
    <row r="854335" spans="14:14">
      <c r="N854335" s="331"/>
    </row>
    <row r="854336" spans="14:14">
      <c r="N854336" s="332"/>
    </row>
    <row r="854357" spans="14:14">
      <c r="N854357" s="331"/>
    </row>
    <row r="854358" spans="14:14">
      <c r="N854358" s="331"/>
    </row>
    <row r="854359" spans="14:14">
      <c r="N854359" s="332"/>
    </row>
    <row r="854380" spans="14:14">
      <c r="N854380" s="331"/>
    </row>
    <row r="854381" spans="14:14">
      <c r="N854381" s="331"/>
    </row>
    <row r="854382" spans="14:14">
      <c r="N854382" s="332"/>
    </row>
    <row r="854403" spans="14:14">
      <c r="N854403" s="331"/>
    </row>
    <row r="854404" spans="14:14">
      <c r="N854404" s="331"/>
    </row>
    <row r="854405" spans="14:14">
      <c r="N854405" s="332"/>
    </row>
    <row r="854426" spans="14:14">
      <c r="N854426" s="331"/>
    </row>
    <row r="854427" spans="14:14">
      <c r="N854427" s="331"/>
    </row>
    <row r="854428" spans="14:14">
      <c r="N854428" s="332"/>
    </row>
    <row r="854449" spans="14:14">
      <c r="N854449" s="331"/>
    </row>
    <row r="854450" spans="14:14">
      <c r="N854450" s="331"/>
    </row>
    <row r="854451" spans="14:14">
      <c r="N854451" s="332"/>
    </row>
    <row r="854472" spans="14:14">
      <c r="N854472" s="331"/>
    </row>
    <row r="854473" spans="14:14">
      <c r="N854473" s="331"/>
    </row>
    <row r="854474" spans="14:14">
      <c r="N854474" s="332"/>
    </row>
    <row r="854495" spans="14:14">
      <c r="N854495" s="331"/>
    </row>
    <row r="854496" spans="14:14">
      <c r="N854496" s="331"/>
    </row>
    <row r="854497" spans="14:14">
      <c r="N854497" s="332"/>
    </row>
    <row r="854518" spans="14:14">
      <c r="N854518" s="331"/>
    </row>
    <row r="854519" spans="14:14">
      <c r="N854519" s="331"/>
    </row>
    <row r="854520" spans="14:14">
      <c r="N854520" s="332"/>
    </row>
    <row r="854541" spans="14:14">
      <c r="N854541" s="331"/>
    </row>
    <row r="854542" spans="14:14">
      <c r="N854542" s="331"/>
    </row>
    <row r="854543" spans="14:14">
      <c r="N854543" s="332"/>
    </row>
    <row r="854564" spans="14:14">
      <c r="N854564" s="331"/>
    </row>
    <row r="854565" spans="14:14">
      <c r="N854565" s="331"/>
    </row>
    <row r="854566" spans="14:14">
      <c r="N854566" s="332"/>
    </row>
    <row r="854587" spans="14:14">
      <c r="N854587" s="331"/>
    </row>
    <row r="854588" spans="14:14">
      <c r="N854588" s="331"/>
    </row>
    <row r="854589" spans="14:14">
      <c r="N854589" s="332"/>
    </row>
    <row r="854610" spans="14:14">
      <c r="N854610" s="331"/>
    </row>
    <row r="854611" spans="14:14">
      <c r="N854611" s="331"/>
    </row>
    <row r="854612" spans="14:14">
      <c r="N854612" s="332"/>
    </row>
    <row r="854633" spans="14:14">
      <c r="N854633" s="331"/>
    </row>
    <row r="854634" spans="14:14">
      <c r="N854634" s="331"/>
    </row>
    <row r="854635" spans="14:14">
      <c r="N854635" s="332"/>
    </row>
    <row r="854656" spans="14:14">
      <c r="N854656" s="331"/>
    </row>
    <row r="854657" spans="14:14">
      <c r="N854657" s="331"/>
    </row>
    <row r="854658" spans="14:14">
      <c r="N854658" s="332"/>
    </row>
    <row r="854679" spans="14:14">
      <c r="N854679" s="331"/>
    </row>
    <row r="854680" spans="14:14">
      <c r="N854680" s="331"/>
    </row>
    <row r="854681" spans="14:14">
      <c r="N854681" s="332"/>
    </row>
    <row r="854702" spans="14:14">
      <c r="N854702" s="331"/>
    </row>
    <row r="854703" spans="14:14">
      <c r="N854703" s="331"/>
    </row>
    <row r="854704" spans="14:14">
      <c r="N854704" s="332"/>
    </row>
    <row r="854725" spans="14:14">
      <c r="N854725" s="331"/>
    </row>
    <row r="854726" spans="14:14">
      <c r="N854726" s="331"/>
    </row>
    <row r="854727" spans="14:14">
      <c r="N854727" s="332"/>
    </row>
    <row r="854748" spans="14:14">
      <c r="N854748" s="331"/>
    </row>
    <row r="854749" spans="14:14">
      <c r="N854749" s="331"/>
    </row>
    <row r="854750" spans="14:14">
      <c r="N854750" s="332"/>
    </row>
    <row r="854771" spans="14:14">
      <c r="N854771" s="331"/>
    </row>
    <row r="854772" spans="14:14">
      <c r="N854772" s="331"/>
    </row>
    <row r="854773" spans="14:14">
      <c r="N854773" s="332"/>
    </row>
    <row r="854794" spans="14:14">
      <c r="N854794" s="331"/>
    </row>
    <row r="854795" spans="14:14">
      <c r="N854795" s="331"/>
    </row>
    <row r="854796" spans="14:14">
      <c r="N854796" s="332"/>
    </row>
    <row r="854817" spans="14:14">
      <c r="N854817" s="331"/>
    </row>
    <row r="854818" spans="14:14">
      <c r="N854818" s="331"/>
    </row>
    <row r="854819" spans="14:14">
      <c r="N854819" s="332"/>
    </row>
    <row r="854840" spans="14:14">
      <c r="N854840" s="331"/>
    </row>
    <row r="854841" spans="14:14">
      <c r="N854841" s="331"/>
    </row>
    <row r="854842" spans="14:14">
      <c r="N854842" s="332"/>
    </row>
    <row r="854863" spans="14:14">
      <c r="N854863" s="331"/>
    </row>
    <row r="854864" spans="14:14">
      <c r="N854864" s="331"/>
    </row>
    <row r="854865" spans="14:14">
      <c r="N854865" s="332"/>
    </row>
    <row r="854886" spans="14:14">
      <c r="N854886" s="331"/>
    </row>
    <row r="854887" spans="14:14">
      <c r="N854887" s="331"/>
    </row>
    <row r="854888" spans="14:14">
      <c r="N854888" s="332"/>
    </row>
    <row r="854909" spans="14:14">
      <c r="N854909" s="331"/>
    </row>
    <row r="854910" spans="14:14">
      <c r="N854910" s="331"/>
    </row>
    <row r="854911" spans="14:14">
      <c r="N854911" s="332"/>
    </row>
    <row r="854932" spans="14:14">
      <c r="N854932" s="331"/>
    </row>
    <row r="854933" spans="14:14">
      <c r="N854933" s="331"/>
    </row>
    <row r="854934" spans="14:14">
      <c r="N854934" s="332"/>
    </row>
    <row r="854955" spans="14:14">
      <c r="N854955" s="331"/>
    </row>
    <row r="854956" spans="14:14">
      <c r="N854956" s="331"/>
    </row>
    <row r="854957" spans="14:14">
      <c r="N854957" s="332"/>
    </row>
    <row r="854978" spans="14:14">
      <c r="N854978" s="331"/>
    </row>
    <row r="854979" spans="14:14">
      <c r="N854979" s="331"/>
    </row>
    <row r="854980" spans="14:14">
      <c r="N854980" s="332"/>
    </row>
    <row r="855001" spans="14:14">
      <c r="N855001" s="331"/>
    </row>
    <row r="855002" spans="14:14">
      <c r="N855002" s="331"/>
    </row>
    <row r="855003" spans="14:14">
      <c r="N855003" s="332"/>
    </row>
    <row r="855024" spans="14:14">
      <c r="N855024" s="331"/>
    </row>
    <row r="855025" spans="14:14">
      <c r="N855025" s="331"/>
    </row>
    <row r="855026" spans="14:14">
      <c r="N855026" s="332"/>
    </row>
    <row r="855047" spans="14:14">
      <c r="N855047" s="331"/>
    </row>
    <row r="855048" spans="14:14">
      <c r="N855048" s="331"/>
    </row>
    <row r="855049" spans="14:14">
      <c r="N855049" s="332"/>
    </row>
    <row r="855070" spans="14:14">
      <c r="N855070" s="331"/>
    </row>
    <row r="855071" spans="14:14">
      <c r="N855071" s="331"/>
    </row>
    <row r="855072" spans="14:14">
      <c r="N855072" s="332"/>
    </row>
    <row r="855093" spans="14:14">
      <c r="N855093" s="331"/>
    </row>
    <row r="855094" spans="14:14">
      <c r="N855094" s="331"/>
    </row>
    <row r="855095" spans="14:14">
      <c r="N855095" s="332"/>
    </row>
    <row r="855116" spans="14:14">
      <c r="N855116" s="331"/>
    </row>
    <row r="855117" spans="14:14">
      <c r="N855117" s="331"/>
    </row>
    <row r="855118" spans="14:14">
      <c r="N855118" s="332"/>
    </row>
    <row r="855139" spans="14:14">
      <c r="N855139" s="331"/>
    </row>
    <row r="855140" spans="14:14">
      <c r="N855140" s="331"/>
    </row>
    <row r="855141" spans="14:14">
      <c r="N855141" s="332"/>
    </row>
    <row r="855162" spans="14:14">
      <c r="N855162" s="331"/>
    </row>
    <row r="855163" spans="14:14">
      <c r="N855163" s="331"/>
    </row>
    <row r="855164" spans="14:14">
      <c r="N855164" s="332"/>
    </row>
    <row r="855185" spans="14:14">
      <c r="N855185" s="331"/>
    </row>
    <row r="855186" spans="14:14">
      <c r="N855186" s="331"/>
    </row>
    <row r="855187" spans="14:14">
      <c r="N855187" s="332"/>
    </row>
    <row r="855208" spans="14:14">
      <c r="N855208" s="331"/>
    </row>
    <row r="855209" spans="14:14">
      <c r="N855209" s="331"/>
    </row>
    <row r="855210" spans="14:14">
      <c r="N855210" s="332"/>
    </row>
    <row r="855231" spans="14:14">
      <c r="N855231" s="331"/>
    </row>
    <row r="855232" spans="14:14">
      <c r="N855232" s="331"/>
    </row>
    <row r="855233" spans="14:14">
      <c r="N855233" s="332"/>
    </row>
    <row r="855254" spans="14:14">
      <c r="N855254" s="331"/>
    </row>
    <row r="855255" spans="14:14">
      <c r="N855255" s="331"/>
    </row>
    <row r="855256" spans="14:14">
      <c r="N855256" s="332"/>
    </row>
    <row r="855277" spans="14:14">
      <c r="N855277" s="331"/>
    </row>
    <row r="855278" spans="14:14">
      <c r="N855278" s="331"/>
    </row>
    <row r="855279" spans="14:14">
      <c r="N855279" s="332"/>
    </row>
    <row r="855300" spans="14:14">
      <c r="N855300" s="331"/>
    </row>
    <row r="855301" spans="14:14">
      <c r="N855301" s="331"/>
    </row>
    <row r="855302" spans="14:14">
      <c r="N855302" s="332"/>
    </row>
    <row r="855323" spans="14:14">
      <c r="N855323" s="331"/>
    </row>
    <row r="855324" spans="14:14">
      <c r="N855324" s="331"/>
    </row>
    <row r="855325" spans="14:14">
      <c r="N855325" s="332"/>
    </row>
    <row r="855346" spans="14:14">
      <c r="N855346" s="331"/>
    </row>
    <row r="855347" spans="14:14">
      <c r="N855347" s="331"/>
    </row>
    <row r="855348" spans="14:14">
      <c r="N855348" s="332"/>
    </row>
    <row r="855369" spans="14:14">
      <c r="N855369" s="331"/>
    </row>
    <row r="855370" spans="14:14">
      <c r="N855370" s="331"/>
    </row>
    <row r="855371" spans="14:14">
      <c r="N855371" s="332"/>
    </row>
    <row r="855392" spans="14:14">
      <c r="N855392" s="331"/>
    </row>
    <row r="855393" spans="14:14">
      <c r="N855393" s="331"/>
    </row>
    <row r="855394" spans="14:14">
      <c r="N855394" s="332"/>
    </row>
    <row r="855415" spans="14:14">
      <c r="N855415" s="331"/>
    </row>
    <row r="855416" spans="14:14">
      <c r="N855416" s="331"/>
    </row>
    <row r="855417" spans="14:14">
      <c r="N855417" s="332"/>
    </row>
    <row r="855438" spans="14:14">
      <c r="N855438" s="331"/>
    </row>
    <row r="855439" spans="14:14">
      <c r="N855439" s="331"/>
    </row>
    <row r="855440" spans="14:14">
      <c r="N855440" s="332"/>
    </row>
    <row r="855461" spans="14:14">
      <c r="N855461" s="331"/>
    </row>
    <row r="855462" spans="14:14">
      <c r="N855462" s="331"/>
    </row>
    <row r="855463" spans="14:14">
      <c r="N855463" s="332"/>
    </row>
    <row r="855484" spans="14:14">
      <c r="N855484" s="331"/>
    </row>
    <row r="855485" spans="14:14">
      <c r="N855485" s="331"/>
    </row>
    <row r="855486" spans="14:14">
      <c r="N855486" s="332"/>
    </row>
    <row r="855507" spans="14:14">
      <c r="N855507" s="331"/>
    </row>
    <row r="855508" spans="14:14">
      <c r="N855508" s="331"/>
    </row>
    <row r="855509" spans="14:14">
      <c r="N855509" s="332"/>
    </row>
    <row r="855530" spans="14:14">
      <c r="N855530" s="331"/>
    </row>
    <row r="855531" spans="14:14">
      <c r="N855531" s="331"/>
    </row>
    <row r="855532" spans="14:14">
      <c r="N855532" s="332"/>
    </row>
    <row r="855553" spans="14:14">
      <c r="N855553" s="331"/>
    </row>
    <row r="855554" spans="14:14">
      <c r="N855554" s="331"/>
    </row>
    <row r="855555" spans="14:14">
      <c r="N855555" s="332"/>
    </row>
    <row r="855576" spans="14:14">
      <c r="N855576" s="331"/>
    </row>
    <row r="855577" spans="14:14">
      <c r="N855577" s="331"/>
    </row>
    <row r="855578" spans="14:14">
      <c r="N855578" s="332"/>
    </row>
    <row r="855599" spans="14:14">
      <c r="N855599" s="331"/>
    </row>
    <row r="855600" spans="14:14">
      <c r="N855600" s="331"/>
    </row>
    <row r="855601" spans="14:14">
      <c r="N855601" s="332"/>
    </row>
    <row r="855622" spans="14:14">
      <c r="N855622" s="331"/>
    </row>
    <row r="855623" spans="14:14">
      <c r="N855623" s="331"/>
    </row>
    <row r="855624" spans="14:14">
      <c r="N855624" s="332"/>
    </row>
    <row r="855645" spans="14:14">
      <c r="N855645" s="331"/>
    </row>
    <row r="855646" spans="14:14">
      <c r="N855646" s="331"/>
    </row>
    <row r="855647" spans="14:14">
      <c r="N855647" s="332"/>
    </row>
    <row r="855668" spans="14:14">
      <c r="N855668" s="331"/>
    </row>
    <row r="855669" spans="14:14">
      <c r="N855669" s="331"/>
    </row>
    <row r="855670" spans="14:14">
      <c r="N855670" s="332"/>
    </row>
    <row r="855691" spans="14:14">
      <c r="N855691" s="331"/>
    </row>
    <row r="855692" spans="14:14">
      <c r="N855692" s="331"/>
    </row>
    <row r="855693" spans="14:14">
      <c r="N855693" s="332"/>
    </row>
    <row r="855714" spans="14:14">
      <c r="N855714" s="331"/>
    </row>
    <row r="855715" spans="14:14">
      <c r="N855715" s="331"/>
    </row>
    <row r="855716" spans="14:14">
      <c r="N855716" s="332"/>
    </row>
    <row r="855737" spans="14:14">
      <c r="N855737" s="331"/>
    </row>
    <row r="855738" spans="14:14">
      <c r="N855738" s="331"/>
    </row>
    <row r="855739" spans="14:14">
      <c r="N855739" s="332"/>
    </row>
    <row r="855760" spans="14:14">
      <c r="N855760" s="331"/>
    </row>
    <row r="855761" spans="14:14">
      <c r="N855761" s="331"/>
    </row>
    <row r="855762" spans="14:14">
      <c r="N855762" s="332"/>
    </row>
    <row r="855783" spans="14:14">
      <c r="N855783" s="331"/>
    </row>
    <row r="855784" spans="14:14">
      <c r="N855784" s="331"/>
    </row>
    <row r="855785" spans="14:14">
      <c r="N855785" s="332"/>
    </row>
    <row r="855806" spans="14:14">
      <c r="N855806" s="331"/>
    </row>
    <row r="855807" spans="14:14">
      <c r="N855807" s="331"/>
    </row>
    <row r="855808" spans="14:14">
      <c r="N855808" s="332"/>
    </row>
    <row r="855829" spans="14:14">
      <c r="N855829" s="331"/>
    </row>
    <row r="855830" spans="14:14">
      <c r="N855830" s="331"/>
    </row>
    <row r="855831" spans="14:14">
      <c r="N855831" s="332"/>
    </row>
    <row r="855852" spans="14:14">
      <c r="N855852" s="331"/>
    </row>
    <row r="855853" spans="14:14">
      <c r="N855853" s="331"/>
    </row>
    <row r="855854" spans="14:14">
      <c r="N855854" s="332"/>
    </row>
    <row r="855875" spans="14:14">
      <c r="N855875" s="331"/>
    </row>
    <row r="855876" spans="14:14">
      <c r="N855876" s="331"/>
    </row>
    <row r="855877" spans="14:14">
      <c r="N855877" s="332"/>
    </row>
    <row r="855898" spans="14:14">
      <c r="N855898" s="331"/>
    </row>
    <row r="855899" spans="14:14">
      <c r="N855899" s="331"/>
    </row>
    <row r="855900" spans="14:14">
      <c r="N855900" s="332"/>
    </row>
    <row r="855921" spans="14:14">
      <c r="N855921" s="331"/>
    </row>
    <row r="855922" spans="14:14">
      <c r="N855922" s="331"/>
    </row>
    <row r="855923" spans="14:14">
      <c r="N855923" s="332"/>
    </row>
    <row r="855944" spans="14:14">
      <c r="N855944" s="331"/>
    </row>
    <row r="855945" spans="14:14">
      <c r="N855945" s="331"/>
    </row>
    <row r="855946" spans="14:14">
      <c r="N855946" s="332"/>
    </row>
    <row r="855967" spans="14:14">
      <c r="N855967" s="331"/>
    </row>
    <row r="855968" spans="14:14">
      <c r="N855968" s="331"/>
    </row>
    <row r="855969" spans="14:14">
      <c r="N855969" s="332"/>
    </row>
    <row r="855990" spans="14:14">
      <c r="N855990" s="331"/>
    </row>
    <row r="855991" spans="14:14">
      <c r="N855991" s="331"/>
    </row>
    <row r="855992" spans="14:14">
      <c r="N855992" s="332"/>
    </row>
    <row r="856013" spans="14:14">
      <c r="N856013" s="331"/>
    </row>
    <row r="856014" spans="14:14">
      <c r="N856014" s="331"/>
    </row>
    <row r="856015" spans="14:14">
      <c r="N856015" s="332"/>
    </row>
    <row r="856036" spans="14:14">
      <c r="N856036" s="331"/>
    </row>
    <row r="856037" spans="14:14">
      <c r="N856037" s="331"/>
    </row>
    <row r="856038" spans="14:14">
      <c r="N856038" s="332"/>
    </row>
    <row r="856059" spans="14:14">
      <c r="N856059" s="331"/>
    </row>
    <row r="856060" spans="14:14">
      <c r="N856060" s="331"/>
    </row>
    <row r="856061" spans="14:14">
      <c r="N856061" s="332"/>
    </row>
    <row r="856082" spans="14:14">
      <c r="N856082" s="331"/>
    </row>
    <row r="856083" spans="14:14">
      <c r="N856083" s="331"/>
    </row>
    <row r="856084" spans="14:14">
      <c r="N856084" s="332"/>
    </row>
    <row r="856105" spans="14:14">
      <c r="N856105" s="331"/>
    </row>
    <row r="856106" spans="14:14">
      <c r="N856106" s="331"/>
    </row>
    <row r="856107" spans="14:14">
      <c r="N856107" s="332"/>
    </row>
    <row r="856128" spans="14:14">
      <c r="N856128" s="331"/>
    </row>
    <row r="856129" spans="14:14">
      <c r="N856129" s="331"/>
    </row>
    <row r="856130" spans="14:14">
      <c r="N856130" s="332"/>
    </row>
    <row r="856151" spans="14:14">
      <c r="N856151" s="331"/>
    </row>
    <row r="856152" spans="14:14">
      <c r="N856152" s="331"/>
    </row>
    <row r="856153" spans="14:14">
      <c r="N856153" s="332"/>
    </row>
    <row r="856174" spans="14:14">
      <c r="N856174" s="331"/>
    </row>
    <row r="856175" spans="14:14">
      <c r="N856175" s="331"/>
    </row>
    <row r="856176" spans="14:14">
      <c r="N856176" s="332"/>
    </row>
    <row r="856197" spans="14:14">
      <c r="N856197" s="331"/>
    </row>
    <row r="856198" spans="14:14">
      <c r="N856198" s="331"/>
    </row>
    <row r="856199" spans="14:14">
      <c r="N856199" s="332"/>
    </row>
    <row r="856220" spans="14:14">
      <c r="N856220" s="331"/>
    </row>
    <row r="856221" spans="14:14">
      <c r="N856221" s="331"/>
    </row>
    <row r="856222" spans="14:14">
      <c r="N856222" s="332"/>
    </row>
    <row r="856243" spans="14:14">
      <c r="N856243" s="331"/>
    </row>
    <row r="856244" spans="14:14">
      <c r="N856244" s="331"/>
    </row>
    <row r="856245" spans="14:14">
      <c r="N856245" s="332"/>
    </row>
    <row r="856266" spans="14:14">
      <c r="N856266" s="331"/>
    </row>
    <row r="856267" spans="14:14">
      <c r="N856267" s="331"/>
    </row>
    <row r="856268" spans="14:14">
      <c r="N856268" s="332"/>
    </row>
    <row r="856289" spans="14:14">
      <c r="N856289" s="331"/>
    </row>
    <row r="856290" spans="14:14">
      <c r="N856290" s="331"/>
    </row>
    <row r="856291" spans="14:14">
      <c r="N856291" s="332"/>
    </row>
    <row r="856312" spans="14:14">
      <c r="N856312" s="331"/>
    </row>
    <row r="856313" spans="14:14">
      <c r="N856313" s="331"/>
    </row>
    <row r="856314" spans="14:14">
      <c r="N856314" s="332"/>
    </row>
    <row r="856335" spans="14:14">
      <c r="N856335" s="331"/>
    </row>
    <row r="856336" spans="14:14">
      <c r="N856336" s="331"/>
    </row>
    <row r="856337" spans="14:14">
      <c r="N856337" s="332"/>
    </row>
    <row r="856358" spans="14:14">
      <c r="N856358" s="331"/>
    </row>
    <row r="856359" spans="14:14">
      <c r="N856359" s="331"/>
    </row>
    <row r="856360" spans="14:14">
      <c r="N856360" s="332"/>
    </row>
    <row r="856381" spans="14:14">
      <c r="N856381" s="331"/>
    </row>
    <row r="856382" spans="14:14">
      <c r="N856382" s="331"/>
    </row>
    <row r="856383" spans="14:14">
      <c r="N856383" s="332"/>
    </row>
    <row r="856404" spans="14:14">
      <c r="N856404" s="331"/>
    </row>
    <row r="856405" spans="14:14">
      <c r="N856405" s="331"/>
    </row>
    <row r="856406" spans="14:14">
      <c r="N856406" s="332"/>
    </row>
    <row r="856427" spans="14:14">
      <c r="N856427" s="331"/>
    </row>
    <row r="856428" spans="14:14">
      <c r="N856428" s="331"/>
    </row>
    <row r="856429" spans="14:14">
      <c r="N856429" s="332"/>
    </row>
    <row r="856450" spans="14:14">
      <c r="N856450" s="331"/>
    </row>
    <row r="856451" spans="14:14">
      <c r="N856451" s="331"/>
    </row>
    <row r="856452" spans="14:14">
      <c r="N856452" s="332"/>
    </row>
    <row r="856473" spans="14:14">
      <c r="N856473" s="331"/>
    </row>
    <row r="856474" spans="14:14">
      <c r="N856474" s="331"/>
    </row>
    <row r="856475" spans="14:14">
      <c r="N856475" s="332"/>
    </row>
    <row r="856496" spans="14:14">
      <c r="N856496" s="331"/>
    </row>
    <row r="856497" spans="14:14">
      <c r="N856497" s="331"/>
    </row>
    <row r="856498" spans="14:14">
      <c r="N856498" s="332"/>
    </row>
    <row r="856519" spans="14:14">
      <c r="N856519" s="331"/>
    </row>
    <row r="856520" spans="14:14">
      <c r="N856520" s="331"/>
    </row>
    <row r="856521" spans="14:14">
      <c r="N856521" s="332"/>
    </row>
    <row r="856542" spans="14:14">
      <c r="N856542" s="331"/>
    </row>
    <row r="856543" spans="14:14">
      <c r="N856543" s="331"/>
    </row>
    <row r="856544" spans="14:14">
      <c r="N856544" s="332"/>
    </row>
    <row r="856565" spans="14:14">
      <c r="N856565" s="331"/>
    </row>
    <row r="856566" spans="14:14">
      <c r="N856566" s="331"/>
    </row>
    <row r="856567" spans="14:14">
      <c r="N856567" s="332"/>
    </row>
    <row r="856588" spans="14:14">
      <c r="N856588" s="331"/>
    </row>
    <row r="856589" spans="14:14">
      <c r="N856589" s="331"/>
    </row>
    <row r="856590" spans="14:14">
      <c r="N856590" s="332"/>
    </row>
    <row r="856611" spans="14:14">
      <c r="N856611" s="331"/>
    </row>
    <row r="856612" spans="14:14">
      <c r="N856612" s="331"/>
    </row>
    <row r="856613" spans="14:14">
      <c r="N856613" s="332"/>
    </row>
    <row r="856634" spans="14:14">
      <c r="N856634" s="331"/>
    </row>
    <row r="856635" spans="14:14">
      <c r="N856635" s="331"/>
    </row>
    <row r="856636" spans="14:14">
      <c r="N856636" s="332"/>
    </row>
    <row r="856657" spans="14:14">
      <c r="N856657" s="331"/>
    </row>
    <row r="856658" spans="14:14">
      <c r="N856658" s="331"/>
    </row>
    <row r="856659" spans="14:14">
      <c r="N856659" s="332"/>
    </row>
    <row r="856680" spans="14:14">
      <c r="N856680" s="331"/>
    </row>
    <row r="856681" spans="14:14">
      <c r="N856681" s="331"/>
    </row>
    <row r="856682" spans="14:14">
      <c r="N856682" s="332"/>
    </row>
    <row r="856703" spans="14:14">
      <c r="N856703" s="331"/>
    </row>
    <row r="856704" spans="14:14">
      <c r="N856704" s="331"/>
    </row>
    <row r="856705" spans="14:14">
      <c r="N856705" s="332"/>
    </row>
    <row r="856726" spans="14:14">
      <c r="N856726" s="331"/>
    </row>
    <row r="856727" spans="14:14">
      <c r="N856727" s="331"/>
    </row>
    <row r="856728" spans="14:14">
      <c r="N856728" s="332"/>
    </row>
    <row r="856749" spans="14:14">
      <c r="N856749" s="331"/>
    </row>
    <row r="856750" spans="14:14">
      <c r="N856750" s="331"/>
    </row>
    <row r="856751" spans="14:14">
      <c r="N856751" s="332"/>
    </row>
    <row r="856772" spans="14:14">
      <c r="N856772" s="331"/>
    </row>
    <row r="856773" spans="14:14">
      <c r="N856773" s="331"/>
    </row>
    <row r="856774" spans="14:14">
      <c r="N856774" s="332"/>
    </row>
    <row r="856795" spans="14:14">
      <c r="N856795" s="331"/>
    </row>
    <row r="856796" spans="14:14">
      <c r="N856796" s="331"/>
    </row>
    <row r="856797" spans="14:14">
      <c r="N856797" s="332"/>
    </row>
    <row r="856818" spans="14:14">
      <c r="N856818" s="331"/>
    </row>
    <row r="856819" spans="14:14">
      <c r="N856819" s="331"/>
    </row>
    <row r="856820" spans="14:14">
      <c r="N856820" s="332"/>
    </row>
    <row r="856841" spans="14:14">
      <c r="N856841" s="331"/>
    </row>
    <row r="856842" spans="14:14">
      <c r="N856842" s="331"/>
    </row>
    <row r="856843" spans="14:14">
      <c r="N856843" s="332"/>
    </row>
    <row r="856864" spans="14:14">
      <c r="N856864" s="331"/>
    </row>
    <row r="856865" spans="14:14">
      <c r="N856865" s="331"/>
    </row>
    <row r="856866" spans="14:14">
      <c r="N856866" s="332"/>
    </row>
    <row r="856887" spans="14:14">
      <c r="N856887" s="331"/>
    </row>
    <row r="856888" spans="14:14">
      <c r="N856888" s="331"/>
    </row>
    <row r="856889" spans="14:14">
      <c r="N856889" s="332"/>
    </row>
    <row r="856910" spans="14:14">
      <c r="N856910" s="331"/>
    </row>
    <row r="856911" spans="14:14">
      <c r="N856911" s="331"/>
    </row>
    <row r="856912" spans="14:14">
      <c r="N856912" s="332"/>
    </row>
    <row r="856933" spans="14:14">
      <c r="N856933" s="331"/>
    </row>
    <row r="856934" spans="14:14">
      <c r="N856934" s="331"/>
    </row>
    <row r="856935" spans="14:14">
      <c r="N856935" s="332"/>
    </row>
    <row r="856956" spans="14:14">
      <c r="N856956" s="331"/>
    </row>
    <row r="856957" spans="14:14">
      <c r="N856957" s="331"/>
    </row>
    <row r="856958" spans="14:14">
      <c r="N856958" s="332"/>
    </row>
    <row r="856979" spans="14:14">
      <c r="N856979" s="331"/>
    </row>
    <row r="856980" spans="14:14">
      <c r="N856980" s="331"/>
    </row>
    <row r="856981" spans="14:14">
      <c r="N856981" s="332"/>
    </row>
    <row r="857002" spans="14:14">
      <c r="N857002" s="331"/>
    </row>
    <row r="857003" spans="14:14">
      <c r="N857003" s="331"/>
    </row>
    <row r="857004" spans="14:14">
      <c r="N857004" s="332"/>
    </row>
    <row r="857025" spans="14:14">
      <c r="N857025" s="331"/>
    </row>
    <row r="857026" spans="14:14">
      <c r="N857026" s="331"/>
    </row>
    <row r="857027" spans="14:14">
      <c r="N857027" s="332"/>
    </row>
    <row r="857048" spans="14:14">
      <c r="N857048" s="331"/>
    </row>
    <row r="857049" spans="14:14">
      <c r="N857049" s="331"/>
    </row>
    <row r="857050" spans="14:14">
      <c r="N857050" s="332"/>
    </row>
    <row r="857071" spans="14:14">
      <c r="N857071" s="331"/>
    </row>
    <row r="857072" spans="14:14">
      <c r="N857072" s="331"/>
    </row>
    <row r="857073" spans="14:14">
      <c r="N857073" s="332"/>
    </row>
    <row r="857094" spans="14:14">
      <c r="N857094" s="331"/>
    </row>
    <row r="857095" spans="14:14">
      <c r="N857095" s="331"/>
    </row>
    <row r="857096" spans="14:14">
      <c r="N857096" s="332"/>
    </row>
    <row r="857117" spans="14:14">
      <c r="N857117" s="331"/>
    </row>
    <row r="857118" spans="14:14">
      <c r="N857118" s="331"/>
    </row>
    <row r="857119" spans="14:14">
      <c r="N857119" s="332"/>
    </row>
    <row r="857140" spans="14:14">
      <c r="N857140" s="331"/>
    </row>
    <row r="857141" spans="14:14">
      <c r="N857141" s="331"/>
    </row>
    <row r="857142" spans="14:14">
      <c r="N857142" s="332"/>
    </row>
    <row r="857163" spans="14:14">
      <c r="N857163" s="331"/>
    </row>
    <row r="857164" spans="14:14">
      <c r="N857164" s="331"/>
    </row>
    <row r="857165" spans="14:14">
      <c r="N857165" s="332"/>
    </row>
    <row r="857186" spans="14:14">
      <c r="N857186" s="331"/>
    </row>
    <row r="857187" spans="14:14">
      <c r="N857187" s="331"/>
    </row>
    <row r="857188" spans="14:14">
      <c r="N857188" s="332"/>
    </row>
    <row r="857209" spans="14:14">
      <c r="N857209" s="331"/>
    </row>
    <row r="857210" spans="14:14">
      <c r="N857210" s="331"/>
    </row>
    <row r="857211" spans="14:14">
      <c r="N857211" s="332"/>
    </row>
    <row r="857232" spans="14:14">
      <c r="N857232" s="331"/>
    </row>
    <row r="857233" spans="14:14">
      <c r="N857233" s="331"/>
    </row>
    <row r="857234" spans="14:14">
      <c r="N857234" s="332"/>
    </row>
    <row r="857255" spans="14:14">
      <c r="N857255" s="331"/>
    </row>
    <row r="857256" spans="14:14">
      <c r="N857256" s="331"/>
    </row>
    <row r="857257" spans="14:14">
      <c r="N857257" s="332"/>
    </row>
    <row r="857278" spans="14:14">
      <c r="N857278" s="331"/>
    </row>
    <row r="857279" spans="14:14">
      <c r="N857279" s="331"/>
    </row>
    <row r="857280" spans="14:14">
      <c r="N857280" s="332"/>
    </row>
    <row r="857301" spans="14:14">
      <c r="N857301" s="331"/>
    </row>
    <row r="857302" spans="14:14">
      <c r="N857302" s="331"/>
    </row>
    <row r="857303" spans="14:14">
      <c r="N857303" s="332"/>
    </row>
    <row r="857324" spans="14:14">
      <c r="N857324" s="331"/>
    </row>
    <row r="857325" spans="14:14">
      <c r="N857325" s="331"/>
    </row>
    <row r="857326" spans="14:14">
      <c r="N857326" s="332"/>
    </row>
    <row r="857347" spans="14:14">
      <c r="N857347" s="331"/>
    </row>
    <row r="857348" spans="14:14">
      <c r="N857348" s="331"/>
    </row>
    <row r="857349" spans="14:14">
      <c r="N857349" s="332"/>
    </row>
    <row r="857370" spans="14:14">
      <c r="N857370" s="331"/>
    </row>
    <row r="857371" spans="14:14">
      <c r="N857371" s="331"/>
    </row>
    <row r="857372" spans="14:14">
      <c r="N857372" s="332"/>
    </row>
    <row r="857393" spans="14:14">
      <c r="N857393" s="331"/>
    </row>
    <row r="857394" spans="14:14">
      <c r="N857394" s="331"/>
    </row>
    <row r="857395" spans="14:14">
      <c r="N857395" s="332"/>
    </row>
    <row r="857416" spans="14:14">
      <c r="N857416" s="331"/>
    </row>
    <row r="857417" spans="14:14">
      <c r="N857417" s="331"/>
    </row>
    <row r="857418" spans="14:14">
      <c r="N857418" s="332"/>
    </row>
    <row r="857439" spans="14:14">
      <c r="N857439" s="331"/>
    </row>
    <row r="857440" spans="14:14">
      <c r="N857440" s="331"/>
    </row>
    <row r="857441" spans="14:14">
      <c r="N857441" s="332"/>
    </row>
    <row r="857462" spans="14:14">
      <c r="N857462" s="331"/>
    </row>
    <row r="857463" spans="14:14">
      <c r="N857463" s="331"/>
    </row>
    <row r="857464" spans="14:14">
      <c r="N857464" s="332"/>
    </row>
    <row r="857485" spans="14:14">
      <c r="N857485" s="331"/>
    </row>
    <row r="857486" spans="14:14">
      <c r="N857486" s="331"/>
    </row>
    <row r="857487" spans="14:14">
      <c r="N857487" s="332"/>
    </row>
    <row r="857508" spans="14:14">
      <c r="N857508" s="331"/>
    </row>
    <row r="857509" spans="14:14">
      <c r="N857509" s="331"/>
    </row>
    <row r="857510" spans="14:14">
      <c r="N857510" s="332"/>
    </row>
    <row r="857531" spans="14:14">
      <c r="N857531" s="331"/>
    </row>
    <row r="857532" spans="14:14">
      <c r="N857532" s="331"/>
    </row>
    <row r="857533" spans="14:14">
      <c r="N857533" s="332"/>
    </row>
    <row r="857554" spans="14:14">
      <c r="N857554" s="331"/>
    </row>
    <row r="857555" spans="14:14">
      <c r="N857555" s="331"/>
    </row>
    <row r="857556" spans="14:14">
      <c r="N857556" s="332"/>
    </row>
    <row r="857577" spans="14:14">
      <c r="N857577" s="331"/>
    </row>
    <row r="857578" spans="14:14">
      <c r="N857578" s="331"/>
    </row>
    <row r="857579" spans="14:14">
      <c r="N857579" s="332"/>
    </row>
    <row r="857600" spans="14:14">
      <c r="N857600" s="331"/>
    </row>
    <row r="857601" spans="14:14">
      <c r="N857601" s="331"/>
    </row>
    <row r="857602" spans="14:14">
      <c r="N857602" s="332"/>
    </row>
    <row r="857623" spans="14:14">
      <c r="N857623" s="331"/>
    </row>
    <row r="857624" spans="14:14">
      <c r="N857624" s="331"/>
    </row>
    <row r="857625" spans="14:14">
      <c r="N857625" s="332"/>
    </row>
    <row r="857646" spans="14:14">
      <c r="N857646" s="331"/>
    </row>
    <row r="857647" spans="14:14">
      <c r="N857647" s="331"/>
    </row>
    <row r="857648" spans="14:14">
      <c r="N857648" s="332"/>
    </row>
    <row r="857669" spans="14:14">
      <c r="N857669" s="331"/>
    </row>
    <row r="857670" spans="14:14">
      <c r="N857670" s="331"/>
    </row>
    <row r="857671" spans="14:14">
      <c r="N857671" s="332"/>
    </row>
    <row r="857692" spans="14:14">
      <c r="N857692" s="331"/>
    </row>
    <row r="857693" spans="14:14">
      <c r="N857693" s="331"/>
    </row>
    <row r="857694" spans="14:14">
      <c r="N857694" s="332"/>
    </row>
    <row r="857715" spans="14:14">
      <c r="N857715" s="331"/>
    </row>
    <row r="857716" spans="14:14">
      <c r="N857716" s="331"/>
    </row>
    <row r="857717" spans="14:14">
      <c r="N857717" s="332"/>
    </row>
    <row r="857738" spans="14:14">
      <c r="N857738" s="331"/>
    </row>
    <row r="857739" spans="14:14">
      <c r="N857739" s="331"/>
    </row>
    <row r="857740" spans="14:14">
      <c r="N857740" s="332"/>
    </row>
    <row r="857761" spans="14:14">
      <c r="N857761" s="331"/>
    </row>
    <row r="857762" spans="14:14">
      <c r="N857762" s="331"/>
    </row>
    <row r="857763" spans="14:14">
      <c r="N857763" s="332"/>
    </row>
    <row r="857784" spans="14:14">
      <c r="N857784" s="331"/>
    </row>
    <row r="857785" spans="14:14">
      <c r="N857785" s="331"/>
    </row>
    <row r="857786" spans="14:14">
      <c r="N857786" s="332"/>
    </row>
    <row r="857807" spans="14:14">
      <c r="N857807" s="331"/>
    </row>
    <row r="857808" spans="14:14">
      <c r="N857808" s="331"/>
    </row>
    <row r="857809" spans="14:14">
      <c r="N857809" s="332"/>
    </row>
    <row r="857830" spans="14:14">
      <c r="N857830" s="331"/>
    </row>
    <row r="857831" spans="14:14">
      <c r="N857831" s="331"/>
    </row>
    <row r="857832" spans="14:14">
      <c r="N857832" s="332"/>
    </row>
    <row r="857853" spans="14:14">
      <c r="N857853" s="331"/>
    </row>
    <row r="857854" spans="14:14">
      <c r="N857854" s="331"/>
    </row>
    <row r="857855" spans="14:14">
      <c r="N857855" s="332"/>
    </row>
    <row r="857876" spans="14:14">
      <c r="N857876" s="331"/>
    </row>
    <row r="857877" spans="14:14">
      <c r="N857877" s="331"/>
    </row>
    <row r="857878" spans="14:14">
      <c r="N857878" s="332"/>
    </row>
    <row r="857899" spans="14:14">
      <c r="N857899" s="331"/>
    </row>
    <row r="857900" spans="14:14">
      <c r="N857900" s="331"/>
    </row>
    <row r="857901" spans="14:14">
      <c r="N857901" s="332"/>
    </row>
    <row r="857922" spans="14:14">
      <c r="N857922" s="331"/>
    </row>
    <row r="857923" spans="14:14">
      <c r="N857923" s="331"/>
    </row>
    <row r="857924" spans="14:14">
      <c r="N857924" s="332"/>
    </row>
    <row r="857945" spans="14:14">
      <c r="N857945" s="331"/>
    </row>
    <row r="857946" spans="14:14">
      <c r="N857946" s="331"/>
    </row>
    <row r="857947" spans="14:14">
      <c r="N857947" s="332"/>
    </row>
    <row r="857968" spans="14:14">
      <c r="N857968" s="331"/>
    </row>
    <row r="857969" spans="14:14">
      <c r="N857969" s="331"/>
    </row>
    <row r="857970" spans="14:14">
      <c r="N857970" s="332"/>
    </row>
    <row r="857991" spans="14:14">
      <c r="N857991" s="331"/>
    </row>
    <row r="857992" spans="14:14">
      <c r="N857992" s="331"/>
    </row>
    <row r="857993" spans="14:14">
      <c r="N857993" s="332"/>
    </row>
    <row r="858014" spans="14:14">
      <c r="N858014" s="331"/>
    </row>
    <row r="858015" spans="14:14">
      <c r="N858015" s="331"/>
    </row>
    <row r="858016" spans="14:14">
      <c r="N858016" s="332"/>
    </row>
    <row r="858037" spans="14:14">
      <c r="N858037" s="331"/>
    </row>
    <row r="858038" spans="14:14">
      <c r="N858038" s="331"/>
    </row>
    <row r="858039" spans="14:14">
      <c r="N858039" s="332"/>
    </row>
    <row r="858060" spans="14:14">
      <c r="N858060" s="331"/>
    </row>
    <row r="858061" spans="14:14">
      <c r="N858061" s="331"/>
    </row>
    <row r="858062" spans="14:14">
      <c r="N858062" s="332"/>
    </row>
    <row r="858083" spans="14:14">
      <c r="N858083" s="331"/>
    </row>
    <row r="858084" spans="14:14">
      <c r="N858084" s="331"/>
    </row>
    <row r="858085" spans="14:14">
      <c r="N858085" s="332"/>
    </row>
    <row r="858106" spans="14:14">
      <c r="N858106" s="331"/>
    </row>
    <row r="858107" spans="14:14">
      <c r="N858107" s="331"/>
    </row>
    <row r="858108" spans="14:14">
      <c r="N858108" s="332"/>
    </row>
    <row r="858129" spans="14:14">
      <c r="N858129" s="331"/>
    </row>
    <row r="858130" spans="14:14">
      <c r="N858130" s="331"/>
    </row>
    <row r="858131" spans="14:14">
      <c r="N858131" s="332"/>
    </row>
    <row r="858152" spans="14:14">
      <c r="N858152" s="331"/>
    </row>
    <row r="858153" spans="14:14">
      <c r="N858153" s="331"/>
    </row>
    <row r="858154" spans="14:14">
      <c r="N858154" s="332"/>
    </row>
    <row r="858175" spans="14:14">
      <c r="N858175" s="331"/>
    </row>
    <row r="858176" spans="14:14">
      <c r="N858176" s="331"/>
    </row>
    <row r="858177" spans="14:14">
      <c r="N858177" s="332"/>
    </row>
    <row r="858198" spans="14:14">
      <c r="N858198" s="331"/>
    </row>
    <row r="858199" spans="14:14">
      <c r="N858199" s="331"/>
    </row>
    <row r="858200" spans="14:14">
      <c r="N858200" s="332"/>
    </row>
    <row r="858221" spans="14:14">
      <c r="N858221" s="331"/>
    </row>
    <row r="858222" spans="14:14">
      <c r="N858222" s="331"/>
    </row>
    <row r="858223" spans="14:14">
      <c r="N858223" s="332"/>
    </row>
    <row r="858244" spans="14:14">
      <c r="N858244" s="331"/>
    </row>
    <row r="858245" spans="14:14">
      <c r="N858245" s="331"/>
    </row>
    <row r="858246" spans="14:14">
      <c r="N858246" s="332"/>
    </row>
    <row r="858267" spans="14:14">
      <c r="N858267" s="331"/>
    </row>
    <row r="858268" spans="14:14">
      <c r="N858268" s="331"/>
    </row>
    <row r="858269" spans="14:14">
      <c r="N858269" s="332"/>
    </row>
    <row r="858290" spans="14:14">
      <c r="N858290" s="331"/>
    </row>
    <row r="858291" spans="14:14">
      <c r="N858291" s="331"/>
    </row>
    <row r="858292" spans="14:14">
      <c r="N858292" s="332"/>
    </row>
    <row r="858313" spans="14:14">
      <c r="N858313" s="331"/>
    </row>
    <row r="858314" spans="14:14">
      <c r="N858314" s="331"/>
    </row>
    <row r="858315" spans="14:14">
      <c r="N858315" s="332"/>
    </row>
    <row r="858336" spans="14:14">
      <c r="N858336" s="331"/>
    </row>
    <row r="858337" spans="14:14">
      <c r="N858337" s="331"/>
    </row>
    <row r="858338" spans="14:14">
      <c r="N858338" s="332"/>
    </row>
    <row r="858359" spans="14:14">
      <c r="N858359" s="331"/>
    </row>
    <row r="858360" spans="14:14">
      <c r="N858360" s="331"/>
    </row>
    <row r="858361" spans="14:14">
      <c r="N858361" s="332"/>
    </row>
    <row r="858382" spans="14:14">
      <c r="N858382" s="331"/>
    </row>
    <row r="858383" spans="14:14">
      <c r="N858383" s="331"/>
    </row>
    <row r="858384" spans="14:14">
      <c r="N858384" s="332"/>
    </row>
    <row r="858405" spans="14:14">
      <c r="N858405" s="331"/>
    </row>
    <row r="858406" spans="14:14">
      <c r="N858406" s="331"/>
    </row>
    <row r="858407" spans="14:14">
      <c r="N858407" s="332"/>
    </row>
    <row r="858428" spans="14:14">
      <c r="N858428" s="331"/>
    </row>
    <row r="858429" spans="14:14">
      <c r="N858429" s="331"/>
    </row>
    <row r="858430" spans="14:14">
      <c r="N858430" s="332"/>
    </row>
    <row r="858451" spans="14:14">
      <c r="N858451" s="331"/>
    </row>
    <row r="858452" spans="14:14">
      <c r="N858452" s="331"/>
    </row>
    <row r="858453" spans="14:14">
      <c r="N858453" s="332"/>
    </row>
    <row r="858474" spans="14:14">
      <c r="N858474" s="331"/>
    </row>
    <row r="858475" spans="14:14">
      <c r="N858475" s="331"/>
    </row>
    <row r="858476" spans="14:14">
      <c r="N858476" s="332"/>
    </row>
    <row r="858497" spans="14:14">
      <c r="N858497" s="331"/>
    </row>
    <row r="858498" spans="14:14">
      <c r="N858498" s="331"/>
    </row>
    <row r="858499" spans="14:14">
      <c r="N858499" s="332"/>
    </row>
    <row r="858520" spans="14:14">
      <c r="N858520" s="331"/>
    </row>
    <row r="858521" spans="14:14">
      <c r="N858521" s="331"/>
    </row>
    <row r="858522" spans="14:14">
      <c r="N858522" s="332"/>
    </row>
    <row r="858543" spans="14:14">
      <c r="N858543" s="331"/>
    </row>
    <row r="858544" spans="14:14">
      <c r="N858544" s="331"/>
    </row>
    <row r="858545" spans="14:14">
      <c r="N858545" s="332"/>
    </row>
    <row r="858566" spans="14:14">
      <c r="N858566" s="331"/>
    </row>
    <row r="858567" spans="14:14">
      <c r="N858567" s="331"/>
    </row>
    <row r="858568" spans="14:14">
      <c r="N858568" s="332"/>
    </row>
    <row r="858589" spans="14:14">
      <c r="N858589" s="331"/>
    </row>
    <row r="858590" spans="14:14">
      <c r="N858590" s="331"/>
    </row>
    <row r="858591" spans="14:14">
      <c r="N858591" s="332"/>
    </row>
    <row r="858612" spans="14:14">
      <c r="N858612" s="331"/>
    </row>
    <row r="858613" spans="14:14">
      <c r="N858613" s="331"/>
    </row>
    <row r="858614" spans="14:14">
      <c r="N858614" s="332"/>
    </row>
    <row r="858635" spans="14:14">
      <c r="N858635" s="331"/>
    </row>
    <row r="858636" spans="14:14">
      <c r="N858636" s="331"/>
    </row>
    <row r="858637" spans="14:14">
      <c r="N858637" s="332"/>
    </row>
    <row r="858658" spans="14:14">
      <c r="N858658" s="331"/>
    </row>
    <row r="858659" spans="14:14">
      <c r="N858659" s="331"/>
    </row>
    <row r="858660" spans="14:14">
      <c r="N858660" s="332"/>
    </row>
    <row r="858681" spans="14:14">
      <c r="N858681" s="331"/>
    </row>
    <row r="858682" spans="14:14">
      <c r="N858682" s="331"/>
    </row>
    <row r="858683" spans="14:14">
      <c r="N858683" s="332"/>
    </row>
    <row r="858704" spans="14:14">
      <c r="N858704" s="331"/>
    </row>
    <row r="858705" spans="14:14">
      <c r="N858705" s="331"/>
    </row>
    <row r="858706" spans="14:14">
      <c r="N858706" s="332"/>
    </row>
    <row r="858727" spans="14:14">
      <c r="N858727" s="331"/>
    </row>
    <row r="858728" spans="14:14">
      <c r="N858728" s="331"/>
    </row>
    <row r="858729" spans="14:14">
      <c r="N858729" s="332"/>
    </row>
    <row r="858750" spans="14:14">
      <c r="N858750" s="331"/>
    </row>
    <row r="858751" spans="14:14">
      <c r="N858751" s="331"/>
    </row>
    <row r="858752" spans="14:14">
      <c r="N858752" s="332"/>
    </row>
    <row r="858773" spans="14:14">
      <c r="N858773" s="331"/>
    </row>
    <row r="858774" spans="14:14">
      <c r="N858774" s="331"/>
    </row>
    <row r="858775" spans="14:14">
      <c r="N858775" s="332"/>
    </row>
    <row r="858796" spans="14:14">
      <c r="N858796" s="331"/>
    </row>
    <row r="858797" spans="14:14">
      <c r="N858797" s="331"/>
    </row>
    <row r="858798" spans="14:14">
      <c r="N858798" s="332"/>
    </row>
    <row r="858819" spans="14:14">
      <c r="N858819" s="331"/>
    </row>
    <row r="858820" spans="14:14">
      <c r="N858820" s="331"/>
    </row>
    <row r="858821" spans="14:14">
      <c r="N858821" s="332"/>
    </row>
    <row r="858842" spans="14:14">
      <c r="N858842" s="331"/>
    </row>
    <row r="858843" spans="14:14">
      <c r="N858843" s="331"/>
    </row>
    <row r="858844" spans="14:14">
      <c r="N858844" s="332"/>
    </row>
    <row r="858865" spans="14:14">
      <c r="N858865" s="331"/>
    </row>
    <row r="858866" spans="14:14">
      <c r="N858866" s="331"/>
    </row>
    <row r="858867" spans="14:14">
      <c r="N858867" s="332"/>
    </row>
    <row r="858888" spans="14:14">
      <c r="N858888" s="331"/>
    </row>
    <row r="858889" spans="14:14">
      <c r="N858889" s="331"/>
    </row>
    <row r="858890" spans="14:14">
      <c r="N858890" s="332"/>
    </row>
    <row r="858911" spans="14:14">
      <c r="N858911" s="331"/>
    </row>
    <row r="858912" spans="14:14">
      <c r="N858912" s="331"/>
    </row>
    <row r="858913" spans="14:14">
      <c r="N858913" s="332"/>
    </row>
    <row r="858934" spans="14:14">
      <c r="N858934" s="331"/>
    </row>
    <row r="858935" spans="14:14">
      <c r="N858935" s="331"/>
    </row>
    <row r="858936" spans="14:14">
      <c r="N858936" s="332"/>
    </row>
    <row r="858957" spans="14:14">
      <c r="N858957" s="331"/>
    </row>
    <row r="858958" spans="14:14">
      <c r="N858958" s="331"/>
    </row>
    <row r="858959" spans="14:14">
      <c r="N858959" s="332"/>
    </row>
    <row r="858980" spans="14:14">
      <c r="N858980" s="331"/>
    </row>
    <row r="858981" spans="14:14">
      <c r="N858981" s="331"/>
    </row>
    <row r="858982" spans="14:14">
      <c r="N858982" s="332"/>
    </row>
    <row r="859003" spans="14:14">
      <c r="N859003" s="331"/>
    </row>
    <row r="859004" spans="14:14">
      <c r="N859004" s="331"/>
    </row>
    <row r="859005" spans="14:14">
      <c r="N859005" s="332"/>
    </row>
    <row r="859026" spans="14:14">
      <c r="N859026" s="331"/>
    </row>
    <row r="859027" spans="14:14">
      <c r="N859027" s="331"/>
    </row>
    <row r="859028" spans="14:14">
      <c r="N859028" s="332"/>
    </row>
    <row r="859049" spans="14:14">
      <c r="N859049" s="331"/>
    </row>
    <row r="859050" spans="14:14">
      <c r="N859050" s="331"/>
    </row>
    <row r="859051" spans="14:14">
      <c r="N859051" s="332"/>
    </row>
    <row r="859072" spans="14:14">
      <c r="N859072" s="331"/>
    </row>
    <row r="859073" spans="14:14">
      <c r="N859073" s="331"/>
    </row>
    <row r="859074" spans="14:14">
      <c r="N859074" s="332"/>
    </row>
    <row r="859095" spans="14:14">
      <c r="N859095" s="331"/>
    </row>
    <row r="859096" spans="14:14">
      <c r="N859096" s="331"/>
    </row>
    <row r="859097" spans="14:14">
      <c r="N859097" s="332"/>
    </row>
    <row r="859118" spans="14:14">
      <c r="N859118" s="331"/>
    </row>
    <row r="859119" spans="14:14">
      <c r="N859119" s="331"/>
    </row>
    <row r="859120" spans="14:14">
      <c r="N859120" s="332"/>
    </row>
    <row r="859141" spans="14:14">
      <c r="N859141" s="331"/>
    </row>
    <row r="859142" spans="14:14">
      <c r="N859142" s="331"/>
    </row>
    <row r="859143" spans="14:14">
      <c r="N859143" s="332"/>
    </row>
    <row r="859164" spans="14:14">
      <c r="N859164" s="331"/>
    </row>
    <row r="859165" spans="14:14">
      <c r="N859165" s="331"/>
    </row>
    <row r="859166" spans="14:14">
      <c r="N859166" s="332"/>
    </row>
    <row r="859187" spans="14:14">
      <c r="N859187" s="331"/>
    </row>
    <row r="859188" spans="14:14">
      <c r="N859188" s="331"/>
    </row>
    <row r="859189" spans="14:14">
      <c r="N859189" s="332"/>
    </row>
    <row r="859210" spans="14:14">
      <c r="N859210" s="331"/>
    </row>
    <row r="859211" spans="14:14">
      <c r="N859211" s="331"/>
    </row>
    <row r="859212" spans="14:14">
      <c r="N859212" s="332"/>
    </row>
    <row r="859233" spans="14:14">
      <c r="N859233" s="331"/>
    </row>
    <row r="859234" spans="14:14">
      <c r="N859234" s="331"/>
    </row>
    <row r="859235" spans="14:14">
      <c r="N859235" s="332"/>
    </row>
    <row r="859256" spans="14:14">
      <c r="N859256" s="331"/>
    </row>
    <row r="859257" spans="14:14">
      <c r="N859257" s="331"/>
    </row>
    <row r="859258" spans="14:14">
      <c r="N859258" s="332"/>
    </row>
    <row r="859279" spans="14:14">
      <c r="N859279" s="331"/>
    </row>
    <row r="859280" spans="14:14">
      <c r="N859280" s="331"/>
    </row>
    <row r="859281" spans="14:14">
      <c r="N859281" s="332"/>
    </row>
    <row r="859302" spans="14:14">
      <c r="N859302" s="331"/>
    </row>
    <row r="859303" spans="14:14">
      <c r="N859303" s="331"/>
    </row>
    <row r="859304" spans="14:14">
      <c r="N859304" s="332"/>
    </row>
    <row r="859325" spans="14:14">
      <c r="N859325" s="331"/>
    </row>
    <row r="859326" spans="14:14">
      <c r="N859326" s="331"/>
    </row>
    <row r="859327" spans="14:14">
      <c r="N859327" s="332"/>
    </row>
    <row r="859348" spans="14:14">
      <c r="N859348" s="331"/>
    </row>
    <row r="859349" spans="14:14">
      <c r="N859349" s="331"/>
    </row>
    <row r="859350" spans="14:14">
      <c r="N859350" s="332"/>
    </row>
    <row r="859371" spans="14:14">
      <c r="N859371" s="331"/>
    </row>
    <row r="859372" spans="14:14">
      <c r="N859372" s="331"/>
    </row>
    <row r="859373" spans="14:14">
      <c r="N859373" s="332"/>
    </row>
    <row r="859394" spans="14:14">
      <c r="N859394" s="331"/>
    </row>
    <row r="859395" spans="14:14">
      <c r="N859395" s="331"/>
    </row>
    <row r="859396" spans="14:14">
      <c r="N859396" s="332"/>
    </row>
    <row r="859417" spans="14:14">
      <c r="N859417" s="331"/>
    </row>
    <row r="859418" spans="14:14">
      <c r="N859418" s="331"/>
    </row>
    <row r="859419" spans="14:14">
      <c r="N859419" s="332"/>
    </row>
    <row r="859440" spans="14:14">
      <c r="N859440" s="331"/>
    </row>
    <row r="859441" spans="14:14">
      <c r="N859441" s="331"/>
    </row>
    <row r="859442" spans="14:14">
      <c r="N859442" s="332"/>
    </row>
    <row r="859463" spans="14:14">
      <c r="N859463" s="331"/>
    </row>
    <row r="859464" spans="14:14">
      <c r="N859464" s="331"/>
    </row>
    <row r="859465" spans="14:14">
      <c r="N859465" s="332"/>
    </row>
    <row r="859486" spans="14:14">
      <c r="N859486" s="331"/>
    </row>
    <row r="859487" spans="14:14">
      <c r="N859487" s="331"/>
    </row>
    <row r="859488" spans="14:14">
      <c r="N859488" s="332"/>
    </row>
    <row r="859509" spans="14:14">
      <c r="N859509" s="331"/>
    </row>
    <row r="859510" spans="14:14">
      <c r="N859510" s="331"/>
    </row>
    <row r="859511" spans="14:14">
      <c r="N859511" s="332"/>
    </row>
    <row r="859532" spans="14:14">
      <c r="N859532" s="331"/>
    </row>
    <row r="859533" spans="14:14">
      <c r="N859533" s="331"/>
    </row>
    <row r="859534" spans="14:14">
      <c r="N859534" s="332"/>
    </row>
    <row r="859555" spans="14:14">
      <c r="N859555" s="331"/>
    </row>
    <row r="859556" spans="14:14">
      <c r="N859556" s="331"/>
    </row>
    <row r="859557" spans="14:14">
      <c r="N859557" s="332"/>
    </row>
    <row r="859578" spans="14:14">
      <c r="N859578" s="331"/>
    </row>
    <row r="859579" spans="14:14">
      <c r="N859579" s="331"/>
    </row>
    <row r="859580" spans="14:14">
      <c r="N859580" s="332"/>
    </row>
    <row r="859601" spans="14:14">
      <c r="N859601" s="331"/>
    </row>
    <row r="859602" spans="14:14">
      <c r="N859602" s="331"/>
    </row>
    <row r="859603" spans="14:14">
      <c r="N859603" s="332"/>
    </row>
    <row r="859624" spans="14:14">
      <c r="N859624" s="331"/>
    </row>
    <row r="859625" spans="14:14">
      <c r="N859625" s="331"/>
    </row>
    <row r="859626" spans="14:14">
      <c r="N859626" s="332"/>
    </row>
    <row r="859647" spans="14:14">
      <c r="N859647" s="331"/>
    </row>
    <row r="859648" spans="14:14">
      <c r="N859648" s="331"/>
    </row>
    <row r="859649" spans="14:14">
      <c r="N859649" s="332"/>
    </row>
    <row r="859670" spans="14:14">
      <c r="N859670" s="331"/>
    </row>
    <row r="859671" spans="14:14">
      <c r="N859671" s="331"/>
    </row>
    <row r="859672" spans="14:14">
      <c r="N859672" s="332"/>
    </row>
    <row r="859693" spans="14:14">
      <c r="N859693" s="331"/>
    </row>
    <row r="859694" spans="14:14">
      <c r="N859694" s="331"/>
    </row>
    <row r="859695" spans="14:14">
      <c r="N859695" s="332"/>
    </row>
    <row r="859716" spans="14:14">
      <c r="N859716" s="331"/>
    </row>
    <row r="859717" spans="14:14">
      <c r="N859717" s="331"/>
    </row>
    <row r="859718" spans="14:14">
      <c r="N859718" s="332"/>
    </row>
    <row r="859739" spans="14:14">
      <c r="N859739" s="331"/>
    </row>
    <row r="859740" spans="14:14">
      <c r="N859740" s="331"/>
    </row>
    <row r="859741" spans="14:14">
      <c r="N859741" s="332"/>
    </row>
    <row r="859762" spans="14:14">
      <c r="N859762" s="331"/>
    </row>
    <row r="859763" spans="14:14">
      <c r="N859763" s="331"/>
    </row>
    <row r="859764" spans="14:14">
      <c r="N859764" s="332"/>
    </row>
    <row r="859785" spans="14:14">
      <c r="N859785" s="331"/>
    </row>
    <row r="859786" spans="14:14">
      <c r="N859786" s="331"/>
    </row>
    <row r="859787" spans="14:14">
      <c r="N859787" s="332"/>
    </row>
    <row r="859808" spans="14:14">
      <c r="N859808" s="331"/>
    </row>
    <row r="859809" spans="14:14">
      <c r="N859809" s="331"/>
    </row>
    <row r="859810" spans="14:14">
      <c r="N859810" s="332"/>
    </row>
    <row r="859831" spans="14:14">
      <c r="N859831" s="331"/>
    </row>
    <row r="859832" spans="14:14">
      <c r="N859832" s="331"/>
    </row>
    <row r="859833" spans="14:14">
      <c r="N859833" s="332"/>
    </row>
    <row r="859854" spans="14:14">
      <c r="N859854" s="331"/>
    </row>
    <row r="859855" spans="14:14">
      <c r="N859855" s="331"/>
    </row>
    <row r="859856" spans="14:14">
      <c r="N859856" s="332"/>
    </row>
    <row r="859877" spans="14:14">
      <c r="N859877" s="331"/>
    </row>
    <row r="859878" spans="14:14">
      <c r="N859878" s="331"/>
    </row>
    <row r="859879" spans="14:14">
      <c r="N859879" s="332"/>
    </row>
    <row r="859900" spans="14:14">
      <c r="N859900" s="331"/>
    </row>
    <row r="859901" spans="14:14">
      <c r="N859901" s="331"/>
    </row>
    <row r="859902" spans="14:14">
      <c r="N859902" s="332"/>
    </row>
    <row r="859923" spans="14:14">
      <c r="N859923" s="331"/>
    </row>
    <row r="859924" spans="14:14">
      <c r="N859924" s="331"/>
    </row>
    <row r="859925" spans="14:14">
      <c r="N859925" s="332"/>
    </row>
    <row r="859946" spans="14:14">
      <c r="N859946" s="331"/>
    </row>
    <row r="859947" spans="14:14">
      <c r="N859947" s="331"/>
    </row>
    <row r="859948" spans="14:14">
      <c r="N859948" s="332"/>
    </row>
    <row r="859969" spans="14:14">
      <c r="N859969" s="331"/>
    </row>
    <row r="859970" spans="14:14">
      <c r="N859970" s="331"/>
    </row>
    <row r="859971" spans="14:14">
      <c r="N859971" s="332"/>
    </row>
    <row r="859992" spans="14:14">
      <c r="N859992" s="331"/>
    </row>
    <row r="859993" spans="14:14">
      <c r="N859993" s="331"/>
    </row>
    <row r="859994" spans="14:14">
      <c r="N859994" s="332"/>
    </row>
    <row r="860015" spans="14:14">
      <c r="N860015" s="331"/>
    </row>
    <row r="860016" spans="14:14">
      <c r="N860016" s="331"/>
    </row>
    <row r="860017" spans="14:14">
      <c r="N860017" s="332"/>
    </row>
    <row r="860038" spans="14:14">
      <c r="N860038" s="331"/>
    </row>
    <row r="860039" spans="14:14">
      <c r="N860039" s="331"/>
    </row>
    <row r="860040" spans="14:14">
      <c r="N860040" s="332"/>
    </row>
    <row r="860061" spans="14:14">
      <c r="N860061" s="331"/>
    </row>
    <row r="860062" spans="14:14">
      <c r="N860062" s="331"/>
    </row>
    <row r="860063" spans="14:14">
      <c r="N860063" s="332"/>
    </row>
    <row r="860084" spans="14:14">
      <c r="N860084" s="331"/>
    </row>
    <row r="860085" spans="14:14">
      <c r="N860085" s="331"/>
    </row>
    <row r="860086" spans="14:14">
      <c r="N860086" s="332"/>
    </row>
    <row r="860107" spans="14:14">
      <c r="N860107" s="331"/>
    </row>
    <row r="860108" spans="14:14">
      <c r="N860108" s="331"/>
    </row>
    <row r="860109" spans="14:14">
      <c r="N860109" s="332"/>
    </row>
    <row r="860130" spans="14:14">
      <c r="N860130" s="331"/>
    </row>
    <row r="860131" spans="14:14">
      <c r="N860131" s="331"/>
    </row>
    <row r="860132" spans="14:14">
      <c r="N860132" s="332"/>
    </row>
    <row r="860153" spans="14:14">
      <c r="N860153" s="331"/>
    </row>
    <row r="860154" spans="14:14">
      <c r="N860154" s="331"/>
    </row>
    <row r="860155" spans="14:14">
      <c r="N860155" s="332"/>
    </row>
    <row r="860176" spans="14:14">
      <c r="N860176" s="331"/>
    </row>
    <row r="860177" spans="14:14">
      <c r="N860177" s="331"/>
    </row>
    <row r="860178" spans="14:14">
      <c r="N860178" s="332"/>
    </row>
    <row r="860199" spans="14:14">
      <c r="N860199" s="331"/>
    </row>
    <row r="860200" spans="14:14">
      <c r="N860200" s="331"/>
    </row>
    <row r="860201" spans="14:14">
      <c r="N860201" s="332"/>
    </row>
    <row r="860222" spans="14:14">
      <c r="N860222" s="331"/>
    </row>
    <row r="860223" spans="14:14">
      <c r="N860223" s="331"/>
    </row>
    <row r="860224" spans="14:14">
      <c r="N860224" s="332"/>
    </row>
    <row r="860245" spans="14:14">
      <c r="N860245" s="331"/>
    </row>
    <row r="860246" spans="14:14">
      <c r="N860246" s="331"/>
    </row>
    <row r="860247" spans="14:14">
      <c r="N860247" s="332"/>
    </row>
    <row r="860268" spans="14:14">
      <c r="N860268" s="331"/>
    </row>
    <row r="860269" spans="14:14">
      <c r="N860269" s="331"/>
    </row>
    <row r="860270" spans="14:14">
      <c r="N860270" s="332"/>
    </row>
    <row r="860291" spans="14:14">
      <c r="N860291" s="331"/>
    </row>
    <row r="860292" spans="14:14">
      <c r="N860292" s="331"/>
    </row>
    <row r="860293" spans="14:14">
      <c r="N860293" s="332"/>
    </row>
    <row r="860314" spans="14:14">
      <c r="N860314" s="331"/>
    </row>
    <row r="860315" spans="14:14">
      <c r="N860315" s="331"/>
    </row>
    <row r="860316" spans="14:14">
      <c r="N860316" s="332"/>
    </row>
    <row r="860337" spans="14:14">
      <c r="N860337" s="331"/>
    </row>
    <row r="860338" spans="14:14">
      <c r="N860338" s="331"/>
    </row>
    <row r="860339" spans="14:14">
      <c r="N860339" s="332"/>
    </row>
    <row r="860360" spans="14:14">
      <c r="N860360" s="331"/>
    </row>
    <row r="860361" spans="14:14">
      <c r="N860361" s="331"/>
    </row>
    <row r="860362" spans="14:14">
      <c r="N860362" s="332"/>
    </row>
    <row r="860383" spans="14:14">
      <c r="N860383" s="331"/>
    </row>
    <row r="860384" spans="14:14">
      <c r="N860384" s="331"/>
    </row>
    <row r="860385" spans="14:14">
      <c r="N860385" s="332"/>
    </row>
    <row r="860406" spans="14:14">
      <c r="N860406" s="331"/>
    </row>
    <row r="860407" spans="14:14">
      <c r="N860407" s="331"/>
    </row>
    <row r="860408" spans="14:14">
      <c r="N860408" s="332"/>
    </row>
    <row r="860429" spans="14:14">
      <c r="N860429" s="331"/>
    </row>
    <row r="860430" spans="14:14">
      <c r="N860430" s="331"/>
    </row>
    <row r="860431" spans="14:14">
      <c r="N860431" s="332"/>
    </row>
    <row r="860452" spans="14:14">
      <c r="N860452" s="331"/>
    </row>
    <row r="860453" spans="14:14">
      <c r="N860453" s="331"/>
    </row>
    <row r="860454" spans="14:14">
      <c r="N860454" s="332"/>
    </row>
    <row r="860475" spans="14:14">
      <c r="N860475" s="331"/>
    </row>
    <row r="860476" spans="14:14">
      <c r="N860476" s="331"/>
    </row>
    <row r="860477" spans="14:14">
      <c r="N860477" s="332"/>
    </row>
    <row r="860498" spans="14:14">
      <c r="N860498" s="331"/>
    </row>
    <row r="860499" spans="14:14">
      <c r="N860499" s="331"/>
    </row>
    <row r="860500" spans="14:14">
      <c r="N860500" s="332"/>
    </row>
    <row r="860521" spans="14:14">
      <c r="N860521" s="331"/>
    </row>
    <row r="860522" spans="14:14">
      <c r="N860522" s="331"/>
    </row>
    <row r="860523" spans="14:14">
      <c r="N860523" s="332"/>
    </row>
    <row r="860544" spans="14:14">
      <c r="N860544" s="331"/>
    </row>
    <row r="860545" spans="14:14">
      <c r="N860545" s="331"/>
    </row>
    <row r="860546" spans="14:14">
      <c r="N860546" s="332"/>
    </row>
    <row r="860567" spans="14:14">
      <c r="N860567" s="331"/>
    </row>
    <row r="860568" spans="14:14">
      <c r="N860568" s="331"/>
    </row>
    <row r="860569" spans="14:14">
      <c r="N860569" s="332"/>
    </row>
    <row r="860590" spans="14:14">
      <c r="N860590" s="331"/>
    </row>
    <row r="860591" spans="14:14">
      <c r="N860591" s="331"/>
    </row>
    <row r="860592" spans="14:14">
      <c r="N860592" s="332"/>
    </row>
    <row r="860613" spans="14:14">
      <c r="N860613" s="331"/>
    </row>
    <row r="860614" spans="14:14">
      <c r="N860614" s="331"/>
    </row>
    <row r="860615" spans="14:14">
      <c r="N860615" s="332"/>
    </row>
    <row r="860636" spans="14:14">
      <c r="N860636" s="331"/>
    </row>
    <row r="860637" spans="14:14">
      <c r="N860637" s="331"/>
    </row>
    <row r="860638" spans="14:14">
      <c r="N860638" s="332"/>
    </row>
    <row r="860659" spans="14:14">
      <c r="N860659" s="331"/>
    </row>
    <row r="860660" spans="14:14">
      <c r="N860660" s="331"/>
    </row>
    <row r="860661" spans="14:14">
      <c r="N860661" s="332"/>
    </row>
    <row r="860682" spans="14:14">
      <c r="N860682" s="331"/>
    </row>
    <row r="860683" spans="14:14">
      <c r="N860683" s="331"/>
    </row>
    <row r="860684" spans="14:14">
      <c r="N860684" s="332"/>
    </row>
    <row r="860705" spans="14:14">
      <c r="N860705" s="331"/>
    </row>
    <row r="860706" spans="14:14">
      <c r="N860706" s="331"/>
    </row>
    <row r="860707" spans="14:14">
      <c r="N860707" s="332"/>
    </row>
    <row r="860728" spans="14:14">
      <c r="N860728" s="331"/>
    </row>
    <row r="860729" spans="14:14">
      <c r="N860729" s="331"/>
    </row>
    <row r="860730" spans="14:14">
      <c r="N860730" s="332"/>
    </row>
    <row r="860751" spans="14:14">
      <c r="N860751" s="331"/>
    </row>
    <row r="860752" spans="14:14">
      <c r="N860752" s="331"/>
    </row>
    <row r="860753" spans="14:14">
      <c r="N860753" s="332"/>
    </row>
    <row r="860774" spans="14:14">
      <c r="N860774" s="331"/>
    </row>
    <row r="860775" spans="14:14">
      <c r="N860775" s="331"/>
    </row>
    <row r="860776" spans="14:14">
      <c r="N860776" s="332"/>
    </row>
    <row r="860797" spans="14:14">
      <c r="N860797" s="331"/>
    </row>
    <row r="860798" spans="14:14">
      <c r="N860798" s="331"/>
    </row>
    <row r="860799" spans="14:14">
      <c r="N860799" s="332"/>
    </row>
    <row r="860820" spans="14:14">
      <c r="N860820" s="331"/>
    </row>
    <row r="860821" spans="14:14">
      <c r="N860821" s="331"/>
    </row>
    <row r="860822" spans="14:14">
      <c r="N860822" s="332"/>
    </row>
    <row r="860843" spans="14:14">
      <c r="N860843" s="331"/>
    </row>
    <row r="860844" spans="14:14">
      <c r="N860844" s="331"/>
    </row>
    <row r="860845" spans="14:14">
      <c r="N860845" s="332"/>
    </row>
    <row r="860866" spans="14:14">
      <c r="N860866" s="331"/>
    </row>
    <row r="860867" spans="14:14">
      <c r="N860867" s="331"/>
    </row>
    <row r="860868" spans="14:14">
      <c r="N860868" s="332"/>
    </row>
    <row r="860889" spans="14:14">
      <c r="N860889" s="331"/>
    </row>
    <row r="860890" spans="14:14">
      <c r="N860890" s="331"/>
    </row>
    <row r="860891" spans="14:14">
      <c r="N860891" s="332"/>
    </row>
    <row r="860912" spans="14:14">
      <c r="N860912" s="331"/>
    </row>
    <row r="860913" spans="14:14">
      <c r="N860913" s="331"/>
    </row>
    <row r="860914" spans="14:14">
      <c r="N860914" s="332"/>
    </row>
    <row r="860935" spans="14:14">
      <c r="N860935" s="331"/>
    </row>
    <row r="860936" spans="14:14">
      <c r="N860936" s="331"/>
    </row>
    <row r="860937" spans="14:14">
      <c r="N860937" s="332"/>
    </row>
    <row r="860958" spans="14:14">
      <c r="N860958" s="331"/>
    </row>
    <row r="860959" spans="14:14">
      <c r="N860959" s="331"/>
    </row>
    <row r="860960" spans="14:14">
      <c r="N860960" s="332"/>
    </row>
    <row r="860981" spans="14:14">
      <c r="N860981" s="331"/>
    </row>
    <row r="860982" spans="14:14">
      <c r="N860982" s="331"/>
    </row>
    <row r="860983" spans="14:14">
      <c r="N860983" s="332"/>
    </row>
    <row r="861004" spans="14:14">
      <c r="N861004" s="331"/>
    </row>
    <row r="861005" spans="14:14">
      <c r="N861005" s="331"/>
    </row>
    <row r="861006" spans="14:14">
      <c r="N861006" s="332"/>
    </row>
    <row r="861027" spans="14:14">
      <c r="N861027" s="331"/>
    </row>
    <row r="861028" spans="14:14">
      <c r="N861028" s="331"/>
    </row>
    <row r="861029" spans="14:14">
      <c r="N861029" s="332"/>
    </row>
    <row r="861050" spans="14:14">
      <c r="N861050" s="331"/>
    </row>
    <row r="861051" spans="14:14">
      <c r="N861051" s="331"/>
    </row>
    <row r="861052" spans="14:14">
      <c r="N861052" s="332"/>
    </row>
    <row r="861073" spans="14:14">
      <c r="N861073" s="331"/>
    </row>
    <row r="861074" spans="14:14">
      <c r="N861074" s="331"/>
    </row>
    <row r="861075" spans="14:14">
      <c r="N861075" s="332"/>
    </row>
    <row r="861096" spans="14:14">
      <c r="N861096" s="331"/>
    </row>
    <row r="861097" spans="14:14">
      <c r="N861097" s="331"/>
    </row>
    <row r="861098" spans="14:14">
      <c r="N861098" s="332"/>
    </row>
    <row r="861119" spans="14:14">
      <c r="N861119" s="331"/>
    </row>
    <row r="861120" spans="14:14">
      <c r="N861120" s="331"/>
    </row>
    <row r="861121" spans="14:14">
      <c r="N861121" s="332"/>
    </row>
    <row r="861142" spans="14:14">
      <c r="N861142" s="331"/>
    </row>
    <row r="861143" spans="14:14">
      <c r="N861143" s="331"/>
    </row>
    <row r="861144" spans="14:14">
      <c r="N861144" s="332"/>
    </row>
    <row r="861165" spans="14:14">
      <c r="N861165" s="331"/>
    </row>
    <row r="861166" spans="14:14">
      <c r="N861166" s="331"/>
    </row>
    <row r="861167" spans="14:14">
      <c r="N861167" s="332"/>
    </row>
    <row r="861188" spans="14:14">
      <c r="N861188" s="331"/>
    </row>
    <row r="861189" spans="14:14">
      <c r="N861189" s="331"/>
    </row>
    <row r="861190" spans="14:14">
      <c r="N861190" s="332"/>
    </row>
    <row r="861211" spans="14:14">
      <c r="N861211" s="331"/>
    </row>
    <row r="861212" spans="14:14">
      <c r="N861212" s="331"/>
    </row>
    <row r="861213" spans="14:14">
      <c r="N861213" s="332"/>
    </row>
    <row r="861234" spans="14:14">
      <c r="N861234" s="331"/>
    </row>
    <row r="861235" spans="14:14">
      <c r="N861235" s="331"/>
    </row>
    <row r="861236" spans="14:14">
      <c r="N861236" s="332"/>
    </row>
    <row r="861257" spans="14:14">
      <c r="N861257" s="331"/>
    </row>
    <row r="861258" spans="14:14">
      <c r="N861258" s="331"/>
    </row>
    <row r="861259" spans="14:14">
      <c r="N861259" s="332"/>
    </row>
    <row r="861280" spans="14:14">
      <c r="N861280" s="331"/>
    </row>
    <row r="861281" spans="14:14">
      <c r="N861281" s="331"/>
    </row>
    <row r="861282" spans="14:14">
      <c r="N861282" s="332"/>
    </row>
    <row r="861303" spans="14:14">
      <c r="N861303" s="331"/>
    </row>
    <row r="861304" spans="14:14">
      <c r="N861304" s="331"/>
    </row>
    <row r="861305" spans="14:14">
      <c r="N861305" s="332"/>
    </row>
    <row r="861326" spans="14:14">
      <c r="N861326" s="331"/>
    </row>
    <row r="861327" spans="14:14">
      <c r="N861327" s="331"/>
    </row>
    <row r="861328" spans="14:14">
      <c r="N861328" s="332"/>
    </row>
    <row r="861349" spans="14:14">
      <c r="N861349" s="331"/>
    </row>
    <row r="861350" spans="14:14">
      <c r="N861350" s="331"/>
    </row>
    <row r="861351" spans="14:14">
      <c r="N861351" s="332"/>
    </row>
    <row r="861372" spans="14:14">
      <c r="N861372" s="331"/>
    </row>
    <row r="861373" spans="14:14">
      <c r="N861373" s="331"/>
    </row>
    <row r="861374" spans="14:14">
      <c r="N861374" s="332"/>
    </row>
    <row r="861395" spans="14:14">
      <c r="N861395" s="331"/>
    </row>
    <row r="861396" spans="14:14">
      <c r="N861396" s="331"/>
    </row>
    <row r="861397" spans="14:14">
      <c r="N861397" s="332"/>
    </row>
    <row r="861418" spans="14:14">
      <c r="N861418" s="331"/>
    </row>
    <row r="861419" spans="14:14">
      <c r="N861419" s="331"/>
    </row>
    <row r="861420" spans="14:14">
      <c r="N861420" s="332"/>
    </row>
    <row r="861441" spans="14:14">
      <c r="N861441" s="331"/>
    </row>
    <row r="861442" spans="14:14">
      <c r="N861442" s="331"/>
    </row>
    <row r="861443" spans="14:14">
      <c r="N861443" s="332"/>
    </row>
    <row r="861464" spans="14:14">
      <c r="N861464" s="331"/>
    </row>
    <row r="861465" spans="14:14">
      <c r="N861465" s="331"/>
    </row>
    <row r="861466" spans="14:14">
      <c r="N861466" s="332"/>
    </row>
    <row r="861487" spans="14:14">
      <c r="N861487" s="331"/>
    </row>
    <row r="861488" spans="14:14">
      <c r="N861488" s="331"/>
    </row>
    <row r="861489" spans="14:14">
      <c r="N861489" s="332"/>
    </row>
    <row r="861510" spans="14:14">
      <c r="N861510" s="331"/>
    </row>
    <row r="861511" spans="14:14">
      <c r="N861511" s="331"/>
    </row>
    <row r="861512" spans="14:14">
      <c r="N861512" s="332"/>
    </row>
    <row r="861533" spans="14:14">
      <c r="N861533" s="331"/>
    </row>
    <row r="861534" spans="14:14">
      <c r="N861534" s="331"/>
    </row>
    <row r="861535" spans="14:14">
      <c r="N861535" s="332"/>
    </row>
    <row r="861556" spans="14:14">
      <c r="N861556" s="331"/>
    </row>
    <row r="861557" spans="14:14">
      <c r="N861557" s="331"/>
    </row>
    <row r="861558" spans="14:14">
      <c r="N861558" s="332"/>
    </row>
    <row r="861579" spans="14:14">
      <c r="N861579" s="331"/>
    </row>
    <row r="861580" spans="14:14">
      <c r="N861580" s="331"/>
    </row>
    <row r="861581" spans="14:14">
      <c r="N861581" s="332"/>
    </row>
    <row r="861602" spans="14:14">
      <c r="N861602" s="331"/>
    </row>
    <row r="861603" spans="14:14">
      <c r="N861603" s="331"/>
    </row>
    <row r="861604" spans="14:14">
      <c r="N861604" s="332"/>
    </row>
    <row r="861625" spans="14:14">
      <c r="N861625" s="331"/>
    </row>
    <row r="861626" spans="14:14">
      <c r="N861626" s="331"/>
    </row>
    <row r="861627" spans="14:14">
      <c r="N861627" s="332"/>
    </row>
    <row r="861648" spans="14:14">
      <c r="N861648" s="331"/>
    </row>
    <row r="861649" spans="14:14">
      <c r="N861649" s="331"/>
    </row>
    <row r="861650" spans="14:14">
      <c r="N861650" s="332"/>
    </row>
    <row r="861671" spans="14:14">
      <c r="N861671" s="331"/>
    </row>
    <row r="861672" spans="14:14">
      <c r="N861672" s="331"/>
    </row>
    <row r="861673" spans="14:14">
      <c r="N861673" s="332"/>
    </row>
    <row r="861694" spans="14:14">
      <c r="N861694" s="331"/>
    </row>
    <row r="861695" spans="14:14">
      <c r="N861695" s="331"/>
    </row>
    <row r="861696" spans="14:14">
      <c r="N861696" s="332"/>
    </row>
    <row r="861717" spans="14:14">
      <c r="N861717" s="331"/>
    </row>
    <row r="861718" spans="14:14">
      <c r="N861718" s="331"/>
    </row>
    <row r="861719" spans="14:14">
      <c r="N861719" s="332"/>
    </row>
    <row r="861740" spans="14:14">
      <c r="N861740" s="331"/>
    </row>
    <row r="861741" spans="14:14">
      <c r="N861741" s="331"/>
    </row>
    <row r="861742" spans="14:14">
      <c r="N861742" s="332"/>
    </row>
    <row r="861763" spans="14:14">
      <c r="N861763" s="331"/>
    </row>
    <row r="861764" spans="14:14">
      <c r="N861764" s="331"/>
    </row>
    <row r="861765" spans="14:14">
      <c r="N861765" s="332"/>
    </row>
    <row r="861786" spans="14:14">
      <c r="N861786" s="331"/>
    </row>
    <row r="861787" spans="14:14">
      <c r="N861787" s="331"/>
    </row>
    <row r="861788" spans="14:14">
      <c r="N861788" s="332"/>
    </row>
    <row r="861809" spans="14:14">
      <c r="N861809" s="331"/>
    </row>
    <row r="861810" spans="14:14">
      <c r="N861810" s="331"/>
    </row>
    <row r="861811" spans="14:14">
      <c r="N861811" s="332"/>
    </row>
    <row r="861832" spans="14:14">
      <c r="N861832" s="331"/>
    </row>
    <row r="861833" spans="14:14">
      <c r="N861833" s="331"/>
    </row>
    <row r="861834" spans="14:14">
      <c r="N861834" s="332"/>
    </row>
    <row r="861855" spans="14:14">
      <c r="N861855" s="331"/>
    </row>
    <row r="861856" spans="14:14">
      <c r="N861856" s="331"/>
    </row>
    <row r="861857" spans="14:14">
      <c r="N861857" s="332"/>
    </row>
    <row r="861878" spans="14:14">
      <c r="N861878" s="331"/>
    </row>
    <row r="861879" spans="14:14">
      <c r="N861879" s="331"/>
    </row>
    <row r="861880" spans="14:14">
      <c r="N861880" s="332"/>
    </row>
    <row r="861901" spans="14:14">
      <c r="N861901" s="331"/>
    </row>
    <row r="861902" spans="14:14">
      <c r="N861902" s="331"/>
    </row>
    <row r="861903" spans="14:14">
      <c r="N861903" s="332"/>
    </row>
    <row r="861924" spans="14:14">
      <c r="N861924" s="331"/>
    </row>
    <row r="861925" spans="14:14">
      <c r="N861925" s="331"/>
    </row>
    <row r="861926" spans="14:14">
      <c r="N861926" s="332"/>
    </row>
    <row r="861947" spans="14:14">
      <c r="N861947" s="331"/>
    </row>
    <row r="861948" spans="14:14">
      <c r="N861948" s="331"/>
    </row>
    <row r="861949" spans="14:14">
      <c r="N861949" s="332"/>
    </row>
    <row r="861970" spans="14:14">
      <c r="N861970" s="331"/>
    </row>
    <row r="861971" spans="14:14">
      <c r="N861971" s="331"/>
    </row>
    <row r="861972" spans="14:14">
      <c r="N861972" s="332"/>
    </row>
    <row r="861993" spans="14:14">
      <c r="N861993" s="331"/>
    </row>
    <row r="861994" spans="14:14">
      <c r="N861994" s="331"/>
    </row>
    <row r="861995" spans="14:14">
      <c r="N861995" s="332"/>
    </row>
    <row r="862016" spans="14:14">
      <c r="N862016" s="331"/>
    </row>
    <row r="862017" spans="14:14">
      <c r="N862017" s="331"/>
    </row>
    <row r="862018" spans="14:14">
      <c r="N862018" s="332"/>
    </row>
    <row r="862039" spans="14:14">
      <c r="N862039" s="331"/>
    </row>
    <row r="862040" spans="14:14">
      <c r="N862040" s="331"/>
    </row>
    <row r="862041" spans="14:14">
      <c r="N862041" s="332"/>
    </row>
    <row r="862062" spans="14:14">
      <c r="N862062" s="331"/>
    </row>
    <row r="862063" spans="14:14">
      <c r="N862063" s="331"/>
    </row>
    <row r="862064" spans="14:14">
      <c r="N862064" s="332"/>
    </row>
    <row r="862085" spans="14:14">
      <c r="N862085" s="331"/>
    </row>
    <row r="862086" spans="14:14">
      <c r="N862086" s="331"/>
    </row>
    <row r="862087" spans="14:14">
      <c r="N862087" s="332"/>
    </row>
    <row r="862108" spans="14:14">
      <c r="N862108" s="331"/>
    </row>
    <row r="862109" spans="14:14">
      <c r="N862109" s="331"/>
    </row>
    <row r="862110" spans="14:14">
      <c r="N862110" s="332"/>
    </row>
    <row r="862131" spans="14:14">
      <c r="N862131" s="331"/>
    </row>
    <row r="862132" spans="14:14">
      <c r="N862132" s="331"/>
    </row>
    <row r="862133" spans="14:14">
      <c r="N862133" s="332"/>
    </row>
    <row r="862154" spans="14:14">
      <c r="N862154" s="331"/>
    </row>
    <row r="862155" spans="14:14">
      <c r="N862155" s="331"/>
    </row>
    <row r="862156" spans="14:14">
      <c r="N862156" s="332"/>
    </row>
    <row r="862177" spans="14:14">
      <c r="N862177" s="331"/>
    </row>
    <row r="862178" spans="14:14">
      <c r="N862178" s="331"/>
    </row>
    <row r="862179" spans="14:14">
      <c r="N862179" s="332"/>
    </row>
    <row r="862200" spans="14:14">
      <c r="N862200" s="331"/>
    </row>
    <row r="862201" spans="14:14">
      <c r="N862201" s="331"/>
    </row>
    <row r="862202" spans="14:14">
      <c r="N862202" s="332"/>
    </row>
    <row r="862223" spans="14:14">
      <c r="N862223" s="331"/>
    </row>
    <row r="862224" spans="14:14">
      <c r="N862224" s="331"/>
    </row>
    <row r="862225" spans="14:14">
      <c r="N862225" s="332"/>
    </row>
    <row r="862246" spans="14:14">
      <c r="N862246" s="331"/>
    </row>
    <row r="862247" spans="14:14">
      <c r="N862247" s="331"/>
    </row>
    <row r="862248" spans="14:14">
      <c r="N862248" s="332"/>
    </row>
    <row r="862269" spans="14:14">
      <c r="N862269" s="331"/>
    </row>
    <row r="862270" spans="14:14">
      <c r="N862270" s="331"/>
    </row>
    <row r="862271" spans="14:14">
      <c r="N862271" s="332"/>
    </row>
    <row r="862292" spans="14:14">
      <c r="N862292" s="331"/>
    </row>
    <row r="862293" spans="14:14">
      <c r="N862293" s="331"/>
    </row>
    <row r="862294" spans="14:14">
      <c r="N862294" s="332"/>
    </row>
    <row r="862315" spans="14:14">
      <c r="N862315" s="331"/>
    </row>
    <row r="862316" spans="14:14">
      <c r="N862316" s="331"/>
    </row>
    <row r="862317" spans="14:14">
      <c r="N862317" s="332"/>
    </row>
    <row r="862338" spans="14:14">
      <c r="N862338" s="331"/>
    </row>
    <row r="862339" spans="14:14">
      <c r="N862339" s="331"/>
    </row>
    <row r="862340" spans="14:14">
      <c r="N862340" s="332"/>
    </row>
    <row r="862361" spans="14:14">
      <c r="N862361" s="331"/>
    </row>
    <row r="862362" spans="14:14">
      <c r="N862362" s="331"/>
    </row>
    <row r="862363" spans="14:14">
      <c r="N862363" s="332"/>
    </row>
    <row r="862384" spans="14:14">
      <c r="N862384" s="331"/>
    </row>
    <row r="862385" spans="14:14">
      <c r="N862385" s="331"/>
    </row>
    <row r="862386" spans="14:14">
      <c r="N862386" s="332"/>
    </row>
    <row r="862407" spans="14:14">
      <c r="N862407" s="331"/>
    </row>
    <row r="862408" spans="14:14">
      <c r="N862408" s="331"/>
    </row>
    <row r="862409" spans="14:14">
      <c r="N862409" s="332"/>
    </row>
    <row r="862430" spans="14:14">
      <c r="N862430" s="331"/>
    </row>
    <row r="862431" spans="14:14">
      <c r="N862431" s="331"/>
    </row>
    <row r="862432" spans="14:14">
      <c r="N862432" s="332"/>
    </row>
    <row r="862453" spans="14:14">
      <c r="N862453" s="331"/>
    </row>
    <row r="862454" spans="14:14">
      <c r="N862454" s="331"/>
    </row>
    <row r="862455" spans="14:14">
      <c r="N862455" s="332"/>
    </row>
    <row r="862476" spans="14:14">
      <c r="N862476" s="331"/>
    </row>
    <row r="862477" spans="14:14">
      <c r="N862477" s="331"/>
    </row>
    <row r="862478" spans="14:14">
      <c r="N862478" s="332"/>
    </row>
    <row r="862499" spans="14:14">
      <c r="N862499" s="331"/>
    </row>
    <row r="862500" spans="14:14">
      <c r="N862500" s="331"/>
    </row>
    <row r="862501" spans="14:14">
      <c r="N862501" s="332"/>
    </row>
    <row r="862522" spans="14:14">
      <c r="N862522" s="331"/>
    </row>
    <row r="862523" spans="14:14">
      <c r="N862523" s="331"/>
    </row>
    <row r="862524" spans="14:14">
      <c r="N862524" s="332"/>
    </row>
    <row r="862545" spans="14:14">
      <c r="N862545" s="331"/>
    </row>
    <row r="862546" spans="14:14">
      <c r="N862546" s="331"/>
    </row>
    <row r="862547" spans="14:14">
      <c r="N862547" s="332"/>
    </row>
    <row r="862568" spans="14:14">
      <c r="N862568" s="331"/>
    </row>
    <row r="862569" spans="14:14">
      <c r="N862569" s="331"/>
    </row>
    <row r="862570" spans="14:14">
      <c r="N862570" s="332"/>
    </row>
    <row r="862591" spans="14:14">
      <c r="N862591" s="331"/>
    </row>
    <row r="862592" spans="14:14">
      <c r="N862592" s="331"/>
    </row>
    <row r="862593" spans="14:14">
      <c r="N862593" s="332"/>
    </row>
    <row r="862614" spans="14:14">
      <c r="N862614" s="331"/>
    </row>
    <row r="862615" spans="14:14">
      <c r="N862615" s="331"/>
    </row>
    <row r="862616" spans="14:14">
      <c r="N862616" s="332"/>
    </row>
    <row r="862637" spans="14:14">
      <c r="N862637" s="331"/>
    </row>
    <row r="862638" spans="14:14">
      <c r="N862638" s="331"/>
    </row>
    <row r="862639" spans="14:14">
      <c r="N862639" s="332"/>
    </row>
    <row r="862660" spans="14:14">
      <c r="N862660" s="331"/>
    </row>
    <row r="862661" spans="14:14">
      <c r="N862661" s="331"/>
    </row>
    <row r="862662" spans="14:14">
      <c r="N862662" s="332"/>
    </row>
    <row r="862683" spans="14:14">
      <c r="N862683" s="331"/>
    </row>
    <row r="862684" spans="14:14">
      <c r="N862684" s="331"/>
    </row>
    <row r="862685" spans="14:14">
      <c r="N862685" s="332"/>
    </row>
    <row r="862706" spans="14:14">
      <c r="N862706" s="331"/>
    </row>
    <row r="862707" spans="14:14">
      <c r="N862707" s="331"/>
    </row>
    <row r="862708" spans="14:14">
      <c r="N862708" s="332"/>
    </row>
    <row r="862729" spans="14:14">
      <c r="N862729" s="331"/>
    </row>
    <row r="862730" spans="14:14">
      <c r="N862730" s="331"/>
    </row>
    <row r="862731" spans="14:14">
      <c r="N862731" s="332"/>
    </row>
    <row r="862752" spans="14:14">
      <c r="N862752" s="331"/>
    </row>
    <row r="862753" spans="14:14">
      <c r="N862753" s="331"/>
    </row>
    <row r="862754" spans="14:14">
      <c r="N862754" s="332"/>
    </row>
    <row r="862775" spans="14:14">
      <c r="N862775" s="331"/>
    </row>
    <row r="862776" spans="14:14">
      <c r="N862776" s="331"/>
    </row>
    <row r="862777" spans="14:14">
      <c r="N862777" s="332"/>
    </row>
    <row r="862798" spans="14:14">
      <c r="N862798" s="331"/>
    </row>
    <row r="862799" spans="14:14">
      <c r="N862799" s="331"/>
    </row>
    <row r="862800" spans="14:14">
      <c r="N862800" s="332"/>
    </row>
    <row r="862821" spans="14:14">
      <c r="N862821" s="331"/>
    </row>
    <row r="862822" spans="14:14">
      <c r="N862822" s="331"/>
    </row>
    <row r="862823" spans="14:14">
      <c r="N862823" s="332"/>
    </row>
    <row r="862844" spans="14:14">
      <c r="N862844" s="331"/>
    </row>
    <row r="862845" spans="14:14">
      <c r="N862845" s="331"/>
    </row>
    <row r="862846" spans="14:14">
      <c r="N862846" s="332"/>
    </row>
    <row r="862867" spans="14:14">
      <c r="N862867" s="331"/>
    </row>
    <row r="862868" spans="14:14">
      <c r="N862868" s="331"/>
    </row>
    <row r="862869" spans="14:14">
      <c r="N862869" s="332"/>
    </row>
    <row r="862890" spans="14:14">
      <c r="N862890" s="331"/>
    </row>
    <row r="862891" spans="14:14">
      <c r="N862891" s="331"/>
    </row>
    <row r="862892" spans="14:14">
      <c r="N862892" s="332"/>
    </row>
    <row r="862913" spans="14:14">
      <c r="N862913" s="331"/>
    </row>
    <row r="862914" spans="14:14">
      <c r="N862914" s="331"/>
    </row>
    <row r="862915" spans="14:14">
      <c r="N862915" s="332"/>
    </row>
    <row r="862936" spans="14:14">
      <c r="N862936" s="331"/>
    </row>
    <row r="862937" spans="14:14">
      <c r="N862937" s="331"/>
    </row>
    <row r="862938" spans="14:14">
      <c r="N862938" s="332"/>
    </row>
    <row r="862959" spans="14:14">
      <c r="N862959" s="331"/>
    </row>
    <row r="862960" spans="14:14">
      <c r="N862960" s="331"/>
    </row>
    <row r="862961" spans="14:14">
      <c r="N862961" s="332"/>
    </row>
    <row r="862982" spans="14:14">
      <c r="N862982" s="331"/>
    </row>
    <row r="862983" spans="14:14">
      <c r="N862983" s="331"/>
    </row>
    <row r="862984" spans="14:14">
      <c r="N862984" s="332"/>
    </row>
    <row r="863005" spans="14:14">
      <c r="N863005" s="331"/>
    </row>
    <row r="863006" spans="14:14">
      <c r="N863006" s="331"/>
    </row>
    <row r="863007" spans="14:14">
      <c r="N863007" s="332"/>
    </row>
    <row r="863028" spans="14:14">
      <c r="N863028" s="331"/>
    </row>
    <row r="863029" spans="14:14">
      <c r="N863029" s="331"/>
    </row>
    <row r="863030" spans="14:14">
      <c r="N863030" s="332"/>
    </row>
    <row r="863051" spans="14:14">
      <c r="N863051" s="331"/>
    </row>
    <row r="863052" spans="14:14">
      <c r="N863052" s="331"/>
    </row>
    <row r="863053" spans="14:14">
      <c r="N863053" s="332"/>
    </row>
    <row r="863074" spans="14:14">
      <c r="N863074" s="331"/>
    </row>
    <row r="863075" spans="14:14">
      <c r="N863075" s="331"/>
    </row>
    <row r="863076" spans="14:14">
      <c r="N863076" s="332"/>
    </row>
    <row r="863097" spans="14:14">
      <c r="N863097" s="331"/>
    </row>
    <row r="863098" spans="14:14">
      <c r="N863098" s="331"/>
    </row>
    <row r="863099" spans="14:14">
      <c r="N863099" s="332"/>
    </row>
    <row r="863120" spans="14:14">
      <c r="N863120" s="331"/>
    </row>
    <row r="863121" spans="14:14">
      <c r="N863121" s="331"/>
    </row>
    <row r="863122" spans="14:14">
      <c r="N863122" s="332"/>
    </row>
    <row r="863143" spans="14:14">
      <c r="N863143" s="331"/>
    </row>
    <row r="863144" spans="14:14">
      <c r="N863144" s="331"/>
    </row>
    <row r="863145" spans="14:14">
      <c r="N863145" s="332"/>
    </row>
    <row r="863166" spans="14:14">
      <c r="N863166" s="331"/>
    </row>
    <row r="863167" spans="14:14">
      <c r="N863167" s="331"/>
    </row>
    <row r="863168" spans="14:14">
      <c r="N863168" s="332"/>
    </row>
    <row r="863189" spans="14:14">
      <c r="N863189" s="331"/>
    </row>
    <row r="863190" spans="14:14">
      <c r="N863190" s="331"/>
    </row>
    <row r="863191" spans="14:14">
      <c r="N863191" s="332"/>
    </row>
    <row r="863212" spans="14:14">
      <c r="N863212" s="331"/>
    </row>
    <row r="863213" spans="14:14">
      <c r="N863213" s="331"/>
    </row>
    <row r="863214" spans="14:14">
      <c r="N863214" s="332"/>
    </row>
    <row r="863235" spans="14:14">
      <c r="N863235" s="331"/>
    </row>
    <row r="863236" spans="14:14">
      <c r="N863236" s="331"/>
    </row>
    <row r="863237" spans="14:14">
      <c r="N863237" s="332"/>
    </row>
    <row r="863258" spans="14:14">
      <c r="N863258" s="331"/>
    </row>
    <row r="863259" spans="14:14">
      <c r="N863259" s="331"/>
    </row>
    <row r="863260" spans="14:14">
      <c r="N863260" s="332"/>
    </row>
    <row r="863281" spans="14:14">
      <c r="N863281" s="331"/>
    </row>
    <row r="863282" spans="14:14">
      <c r="N863282" s="331"/>
    </row>
    <row r="863283" spans="14:14">
      <c r="N863283" s="332"/>
    </row>
    <row r="863304" spans="14:14">
      <c r="N863304" s="331"/>
    </row>
    <row r="863305" spans="14:14">
      <c r="N863305" s="331"/>
    </row>
    <row r="863306" spans="14:14">
      <c r="N863306" s="332"/>
    </row>
    <row r="863327" spans="14:14">
      <c r="N863327" s="331"/>
    </row>
    <row r="863328" spans="14:14">
      <c r="N863328" s="331"/>
    </row>
    <row r="863329" spans="14:14">
      <c r="N863329" s="332"/>
    </row>
    <row r="863350" spans="14:14">
      <c r="N863350" s="331"/>
    </row>
    <row r="863351" spans="14:14">
      <c r="N863351" s="331"/>
    </row>
    <row r="863352" spans="14:14">
      <c r="N863352" s="332"/>
    </row>
    <row r="863373" spans="14:14">
      <c r="N863373" s="331"/>
    </row>
    <row r="863374" spans="14:14">
      <c r="N863374" s="331"/>
    </row>
    <row r="863375" spans="14:14">
      <c r="N863375" s="332"/>
    </row>
    <row r="863396" spans="14:14">
      <c r="N863396" s="331"/>
    </row>
    <row r="863397" spans="14:14">
      <c r="N863397" s="331"/>
    </row>
    <row r="863398" spans="14:14">
      <c r="N863398" s="332"/>
    </row>
    <row r="863419" spans="14:14">
      <c r="N863419" s="331"/>
    </row>
    <row r="863420" spans="14:14">
      <c r="N863420" s="331"/>
    </row>
    <row r="863421" spans="14:14">
      <c r="N863421" s="332"/>
    </row>
    <row r="863442" spans="14:14">
      <c r="N863442" s="331"/>
    </row>
    <row r="863443" spans="14:14">
      <c r="N863443" s="331"/>
    </row>
    <row r="863444" spans="14:14">
      <c r="N863444" s="332"/>
    </row>
    <row r="863465" spans="14:14">
      <c r="N863465" s="331"/>
    </row>
    <row r="863466" spans="14:14">
      <c r="N863466" s="331"/>
    </row>
    <row r="863467" spans="14:14">
      <c r="N863467" s="332"/>
    </row>
    <row r="863488" spans="14:14">
      <c r="N863488" s="331"/>
    </row>
    <row r="863489" spans="14:14">
      <c r="N863489" s="331"/>
    </row>
    <row r="863490" spans="14:14">
      <c r="N863490" s="332"/>
    </row>
    <row r="863511" spans="14:14">
      <c r="N863511" s="331"/>
    </row>
    <row r="863512" spans="14:14">
      <c r="N863512" s="331"/>
    </row>
    <row r="863513" spans="14:14">
      <c r="N863513" s="332"/>
    </row>
    <row r="863534" spans="14:14">
      <c r="N863534" s="331"/>
    </row>
    <row r="863535" spans="14:14">
      <c r="N863535" s="331"/>
    </row>
    <row r="863536" spans="14:14">
      <c r="N863536" s="332"/>
    </row>
    <row r="863557" spans="14:14">
      <c r="N863557" s="331"/>
    </row>
    <row r="863558" spans="14:14">
      <c r="N863558" s="331"/>
    </row>
    <row r="863559" spans="14:14">
      <c r="N863559" s="332"/>
    </row>
    <row r="863580" spans="14:14">
      <c r="N863580" s="331"/>
    </row>
    <row r="863581" spans="14:14">
      <c r="N863581" s="331"/>
    </row>
    <row r="863582" spans="14:14">
      <c r="N863582" s="332"/>
    </row>
    <row r="863603" spans="14:14">
      <c r="N863603" s="331"/>
    </row>
    <row r="863604" spans="14:14">
      <c r="N863604" s="331"/>
    </row>
    <row r="863605" spans="14:14">
      <c r="N863605" s="332"/>
    </row>
    <row r="863626" spans="14:14">
      <c r="N863626" s="331"/>
    </row>
    <row r="863627" spans="14:14">
      <c r="N863627" s="331"/>
    </row>
    <row r="863628" spans="14:14">
      <c r="N863628" s="332"/>
    </row>
    <row r="863649" spans="14:14">
      <c r="N863649" s="331"/>
    </row>
    <row r="863650" spans="14:14">
      <c r="N863650" s="331"/>
    </row>
    <row r="863651" spans="14:14">
      <c r="N863651" s="332"/>
    </row>
    <row r="863672" spans="14:14">
      <c r="N863672" s="331"/>
    </row>
    <row r="863673" spans="14:14">
      <c r="N863673" s="331"/>
    </row>
    <row r="863674" spans="14:14">
      <c r="N863674" s="332"/>
    </row>
    <row r="863695" spans="14:14">
      <c r="N863695" s="331"/>
    </row>
    <row r="863696" spans="14:14">
      <c r="N863696" s="331"/>
    </row>
    <row r="863697" spans="14:14">
      <c r="N863697" s="332"/>
    </row>
    <row r="863718" spans="14:14">
      <c r="N863718" s="331"/>
    </row>
    <row r="863719" spans="14:14">
      <c r="N863719" s="331"/>
    </row>
    <row r="863720" spans="14:14">
      <c r="N863720" s="332"/>
    </row>
    <row r="863741" spans="14:14">
      <c r="N863741" s="331"/>
    </row>
    <row r="863742" spans="14:14">
      <c r="N863742" s="331"/>
    </row>
    <row r="863743" spans="14:14">
      <c r="N863743" s="332"/>
    </row>
    <row r="863764" spans="14:14">
      <c r="N863764" s="331"/>
    </row>
    <row r="863765" spans="14:14">
      <c r="N863765" s="331"/>
    </row>
    <row r="863766" spans="14:14">
      <c r="N863766" s="332"/>
    </row>
    <row r="863787" spans="14:14">
      <c r="N863787" s="331"/>
    </row>
    <row r="863788" spans="14:14">
      <c r="N863788" s="331"/>
    </row>
    <row r="863789" spans="14:14">
      <c r="N863789" s="332"/>
    </row>
    <row r="863810" spans="14:14">
      <c r="N863810" s="331"/>
    </row>
    <row r="863811" spans="14:14">
      <c r="N863811" s="331"/>
    </row>
    <row r="863812" spans="14:14">
      <c r="N863812" s="332"/>
    </row>
    <row r="863833" spans="14:14">
      <c r="N863833" s="331"/>
    </row>
    <row r="863834" spans="14:14">
      <c r="N863834" s="331"/>
    </row>
    <row r="863835" spans="14:14">
      <c r="N863835" s="332"/>
    </row>
    <row r="863856" spans="14:14">
      <c r="N863856" s="331"/>
    </row>
    <row r="863857" spans="14:14">
      <c r="N863857" s="331"/>
    </row>
    <row r="863858" spans="14:14">
      <c r="N863858" s="332"/>
    </row>
    <row r="863879" spans="14:14">
      <c r="N863879" s="331"/>
    </row>
    <row r="863880" spans="14:14">
      <c r="N863880" s="331"/>
    </row>
    <row r="863881" spans="14:14">
      <c r="N863881" s="332"/>
    </row>
    <row r="863902" spans="14:14">
      <c r="N863902" s="331"/>
    </row>
    <row r="863903" spans="14:14">
      <c r="N863903" s="331"/>
    </row>
    <row r="863904" spans="14:14">
      <c r="N863904" s="332"/>
    </row>
    <row r="863925" spans="14:14">
      <c r="N863925" s="331"/>
    </row>
    <row r="863926" spans="14:14">
      <c r="N863926" s="331"/>
    </row>
    <row r="863927" spans="14:14">
      <c r="N863927" s="332"/>
    </row>
    <row r="863948" spans="14:14">
      <c r="N863948" s="331"/>
    </row>
    <row r="863949" spans="14:14">
      <c r="N863949" s="331"/>
    </row>
    <row r="863950" spans="14:14">
      <c r="N863950" s="332"/>
    </row>
    <row r="863971" spans="14:14">
      <c r="N863971" s="331"/>
    </row>
    <row r="863972" spans="14:14">
      <c r="N863972" s="331"/>
    </row>
    <row r="863973" spans="14:14">
      <c r="N863973" s="332"/>
    </row>
    <row r="863994" spans="14:14">
      <c r="N863994" s="331"/>
    </row>
    <row r="863995" spans="14:14">
      <c r="N863995" s="331"/>
    </row>
    <row r="863996" spans="14:14">
      <c r="N863996" s="332"/>
    </row>
    <row r="864017" spans="14:14">
      <c r="N864017" s="331"/>
    </row>
    <row r="864018" spans="14:14">
      <c r="N864018" s="331"/>
    </row>
    <row r="864019" spans="14:14">
      <c r="N864019" s="332"/>
    </row>
    <row r="864040" spans="14:14">
      <c r="N864040" s="331"/>
    </row>
    <row r="864041" spans="14:14">
      <c r="N864041" s="331"/>
    </row>
    <row r="864042" spans="14:14">
      <c r="N864042" s="332"/>
    </row>
    <row r="864063" spans="14:14">
      <c r="N864063" s="331"/>
    </row>
    <row r="864064" spans="14:14">
      <c r="N864064" s="331"/>
    </row>
    <row r="864065" spans="14:14">
      <c r="N864065" s="332"/>
    </row>
    <row r="864086" spans="14:14">
      <c r="N864086" s="331"/>
    </row>
    <row r="864087" spans="14:14">
      <c r="N864087" s="331"/>
    </row>
    <row r="864088" spans="14:14">
      <c r="N864088" s="332"/>
    </row>
    <row r="864109" spans="14:14">
      <c r="N864109" s="331"/>
    </row>
    <row r="864110" spans="14:14">
      <c r="N864110" s="331"/>
    </row>
    <row r="864111" spans="14:14">
      <c r="N864111" s="332"/>
    </row>
    <row r="864132" spans="14:14">
      <c r="N864132" s="331"/>
    </row>
    <row r="864133" spans="14:14">
      <c r="N864133" s="331"/>
    </row>
    <row r="864134" spans="14:14">
      <c r="N864134" s="332"/>
    </row>
    <row r="864155" spans="14:14">
      <c r="N864155" s="331"/>
    </row>
    <row r="864156" spans="14:14">
      <c r="N864156" s="331"/>
    </row>
    <row r="864157" spans="14:14">
      <c r="N864157" s="332"/>
    </row>
    <row r="864178" spans="14:14">
      <c r="N864178" s="331"/>
    </row>
    <row r="864179" spans="14:14">
      <c r="N864179" s="331"/>
    </row>
    <row r="864180" spans="14:14">
      <c r="N864180" s="332"/>
    </row>
    <row r="864201" spans="14:14">
      <c r="N864201" s="331"/>
    </row>
    <row r="864202" spans="14:14">
      <c r="N864202" s="331"/>
    </row>
    <row r="864203" spans="14:14">
      <c r="N864203" s="332"/>
    </row>
    <row r="864224" spans="14:14">
      <c r="N864224" s="331"/>
    </row>
    <row r="864225" spans="14:14">
      <c r="N864225" s="331"/>
    </row>
    <row r="864226" spans="14:14">
      <c r="N864226" s="332"/>
    </row>
    <row r="864247" spans="14:14">
      <c r="N864247" s="331"/>
    </row>
    <row r="864248" spans="14:14">
      <c r="N864248" s="331"/>
    </row>
    <row r="864249" spans="14:14">
      <c r="N864249" s="332"/>
    </row>
    <row r="864270" spans="14:14">
      <c r="N864270" s="331"/>
    </row>
    <row r="864271" spans="14:14">
      <c r="N864271" s="331"/>
    </row>
    <row r="864272" spans="14:14">
      <c r="N864272" s="332"/>
    </row>
    <row r="864293" spans="14:14">
      <c r="N864293" s="331"/>
    </row>
    <row r="864294" spans="14:14">
      <c r="N864294" s="331"/>
    </row>
    <row r="864295" spans="14:14">
      <c r="N864295" s="332"/>
    </row>
    <row r="864316" spans="14:14">
      <c r="N864316" s="331"/>
    </row>
    <row r="864317" spans="14:14">
      <c r="N864317" s="331"/>
    </row>
    <row r="864318" spans="14:14">
      <c r="N864318" s="332"/>
    </row>
    <row r="864339" spans="14:14">
      <c r="N864339" s="331"/>
    </row>
    <row r="864340" spans="14:14">
      <c r="N864340" s="331"/>
    </row>
    <row r="864341" spans="14:14">
      <c r="N864341" s="332"/>
    </row>
    <row r="864362" spans="14:14">
      <c r="N864362" s="331"/>
    </row>
    <row r="864363" spans="14:14">
      <c r="N864363" s="331"/>
    </row>
    <row r="864364" spans="14:14">
      <c r="N864364" s="332"/>
    </row>
    <row r="864385" spans="14:14">
      <c r="N864385" s="331"/>
    </row>
    <row r="864386" spans="14:14">
      <c r="N864386" s="331"/>
    </row>
    <row r="864387" spans="14:14">
      <c r="N864387" s="332"/>
    </row>
    <row r="864408" spans="14:14">
      <c r="N864408" s="331"/>
    </row>
    <row r="864409" spans="14:14">
      <c r="N864409" s="331"/>
    </row>
    <row r="864410" spans="14:14">
      <c r="N864410" s="332"/>
    </row>
    <row r="864431" spans="14:14">
      <c r="N864431" s="331"/>
    </row>
    <row r="864432" spans="14:14">
      <c r="N864432" s="331"/>
    </row>
    <row r="864433" spans="14:14">
      <c r="N864433" s="332"/>
    </row>
    <row r="864454" spans="14:14">
      <c r="N864454" s="331"/>
    </row>
    <row r="864455" spans="14:14">
      <c r="N864455" s="331"/>
    </row>
    <row r="864456" spans="14:14">
      <c r="N864456" s="332"/>
    </row>
    <row r="864477" spans="14:14">
      <c r="N864477" s="331"/>
    </row>
    <row r="864478" spans="14:14">
      <c r="N864478" s="331"/>
    </row>
    <row r="864479" spans="14:14">
      <c r="N864479" s="332"/>
    </row>
    <row r="864500" spans="14:14">
      <c r="N864500" s="331"/>
    </row>
    <row r="864501" spans="14:14">
      <c r="N864501" s="331"/>
    </row>
    <row r="864502" spans="14:14">
      <c r="N864502" s="332"/>
    </row>
    <row r="864523" spans="14:14">
      <c r="N864523" s="331"/>
    </row>
    <row r="864524" spans="14:14">
      <c r="N864524" s="331"/>
    </row>
    <row r="864525" spans="14:14">
      <c r="N864525" s="332"/>
    </row>
    <row r="864546" spans="14:14">
      <c r="N864546" s="331"/>
    </row>
    <row r="864547" spans="14:14">
      <c r="N864547" s="331"/>
    </row>
    <row r="864548" spans="14:14">
      <c r="N864548" s="332"/>
    </row>
    <row r="864569" spans="14:14">
      <c r="N864569" s="331"/>
    </row>
    <row r="864570" spans="14:14">
      <c r="N864570" s="331"/>
    </row>
    <row r="864571" spans="14:14">
      <c r="N864571" s="332"/>
    </row>
    <row r="864592" spans="14:14">
      <c r="N864592" s="331"/>
    </row>
    <row r="864593" spans="14:14">
      <c r="N864593" s="331"/>
    </row>
    <row r="864594" spans="14:14">
      <c r="N864594" s="332"/>
    </row>
    <row r="864615" spans="14:14">
      <c r="N864615" s="331"/>
    </row>
    <row r="864616" spans="14:14">
      <c r="N864616" s="331"/>
    </row>
    <row r="864617" spans="14:14">
      <c r="N864617" s="332"/>
    </row>
    <row r="864638" spans="14:14">
      <c r="N864638" s="331"/>
    </row>
    <row r="864639" spans="14:14">
      <c r="N864639" s="331"/>
    </row>
    <row r="864640" spans="14:14">
      <c r="N864640" s="332"/>
    </row>
    <row r="864661" spans="14:14">
      <c r="N864661" s="331"/>
    </row>
    <row r="864662" spans="14:14">
      <c r="N864662" s="331"/>
    </row>
    <row r="864663" spans="14:14">
      <c r="N864663" s="332"/>
    </row>
    <row r="864684" spans="14:14">
      <c r="N864684" s="331"/>
    </row>
    <row r="864685" spans="14:14">
      <c r="N864685" s="331"/>
    </row>
    <row r="864686" spans="14:14">
      <c r="N864686" s="332"/>
    </row>
    <row r="864707" spans="14:14">
      <c r="N864707" s="331"/>
    </row>
    <row r="864708" spans="14:14">
      <c r="N864708" s="331"/>
    </row>
    <row r="864709" spans="14:14">
      <c r="N864709" s="332"/>
    </row>
    <row r="864730" spans="14:14">
      <c r="N864730" s="331"/>
    </row>
    <row r="864731" spans="14:14">
      <c r="N864731" s="331"/>
    </row>
    <row r="864732" spans="14:14">
      <c r="N864732" s="332"/>
    </row>
    <row r="864753" spans="14:14">
      <c r="N864753" s="331"/>
    </row>
    <row r="864754" spans="14:14">
      <c r="N864754" s="331"/>
    </row>
    <row r="864755" spans="14:14">
      <c r="N864755" s="332"/>
    </row>
    <row r="864776" spans="14:14">
      <c r="N864776" s="331"/>
    </row>
    <row r="864777" spans="14:14">
      <c r="N864777" s="331"/>
    </row>
    <row r="864778" spans="14:14">
      <c r="N864778" s="332"/>
    </row>
    <row r="864799" spans="14:14">
      <c r="N864799" s="331"/>
    </row>
    <row r="864800" spans="14:14">
      <c r="N864800" s="331"/>
    </row>
    <row r="864801" spans="14:14">
      <c r="N864801" s="332"/>
    </row>
    <row r="864822" spans="14:14">
      <c r="N864822" s="331"/>
    </row>
    <row r="864823" spans="14:14">
      <c r="N864823" s="331"/>
    </row>
    <row r="864824" spans="14:14">
      <c r="N864824" s="332"/>
    </row>
    <row r="864845" spans="14:14">
      <c r="N864845" s="331"/>
    </row>
    <row r="864846" spans="14:14">
      <c r="N864846" s="331"/>
    </row>
    <row r="864847" spans="14:14">
      <c r="N864847" s="332"/>
    </row>
    <row r="864868" spans="14:14">
      <c r="N864868" s="331"/>
    </row>
    <row r="864869" spans="14:14">
      <c r="N864869" s="331"/>
    </row>
    <row r="864870" spans="14:14">
      <c r="N864870" s="332"/>
    </row>
    <row r="864891" spans="14:14">
      <c r="N864891" s="331"/>
    </row>
    <row r="864892" spans="14:14">
      <c r="N864892" s="331"/>
    </row>
    <row r="864893" spans="14:14">
      <c r="N864893" s="332"/>
    </row>
    <row r="864914" spans="14:14">
      <c r="N864914" s="331"/>
    </row>
    <row r="864915" spans="14:14">
      <c r="N864915" s="331"/>
    </row>
    <row r="864916" spans="14:14">
      <c r="N864916" s="332"/>
    </row>
    <row r="864937" spans="14:14">
      <c r="N864937" s="331"/>
    </row>
    <row r="864938" spans="14:14">
      <c r="N864938" s="331"/>
    </row>
    <row r="864939" spans="14:14">
      <c r="N864939" s="332"/>
    </row>
    <row r="864960" spans="14:14">
      <c r="N864960" s="331"/>
    </row>
    <row r="864961" spans="14:14">
      <c r="N864961" s="331"/>
    </row>
    <row r="864962" spans="14:14">
      <c r="N864962" s="332"/>
    </row>
    <row r="864983" spans="14:14">
      <c r="N864983" s="331"/>
    </row>
    <row r="864984" spans="14:14">
      <c r="N864984" s="331"/>
    </row>
    <row r="864985" spans="14:14">
      <c r="N864985" s="332"/>
    </row>
    <row r="865006" spans="14:14">
      <c r="N865006" s="331"/>
    </row>
    <row r="865007" spans="14:14">
      <c r="N865007" s="331"/>
    </row>
    <row r="865008" spans="14:14">
      <c r="N865008" s="332"/>
    </row>
    <row r="865029" spans="14:14">
      <c r="N865029" s="331"/>
    </row>
    <row r="865030" spans="14:14">
      <c r="N865030" s="331"/>
    </row>
    <row r="865031" spans="14:14">
      <c r="N865031" s="332"/>
    </row>
    <row r="865052" spans="14:14">
      <c r="N865052" s="331"/>
    </row>
    <row r="865053" spans="14:14">
      <c r="N865053" s="331"/>
    </row>
    <row r="865054" spans="14:14">
      <c r="N865054" s="332"/>
    </row>
    <row r="865075" spans="14:14">
      <c r="N865075" s="331"/>
    </row>
    <row r="865076" spans="14:14">
      <c r="N865076" s="331"/>
    </row>
    <row r="865077" spans="14:14">
      <c r="N865077" s="332"/>
    </row>
    <row r="865098" spans="14:14">
      <c r="N865098" s="331"/>
    </row>
    <row r="865099" spans="14:14">
      <c r="N865099" s="331"/>
    </row>
    <row r="865100" spans="14:14">
      <c r="N865100" s="332"/>
    </row>
    <row r="865121" spans="14:14">
      <c r="N865121" s="331"/>
    </row>
    <row r="865122" spans="14:14">
      <c r="N865122" s="331"/>
    </row>
    <row r="865123" spans="14:14">
      <c r="N865123" s="332"/>
    </row>
    <row r="865144" spans="14:14">
      <c r="N865144" s="331"/>
    </row>
    <row r="865145" spans="14:14">
      <c r="N865145" s="331"/>
    </row>
    <row r="865146" spans="14:14">
      <c r="N865146" s="332"/>
    </row>
    <row r="865167" spans="14:14">
      <c r="N865167" s="331"/>
    </row>
    <row r="865168" spans="14:14">
      <c r="N865168" s="331"/>
    </row>
    <row r="865169" spans="14:14">
      <c r="N865169" s="332"/>
    </row>
    <row r="865190" spans="14:14">
      <c r="N865190" s="331"/>
    </row>
    <row r="865191" spans="14:14">
      <c r="N865191" s="331"/>
    </row>
    <row r="865192" spans="14:14">
      <c r="N865192" s="332"/>
    </row>
    <row r="865213" spans="14:14">
      <c r="N865213" s="331"/>
    </row>
    <row r="865214" spans="14:14">
      <c r="N865214" s="331"/>
    </row>
    <row r="865215" spans="14:14">
      <c r="N865215" s="332"/>
    </row>
    <row r="865236" spans="14:14">
      <c r="N865236" s="331"/>
    </row>
    <row r="865237" spans="14:14">
      <c r="N865237" s="331"/>
    </row>
    <row r="865238" spans="14:14">
      <c r="N865238" s="332"/>
    </row>
    <row r="865259" spans="14:14">
      <c r="N865259" s="331"/>
    </row>
    <row r="865260" spans="14:14">
      <c r="N865260" s="331"/>
    </row>
    <row r="865261" spans="14:14">
      <c r="N865261" s="332"/>
    </row>
    <row r="865282" spans="14:14">
      <c r="N865282" s="331"/>
    </row>
    <row r="865283" spans="14:14">
      <c r="N865283" s="331"/>
    </row>
    <row r="865284" spans="14:14">
      <c r="N865284" s="332"/>
    </row>
    <row r="865305" spans="14:14">
      <c r="N865305" s="331"/>
    </row>
    <row r="865306" spans="14:14">
      <c r="N865306" s="331"/>
    </row>
    <row r="865307" spans="14:14">
      <c r="N865307" s="332"/>
    </row>
    <row r="865328" spans="14:14">
      <c r="N865328" s="331"/>
    </row>
    <row r="865329" spans="14:14">
      <c r="N865329" s="331"/>
    </row>
    <row r="865330" spans="14:14">
      <c r="N865330" s="332"/>
    </row>
    <row r="865351" spans="14:14">
      <c r="N865351" s="331"/>
    </row>
    <row r="865352" spans="14:14">
      <c r="N865352" s="331"/>
    </row>
    <row r="865353" spans="14:14">
      <c r="N865353" s="332"/>
    </row>
    <row r="865374" spans="14:14">
      <c r="N865374" s="331"/>
    </row>
    <row r="865375" spans="14:14">
      <c r="N865375" s="331"/>
    </row>
    <row r="865376" spans="14:14">
      <c r="N865376" s="332"/>
    </row>
    <row r="865397" spans="14:14">
      <c r="N865397" s="331"/>
    </row>
    <row r="865398" spans="14:14">
      <c r="N865398" s="331"/>
    </row>
    <row r="865399" spans="14:14">
      <c r="N865399" s="332"/>
    </row>
    <row r="865420" spans="14:14">
      <c r="N865420" s="331"/>
    </row>
    <row r="865421" spans="14:14">
      <c r="N865421" s="331"/>
    </row>
    <row r="865422" spans="14:14">
      <c r="N865422" s="332"/>
    </row>
    <row r="865443" spans="14:14">
      <c r="N865443" s="331"/>
    </row>
    <row r="865444" spans="14:14">
      <c r="N865444" s="331"/>
    </row>
    <row r="865445" spans="14:14">
      <c r="N865445" s="332"/>
    </row>
    <row r="865466" spans="14:14">
      <c r="N865466" s="331"/>
    </row>
    <row r="865467" spans="14:14">
      <c r="N865467" s="331"/>
    </row>
    <row r="865468" spans="14:14">
      <c r="N865468" s="332"/>
    </row>
    <row r="865489" spans="14:14">
      <c r="N865489" s="331"/>
    </row>
    <row r="865490" spans="14:14">
      <c r="N865490" s="331"/>
    </row>
    <row r="865491" spans="14:14">
      <c r="N865491" s="332"/>
    </row>
    <row r="865512" spans="14:14">
      <c r="N865512" s="331"/>
    </row>
    <row r="865513" spans="14:14">
      <c r="N865513" s="331"/>
    </row>
    <row r="865514" spans="14:14">
      <c r="N865514" s="332"/>
    </row>
    <row r="865535" spans="14:14">
      <c r="N865535" s="331"/>
    </row>
    <row r="865536" spans="14:14">
      <c r="N865536" s="331"/>
    </row>
    <row r="865537" spans="14:14">
      <c r="N865537" s="332"/>
    </row>
    <row r="865558" spans="14:14">
      <c r="N865558" s="331"/>
    </row>
    <row r="865559" spans="14:14">
      <c r="N865559" s="331"/>
    </row>
    <row r="865560" spans="14:14">
      <c r="N865560" s="332"/>
    </row>
    <row r="865581" spans="14:14">
      <c r="N865581" s="331"/>
    </row>
    <row r="865582" spans="14:14">
      <c r="N865582" s="331"/>
    </row>
    <row r="865583" spans="14:14">
      <c r="N865583" s="332"/>
    </row>
    <row r="865604" spans="14:14">
      <c r="N865604" s="331"/>
    </row>
    <row r="865605" spans="14:14">
      <c r="N865605" s="331"/>
    </row>
    <row r="865606" spans="14:14">
      <c r="N865606" s="332"/>
    </row>
    <row r="865627" spans="14:14">
      <c r="N865627" s="331"/>
    </row>
    <row r="865628" spans="14:14">
      <c r="N865628" s="331"/>
    </row>
    <row r="865629" spans="14:14">
      <c r="N865629" s="332"/>
    </row>
    <row r="865650" spans="14:14">
      <c r="N865650" s="331"/>
    </row>
    <row r="865651" spans="14:14">
      <c r="N865651" s="331"/>
    </row>
    <row r="865652" spans="14:14">
      <c r="N865652" s="332"/>
    </row>
    <row r="865673" spans="14:14">
      <c r="N865673" s="331"/>
    </row>
    <row r="865674" spans="14:14">
      <c r="N865674" s="331"/>
    </row>
    <row r="865675" spans="14:14">
      <c r="N865675" s="332"/>
    </row>
    <row r="865696" spans="14:14">
      <c r="N865696" s="331"/>
    </row>
    <row r="865697" spans="14:14">
      <c r="N865697" s="331"/>
    </row>
    <row r="865698" spans="14:14">
      <c r="N865698" s="332"/>
    </row>
    <row r="865719" spans="14:14">
      <c r="N865719" s="331"/>
    </row>
    <row r="865720" spans="14:14">
      <c r="N865720" s="331"/>
    </row>
    <row r="865721" spans="14:14">
      <c r="N865721" s="332"/>
    </row>
    <row r="865742" spans="14:14">
      <c r="N865742" s="331"/>
    </row>
    <row r="865743" spans="14:14">
      <c r="N865743" s="331"/>
    </row>
    <row r="865744" spans="14:14">
      <c r="N865744" s="332"/>
    </row>
    <row r="865765" spans="14:14">
      <c r="N865765" s="331"/>
    </row>
    <row r="865766" spans="14:14">
      <c r="N865766" s="331"/>
    </row>
    <row r="865767" spans="14:14">
      <c r="N865767" s="332"/>
    </row>
    <row r="865788" spans="14:14">
      <c r="N865788" s="331"/>
    </row>
    <row r="865789" spans="14:14">
      <c r="N865789" s="331"/>
    </row>
    <row r="865790" spans="14:14">
      <c r="N865790" s="332"/>
    </row>
    <row r="865811" spans="14:14">
      <c r="N865811" s="331"/>
    </row>
    <row r="865812" spans="14:14">
      <c r="N865812" s="331"/>
    </row>
    <row r="865813" spans="14:14">
      <c r="N865813" s="332"/>
    </row>
    <row r="865834" spans="14:14">
      <c r="N865834" s="331"/>
    </row>
    <row r="865835" spans="14:14">
      <c r="N865835" s="331"/>
    </row>
    <row r="865836" spans="14:14">
      <c r="N865836" s="332"/>
    </row>
    <row r="865857" spans="14:14">
      <c r="N865857" s="331"/>
    </row>
    <row r="865858" spans="14:14">
      <c r="N865858" s="331"/>
    </row>
    <row r="865859" spans="14:14">
      <c r="N865859" s="332"/>
    </row>
    <row r="865880" spans="14:14">
      <c r="N865880" s="331"/>
    </row>
    <row r="865881" spans="14:14">
      <c r="N865881" s="331"/>
    </row>
    <row r="865882" spans="14:14">
      <c r="N865882" s="332"/>
    </row>
    <row r="865903" spans="14:14">
      <c r="N865903" s="331"/>
    </row>
    <row r="865904" spans="14:14">
      <c r="N865904" s="331"/>
    </row>
    <row r="865905" spans="14:14">
      <c r="N865905" s="332"/>
    </row>
    <row r="865926" spans="14:14">
      <c r="N865926" s="331"/>
    </row>
    <row r="865927" spans="14:14">
      <c r="N865927" s="331"/>
    </row>
    <row r="865928" spans="14:14">
      <c r="N865928" s="332"/>
    </row>
    <row r="865949" spans="14:14">
      <c r="N865949" s="331"/>
    </row>
    <row r="865950" spans="14:14">
      <c r="N865950" s="331"/>
    </row>
    <row r="865951" spans="14:14">
      <c r="N865951" s="332"/>
    </row>
    <row r="865972" spans="14:14">
      <c r="N865972" s="331"/>
    </row>
    <row r="865973" spans="14:14">
      <c r="N865973" s="331"/>
    </row>
    <row r="865974" spans="14:14">
      <c r="N865974" s="332"/>
    </row>
    <row r="865995" spans="14:14">
      <c r="N865995" s="331"/>
    </row>
    <row r="865996" spans="14:14">
      <c r="N865996" s="331"/>
    </row>
    <row r="865997" spans="14:14">
      <c r="N865997" s="332"/>
    </row>
    <row r="866018" spans="14:14">
      <c r="N866018" s="331"/>
    </row>
    <row r="866019" spans="14:14">
      <c r="N866019" s="331"/>
    </row>
    <row r="866020" spans="14:14">
      <c r="N866020" s="332"/>
    </row>
    <row r="866041" spans="14:14">
      <c r="N866041" s="331"/>
    </row>
    <row r="866042" spans="14:14">
      <c r="N866042" s="331"/>
    </row>
    <row r="866043" spans="14:14">
      <c r="N866043" s="332"/>
    </row>
    <row r="866064" spans="14:14">
      <c r="N866064" s="331"/>
    </row>
    <row r="866065" spans="14:14">
      <c r="N866065" s="331"/>
    </row>
    <row r="866066" spans="14:14">
      <c r="N866066" s="332"/>
    </row>
    <row r="866087" spans="14:14">
      <c r="N866087" s="331"/>
    </row>
    <row r="866088" spans="14:14">
      <c r="N866088" s="331"/>
    </row>
    <row r="866089" spans="14:14">
      <c r="N866089" s="332"/>
    </row>
    <row r="866110" spans="14:14">
      <c r="N866110" s="331"/>
    </row>
    <row r="866111" spans="14:14">
      <c r="N866111" s="331"/>
    </row>
    <row r="866112" spans="14:14">
      <c r="N866112" s="332"/>
    </row>
    <row r="866133" spans="14:14">
      <c r="N866133" s="331"/>
    </row>
    <row r="866134" spans="14:14">
      <c r="N866134" s="331"/>
    </row>
    <row r="866135" spans="14:14">
      <c r="N866135" s="332"/>
    </row>
    <row r="866156" spans="14:14">
      <c r="N866156" s="331"/>
    </row>
    <row r="866157" spans="14:14">
      <c r="N866157" s="331"/>
    </row>
    <row r="866158" spans="14:14">
      <c r="N866158" s="332"/>
    </row>
    <row r="866179" spans="14:14">
      <c r="N866179" s="331"/>
    </row>
    <row r="866180" spans="14:14">
      <c r="N866180" s="331"/>
    </row>
    <row r="866181" spans="14:14">
      <c r="N866181" s="332"/>
    </row>
    <row r="866202" spans="14:14">
      <c r="N866202" s="331"/>
    </row>
    <row r="866203" spans="14:14">
      <c r="N866203" s="331"/>
    </row>
    <row r="866204" spans="14:14">
      <c r="N866204" s="332"/>
    </row>
    <row r="866225" spans="14:14">
      <c r="N866225" s="331"/>
    </row>
    <row r="866226" spans="14:14">
      <c r="N866226" s="331"/>
    </row>
    <row r="866227" spans="14:14">
      <c r="N866227" s="332"/>
    </row>
    <row r="866248" spans="14:14">
      <c r="N866248" s="331"/>
    </row>
    <row r="866249" spans="14:14">
      <c r="N866249" s="331"/>
    </row>
    <row r="866250" spans="14:14">
      <c r="N866250" s="332"/>
    </row>
    <row r="866271" spans="14:14">
      <c r="N866271" s="331"/>
    </row>
    <row r="866272" spans="14:14">
      <c r="N866272" s="331"/>
    </row>
    <row r="866273" spans="14:14">
      <c r="N866273" s="332"/>
    </row>
    <row r="866294" spans="14:14">
      <c r="N866294" s="331"/>
    </row>
    <row r="866295" spans="14:14">
      <c r="N866295" s="331"/>
    </row>
    <row r="866296" spans="14:14">
      <c r="N866296" s="332"/>
    </row>
    <row r="866317" spans="14:14">
      <c r="N866317" s="331"/>
    </row>
    <row r="866318" spans="14:14">
      <c r="N866318" s="331"/>
    </row>
    <row r="866319" spans="14:14">
      <c r="N866319" s="332"/>
    </row>
    <row r="866340" spans="14:14">
      <c r="N866340" s="331"/>
    </row>
    <row r="866341" spans="14:14">
      <c r="N866341" s="331"/>
    </row>
    <row r="866342" spans="14:14">
      <c r="N866342" s="332"/>
    </row>
    <row r="866363" spans="14:14">
      <c r="N866363" s="331"/>
    </row>
    <row r="866364" spans="14:14">
      <c r="N866364" s="331"/>
    </row>
    <row r="866365" spans="14:14">
      <c r="N866365" s="332"/>
    </row>
    <row r="866386" spans="14:14">
      <c r="N866386" s="331"/>
    </row>
    <row r="866387" spans="14:14">
      <c r="N866387" s="331"/>
    </row>
    <row r="866388" spans="14:14">
      <c r="N866388" s="332"/>
    </row>
    <row r="866409" spans="14:14">
      <c r="N866409" s="331"/>
    </row>
    <row r="866410" spans="14:14">
      <c r="N866410" s="331"/>
    </row>
    <row r="866411" spans="14:14">
      <c r="N866411" s="332"/>
    </row>
    <row r="866432" spans="14:14">
      <c r="N866432" s="331"/>
    </row>
    <row r="866433" spans="14:14">
      <c r="N866433" s="331"/>
    </row>
    <row r="866434" spans="14:14">
      <c r="N866434" s="332"/>
    </row>
    <row r="866455" spans="14:14">
      <c r="N866455" s="331"/>
    </row>
    <row r="866456" spans="14:14">
      <c r="N866456" s="331"/>
    </row>
    <row r="866457" spans="14:14">
      <c r="N866457" s="332"/>
    </row>
    <row r="866478" spans="14:14">
      <c r="N866478" s="331"/>
    </row>
    <row r="866479" spans="14:14">
      <c r="N866479" s="331"/>
    </row>
    <row r="866480" spans="14:14">
      <c r="N866480" s="332"/>
    </row>
    <row r="866501" spans="14:14">
      <c r="N866501" s="331"/>
    </row>
    <row r="866502" spans="14:14">
      <c r="N866502" s="331"/>
    </row>
    <row r="866503" spans="14:14">
      <c r="N866503" s="332"/>
    </row>
    <row r="866524" spans="14:14">
      <c r="N866524" s="331"/>
    </row>
    <row r="866525" spans="14:14">
      <c r="N866525" s="331"/>
    </row>
    <row r="866526" spans="14:14">
      <c r="N866526" s="332"/>
    </row>
    <row r="866547" spans="14:14">
      <c r="N866547" s="331"/>
    </row>
    <row r="866548" spans="14:14">
      <c r="N866548" s="331"/>
    </row>
    <row r="866549" spans="14:14">
      <c r="N866549" s="332"/>
    </row>
    <row r="866570" spans="14:14">
      <c r="N866570" s="331"/>
    </row>
    <row r="866571" spans="14:14">
      <c r="N866571" s="331"/>
    </row>
    <row r="866572" spans="14:14">
      <c r="N866572" s="332"/>
    </row>
    <row r="866593" spans="14:14">
      <c r="N866593" s="331"/>
    </row>
    <row r="866594" spans="14:14">
      <c r="N866594" s="331"/>
    </row>
    <row r="866595" spans="14:14">
      <c r="N866595" s="332"/>
    </row>
    <row r="866616" spans="14:14">
      <c r="N866616" s="331"/>
    </row>
    <row r="866617" spans="14:14">
      <c r="N866617" s="331"/>
    </row>
    <row r="866618" spans="14:14">
      <c r="N866618" s="332"/>
    </row>
    <row r="866639" spans="14:14">
      <c r="N866639" s="331"/>
    </row>
    <row r="866640" spans="14:14">
      <c r="N866640" s="331"/>
    </row>
    <row r="866641" spans="14:14">
      <c r="N866641" s="332"/>
    </row>
    <row r="866662" spans="14:14">
      <c r="N866662" s="331"/>
    </row>
    <row r="866663" spans="14:14">
      <c r="N866663" s="331"/>
    </row>
    <row r="866664" spans="14:14">
      <c r="N866664" s="332"/>
    </row>
    <row r="866685" spans="14:14">
      <c r="N866685" s="331"/>
    </row>
    <row r="866686" spans="14:14">
      <c r="N866686" s="331"/>
    </row>
    <row r="866687" spans="14:14">
      <c r="N866687" s="332"/>
    </row>
    <row r="866708" spans="14:14">
      <c r="N866708" s="331"/>
    </row>
    <row r="866709" spans="14:14">
      <c r="N866709" s="331"/>
    </row>
    <row r="866710" spans="14:14">
      <c r="N866710" s="332"/>
    </row>
    <row r="866731" spans="14:14">
      <c r="N866731" s="331"/>
    </row>
    <row r="866732" spans="14:14">
      <c r="N866732" s="331"/>
    </row>
    <row r="866733" spans="14:14">
      <c r="N866733" s="332"/>
    </row>
    <row r="866754" spans="14:14">
      <c r="N866754" s="331"/>
    </row>
    <row r="866755" spans="14:14">
      <c r="N866755" s="331"/>
    </row>
    <row r="866756" spans="14:14">
      <c r="N866756" s="332"/>
    </row>
    <row r="866777" spans="14:14">
      <c r="N866777" s="331"/>
    </row>
    <row r="866778" spans="14:14">
      <c r="N866778" s="331"/>
    </row>
    <row r="866779" spans="14:14">
      <c r="N866779" s="332"/>
    </row>
    <row r="866800" spans="14:14">
      <c r="N866800" s="331"/>
    </row>
    <row r="866801" spans="14:14">
      <c r="N866801" s="331"/>
    </row>
    <row r="866802" spans="14:14">
      <c r="N866802" s="332"/>
    </row>
    <row r="866823" spans="14:14">
      <c r="N866823" s="331"/>
    </row>
    <row r="866824" spans="14:14">
      <c r="N866824" s="331"/>
    </row>
    <row r="866825" spans="14:14">
      <c r="N866825" s="332"/>
    </row>
    <row r="866846" spans="14:14">
      <c r="N866846" s="331"/>
    </row>
    <row r="866847" spans="14:14">
      <c r="N866847" s="331"/>
    </row>
    <row r="866848" spans="14:14">
      <c r="N866848" s="332"/>
    </row>
    <row r="866869" spans="14:14">
      <c r="N866869" s="331"/>
    </row>
    <row r="866870" spans="14:14">
      <c r="N866870" s="331"/>
    </row>
    <row r="866871" spans="14:14">
      <c r="N866871" s="332"/>
    </row>
    <row r="866892" spans="14:14">
      <c r="N866892" s="331"/>
    </row>
    <row r="866893" spans="14:14">
      <c r="N866893" s="331"/>
    </row>
    <row r="866894" spans="14:14">
      <c r="N866894" s="332"/>
    </row>
    <row r="866915" spans="14:14">
      <c r="N866915" s="331"/>
    </row>
    <row r="866916" spans="14:14">
      <c r="N866916" s="331"/>
    </row>
    <row r="866917" spans="14:14">
      <c r="N866917" s="332"/>
    </row>
    <row r="866938" spans="14:14">
      <c r="N866938" s="331"/>
    </row>
    <row r="866939" spans="14:14">
      <c r="N866939" s="331"/>
    </row>
    <row r="866940" spans="14:14">
      <c r="N866940" s="332"/>
    </row>
    <row r="866961" spans="14:14">
      <c r="N866961" s="331"/>
    </row>
    <row r="866962" spans="14:14">
      <c r="N866962" s="331"/>
    </row>
    <row r="866963" spans="14:14">
      <c r="N866963" s="332"/>
    </row>
    <row r="866984" spans="14:14">
      <c r="N866984" s="331"/>
    </row>
    <row r="866985" spans="14:14">
      <c r="N866985" s="331"/>
    </row>
    <row r="866986" spans="14:14">
      <c r="N866986" s="332"/>
    </row>
    <row r="867007" spans="14:14">
      <c r="N867007" s="331"/>
    </row>
    <row r="867008" spans="14:14">
      <c r="N867008" s="331"/>
    </row>
    <row r="867009" spans="14:14">
      <c r="N867009" s="332"/>
    </row>
    <row r="867030" spans="14:14">
      <c r="N867030" s="331"/>
    </row>
    <row r="867031" spans="14:14">
      <c r="N867031" s="331"/>
    </row>
    <row r="867032" spans="14:14">
      <c r="N867032" s="332"/>
    </row>
    <row r="867053" spans="14:14">
      <c r="N867053" s="331"/>
    </row>
    <row r="867054" spans="14:14">
      <c r="N867054" s="331"/>
    </row>
    <row r="867055" spans="14:14">
      <c r="N867055" s="332"/>
    </row>
    <row r="867076" spans="14:14">
      <c r="N867076" s="331"/>
    </row>
    <row r="867077" spans="14:14">
      <c r="N867077" s="331"/>
    </row>
    <row r="867078" spans="14:14">
      <c r="N867078" s="332"/>
    </row>
    <row r="867099" spans="14:14">
      <c r="N867099" s="331"/>
    </row>
    <row r="867100" spans="14:14">
      <c r="N867100" s="331"/>
    </row>
    <row r="867101" spans="14:14">
      <c r="N867101" s="332"/>
    </row>
    <row r="867122" spans="14:14">
      <c r="N867122" s="331"/>
    </row>
    <row r="867123" spans="14:14">
      <c r="N867123" s="331"/>
    </row>
    <row r="867124" spans="14:14">
      <c r="N867124" s="332"/>
    </row>
    <row r="867145" spans="14:14">
      <c r="N867145" s="331"/>
    </row>
    <row r="867146" spans="14:14">
      <c r="N867146" s="331"/>
    </row>
    <row r="867147" spans="14:14">
      <c r="N867147" s="332"/>
    </row>
    <row r="867168" spans="14:14">
      <c r="N867168" s="331"/>
    </row>
    <row r="867169" spans="14:14">
      <c r="N867169" s="331"/>
    </row>
    <row r="867170" spans="14:14">
      <c r="N867170" s="332"/>
    </row>
    <row r="867191" spans="14:14">
      <c r="N867191" s="331"/>
    </row>
    <row r="867192" spans="14:14">
      <c r="N867192" s="331"/>
    </row>
    <row r="867193" spans="14:14">
      <c r="N867193" s="332"/>
    </row>
    <row r="867214" spans="14:14">
      <c r="N867214" s="331"/>
    </row>
    <row r="867215" spans="14:14">
      <c r="N867215" s="331"/>
    </row>
    <row r="867216" spans="14:14">
      <c r="N867216" s="332"/>
    </row>
    <row r="867237" spans="14:14">
      <c r="N867237" s="331"/>
    </row>
    <row r="867238" spans="14:14">
      <c r="N867238" s="331"/>
    </row>
    <row r="867239" spans="14:14">
      <c r="N867239" s="332"/>
    </row>
    <row r="867260" spans="14:14">
      <c r="N867260" s="331"/>
    </row>
    <row r="867261" spans="14:14">
      <c r="N867261" s="331"/>
    </row>
    <row r="867262" spans="14:14">
      <c r="N867262" s="332"/>
    </row>
    <row r="867283" spans="14:14">
      <c r="N867283" s="331"/>
    </row>
    <row r="867284" spans="14:14">
      <c r="N867284" s="331"/>
    </row>
    <row r="867285" spans="14:14">
      <c r="N867285" s="332"/>
    </row>
    <row r="867306" spans="14:14">
      <c r="N867306" s="331"/>
    </row>
    <row r="867307" spans="14:14">
      <c r="N867307" s="331"/>
    </row>
    <row r="867308" spans="14:14">
      <c r="N867308" s="332"/>
    </row>
    <row r="867329" spans="14:14">
      <c r="N867329" s="331"/>
    </row>
    <row r="867330" spans="14:14">
      <c r="N867330" s="331"/>
    </row>
    <row r="867331" spans="14:14">
      <c r="N867331" s="332"/>
    </row>
    <row r="867352" spans="14:14">
      <c r="N867352" s="331"/>
    </row>
    <row r="867353" spans="14:14">
      <c r="N867353" s="331"/>
    </row>
    <row r="867354" spans="14:14">
      <c r="N867354" s="332"/>
    </row>
    <row r="867375" spans="14:14">
      <c r="N867375" s="331"/>
    </row>
    <row r="867376" spans="14:14">
      <c r="N867376" s="331"/>
    </row>
    <row r="867377" spans="14:14">
      <c r="N867377" s="332"/>
    </row>
    <row r="867398" spans="14:14">
      <c r="N867398" s="331"/>
    </row>
    <row r="867399" spans="14:14">
      <c r="N867399" s="331"/>
    </row>
    <row r="867400" spans="14:14">
      <c r="N867400" s="332"/>
    </row>
    <row r="867421" spans="14:14">
      <c r="N867421" s="331"/>
    </row>
    <row r="867422" spans="14:14">
      <c r="N867422" s="331"/>
    </row>
    <row r="867423" spans="14:14">
      <c r="N867423" s="332"/>
    </row>
    <row r="867444" spans="14:14">
      <c r="N867444" s="331"/>
    </row>
    <row r="867445" spans="14:14">
      <c r="N867445" s="331"/>
    </row>
    <row r="867446" spans="14:14">
      <c r="N867446" s="332"/>
    </row>
    <row r="867467" spans="14:14">
      <c r="N867467" s="331"/>
    </row>
    <row r="867468" spans="14:14">
      <c r="N867468" s="331"/>
    </row>
    <row r="867469" spans="14:14">
      <c r="N867469" s="332"/>
    </row>
    <row r="867490" spans="14:14">
      <c r="N867490" s="331"/>
    </row>
    <row r="867491" spans="14:14">
      <c r="N867491" s="331"/>
    </row>
    <row r="867492" spans="14:14">
      <c r="N867492" s="332"/>
    </row>
    <row r="867513" spans="14:14">
      <c r="N867513" s="331"/>
    </row>
    <row r="867514" spans="14:14">
      <c r="N867514" s="331"/>
    </row>
    <row r="867515" spans="14:14">
      <c r="N867515" s="332"/>
    </row>
    <row r="867536" spans="14:14">
      <c r="N867536" s="331"/>
    </row>
    <row r="867537" spans="14:14">
      <c r="N867537" s="331"/>
    </row>
    <row r="867538" spans="14:14">
      <c r="N867538" s="332"/>
    </row>
    <row r="867559" spans="14:14">
      <c r="N867559" s="331"/>
    </row>
    <row r="867560" spans="14:14">
      <c r="N867560" s="331"/>
    </row>
    <row r="867561" spans="14:14">
      <c r="N867561" s="332"/>
    </row>
    <row r="867582" spans="14:14">
      <c r="N867582" s="331"/>
    </row>
    <row r="867583" spans="14:14">
      <c r="N867583" s="331"/>
    </row>
    <row r="867584" spans="14:14">
      <c r="N867584" s="332"/>
    </row>
    <row r="867605" spans="14:14">
      <c r="N867605" s="331"/>
    </row>
    <row r="867606" spans="14:14">
      <c r="N867606" s="331"/>
    </row>
    <row r="867607" spans="14:14">
      <c r="N867607" s="332"/>
    </row>
    <row r="867628" spans="14:14">
      <c r="N867628" s="331"/>
    </row>
    <row r="867629" spans="14:14">
      <c r="N867629" s="331"/>
    </row>
    <row r="867630" spans="14:14">
      <c r="N867630" s="332"/>
    </row>
    <row r="867651" spans="14:14">
      <c r="N867651" s="331"/>
    </row>
    <row r="867652" spans="14:14">
      <c r="N867652" s="331"/>
    </row>
    <row r="867653" spans="14:14">
      <c r="N867653" s="332"/>
    </row>
    <row r="867674" spans="14:14">
      <c r="N867674" s="331"/>
    </row>
    <row r="867675" spans="14:14">
      <c r="N867675" s="331"/>
    </row>
    <row r="867676" spans="14:14">
      <c r="N867676" s="332"/>
    </row>
    <row r="867697" spans="14:14">
      <c r="N867697" s="331"/>
    </row>
    <row r="867698" spans="14:14">
      <c r="N867698" s="331"/>
    </row>
    <row r="867699" spans="14:14">
      <c r="N867699" s="332"/>
    </row>
    <row r="867720" spans="14:14">
      <c r="N867720" s="331"/>
    </row>
    <row r="867721" spans="14:14">
      <c r="N867721" s="331"/>
    </row>
    <row r="867722" spans="14:14">
      <c r="N867722" s="332"/>
    </row>
    <row r="867743" spans="14:14">
      <c r="N867743" s="331"/>
    </row>
    <row r="867744" spans="14:14">
      <c r="N867744" s="331"/>
    </row>
    <row r="867745" spans="14:14">
      <c r="N867745" s="332"/>
    </row>
    <row r="867766" spans="14:14">
      <c r="N867766" s="331"/>
    </row>
    <row r="867767" spans="14:14">
      <c r="N867767" s="331"/>
    </row>
    <row r="867768" spans="14:14">
      <c r="N867768" s="332"/>
    </row>
    <row r="867789" spans="14:14">
      <c r="N867789" s="331"/>
    </row>
    <row r="867790" spans="14:14">
      <c r="N867790" s="331"/>
    </row>
    <row r="867791" spans="14:14">
      <c r="N867791" s="332"/>
    </row>
    <row r="867812" spans="14:14">
      <c r="N867812" s="331"/>
    </row>
    <row r="867813" spans="14:14">
      <c r="N867813" s="331"/>
    </row>
    <row r="867814" spans="14:14">
      <c r="N867814" s="332"/>
    </row>
    <row r="867835" spans="14:14">
      <c r="N867835" s="331"/>
    </row>
    <row r="867836" spans="14:14">
      <c r="N867836" s="331"/>
    </row>
    <row r="867837" spans="14:14">
      <c r="N867837" s="332"/>
    </row>
    <row r="867858" spans="14:14">
      <c r="N867858" s="331"/>
    </row>
    <row r="867859" spans="14:14">
      <c r="N867859" s="331"/>
    </row>
    <row r="867860" spans="14:14">
      <c r="N867860" s="332"/>
    </row>
    <row r="867881" spans="14:14">
      <c r="N867881" s="331"/>
    </row>
    <row r="867882" spans="14:14">
      <c r="N867882" s="331"/>
    </row>
    <row r="867883" spans="14:14">
      <c r="N867883" s="332"/>
    </row>
    <row r="867904" spans="14:14">
      <c r="N867904" s="331"/>
    </row>
    <row r="867905" spans="14:14">
      <c r="N867905" s="331"/>
    </row>
    <row r="867906" spans="14:14">
      <c r="N867906" s="332"/>
    </row>
    <row r="867927" spans="14:14">
      <c r="N867927" s="331"/>
    </row>
    <row r="867928" spans="14:14">
      <c r="N867928" s="331"/>
    </row>
    <row r="867929" spans="14:14">
      <c r="N867929" s="332"/>
    </row>
    <row r="867950" spans="14:14">
      <c r="N867950" s="331"/>
    </row>
    <row r="867951" spans="14:14">
      <c r="N867951" s="331"/>
    </row>
    <row r="867952" spans="14:14">
      <c r="N867952" s="332"/>
    </row>
    <row r="867973" spans="14:14">
      <c r="N867973" s="331"/>
    </row>
    <row r="867974" spans="14:14">
      <c r="N867974" s="331"/>
    </row>
    <row r="867975" spans="14:14">
      <c r="N867975" s="332"/>
    </row>
    <row r="867996" spans="14:14">
      <c r="N867996" s="331"/>
    </row>
    <row r="867997" spans="14:14">
      <c r="N867997" s="331"/>
    </row>
    <row r="867998" spans="14:14">
      <c r="N867998" s="332"/>
    </row>
    <row r="868019" spans="14:14">
      <c r="N868019" s="331"/>
    </row>
    <row r="868020" spans="14:14">
      <c r="N868020" s="331"/>
    </row>
    <row r="868021" spans="14:14">
      <c r="N868021" s="332"/>
    </row>
    <row r="868042" spans="14:14">
      <c r="N868042" s="331"/>
    </row>
    <row r="868043" spans="14:14">
      <c r="N868043" s="331"/>
    </row>
    <row r="868044" spans="14:14">
      <c r="N868044" s="332"/>
    </row>
    <row r="868065" spans="14:14">
      <c r="N868065" s="331"/>
    </row>
    <row r="868066" spans="14:14">
      <c r="N868066" s="331"/>
    </row>
    <row r="868067" spans="14:14">
      <c r="N868067" s="332"/>
    </row>
    <row r="868088" spans="14:14">
      <c r="N868088" s="331"/>
    </row>
    <row r="868089" spans="14:14">
      <c r="N868089" s="331"/>
    </row>
    <row r="868090" spans="14:14">
      <c r="N868090" s="332"/>
    </row>
    <row r="868111" spans="14:14">
      <c r="N868111" s="331"/>
    </row>
    <row r="868112" spans="14:14">
      <c r="N868112" s="331"/>
    </row>
    <row r="868113" spans="14:14">
      <c r="N868113" s="332"/>
    </row>
    <row r="868134" spans="14:14">
      <c r="N868134" s="331"/>
    </row>
    <row r="868135" spans="14:14">
      <c r="N868135" s="331"/>
    </row>
    <row r="868136" spans="14:14">
      <c r="N868136" s="332"/>
    </row>
    <row r="868157" spans="14:14">
      <c r="N868157" s="331"/>
    </row>
    <row r="868158" spans="14:14">
      <c r="N868158" s="331"/>
    </row>
    <row r="868159" spans="14:14">
      <c r="N868159" s="332"/>
    </row>
    <row r="868180" spans="14:14">
      <c r="N868180" s="331"/>
    </row>
    <row r="868181" spans="14:14">
      <c r="N868181" s="331"/>
    </row>
    <row r="868182" spans="14:14">
      <c r="N868182" s="332"/>
    </row>
    <row r="868203" spans="14:14">
      <c r="N868203" s="331"/>
    </row>
    <row r="868204" spans="14:14">
      <c r="N868204" s="331"/>
    </row>
    <row r="868205" spans="14:14">
      <c r="N868205" s="332"/>
    </row>
    <row r="868226" spans="14:14">
      <c r="N868226" s="331"/>
    </row>
    <row r="868227" spans="14:14">
      <c r="N868227" s="331"/>
    </row>
    <row r="868228" spans="14:14">
      <c r="N868228" s="332"/>
    </row>
    <row r="868249" spans="14:14">
      <c r="N868249" s="331"/>
    </row>
    <row r="868250" spans="14:14">
      <c r="N868250" s="331"/>
    </row>
    <row r="868251" spans="14:14">
      <c r="N868251" s="332"/>
    </row>
    <row r="868272" spans="14:14">
      <c r="N868272" s="331"/>
    </row>
    <row r="868273" spans="14:14">
      <c r="N868273" s="331"/>
    </row>
    <row r="868274" spans="14:14">
      <c r="N868274" s="332"/>
    </row>
    <row r="868295" spans="14:14">
      <c r="N868295" s="331"/>
    </row>
    <row r="868296" spans="14:14">
      <c r="N868296" s="331"/>
    </row>
    <row r="868297" spans="14:14">
      <c r="N868297" s="332"/>
    </row>
    <row r="868318" spans="14:14">
      <c r="N868318" s="331"/>
    </row>
    <row r="868319" spans="14:14">
      <c r="N868319" s="331"/>
    </row>
    <row r="868320" spans="14:14">
      <c r="N868320" s="332"/>
    </row>
    <row r="868341" spans="14:14">
      <c r="N868341" s="331"/>
    </row>
    <row r="868342" spans="14:14">
      <c r="N868342" s="331"/>
    </row>
    <row r="868343" spans="14:14">
      <c r="N868343" s="332"/>
    </row>
    <row r="868364" spans="14:14">
      <c r="N868364" s="331"/>
    </row>
    <row r="868365" spans="14:14">
      <c r="N868365" s="331"/>
    </row>
    <row r="868366" spans="14:14">
      <c r="N868366" s="332"/>
    </row>
    <row r="868387" spans="14:14">
      <c r="N868387" s="331"/>
    </row>
    <row r="868388" spans="14:14">
      <c r="N868388" s="331"/>
    </row>
    <row r="868389" spans="14:14">
      <c r="N868389" s="332"/>
    </row>
    <row r="868410" spans="14:14">
      <c r="N868410" s="331"/>
    </row>
    <row r="868411" spans="14:14">
      <c r="N868411" s="331"/>
    </row>
    <row r="868412" spans="14:14">
      <c r="N868412" s="332"/>
    </row>
    <row r="868433" spans="14:14">
      <c r="N868433" s="331"/>
    </row>
    <row r="868434" spans="14:14">
      <c r="N868434" s="331"/>
    </row>
    <row r="868435" spans="14:14">
      <c r="N868435" s="332"/>
    </row>
    <row r="868456" spans="14:14">
      <c r="N868456" s="331"/>
    </row>
    <row r="868457" spans="14:14">
      <c r="N868457" s="331"/>
    </row>
    <row r="868458" spans="14:14">
      <c r="N868458" s="332"/>
    </row>
    <row r="868479" spans="14:14">
      <c r="N868479" s="331"/>
    </row>
    <row r="868480" spans="14:14">
      <c r="N868480" s="331"/>
    </row>
    <row r="868481" spans="14:14">
      <c r="N868481" s="332"/>
    </row>
    <row r="868502" spans="14:14">
      <c r="N868502" s="331"/>
    </row>
    <row r="868503" spans="14:14">
      <c r="N868503" s="331"/>
    </row>
    <row r="868504" spans="14:14">
      <c r="N868504" s="332"/>
    </row>
    <row r="868525" spans="14:14">
      <c r="N868525" s="331"/>
    </row>
    <row r="868526" spans="14:14">
      <c r="N868526" s="331"/>
    </row>
    <row r="868527" spans="14:14">
      <c r="N868527" s="332"/>
    </row>
    <row r="868548" spans="14:14">
      <c r="N868548" s="331"/>
    </row>
    <row r="868549" spans="14:14">
      <c r="N868549" s="331"/>
    </row>
    <row r="868550" spans="14:14">
      <c r="N868550" s="332"/>
    </row>
    <row r="868571" spans="14:14">
      <c r="N868571" s="331"/>
    </row>
    <row r="868572" spans="14:14">
      <c r="N868572" s="331"/>
    </row>
    <row r="868573" spans="14:14">
      <c r="N868573" s="332"/>
    </row>
    <row r="868594" spans="14:14">
      <c r="N868594" s="331"/>
    </row>
    <row r="868595" spans="14:14">
      <c r="N868595" s="331"/>
    </row>
    <row r="868596" spans="14:14">
      <c r="N868596" s="332"/>
    </row>
    <row r="868617" spans="14:14">
      <c r="N868617" s="331"/>
    </row>
    <row r="868618" spans="14:14">
      <c r="N868618" s="331"/>
    </row>
    <row r="868619" spans="14:14">
      <c r="N868619" s="332"/>
    </row>
    <row r="868640" spans="14:14">
      <c r="N868640" s="331"/>
    </row>
    <row r="868641" spans="14:14">
      <c r="N868641" s="331"/>
    </row>
    <row r="868642" spans="14:14">
      <c r="N868642" s="332"/>
    </row>
    <row r="868663" spans="14:14">
      <c r="N868663" s="331"/>
    </row>
    <row r="868664" spans="14:14">
      <c r="N868664" s="331"/>
    </row>
    <row r="868665" spans="14:14">
      <c r="N868665" s="332"/>
    </row>
    <row r="868686" spans="14:14">
      <c r="N868686" s="331"/>
    </row>
    <row r="868687" spans="14:14">
      <c r="N868687" s="331"/>
    </row>
    <row r="868688" spans="14:14">
      <c r="N868688" s="332"/>
    </row>
    <row r="868709" spans="14:14">
      <c r="N868709" s="331"/>
    </row>
    <row r="868710" spans="14:14">
      <c r="N868710" s="331"/>
    </row>
    <row r="868711" spans="14:14">
      <c r="N868711" s="332"/>
    </row>
    <row r="868732" spans="14:14">
      <c r="N868732" s="331"/>
    </row>
    <row r="868733" spans="14:14">
      <c r="N868733" s="331"/>
    </row>
    <row r="868734" spans="14:14">
      <c r="N868734" s="332"/>
    </row>
    <row r="868755" spans="14:14">
      <c r="N868755" s="331"/>
    </row>
    <row r="868756" spans="14:14">
      <c r="N868756" s="331"/>
    </row>
    <row r="868757" spans="14:14">
      <c r="N868757" s="332"/>
    </row>
    <row r="868778" spans="14:14">
      <c r="N868778" s="331"/>
    </row>
    <row r="868779" spans="14:14">
      <c r="N868779" s="331"/>
    </row>
    <row r="868780" spans="14:14">
      <c r="N868780" s="332"/>
    </row>
    <row r="868801" spans="14:14">
      <c r="N868801" s="331"/>
    </row>
    <row r="868802" spans="14:14">
      <c r="N868802" s="331"/>
    </row>
    <row r="868803" spans="14:14">
      <c r="N868803" s="332"/>
    </row>
    <row r="868824" spans="14:14">
      <c r="N868824" s="331"/>
    </row>
    <row r="868825" spans="14:14">
      <c r="N868825" s="331"/>
    </row>
    <row r="868826" spans="14:14">
      <c r="N868826" s="332"/>
    </row>
    <row r="868847" spans="14:14">
      <c r="N868847" s="331"/>
    </row>
    <row r="868848" spans="14:14">
      <c r="N868848" s="331"/>
    </row>
    <row r="868849" spans="14:14">
      <c r="N868849" s="332"/>
    </row>
    <row r="868870" spans="14:14">
      <c r="N868870" s="331"/>
    </row>
    <row r="868871" spans="14:14">
      <c r="N868871" s="331"/>
    </row>
    <row r="868872" spans="14:14">
      <c r="N868872" s="332"/>
    </row>
    <row r="868893" spans="14:14">
      <c r="N868893" s="331"/>
    </row>
    <row r="868894" spans="14:14">
      <c r="N868894" s="331"/>
    </row>
    <row r="868895" spans="14:14">
      <c r="N868895" s="332"/>
    </row>
    <row r="868916" spans="14:14">
      <c r="N868916" s="331"/>
    </row>
    <row r="868917" spans="14:14">
      <c r="N868917" s="331"/>
    </row>
    <row r="868918" spans="14:14">
      <c r="N868918" s="332"/>
    </row>
    <row r="868939" spans="14:14">
      <c r="N868939" s="331"/>
    </row>
    <row r="868940" spans="14:14">
      <c r="N868940" s="331"/>
    </row>
    <row r="868941" spans="14:14">
      <c r="N868941" s="332"/>
    </row>
    <row r="868962" spans="14:14">
      <c r="N868962" s="331"/>
    </row>
    <row r="868963" spans="14:14">
      <c r="N868963" s="331"/>
    </row>
    <row r="868964" spans="14:14">
      <c r="N868964" s="332"/>
    </row>
    <row r="868985" spans="14:14">
      <c r="N868985" s="331"/>
    </row>
    <row r="868986" spans="14:14">
      <c r="N868986" s="331"/>
    </row>
    <row r="868987" spans="14:14">
      <c r="N868987" s="332"/>
    </row>
    <row r="869008" spans="14:14">
      <c r="N869008" s="331"/>
    </row>
    <row r="869009" spans="14:14">
      <c r="N869009" s="331"/>
    </row>
    <row r="869010" spans="14:14">
      <c r="N869010" s="332"/>
    </row>
    <row r="869031" spans="14:14">
      <c r="N869031" s="331"/>
    </row>
    <row r="869032" spans="14:14">
      <c r="N869032" s="331"/>
    </row>
    <row r="869033" spans="14:14">
      <c r="N869033" s="332"/>
    </row>
    <row r="869054" spans="14:14">
      <c r="N869054" s="331"/>
    </row>
    <row r="869055" spans="14:14">
      <c r="N869055" s="331"/>
    </row>
    <row r="869056" spans="14:14">
      <c r="N869056" s="332"/>
    </row>
    <row r="869077" spans="14:14">
      <c r="N869077" s="331"/>
    </row>
    <row r="869078" spans="14:14">
      <c r="N869078" s="331"/>
    </row>
    <row r="869079" spans="14:14">
      <c r="N869079" s="332"/>
    </row>
    <row r="869100" spans="14:14">
      <c r="N869100" s="331"/>
    </row>
    <row r="869101" spans="14:14">
      <c r="N869101" s="331"/>
    </row>
    <row r="869102" spans="14:14">
      <c r="N869102" s="332"/>
    </row>
    <row r="869123" spans="14:14">
      <c r="N869123" s="331"/>
    </row>
    <row r="869124" spans="14:14">
      <c r="N869124" s="331"/>
    </row>
    <row r="869125" spans="14:14">
      <c r="N869125" s="332"/>
    </row>
    <row r="869146" spans="14:14">
      <c r="N869146" s="331"/>
    </row>
    <row r="869147" spans="14:14">
      <c r="N869147" s="331"/>
    </row>
    <row r="869148" spans="14:14">
      <c r="N869148" s="332"/>
    </row>
    <row r="869169" spans="14:14">
      <c r="N869169" s="331"/>
    </row>
    <row r="869170" spans="14:14">
      <c r="N869170" s="331"/>
    </row>
    <row r="869171" spans="14:14">
      <c r="N869171" s="332"/>
    </row>
    <row r="869192" spans="14:14">
      <c r="N869192" s="331"/>
    </row>
    <row r="869193" spans="14:14">
      <c r="N869193" s="331"/>
    </row>
    <row r="869194" spans="14:14">
      <c r="N869194" s="332"/>
    </row>
    <row r="869215" spans="14:14">
      <c r="N869215" s="331"/>
    </row>
    <row r="869216" spans="14:14">
      <c r="N869216" s="331"/>
    </row>
    <row r="869217" spans="14:14">
      <c r="N869217" s="332"/>
    </row>
    <row r="869238" spans="14:14">
      <c r="N869238" s="331"/>
    </row>
    <row r="869239" spans="14:14">
      <c r="N869239" s="331"/>
    </row>
    <row r="869240" spans="14:14">
      <c r="N869240" s="332"/>
    </row>
    <row r="869261" spans="14:14">
      <c r="N869261" s="331"/>
    </row>
    <row r="869262" spans="14:14">
      <c r="N869262" s="331"/>
    </row>
    <row r="869263" spans="14:14">
      <c r="N869263" s="332"/>
    </row>
    <row r="869284" spans="14:14">
      <c r="N869284" s="331"/>
    </row>
    <row r="869285" spans="14:14">
      <c r="N869285" s="331"/>
    </row>
    <row r="869286" spans="14:14">
      <c r="N869286" s="332"/>
    </row>
    <row r="869307" spans="14:14">
      <c r="N869307" s="331"/>
    </row>
    <row r="869308" spans="14:14">
      <c r="N869308" s="331"/>
    </row>
    <row r="869309" spans="14:14">
      <c r="N869309" s="332"/>
    </row>
    <row r="869330" spans="14:14">
      <c r="N869330" s="331"/>
    </row>
    <row r="869331" spans="14:14">
      <c r="N869331" s="331"/>
    </row>
    <row r="869332" spans="14:14">
      <c r="N869332" s="332"/>
    </row>
    <row r="869353" spans="14:14">
      <c r="N869353" s="331"/>
    </row>
    <row r="869354" spans="14:14">
      <c r="N869354" s="331"/>
    </row>
    <row r="869355" spans="14:14">
      <c r="N869355" s="332"/>
    </row>
    <row r="869376" spans="14:14">
      <c r="N869376" s="331"/>
    </row>
    <row r="869377" spans="14:14">
      <c r="N869377" s="331"/>
    </row>
    <row r="869378" spans="14:14">
      <c r="N869378" s="332"/>
    </row>
    <row r="869399" spans="14:14">
      <c r="N869399" s="331"/>
    </row>
    <row r="869400" spans="14:14">
      <c r="N869400" s="331"/>
    </row>
    <row r="869401" spans="14:14">
      <c r="N869401" s="332"/>
    </row>
    <row r="869422" spans="14:14">
      <c r="N869422" s="331"/>
    </row>
    <row r="869423" spans="14:14">
      <c r="N869423" s="331"/>
    </row>
    <row r="869424" spans="14:14">
      <c r="N869424" s="332"/>
    </row>
    <row r="869445" spans="14:14">
      <c r="N869445" s="331"/>
    </row>
    <row r="869446" spans="14:14">
      <c r="N869446" s="331"/>
    </row>
    <row r="869447" spans="14:14">
      <c r="N869447" s="332"/>
    </row>
    <row r="869468" spans="14:14">
      <c r="N869468" s="331"/>
    </row>
    <row r="869469" spans="14:14">
      <c r="N869469" s="331"/>
    </row>
    <row r="869470" spans="14:14">
      <c r="N869470" s="332"/>
    </row>
    <row r="869491" spans="14:14">
      <c r="N869491" s="331"/>
    </row>
    <row r="869492" spans="14:14">
      <c r="N869492" s="331"/>
    </row>
    <row r="869493" spans="14:14">
      <c r="N869493" s="332"/>
    </row>
    <row r="869514" spans="14:14">
      <c r="N869514" s="331"/>
    </row>
    <row r="869515" spans="14:14">
      <c r="N869515" s="331"/>
    </row>
    <row r="869516" spans="14:14">
      <c r="N869516" s="332"/>
    </row>
    <row r="869537" spans="14:14">
      <c r="N869537" s="331"/>
    </row>
    <row r="869538" spans="14:14">
      <c r="N869538" s="331"/>
    </row>
    <row r="869539" spans="14:14">
      <c r="N869539" s="332"/>
    </row>
    <row r="869560" spans="14:14">
      <c r="N869560" s="331"/>
    </row>
    <row r="869561" spans="14:14">
      <c r="N869561" s="331"/>
    </row>
    <row r="869562" spans="14:14">
      <c r="N869562" s="332"/>
    </row>
    <row r="869583" spans="14:14">
      <c r="N869583" s="331"/>
    </row>
    <row r="869584" spans="14:14">
      <c r="N869584" s="331"/>
    </row>
    <row r="869585" spans="14:14">
      <c r="N869585" s="332"/>
    </row>
    <row r="869606" spans="14:14">
      <c r="N869606" s="331"/>
    </row>
    <row r="869607" spans="14:14">
      <c r="N869607" s="331"/>
    </row>
    <row r="869608" spans="14:14">
      <c r="N869608" s="332"/>
    </row>
    <row r="869629" spans="14:14">
      <c r="N869629" s="331"/>
    </row>
    <row r="869630" spans="14:14">
      <c r="N869630" s="331"/>
    </row>
    <row r="869631" spans="14:14">
      <c r="N869631" s="332"/>
    </row>
    <row r="869652" spans="14:14">
      <c r="N869652" s="331"/>
    </row>
    <row r="869653" spans="14:14">
      <c r="N869653" s="331"/>
    </row>
    <row r="869654" spans="14:14">
      <c r="N869654" s="332"/>
    </row>
    <row r="869675" spans="14:14">
      <c r="N869675" s="331"/>
    </row>
    <row r="869676" spans="14:14">
      <c r="N869676" s="331"/>
    </row>
    <row r="869677" spans="14:14">
      <c r="N869677" s="332"/>
    </row>
    <row r="869698" spans="14:14">
      <c r="N869698" s="331"/>
    </row>
    <row r="869699" spans="14:14">
      <c r="N869699" s="331"/>
    </row>
    <row r="869700" spans="14:14">
      <c r="N869700" s="332"/>
    </row>
    <row r="869721" spans="14:14">
      <c r="N869721" s="331"/>
    </row>
    <row r="869722" spans="14:14">
      <c r="N869722" s="331"/>
    </row>
    <row r="869723" spans="14:14">
      <c r="N869723" s="332"/>
    </row>
    <row r="869744" spans="14:14">
      <c r="N869744" s="331"/>
    </row>
    <row r="869745" spans="14:14">
      <c r="N869745" s="331"/>
    </row>
    <row r="869746" spans="14:14">
      <c r="N869746" s="332"/>
    </row>
    <row r="869767" spans="14:14">
      <c r="N869767" s="331"/>
    </row>
    <row r="869768" spans="14:14">
      <c r="N869768" s="331"/>
    </row>
    <row r="869769" spans="14:14">
      <c r="N869769" s="332"/>
    </row>
    <row r="869790" spans="14:14">
      <c r="N869790" s="331"/>
    </row>
    <row r="869791" spans="14:14">
      <c r="N869791" s="331"/>
    </row>
    <row r="869792" spans="14:14">
      <c r="N869792" s="332"/>
    </row>
    <row r="869813" spans="14:14">
      <c r="N869813" s="331"/>
    </row>
    <row r="869814" spans="14:14">
      <c r="N869814" s="331"/>
    </row>
    <row r="869815" spans="14:14">
      <c r="N869815" s="332"/>
    </row>
    <row r="869836" spans="14:14">
      <c r="N869836" s="331"/>
    </row>
    <row r="869837" spans="14:14">
      <c r="N869837" s="331"/>
    </row>
    <row r="869838" spans="14:14">
      <c r="N869838" s="332"/>
    </row>
    <row r="869859" spans="14:14">
      <c r="N869859" s="331"/>
    </row>
    <row r="869860" spans="14:14">
      <c r="N869860" s="331"/>
    </row>
    <row r="869861" spans="14:14">
      <c r="N869861" s="332"/>
    </row>
    <row r="869882" spans="14:14">
      <c r="N869882" s="331"/>
    </row>
    <row r="869883" spans="14:14">
      <c r="N869883" s="331"/>
    </row>
    <row r="869884" spans="14:14">
      <c r="N869884" s="332"/>
    </row>
    <row r="869905" spans="14:14">
      <c r="N869905" s="331"/>
    </row>
    <row r="869906" spans="14:14">
      <c r="N869906" s="331"/>
    </row>
    <row r="869907" spans="14:14">
      <c r="N869907" s="332"/>
    </row>
    <row r="869928" spans="14:14">
      <c r="N869928" s="331"/>
    </row>
    <row r="869929" spans="14:14">
      <c r="N869929" s="331"/>
    </row>
    <row r="869930" spans="14:14">
      <c r="N869930" s="332"/>
    </row>
    <row r="869951" spans="14:14">
      <c r="N869951" s="331"/>
    </row>
    <row r="869952" spans="14:14">
      <c r="N869952" s="331"/>
    </row>
    <row r="869953" spans="14:14">
      <c r="N869953" s="332"/>
    </row>
    <row r="869974" spans="14:14">
      <c r="N869974" s="331"/>
    </row>
    <row r="869975" spans="14:14">
      <c r="N869975" s="331"/>
    </row>
    <row r="869976" spans="14:14">
      <c r="N869976" s="332"/>
    </row>
    <row r="869997" spans="14:14">
      <c r="N869997" s="331"/>
    </row>
    <row r="869998" spans="14:14">
      <c r="N869998" s="331"/>
    </row>
    <row r="869999" spans="14:14">
      <c r="N869999" s="332"/>
    </row>
    <row r="870020" spans="14:14">
      <c r="N870020" s="331"/>
    </row>
    <row r="870021" spans="14:14">
      <c r="N870021" s="331"/>
    </row>
    <row r="870022" spans="14:14">
      <c r="N870022" s="332"/>
    </row>
    <row r="870043" spans="14:14">
      <c r="N870043" s="331"/>
    </row>
    <row r="870044" spans="14:14">
      <c r="N870044" s="331"/>
    </row>
    <row r="870045" spans="14:14">
      <c r="N870045" s="332"/>
    </row>
    <row r="870066" spans="14:14">
      <c r="N870066" s="331"/>
    </row>
    <row r="870067" spans="14:14">
      <c r="N870067" s="331"/>
    </row>
    <row r="870068" spans="14:14">
      <c r="N870068" s="332"/>
    </row>
    <row r="870089" spans="14:14">
      <c r="N870089" s="331"/>
    </row>
    <row r="870090" spans="14:14">
      <c r="N870090" s="331"/>
    </row>
    <row r="870091" spans="14:14">
      <c r="N870091" s="332"/>
    </row>
    <row r="870112" spans="14:14">
      <c r="N870112" s="331"/>
    </row>
    <row r="870113" spans="14:14">
      <c r="N870113" s="331"/>
    </row>
    <row r="870114" spans="14:14">
      <c r="N870114" s="332"/>
    </row>
    <row r="870135" spans="14:14">
      <c r="N870135" s="331"/>
    </row>
    <row r="870136" spans="14:14">
      <c r="N870136" s="331"/>
    </row>
    <row r="870137" spans="14:14">
      <c r="N870137" s="332"/>
    </row>
    <row r="870158" spans="14:14">
      <c r="N870158" s="331"/>
    </row>
    <row r="870159" spans="14:14">
      <c r="N870159" s="331"/>
    </row>
    <row r="870160" spans="14:14">
      <c r="N870160" s="332"/>
    </row>
    <row r="870181" spans="14:14">
      <c r="N870181" s="331"/>
    </row>
    <row r="870182" spans="14:14">
      <c r="N870182" s="331"/>
    </row>
    <row r="870183" spans="14:14">
      <c r="N870183" s="332"/>
    </row>
    <row r="870204" spans="14:14">
      <c r="N870204" s="331"/>
    </row>
    <row r="870205" spans="14:14">
      <c r="N870205" s="331"/>
    </row>
    <row r="870206" spans="14:14">
      <c r="N870206" s="332"/>
    </row>
    <row r="870227" spans="14:14">
      <c r="N870227" s="331"/>
    </row>
    <row r="870228" spans="14:14">
      <c r="N870228" s="331"/>
    </row>
    <row r="870229" spans="14:14">
      <c r="N870229" s="332"/>
    </row>
    <row r="870250" spans="14:14">
      <c r="N870250" s="331"/>
    </row>
    <row r="870251" spans="14:14">
      <c r="N870251" s="331"/>
    </row>
    <row r="870252" spans="14:14">
      <c r="N870252" s="332"/>
    </row>
    <row r="870273" spans="14:14">
      <c r="N870273" s="331"/>
    </row>
    <row r="870274" spans="14:14">
      <c r="N870274" s="331"/>
    </row>
    <row r="870275" spans="14:14">
      <c r="N870275" s="332"/>
    </row>
    <row r="870296" spans="14:14">
      <c r="N870296" s="331"/>
    </row>
    <row r="870297" spans="14:14">
      <c r="N870297" s="331"/>
    </row>
    <row r="870298" spans="14:14">
      <c r="N870298" s="332"/>
    </row>
    <row r="870319" spans="14:14">
      <c r="N870319" s="331"/>
    </row>
    <row r="870320" spans="14:14">
      <c r="N870320" s="331"/>
    </row>
    <row r="870321" spans="14:14">
      <c r="N870321" s="332"/>
    </row>
    <row r="870342" spans="14:14">
      <c r="N870342" s="331"/>
    </row>
    <row r="870343" spans="14:14">
      <c r="N870343" s="331"/>
    </row>
    <row r="870344" spans="14:14">
      <c r="N870344" s="332"/>
    </row>
    <row r="870365" spans="14:14">
      <c r="N870365" s="331"/>
    </row>
    <row r="870366" spans="14:14">
      <c r="N870366" s="331"/>
    </row>
    <row r="870367" spans="14:14">
      <c r="N870367" s="332"/>
    </row>
    <row r="870388" spans="14:14">
      <c r="N870388" s="331"/>
    </row>
    <row r="870389" spans="14:14">
      <c r="N870389" s="331"/>
    </row>
    <row r="870390" spans="14:14">
      <c r="N870390" s="332"/>
    </row>
    <row r="870411" spans="14:14">
      <c r="N870411" s="331"/>
    </row>
    <row r="870412" spans="14:14">
      <c r="N870412" s="331"/>
    </row>
    <row r="870413" spans="14:14">
      <c r="N870413" s="332"/>
    </row>
    <row r="870434" spans="14:14">
      <c r="N870434" s="331"/>
    </row>
    <row r="870435" spans="14:14">
      <c r="N870435" s="331"/>
    </row>
    <row r="870436" spans="14:14">
      <c r="N870436" s="332"/>
    </row>
    <row r="870457" spans="14:14">
      <c r="N870457" s="331"/>
    </row>
    <row r="870458" spans="14:14">
      <c r="N870458" s="331"/>
    </row>
    <row r="870459" spans="14:14">
      <c r="N870459" s="332"/>
    </row>
    <row r="870480" spans="14:14">
      <c r="N870480" s="331"/>
    </row>
    <row r="870481" spans="14:14">
      <c r="N870481" s="331"/>
    </row>
    <row r="870482" spans="14:14">
      <c r="N870482" s="332"/>
    </row>
    <row r="870503" spans="14:14">
      <c r="N870503" s="331"/>
    </row>
    <row r="870504" spans="14:14">
      <c r="N870504" s="331"/>
    </row>
    <row r="870505" spans="14:14">
      <c r="N870505" s="332"/>
    </row>
    <row r="870526" spans="14:14">
      <c r="N870526" s="331"/>
    </row>
    <row r="870527" spans="14:14">
      <c r="N870527" s="331"/>
    </row>
    <row r="870528" spans="14:14">
      <c r="N870528" s="332"/>
    </row>
    <row r="870549" spans="14:14">
      <c r="N870549" s="331"/>
    </row>
    <row r="870550" spans="14:14">
      <c r="N870550" s="331"/>
    </row>
    <row r="870551" spans="14:14">
      <c r="N870551" s="332"/>
    </row>
    <row r="870572" spans="14:14">
      <c r="N870572" s="331"/>
    </row>
    <row r="870573" spans="14:14">
      <c r="N870573" s="331"/>
    </row>
    <row r="870574" spans="14:14">
      <c r="N870574" s="332"/>
    </row>
    <row r="870595" spans="14:14">
      <c r="N870595" s="331"/>
    </row>
    <row r="870596" spans="14:14">
      <c r="N870596" s="331"/>
    </row>
    <row r="870597" spans="14:14">
      <c r="N870597" s="332"/>
    </row>
    <row r="870618" spans="14:14">
      <c r="N870618" s="331"/>
    </row>
    <row r="870619" spans="14:14">
      <c r="N870619" s="331"/>
    </row>
    <row r="870620" spans="14:14">
      <c r="N870620" s="332"/>
    </row>
    <row r="870641" spans="14:14">
      <c r="N870641" s="331"/>
    </row>
    <row r="870642" spans="14:14">
      <c r="N870642" s="331"/>
    </row>
    <row r="870643" spans="14:14">
      <c r="N870643" s="332"/>
    </row>
    <row r="870664" spans="14:14">
      <c r="N870664" s="331"/>
    </row>
    <row r="870665" spans="14:14">
      <c r="N870665" s="331"/>
    </row>
    <row r="870666" spans="14:14">
      <c r="N870666" s="332"/>
    </row>
    <row r="870687" spans="14:14">
      <c r="N870687" s="331"/>
    </row>
    <row r="870688" spans="14:14">
      <c r="N870688" s="331"/>
    </row>
    <row r="870689" spans="14:14">
      <c r="N870689" s="332"/>
    </row>
    <row r="870710" spans="14:14">
      <c r="N870710" s="331"/>
    </row>
    <row r="870711" spans="14:14">
      <c r="N870711" s="331"/>
    </row>
    <row r="870712" spans="14:14">
      <c r="N870712" s="332"/>
    </row>
    <row r="870733" spans="14:14">
      <c r="N870733" s="331"/>
    </row>
    <row r="870734" spans="14:14">
      <c r="N870734" s="331"/>
    </row>
    <row r="870735" spans="14:14">
      <c r="N870735" s="332"/>
    </row>
    <row r="870756" spans="14:14">
      <c r="N870756" s="331"/>
    </row>
    <row r="870757" spans="14:14">
      <c r="N870757" s="331"/>
    </row>
    <row r="870758" spans="14:14">
      <c r="N870758" s="332"/>
    </row>
    <row r="870779" spans="14:14">
      <c r="N870779" s="331"/>
    </row>
    <row r="870780" spans="14:14">
      <c r="N870780" s="331"/>
    </row>
    <row r="870781" spans="14:14">
      <c r="N870781" s="332"/>
    </row>
    <row r="870802" spans="14:14">
      <c r="N870802" s="331"/>
    </row>
    <row r="870803" spans="14:14">
      <c r="N870803" s="331"/>
    </row>
    <row r="870804" spans="14:14">
      <c r="N870804" s="332"/>
    </row>
    <row r="870825" spans="14:14">
      <c r="N870825" s="331"/>
    </row>
    <row r="870826" spans="14:14">
      <c r="N870826" s="331"/>
    </row>
    <row r="870827" spans="14:14">
      <c r="N870827" s="332"/>
    </row>
    <row r="870848" spans="14:14">
      <c r="N870848" s="331"/>
    </row>
    <row r="870849" spans="14:14">
      <c r="N870849" s="331"/>
    </row>
    <row r="870850" spans="14:14">
      <c r="N870850" s="332"/>
    </row>
    <row r="870871" spans="14:14">
      <c r="N870871" s="331"/>
    </row>
    <row r="870872" spans="14:14">
      <c r="N870872" s="331"/>
    </row>
    <row r="870873" spans="14:14">
      <c r="N870873" s="332"/>
    </row>
    <row r="870894" spans="14:14">
      <c r="N870894" s="331"/>
    </row>
    <row r="870895" spans="14:14">
      <c r="N870895" s="331"/>
    </row>
    <row r="870896" spans="14:14">
      <c r="N870896" s="332"/>
    </row>
    <row r="870917" spans="14:14">
      <c r="N870917" s="331"/>
    </row>
    <row r="870918" spans="14:14">
      <c r="N870918" s="331"/>
    </row>
    <row r="870919" spans="14:14">
      <c r="N870919" s="332"/>
    </row>
    <row r="870940" spans="14:14">
      <c r="N870940" s="331"/>
    </row>
    <row r="870941" spans="14:14">
      <c r="N870941" s="331"/>
    </row>
    <row r="870942" spans="14:14">
      <c r="N870942" s="332"/>
    </row>
    <row r="870963" spans="14:14">
      <c r="N870963" s="331"/>
    </row>
    <row r="870964" spans="14:14">
      <c r="N870964" s="331"/>
    </row>
    <row r="870965" spans="14:14">
      <c r="N870965" s="332"/>
    </row>
    <row r="870986" spans="14:14">
      <c r="N870986" s="331"/>
    </row>
    <row r="870987" spans="14:14">
      <c r="N870987" s="331"/>
    </row>
    <row r="870988" spans="14:14">
      <c r="N870988" s="332"/>
    </row>
    <row r="871009" spans="14:14">
      <c r="N871009" s="331"/>
    </row>
    <row r="871010" spans="14:14">
      <c r="N871010" s="331"/>
    </row>
    <row r="871011" spans="14:14">
      <c r="N871011" s="332"/>
    </row>
    <row r="871032" spans="14:14">
      <c r="N871032" s="331"/>
    </row>
    <row r="871033" spans="14:14">
      <c r="N871033" s="331"/>
    </row>
    <row r="871034" spans="14:14">
      <c r="N871034" s="332"/>
    </row>
    <row r="871055" spans="14:14">
      <c r="N871055" s="331"/>
    </row>
    <row r="871056" spans="14:14">
      <c r="N871056" s="331"/>
    </row>
    <row r="871057" spans="14:14">
      <c r="N871057" s="332"/>
    </row>
    <row r="871078" spans="14:14">
      <c r="N871078" s="331"/>
    </row>
    <row r="871079" spans="14:14">
      <c r="N871079" s="331"/>
    </row>
    <row r="871080" spans="14:14">
      <c r="N871080" s="332"/>
    </row>
    <row r="871101" spans="14:14">
      <c r="N871101" s="331"/>
    </row>
    <row r="871102" spans="14:14">
      <c r="N871102" s="331"/>
    </row>
    <row r="871103" spans="14:14">
      <c r="N871103" s="332"/>
    </row>
    <row r="871124" spans="14:14">
      <c r="N871124" s="331"/>
    </row>
    <row r="871125" spans="14:14">
      <c r="N871125" s="331"/>
    </row>
    <row r="871126" spans="14:14">
      <c r="N871126" s="332"/>
    </row>
    <row r="871147" spans="14:14">
      <c r="N871147" s="331"/>
    </row>
    <row r="871148" spans="14:14">
      <c r="N871148" s="331"/>
    </row>
    <row r="871149" spans="14:14">
      <c r="N871149" s="332"/>
    </row>
    <row r="871170" spans="14:14">
      <c r="N871170" s="331"/>
    </row>
    <row r="871171" spans="14:14">
      <c r="N871171" s="331"/>
    </row>
    <row r="871172" spans="14:14">
      <c r="N871172" s="332"/>
    </row>
    <row r="871193" spans="14:14">
      <c r="N871193" s="331"/>
    </row>
    <row r="871194" spans="14:14">
      <c r="N871194" s="331"/>
    </row>
    <row r="871195" spans="14:14">
      <c r="N871195" s="332"/>
    </row>
    <row r="871216" spans="14:14">
      <c r="N871216" s="331"/>
    </row>
    <row r="871217" spans="14:14">
      <c r="N871217" s="331"/>
    </row>
    <row r="871218" spans="14:14">
      <c r="N871218" s="332"/>
    </row>
    <row r="871239" spans="14:14">
      <c r="N871239" s="331"/>
    </row>
    <row r="871240" spans="14:14">
      <c r="N871240" s="331"/>
    </row>
    <row r="871241" spans="14:14">
      <c r="N871241" s="332"/>
    </row>
    <row r="871262" spans="14:14">
      <c r="N871262" s="331"/>
    </row>
    <row r="871263" spans="14:14">
      <c r="N871263" s="331"/>
    </row>
    <row r="871264" spans="14:14">
      <c r="N871264" s="332"/>
    </row>
    <row r="871285" spans="14:14">
      <c r="N871285" s="331"/>
    </row>
    <row r="871286" spans="14:14">
      <c r="N871286" s="331"/>
    </row>
    <row r="871287" spans="14:14">
      <c r="N871287" s="332"/>
    </row>
    <row r="871308" spans="14:14">
      <c r="N871308" s="331"/>
    </row>
    <row r="871309" spans="14:14">
      <c r="N871309" s="331"/>
    </row>
    <row r="871310" spans="14:14">
      <c r="N871310" s="332"/>
    </row>
    <row r="871331" spans="14:14">
      <c r="N871331" s="331"/>
    </row>
    <row r="871332" spans="14:14">
      <c r="N871332" s="331"/>
    </row>
    <row r="871333" spans="14:14">
      <c r="N871333" s="332"/>
    </row>
    <row r="871354" spans="14:14">
      <c r="N871354" s="331"/>
    </row>
    <row r="871355" spans="14:14">
      <c r="N871355" s="331"/>
    </row>
    <row r="871356" spans="14:14">
      <c r="N871356" s="332"/>
    </row>
    <row r="871377" spans="14:14">
      <c r="N871377" s="331"/>
    </row>
    <row r="871378" spans="14:14">
      <c r="N871378" s="331"/>
    </row>
    <row r="871379" spans="14:14">
      <c r="N871379" s="332"/>
    </row>
    <row r="871400" spans="14:14">
      <c r="N871400" s="331"/>
    </row>
    <row r="871401" spans="14:14">
      <c r="N871401" s="331"/>
    </row>
    <row r="871402" spans="14:14">
      <c r="N871402" s="332"/>
    </row>
    <row r="871423" spans="14:14">
      <c r="N871423" s="331"/>
    </row>
    <row r="871424" spans="14:14">
      <c r="N871424" s="331"/>
    </row>
    <row r="871425" spans="14:14">
      <c r="N871425" s="332"/>
    </row>
    <row r="871446" spans="14:14">
      <c r="N871446" s="331"/>
    </row>
    <row r="871447" spans="14:14">
      <c r="N871447" s="331"/>
    </row>
    <row r="871448" spans="14:14">
      <c r="N871448" s="332"/>
    </row>
    <row r="871469" spans="14:14">
      <c r="N871469" s="331"/>
    </row>
    <row r="871470" spans="14:14">
      <c r="N871470" s="331"/>
    </row>
    <row r="871471" spans="14:14">
      <c r="N871471" s="332"/>
    </row>
    <row r="871492" spans="14:14">
      <c r="N871492" s="331"/>
    </row>
    <row r="871493" spans="14:14">
      <c r="N871493" s="331"/>
    </row>
    <row r="871494" spans="14:14">
      <c r="N871494" s="332"/>
    </row>
    <row r="871515" spans="14:14">
      <c r="N871515" s="331"/>
    </row>
    <row r="871516" spans="14:14">
      <c r="N871516" s="331"/>
    </row>
    <row r="871517" spans="14:14">
      <c r="N871517" s="332"/>
    </row>
    <row r="871538" spans="14:14">
      <c r="N871538" s="331"/>
    </row>
    <row r="871539" spans="14:14">
      <c r="N871539" s="331"/>
    </row>
    <row r="871540" spans="14:14">
      <c r="N871540" s="332"/>
    </row>
    <row r="871561" spans="14:14">
      <c r="N871561" s="331"/>
    </row>
    <row r="871562" spans="14:14">
      <c r="N871562" s="331"/>
    </row>
    <row r="871563" spans="14:14">
      <c r="N871563" s="332"/>
    </row>
    <row r="871584" spans="14:14">
      <c r="N871584" s="331"/>
    </row>
    <row r="871585" spans="14:14">
      <c r="N871585" s="331"/>
    </row>
    <row r="871586" spans="14:14">
      <c r="N871586" s="332"/>
    </row>
    <row r="871607" spans="14:14">
      <c r="N871607" s="331"/>
    </row>
    <row r="871608" spans="14:14">
      <c r="N871608" s="331"/>
    </row>
    <row r="871609" spans="14:14">
      <c r="N871609" s="332"/>
    </row>
    <row r="871630" spans="14:14">
      <c r="N871630" s="331"/>
    </row>
    <row r="871631" spans="14:14">
      <c r="N871631" s="331"/>
    </row>
    <row r="871632" spans="14:14">
      <c r="N871632" s="332"/>
    </row>
    <row r="871653" spans="14:14">
      <c r="N871653" s="331"/>
    </row>
    <row r="871654" spans="14:14">
      <c r="N871654" s="331"/>
    </row>
    <row r="871655" spans="14:14">
      <c r="N871655" s="332"/>
    </row>
    <row r="871676" spans="14:14">
      <c r="N871676" s="331"/>
    </row>
    <row r="871677" spans="14:14">
      <c r="N871677" s="331"/>
    </row>
    <row r="871678" spans="14:14">
      <c r="N871678" s="332"/>
    </row>
    <row r="871699" spans="14:14">
      <c r="N871699" s="331"/>
    </row>
    <row r="871700" spans="14:14">
      <c r="N871700" s="331"/>
    </row>
    <row r="871701" spans="14:14">
      <c r="N871701" s="332"/>
    </row>
    <row r="871722" spans="14:14">
      <c r="N871722" s="331"/>
    </row>
    <row r="871723" spans="14:14">
      <c r="N871723" s="331"/>
    </row>
    <row r="871724" spans="14:14">
      <c r="N871724" s="332"/>
    </row>
    <row r="871745" spans="14:14">
      <c r="N871745" s="331"/>
    </row>
    <row r="871746" spans="14:14">
      <c r="N871746" s="331"/>
    </row>
    <row r="871747" spans="14:14">
      <c r="N871747" s="332"/>
    </row>
    <row r="871768" spans="14:14">
      <c r="N871768" s="331"/>
    </row>
    <row r="871769" spans="14:14">
      <c r="N871769" s="331"/>
    </row>
    <row r="871770" spans="14:14">
      <c r="N871770" s="332"/>
    </row>
    <row r="871791" spans="14:14">
      <c r="N871791" s="331"/>
    </row>
    <row r="871792" spans="14:14">
      <c r="N871792" s="331"/>
    </row>
    <row r="871793" spans="14:14">
      <c r="N871793" s="332"/>
    </row>
    <row r="871814" spans="14:14">
      <c r="N871814" s="331"/>
    </row>
    <row r="871815" spans="14:14">
      <c r="N871815" s="331"/>
    </row>
    <row r="871816" spans="14:14">
      <c r="N871816" s="332"/>
    </row>
    <row r="871837" spans="14:14">
      <c r="N871837" s="331"/>
    </row>
    <row r="871838" spans="14:14">
      <c r="N871838" s="331"/>
    </row>
    <row r="871839" spans="14:14">
      <c r="N871839" s="332"/>
    </row>
    <row r="871860" spans="14:14">
      <c r="N871860" s="331"/>
    </row>
    <row r="871861" spans="14:14">
      <c r="N871861" s="331"/>
    </row>
    <row r="871862" spans="14:14">
      <c r="N871862" s="332"/>
    </row>
    <row r="871883" spans="14:14">
      <c r="N871883" s="331"/>
    </row>
    <row r="871884" spans="14:14">
      <c r="N871884" s="331"/>
    </row>
    <row r="871885" spans="14:14">
      <c r="N871885" s="332"/>
    </row>
    <row r="871906" spans="14:14">
      <c r="N871906" s="331"/>
    </row>
    <row r="871907" spans="14:14">
      <c r="N871907" s="331"/>
    </row>
    <row r="871908" spans="14:14">
      <c r="N871908" s="332"/>
    </row>
    <row r="871929" spans="14:14">
      <c r="N871929" s="331"/>
    </row>
    <row r="871930" spans="14:14">
      <c r="N871930" s="331"/>
    </row>
    <row r="871931" spans="14:14">
      <c r="N871931" s="332"/>
    </row>
    <row r="871952" spans="14:14">
      <c r="N871952" s="331"/>
    </row>
    <row r="871953" spans="14:14">
      <c r="N871953" s="331"/>
    </row>
    <row r="871954" spans="14:14">
      <c r="N871954" s="332"/>
    </row>
    <row r="871975" spans="14:14">
      <c r="N871975" s="331"/>
    </row>
    <row r="871976" spans="14:14">
      <c r="N871976" s="331"/>
    </row>
    <row r="871977" spans="14:14">
      <c r="N871977" s="332"/>
    </row>
    <row r="871998" spans="14:14">
      <c r="N871998" s="331"/>
    </row>
    <row r="871999" spans="14:14">
      <c r="N871999" s="331"/>
    </row>
    <row r="872000" spans="14:14">
      <c r="N872000" s="332"/>
    </row>
    <row r="872021" spans="14:14">
      <c r="N872021" s="331"/>
    </row>
    <row r="872022" spans="14:14">
      <c r="N872022" s="331"/>
    </row>
    <row r="872023" spans="14:14">
      <c r="N872023" s="332"/>
    </row>
    <row r="872044" spans="14:14">
      <c r="N872044" s="331"/>
    </row>
    <row r="872045" spans="14:14">
      <c r="N872045" s="331"/>
    </row>
    <row r="872046" spans="14:14">
      <c r="N872046" s="332"/>
    </row>
    <row r="872067" spans="14:14">
      <c r="N872067" s="331"/>
    </row>
    <row r="872068" spans="14:14">
      <c r="N872068" s="331"/>
    </row>
    <row r="872069" spans="14:14">
      <c r="N872069" s="332"/>
    </row>
    <row r="872090" spans="14:14">
      <c r="N872090" s="331"/>
    </row>
    <row r="872091" spans="14:14">
      <c r="N872091" s="331"/>
    </row>
    <row r="872092" spans="14:14">
      <c r="N872092" s="332"/>
    </row>
    <row r="872113" spans="14:14">
      <c r="N872113" s="331"/>
    </row>
    <row r="872114" spans="14:14">
      <c r="N872114" s="331"/>
    </row>
    <row r="872115" spans="14:14">
      <c r="N872115" s="332"/>
    </row>
    <row r="872136" spans="14:14">
      <c r="N872136" s="331"/>
    </row>
    <row r="872137" spans="14:14">
      <c r="N872137" s="331"/>
    </row>
    <row r="872138" spans="14:14">
      <c r="N872138" s="332"/>
    </row>
    <row r="872159" spans="14:14">
      <c r="N872159" s="331"/>
    </row>
    <row r="872160" spans="14:14">
      <c r="N872160" s="331"/>
    </row>
    <row r="872161" spans="14:14">
      <c r="N872161" s="332"/>
    </row>
    <row r="872182" spans="14:14">
      <c r="N872182" s="331"/>
    </row>
    <row r="872183" spans="14:14">
      <c r="N872183" s="331"/>
    </row>
    <row r="872184" spans="14:14">
      <c r="N872184" s="332"/>
    </row>
    <row r="872205" spans="14:14">
      <c r="N872205" s="331"/>
    </row>
    <row r="872206" spans="14:14">
      <c r="N872206" s="331"/>
    </row>
    <row r="872207" spans="14:14">
      <c r="N872207" s="332"/>
    </row>
    <row r="872228" spans="14:14">
      <c r="N872228" s="331"/>
    </row>
    <row r="872229" spans="14:14">
      <c r="N872229" s="331"/>
    </row>
    <row r="872230" spans="14:14">
      <c r="N872230" s="332"/>
    </row>
    <row r="872251" spans="14:14">
      <c r="N872251" s="331"/>
    </row>
    <row r="872252" spans="14:14">
      <c r="N872252" s="331"/>
    </row>
    <row r="872253" spans="14:14">
      <c r="N872253" s="332"/>
    </row>
    <row r="872274" spans="14:14">
      <c r="N872274" s="331"/>
    </row>
    <row r="872275" spans="14:14">
      <c r="N872275" s="331"/>
    </row>
    <row r="872276" spans="14:14">
      <c r="N872276" s="332"/>
    </row>
    <row r="872297" spans="14:14">
      <c r="N872297" s="331"/>
    </row>
    <row r="872298" spans="14:14">
      <c r="N872298" s="331"/>
    </row>
    <row r="872299" spans="14:14">
      <c r="N872299" s="332"/>
    </row>
    <row r="872320" spans="14:14">
      <c r="N872320" s="331"/>
    </row>
    <row r="872321" spans="14:14">
      <c r="N872321" s="331"/>
    </row>
    <row r="872322" spans="14:14">
      <c r="N872322" s="332"/>
    </row>
    <row r="872343" spans="14:14">
      <c r="N872343" s="331"/>
    </row>
    <row r="872344" spans="14:14">
      <c r="N872344" s="331"/>
    </row>
    <row r="872345" spans="14:14">
      <c r="N872345" s="332"/>
    </row>
    <row r="872366" spans="14:14">
      <c r="N872366" s="331"/>
    </row>
    <row r="872367" spans="14:14">
      <c r="N872367" s="331"/>
    </row>
    <row r="872368" spans="14:14">
      <c r="N872368" s="332"/>
    </row>
    <row r="872389" spans="14:14">
      <c r="N872389" s="331"/>
    </row>
    <row r="872390" spans="14:14">
      <c r="N872390" s="331"/>
    </row>
    <row r="872391" spans="14:14">
      <c r="N872391" s="332"/>
    </row>
    <row r="872412" spans="14:14">
      <c r="N872412" s="331"/>
    </row>
    <row r="872413" spans="14:14">
      <c r="N872413" s="331"/>
    </row>
    <row r="872414" spans="14:14">
      <c r="N872414" s="332"/>
    </row>
    <row r="872435" spans="14:14">
      <c r="N872435" s="331"/>
    </row>
    <row r="872436" spans="14:14">
      <c r="N872436" s="331"/>
    </row>
    <row r="872437" spans="14:14">
      <c r="N872437" s="332"/>
    </row>
    <row r="872458" spans="14:14">
      <c r="N872458" s="331"/>
    </row>
    <row r="872459" spans="14:14">
      <c r="N872459" s="331"/>
    </row>
    <row r="872460" spans="14:14">
      <c r="N872460" s="332"/>
    </row>
    <row r="872481" spans="14:14">
      <c r="N872481" s="331"/>
    </row>
    <row r="872482" spans="14:14">
      <c r="N872482" s="331"/>
    </row>
    <row r="872483" spans="14:14">
      <c r="N872483" s="332"/>
    </row>
    <row r="872504" spans="14:14">
      <c r="N872504" s="331"/>
    </row>
    <row r="872505" spans="14:14">
      <c r="N872505" s="331"/>
    </row>
    <row r="872506" spans="14:14">
      <c r="N872506" s="332"/>
    </row>
    <row r="872527" spans="14:14">
      <c r="N872527" s="331"/>
    </row>
    <row r="872528" spans="14:14">
      <c r="N872528" s="331"/>
    </row>
    <row r="872529" spans="14:14">
      <c r="N872529" s="332"/>
    </row>
    <row r="872550" spans="14:14">
      <c r="N872550" s="331"/>
    </row>
    <row r="872551" spans="14:14">
      <c r="N872551" s="331"/>
    </row>
    <row r="872552" spans="14:14">
      <c r="N872552" s="332"/>
    </row>
    <row r="872573" spans="14:14">
      <c r="N872573" s="331"/>
    </row>
    <row r="872574" spans="14:14">
      <c r="N872574" s="331"/>
    </row>
    <row r="872575" spans="14:14">
      <c r="N872575" s="332"/>
    </row>
    <row r="872596" spans="14:14">
      <c r="N872596" s="331"/>
    </row>
    <row r="872597" spans="14:14">
      <c r="N872597" s="331"/>
    </row>
    <row r="872598" spans="14:14">
      <c r="N872598" s="332"/>
    </row>
    <row r="872619" spans="14:14">
      <c r="N872619" s="331"/>
    </row>
    <row r="872620" spans="14:14">
      <c r="N872620" s="331"/>
    </row>
    <row r="872621" spans="14:14">
      <c r="N872621" s="332"/>
    </row>
    <row r="872642" spans="14:14">
      <c r="N872642" s="331"/>
    </row>
    <row r="872643" spans="14:14">
      <c r="N872643" s="331"/>
    </row>
    <row r="872644" spans="14:14">
      <c r="N872644" s="332"/>
    </row>
    <row r="872665" spans="14:14">
      <c r="N872665" s="331"/>
    </row>
    <row r="872666" spans="14:14">
      <c r="N872666" s="331"/>
    </row>
    <row r="872667" spans="14:14">
      <c r="N872667" s="332"/>
    </row>
    <row r="872688" spans="14:14">
      <c r="N872688" s="331"/>
    </row>
    <row r="872689" spans="14:14">
      <c r="N872689" s="331"/>
    </row>
    <row r="872690" spans="14:14">
      <c r="N872690" s="332"/>
    </row>
    <row r="872711" spans="14:14">
      <c r="N872711" s="331"/>
    </row>
    <row r="872712" spans="14:14">
      <c r="N872712" s="331"/>
    </row>
    <row r="872713" spans="14:14">
      <c r="N872713" s="332"/>
    </row>
    <row r="872734" spans="14:14">
      <c r="N872734" s="331"/>
    </row>
    <row r="872735" spans="14:14">
      <c r="N872735" s="331"/>
    </row>
    <row r="872736" spans="14:14">
      <c r="N872736" s="332"/>
    </row>
    <row r="872757" spans="14:14">
      <c r="N872757" s="331"/>
    </row>
    <row r="872758" spans="14:14">
      <c r="N872758" s="331"/>
    </row>
    <row r="872759" spans="14:14">
      <c r="N872759" s="332"/>
    </row>
    <row r="872780" spans="14:14">
      <c r="N872780" s="331"/>
    </row>
    <row r="872781" spans="14:14">
      <c r="N872781" s="331"/>
    </row>
    <row r="872782" spans="14:14">
      <c r="N872782" s="332"/>
    </row>
    <row r="872803" spans="14:14">
      <c r="N872803" s="331"/>
    </row>
    <row r="872804" spans="14:14">
      <c r="N872804" s="331"/>
    </row>
    <row r="872805" spans="14:14">
      <c r="N872805" s="332"/>
    </row>
    <row r="872826" spans="14:14">
      <c r="N872826" s="331"/>
    </row>
    <row r="872827" spans="14:14">
      <c r="N872827" s="331"/>
    </row>
    <row r="872828" spans="14:14">
      <c r="N872828" s="332"/>
    </row>
    <row r="872849" spans="14:14">
      <c r="N872849" s="331"/>
    </row>
    <row r="872850" spans="14:14">
      <c r="N872850" s="331"/>
    </row>
    <row r="872851" spans="14:14">
      <c r="N872851" s="332"/>
    </row>
    <row r="872872" spans="14:14">
      <c r="N872872" s="331"/>
    </row>
    <row r="872873" spans="14:14">
      <c r="N872873" s="331"/>
    </row>
    <row r="872874" spans="14:14">
      <c r="N872874" s="332"/>
    </row>
    <row r="872895" spans="14:14">
      <c r="N872895" s="331"/>
    </row>
    <row r="872896" spans="14:14">
      <c r="N872896" s="331"/>
    </row>
    <row r="872897" spans="14:14">
      <c r="N872897" s="332"/>
    </row>
    <row r="872918" spans="14:14">
      <c r="N872918" s="331"/>
    </row>
    <row r="872919" spans="14:14">
      <c r="N872919" s="331"/>
    </row>
    <row r="872920" spans="14:14">
      <c r="N872920" s="332"/>
    </row>
    <row r="872941" spans="14:14">
      <c r="N872941" s="331"/>
    </row>
    <row r="872942" spans="14:14">
      <c r="N872942" s="331"/>
    </row>
    <row r="872943" spans="14:14">
      <c r="N872943" s="332"/>
    </row>
    <row r="872964" spans="14:14">
      <c r="N872964" s="331"/>
    </row>
    <row r="872965" spans="14:14">
      <c r="N872965" s="331"/>
    </row>
    <row r="872966" spans="14:14">
      <c r="N872966" s="332"/>
    </row>
    <row r="872987" spans="14:14">
      <c r="N872987" s="331"/>
    </row>
    <row r="872988" spans="14:14">
      <c r="N872988" s="331"/>
    </row>
    <row r="872989" spans="14:14">
      <c r="N872989" s="332"/>
    </row>
    <row r="873010" spans="14:14">
      <c r="N873010" s="331"/>
    </row>
    <row r="873011" spans="14:14">
      <c r="N873011" s="331"/>
    </row>
    <row r="873012" spans="14:14">
      <c r="N873012" s="332"/>
    </row>
    <row r="873033" spans="14:14">
      <c r="N873033" s="331"/>
    </row>
    <row r="873034" spans="14:14">
      <c r="N873034" s="331"/>
    </row>
    <row r="873035" spans="14:14">
      <c r="N873035" s="332"/>
    </row>
    <row r="873056" spans="14:14">
      <c r="N873056" s="331"/>
    </row>
    <row r="873057" spans="14:14">
      <c r="N873057" s="331"/>
    </row>
    <row r="873058" spans="14:14">
      <c r="N873058" s="332"/>
    </row>
    <row r="873079" spans="14:14">
      <c r="N873079" s="331"/>
    </row>
    <row r="873080" spans="14:14">
      <c r="N873080" s="331"/>
    </row>
    <row r="873081" spans="14:14">
      <c r="N873081" s="332"/>
    </row>
    <row r="873102" spans="14:14">
      <c r="N873102" s="331"/>
    </row>
    <row r="873103" spans="14:14">
      <c r="N873103" s="331"/>
    </row>
    <row r="873104" spans="14:14">
      <c r="N873104" s="332"/>
    </row>
    <row r="873125" spans="14:14">
      <c r="N873125" s="331"/>
    </row>
    <row r="873126" spans="14:14">
      <c r="N873126" s="331"/>
    </row>
    <row r="873127" spans="14:14">
      <c r="N873127" s="332"/>
    </row>
    <row r="873148" spans="14:14">
      <c r="N873148" s="331"/>
    </row>
    <row r="873149" spans="14:14">
      <c r="N873149" s="331"/>
    </row>
    <row r="873150" spans="14:14">
      <c r="N873150" s="332"/>
    </row>
    <row r="873171" spans="14:14">
      <c r="N873171" s="331"/>
    </row>
    <row r="873172" spans="14:14">
      <c r="N873172" s="331"/>
    </row>
    <row r="873173" spans="14:14">
      <c r="N873173" s="332"/>
    </row>
    <row r="873194" spans="14:14">
      <c r="N873194" s="331"/>
    </row>
    <row r="873195" spans="14:14">
      <c r="N873195" s="331"/>
    </row>
    <row r="873196" spans="14:14">
      <c r="N873196" s="332"/>
    </row>
    <row r="873217" spans="14:14">
      <c r="N873217" s="331"/>
    </row>
    <row r="873218" spans="14:14">
      <c r="N873218" s="331"/>
    </row>
    <row r="873219" spans="14:14">
      <c r="N873219" s="332"/>
    </row>
    <row r="873240" spans="14:14">
      <c r="N873240" s="331"/>
    </row>
    <row r="873241" spans="14:14">
      <c r="N873241" s="331"/>
    </row>
    <row r="873242" spans="14:14">
      <c r="N873242" s="332"/>
    </row>
    <row r="873263" spans="14:14">
      <c r="N873263" s="331"/>
    </row>
    <row r="873264" spans="14:14">
      <c r="N873264" s="331"/>
    </row>
    <row r="873265" spans="14:14">
      <c r="N873265" s="332"/>
    </row>
    <row r="873286" spans="14:14">
      <c r="N873286" s="331"/>
    </row>
    <row r="873287" spans="14:14">
      <c r="N873287" s="331"/>
    </row>
    <row r="873288" spans="14:14">
      <c r="N873288" s="332"/>
    </row>
    <row r="873309" spans="14:14">
      <c r="N873309" s="331"/>
    </row>
    <row r="873310" spans="14:14">
      <c r="N873310" s="331"/>
    </row>
    <row r="873311" spans="14:14">
      <c r="N873311" s="332"/>
    </row>
    <row r="873332" spans="14:14">
      <c r="N873332" s="331"/>
    </row>
    <row r="873333" spans="14:14">
      <c r="N873333" s="331"/>
    </row>
    <row r="873334" spans="14:14">
      <c r="N873334" s="332"/>
    </row>
    <row r="873355" spans="14:14">
      <c r="N873355" s="331"/>
    </row>
    <row r="873356" spans="14:14">
      <c r="N873356" s="331"/>
    </row>
    <row r="873357" spans="14:14">
      <c r="N873357" s="332"/>
    </row>
    <row r="873378" spans="14:14">
      <c r="N873378" s="331"/>
    </row>
    <row r="873379" spans="14:14">
      <c r="N873379" s="331"/>
    </row>
    <row r="873380" spans="14:14">
      <c r="N873380" s="332"/>
    </row>
    <row r="873401" spans="14:14">
      <c r="N873401" s="331"/>
    </row>
    <row r="873402" spans="14:14">
      <c r="N873402" s="331"/>
    </row>
    <row r="873403" spans="14:14">
      <c r="N873403" s="332"/>
    </row>
    <row r="873424" spans="14:14">
      <c r="N873424" s="331"/>
    </row>
    <row r="873425" spans="14:14">
      <c r="N873425" s="331"/>
    </row>
    <row r="873426" spans="14:14">
      <c r="N873426" s="332"/>
    </row>
    <row r="873447" spans="14:14">
      <c r="N873447" s="331"/>
    </row>
    <row r="873448" spans="14:14">
      <c r="N873448" s="331"/>
    </row>
    <row r="873449" spans="14:14">
      <c r="N873449" s="332"/>
    </row>
    <row r="873470" spans="14:14">
      <c r="N873470" s="331"/>
    </row>
    <row r="873471" spans="14:14">
      <c r="N873471" s="331"/>
    </row>
    <row r="873472" spans="14:14">
      <c r="N873472" s="332"/>
    </row>
    <row r="873493" spans="14:14">
      <c r="N873493" s="331"/>
    </row>
    <row r="873494" spans="14:14">
      <c r="N873494" s="331"/>
    </row>
    <row r="873495" spans="14:14">
      <c r="N873495" s="332"/>
    </row>
    <row r="873516" spans="14:14">
      <c r="N873516" s="331"/>
    </row>
    <row r="873517" spans="14:14">
      <c r="N873517" s="331"/>
    </row>
    <row r="873518" spans="14:14">
      <c r="N873518" s="332"/>
    </row>
    <row r="873539" spans="14:14">
      <c r="N873539" s="331"/>
    </row>
    <row r="873540" spans="14:14">
      <c r="N873540" s="331"/>
    </row>
    <row r="873541" spans="14:14">
      <c r="N873541" s="332"/>
    </row>
    <row r="873562" spans="14:14">
      <c r="N873562" s="331"/>
    </row>
    <row r="873563" spans="14:14">
      <c r="N873563" s="331"/>
    </row>
    <row r="873564" spans="14:14">
      <c r="N873564" s="332"/>
    </row>
    <row r="873585" spans="14:14">
      <c r="N873585" s="331"/>
    </row>
    <row r="873586" spans="14:14">
      <c r="N873586" s="331"/>
    </row>
    <row r="873587" spans="14:14">
      <c r="N873587" s="332"/>
    </row>
    <row r="873608" spans="14:14">
      <c r="N873608" s="331"/>
    </row>
    <row r="873609" spans="14:14">
      <c r="N873609" s="331"/>
    </row>
    <row r="873610" spans="14:14">
      <c r="N873610" s="332"/>
    </row>
    <row r="873631" spans="14:14">
      <c r="N873631" s="331"/>
    </row>
    <row r="873632" spans="14:14">
      <c r="N873632" s="331"/>
    </row>
    <row r="873633" spans="14:14">
      <c r="N873633" s="332"/>
    </row>
    <row r="873654" spans="14:14">
      <c r="N873654" s="331"/>
    </row>
    <row r="873655" spans="14:14">
      <c r="N873655" s="331"/>
    </row>
    <row r="873656" spans="14:14">
      <c r="N873656" s="332"/>
    </row>
    <row r="873677" spans="14:14">
      <c r="N873677" s="331"/>
    </row>
    <row r="873678" spans="14:14">
      <c r="N873678" s="331"/>
    </row>
    <row r="873679" spans="14:14">
      <c r="N873679" s="332"/>
    </row>
    <row r="873700" spans="14:14">
      <c r="N873700" s="331"/>
    </row>
    <row r="873701" spans="14:14">
      <c r="N873701" s="331"/>
    </row>
    <row r="873702" spans="14:14">
      <c r="N873702" s="332"/>
    </row>
    <row r="873723" spans="14:14">
      <c r="N873723" s="331"/>
    </row>
    <row r="873724" spans="14:14">
      <c r="N873724" s="331"/>
    </row>
    <row r="873725" spans="14:14">
      <c r="N873725" s="332"/>
    </row>
    <row r="873746" spans="14:14">
      <c r="N873746" s="331"/>
    </row>
    <row r="873747" spans="14:14">
      <c r="N873747" s="331"/>
    </row>
    <row r="873748" spans="14:14">
      <c r="N873748" s="332"/>
    </row>
    <row r="873769" spans="14:14">
      <c r="N873769" s="331"/>
    </row>
    <row r="873770" spans="14:14">
      <c r="N873770" s="331"/>
    </row>
    <row r="873771" spans="14:14">
      <c r="N873771" s="332"/>
    </row>
    <row r="873792" spans="14:14">
      <c r="N873792" s="331"/>
    </row>
    <row r="873793" spans="14:14">
      <c r="N873793" s="331"/>
    </row>
    <row r="873794" spans="14:14">
      <c r="N873794" s="332"/>
    </row>
    <row r="873815" spans="14:14">
      <c r="N873815" s="331"/>
    </row>
    <row r="873816" spans="14:14">
      <c r="N873816" s="331"/>
    </row>
    <row r="873817" spans="14:14">
      <c r="N873817" s="332"/>
    </row>
    <row r="873838" spans="14:14">
      <c r="N873838" s="331"/>
    </row>
    <row r="873839" spans="14:14">
      <c r="N873839" s="331"/>
    </row>
    <row r="873840" spans="14:14">
      <c r="N873840" s="332"/>
    </row>
    <row r="873861" spans="14:14">
      <c r="N873861" s="331"/>
    </row>
    <row r="873862" spans="14:14">
      <c r="N873862" s="331"/>
    </row>
    <row r="873863" spans="14:14">
      <c r="N873863" s="332"/>
    </row>
    <row r="873884" spans="14:14">
      <c r="N873884" s="331"/>
    </row>
    <row r="873885" spans="14:14">
      <c r="N873885" s="331"/>
    </row>
    <row r="873886" spans="14:14">
      <c r="N873886" s="332"/>
    </row>
    <row r="873907" spans="14:14">
      <c r="N873907" s="331"/>
    </row>
    <row r="873908" spans="14:14">
      <c r="N873908" s="331"/>
    </row>
    <row r="873909" spans="14:14">
      <c r="N873909" s="332"/>
    </row>
    <row r="873930" spans="14:14">
      <c r="N873930" s="331"/>
    </row>
    <row r="873931" spans="14:14">
      <c r="N873931" s="331"/>
    </row>
    <row r="873932" spans="14:14">
      <c r="N873932" s="332"/>
    </row>
    <row r="873953" spans="14:14">
      <c r="N873953" s="331"/>
    </row>
    <row r="873954" spans="14:14">
      <c r="N873954" s="331"/>
    </row>
    <row r="873955" spans="14:14">
      <c r="N873955" s="332"/>
    </row>
    <row r="873976" spans="14:14">
      <c r="N873976" s="331"/>
    </row>
    <row r="873977" spans="14:14">
      <c r="N873977" s="331"/>
    </row>
    <row r="873978" spans="14:14">
      <c r="N873978" s="332"/>
    </row>
    <row r="873999" spans="14:14">
      <c r="N873999" s="331"/>
    </row>
    <row r="874000" spans="14:14">
      <c r="N874000" s="331"/>
    </row>
    <row r="874001" spans="14:14">
      <c r="N874001" s="332"/>
    </row>
    <row r="874022" spans="14:14">
      <c r="N874022" s="331"/>
    </row>
    <row r="874023" spans="14:14">
      <c r="N874023" s="331"/>
    </row>
    <row r="874024" spans="14:14">
      <c r="N874024" s="332"/>
    </row>
    <row r="874045" spans="14:14">
      <c r="N874045" s="331"/>
    </row>
    <row r="874046" spans="14:14">
      <c r="N874046" s="331"/>
    </row>
    <row r="874047" spans="14:14">
      <c r="N874047" s="332"/>
    </row>
    <row r="874068" spans="14:14">
      <c r="N874068" s="331"/>
    </row>
    <row r="874069" spans="14:14">
      <c r="N874069" s="331"/>
    </row>
    <row r="874070" spans="14:14">
      <c r="N874070" s="332"/>
    </row>
    <row r="874091" spans="14:14">
      <c r="N874091" s="331"/>
    </row>
    <row r="874092" spans="14:14">
      <c r="N874092" s="331"/>
    </row>
    <row r="874093" spans="14:14">
      <c r="N874093" s="332"/>
    </row>
    <row r="874114" spans="14:14">
      <c r="N874114" s="331"/>
    </row>
    <row r="874115" spans="14:14">
      <c r="N874115" s="331"/>
    </row>
    <row r="874116" spans="14:14">
      <c r="N874116" s="332"/>
    </row>
    <row r="874137" spans="14:14">
      <c r="N874137" s="331"/>
    </row>
    <row r="874138" spans="14:14">
      <c r="N874138" s="331"/>
    </row>
    <row r="874139" spans="14:14">
      <c r="N874139" s="332"/>
    </row>
    <row r="874160" spans="14:14">
      <c r="N874160" s="331"/>
    </row>
    <row r="874161" spans="14:14">
      <c r="N874161" s="331"/>
    </row>
    <row r="874162" spans="14:14">
      <c r="N874162" s="332"/>
    </row>
    <row r="874183" spans="14:14">
      <c r="N874183" s="331"/>
    </row>
    <row r="874184" spans="14:14">
      <c r="N874184" s="331"/>
    </row>
    <row r="874185" spans="14:14">
      <c r="N874185" s="332"/>
    </row>
    <row r="874206" spans="14:14">
      <c r="N874206" s="331"/>
    </row>
    <row r="874207" spans="14:14">
      <c r="N874207" s="331"/>
    </row>
    <row r="874208" spans="14:14">
      <c r="N874208" s="332"/>
    </row>
    <row r="874229" spans="14:14">
      <c r="N874229" s="331"/>
    </row>
    <row r="874230" spans="14:14">
      <c r="N874230" s="331"/>
    </row>
    <row r="874231" spans="14:14">
      <c r="N874231" s="332"/>
    </row>
    <row r="874252" spans="14:14">
      <c r="N874252" s="331"/>
    </row>
    <row r="874253" spans="14:14">
      <c r="N874253" s="331"/>
    </row>
    <row r="874254" spans="14:14">
      <c r="N874254" s="332"/>
    </row>
    <row r="874275" spans="14:14">
      <c r="N874275" s="331"/>
    </row>
    <row r="874276" spans="14:14">
      <c r="N874276" s="331"/>
    </row>
    <row r="874277" spans="14:14">
      <c r="N874277" s="332"/>
    </row>
    <row r="874298" spans="14:14">
      <c r="N874298" s="331"/>
    </row>
    <row r="874299" spans="14:14">
      <c r="N874299" s="331"/>
    </row>
    <row r="874300" spans="14:14">
      <c r="N874300" s="332"/>
    </row>
    <row r="874321" spans="14:14">
      <c r="N874321" s="331"/>
    </row>
    <row r="874322" spans="14:14">
      <c r="N874322" s="331"/>
    </row>
    <row r="874323" spans="14:14">
      <c r="N874323" s="332"/>
    </row>
    <row r="874344" spans="14:14">
      <c r="N874344" s="331"/>
    </row>
    <row r="874345" spans="14:14">
      <c r="N874345" s="331"/>
    </row>
    <row r="874346" spans="14:14">
      <c r="N874346" s="332"/>
    </row>
    <row r="874367" spans="14:14">
      <c r="N874367" s="331"/>
    </row>
    <row r="874368" spans="14:14">
      <c r="N874368" s="331"/>
    </row>
    <row r="874369" spans="14:14">
      <c r="N874369" s="332"/>
    </row>
    <row r="874390" spans="14:14">
      <c r="N874390" s="331"/>
    </row>
    <row r="874391" spans="14:14">
      <c r="N874391" s="331"/>
    </row>
    <row r="874392" spans="14:14">
      <c r="N874392" s="332"/>
    </row>
    <row r="874413" spans="14:14">
      <c r="N874413" s="331"/>
    </row>
    <row r="874414" spans="14:14">
      <c r="N874414" s="331"/>
    </row>
    <row r="874415" spans="14:14">
      <c r="N874415" s="332"/>
    </row>
    <row r="874436" spans="14:14">
      <c r="N874436" s="331"/>
    </row>
    <row r="874437" spans="14:14">
      <c r="N874437" s="331"/>
    </row>
    <row r="874438" spans="14:14">
      <c r="N874438" s="332"/>
    </row>
    <row r="874459" spans="14:14">
      <c r="N874459" s="331"/>
    </row>
    <row r="874460" spans="14:14">
      <c r="N874460" s="331"/>
    </row>
    <row r="874461" spans="14:14">
      <c r="N874461" s="332"/>
    </row>
    <row r="874482" spans="14:14">
      <c r="N874482" s="331"/>
    </row>
    <row r="874483" spans="14:14">
      <c r="N874483" s="331"/>
    </row>
    <row r="874484" spans="14:14">
      <c r="N874484" s="332"/>
    </row>
    <row r="874505" spans="14:14">
      <c r="N874505" s="331"/>
    </row>
    <row r="874506" spans="14:14">
      <c r="N874506" s="331"/>
    </row>
    <row r="874507" spans="14:14">
      <c r="N874507" s="332"/>
    </row>
    <row r="874528" spans="14:14">
      <c r="N874528" s="331"/>
    </row>
    <row r="874529" spans="14:14">
      <c r="N874529" s="331"/>
    </row>
    <row r="874530" spans="14:14">
      <c r="N874530" s="332"/>
    </row>
    <row r="874551" spans="14:14">
      <c r="N874551" s="331"/>
    </row>
    <row r="874552" spans="14:14">
      <c r="N874552" s="331"/>
    </row>
    <row r="874553" spans="14:14">
      <c r="N874553" s="332"/>
    </row>
    <row r="874574" spans="14:14">
      <c r="N874574" s="331"/>
    </row>
    <row r="874575" spans="14:14">
      <c r="N874575" s="331"/>
    </row>
    <row r="874576" spans="14:14">
      <c r="N874576" s="332"/>
    </row>
    <row r="874597" spans="14:14">
      <c r="N874597" s="331"/>
    </row>
    <row r="874598" spans="14:14">
      <c r="N874598" s="331"/>
    </row>
    <row r="874599" spans="14:14">
      <c r="N874599" s="332"/>
    </row>
    <row r="874620" spans="14:14">
      <c r="N874620" s="331"/>
    </row>
    <row r="874621" spans="14:14">
      <c r="N874621" s="331"/>
    </row>
    <row r="874622" spans="14:14">
      <c r="N874622" s="332"/>
    </row>
    <row r="874643" spans="14:14">
      <c r="N874643" s="331"/>
    </row>
    <row r="874644" spans="14:14">
      <c r="N874644" s="331"/>
    </row>
    <row r="874645" spans="14:14">
      <c r="N874645" s="332"/>
    </row>
    <row r="874666" spans="14:14">
      <c r="N874666" s="331"/>
    </row>
    <row r="874667" spans="14:14">
      <c r="N874667" s="331"/>
    </row>
    <row r="874668" spans="14:14">
      <c r="N874668" s="332"/>
    </row>
    <row r="874689" spans="14:14">
      <c r="N874689" s="331"/>
    </row>
    <row r="874690" spans="14:14">
      <c r="N874690" s="331"/>
    </row>
    <row r="874691" spans="14:14">
      <c r="N874691" s="332"/>
    </row>
    <row r="874712" spans="14:14">
      <c r="N874712" s="331"/>
    </row>
    <row r="874713" spans="14:14">
      <c r="N874713" s="331"/>
    </row>
    <row r="874714" spans="14:14">
      <c r="N874714" s="332"/>
    </row>
    <row r="874735" spans="14:14">
      <c r="N874735" s="331"/>
    </row>
    <row r="874736" spans="14:14">
      <c r="N874736" s="331"/>
    </row>
    <row r="874737" spans="14:14">
      <c r="N874737" s="332"/>
    </row>
    <row r="874758" spans="14:14">
      <c r="N874758" s="331"/>
    </row>
    <row r="874759" spans="14:14">
      <c r="N874759" s="331"/>
    </row>
    <row r="874760" spans="14:14">
      <c r="N874760" s="332"/>
    </row>
    <row r="874781" spans="14:14">
      <c r="N874781" s="331"/>
    </row>
    <row r="874782" spans="14:14">
      <c r="N874782" s="331"/>
    </row>
    <row r="874783" spans="14:14">
      <c r="N874783" s="332"/>
    </row>
    <row r="874804" spans="14:14">
      <c r="N874804" s="331"/>
    </row>
    <row r="874805" spans="14:14">
      <c r="N874805" s="331"/>
    </row>
    <row r="874806" spans="14:14">
      <c r="N874806" s="332"/>
    </row>
    <row r="874827" spans="14:14">
      <c r="N874827" s="331"/>
    </row>
    <row r="874828" spans="14:14">
      <c r="N874828" s="331"/>
    </row>
    <row r="874829" spans="14:14">
      <c r="N874829" s="332"/>
    </row>
    <row r="874850" spans="14:14">
      <c r="N874850" s="331"/>
    </row>
    <row r="874851" spans="14:14">
      <c r="N874851" s="331"/>
    </row>
    <row r="874852" spans="14:14">
      <c r="N874852" s="332"/>
    </row>
    <row r="874873" spans="14:14">
      <c r="N874873" s="331"/>
    </row>
    <row r="874874" spans="14:14">
      <c r="N874874" s="331"/>
    </row>
    <row r="874875" spans="14:14">
      <c r="N874875" s="332"/>
    </row>
    <row r="874896" spans="14:14">
      <c r="N874896" s="331"/>
    </row>
    <row r="874897" spans="14:14">
      <c r="N874897" s="331"/>
    </row>
    <row r="874898" spans="14:14">
      <c r="N874898" s="332"/>
    </row>
    <row r="874919" spans="14:14">
      <c r="N874919" s="331"/>
    </row>
    <row r="874920" spans="14:14">
      <c r="N874920" s="331"/>
    </row>
    <row r="874921" spans="14:14">
      <c r="N874921" s="332"/>
    </row>
    <row r="874942" spans="14:14">
      <c r="N874942" s="331"/>
    </row>
    <row r="874943" spans="14:14">
      <c r="N874943" s="331"/>
    </row>
    <row r="874944" spans="14:14">
      <c r="N874944" s="332"/>
    </row>
    <row r="874965" spans="14:14">
      <c r="N874965" s="331"/>
    </row>
    <row r="874966" spans="14:14">
      <c r="N874966" s="331"/>
    </row>
    <row r="874967" spans="14:14">
      <c r="N874967" s="332"/>
    </row>
    <row r="874988" spans="14:14">
      <c r="N874988" s="331"/>
    </row>
    <row r="874989" spans="14:14">
      <c r="N874989" s="331"/>
    </row>
    <row r="874990" spans="14:14">
      <c r="N874990" s="332"/>
    </row>
    <row r="875011" spans="14:14">
      <c r="N875011" s="331"/>
    </row>
    <row r="875012" spans="14:14">
      <c r="N875012" s="331"/>
    </row>
    <row r="875013" spans="14:14">
      <c r="N875013" s="332"/>
    </row>
    <row r="875034" spans="14:14">
      <c r="N875034" s="331"/>
    </row>
    <row r="875035" spans="14:14">
      <c r="N875035" s="331"/>
    </row>
    <row r="875036" spans="14:14">
      <c r="N875036" s="332"/>
    </row>
    <row r="875057" spans="14:14">
      <c r="N875057" s="331"/>
    </row>
    <row r="875058" spans="14:14">
      <c r="N875058" s="331"/>
    </row>
    <row r="875059" spans="14:14">
      <c r="N875059" s="332"/>
    </row>
    <row r="875080" spans="14:14">
      <c r="N875080" s="331"/>
    </row>
    <row r="875081" spans="14:14">
      <c r="N875081" s="331"/>
    </row>
    <row r="875082" spans="14:14">
      <c r="N875082" s="332"/>
    </row>
    <row r="875103" spans="14:14">
      <c r="N875103" s="331"/>
    </row>
    <row r="875104" spans="14:14">
      <c r="N875104" s="331"/>
    </row>
    <row r="875105" spans="14:14">
      <c r="N875105" s="332"/>
    </row>
    <row r="875126" spans="14:14">
      <c r="N875126" s="331"/>
    </row>
    <row r="875127" spans="14:14">
      <c r="N875127" s="331"/>
    </row>
    <row r="875128" spans="14:14">
      <c r="N875128" s="332"/>
    </row>
    <row r="875149" spans="14:14">
      <c r="N875149" s="331"/>
    </row>
    <row r="875150" spans="14:14">
      <c r="N875150" s="331"/>
    </row>
    <row r="875151" spans="14:14">
      <c r="N875151" s="332"/>
    </row>
    <row r="875172" spans="14:14">
      <c r="N875172" s="331"/>
    </row>
    <row r="875173" spans="14:14">
      <c r="N875173" s="331"/>
    </row>
    <row r="875174" spans="14:14">
      <c r="N875174" s="332"/>
    </row>
    <row r="875195" spans="14:14">
      <c r="N875195" s="331"/>
    </row>
    <row r="875196" spans="14:14">
      <c r="N875196" s="331"/>
    </row>
    <row r="875197" spans="14:14">
      <c r="N875197" s="332"/>
    </row>
    <row r="875218" spans="14:14">
      <c r="N875218" s="331"/>
    </row>
    <row r="875219" spans="14:14">
      <c r="N875219" s="331"/>
    </row>
    <row r="875220" spans="14:14">
      <c r="N875220" s="332"/>
    </row>
    <row r="875241" spans="14:14">
      <c r="N875241" s="331"/>
    </row>
    <row r="875242" spans="14:14">
      <c r="N875242" s="331"/>
    </row>
    <row r="875243" spans="14:14">
      <c r="N875243" s="332"/>
    </row>
    <row r="875264" spans="14:14">
      <c r="N875264" s="331"/>
    </row>
    <row r="875265" spans="14:14">
      <c r="N875265" s="331"/>
    </row>
    <row r="875266" spans="14:14">
      <c r="N875266" s="332"/>
    </row>
    <row r="875287" spans="14:14">
      <c r="N875287" s="331"/>
    </row>
    <row r="875288" spans="14:14">
      <c r="N875288" s="331"/>
    </row>
    <row r="875289" spans="14:14">
      <c r="N875289" s="332"/>
    </row>
    <row r="875310" spans="14:14">
      <c r="N875310" s="331"/>
    </row>
    <row r="875311" spans="14:14">
      <c r="N875311" s="331"/>
    </row>
    <row r="875312" spans="14:14">
      <c r="N875312" s="332"/>
    </row>
    <row r="875333" spans="14:14">
      <c r="N875333" s="331"/>
    </row>
    <row r="875334" spans="14:14">
      <c r="N875334" s="331"/>
    </row>
    <row r="875335" spans="14:14">
      <c r="N875335" s="332"/>
    </row>
    <row r="875356" spans="14:14">
      <c r="N875356" s="331"/>
    </row>
    <row r="875357" spans="14:14">
      <c r="N875357" s="331"/>
    </row>
    <row r="875358" spans="14:14">
      <c r="N875358" s="332"/>
    </row>
    <row r="875379" spans="14:14">
      <c r="N875379" s="331"/>
    </row>
    <row r="875380" spans="14:14">
      <c r="N875380" s="331"/>
    </row>
    <row r="875381" spans="14:14">
      <c r="N875381" s="332"/>
    </row>
    <row r="875402" spans="14:14">
      <c r="N875402" s="331"/>
    </row>
    <row r="875403" spans="14:14">
      <c r="N875403" s="331"/>
    </row>
    <row r="875404" spans="14:14">
      <c r="N875404" s="332"/>
    </row>
    <row r="875425" spans="14:14">
      <c r="N875425" s="331"/>
    </row>
    <row r="875426" spans="14:14">
      <c r="N875426" s="331"/>
    </row>
    <row r="875427" spans="14:14">
      <c r="N875427" s="332"/>
    </row>
    <row r="875448" spans="14:14">
      <c r="N875448" s="331"/>
    </row>
    <row r="875449" spans="14:14">
      <c r="N875449" s="331"/>
    </row>
    <row r="875450" spans="14:14">
      <c r="N875450" s="332"/>
    </row>
    <row r="875471" spans="14:14">
      <c r="N875471" s="331"/>
    </row>
    <row r="875472" spans="14:14">
      <c r="N875472" s="331"/>
    </row>
    <row r="875473" spans="14:14">
      <c r="N875473" s="332"/>
    </row>
    <row r="875494" spans="14:14">
      <c r="N875494" s="331"/>
    </row>
    <row r="875495" spans="14:14">
      <c r="N875495" s="331"/>
    </row>
    <row r="875496" spans="14:14">
      <c r="N875496" s="332"/>
    </row>
    <row r="875517" spans="14:14">
      <c r="N875517" s="331"/>
    </row>
    <row r="875518" spans="14:14">
      <c r="N875518" s="331"/>
    </row>
    <row r="875519" spans="14:14">
      <c r="N875519" s="332"/>
    </row>
    <row r="875540" spans="14:14">
      <c r="N875540" s="331"/>
    </row>
    <row r="875541" spans="14:14">
      <c r="N875541" s="331"/>
    </row>
    <row r="875542" spans="14:14">
      <c r="N875542" s="332"/>
    </row>
    <row r="875563" spans="14:14">
      <c r="N875563" s="331"/>
    </row>
    <row r="875564" spans="14:14">
      <c r="N875564" s="331"/>
    </row>
    <row r="875565" spans="14:14">
      <c r="N875565" s="332"/>
    </row>
    <row r="875586" spans="14:14">
      <c r="N875586" s="331"/>
    </row>
    <row r="875587" spans="14:14">
      <c r="N875587" s="331"/>
    </row>
    <row r="875588" spans="14:14">
      <c r="N875588" s="332"/>
    </row>
    <row r="875609" spans="14:14">
      <c r="N875609" s="331"/>
    </row>
    <row r="875610" spans="14:14">
      <c r="N875610" s="331"/>
    </row>
    <row r="875611" spans="14:14">
      <c r="N875611" s="332"/>
    </row>
    <row r="875632" spans="14:14">
      <c r="N875632" s="331"/>
    </row>
    <row r="875633" spans="14:14">
      <c r="N875633" s="331"/>
    </row>
    <row r="875634" spans="14:14">
      <c r="N875634" s="332"/>
    </row>
    <row r="875655" spans="14:14">
      <c r="N875655" s="331"/>
    </row>
    <row r="875656" spans="14:14">
      <c r="N875656" s="331"/>
    </row>
    <row r="875657" spans="14:14">
      <c r="N875657" s="332"/>
    </row>
    <row r="875678" spans="14:14">
      <c r="N875678" s="331"/>
    </row>
    <row r="875679" spans="14:14">
      <c r="N875679" s="331"/>
    </row>
    <row r="875680" spans="14:14">
      <c r="N875680" s="332"/>
    </row>
    <row r="875701" spans="14:14">
      <c r="N875701" s="331"/>
    </row>
    <row r="875702" spans="14:14">
      <c r="N875702" s="331"/>
    </row>
    <row r="875703" spans="14:14">
      <c r="N875703" s="332"/>
    </row>
    <row r="875724" spans="14:14">
      <c r="N875724" s="331"/>
    </row>
    <row r="875725" spans="14:14">
      <c r="N875725" s="331"/>
    </row>
    <row r="875726" spans="14:14">
      <c r="N875726" s="332"/>
    </row>
    <row r="875747" spans="14:14">
      <c r="N875747" s="331"/>
    </row>
    <row r="875748" spans="14:14">
      <c r="N875748" s="331"/>
    </row>
    <row r="875749" spans="14:14">
      <c r="N875749" s="332"/>
    </row>
    <row r="875770" spans="14:14">
      <c r="N875770" s="331"/>
    </row>
    <row r="875771" spans="14:14">
      <c r="N875771" s="331"/>
    </row>
    <row r="875772" spans="14:14">
      <c r="N875772" s="332"/>
    </row>
    <row r="875793" spans="14:14">
      <c r="N875793" s="331"/>
    </row>
    <row r="875794" spans="14:14">
      <c r="N875794" s="331"/>
    </row>
    <row r="875795" spans="14:14">
      <c r="N875795" s="332"/>
    </row>
    <row r="875816" spans="14:14">
      <c r="N875816" s="331"/>
    </row>
    <row r="875817" spans="14:14">
      <c r="N875817" s="331"/>
    </row>
    <row r="875818" spans="14:14">
      <c r="N875818" s="332"/>
    </row>
    <row r="875839" spans="14:14">
      <c r="N875839" s="331"/>
    </row>
    <row r="875840" spans="14:14">
      <c r="N875840" s="331"/>
    </row>
    <row r="875841" spans="14:14">
      <c r="N875841" s="332"/>
    </row>
    <row r="875862" spans="14:14">
      <c r="N875862" s="331"/>
    </row>
    <row r="875863" spans="14:14">
      <c r="N875863" s="331"/>
    </row>
    <row r="875864" spans="14:14">
      <c r="N875864" s="332"/>
    </row>
    <row r="875885" spans="14:14">
      <c r="N875885" s="331"/>
    </row>
    <row r="875886" spans="14:14">
      <c r="N875886" s="331"/>
    </row>
    <row r="875887" spans="14:14">
      <c r="N875887" s="332"/>
    </row>
    <row r="875908" spans="14:14">
      <c r="N875908" s="331"/>
    </row>
    <row r="875909" spans="14:14">
      <c r="N875909" s="331"/>
    </row>
    <row r="875910" spans="14:14">
      <c r="N875910" s="332"/>
    </row>
    <row r="875931" spans="14:14">
      <c r="N875931" s="331"/>
    </row>
    <row r="875932" spans="14:14">
      <c r="N875932" s="331"/>
    </row>
    <row r="875933" spans="14:14">
      <c r="N875933" s="332"/>
    </row>
    <row r="875954" spans="14:14">
      <c r="N875954" s="331"/>
    </row>
    <row r="875955" spans="14:14">
      <c r="N875955" s="331"/>
    </row>
    <row r="875956" spans="14:14">
      <c r="N875956" s="332"/>
    </row>
    <row r="875977" spans="14:14">
      <c r="N875977" s="331"/>
    </row>
    <row r="875978" spans="14:14">
      <c r="N875978" s="331"/>
    </row>
    <row r="875979" spans="14:14">
      <c r="N875979" s="332"/>
    </row>
    <row r="876000" spans="14:14">
      <c r="N876000" s="331"/>
    </row>
    <row r="876001" spans="14:14">
      <c r="N876001" s="331"/>
    </row>
    <row r="876002" spans="14:14">
      <c r="N876002" s="332"/>
    </row>
    <row r="876023" spans="14:14">
      <c r="N876023" s="331"/>
    </row>
    <row r="876024" spans="14:14">
      <c r="N876024" s="331"/>
    </row>
    <row r="876025" spans="14:14">
      <c r="N876025" s="332"/>
    </row>
    <row r="876046" spans="14:14">
      <c r="N876046" s="331"/>
    </row>
    <row r="876047" spans="14:14">
      <c r="N876047" s="331"/>
    </row>
    <row r="876048" spans="14:14">
      <c r="N876048" s="332"/>
    </row>
    <row r="876069" spans="14:14">
      <c r="N876069" s="331"/>
    </row>
    <row r="876070" spans="14:14">
      <c r="N876070" s="331"/>
    </row>
    <row r="876071" spans="14:14">
      <c r="N876071" s="332"/>
    </row>
    <row r="876092" spans="14:14">
      <c r="N876092" s="331"/>
    </row>
    <row r="876093" spans="14:14">
      <c r="N876093" s="331"/>
    </row>
    <row r="876094" spans="14:14">
      <c r="N876094" s="332"/>
    </row>
    <row r="876115" spans="14:14">
      <c r="N876115" s="331"/>
    </row>
    <row r="876116" spans="14:14">
      <c r="N876116" s="331"/>
    </row>
    <row r="876117" spans="14:14">
      <c r="N876117" s="332"/>
    </row>
    <row r="876138" spans="14:14">
      <c r="N876138" s="331"/>
    </row>
    <row r="876139" spans="14:14">
      <c r="N876139" s="331"/>
    </row>
    <row r="876140" spans="14:14">
      <c r="N876140" s="332"/>
    </row>
    <row r="876161" spans="14:14">
      <c r="N876161" s="331"/>
    </row>
    <row r="876162" spans="14:14">
      <c r="N876162" s="331"/>
    </row>
    <row r="876163" spans="14:14">
      <c r="N876163" s="332"/>
    </row>
    <row r="876184" spans="14:14">
      <c r="N876184" s="331"/>
    </row>
    <row r="876185" spans="14:14">
      <c r="N876185" s="331"/>
    </row>
    <row r="876186" spans="14:14">
      <c r="N876186" s="332"/>
    </row>
    <row r="876207" spans="14:14">
      <c r="N876207" s="331"/>
    </row>
    <row r="876208" spans="14:14">
      <c r="N876208" s="331"/>
    </row>
    <row r="876209" spans="14:14">
      <c r="N876209" s="332"/>
    </row>
    <row r="876230" spans="14:14">
      <c r="N876230" s="331"/>
    </row>
    <row r="876231" spans="14:14">
      <c r="N876231" s="331"/>
    </row>
    <row r="876232" spans="14:14">
      <c r="N876232" s="332"/>
    </row>
    <row r="876253" spans="14:14">
      <c r="N876253" s="331"/>
    </row>
    <row r="876254" spans="14:14">
      <c r="N876254" s="331"/>
    </row>
    <row r="876255" spans="14:14">
      <c r="N876255" s="332"/>
    </row>
    <row r="876276" spans="14:14">
      <c r="N876276" s="331"/>
    </row>
    <row r="876277" spans="14:14">
      <c r="N876277" s="331"/>
    </row>
    <row r="876278" spans="14:14">
      <c r="N876278" s="332"/>
    </row>
    <row r="876299" spans="14:14">
      <c r="N876299" s="331"/>
    </row>
    <row r="876300" spans="14:14">
      <c r="N876300" s="331"/>
    </row>
    <row r="876301" spans="14:14">
      <c r="N876301" s="332"/>
    </row>
    <row r="876322" spans="14:14">
      <c r="N876322" s="331"/>
    </row>
    <row r="876323" spans="14:14">
      <c r="N876323" s="331"/>
    </row>
    <row r="876324" spans="14:14">
      <c r="N876324" s="332"/>
    </row>
    <row r="876345" spans="14:14">
      <c r="N876345" s="331"/>
    </row>
    <row r="876346" spans="14:14">
      <c r="N876346" s="331"/>
    </row>
    <row r="876347" spans="14:14">
      <c r="N876347" s="332"/>
    </row>
    <row r="876368" spans="14:14">
      <c r="N876368" s="331"/>
    </row>
    <row r="876369" spans="14:14">
      <c r="N876369" s="331"/>
    </row>
    <row r="876370" spans="14:14">
      <c r="N876370" s="332"/>
    </row>
    <row r="876391" spans="14:14">
      <c r="N876391" s="331"/>
    </row>
    <row r="876392" spans="14:14">
      <c r="N876392" s="331"/>
    </row>
    <row r="876393" spans="14:14">
      <c r="N876393" s="332"/>
    </row>
    <row r="876414" spans="14:14">
      <c r="N876414" s="331"/>
    </row>
    <row r="876415" spans="14:14">
      <c r="N876415" s="331"/>
    </row>
    <row r="876416" spans="14:14">
      <c r="N876416" s="332"/>
    </row>
    <row r="876437" spans="14:14">
      <c r="N876437" s="331"/>
    </row>
    <row r="876438" spans="14:14">
      <c r="N876438" s="331"/>
    </row>
    <row r="876439" spans="14:14">
      <c r="N876439" s="332"/>
    </row>
    <row r="876460" spans="14:14">
      <c r="N876460" s="331"/>
    </row>
    <row r="876461" spans="14:14">
      <c r="N876461" s="331"/>
    </row>
    <row r="876462" spans="14:14">
      <c r="N876462" s="332"/>
    </row>
    <row r="876483" spans="14:14">
      <c r="N876483" s="331"/>
    </row>
    <row r="876484" spans="14:14">
      <c r="N876484" s="331"/>
    </row>
    <row r="876485" spans="14:14">
      <c r="N876485" s="332"/>
    </row>
    <row r="876506" spans="14:14">
      <c r="N876506" s="331"/>
    </row>
    <row r="876507" spans="14:14">
      <c r="N876507" s="331"/>
    </row>
    <row r="876508" spans="14:14">
      <c r="N876508" s="332"/>
    </row>
    <row r="876529" spans="14:14">
      <c r="N876529" s="331"/>
    </row>
    <row r="876530" spans="14:14">
      <c r="N876530" s="331"/>
    </row>
    <row r="876531" spans="14:14">
      <c r="N876531" s="332"/>
    </row>
    <row r="876552" spans="14:14">
      <c r="N876552" s="331"/>
    </row>
    <row r="876553" spans="14:14">
      <c r="N876553" s="331"/>
    </row>
    <row r="876554" spans="14:14">
      <c r="N876554" s="332"/>
    </row>
    <row r="876575" spans="14:14">
      <c r="N876575" s="331"/>
    </row>
    <row r="876576" spans="14:14">
      <c r="N876576" s="331"/>
    </row>
    <row r="876577" spans="14:14">
      <c r="N876577" s="332"/>
    </row>
    <row r="876598" spans="14:14">
      <c r="N876598" s="331"/>
    </row>
    <row r="876599" spans="14:14">
      <c r="N876599" s="331"/>
    </row>
    <row r="876600" spans="14:14">
      <c r="N876600" s="332"/>
    </row>
    <row r="876621" spans="14:14">
      <c r="N876621" s="331"/>
    </row>
    <row r="876622" spans="14:14">
      <c r="N876622" s="331"/>
    </row>
    <row r="876623" spans="14:14">
      <c r="N876623" s="332"/>
    </row>
    <row r="876644" spans="14:14">
      <c r="N876644" s="331"/>
    </row>
    <row r="876645" spans="14:14">
      <c r="N876645" s="331"/>
    </row>
    <row r="876646" spans="14:14">
      <c r="N876646" s="332"/>
    </row>
    <row r="876667" spans="14:14">
      <c r="N876667" s="331"/>
    </row>
    <row r="876668" spans="14:14">
      <c r="N876668" s="331"/>
    </row>
    <row r="876669" spans="14:14">
      <c r="N876669" s="332"/>
    </row>
    <row r="876690" spans="14:14">
      <c r="N876690" s="331"/>
    </row>
    <row r="876691" spans="14:14">
      <c r="N876691" s="331"/>
    </row>
    <row r="876692" spans="14:14">
      <c r="N876692" s="332"/>
    </row>
    <row r="876713" spans="14:14">
      <c r="N876713" s="331"/>
    </row>
    <row r="876714" spans="14:14">
      <c r="N876714" s="331"/>
    </row>
    <row r="876715" spans="14:14">
      <c r="N876715" s="332"/>
    </row>
    <row r="876736" spans="14:14">
      <c r="N876736" s="331"/>
    </row>
    <row r="876737" spans="14:14">
      <c r="N876737" s="331"/>
    </row>
    <row r="876738" spans="14:14">
      <c r="N876738" s="332"/>
    </row>
    <row r="876759" spans="14:14">
      <c r="N876759" s="331"/>
    </row>
    <row r="876760" spans="14:14">
      <c r="N876760" s="331"/>
    </row>
    <row r="876761" spans="14:14">
      <c r="N876761" s="332"/>
    </row>
    <row r="876782" spans="14:14">
      <c r="N876782" s="331"/>
    </row>
    <row r="876783" spans="14:14">
      <c r="N876783" s="331"/>
    </row>
    <row r="876784" spans="14:14">
      <c r="N876784" s="332"/>
    </row>
    <row r="876805" spans="14:14">
      <c r="N876805" s="331"/>
    </row>
    <row r="876806" spans="14:14">
      <c r="N876806" s="331"/>
    </row>
    <row r="876807" spans="14:14">
      <c r="N876807" s="332"/>
    </row>
    <row r="876828" spans="14:14">
      <c r="N876828" s="331"/>
    </row>
    <row r="876829" spans="14:14">
      <c r="N876829" s="331"/>
    </row>
    <row r="876830" spans="14:14">
      <c r="N876830" s="332"/>
    </row>
    <row r="876851" spans="14:14">
      <c r="N876851" s="331"/>
    </row>
    <row r="876852" spans="14:14">
      <c r="N876852" s="331"/>
    </row>
    <row r="876853" spans="14:14">
      <c r="N876853" s="332"/>
    </row>
    <row r="876874" spans="14:14">
      <c r="N876874" s="331"/>
    </row>
    <row r="876875" spans="14:14">
      <c r="N876875" s="331"/>
    </row>
    <row r="876876" spans="14:14">
      <c r="N876876" s="332"/>
    </row>
    <row r="876897" spans="14:14">
      <c r="N876897" s="331"/>
    </row>
    <row r="876898" spans="14:14">
      <c r="N876898" s="331"/>
    </row>
    <row r="876899" spans="14:14">
      <c r="N876899" s="332"/>
    </row>
    <row r="876920" spans="14:14">
      <c r="N876920" s="331"/>
    </row>
    <row r="876921" spans="14:14">
      <c r="N876921" s="331"/>
    </row>
    <row r="876922" spans="14:14">
      <c r="N876922" s="332"/>
    </row>
    <row r="876943" spans="14:14">
      <c r="N876943" s="331"/>
    </row>
    <row r="876944" spans="14:14">
      <c r="N876944" s="331"/>
    </row>
    <row r="876945" spans="14:14">
      <c r="N876945" s="332"/>
    </row>
    <row r="876966" spans="14:14">
      <c r="N876966" s="331"/>
    </row>
    <row r="876967" spans="14:14">
      <c r="N876967" s="331"/>
    </row>
    <row r="876968" spans="14:14">
      <c r="N876968" s="332"/>
    </row>
    <row r="876989" spans="14:14">
      <c r="N876989" s="331"/>
    </row>
    <row r="876990" spans="14:14">
      <c r="N876990" s="331"/>
    </row>
    <row r="876991" spans="14:14">
      <c r="N876991" s="332"/>
    </row>
    <row r="877012" spans="14:14">
      <c r="N877012" s="331"/>
    </row>
    <row r="877013" spans="14:14">
      <c r="N877013" s="331"/>
    </row>
    <row r="877014" spans="14:14">
      <c r="N877014" s="332"/>
    </row>
    <row r="877035" spans="14:14">
      <c r="N877035" s="331"/>
    </row>
    <row r="877036" spans="14:14">
      <c r="N877036" s="331"/>
    </row>
    <row r="877037" spans="14:14">
      <c r="N877037" s="332"/>
    </row>
    <row r="877058" spans="14:14">
      <c r="N877058" s="331"/>
    </row>
    <row r="877059" spans="14:14">
      <c r="N877059" s="331"/>
    </row>
    <row r="877060" spans="14:14">
      <c r="N877060" s="332"/>
    </row>
    <row r="877081" spans="14:14">
      <c r="N877081" s="331"/>
    </row>
    <row r="877082" spans="14:14">
      <c r="N877082" s="331"/>
    </row>
    <row r="877083" spans="14:14">
      <c r="N877083" s="332"/>
    </row>
    <row r="877104" spans="14:14">
      <c r="N877104" s="331"/>
    </row>
    <row r="877105" spans="14:14">
      <c r="N877105" s="331"/>
    </row>
    <row r="877106" spans="14:14">
      <c r="N877106" s="332"/>
    </row>
    <row r="877127" spans="14:14">
      <c r="N877127" s="331"/>
    </row>
    <row r="877128" spans="14:14">
      <c r="N877128" s="331"/>
    </row>
    <row r="877129" spans="14:14">
      <c r="N877129" s="332"/>
    </row>
    <row r="877150" spans="14:14">
      <c r="N877150" s="331"/>
    </row>
    <row r="877151" spans="14:14">
      <c r="N877151" s="331"/>
    </row>
    <row r="877152" spans="14:14">
      <c r="N877152" s="332"/>
    </row>
    <row r="877173" spans="14:14">
      <c r="N877173" s="331"/>
    </row>
    <row r="877174" spans="14:14">
      <c r="N877174" s="331"/>
    </row>
    <row r="877175" spans="14:14">
      <c r="N877175" s="332"/>
    </row>
    <row r="877196" spans="14:14">
      <c r="N877196" s="331"/>
    </row>
    <row r="877197" spans="14:14">
      <c r="N877197" s="331"/>
    </row>
    <row r="877198" spans="14:14">
      <c r="N877198" s="332"/>
    </row>
    <row r="877219" spans="14:14">
      <c r="N877219" s="331"/>
    </row>
    <row r="877220" spans="14:14">
      <c r="N877220" s="331"/>
    </row>
    <row r="877221" spans="14:14">
      <c r="N877221" s="332"/>
    </row>
    <row r="877242" spans="14:14">
      <c r="N877242" s="331"/>
    </row>
    <row r="877243" spans="14:14">
      <c r="N877243" s="331"/>
    </row>
    <row r="877244" spans="14:14">
      <c r="N877244" s="332"/>
    </row>
    <row r="877265" spans="14:14">
      <c r="N877265" s="331"/>
    </row>
    <row r="877266" spans="14:14">
      <c r="N877266" s="331"/>
    </row>
    <row r="877267" spans="14:14">
      <c r="N877267" s="332"/>
    </row>
    <row r="877288" spans="14:14">
      <c r="N877288" s="331"/>
    </row>
    <row r="877289" spans="14:14">
      <c r="N877289" s="331"/>
    </row>
    <row r="877290" spans="14:14">
      <c r="N877290" s="332"/>
    </row>
    <row r="877311" spans="14:14">
      <c r="N877311" s="331"/>
    </row>
    <row r="877312" spans="14:14">
      <c r="N877312" s="331"/>
    </row>
    <row r="877313" spans="14:14">
      <c r="N877313" s="332"/>
    </row>
    <row r="877334" spans="14:14">
      <c r="N877334" s="331"/>
    </row>
    <row r="877335" spans="14:14">
      <c r="N877335" s="331"/>
    </row>
    <row r="877336" spans="14:14">
      <c r="N877336" s="332"/>
    </row>
    <row r="877357" spans="14:14">
      <c r="N877357" s="331"/>
    </row>
    <row r="877358" spans="14:14">
      <c r="N877358" s="331"/>
    </row>
    <row r="877359" spans="14:14">
      <c r="N877359" s="332"/>
    </row>
    <row r="877380" spans="14:14">
      <c r="N877380" s="331"/>
    </row>
    <row r="877381" spans="14:14">
      <c r="N877381" s="331"/>
    </row>
    <row r="877382" spans="14:14">
      <c r="N877382" s="332"/>
    </row>
    <row r="877403" spans="14:14">
      <c r="N877403" s="331"/>
    </row>
    <row r="877404" spans="14:14">
      <c r="N877404" s="331"/>
    </row>
    <row r="877405" spans="14:14">
      <c r="N877405" s="332"/>
    </row>
    <row r="877426" spans="14:14">
      <c r="N877426" s="331"/>
    </row>
    <row r="877427" spans="14:14">
      <c r="N877427" s="331"/>
    </row>
    <row r="877428" spans="14:14">
      <c r="N877428" s="332"/>
    </row>
    <row r="877449" spans="14:14">
      <c r="N877449" s="331"/>
    </row>
    <row r="877450" spans="14:14">
      <c r="N877450" s="331"/>
    </row>
    <row r="877451" spans="14:14">
      <c r="N877451" s="332"/>
    </row>
    <row r="877472" spans="14:14">
      <c r="N877472" s="331"/>
    </row>
    <row r="877473" spans="14:14">
      <c r="N877473" s="331"/>
    </row>
    <row r="877474" spans="14:14">
      <c r="N877474" s="332"/>
    </row>
    <row r="877495" spans="14:14">
      <c r="N877495" s="331"/>
    </row>
    <row r="877496" spans="14:14">
      <c r="N877496" s="331"/>
    </row>
    <row r="877497" spans="14:14">
      <c r="N877497" s="332"/>
    </row>
    <row r="877518" spans="14:14">
      <c r="N877518" s="331"/>
    </row>
    <row r="877519" spans="14:14">
      <c r="N877519" s="331"/>
    </row>
    <row r="877520" spans="14:14">
      <c r="N877520" s="332"/>
    </row>
    <row r="877541" spans="14:14">
      <c r="N877541" s="331"/>
    </row>
    <row r="877542" spans="14:14">
      <c r="N877542" s="331"/>
    </row>
    <row r="877543" spans="14:14">
      <c r="N877543" s="332"/>
    </row>
    <row r="877564" spans="14:14">
      <c r="N877564" s="331"/>
    </row>
    <row r="877565" spans="14:14">
      <c r="N877565" s="331"/>
    </row>
    <row r="877566" spans="14:14">
      <c r="N877566" s="332"/>
    </row>
    <row r="877587" spans="14:14">
      <c r="N877587" s="331"/>
    </row>
    <row r="877588" spans="14:14">
      <c r="N877588" s="331"/>
    </row>
    <row r="877589" spans="14:14">
      <c r="N877589" s="332"/>
    </row>
    <row r="877610" spans="14:14">
      <c r="N877610" s="331"/>
    </row>
    <row r="877611" spans="14:14">
      <c r="N877611" s="331"/>
    </row>
    <row r="877612" spans="14:14">
      <c r="N877612" s="332"/>
    </row>
    <row r="877633" spans="14:14">
      <c r="N877633" s="331"/>
    </row>
    <row r="877634" spans="14:14">
      <c r="N877634" s="331"/>
    </row>
    <row r="877635" spans="14:14">
      <c r="N877635" s="332"/>
    </row>
    <row r="877656" spans="14:14">
      <c r="N877656" s="331"/>
    </row>
    <row r="877657" spans="14:14">
      <c r="N877657" s="331"/>
    </row>
    <row r="877658" spans="14:14">
      <c r="N877658" s="332"/>
    </row>
    <row r="877679" spans="14:14">
      <c r="N877679" s="331"/>
    </row>
    <row r="877680" spans="14:14">
      <c r="N877680" s="331"/>
    </row>
    <row r="877681" spans="14:14">
      <c r="N877681" s="332"/>
    </row>
    <row r="877702" spans="14:14">
      <c r="N877702" s="331"/>
    </row>
    <row r="877703" spans="14:14">
      <c r="N877703" s="331"/>
    </row>
    <row r="877704" spans="14:14">
      <c r="N877704" s="332"/>
    </row>
    <row r="877725" spans="14:14">
      <c r="N877725" s="331"/>
    </row>
    <row r="877726" spans="14:14">
      <c r="N877726" s="331"/>
    </row>
    <row r="877727" spans="14:14">
      <c r="N877727" s="332"/>
    </row>
    <row r="877748" spans="14:14">
      <c r="N877748" s="331"/>
    </row>
    <row r="877749" spans="14:14">
      <c r="N877749" s="331"/>
    </row>
    <row r="877750" spans="14:14">
      <c r="N877750" s="332"/>
    </row>
    <row r="877771" spans="14:14">
      <c r="N877771" s="331"/>
    </row>
    <row r="877772" spans="14:14">
      <c r="N877772" s="331"/>
    </row>
    <row r="877773" spans="14:14">
      <c r="N877773" s="332"/>
    </row>
    <row r="877794" spans="14:14">
      <c r="N877794" s="331"/>
    </row>
    <row r="877795" spans="14:14">
      <c r="N877795" s="331"/>
    </row>
    <row r="877796" spans="14:14">
      <c r="N877796" s="332"/>
    </row>
    <row r="877817" spans="14:14">
      <c r="N877817" s="331"/>
    </row>
    <row r="877818" spans="14:14">
      <c r="N877818" s="331"/>
    </row>
    <row r="877819" spans="14:14">
      <c r="N877819" s="332"/>
    </row>
    <row r="877840" spans="14:14">
      <c r="N877840" s="331"/>
    </row>
    <row r="877841" spans="14:14">
      <c r="N877841" s="331"/>
    </row>
    <row r="877842" spans="14:14">
      <c r="N877842" s="332"/>
    </row>
    <row r="877863" spans="14:14">
      <c r="N877863" s="331"/>
    </row>
    <row r="877864" spans="14:14">
      <c r="N877864" s="331"/>
    </row>
    <row r="877865" spans="14:14">
      <c r="N877865" s="332"/>
    </row>
    <row r="877886" spans="14:14">
      <c r="N877886" s="331"/>
    </row>
    <row r="877887" spans="14:14">
      <c r="N877887" s="331"/>
    </row>
    <row r="877888" spans="14:14">
      <c r="N877888" s="332"/>
    </row>
    <row r="877909" spans="14:14">
      <c r="N877909" s="331"/>
    </row>
    <row r="877910" spans="14:14">
      <c r="N877910" s="331"/>
    </row>
    <row r="877911" spans="14:14">
      <c r="N877911" s="332"/>
    </row>
    <row r="877932" spans="14:14">
      <c r="N877932" s="331"/>
    </row>
    <row r="877933" spans="14:14">
      <c r="N877933" s="331"/>
    </row>
    <row r="877934" spans="14:14">
      <c r="N877934" s="332"/>
    </row>
    <row r="877955" spans="14:14">
      <c r="N877955" s="331"/>
    </row>
    <row r="877956" spans="14:14">
      <c r="N877956" s="331"/>
    </row>
    <row r="877957" spans="14:14">
      <c r="N877957" s="332"/>
    </row>
    <row r="877978" spans="14:14">
      <c r="N877978" s="331"/>
    </row>
    <row r="877979" spans="14:14">
      <c r="N877979" s="331"/>
    </row>
    <row r="877980" spans="14:14">
      <c r="N877980" s="332"/>
    </row>
    <row r="878001" spans="14:14">
      <c r="N878001" s="331"/>
    </row>
    <row r="878002" spans="14:14">
      <c r="N878002" s="331"/>
    </row>
    <row r="878003" spans="14:14">
      <c r="N878003" s="332"/>
    </row>
    <row r="878024" spans="14:14">
      <c r="N878024" s="331"/>
    </row>
    <row r="878025" spans="14:14">
      <c r="N878025" s="331"/>
    </row>
    <row r="878026" spans="14:14">
      <c r="N878026" s="332"/>
    </row>
    <row r="878047" spans="14:14">
      <c r="N878047" s="331"/>
    </row>
    <row r="878048" spans="14:14">
      <c r="N878048" s="331"/>
    </row>
    <row r="878049" spans="14:14">
      <c r="N878049" s="332"/>
    </row>
    <row r="878070" spans="14:14">
      <c r="N878070" s="331"/>
    </row>
    <row r="878071" spans="14:14">
      <c r="N878071" s="331"/>
    </row>
    <row r="878072" spans="14:14">
      <c r="N878072" s="332"/>
    </row>
    <row r="878093" spans="14:14">
      <c r="N878093" s="331"/>
    </row>
    <row r="878094" spans="14:14">
      <c r="N878094" s="331"/>
    </row>
    <row r="878095" spans="14:14">
      <c r="N878095" s="332"/>
    </row>
    <row r="878116" spans="14:14">
      <c r="N878116" s="331"/>
    </row>
    <row r="878117" spans="14:14">
      <c r="N878117" s="331"/>
    </row>
    <row r="878118" spans="14:14">
      <c r="N878118" s="332"/>
    </row>
    <row r="878139" spans="14:14">
      <c r="N878139" s="331"/>
    </row>
    <row r="878140" spans="14:14">
      <c r="N878140" s="331"/>
    </row>
    <row r="878141" spans="14:14">
      <c r="N878141" s="332"/>
    </row>
    <row r="878162" spans="14:14">
      <c r="N878162" s="331"/>
    </row>
    <row r="878163" spans="14:14">
      <c r="N878163" s="331"/>
    </row>
    <row r="878164" spans="14:14">
      <c r="N878164" s="332"/>
    </row>
    <row r="878185" spans="14:14">
      <c r="N878185" s="331"/>
    </row>
    <row r="878186" spans="14:14">
      <c r="N878186" s="331"/>
    </row>
    <row r="878187" spans="14:14">
      <c r="N878187" s="332"/>
    </row>
    <row r="878208" spans="14:14">
      <c r="N878208" s="331"/>
    </row>
    <row r="878209" spans="14:14">
      <c r="N878209" s="331"/>
    </row>
    <row r="878210" spans="14:14">
      <c r="N878210" s="332"/>
    </row>
    <row r="878231" spans="14:14">
      <c r="N878231" s="331"/>
    </row>
    <row r="878232" spans="14:14">
      <c r="N878232" s="331"/>
    </row>
    <row r="878233" spans="14:14">
      <c r="N878233" s="332"/>
    </row>
    <row r="878254" spans="14:14">
      <c r="N878254" s="331"/>
    </row>
    <row r="878255" spans="14:14">
      <c r="N878255" s="331"/>
    </row>
    <row r="878256" spans="14:14">
      <c r="N878256" s="332"/>
    </row>
    <row r="878277" spans="14:14">
      <c r="N878277" s="331"/>
    </row>
    <row r="878278" spans="14:14">
      <c r="N878278" s="331"/>
    </row>
    <row r="878279" spans="14:14">
      <c r="N878279" s="332"/>
    </row>
    <row r="878300" spans="14:14">
      <c r="N878300" s="331"/>
    </row>
    <row r="878301" spans="14:14">
      <c r="N878301" s="331"/>
    </row>
    <row r="878302" spans="14:14">
      <c r="N878302" s="332"/>
    </row>
    <row r="878323" spans="14:14">
      <c r="N878323" s="331"/>
    </row>
    <row r="878324" spans="14:14">
      <c r="N878324" s="331"/>
    </row>
    <row r="878325" spans="14:14">
      <c r="N878325" s="332"/>
    </row>
    <row r="878346" spans="14:14">
      <c r="N878346" s="331"/>
    </row>
    <row r="878347" spans="14:14">
      <c r="N878347" s="331"/>
    </row>
    <row r="878348" spans="14:14">
      <c r="N878348" s="332"/>
    </row>
    <row r="878369" spans="14:14">
      <c r="N878369" s="331"/>
    </row>
    <row r="878370" spans="14:14">
      <c r="N878370" s="331"/>
    </row>
    <row r="878371" spans="14:14">
      <c r="N878371" s="332"/>
    </row>
    <row r="878392" spans="14:14">
      <c r="N878392" s="331"/>
    </row>
    <row r="878393" spans="14:14">
      <c r="N878393" s="331"/>
    </row>
    <row r="878394" spans="14:14">
      <c r="N878394" s="332"/>
    </row>
    <row r="878415" spans="14:14">
      <c r="N878415" s="331"/>
    </row>
    <row r="878416" spans="14:14">
      <c r="N878416" s="331"/>
    </row>
    <row r="878417" spans="14:14">
      <c r="N878417" s="332"/>
    </row>
    <row r="878438" spans="14:14">
      <c r="N878438" s="331"/>
    </row>
    <row r="878439" spans="14:14">
      <c r="N878439" s="331"/>
    </row>
    <row r="878440" spans="14:14">
      <c r="N878440" s="332"/>
    </row>
    <row r="878461" spans="14:14">
      <c r="N878461" s="331"/>
    </row>
    <row r="878462" spans="14:14">
      <c r="N878462" s="331"/>
    </row>
    <row r="878463" spans="14:14">
      <c r="N878463" s="332"/>
    </row>
    <row r="878484" spans="14:14">
      <c r="N878484" s="331"/>
    </row>
    <row r="878485" spans="14:14">
      <c r="N878485" s="331"/>
    </row>
    <row r="878486" spans="14:14">
      <c r="N878486" s="332"/>
    </row>
    <row r="878507" spans="14:14">
      <c r="N878507" s="331"/>
    </row>
    <row r="878508" spans="14:14">
      <c r="N878508" s="331"/>
    </row>
    <row r="878509" spans="14:14">
      <c r="N878509" s="332"/>
    </row>
    <row r="878530" spans="14:14">
      <c r="N878530" s="331"/>
    </row>
    <row r="878531" spans="14:14">
      <c r="N878531" s="331"/>
    </row>
    <row r="878532" spans="14:14">
      <c r="N878532" s="332"/>
    </row>
    <row r="878553" spans="14:14">
      <c r="N878553" s="331"/>
    </row>
    <row r="878554" spans="14:14">
      <c r="N878554" s="331"/>
    </row>
    <row r="878555" spans="14:14">
      <c r="N878555" s="332"/>
    </row>
    <row r="878576" spans="14:14">
      <c r="N878576" s="331"/>
    </row>
    <row r="878577" spans="14:14">
      <c r="N878577" s="331"/>
    </row>
    <row r="878578" spans="14:14">
      <c r="N878578" s="332"/>
    </row>
    <row r="878599" spans="14:14">
      <c r="N878599" s="331"/>
    </row>
    <row r="878600" spans="14:14">
      <c r="N878600" s="331"/>
    </row>
    <row r="878601" spans="14:14">
      <c r="N878601" s="332"/>
    </row>
    <row r="878622" spans="14:14">
      <c r="N878622" s="331"/>
    </row>
    <row r="878623" spans="14:14">
      <c r="N878623" s="331"/>
    </row>
    <row r="878624" spans="14:14">
      <c r="N878624" s="332"/>
    </row>
    <row r="878645" spans="14:14">
      <c r="N878645" s="331"/>
    </row>
    <row r="878646" spans="14:14">
      <c r="N878646" s="331"/>
    </row>
    <row r="878647" spans="14:14">
      <c r="N878647" s="332"/>
    </row>
    <row r="878668" spans="14:14">
      <c r="N878668" s="331"/>
    </row>
    <row r="878669" spans="14:14">
      <c r="N878669" s="331"/>
    </row>
    <row r="878670" spans="14:14">
      <c r="N878670" s="332"/>
    </row>
    <row r="878691" spans="14:14">
      <c r="N878691" s="331"/>
    </row>
    <row r="878692" spans="14:14">
      <c r="N878692" s="331"/>
    </row>
    <row r="878693" spans="14:14">
      <c r="N878693" s="332"/>
    </row>
    <row r="878714" spans="14:14">
      <c r="N878714" s="331"/>
    </row>
    <row r="878715" spans="14:14">
      <c r="N878715" s="331"/>
    </row>
    <row r="878716" spans="14:14">
      <c r="N878716" s="332"/>
    </row>
    <row r="878737" spans="14:14">
      <c r="N878737" s="331"/>
    </row>
    <row r="878738" spans="14:14">
      <c r="N878738" s="331"/>
    </row>
    <row r="878739" spans="14:14">
      <c r="N878739" s="332"/>
    </row>
    <row r="878760" spans="14:14">
      <c r="N878760" s="331"/>
    </row>
    <row r="878761" spans="14:14">
      <c r="N878761" s="331"/>
    </row>
    <row r="878762" spans="14:14">
      <c r="N878762" s="332"/>
    </row>
    <row r="878783" spans="14:14">
      <c r="N878783" s="331"/>
    </row>
    <row r="878784" spans="14:14">
      <c r="N878784" s="331"/>
    </row>
    <row r="878785" spans="14:14">
      <c r="N878785" s="332"/>
    </row>
    <row r="878806" spans="14:14">
      <c r="N878806" s="331"/>
    </row>
    <row r="878807" spans="14:14">
      <c r="N878807" s="331"/>
    </row>
    <row r="878808" spans="14:14">
      <c r="N878808" s="332"/>
    </row>
    <row r="878829" spans="14:14">
      <c r="N878829" s="331"/>
    </row>
    <row r="878830" spans="14:14">
      <c r="N878830" s="331"/>
    </row>
    <row r="878831" spans="14:14">
      <c r="N878831" s="332"/>
    </row>
    <row r="878852" spans="14:14">
      <c r="N878852" s="331"/>
    </row>
    <row r="878853" spans="14:14">
      <c r="N878853" s="331"/>
    </row>
    <row r="878854" spans="14:14">
      <c r="N878854" s="332"/>
    </row>
    <row r="878875" spans="14:14">
      <c r="N878875" s="331"/>
    </row>
    <row r="878876" spans="14:14">
      <c r="N878876" s="331"/>
    </row>
    <row r="878877" spans="14:14">
      <c r="N878877" s="332"/>
    </row>
    <row r="878898" spans="14:14">
      <c r="N878898" s="331"/>
    </row>
    <row r="878899" spans="14:14">
      <c r="N878899" s="331"/>
    </row>
    <row r="878900" spans="14:14">
      <c r="N878900" s="332"/>
    </row>
    <row r="878921" spans="14:14">
      <c r="N878921" s="331"/>
    </row>
    <row r="878922" spans="14:14">
      <c r="N878922" s="331"/>
    </row>
    <row r="878923" spans="14:14">
      <c r="N878923" s="332"/>
    </row>
    <row r="878944" spans="14:14">
      <c r="N878944" s="331"/>
    </row>
    <row r="878945" spans="14:14">
      <c r="N878945" s="331"/>
    </row>
    <row r="878946" spans="14:14">
      <c r="N878946" s="332"/>
    </row>
    <row r="878967" spans="14:14">
      <c r="N878967" s="331"/>
    </row>
    <row r="878968" spans="14:14">
      <c r="N878968" s="331"/>
    </row>
    <row r="878969" spans="14:14">
      <c r="N878969" s="332"/>
    </row>
    <row r="878990" spans="14:14">
      <c r="N878990" s="331"/>
    </row>
    <row r="878991" spans="14:14">
      <c r="N878991" s="331"/>
    </row>
    <row r="878992" spans="14:14">
      <c r="N878992" s="332"/>
    </row>
    <row r="879013" spans="14:14">
      <c r="N879013" s="331"/>
    </row>
    <row r="879014" spans="14:14">
      <c r="N879014" s="331"/>
    </row>
    <row r="879015" spans="14:14">
      <c r="N879015" s="332"/>
    </row>
    <row r="879036" spans="14:14">
      <c r="N879036" s="331"/>
    </row>
    <row r="879037" spans="14:14">
      <c r="N879037" s="331"/>
    </row>
    <row r="879038" spans="14:14">
      <c r="N879038" s="332"/>
    </row>
    <row r="879059" spans="14:14">
      <c r="N879059" s="331"/>
    </row>
    <row r="879060" spans="14:14">
      <c r="N879060" s="331"/>
    </row>
    <row r="879061" spans="14:14">
      <c r="N879061" s="332"/>
    </row>
    <row r="879082" spans="14:14">
      <c r="N879082" s="331"/>
    </row>
    <row r="879083" spans="14:14">
      <c r="N879083" s="331"/>
    </row>
    <row r="879084" spans="14:14">
      <c r="N879084" s="332"/>
    </row>
    <row r="879105" spans="14:14">
      <c r="N879105" s="331"/>
    </row>
    <row r="879106" spans="14:14">
      <c r="N879106" s="331"/>
    </row>
    <row r="879107" spans="14:14">
      <c r="N879107" s="332"/>
    </row>
    <row r="879128" spans="14:14">
      <c r="N879128" s="331"/>
    </row>
    <row r="879129" spans="14:14">
      <c r="N879129" s="331"/>
    </row>
    <row r="879130" spans="14:14">
      <c r="N879130" s="332"/>
    </row>
    <row r="879151" spans="14:14">
      <c r="N879151" s="331"/>
    </row>
    <row r="879152" spans="14:14">
      <c r="N879152" s="331"/>
    </row>
    <row r="879153" spans="14:14">
      <c r="N879153" s="332"/>
    </row>
    <row r="879174" spans="14:14">
      <c r="N879174" s="331"/>
    </row>
    <row r="879175" spans="14:14">
      <c r="N879175" s="331"/>
    </row>
    <row r="879176" spans="14:14">
      <c r="N879176" s="332"/>
    </row>
    <row r="879197" spans="14:14">
      <c r="N879197" s="331"/>
    </row>
    <row r="879198" spans="14:14">
      <c r="N879198" s="331"/>
    </row>
    <row r="879199" spans="14:14">
      <c r="N879199" s="332"/>
    </row>
    <row r="879220" spans="14:14">
      <c r="N879220" s="331"/>
    </row>
    <row r="879221" spans="14:14">
      <c r="N879221" s="331"/>
    </row>
    <row r="879222" spans="14:14">
      <c r="N879222" s="332"/>
    </row>
    <row r="879243" spans="14:14">
      <c r="N879243" s="331"/>
    </row>
    <row r="879244" spans="14:14">
      <c r="N879244" s="331"/>
    </row>
    <row r="879245" spans="14:14">
      <c r="N879245" s="332"/>
    </row>
    <row r="879266" spans="14:14">
      <c r="N879266" s="331"/>
    </row>
    <row r="879267" spans="14:14">
      <c r="N879267" s="331"/>
    </row>
    <row r="879268" spans="14:14">
      <c r="N879268" s="332"/>
    </row>
    <row r="879289" spans="14:14">
      <c r="N879289" s="331"/>
    </row>
    <row r="879290" spans="14:14">
      <c r="N879290" s="331"/>
    </row>
    <row r="879291" spans="14:14">
      <c r="N879291" s="332"/>
    </row>
    <row r="879312" spans="14:14">
      <c r="N879312" s="331"/>
    </row>
    <row r="879313" spans="14:14">
      <c r="N879313" s="331"/>
    </row>
    <row r="879314" spans="14:14">
      <c r="N879314" s="332"/>
    </row>
    <row r="879335" spans="14:14">
      <c r="N879335" s="331"/>
    </row>
    <row r="879336" spans="14:14">
      <c r="N879336" s="331"/>
    </row>
    <row r="879337" spans="14:14">
      <c r="N879337" s="332"/>
    </row>
    <row r="879358" spans="14:14">
      <c r="N879358" s="331"/>
    </row>
    <row r="879359" spans="14:14">
      <c r="N879359" s="331"/>
    </row>
    <row r="879360" spans="14:14">
      <c r="N879360" s="332"/>
    </row>
    <row r="879381" spans="14:14">
      <c r="N879381" s="331"/>
    </row>
    <row r="879382" spans="14:14">
      <c r="N879382" s="331"/>
    </row>
    <row r="879383" spans="14:14">
      <c r="N879383" s="332"/>
    </row>
    <row r="879404" spans="14:14">
      <c r="N879404" s="331"/>
    </row>
    <row r="879405" spans="14:14">
      <c r="N879405" s="331"/>
    </row>
    <row r="879406" spans="14:14">
      <c r="N879406" s="332"/>
    </row>
    <row r="879427" spans="14:14">
      <c r="N879427" s="331"/>
    </row>
    <row r="879428" spans="14:14">
      <c r="N879428" s="331"/>
    </row>
    <row r="879429" spans="14:14">
      <c r="N879429" s="332"/>
    </row>
    <row r="879450" spans="14:14">
      <c r="N879450" s="331"/>
    </row>
    <row r="879451" spans="14:14">
      <c r="N879451" s="331"/>
    </row>
    <row r="879452" spans="14:14">
      <c r="N879452" s="332"/>
    </row>
    <row r="879473" spans="14:14">
      <c r="N879473" s="331"/>
    </row>
    <row r="879474" spans="14:14">
      <c r="N879474" s="331"/>
    </row>
    <row r="879475" spans="14:14">
      <c r="N879475" s="332"/>
    </row>
    <row r="879496" spans="14:14">
      <c r="N879496" s="331"/>
    </row>
    <row r="879497" spans="14:14">
      <c r="N879497" s="331"/>
    </row>
    <row r="879498" spans="14:14">
      <c r="N879498" s="332"/>
    </row>
    <row r="879519" spans="14:14">
      <c r="N879519" s="331"/>
    </row>
    <row r="879520" spans="14:14">
      <c r="N879520" s="331"/>
    </row>
    <row r="879521" spans="14:14">
      <c r="N879521" s="332"/>
    </row>
    <row r="879542" spans="14:14">
      <c r="N879542" s="331"/>
    </row>
    <row r="879543" spans="14:14">
      <c r="N879543" s="331"/>
    </row>
    <row r="879544" spans="14:14">
      <c r="N879544" s="332"/>
    </row>
    <row r="879565" spans="14:14">
      <c r="N879565" s="331"/>
    </row>
    <row r="879566" spans="14:14">
      <c r="N879566" s="331"/>
    </row>
    <row r="879567" spans="14:14">
      <c r="N879567" s="332"/>
    </row>
    <row r="879588" spans="14:14">
      <c r="N879588" s="331"/>
    </row>
    <row r="879589" spans="14:14">
      <c r="N879589" s="331"/>
    </row>
    <row r="879590" spans="14:14">
      <c r="N879590" s="332"/>
    </row>
    <row r="879611" spans="14:14">
      <c r="N879611" s="331"/>
    </row>
    <row r="879612" spans="14:14">
      <c r="N879612" s="331"/>
    </row>
    <row r="879613" spans="14:14">
      <c r="N879613" s="332"/>
    </row>
    <row r="879634" spans="14:14">
      <c r="N879634" s="331"/>
    </row>
    <row r="879635" spans="14:14">
      <c r="N879635" s="331"/>
    </row>
    <row r="879636" spans="14:14">
      <c r="N879636" s="332"/>
    </row>
    <row r="879657" spans="14:14">
      <c r="N879657" s="331"/>
    </row>
    <row r="879658" spans="14:14">
      <c r="N879658" s="331"/>
    </row>
    <row r="879659" spans="14:14">
      <c r="N879659" s="332"/>
    </row>
    <row r="879680" spans="14:14">
      <c r="N879680" s="331"/>
    </row>
    <row r="879681" spans="14:14">
      <c r="N879681" s="331"/>
    </row>
    <row r="879682" spans="14:14">
      <c r="N879682" s="332"/>
    </row>
    <row r="879703" spans="14:14">
      <c r="N879703" s="331"/>
    </row>
    <row r="879704" spans="14:14">
      <c r="N879704" s="331"/>
    </row>
    <row r="879705" spans="14:14">
      <c r="N879705" s="332"/>
    </row>
    <row r="879726" spans="14:14">
      <c r="N879726" s="331"/>
    </row>
    <row r="879727" spans="14:14">
      <c r="N879727" s="331"/>
    </row>
    <row r="879728" spans="14:14">
      <c r="N879728" s="332"/>
    </row>
    <row r="879749" spans="14:14">
      <c r="N879749" s="331"/>
    </row>
    <row r="879750" spans="14:14">
      <c r="N879750" s="331"/>
    </row>
    <row r="879751" spans="14:14">
      <c r="N879751" s="332"/>
    </row>
    <row r="879772" spans="14:14">
      <c r="N879772" s="331"/>
    </row>
    <row r="879773" spans="14:14">
      <c r="N879773" s="331"/>
    </row>
    <row r="879774" spans="14:14">
      <c r="N879774" s="332"/>
    </row>
    <row r="879795" spans="14:14">
      <c r="N879795" s="331"/>
    </row>
    <row r="879796" spans="14:14">
      <c r="N879796" s="331"/>
    </row>
    <row r="879797" spans="14:14">
      <c r="N879797" s="332"/>
    </row>
    <row r="879818" spans="14:14">
      <c r="N879818" s="331"/>
    </row>
    <row r="879819" spans="14:14">
      <c r="N879819" s="331"/>
    </row>
    <row r="879820" spans="14:14">
      <c r="N879820" s="332"/>
    </row>
    <row r="879841" spans="14:14">
      <c r="N879841" s="331"/>
    </row>
    <row r="879842" spans="14:14">
      <c r="N879842" s="331"/>
    </row>
    <row r="879843" spans="14:14">
      <c r="N879843" s="332"/>
    </row>
    <row r="879864" spans="14:14">
      <c r="N879864" s="331"/>
    </row>
    <row r="879865" spans="14:14">
      <c r="N879865" s="331"/>
    </row>
    <row r="879866" spans="14:14">
      <c r="N879866" s="332"/>
    </row>
    <row r="879887" spans="14:14">
      <c r="N879887" s="331"/>
    </row>
    <row r="879888" spans="14:14">
      <c r="N879888" s="331"/>
    </row>
    <row r="879889" spans="14:14">
      <c r="N879889" s="332"/>
    </row>
    <row r="879910" spans="14:14">
      <c r="N879910" s="331"/>
    </row>
    <row r="879911" spans="14:14">
      <c r="N879911" s="331"/>
    </row>
    <row r="879912" spans="14:14">
      <c r="N879912" s="332"/>
    </row>
    <row r="879933" spans="14:14">
      <c r="N879933" s="331"/>
    </row>
    <row r="879934" spans="14:14">
      <c r="N879934" s="331"/>
    </row>
    <row r="879935" spans="14:14">
      <c r="N879935" s="332"/>
    </row>
    <row r="879956" spans="14:14">
      <c r="N879956" s="331"/>
    </row>
    <row r="879957" spans="14:14">
      <c r="N879957" s="331"/>
    </row>
    <row r="879958" spans="14:14">
      <c r="N879958" s="332"/>
    </row>
    <row r="879979" spans="14:14">
      <c r="N879979" s="331"/>
    </row>
    <row r="879980" spans="14:14">
      <c r="N879980" s="331"/>
    </row>
    <row r="879981" spans="14:14">
      <c r="N879981" s="332"/>
    </row>
    <row r="880002" spans="14:14">
      <c r="N880002" s="331"/>
    </row>
    <row r="880003" spans="14:14">
      <c r="N880003" s="331"/>
    </row>
    <row r="880004" spans="14:14">
      <c r="N880004" s="332"/>
    </row>
    <row r="880025" spans="14:14">
      <c r="N880025" s="331"/>
    </row>
    <row r="880026" spans="14:14">
      <c r="N880026" s="331"/>
    </row>
    <row r="880027" spans="14:14">
      <c r="N880027" s="332"/>
    </row>
    <row r="880048" spans="14:14">
      <c r="N880048" s="331"/>
    </row>
    <row r="880049" spans="14:14">
      <c r="N880049" s="331"/>
    </row>
    <row r="880050" spans="14:14">
      <c r="N880050" s="332"/>
    </row>
    <row r="880071" spans="14:14">
      <c r="N880071" s="331"/>
    </row>
    <row r="880072" spans="14:14">
      <c r="N880072" s="331"/>
    </row>
    <row r="880073" spans="14:14">
      <c r="N880073" s="332"/>
    </row>
    <row r="880094" spans="14:14">
      <c r="N880094" s="331"/>
    </row>
    <row r="880095" spans="14:14">
      <c r="N880095" s="331"/>
    </row>
    <row r="880096" spans="14:14">
      <c r="N880096" s="332"/>
    </row>
    <row r="880117" spans="14:14">
      <c r="N880117" s="331"/>
    </row>
    <row r="880118" spans="14:14">
      <c r="N880118" s="331"/>
    </row>
    <row r="880119" spans="14:14">
      <c r="N880119" s="332"/>
    </row>
    <row r="880140" spans="14:14">
      <c r="N880140" s="331"/>
    </row>
    <row r="880141" spans="14:14">
      <c r="N880141" s="331"/>
    </row>
    <row r="880142" spans="14:14">
      <c r="N880142" s="332"/>
    </row>
    <row r="880163" spans="14:14">
      <c r="N880163" s="331"/>
    </row>
    <row r="880164" spans="14:14">
      <c r="N880164" s="331"/>
    </row>
    <row r="880165" spans="14:14">
      <c r="N880165" s="332"/>
    </row>
    <row r="880186" spans="14:14">
      <c r="N880186" s="331"/>
    </row>
    <row r="880187" spans="14:14">
      <c r="N880187" s="331"/>
    </row>
    <row r="880188" spans="14:14">
      <c r="N880188" s="332"/>
    </row>
    <row r="880209" spans="14:14">
      <c r="N880209" s="331"/>
    </row>
    <row r="880210" spans="14:14">
      <c r="N880210" s="331"/>
    </row>
    <row r="880211" spans="14:14">
      <c r="N880211" s="332"/>
    </row>
    <row r="880232" spans="14:14">
      <c r="N880232" s="331"/>
    </row>
    <row r="880233" spans="14:14">
      <c r="N880233" s="331"/>
    </row>
    <row r="880234" spans="14:14">
      <c r="N880234" s="332"/>
    </row>
    <row r="880255" spans="14:14">
      <c r="N880255" s="331"/>
    </row>
    <row r="880256" spans="14:14">
      <c r="N880256" s="331"/>
    </row>
    <row r="880257" spans="14:14">
      <c r="N880257" s="332"/>
    </row>
    <row r="880278" spans="14:14">
      <c r="N880278" s="331"/>
    </row>
    <row r="880279" spans="14:14">
      <c r="N880279" s="331"/>
    </row>
    <row r="880280" spans="14:14">
      <c r="N880280" s="332"/>
    </row>
    <row r="880301" spans="14:14">
      <c r="N880301" s="331"/>
    </row>
    <row r="880302" spans="14:14">
      <c r="N880302" s="331"/>
    </row>
    <row r="880303" spans="14:14">
      <c r="N880303" s="332"/>
    </row>
    <row r="880324" spans="14:14">
      <c r="N880324" s="331"/>
    </row>
    <row r="880325" spans="14:14">
      <c r="N880325" s="331"/>
    </row>
    <row r="880326" spans="14:14">
      <c r="N880326" s="332"/>
    </row>
    <row r="880347" spans="14:14">
      <c r="N880347" s="331"/>
    </row>
    <row r="880348" spans="14:14">
      <c r="N880348" s="331"/>
    </row>
    <row r="880349" spans="14:14">
      <c r="N880349" s="332"/>
    </row>
    <row r="880370" spans="14:14">
      <c r="N880370" s="331"/>
    </row>
    <row r="880371" spans="14:14">
      <c r="N880371" s="331"/>
    </row>
    <row r="880372" spans="14:14">
      <c r="N880372" s="332"/>
    </row>
    <row r="880393" spans="14:14">
      <c r="N880393" s="331"/>
    </row>
    <row r="880394" spans="14:14">
      <c r="N880394" s="331"/>
    </row>
    <row r="880395" spans="14:14">
      <c r="N880395" s="332"/>
    </row>
    <row r="880416" spans="14:14">
      <c r="N880416" s="331"/>
    </row>
    <row r="880417" spans="14:14">
      <c r="N880417" s="331"/>
    </row>
    <row r="880418" spans="14:14">
      <c r="N880418" s="332"/>
    </row>
    <row r="880439" spans="14:14">
      <c r="N880439" s="331"/>
    </row>
    <row r="880440" spans="14:14">
      <c r="N880440" s="331"/>
    </row>
    <row r="880441" spans="14:14">
      <c r="N880441" s="332"/>
    </row>
    <row r="880462" spans="14:14">
      <c r="N880462" s="331"/>
    </row>
    <row r="880463" spans="14:14">
      <c r="N880463" s="331"/>
    </row>
    <row r="880464" spans="14:14">
      <c r="N880464" s="332"/>
    </row>
    <row r="880485" spans="14:14">
      <c r="N880485" s="331"/>
    </row>
    <row r="880486" spans="14:14">
      <c r="N880486" s="331"/>
    </row>
    <row r="880487" spans="14:14">
      <c r="N880487" s="332"/>
    </row>
    <row r="880508" spans="14:14">
      <c r="N880508" s="331"/>
    </row>
    <row r="880509" spans="14:14">
      <c r="N880509" s="331"/>
    </row>
    <row r="880510" spans="14:14">
      <c r="N880510" s="332"/>
    </row>
    <row r="880531" spans="14:14">
      <c r="N880531" s="331"/>
    </row>
    <row r="880532" spans="14:14">
      <c r="N880532" s="331"/>
    </row>
    <row r="880533" spans="14:14">
      <c r="N880533" s="332"/>
    </row>
    <row r="880554" spans="14:14">
      <c r="N880554" s="331"/>
    </row>
    <row r="880555" spans="14:14">
      <c r="N880555" s="331"/>
    </row>
    <row r="880556" spans="14:14">
      <c r="N880556" s="332"/>
    </row>
    <row r="880577" spans="14:14">
      <c r="N880577" s="331"/>
    </row>
    <row r="880578" spans="14:14">
      <c r="N880578" s="331"/>
    </row>
    <row r="880579" spans="14:14">
      <c r="N880579" s="332"/>
    </row>
    <row r="880600" spans="14:14">
      <c r="N880600" s="331"/>
    </row>
    <row r="880601" spans="14:14">
      <c r="N880601" s="331"/>
    </row>
    <row r="880602" spans="14:14">
      <c r="N880602" s="332"/>
    </row>
    <row r="880623" spans="14:14">
      <c r="N880623" s="331"/>
    </row>
    <row r="880624" spans="14:14">
      <c r="N880624" s="331"/>
    </row>
    <row r="880625" spans="14:14">
      <c r="N880625" s="332"/>
    </row>
    <row r="880646" spans="14:14">
      <c r="N880646" s="331"/>
    </row>
    <row r="880647" spans="14:14">
      <c r="N880647" s="331"/>
    </row>
    <row r="880648" spans="14:14">
      <c r="N880648" s="332"/>
    </row>
    <row r="880669" spans="14:14">
      <c r="N880669" s="331"/>
    </row>
    <row r="880670" spans="14:14">
      <c r="N880670" s="331"/>
    </row>
    <row r="880671" spans="14:14">
      <c r="N880671" s="332"/>
    </row>
    <row r="880692" spans="14:14">
      <c r="N880692" s="331"/>
    </row>
    <row r="880693" spans="14:14">
      <c r="N880693" s="331"/>
    </row>
    <row r="880694" spans="14:14">
      <c r="N880694" s="332"/>
    </row>
    <row r="880715" spans="14:14">
      <c r="N880715" s="331"/>
    </row>
    <row r="880716" spans="14:14">
      <c r="N880716" s="331"/>
    </row>
    <row r="880717" spans="14:14">
      <c r="N880717" s="332"/>
    </row>
    <row r="880738" spans="14:14">
      <c r="N880738" s="331"/>
    </row>
    <row r="880739" spans="14:14">
      <c r="N880739" s="331"/>
    </row>
    <row r="880740" spans="14:14">
      <c r="N880740" s="332"/>
    </row>
    <row r="880761" spans="14:14">
      <c r="N880761" s="331"/>
    </row>
    <row r="880762" spans="14:14">
      <c r="N880762" s="331"/>
    </row>
    <row r="880763" spans="14:14">
      <c r="N880763" s="332"/>
    </row>
    <row r="880784" spans="14:14">
      <c r="N880784" s="331"/>
    </row>
    <row r="880785" spans="14:14">
      <c r="N880785" s="331"/>
    </row>
    <row r="880786" spans="14:14">
      <c r="N880786" s="332"/>
    </row>
    <row r="880807" spans="14:14">
      <c r="N880807" s="331"/>
    </row>
    <row r="880808" spans="14:14">
      <c r="N880808" s="331"/>
    </row>
    <row r="880809" spans="14:14">
      <c r="N880809" s="332"/>
    </row>
    <row r="880830" spans="14:14">
      <c r="N880830" s="331"/>
    </row>
    <row r="880831" spans="14:14">
      <c r="N880831" s="331"/>
    </row>
    <row r="880832" spans="14:14">
      <c r="N880832" s="332"/>
    </row>
    <row r="880853" spans="14:14">
      <c r="N880853" s="331"/>
    </row>
    <row r="880854" spans="14:14">
      <c r="N880854" s="331"/>
    </row>
    <row r="880855" spans="14:14">
      <c r="N880855" s="332"/>
    </row>
    <row r="880876" spans="14:14">
      <c r="N880876" s="331"/>
    </row>
    <row r="880877" spans="14:14">
      <c r="N880877" s="331"/>
    </row>
    <row r="880878" spans="14:14">
      <c r="N880878" s="332"/>
    </row>
    <row r="880899" spans="14:14">
      <c r="N880899" s="331"/>
    </row>
    <row r="880900" spans="14:14">
      <c r="N880900" s="331"/>
    </row>
    <row r="880901" spans="14:14">
      <c r="N880901" s="332"/>
    </row>
    <row r="880922" spans="14:14">
      <c r="N880922" s="331"/>
    </row>
    <row r="880923" spans="14:14">
      <c r="N880923" s="331"/>
    </row>
    <row r="880924" spans="14:14">
      <c r="N880924" s="332"/>
    </row>
    <row r="880945" spans="14:14">
      <c r="N880945" s="331"/>
    </row>
    <row r="880946" spans="14:14">
      <c r="N880946" s="331"/>
    </row>
    <row r="880947" spans="14:14">
      <c r="N880947" s="332"/>
    </row>
    <row r="880968" spans="14:14">
      <c r="N880968" s="331"/>
    </row>
    <row r="880969" spans="14:14">
      <c r="N880969" s="331"/>
    </row>
    <row r="880970" spans="14:14">
      <c r="N880970" s="332"/>
    </row>
    <row r="880991" spans="14:14">
      <c r="N880991" s="331"/>
    </row>
    <row r="880992" spans="14:14">
      <c r="N880992" s="331"/>
    </row>
    <row r="880993" spans="14:14">
      <c r="N880993" s="332"/>
    </row>
    <row r="881014" spans="14:14">
      <c r="N881014" s="331"/>
    </row>
    <row r="881015" spans="14:14">
      <c r="N881015" s="331"/>
    </row>
    <row r="881016" spans="14:14">
      <c r="N881016" s="332"/>
    </row>
    <row r="881037" spans="14:14">
      <c r="N881037" s="331"/>
    </row>
    <row r="881038" spans="14:14">
      <c r="N881038" s="331"/>
    </row>
    <row r="881039" spans="14:14">
      <c r="N881039" s="332"/>
    </row>
    <row r="881060" spans="14:14">
      <c r="N881060" s="331"/>
    </row>
    <row r="881061" spans="14:14">
      <c r="N881061" s="331"/>
    </row>
    <row r="881062" spans="14:14">
      <c r="N881062" s="332"/>
    </row>
    <row r="881083" spans="14:14">
      <c r="N881083" s="331"/>
    </row>
    <row r="881084" spans="14:14">
      <c r="N881084" s="331"/>
    </row>
    <row r="881085" spans="14:14">
      <c r="N881085" s="332"/>
    </row>
    <row r="881106" spans="14:14">
      <c r="N881106" s="331"/>
    </row>
    <row r="881107" spans="14:14">
      <c r="N881107" s="331"/>
    </row>
    <row r="881108" spans="14:14">
      <c r="N881108" s="332"/>
    </row>
    <row r="881129" spans="14:14">
      <c r="N881129" s="331"/>
    </row>
    <row r="881130" spans="14:14">
      <c r="N881130" s="331"/>
    </row>
    <row r="881131" spans="14:14">
      <c r="N881131" s="332"/>
    </row>
    <row r="881152" spans="14:14">
      <c r="N881152" s="331"/>
    </row>
    <row r="881153" spans="14:14">
      <c r="N881153" s="331"/>
    </row>
    <row r="881154" spans="14:14">
      <c r="N881154" s="332"/>
    </row>
    <row r="881175" spans="14:14">
      <c r="N881175" s="331"/>
    </row>
    <row r="881176" spans="14:14">
      <c r="N881176" s="331"/>
    </row>
    <row r="881177" spans="14:14">
      <c r="N881177" s="332"/>
    </row>
    <row r="881198" spans="14:14">
      <c r="N881198" s="331"/>
    </row>
    <row r="881199" spans="14:14">
      <c r="N881199" s="331"/>
    </row>
    <row r="881200" spans="14:14">
      <c r="N881200" s="332"/>
    </row>
    <row r="881221" spans="14:14">
      <c r="N881221" s="331"/>
    </row>
    <row r="881222" spans="14:14">
      <c r="N881222" s="331"/>
    </row>
    <row r="881223" spans="14:14">
      <c r="N881223" s="332"/>
    </row>
    <row r="881244" spans="14:14">
      <c r="N881244" s="331"/>
    </row>
    <row r="881245" spans="14:14">
      <c r="N881245" s="331"/>
    </row>
    <row r="881246" spans="14:14">
      <c r="N881246" s="332"/>
    </row>
    <row r="881267" spans="14:14">
      <c r="N881267" s="331"/>
    </row>
    <row r="881268" spans="14:14">
      <c r="N881268" s="331"/>
    </row>
    <row r="881269" spans="14:14">
      <c r="N881269" s="332"/>
    </row>
    <row r="881290" spans="14:14">
      <c r="N881290" s="331"/>
    </row>
    <row r="881291" spans="14:14">
      <c r="N881291" s="331"/>
    </row>
    <row r="881292" spans="14:14">
      <c r="N881292" s="332"/>
    </row>
    <row r="881313" spans="14:14">
      <c r="N881313" s="331"/>
    </row>
    <row r="881314" spans="14:14">
      <c r="N881314" s="331"/>
    </row>
    <row r="881315" spans="14:14">
      <c r="N881315" s="332"/>
    </row>
    <row r="881336" spans="14:14">
      <c r="N881336" s="331"/>
    </row>
    <row r="881337" spans="14:14">
      <c r="N881337" s="331"/>
    </row>
    <row r="881338" spans="14:14">
      <c r="N881338" s="332"/>
    </row>
    <row r="881359" spans="14:14">
      <c r="N881359" s="331"/>
    </row>
    <row r="881360" spans="14:14">
      <c r="N881360" s="331"/>
    </row>
    <row r="881361" spans="14:14">
      <c r="N881361" s="332"/>
    </row>
    <row r="881382" spans="14:14">
      <c r="N881382" s="331"/>
    </row>
    <row r="881383" spans="14:14">
      <c r="N881383" s="331"/>
    </row>
    <row r="881384" spans="14:14">
      <c r="N881384" s="332"/>
    </row>
    <row r="881405" spans="14:14">
      <c r="N881405" s="331"/>
    </row>
    <row r="881406" spans="14:14">
      <c r="N881406" s="331"/>
    </row>
    <row r="881407" spans="14:14">
      <c r="N881407" s="332"/>
    </row>
    <row r="881428" spans="14:14">
      <c r="N881428" s="331"/>
    </row>
    <row r="881429" spans="14:14">
      <c r="N881429" s="331"/>
    </row>
    <row r="881430" spans="14:14">
      <c r="N881430" s="332"/>
    </row>
    <row r="881451" spans="14:14">
      <c r="N881451" s="331"/>
    </row>
    <row r="881452" spans="14:14">
      <c r="N881452" s="331"/>
    </row>
    <row r="881453" spans="14:14">
      <c r="N881453" s="332"/>
    </row>
    <row r="881474" spans="14:14">
      <c r="N881474" s="331"/>
    </row>
    <row r="881475" spans="14:14">
      <c r="N881475" s="331"/>
    </row>
    <row r="881476" spans="14:14">
      <c r="N881476" s="332"/>
    </row>
    <row r="881497" spans="14:14">
      <c r="N881497" s="331"/>
    </row>
    <row r="881498" spans="14:14">
      <c r="N881498" s="331"/>
    </row>
    <row r="881499" spans="14:14">
      <c r="N881499" s="332"/>
    </row>
    <row r="881520" spans="14:14">
      <c r="N881520" s="331"/>
    </row>
    <row r="881521" spans="14:14">
      <c r="N881521" s="331"/>
    </row>
    <row r="881522" spans="14:14">
      <c r="N881522" s="332"/>
    </row>
    <row r="881543" spans="14:14">
      <c r="N881543" s="331"/>
    </row>
    <row r="881544" spans="14:14">
      <c r="N881544" s="331"/>
    </row>
    <row r="881545" spans="14:14">
      <c r="N881545" s="332"/>
    </row>
    <row r="881566" spans="14:14">
      <c r="N881566" s="331"/>
    </row>
    <row r="881567" spans="14:14">
      <c r="N881567" s="331"/>
    </row>
    <row r="881568" spans="14:14">
      <c r="N881568" s="332"/>
    </row>
    <row r="881589" spans="14:14">
      <c r="N881589" s="331"/>
    </row>
    <row r="881590" spans="14:14">
      <c r="N881590" s="331"/>
    </row>
    <row r="881591" spans="14:14">
      <c r="N881591" s="332"/>
    </row>
    <row r="881612" spans="14:14">
      <c r="N881612" s="331"/>
    </row>
    <row r="881613" spans="14:14">
      <c r="N881613" s="331"/>
    </row>
    <row r="881614" spans="14:14">
      <c r="N881614" s="332"/>
    </row>
    <row r="881635" spans="14:14">
      <c r="N881635" s="331"/>
    </row>
    <row r="881636" spans="14:14">
      <c r="N881636" s="331"/>
    </row>
    <row r="881637" spans="14:14">
      <c r="N881637" s="332"/>
    </row>
    <row r="881658" spans="14:14">
      <c r="N881658" s="331"/>
    </row>
    <row r="881659" spans="14:14">
      <c r="N881659" s="331"/>
    </row>
    <row r="881660" spans="14:14">
      <c r="N881660" s="332"/>
    </row>
    <row r="881681" spans="14:14">
      <c r="N881681" s="331"/>
    </row>
    <row r="881682" spans="14:14">
      <c r="N881682" s="331"/>
    </row>
    <row r="881683" spans="14:14">
      <c r="N881683" s="332"/>
    </row>
    <row r="881704" spans="14:14">
      <c r="N881704" s="331"/>
    </row>
    <row r="881705" spans="14:14">
      <c r="N881705" s="331"/>
    </row>
    <row r="881706" spans="14:14">
      <c r="N881706" s="332"/>
    </row>
    <row r="881727" spans="14:14">
      <c r="N881727" s="331"/>
    </row>
    <row r="881728" spans="14:14">
      <c r="N881728" s="331"/>
    </row>
    <row r="881729" spans="14:14">
      <c r="N881729" s="332"/>
    </row>
    <row r="881750" spans="14:14">
      <c r="N881750" s="331"/>
    </row>
    <row r="881751" spans="14:14">
      <c r="N881751" s="331"/>
    </row>
    <row r="881752" spans="14:14">
      <c r="N881752" s="332"/>
    </row>
    <row r="881773" spans="14:14">
      <c r="N881773" s="331"/>
    </row>
    <row r="881774" spans="14:14">
      <c r="N881774" s="331"/>
    </row>
    <row r="881775" spans="14:14">
      <c r="N881775" s="332"/>
    </row>
    <row r="881796" spans="14:14">
      <c r="N881796" s="331"/>
    </row>
    <row r="881797" spans="14:14">
      <c r="N881797" s="331"/>
    </row>
    <row r="881798" spans="14:14">
      <c r="N881798" s="332"/>
    </row>
    <row r="881819" spans="14:14">
      <c r="N881819" s="331"/>
    </row>
    <row r="881820" spans="14:14">
      <c r="N881820" s="331"/>
    </row>
    <row r="881821" spans="14:14">
      <c r="N881821" s="332"/>
    </row>
    <row r="881842" spans="14:14">
      <c r="N881842" s="331"/>
    </row>
    <row r="881843" spans="14:14">
      <c r="N881843" s="331"/>
    </row>
    <row r="881844" spans="14:14">
      <c r="N881844" s="332"/>
    </row>
    <row r="881865" spans="14:14">
      <c r="N881865" s="331"/>
    </row>
    <row r="881866" spans="14:14">
      <c r="N881866" s="331"/>
    </row>
    <row r="881867" spans="14:14">
      <c r="N881867" s="332"/>
    </row>
    <row r="881888" spans="14:14">
      <c r="N881888" s="331"/>
    </row>
    <row r="881889" spans="14:14">
      <c r="N881889" s="331"/>
    </row>
    <row r="881890" spans="14:14">
      <c r="N881890" s="332"/>
    </row>
    <row r="881911" spans="14:14">
      <c r="N881911" s="331"/>
    </row>
    <row r="881912" spans="14:14">
      <c r="N881912" s="331"/>
    </row>
    <row r="881913" spans="14:14">
      <c r="N881913" s="332"/>
    </row>
    <row r="881934" spans="14:14">
      <c r="N881934" s="331"/>
    </row>
    <row r="881935" spans="14:14">
      <c r="N881935" s="331"/>
    </row>
    <row r="881936" spans="14:14">
      <c r="N881936" s="332"/>
    </row>
    <row r="881957" spans="14:14">
      <c r="N881957" s="331"/>
    </row>
    <row r="881958" spans="14:14">
      <c r="N881958" s="331"/>
    </row>
    <row r="881959" spans="14:14">
      <c r="N881959" s="332"/>
    </row>
    <row r="881980" spans="14:14">
      <c r="N881980" s="331"/>
    </row>
    <row r="881981" spans="14:14">
      <c r="N881981" s="331"/>
    </row>
    <row r="881982" spans="14:14">
      <c r="N881982" s="332"/>
    </row>
    <row r="882003" spans="14:14">
      <c r="N882003" s="331"/>
    </row>
    <row r="882004" spans="14:14">
      <c r="N882004" s="331"/>
    </row>
    <row r="882005" spans="14:14">
      <c r="N882005" s="332"/>
    </row>
    <row r="882026" spans="14:14">
      <c r="N882026" s="331"/>
    </row>
    <row r="882027" spans="14:14">
      <c r="N882027" s="331"/>
    </row>
    <row r="882028" spans="14:14">
      <c r="N882028" s="332"/>
    </row>
    <row r="882049" spans="14:14">
      <c r="N882049" s="331"/>
    </row>
    <row r="882050" spans="14:14">
      <c r="N882050" s="331"/>
    </row>
    <row r="882051" spans="14:14">
      <c r="N882051" s="332"/>
    </row>
    <row r="882072" spans="14:14">
      <c r="N882072" s="331"/>
    </row>
    <row r="882073" spans="14:14">
      <c r="N882073" s="331"/>
    </row>
    <row r="882074" spans="14:14">
      <c r="N882074" s="332"/>
    </row>
    <row r="882095" spans="14:14">
      <c r="N882095" s="331"/>
    </row>
    <row r="882096" spans="14:14">
      <c r="N882096" s="331"/>
    </row>
    <row r="882097" spans="14:14">
      <c r="N882097" s="332"/>
    </row>
    <row r="882118" spans="14:14">
      <c r="N882118" s="331"/>
    </row>
    <row r="882119" spans="14:14">
      <c r="N882119" s="331"/>
    </row>
    <row r="882120" spans="14:14">
      <c r="N882120" s="332"/>
    </row>
    <row r="882141" spans="14:14">
      <c r="N882141" s="331"/>
    </row>
    <row r="882142" spans="14:14">
      <c r="N882142" s="331"/>
    </row>
    <row r="882143" spans="14:14">
      <c r="N882143" s="332"/>
    </row>
    <row r="882164" spans="14:14">
      <c r="N882164" s="331"/>
    </row>
    <row r="882165" spans="14:14">
      <c r="N882165" s="331"/>
    </row>
    <row r="882166" spans="14:14">
      <c r="N882166" s="332"/>
    </row>
    <row r="882187" spans="14:14">
      <c r="N882187" s="331"/>
    </row>
    <row r="882188" spans="14:14">
      <c r="N882188" s="331"/>
    </row>
    <row r="882189" spans="14:14">
      <c r="N882189" s="332"/>
    </row>
    <row r="882210" spans="14:14">
      <c r="N882210" s="331"/>
    </row>
    <row r="882211" spans="14:14">
      <c r="N882211" s="331"/>
    </row>
    <row r="882212" spans="14:14">
      <c r="N882212" s="332"/>
    </row>
    <row r="882233" spans="14:14">
      <c r="N882233" s="331"/>
    </row>
    <row r="882234" spans="14:14">
      <c r="N882234" s="331"/>
    </row>
    <row r="882235" spans="14:14">
      <c r="N882235" s="332"/>
    </row>
    <row r="882256" spans="14:14">
      <c r="N882256" s="331"/>
    </row>
    <row r="882257" spans="14:14">
      <c r="N882257" s="331"/>
    </row>
    <row r="882258" spans="14:14">
      <c r="N882258" s="332"/>
    </row>
    <row r="882279" spans="14:14">
      <c r="N882279" s="331"/>
    </row>
    <row r="882280" spans="14:14">
      <c r="N882280" s="331"/>
    </row>
    <row r="882281" spans="14:14">
      <c r="N882281" s="332"/>
    </row>
    <row r="882302" spans="14:14">
      <c r="N882302" s="331"/>
    </row>
    <row r="882303" spans="14:14">
      <c r="N882303" s="331"/>
    </row>
    <row r="882304" spans="14:14">
      <c r="N882304" s="332"/>
    </row>
    <row r="882325" spans="14:14">
      <c r="N882325" s="331"/>
    </row>
    <row r="882326" spans="14:14">
      <c r="N882326" s="331"/>
    </row>
    <row r="882327" spans="14:14">
      <c r="N882327" s="332"/>
    </row>
    <row r="882348" spans="14:14">
      <c r="N882348" s="331"/>
    </row>
    <row r="882349" spans="14:14">
      <c r="N882349" s="331"/>
    </row>
    <row r="882350" spans="14:14">
      <c r="N882350" s="332"/>
    </row>
    <row r="882371" spans="14:14">
      <c r="N882371" s="331"/>
    </row>
    <row r="882372" spans="14:14">
      <c r="N882372" s="331"/>
    </row>
    <row r="882373" spans="14:14">
      <c r="N882373" s="332"/>
    </row>
    <row r="882394" spans="14:14">
      <c r="N882394" s="331"/>
    </row>
    <row r="882395" spans="14:14">
      <c r="N882395" s="331"/>
    </row>
    <row r="882396" spans="14:14">
      <c r="N882396" s="332"/>
    </row>
    <row r="882417" spans="14:14">
      <c r="N882417" s="331"/>
    </row>
    <row r="882418" spans="14:14">
      <c r="N882418" s="331"/>
    </row>
    <row r="882419" spans="14:14">
      <c r="N882419" s="332"/>
    </row>
    <row r="882440" spans="14:14">
      <c r="N882440" s="331"/>
    </row>
    <row r="882441" spans="14:14">
      <c r="N882441" s="331"/>
    </row>
    <row r="882442" spans="14:14">
      <c r="N882442" s="332"/>
    </row>
    <row r="882463" spans="14:14">
      <c r="N882463" s="331"/>
    </row>
    <row r="882464" spans="14:14">
      <c r="N882464" s="331"/>
    </row>
    <row r="882465" spans="14:14">
      <c r="N882465" s="332"/>
    </row>
    <row r="882486" spans="14:14">
      <c r="N882486" s="331"/>
    </row>
    <row r="882487" spans="14:14">
      <c r="N882487" s="331"/>
    </row>
    <row r="882488" spans="14:14">
      <c r="N882488" s="332"/>
    </row>
    <row r="882509" spans="14:14">
      <c r="N882509" s="331"/>
    </row>
    <row r="882510" spans="14:14">
      <c r="N882510" s="331"/>
    </row>
    <row r="882511" spans="14:14">
      <c r="N882511" s="332"/>
    </row>
    <row r="882532" spans="14:14">
      <c r="N882532" s="331"/>
    </row>
    <row r="882533" spans="14:14">
      <c r="N882533" s="331"/>
    </row>
    <row r="882534" spans="14:14">
      <c r="N882534" s="332"/>
    </row>
    <row r="882555" spans="14:14">
      <c r="N882555" s="331"/>
    </row>
    <row r="882556" spans="14:14">
      <c r="N882556" s="331"/>
    </row>
    <row r="882557" spans="14:14">
      <c r="N882557" s="332"/>
    </row>
    <row r="882578" spans="14:14">
      <c r="N882578" s="331"/>
    </row>
    <row r="882579" spans="14:14">
      <c r="N882579" s="331"/>
    </row>
    <row r="882580" spans="14:14">
      <c r="N882580" s="332"/>
    </row>
    <row r="882601" spans="14:14">
      <c r="N882601" s="331"/>
    </row>
    <row r="882602" spans="14:14">
      <c r="N882602" s="331"/>
    </row>
    <row r="882603" spans="14:14">
      <c r="N882603" s="332"/>
    </row>
    <row r="882624" spans="14:14">
      <c r="N882624" s="331"/>
    </row>
    <row r="882625" spans="14:14">
      <c r="N882625" s="331"/>
    </row>
    <row r="882626" spans="14:14">
      <c r="N882626" s="332"/>
    </row>
    <row r="882647" spans="14:14">
      <c r="N882647" s="331"/>
    </row>
    <row r="882648" spans="14:14">
      <c r="N882648" s="331"/>
    </row>
    <row r="882649" spans="14:14">
      <c r="N882649" s="332"/>
    </row>
    <row r="882670" spans="14:14">
      <c r="N882670" s="331"/>
    </row>
    <row r="882671" spans="14:14">
      <c r="N882671" s="331"/>
    </row>
    <row r="882672" spans="14:14">
      <c r="N882672" s="332"/>
    </row>
    <row r="882693" spans="14:14">
      <c r="N882693" s="331"/>
    </row>
    <row r="882694" spans="14:14">
      <c r="N882694" s="331"/>
    </row>
    <row r="882695" spans="14:14">
      <c r="N882695" s="332"/>
    </row>
    <row r="882716" spans="14:14">
      <c r="N882716" s="331"/>
    </row>
    <row r="882717" spans="14:14">
      <c r="N882717" s="331"/>
    </row>
    <row r="882718" spans="14:14">
      <c r="N882718" s="332"/>
    </row>
    <row r="882739" spans="14:14">
      <c r="N882739" s="331"/>
    </row>
    <row r="882740" spans="14:14">
      <c r="N882740" s="331"/>
    </row>
    <row r="882741" spans="14:14">
      <c r="N882741" s="332"/>
    </row>
    <row r="882762" spans="14:14">
      <c r="N882762" s="331"/>
    </row>
    <row r="882763" spans="14:14">
      <c r="N882763" s="331"/>
    </row>
    <row r="882764" spans="14:14">
      <c r="N882764" s="332"/>
    </row>
    <row r="882785" spans="14:14">
      <c r="N882785" s="331"/>
    </row>
    <row r="882786" spans="14:14">
      <c r="N882786" s="331"/>
    </row>
    <row r="882787" spans="14:14">
      <c r="N882787" s="332"/>
    </row>
    <row r="882808" spans="14:14">
      <c r="N882808" s="331"/>
    </row>
    <row r="882809" spans="14:14">
      <c r="N882809" s="331"/>
    </row>
    <row r="882810" spans="14:14">
      <c r="N882810" s="332"/>
    </row>
    <row r="882831" spans="14:14">
      <c r="N882831" s="331"/>
    </row>
    <row r="882832" spans="14:14">
      <c r="N882832" s="331"/>
    </row>
    <row r="882833" spans="14:14">
      <c r="N882833" s="332"/>
    </row>
    <row r="882854" spans="14:14">
      <c r="N882854" s="331"/>
    </row>
    <row r="882855" spans="14:14">
      <c r="N882855" s="331"/>
    </row>
    <row r="882856" spans="14:14">
      <c r="N882856" s="332"/>
    </row>
    <row r="882877" spans="14:14">
      <c r="N882877" s="331"/>
    </row>
    <row r="882878" spans="14:14">
      <c r="N882878" s="331"/>
    </row>
    <row r="882879" spans="14:14">
      <c r="N882879" s="332"/>
    </row>
    <row r="882900" spans="14:14">
      <c r="N882900" s="331"/>
    </row>
    <row r="882901" spans="14:14">
      <c r="N882901" s="331"/>
    </row>
    <row r="882902" spans="14:14">
      <c r="N882902" s="332"/>
    </row>
    <row r="882923" spans="14:14">
      <c r="N882923" s="331"/>
    </row>
    <row r="882924" spans="14:14">
      <c r="N882924" s="331"/>
    </row>
    <row r="882925" spans="14:14">
      <c r="N882925" s="332"/>
    </row>
    <row r="882946" spans="14:14">
      <c r="N882946" s="331"/>
    </row>
    <row r="882947" spans="14:14">
      <c r="N882947" s="331"/>
    </row>
    <row r="882948" spans="14:14">
      <c r="N882948" s="332"/>
    </row>
    <row r="882969" spans="14:14">
      <c r="N882969" s="331"/>
    </row>
    <row r="882970" spans="14:14">
      <c r="N882970" s="331"/>
    </row>
    <row r="882971" spans="14:14">
      <c r="N882971" s="332"/>
    </row>
    <row r="882992" spans="14:14">
      <c r="N882992" s="331"/>
    </row>
    <row r="882993" spans="14:14">
      <c r="N882993" s="331"/>
    </row>
    <row r="882994" spans="14:14">
      <c r="N882994" s="332"/>
    </row>
    <row r="883015" spans="14:14">
      <c r="N883015" s="331"/>
    </row>
    <row r="883016" spans="14:14">
      <c r="N883016" s="331"/>
    </row>
    <row r="883017" spans="14:14">
      <c r="N883017" s="332"/>
    </row>
    <row r="883038" spans="14:14">
      <c r="N883038" s="331"/>
    </row>
    <row r="883039" spans="14:14">
      <c r="N883039" s="331"/>
    </row>
    <row r="883040" spans="14:14">
      <c r="N883040" s="332"/>
    </row>
    <row r="883061" spans="14:14">
      <c r="N883061" s="331"/>
    </row>
    <row r="883062" spans="14:14">
      <c r="N883062" s="331"/>
    </row>
    <row r="883063" spans="14:14">
      <c r="N883063" s="332"/>
    </row>
    <row r="883084" spans="14:14">
      <c r="N883084" s="331"/>
    </row>
    <row r="883085" spans="14:14">
      <c r="N883085" s="331"/>
    </row>
    <row r="883086" spans="14:14">
      <c r="N883086" s="332"/>
    </row>
    <row r="883107" spans="14:14">
      <c r="N883107" s="331"/>
    </row>
    <row r="883108" spans="14:14">
      <c r="N883108" s="331"/>
    </row>
    <row r="883109" spans="14:14">
      <c r="N883109" s="332"/>
    </row>
    <row r="883130" spans="14:14">
      <c r="N883130" s="331"/>
    </row>
    <row r="883131" spans="14:14">
      <c r="N883131" s="331"/>
    </row>
    <row r="883132" spans="14:14">
      <c r="N883132" s="332"/>
    </row>
    <row r="883153" spans="14:14">
      <c r="N883153" s="331"/>
    </row>
    <row r="883154" spans="14:14">
      <c r="N883154" s="331"/>
    </row>
    <row r="883155" spans="14:14">
      <c r="N883155" s="332"/>
    </row>
    <row r="883176" spans="14:14">
      <c r="N883176" s="331"/>
    </row>
    <row r="883177" spans="14:14">
      <c r="N883177" s="331"/>
    </row>
    <row r="883178" spans="14:14">
      <c r="N883178" s="332"/>
    </row>
    <row r="883199" spans="14:14">
      <c r="N883199" s="331"/>
    </row>
    <row r="883200" spans="14:14">
      <c r="N883200" s="331"/>
    </row>
    <row r="883201" spans="14:14">
      <c r="N883201" s="332"/>
    </row>
    <row r="883222" spans="14:14">
      <c r="N883222" s="331"/>
    </row>
    <row r="883223" spans="14:14">
      <c r="N883223" s="331"/>
    </row>
    <row r="883224" spans="14:14">
      <c r="N883224" s="332"/>
    </row>
    <row r="883245" spans="14:14">
      <c r="N883245" s="331"/>
    </row>
    <row r="883246" spans="14:14">
      <c r="N883246" s="331"/>
    </row>
    <row r="883247" spans="14:14">
      <c r="N883247" s="332"/>
    </row>
    <row r="883268" spans="14:14">
      <c r="N883268" s="331"/>
    </row>
    <row r="883269" spans="14:14">
      <c r="N883269" s="331"/>
    </row>
    <row r="883270" spans="14:14">
      <c r="N883270" s="332"/>
    </row>
    <row r="883291" spans="14:14">
      <c r="N883291" s="331"/>
    </row>
    <row r="883292" spans="14:14">
      <c r="N883292" s="331"/>
    </row>
    <row r="883293" spans="14:14">
      <c r="N883293" s="332"/>
    </row>
    <row r="883314" spans="14:14">
      <c r="N883314" s="331"/>
    </row>
    <row r="883315" spans="14:14">
      <c r="N883315" s="331"/>
    </row>
    <row r="883316" spans="14:14">
      <c r="N883316" s="332"/>
    </row>
    <row r="883337" spans="14:14">
      <c r="N883337" s="331"/>
    </row>
    <row r="883338" spans="14:14">
      <c r="N883338" s="331"/>
    </row>
    <row r="883339" spans="14:14">
      <c r="N883339" s="332"/>
    </row>
    <row r="883360" spans="14:14">
      <c r="N883360" s="331"/>
    </row>
    <row r="883361" spans="14:14">
      <c r="N883361" s="331"/>
    </row>
    <row r="883362" spans="14:14">
      <c r="N883362" s="332"/>
    </row>
    <row r="883383" spans="14:14">
      <c r="N883383" s="331"/>
    </row>
    <row r="883384" spans="14:14">
      <c r="N883384" s="331"/>
    </row>
    <row r="883385" spans="14:14">
      <c r="N883385" s="332"/>
    </row>
    <row r="883406" spans="14:14">
      <c r="N883406" s="331"/>
    </row>
    <row r="883407" spans="14:14">
      <c r="N883407" s="331"/>
    </row>
    <row r="883408" spans="14:14">
      <c r="N883408" s="332"/>
    </row>
    <row r="883429" spans="14:14">
      <c r="N883429" s="331"/>
    </row>
    <row r="883430" spans="14:14">
      <c r="N883430" s="331"/>
    </row>
    <row r="883431" spans="14:14">
      <c r="N883431" s="332"/>
    </row>
    <row r="883452" spans="14:14">
      <c r="N883452" s="331"/>
    </row>
    <row r="883453" spans="14:14">
      <c r="N883453" s="331"/>
    </row>
    <row r="883454" spans="14:14">
      <c r="N883454" s="332"/>
    </row>
    <row r="883475" spans="14:14">
      <c r="N883475" s="331"/>
    </row>
    <row r="883476" spans="14:14">
      <c r="N883476" s="331"/>
    </row>
    <row r="883477" spans="14:14">
      <c r="N883477" s="332"/>
    </row>
    <row r="883498" spans="14:14">
      <c r="N883498" s="331"/>
    </row>
    <row r="883499" spans="14:14">
      <c r="N883499" s="331"/>
    </row>
    <row r="883500" spans="14:14">
      <c r="N883500" s="332"/>
    </row>
    <row r="883521" spans="14:14">
      <c r="N883521" s="331"/>
    </row>
    <row r="883522" spans="14:14">
      <c r="N883522" s="331"/>
    </row>
    <row r="883523" spans="14:14">
      <c r="N883523" s="332"/>
    </row>
    <row r="883544" spans="14:14">
      <c r="N883544" s="331"/>
    </row>
    <row r="883545" spans="14:14">
      <c r="N883545" s="331"/>
    </row>
    <row r="883546" spans="14:14">
      <c r="N883546" s="332"/>
    </row>
    <row r="883567" spans="14:14">
      <c r="N883567" s="331"/>
    </row>
    <row r="883568" spans="14:14">
      <c r="N883568" s="331"/>
    </row>
    <row r="883569" spans="14:14">
      <c r="N883569" s="332"/>
    </row>
    <row r="883590" spans="14:14">
      <c r="N883590" s="331"/>
    </row>
    <row r="883591" spans="14:14">
      <c r="N883591" s="331"/>
    </row>
    <row r="883592" spans="14:14">
      <c r="N883592" s="332"/>
    </row>
    <row r="883613" spans="14:14">
      <c r="N883613" s="331"/>
    </row>
    <row r="883614" spans="14:14">
      <c r="N883614" s="331"/>
    </row>
    <row r="883615" spans="14:14">
      <c r="N883615" s="332"/>
    </row>
    <row r="883636" spans="14:14">
      <c r="N883636" s="331"/>
    </row>
    <row r="883637" spans="14:14">
      <c r="N883637" s="331"/>
    </row>
    <row r="883638" spans="14:14">
      <c r="N883638" s="332"/>
    </row>
    <row r="883659" spans="14:14">
      <c r="N883659" s="331"/>
    </row>
    <row r="883660" spans="14:14">
      <c r="N883660" s="331"/>
    </row>
    <row r="883661" spans="14:14">
      <c r="N883661" s="332"/>
    </row>
    <row r="883682" spans="14:14">
      <c r="N883682" s="331"/>
    </row>
    <row r="883683" spans="14:14">
      <c r="N883683" s="331"/>
    </row>
    <row r="883684" spans="14:14">
      <c r="N883684" s="332"/>
    </row>
    <row r="883705" spans="14:14">
      <c r="N883705" s="331"/>
    </row>
    <row r="883706" spans="14:14">
      <c r="N883706" s="331"/>
    </row>
    <row r="883707" spans="14:14">
      <c r="N883707" s="332"/>
    </row>
    <row r="883728" spans="14:14">
      <c r="N883728" s="331"/>
    </row>
    <row r="883729" spans="14:14">
      <c r="N883729" s="331"/>
    </row>
    <row r="883730" spans="14:14">
      <c r="N883730" s="332"/>
    </row>
    <row r="883751" spans="14:14">
      <c r="N883751" s="331"/>
    </row>
    <row r="883752" spans="14:14">
      <c r="N883752" s="331"/>
    </row>
    <row r="883753" spans="14:14">
      <c r="N883753" s="332"/>
    </row>
    <row r="883774" spans="14:14">
      <c r="N883774" s="331"/>
    </row>
    <row r="883775" spans="14:14">
      <c r="N883775" s="331"/>
    </row>
    <row r="883776" spans="14:14">
      <c r="N883776" s="332"/>
    </row>
    <row r="883797" spans="14:14">
      <c r="N883797" s="331"/>
    </row>
    <row r="883798" spans="14:14">
      <c r="N883798" s="331"/>
    </row>
    <row r="883799" spans="14:14">
      <c r="N883799" s="332"/>
    </row>
    <row r="883820" spans="14:14">
      <c r="N883820" s="331"/>
    </row>
    <row r="883821" spans="14:14">
      <c r="N883821" s="331"/>
    </row>
    <row r="883822" spans="14:14">
      <c r="N883822" s="332"/>
    </row>
    <row r="883843" spans="14:14">
      <c r="N883843" s="331"/>
    </row>
    <row r="883844" spans="14:14">
      <c r="N883844" s="331"/>
    </row>
    <row r="883845" spans="14:14">
      <c r="N883845" s="332"/>
    </row>
    <row r="883866" spans="14:14">
      <c r="N883866" s="331"/>
    </row>
    <row r="883867" spans="14:14">
      <c r="N883867" s="331"/>
    </row>
    <row r="883868" spans="14:14">
      <c r="N883868" s="332"/>
    </row>
    <row r="883889" spans="14:14">
      <c r="N883889" s="331"/>
    </row>
    <row r="883890" spans="14:14">
      <c r="N883890" s="331"/>
    </row>
    <row r="883891" spans="14:14">
      <c r="N883891" s="332"/>
    </row>
    <row r="883912" spans="14:14">
      <c r="N883912" s="331"/>
    </row>
    <row r="883913" spans="14:14">
      <c r="N883913" s="331"/>
    </row>
    <row r="883914" spans="14:14">
      <c r="N883914" s="332"/>
    </row>
    <row r="883935" spans="14:14">
      <c r="N883935" s="331"/>
    </row>
    <row r="883936" spans="14:14">
      <c r="N883936" s="331"/>
    </row>
    <row r="883937" spans="14:14">
      <c r="N883937" s="332"/>
    </row>
    <row r="883958" spans="14:14">
      <c r="N883958" s="331"/>
    </row>
    <row r="883959" spans="14:14">
      <c r="N883959" s="331"/>
    </row>
    <row r="883960" spans="14:14">
      <c r="N883960" s="332"/>
    </row>
    <row r="883981" spans="14:14">
      <c r="N883981" s="331"/>
    </row>
    <row r="883982" spans="14:14">
      <c r="N883982" s="331"/>
    </row>
    <row r="883983" spans="14:14">
      <c r="N883983" s="332"/>
    </row>
    <row r="884004" spans="14:14">
      <c r="N884004" s="331"/>
    </row>
    <row r="884005" spans="14:14">
      <c r="N884005" s="331"/>
    </row>
    <row r="884006" spans="14:14">
      <c r="N884006" s="332"/>
    </row>
    <row r="884027" spans="14:14">
      <c r="N884027" s="331"/>
    </row>
    <row r="884028" spans="14:14">
      <c r="N884028" s="331"/>
    </row>
    <row r="884029" spans="14:14">
      <c r="N884029" s="332"/>
    </row>
    <row r="884050" spans="14:14">
      <c r="N884050" s="331"/>
    </row>
    <row r="884051" spans="14:14">
      <c r="N884051" s="331"/>
    </row>
    <row r="884052" spans="14:14">
      <c r="N884052" s="332"/>
    </row>
    <row r="884073" spans="14:14">
      <c r="N884073" s="331"/>
    </row>
    <row r="884074" spans="14:14">
      <c r="N884074" s="331"/>
    </row>
    <row r="884075" spans="14:14">
      <c r="N884075" s="332"/>
    </row>
    <row r="884096" spans="14:14">
      <c r="N884096" s="331"/>
    </row>
    <row r="884097" spans="14:14">
      <c r="N884097" s="331"/>
    </row>
    <row r="884098" spans="14:14">
      <c r="N884098" s="332"/>
    </row>
    <row r="884119" spans="14:14">
      <c r="N884119" s="331"/>
    </row>
    <row r="884120" spans="14:14">
      <c r="N884120" s="331"/>
    </row>
    <row r="884121" spans="14:14">
      <c r="N884121" s="332"/>
    </row>
    <row r="884142" spans="14:14">
      <c r="N884142" s="331"/>
    </row>
    <row r="884143" spans="14:14">
      <c r="N884143" s="331"/>
    </row>
    <row r="884144" spans="14:14">
      <c r="N884144" s="332"/>
    </row>
    <row r="884165" spans="14:14">
      <c r="N884165" s="331"/>
    </row>
    <row r="884166" spans="14:14">
      <c r="N884166" s="331"/>
    </row>
    <row r="884167" spans="14:14">
      <c r="N884167" s="332"/>
    </row>
    <row r="884188" spans="14:14">
      <c r="N884188" s="331"/>
    </row>
    <row r="884189" spans="14:14">
      <c r="N884189" s="331"/>
    </row>
    <row r="884190" spans="14:14">
      <c r="N884190" s="332"/>
    </row>
    <row r="884211" spans="14:14">
      <c r="N884211" s="331"/>
    </row>
    <row r="884212" spans="14:14">
      <c r="N884212" s="331"/>
    </row>
    <row r="884213" spans="14:14">
      <c r="N884213" s="332"/>
    </row>
    <row r="884234" spans="14:14">
      <c r="N884234" s="331"/>
    </row>
    <row r="884235" spans="14:14">
      <c r="N884235" s="331"/>
    </row>
    <row r="884236" spans="14:14">
      <c r="N884236" s="332"/>
    </row>
    <row r="884257" spans="14:14">
      <c r="N884257" s="331"/>
    </row>
    <row r="884258" spans="14:14">
      <c r="N884258" s="331"/>
    </row>
    <row r="884259" spans="14:14">
      <c r="N884259" s="332"/>
    </row>
    <row r="884280" spans="14:14">
      <c r="N884280" s="331"/>
    </row>
    <row r="884281" spans="14:14">
      <c r="N884281" s="331"/>
    </row>
    <row r="884282" spans="14:14">
      <c r="N884282" s="332"/>
    </row>
    <row r="884303" spans="14:14">
      <c r="N884303" s="331"/>
    </row>
    <row r="884304" spans="14:14">
      <c r="N884304" s="331"/>
    </row>
    <row r="884305" spans="14:14">
      <c r="N884305" s="332"/>
    </row>
    <row r="884326" spans="14:14">
      <c r="N884326" s="331"/>
    </row>
    <row r="884327" spans="14:14">
      <c r="N884327" s="331"/>
    </row>
    <row r="884328" spans="14:14">
      <c r="N884328" s="332"/>
    </row>
    <row r="884349" spans="14:14">
      <c r="N884349" s="331"/>
    </row>
    <row r="884350" spans="14:14">
      <c r="N884350" s="331"/>
    </row>
    <row r="884351" spans="14:14">
      <c r="N884351" s="332"/>
    </row>
    <row r="884372" spans="14:14">
      <c r="N884372" s="331"/>
    </row>
    <row r="884373" spans="14:14">
      <c r="N884373" s="331"/>
    </row>
    <row r="884374" spans="14:14">
      <c r="N884374" s="332"/>
    </row>
    <row r="884395" spans="14:14">
      <c r="N884395" s="331"/>
    </row>
    <row r="884396" spans="14:14">
      <c r="N884396" s="331"/>
    </row>
    <row r="884397" spans="14:14">
      <c r="N884397" s="332"/>
    </row>
    <row r="884418" spans="14:14">
      <c r="N884418" s="331"/>
    </row>
    <row r="884419" spans="14:14">
      <c r="N884419" s="331"/>
    </row>
    <row r="884420" spans="14:14">
      <c r="N884420" s="332"/>
    </row>
    <row r="884441" spans="14:14">
      <c r="N884441" s="331"/>
    </row>
    <row r="884442" spans="14:14">
      <c r="N884442" s="331"/>
    </row>
    <row r="884443" spans="14:14">
      <c r="N884443" s="332"/>
    </row>
    <row r="884464" spans="14:14">
      <c r="N884464" s="331"/>
    </row>
    <row r="884465" spans="14:14">
      <c r="N884465" s="331"/>
    </row>
    <row r="884466" spans="14:14">
      <c r="N884466" s="332"/>
    </row>
    <row r="884487" spans="14:14">
      <c r="N884487" s="331"/>
    </row>
    <row r="884488" spans="14:14">
      <c r="N884488" s="331"/>
    </row>
    <row r="884489" spans="14:14">
      <c r="N884489" s="332"/>
    </row>
    <row r="884510" spans="14:14">
      <c r="N884510" s="331"/>
    </row>
    <row r="884511" spans="14:14">
      <c r="N884511" s="331"/>
    </row>
    <row r="884512" spans="14:14">
      <c r="N884512" s="332"/>
    </row>
    <row r="884533" spans="14:14">
      <c r="N884533" s="331"/>
    </row>
    <row r="884534" spans="14:14">
      <c r="N884534" s="331"/>
    </row>
    <row r="884535" spans="14:14">
      <c r="N884535" s="332"/>
    </row>
    <row r="884556" spans="14:14">
      <c r="N884556" s="331"/>
    </row>
    <row r="884557" spans="14:14">
      <c r="N884557" s="331"/>
    </row>
    <row r="884558" spans="14:14">
      <c r="N884558" s="332"/>
    </row>
    <row r="884579" spans="14:14">
      <c r="N884579" s="331"/>
    </row>
    <row r="884580" spans="14:14">
      <c r="N884580" s="331"/>
    </row>
    <row r="884581" spans="14:14">
      <c r="N884581" s="332"/>
    </row>
    <row r="884602" spans="14:14">
      <c r="N884602" s="331"/>
    </row>
    <row r="884603" spans="14:14">
      <c r="N884603" s="331"/>
    </row>
    <row r="884604" spans="14:14">
      <c r="N884604" s="332"/>
    </row>
    <row r="884625" spans="14:14">
      <c r="N884625" s="331"/>
    </row>
    <row r="884626" spans="14:14">
      <c r="N884626" s="331"/>
    </row>
    <row r="884627" spans="14:14">
      <c r="N884627" s="332"/>
    </row>
    <row r="884648" spans="14:14">
      <c r="N884648" s="331"/>
    </row>
    <row r="884649" spans="14:14">
      <c r="N884649" s="331"/>
    </row>
    <row r="884650" spans="14:14">
      <c r="N884650" s="332"/>
    </row>
    <row r="884671" spans="14:14">
      <c r="N884671" s="331"/>
    </row>
    <row r="884672" spans="14:14">
      <c r="N884672" s="331"/>
    </row>
    <row r="884673" spans="14:14">
      <c r="N884673" s="332"/>
    </row>
    <row r="884694" spans="14:14">
      <c r="N884694" s="331"/>
    </row>
    <row r="884695" spans="14:14">
      <c r="N884695" s="331"/>
    </row>
    <row r="884696" spans="14:14">
      <c r="N884696" s="332"/>
    </row>
    <row r="884717" spans="14:14">
      <c r="N884717" s="331"/>
    </row>
    <row r="884718" spans="14:14">
      <c r="N884718" s="331"/>
    </row>
    <row r="884719" spans="14:14">
      <c r="N884719" s="332"/>
    </row>
    <row r="884740" spans="14:14">
      <c r="N884740" s="331"/>
    </row>
    <row r="884741" spans="14:14">
      <c r="N884741" s="331"/>
    </row>
    <row r="884742" spans="14:14">
      <c r="N884742" s="332"/>
    </row>
    <row r="884763" spans="14:14">
      <c r="N884763" s="331"/>
    </row>
    <row r="884764" spans="14:14">
      <c r="N884764" s="331"/>
    </row>
    <row r="884765" spans="14:14">
      <c r="N884765" s="332"/>
    </row>
    <row r="884786" spans="14:14">
      <c r="N884786" s="331"/>
    </row>
    <row r="884787" spans="14:14">
      <c r="N884787" s="331"/>
    </row>
    <row r="884788" spans="14:14">
      <c r="N884788" s="332"/>
    </row>
    <row r="884809" spans="14:14">
      <c r="N884809" s="331"/>
    </row>
    <row r="884810" spans="14:14">
      <c r="N884810" s="331"/>
    </row>
    <row r="884811" spans="14:14">
      <c r="N884811" s="332"/>
    </row>
    <row r="884832" spans="14:14">
      <c r="N884832" s="331"/>
    </row>
    <row r="884833" spans="14:14">
      <c r="N884833" s="331"/>
    </row>
    <row r="884834" spans="14:14">
      <c r="N884834" s="332"/>
    </row>
    <row r="884855" spans="14:14">
      <c r="N884855" s="331"/>
    </row>
    <row r="884856" spans="14:14">
      <c r="N884856" s="331"/>
    </row>
    <row r="884857" spans="14:14">
      <c r="N884857" s="332"/>
    </row>
    <row r="884878" spans="14:14">
      <c r="N884878" s="331"/>
    </row>
    <row r="884879" spans="14:14">
      <c r="N884879" s="331"/>
    </row>
    <row r="884880" spans="14:14">
      <c r="N884880" s="332"/>
    </row>
    <row r="884901" spans="14:14">
      <c r="N884901" s="331"/>
    </row>
    <row r="884902" spans="14:14">
      <c r="N884902" s="331"/>
    </row>
    <row r="884903" spans="14:14">
      <c r="N884903" s="332"/>
    </row>
    <row r="884924" spans="14:14">
      <c r="N884924" s="331"/>
    </row>
    <row r="884925" spans="14:14">
      <c r="N884925" s="331"/>
    </row>
    <row r="884926" spans="14:14">
      <c r="N884926" s="332"/>
    </row>
    <row r="884947" spans="14:14">
      <c r="N884947" s="331"/>
    </row>
    <row r="884948" spans="14:14">
      <c r="N884948" s="331"/>
    </row>
    <row r="884949" spans="14:14">
      <c r="N884949" s="332"/>
    </row>
    <row r="884970" spans="14:14">
      <c r="N884970" s="331"/>
    </row>
    <row r="884971" spans="14:14">
      <c r="N884971" s="331"/>
    </row>
    <row r="884972" spans="14:14">
      <c r="N884972" s="332"/>
    </row>
    <row r="884993" spans="14:14">
      <c r="N884993" s="331"/>
    </row>
    <row r="884994" spans="14:14">
      <c r="N884994" s="331"/>
    </row>
    <row r="884995" spans="14:14">
      <c r="N884995" s="332"/>
    </row>
    <row r="885016" spans="14:14">
      <c r="N885016" s="331"/>
    </row>
    <row r="885017" spans="14:14">
      <c r="N885017" s="331"/>
    </row>
    <row r="885018" spans="14:14">
      <c r="N885018" s="332"/>
    </row>
    <row r="885039" spans="14:14">
      <c r="N885039" s="331"/>
    </row>
    <row r="885040" spans="14:14">
      <c r="N885040" s="331"/>
    </row>
    <row r="885041" spans="14:14">
      <c r="N885041" s="332"/>
    </row>
    <row r="885062" spans="14:14">
      <c r="N885062" s="331"/>
    </row>
    <row r="885063" spans="14:14">
      <c r="N885063" s="331"/>
    </row>
    <row r="885064" spans="14:14">
      <c r="N885064" s="332"/>
    </row>
    <row r="885085" spans="14:14">
      <c r="N885085" s="331"/>
    </row>
    <row r="885086" spans="14:14">
      <c r="N885086" s="331"/>
    </row>
    <row r="885087" spans="14:14">
      <c r="N885087" s="332"/>
    </row>
    <row r="885108" spans="14:14">
      <c r="N885108" s="331"/>
    </row>
    <row r="885109" spans="14:14">
      <c r="N885109" s="331"/>
    </row>
    <row r="885110" spans="14:14">
      <c r="N885110" s="332"/>
    </row>
    <row r="885131" spans="14:14">
      <c r="N885131" s="331"/>
    </row>
    <row r="885132" spans="14:14">
      <c r="N885132" s="331"/>
    </row>
    <row r="885133" spans="14:14">
      <c r="N885133" s="332"/>
    </row>
    <row r="885154" spans="14:14">
      <c r="N885154" s="331"/>
    </row>
    <row r="885155" spans="14:14">
      <c r="N885155" s="331"/>
    </row>
    <row r="885156" spans="14:14">
      <c r="N885156" s="332"/>
    </row>
    <row r="885177" spans="14:14">
      <c r="N885177" s="331"/>
    </row>
    <row r="885178" spans="14:14">
      <c r="N885178" s="331"/>
    </row>
    <row r="885179" spans="14:14">
      <c r="N885179" s="332"/>
    </row>
    <row r="885200" spans="14:14">
      <c r="N885200" s="331"/>
    </row>
    <row r="885201" spans="14:14">
      <c r="N885201" s="331"/>
    </row>
    <row r="885202" spans="14:14">
      <c r="N885202" s="332"/>
    </row>
    <row r="885223" spans="14:14">
      <c r="N885223" s="331"/>
    </row>
    <row r="885224" spans="14:14">
      <c r="N885224" s="331"/>
    </row>
    <row r="885225" spans="14:14">
      <c r="N885225" s="332"/>
    </row>
    <row r="885246" spans="14:14">
      <c r="N885246" s="331"/>
    </row>
    <row r="885247" spans="14:14">
      <c r="N885247" s="331"/>
    </row>
    <row r="885248" spans="14:14">
      <c r="N885248" s="332"/>
    </row>
    <row r="885269" spans="14:14">
      <c r="N885269" s="331"/>
    </row>
    <row r="885270" spans="14:14">
      <c r="N885270" s="331"/>
    </row>
    <row r="885271" spans="14:14">
      <c r="N885271" s="332"/>
    </row>
    <row r="885292" spans="14:14">
      <c r="N885292" s="331"/>
    </row>
    <row r="885293" spans="14:14">
      <c r="N885293" s="331"/>
    </row>
    <row r="885294" spans="14:14">
      <c r="N885294" s="332"/>
    </row>
    <row r="885315" spans="14:14">
      <c r="N885315" s="331"/>
    </row>
    <row r="885316" spans="14:14">
      <c r="N885316" s="331"/>
    </row>
    <row r="885317" spans="14:14">
      <c r="N885317" s="332"/>
    </row>
    <row r="885338" spans="14:14">
      <c r="N885338" s="331"/>
    </row>
    <row r="885339" spans="14:14">
      <c r="N885339" s="331"/>
    </row>
    <row r="885340" spans="14:14">
      <c r="N885340" s="332"/>
    </row>
    <row r="885361" spans="14:14">
      <c r="N885361" s="331"/>
    </row>
    <row r="885362" spans="14:14">
      <c r="N885362" s="331"/>
    </row>
    <row r="885363" spans="14:14">
      <c r="N885363" s="332"/>
    </row>
    <row r="885384" spans="14:14">
      <c r="N885384" s="331"/>
    </row>
    <row r="885385" spans="14:14">
      <c r="N885385" s="331"/>
    </row>
    <row r="885386" spans="14:14">
      <c r="N885386" s="332"/>
    </row>
    <row r="885407" spans="14:14">
      <c r="N885407" s="331"/>
    </row>
    <row r="885408" spans="14:14">
      <c r="N885408" s="331"/>
    </row>
    <row r="885409" spans="14:14">
      <c r="N885409" s="332"/>
    </row>
    <row r="885430" spans="14:14">
      <c r="N885430" s="331"/>
    </row>
    <row r="885431" spans="14:14">
      <c r="N885431" s="331"/>
    </row>
    <row r="885432" spans="14:14">
      <c r="N885432" s="332"/>
    </row>
    <row r="885453" spans="14:14">
      <c r="N885453" s="331"/>
    </row>
    <row r="885454" spans="14:14">
      <c r="N885454" s="331"/>
    </row>
    <row r="885455" spans="14:14">
      <c r="N885455" s="332"/>
    </row>
    <row r="885476" spans="14:14">
      <c r="N885476" s="331"/>
    </row>
    <row r="885477" spans="14:14">
      <c r="N885477" s="331"/>
    </row>
    <row r="885478" spans="14:14">
      <c r="N885478" s="332"/>
    </row>
    <row r="885499" spans="14:14">
      <c r="N885499" s="331"/>
    </row>
    <row r="885500" spans="14:14">
      <c r="N885500" s="331"/>
    </row>
    <row r="885501" spans="14:14">
      <c r="N885501" s="332"/>
    </row>
    <row r="885522" spans="14:14">
      <c r="N885522" s="331"/>
    </row>
    <row r="885523" spans="14:14">
      <c r="N885523" s="331"/>
    </row>
    <row r="885524" spans="14:14">
      <c r="N885524" s="332"/>
    </row>
    <row r="885545" spans="14:14">
      <c r="N885545" s="331"/>
    </row>
    <row r="885546" spans="14:14">
      <c r="N885546" s="331"/>
    </row>
    <row r="885547" spans="14:14">
      <c r="N885547" s="332"/>
    </row>
    <row r="885568" spans="14:14">
      <c r="N885568" s="331"/>
    </row>
    <row r="885569" spans="14:14">
      <c r="N885569" s="331"/>
    </row>
    <row r="885570" spans="14:14">
      <c r="N885570" s="332"/>
    </row>
    <row r="885591" spans="14:14">
      <c r="N885591" s="331"/>
    </row>
    <row r="885592" spans="14:14">
      <c r="N885592" s="331"/>
    </row>
    <row r="885593" spans="14:14">
      <c r="N885593" s="332"/>
    </row>
    <row r="885614" spans="14:14">
      <c r="N885614" s="331"/>
    </row>
    <row r="885615" spans="14:14">
      <c r="N885615" s="331"/>
    </row>
    <row r="885616" spans="14:14">
      <c r="N885616" s="332"/>
    </row>
    <row r="885637" spans="14:14">
      <c r="N885637" s="331"/>
    </row>
    <row r="885638" spans="14:14">
      <c r="N885638" s="331"/>
    </row>
    <row r="885639" spans="14:14">
      <c r="N885639" s="332"/>
    </row>
    <row r="885660" spans="14:14">
      <c r="N885660" s="331"/>
    </row>
    <row r="885661" spans="14:14">
      <c r="N885661" s="331"/>
    </row>
    <row r="885662" spans="14:14">
      <c r="N885662" s="332"/>
    </row>
    <row r="885683" spans="14:14">
      <c r="N885683" s="331"/>
    </row>
    <row r="885684" spans="14:14">
      <c r="N885684" s="331"/>
    </row>
    <row r="885685" spans="14:14">
      <c r="N885685" s="332"/>
    </row>
    <row r="885706" spans="14:14">
      <c r="N885706" s="331"/>
    </row>
    <row r="885707" spans="14:14">
      <c r="N885707" s="331"/>
    </row>
    <row r="885708" spans="14:14">
      <c r="N885708" s="332"/>
    </row>
    <row r="885729" spans="14:14">
      <c r="N885729" s="331"/>
    </row>
    <row r="885730" spans="14:14">
      <c r="N885730" s="331"/>
    </row>
    <row r="885731" spans="14:14">
      <c r="N885731" s="332"/>
    </row>
    <row r="885752" spans="14:14">
      <c r="N885752" s="331"/>
    </row>
    <row r="885753" spans="14:14">
      <c r="N885753" s="331"/>
    </row>
    <row r="885754" spans="14:14">
      <c r="N885754" s="332"/>
    </row>
    <row r="885775" spans="14:14">
      <c r="N885775" s="331"/>
    </row>
    <row r="885776" spans="14:14">
      <c r="N885776" s="331"/>
    </row>
    <row r="885777" spans="14:14">
      <c r="N885777" s="332"/>
    </row>
    <row r="885798" spans="14:14">
      <c r="N885798" s="331"/>
    </row>
    <row r="885799" spans="14:14">
      <c r="N885799" s="331"/>
    </row>
    <row r="885800" spans="14:14">
      <c r="N885800" s="332"/>
    </row>
    <row r="885821" spans="14:14">
      <c r="N885821" s="331"/>
    </row>
    <row r="885822" spans="14:14">
      <c r="N885822" s="331"/>
    </row>
    <row r="885823" spans="14:14">
      <c r="N885823" s="332"/>
    </row>
    <row r="885844" spans="14:14">
      <c r="N885844" s="331"/>
    </row>
    <row r="885845" spans="14:14">
      <c r="N885845" s="331"/>
    </row>
    <row r="885846" spans="14:14">
      <c r="N885846" s="332"/>
    </row>
    <row r="885867" spans="14:14">
      <c r="N885867" s="331"/>
    </row>
    <row r="885868" spans="14:14">
      <c r="N885868" s="331"/>
    </row>
    <row r="885869" spans="14:14">
      <c r="N885869" s="332"/>
    </row>
    <row r="885890" spans="14:14">
      <c r="N885890" s="331"/>
    </row>
    <row r="885891" spans="14:14">
      <c r="N885891" s="331"/>
    </row>
    <row r="885892" spans="14:14">
      <c r="N885892" s="332"/>
    </row>
    <row r="885913" spans="14:14">
      <c r="N885913" s="331"/>
    </row>
    <row r="885914" spans="14:14">
      <c r="N885914" s="331"/>
    </row>
    <row r="885915" spans="14:14">
      <c r="N885915" s="332"/>
    </row>
    <row r="885936" spans="14:14">
      <c r="N885936" s="331"/>
    </row>
    <row r="885937" spans="14:14">
      <c r="N885937" s="331"/>
    </row>
    <row r="885938" spans="14:14">
      <c r="N885938" s="332"/>
    </row>
    <row r="885959" spans="14:14">
      <c r="N885959" s="331"/>
    </row>
    <row r="885960" spans="14:14">
      <c r="N885960" s="331"/>
    </row>
    <row r="885961" spans="14:14">
      <c r="N885961" s="332"/>
    </row>
    <row r="885982" spans="14:14">
      <c r="N885982" s="331"/>
    </row>
    <row r="885983" spans="14:14">
      <c r="N885983" s="331"/>
    </row>
    <row r="885984" spans="14:14">
      <c r="N885984" s="332"/>
    </row>
    <row r="886005" spans="14:14">
      <c r="N886005" s="331"/>
    </row>
    <row r="886006" spans="14:14">
      <c r="N886006" s="331"/>
    </row>
    <row r="886007" spans="14:14">
      <c r="N886007" s="332"/>
    </row>
    <row r="886028" spans="14:14">
      <c r="N886028" s="331"/>
    </row>
    <row r="886029" spans="14:14">
      <c r="N886029" s="331"/>
    </row>
    <row r="886030" spans="14:14">
      <c r="N886030" s="332"/>
    </row>
    <row r="886051" spans="14:14">
      <c r="N886051" s="331"/>
    </row>
    <row r="886052" spans="14:14">
      <c r="N886052" s="331"/>
    </row>
    <row r="886053" spans="14:14">
      <c r="N886053" s="332"/>
    </row>
    <row r="886074" spans="14:14">
      <c r="N886074" s="331"/>
    </row>
    <row r="886075" spans="14:14">
      <c r="N886075" s="331"/>
    </row>
    <row r="886076" spans="14:14">
      <c r="N886076" s="332"/>
    </row>
    <row r="886097" spans="14:14">
      <c r="N886097" s="331"/>
    </row>
    <row r="886098" spans="14:14">
      <c r="N886098" s="331"/>
    </row>
    <row r="886099" spans="14:14">
      <c r="N886099" s="332"/>
    </row>
    <row r="886120" spans="14:14">
      <c r="N886120" s="331"/>
    </row>
    <row r="886121" spans="14:14">
      <c r="N886121" s="331"/>
    </row>
    <row r="886122" spans="14:14">
      <c r="N886122" s="332"/>
    </row>
    <row r="886143" spans="14:14">
      <c r="N886143" s="331"/>
    </row>
    <row r="886144" spans="14:14">
      <c r="N886144" s="331"/>
    </row>
    <row r="886145" spans="14:14">
      <c r="N886145" s="332"/>
    </row>
    <row r="886166" spans="14:14">
      <c r="N886166" s="331"/>
    </row>
    <row r="886167" spans="14:14">
      <c r="N886167" s="331"/>
    </row>
    <row r="886168" spans="14:14">
      <c r="N886168" s="332"/>
    </row>
    <row r="886189" spans="14:14">
      <c r="N886189" s="331"/>
    </row>
    <row r="886190" spans="14:14">
      <c r="N886190" s="331"/>
    </row>
    <row r="886191" spans="14:14">
      <c r="N886191" s="332"/>
    </row>
    <row r="886212" spans="14:14">
      <c r="N886212" s="331"/>
    </row>
    <row r="886213" spans="14:14">
      <c r="N886213" s="331"/>
    </row>
    <row r="886214" spans="14:14">
      <c r="N886214" s="332"/>
    </row>
    <row r="886235" spans="14:14">
      <c r="N886235" s="331"/>
    </row>
    <row r="886236" spans="14:14">
      <c r="N886236" s="331"/>
    </row>
    <row r="886237" spans="14:14">
      <c r="N886237" s="332"/>
    </row>
    <row r="886258" spans="14:14">
      <c r="N886258" s="331"/>
    </row>
    <row r="886259" spans="14:14">
      <c r="N886259" s="331"/>
    </row>
    <row r="886260" spans="14:14">
      <c r="N886260" s="332"/>
    </row>
    <row r="886281" spans="14:14">
      <c r="N886281" s="331"/>
    </row>
    <row r="886282" spans="14:14">
      <c r="N886282" s="331"/>
    </row>
    <row r="886283" spans="14:14">
      <c r="N886283" s="332"/>
    </row>
    <row r="886304" spans="14:14">
      <c r="N886304" s="331"/>
    </row>
    <row r="886305" spans="14:14">
      <c r="N886305" s="331"/>
    </row>
    <row r="886306" spans="14:14">
      <c r="N886306" s="332"/>
    </row>
    <row r="886327" spans="14:14">
      <c r="N886327" s="331"/>
    </row>
    <row r="886328" spans="14:14">
      <c r="N886328" s="331"/>
    </row>
    <row r="886329" spans="14:14">
      <c r="N886329" s="332"/>
    </row>
    <row r="886350" spans="14:14">
      <c r="N886350" s="331"/>
    </row>
    <row r="886351" spans="14:14">
      <c r="N886351" s="331"/>
    </row>
    <row r="886352" spans="14:14">
      <c r="N886352" s="332"/>
    </row>
    <row r="886373" spans="14:14">
      <c r="N886373" s="331"/>
    </row>
    <row r="886374" spans="14:14">
      <c r="N886374" s="331"/>
    </row>
    <row r="886375" spans="14:14">
      <c r="N886375" s="332"/>
    </row>
    <row r="886396" spans="14:14">
      <c r="N886396" s="331"/>
    </row>
    <row r="886397" spans="14:14">
      <c r="N886397" s="331"/>
    </row>
    <row r="886398" spans="14:14">
      <c r="N886398" s="332"/>
    </row>
    <row r="886419" spans="14:14">
      <c r="N886419" s="331"/>
    </row>
    <row r="886420" spans="14:14">
      <c r="N886420" s="331"/>
    </row>
    <row r="886421" spans="14:14">
      <c r="N886421" s="332"/>
    </row>
    <row r="886442" spans="14:14">
      <c r="N886442" s="331"/>
    </row>
    <row r="886443" spans="14:14">
      <c r="N886443" s="331"/>
    </row>
    <row r="886444" spans="14:14">
      <c r="N886444" s="332"/>
    </row>
    <row r="886465" spans="14:14">
      <c r="N886465" s="331"/>
    </row>
    <row r="886466" spans="14:14">
      <c r="N886466" s="331"/>
    </row>
    <row r="886467" spans="14:14">
      <c r="N886467" s="332"/>
    </row>
    <row r="886488" spans="14:14">
      <c r="N886488" s="331"/>
    </row>
    <row r="886489" spans="14:14">
      <c r="N886489" s="331"/>
    </row>
    <row r="886490" spans="14:14">
      <c r="N886490" s="332"/>
    </row>
    <row r="886511" spans="14:14">
      <c r="N886511" s="331"/>
    </row>
    <row r="886512" spans="14:14">
      <c r="N886512" s="331"/>
    </row>
    <row r="886513" spans="14:14">
      <c r="N886513" s="332"/>
    </row>
    <row r="886534" spans="14:14">
      <c r="N886534" s="331"/>
    </row>
    <row r="886535" spans="14:14">
      <c r="N886535" s="331"/>
    </row>
    <row r="886536" spans="14:14">
      <c r="N886536" s="332"/>
    </row>
    <row r="886557" spans="14:14">
      <c r="N886557" s="331"/>
    </row>
    <row r="886558" spans="14:14">
      <c r="N886558" s="331"/>
    </row>
    <row r="886559" spans="14:14">
      <c r="N886559" s="332"/>
    </row>
    <row r="886580" spans="14:14">
      <c r="N886580" s="331"/>
    </row>
    <row r="886581" spans="14:14">
      <c r="N886581" s="331"/>
    </row>
    <row r="886582" spans="14:14">
      <c r="N886582" s="332"/>
    </row>
    <row r="886603" spans="14:14">
      <c r="N886603" s="331"/>
    </row>
    <row r="886604" spans="14:14">
      <c r="N886604" s="331"/>
    </row>
    <row r="886605" spans="14:14">
      <c r="N886605" s="332"/>
    </row>
    <row r="886626" spans="14:14">
      <c r="N886626" s="331"/>
    </row>
    <row r="886627" spans="14:14">
      <c r="N886627" s="331"/>
    </row>
    <row r="886628" spans="14:14">
      <c r="N886628" s="332"/>
    </row>
    <row r="886649" spans="14:14">
      <c r="N886649" s="331"/>
    </row>
    <row r="886650" spans="14:14">
      <c r="N886650" s="331"/>
    </row>
    <row r="886651" spans="14:14">
      <c r="N886651" s="332"/>
    </row>
    <row r="886672" spans="14:14">
      <c r="N886672" s="331"/>
    </row>
    <row r="886673" spans="14:14">
      <c r="N886673" s="331"/>
    </row>
    <row r="886674" spans="14:14">
      <c r="N886674" s="332"/>
    </row>
    <row r="886695" spans="14:14">
      <c r="N886695" s="331"/>
    </row>
    <row r="886696" spans="14:14">
      <c r="N886696" s="331"/>
    </row>
    <row r="886697" spans="14:14">
      <c r="N886697" s="332"/>
    </row>
    <row r="886718" spans="14:14">
      <c r="N886718" s="331"/>
    </row>
    <row r="886719" spans="14:14">
      <c r="N886719" s="331"/>
    </row>
    <row r="886720" spans="14:14">
      <c r="N886720" s="332"/>
    </row>
    <row r="886741" spans="14:14">
      <c r="N886741" s="331"/>
    </row>
    <row r="886742" spans="14:14">
      <c r="N886742" s="331"/>
    </row>
    <row r="886743" spans="14:14">
      <c r="N886743" s="332"/>
    </row>
    <row r="886764" spans="14:14">
      <c r="N886764" s="331"/>
    </row>
    <row r="886765" spans="14:14">
      <c r="N886765" s="331"/>
    </row>
    <row r="886766" spans="14:14">
      <c r="N886766" s="332"/>
    </row>
    <row r="886787" spans="14:14">
      <c r="N886787" s="331"/>
    </row>
    <row r="886788" spans="14:14">
      <c r="N886788" s="331"/>
    </row>
    <row r="886789" spans="14:14">
      <c r="N886789" s="332"/>
    </row>
    <row r="886810" spans="14:14">
      <c r="N886810" s="331"/>
    </row>
    <row r="886811" spans="14:14">
      <c r="N886811" s="331"/>
    </row>
    <row r="886812" spans="14:14">
      <c r="N886812" s="332"/>
    </row>
    <row r="886833" spans="14:14">
      <c r="N886833" s="331"/>
    </row>
    <row r="886834" spans="14:14">
      <c r="N886834" s="331"/>
    </row>
    <row r="886835" spans="14:14">
      <c r="N886835" s="332"/>
    </row>
    <row r="886856" spans="14:14">
      <c r="N886856" s="331"/>
    </row>
    <row r="886857" spans="14:14">
      <c r="N886857" s="331"/>
    </row>
    <row r="886858" spans="14:14">
      <c r="N886858" s="332"/>
    </row>
    <row r="886879" spans="14:14">
      <c r="N886879" s="331"/>
    </row>
    <row r="886880" spans="14:14">
      <c r="N886880" s="331"/>
    </row>
    <row r="886881" spans="14:14">
      <c r="N886881" s="332"/>
    </row>
    <row r="886902" spans="14:14">
      <c r="N886902" s="331"/>
    </row>
    <row r="886903" spans="14:14">
      <c r="N886903" s="331"/>
    </row>
    <row r="886904" spans="14:14">
      <c r="N886904" s="332"/>
    </row>
    <row r="886925" spans="14:14">
      <c r="N886925" s="331"/>
    </row>
    <row r="886926" spans="14:14">
      <c r="N886926" s="331"/>
    </row>
    <row r="886927" spans="14:14">
      <c r="N886927" s="332"/>
    </row>
    <row r="886948" spans="14:14">
      <c r="N886948" s="331"/>
    </row>
    <row r="886949" spans="14:14">
      <c r="N886949" s="331"/>
    </row>
    <row r="886950" spans="14:14">
      <c r="N886950" s="332"/>
    </row>
    <row r="886971" spans="14:14">
      <c r="N886971" s="331"/>
    </row>
    <row r="886972" spans="14:14">
      <c r="N886972" s="331"/>
    </row>
    <row r="886973" spans="14:14">
      <c r="N886973" s="332"/>
    </row>
    <row r="886994" spans="14:14">
      <c r="N886994" s="331"/>
    </row>
    <row r="886995" spans="14:14">
      <c r="N886995" s="331"/>
    </row>
    <row r="886996" spans="14:14">
      <c r="N886996" s="332"/>
    </row>
    <row r="887017" spans="14:14">
      <c r="N887017" s="331"/>
    </row>
    <row r="887018" spans="14:14">
      <c r="N887018" s="331"/>
    </row>
    <row r="887019" spans="14:14">
      <c r="N887019" s="332"/>
    </row>
    <row r="887040" spans="14:14">
      <c r="N887040" s="331"/>
    </row>
    <row r="887041" spans="14:14">
      <c r="N887041" s="331"/>
    </row>
    <row r="887042" spans="14:14">
      <c r="N887042" s="332"/>
    </row>
    <row r="887063" spans="14:14">
      <c r="N887063" s="331"/>
    </row>
    <row r="887064" spans="14:14">
      <c r="N887064" s="331"/>
    </row>
    <row r="887065" spans="14:14">
      <c r="N887065" s="332"/>
    </row>
    <row r="887086" spans="14:14">
      <c r="N887086" s="331"/>
    </row>
    <row r="887087" spans="14:14">
      <c r="N887087" s="331"/>
    </row>
    <row r="887088" spans="14:14">
      <c r="N887088" s="332"/>
    </row>
    <row r="887109" spans="14:14">
      <c r="N887109" s="331"/>
    </row>
    <row r="887110" spans="14:14">
      <c r="N887110" s="331"/>
    </row>
    <row r="887111" spans="14:14">
      <c r="N887111" s="332"/>
    </row>
    <row r="887132" spans="14:14">
      <c r="N887132" s="331"/>
    </row>
    <row r="887133" spans="14:14">
      <c r="N887133" s="331"/>
    </row>
    <row r="887134" spans="14:14">
      <c r="N887134" s="332"/>
    </row>
    <row r="887155" spans="14:14">
      <c r="N887155" s="331"/>
    </row>
    <row r="887156" spans="14:14">
      <c r="N887156" s="331"/>
    </row>
    <row r="887157" spans="14:14">
      <c r="N887157" s="332"/>
    </row>
    <row r="887178" spans="14:14">
      <c r="N887178" s="331"/>
    </row>
    <row r="887179" spans="14:14">
      <c r="N887179" s="331"/>
    </row>
    <row r="887180" spans="14:14">
      <c r="N887180" s="332"/>
    </row>
    <row r="887201" spans="14:14">
      <c r="N887201" s="331"/>
    </row>
    <row r="887202" spans="14:14">
      <c r="N887202" s="331"/>
    </row>
    <row r="887203" spans="14:14">
      <c r="N887203" s="332"/>
    </row>
    <row r="887224" spans="14:14">
      <c r="N887224" s="331"/>
    </row>
    <row r="887225" spans="14:14">
      <c r="N887225" s="331"/>
    </row>
    <row r="887226" spans="14:14">
      <c r="N887226" s="332"/>
    </row>
    <row r="887247" spans="14:14">
      <c r="N887247" s="331"/>
    </row>
    <row r="887248" spans="14:14">
      <c r="N887248" s="331"/>
    </row>
    <row r="887249" spans="14:14">
      <c r="N887249" s="332"/>
    </row>
    <row r="887270" spans="14:14">
      <c r="N887270" s="331"/>
    </row>
    <row r="887271" spans="14:14">
      <c r="N887271" s="331"/>
    </row>
    <row r="887272" spans="14:14">
      <c r="N887272" s="332"/>
    </row>
    <row r="887293" spans="14:14">
      <c r="N887293" s="331"/>
    </row>
    <row r="887294" spans="14:14">
      <c r="N887294" s="331"/>
    </row>
    <row r="887295" spans="14:14">
      <c r="N887295" s="332"/>
    </row>
    <row r="887316" spans="14:14">
      <c r="N887316" s="331"/>
    </row>
    <row r="887317" spans="14:14">
      <c r="N887317" s="331"/>
    </row>
    <row r="887318" spans="14:14">
      <c r="N887318" s="332"/>
    </row>
    <row r="887339" spans="14:14">
      <c r="N887339" s="331"/>
    </row>
    <row r="887340" spans="14:14">
      <c r="N887340" s="331"/>
    </row>
    <row r="887341" spans="14:14">
      <c r="N887341" s="332"/>
    </row>
    <row r="887362" spans="14:14">
      <c r="N887362" s="331"/>
    </row>
    <row r="887363" spans="14:14">
      <c r="N887363" s="331"/>
    </row>
    <row r="887364" spans="14:14">
      <c r="N887364" s="332"/>
    </row>
    <row r="887385" spans="14:14">
      <c r="N887385" s="331"/>
    </row>
    <row r="887386" spans="14:14">
      <c r="N887386" s="331"/>
    </row>
    <row r="887387" spans="14:14">
      <c r="N887387" s="332"/>
    </row>
    <row r="887408" spans="14:14">
      <c r="N887408" s="331"/>
    </row>
    <row r="887409" spans="14:14">
      <c r="N887409" s="331"/>
    </row>
    <row r="887410" spans="14:14">
      <c r="N887410" s="332"/>
    </row>
    <row r="887431" spans="14:14">
      <c r="N887431" s="331"/>
    </row>
    <row r="887432" spans="14:14">
      <c r="N887432" s="331"/>
    </row>
    <row r="887433" spans="14:14">
      <c r="N887433" s="332"/>
    </row>
    <row r="887454" spans="14:14">
      <c r="N887454" s="331"/>
    </row>
    <row r="887455" spans="14:14">
      <c r="N887455" s="331"/>
    </row>
    <row r="887456" spans="14:14">
      <c r="N887456" s="332"/>
    </row>
    <row r="887477" spans="14:14">
      <c r="N887477" s="331"/>
    </row>
    <row r="887478" spans="14:14">
      <c r="N887478" s="331"/>
    </row>
    <row r="887479" spans="14:14">
      <c r="N887479" s="332"/>
    </row>
    <row r="887500" spans="14:14">
      <c r="N887500" s="331"/>
    </row>
    <row r="887501" spans="14:14">
      <c r="N887501" s="331"/>
    </row>
    <row r="887502" spans="14:14">
      <c r="N887502" s="332"/>
    </row>
    <row r="887523" spans="14:14">
      <c r="N887523" s="331"/>
    </row>
    <row r="887524" spans="14:14">
      <c r="N887524" s="331"/>
    </row>
    <row r="887525" spans="14:14">
      <c r="N887525" s="332"/>
    </row>
    <row r="887546" spans="14:14">
      <c r="N887546" s="331"/>
    </row>
    <row r="887547" spans="14:14">
      <c r="N887547" s="331"/>
    </row>
    <row r="887548" spans="14:14">
      <c r="N887548" s="332"/>
    </row>
    <row r="887569" spans="14:14">
      <c r="N887569" s="331"/>
    </row>
    <row r="887570" spans="14:14">
      <c r="N887570" s="331"/>
    </row>
    <row r="887571" spans="14:14">
      <c r="N887571" s="332"/>
    </row>
    <row r="887592" spans="14:14">
      <c r="N887592" s="331"/>
    </row>
    <row r="887593" spans="14:14">
      <c r="N887593" s="331"/>
    </row>
    <row r="887594" spans="14:14">
      <c r="N887594" s="332"/>
    </row>
    <row r="887615" spans="14:14">
      <c r="N887615" s="331"/>
    </row>
    <row r="887616" spans="14:14">
      <c r="N887616" s="331"/>
    </row>
    <row r="887617" spans="14:14">
      <c r="N887617" s="332"/>
    </row>
    <row r="887638" spans="14:14">
      <c r="N887638" s="331"/>
    </row>
    <row r="887639" spans="14:14">
      <c r="N887639" s="331"/>
    </row>
    <row r="887640" spans="14:14">
      <c r="N887640" s="332"/>
    </row>
    <row r="887661" spans="14:14">
      <c r="N887661" s="331"/>
    </row>
    <row r="887662" spans="14:14">
      <c r="N887662" s="331"/>
    </row>
    <row r="887663" spans="14:14">
      <c r="N887663" s="332"/>
    </row>
    <row r="887684" spans="14:14">
      <c r="N887684" s="331"/>
    </row>
    <row r="887685" spans="14:14">
      <c r="N887685" s="331"/>
    </row>
    <row r="887686" spans="14:14">
      <c r="N887686" s="332"/>
    </row>
    <row r="887707" spans="14:14">
      <c r="N887707" s="331"/>
    </row>
    <row r="887708" spans="14:14">
      <c r="N887708" s="331"/>
    </row>
    <row r="887709" spans="14:14">
      <c r="N887709" s="332"/>
    </row>
    <row r="887730" spans="14:14">
      <c r="N887730" s="331"/>
    </row>
    <row r="887731" spans="14:14">
      <c r="N887731" s="331"/>
    </row>
    <row r="887732" spans="14:14">
      <c r="N887732" s="332"/>
    </row>
    <row r="887753" spans="14:14">
      <c r="N887753" s="331"/>
    </row>
    <row r="887754" spans="14:14">
      <c r="N887754" s="331"/>
    </row>
    <row r="887755" spans="14:14">
      <c r="N887755" s="332"/>
    </row>
    <row r="887776" spans="14:14">
      <c r="N887776" s="331"/>
    </row>
    <row r="887777" spans="14:14">
      <c r="N887777" s="331"/>
    </row>
    <row r="887778" spans="14:14">
      <c r="N887778" s="332"/>
    </row>
    <row r="887799" spans="14:14">
      <c r="N887799" s="331"/>
    </row>
    <row r="887800" spans="14:14">
      <c r="N887800" s="331"/>
    </row>
    <row r="887801" spans="14:14">
      <c r="N887801" s="332"/>
    </row>
    <row r="887822" spans="14:14">
      <c r="N887822" s="331"/>
    </row>
    <row r="887823" spans="14:14">
      <c r="N887823" s="331"/>
    </row>
    <row r="887824" spans="14:14">
      <c r="N887824" s="332"/>
    </row>
    <row r="887845" spans="14:14">
      <c r="N887845" s="331"/>
    </row>
    <row r="887846" spans="14:14">
      <c r="N887846" s="331"/>
    </row>
    <row r="887847" spans="14:14">
      <c r="N887847" s="332"/>
    </row>
    <row r="887868" spans="14:14">
      <c r="N887868" s="331"/>
    </row>
    <row r="887869" spans="14:14">
      <c r="N887869" s="331"/>
    </row>
    <row r="887870" spans="14:14">
      <c r="N887870" s="332"/>
    </row>
    <row r="887891" spans="14:14">
      <c r="N887891" s="331"/>
    </row>
    <row r="887892" spans="14:14">
      <c r="N887892" s="331"/>
    </row>
    <row r="887893" spans="14:14">
      <c r="N887893" s="332"/>
    </row>
    <row r="887914" spans="14:14">
      <c r="N887914" s="331"/>
    </row>
    <row r="887915" spans="14:14">
      <c r="N887915" s="331"/>
    </row>
    <row r="887916" spans="14:14">
      <c r="N887916" s="332"/>
    </row>
    <row r="887937" spans="14:14">
      <c r="N887937" s="331"/>
    </row>
    <row r="887938" spans="14:14">
      <c r="N887938" s="331"/>
    </row>
    <row r="887939" spans="14:14">
      <c r="N887939" s="332"/>
    </row>
    <row r="887960" spans="14:14">
      <c r="N887960" s="331"/>
    </row>
    <row r="887961" spans="14:14">
      <c r="N887961" s="331"/>
    </row>
    <row r="887962" spans="14:14">
      <c r="N887962" s="332"/>
    </row>
    <row r="887983" spans="14:14">
      <c r="N887983" s="331"/>
    </row>
    <row r="887984" spans="14:14">
      <c r="N887984" s="331"/>
    </row>
    <row r="887985" spans="14:14">
      <c r="N887985" s="332"/>
    </row>
    <row r="888006" spans="14:14">
      <c r="N888006" s="331"/>
    </row>
    <row r="888007" spans="14:14">
      <c r="N888007" s="331"/>
    </row>
    <row r="888008" spans="14:14">
      <c r="N888008" s="332"/>
    </row>
    <row r="888029" spans="14:14">
      <c r="N888029" s="331"/>
    </row>
    <row r="888030" spans="14:14">
      <c r="N888030" s="331"/>
    </row>
    <row r="888031" spans="14:14">
      <c r="N888031" s="332"/>
    </row>
    <row r="888052" spans="14:14">
      <c r="N888052" s="331"/>
    </row>
    <row r="888053" spans="14:14">
      <c r="N888053" s="331"/>
    </row>
    <row r="888054" spans="14:14">
      <c r="N888054" s="332"/>
    </row>
    <row r="888075" spans="14:14">
      <c r="N888075" s="331"/>
    </row>
    <row r="888076" spans="14:14">
      <c r="N888076" s="331"/>
    </row>
    <row r="888077" spans="14:14">
      <c r="N888077" s="332"/>
    </row>
    <row r="888098" spans="14:14">
      <c r="N888098" s="331"/>
    </row>
    <row r="888099" spans="14:14">
      <c r="N888099" s="331"/>
    </row>
    <row r="888100" spans="14:14">
      <c r="N888100" s="332"/>
    </row>
    <row r="888121" spans="14:14">
      <c r="N888121" s="331"/>
    </row>
    <row r="888122" spans="14:14">
      <c r="N888122" s="331"/>
    </row>
    <row r="888123" spans="14:14">
      <c r="N888123" s="332"/>
    </row>
    <row r="888144" spans="14:14">
      <c r="N888144" s="331"/>
    </row>
    <row r="888145" spans="14:14">
      <c r="N888145" s="331"/>
    </row>
    <row r="888146" spans="14:14">
      <c r="N888146" s="332"/>
    </row>
    <row r="888167" spans="14:14">
      <c r="N888167" s="331"/>
    </row>
    <row r="888168" spans="14:14">
      <c r="N888168" s="331"/>
    </row>
    <row r="888169" spans="14:14">
      <c r="N888169" s="332"/>
    </row>
    <row r="888190" spans="14:14">
      <c r="N888190" s="331"/>
    </row>
    <row r="888191" spans="14:14">
      <c r="N888191" s="331"/>
    </row>
    <row r="888192" spans="14:14">
      <c r="N888192" s="332"/>
    </row>
    <row r="888213" spans="14:14">
      <c r="N888213" s="331"/>
    </row>
    <row r="888214" spans="14:14">
      <c r="N888214" s="331"/>
    </row>
    <row r="888215" spans="14:14">
      <c r="N888215" s="332"/>
    </row>
    <row r="888236" spans="14:14">
      <c r="N888236" s="331"/>
    </row>
    <row r="888237" spans="14:14">
      <c r="N888237" s="331"/>
    </row>
    <row r="888238" spans="14:14">
      <c r="N888238" s="332"/>
    </row>
    <row r="888259" spans="14:14">
      <c r="N888259" s="331"/>
    </row>
    <row r="888260" spans="14:14">
      <c r="N888260" s="331"/>
    </row>
    <row r="888261" spans="14:14">
      <c r="N888261" s="332"/>
    </row>
    <row r="888282" spans="14:14">
      <c r="N888282" s="331"/>
    </row>
    <row r="888283" spans="14:14">
      <c r="N888283" s="331"/>
    </row>
    <row r="888284" spans="14:14">
      <c r="N888284" s="332"/>
    </row>
    <row r="888305" spans="14:14">
      <c r="N888305" s="331"/>
    </row>
    <row r="888306" spans="14:14">
      <c r="N888306" s="331"/>
    </row>
    <row r="888307" spans="14:14">
      <c r="N888307" s="332"/>
    </row>
    <row r="888328" spans="14:14">
      <c r="N888328" s="331"/>
    </row>
    <row r="888329" spans="14:14">
      <c r="N888329" s="331"/>
    </row>
    <row r="888330" spans="14:14">
      <c r="N888330" s="332"/>
    </row>
    <row r="888351" spans="14:14">
      <c r="N888351" s="331"/>
    </row>
    <row r="888352" spans="14:14">
      <c r="N888352" s="331"/>
    </row>
    <row r="888353" spans="14:14">
      <c r="N888353" s="332"/>
    </row>
    <row r="888374" spans="14:14">
      <c r="N888374" s="331"/>
    </row>
    <row r="888375" spans="14:14">
      <c r="N888375" s="331"/>
    </row>
    <row r="888376" spans="14:14">
      <c r="N888376" s="332"/>
    </row>
    <row r="888397" spans="14:14">
      <c r="N888397" s="331"/>
    </row>
    <row r="888398" spans="14:14">
      <c r="N888398" s="331"/>
    </row>
    <row r="888399" spans="14:14">
      <c r="N888399" s="332"/>
    </row>
    <row r="888420" spans="14:14">
      <c r="N888420" s="331"/>
    </row>
    <row r="888421" spans="14:14">
      <c r="N888421" s="331"/>
    </row>
    <row r="888422" spans="14:14">
      <c r="N888422" s="332"/>
    </row>
    <row r="888443" spans="14:14">
      <c r="N888443" s="331"/>
    </row>
    <row r="888444" spans="14:14">
      <c r="N888444" s="331"/>
    </row>
    <row r="888445" spans="14:14">
      <c r="N888445" s="332"/>
    </row>
    <row r="888466" spans="14:14">
      <c r="N888466" s="331"/>
    </row>
    <row r="888467" spans="14:14">
      <c r="N888467" s="331"/>
    </row>
    <row r="888468" spans="14:14">
      <c r="N888468" s="332"/>
    </row>
    <row r="888489" spans="14:14">
      <c r="N888489" s="331"/>
    </row>
    <row r="888490" spans="14:14">
      <c r="N888490" s="331"/>
    </row>
    <row r="888491" spans="14:14">
      <c r="N888491" s="332"/>
    </row>
    <row r="888512" spans="14:14">
      <c r="N888512" s="331"/>
    </row>
    <row r="888513" spans="14:14">
      <c r="N888513" s="331"/>
    </row>
    <row r="888514" spans="14:14">
      <c r="N888514" s="332"/>
    </row>
    <row r="888535" spans="14:14">
      <c r="N888535" s="331"/>
    </row>
    <row r="888536" spans="14:14">
      <c r="N888536" s="331"/>
    </row>
    <row r="888537" spans="14:14">
      <c r="N888537" s="332"/>
    </row>
    <row r="888558" spans="14:14">
      <c r="N888558" s="331"/>
    </row>
    <row r="888559" spans="14:14">
      <c r="N888559" s="331"/>
    </row>
    <row r="888560" spans="14:14">
      <c r="N888560" s="332"/>
    </row>
    <row r="888581" spans="14:14">
      <c r="N888581" s="331"/>
    </row>
    <row r="888582" spans="14:14">
      <c r="N888582" s="331"/>
    </row>
    <row r="888583" spans="14:14">
      <c r="N888583" s="332"/>
    </row>
    <row r="888604" spans="14:14">
      <c r="N888604" s="331"/>
    </row>
    <row r="888605" spans="14:14">
      <c r="N888605" s="331"/>
    </row>
    <row r="888606" spans="14:14">
      <c r="N888606" s="332"/>
    </row>
    <row r="888627" spans="14:14">
      <c r="N888627" s="331"/>
    </row>
    <row r="888628" spans="14:14">
      <c r="N888628" s="331"/>
    </row>
    <row r="888629" spans="14:14">
      <c r="N888629" s="332"/>
    </row>
    <row r="888650" spans="14:14">
      <c r="N888650" s="331"/>
    </row>
    <row r="888651" spans="14:14">
      <c r="N888651" s="331"/>
    </row>
    <row r="888652" spans="14:14">
      <c r="N888652" s="332"/>
    </row>
    <row r="888673" spans="14:14">
      <c r="N888673" s="331"/>
    </row>
    <row r="888674" spans="14:14">
      <c r="N888674" s="331"/>
    </row>
    <row r="888675" spans="14:14">
      <c r="N888675" s="332"/>
    </row>
    <row r="888696" spans="14:14">
      <c r="N888696" s="331"/>
    </row>
    <row r="888697" spans="14:14">
      <c r="N888697" s="331"/>
    </row>
    <row r="888698" spans="14:14">
      <c r="N888698" s="332"/>
    </row>
    <row r="888719" spans="14:14">
      <c r="N888719" s="331"/>
    </row>
    <row r="888720" spans="14:14">
      <c r="N888720" s="331"/>
    </row>
    <row r="888721" spans="14:14">
      <c r="N888721" s="332"/>
    </row>
    <row r="888742" spans="14:14">
      <c r="N888742" s="331"/>
    </row>
    <row r="888743" spans="14:14">
      <c r="N888743" s="331"/>
    </row>
    <row r="888744" spans="14:14">
      <c r="N888744" s="332"/>
    </row>
    <row r="888765" spans="14:14">
      <c r="N888765" s="331"/>
    </row>
    <row r="888766" spans="14:14">
      <c r="N888766" s="331"/>
    </row>
    <row r="888767" spans="14:14">
      <c r="N888767" s="332"/>
    </row>
    <row r="888788" spans="14:14">
      <c r="N888788" s="331"/>
    </row>
    <row r="888789" spans="14:14">
      <c r="N888789" s="331"/>
    </row>
    <row r="888790" spans="14:14">
      <c r="N888790" s="332"/>
    </row>
    <row r="888811" spans="14:14">
      <c r="N888811" s="331"/>
    </row>
    <row r="888812" spans="14:14">
      <c r="N888812" s="331"/>
    </row>
    <row r="888813" spans="14:14">
      <c r="N888813" s="332"/>
    </row>
    <row r="888834" spans="14:14">
      <c r="N888834" s="331"/>
    </row>
    <row r="888835" spans="14:14">
      <c r="N888835" s="331"/>
    </row>
    <row r="888836" spans="14:14">
      <c r="N888836" s="332"/>
    </row>
    <row r="888857" spans="14:14">
      <c r="N888857" s="331"/>
    </row>
    <row r="888858" spans="14:14">
      <c r="N888858" s="331"/>
    </row>
    <row r="888859" spans="14:14">
      <c r="N888859" s="332"/>
    </row>
    <row r="888880" spans="14:14">
      <c r="N888880" s="331"/>
    </row>
    <row r="888881" spans="14:14">
      <c r="N888881" s="331"/>
    </row>
    <row r="888882" spans="14:14">
      <c r="N888882" s="332"/>
    </row>
    <row r="888903" spans="14:14">
      <c r="N888903" s="331"/>
    </row>
    <row r="888904" spans="14:14">
      <c r="N888904" s="331"/>
    </row>
    <row r="888905" spans="14:14">
      <c r="N888905" s="332"/>
    </row>
    <row r="888926" spans="14:14">
      <c r="N888926" s="331"/>
    </row>
    <row r="888927" spans="14:14">
      <c r="N888927" s="331"/>
    </row>
    <row r="888928" spans="14:14">
      <c r="N888928" s="332"/>
    </row>
    <row r="888949" spans="14:14">
      <c r="N888949" s="331"/>
    </row>
    <row r="888950" spans="14:14">
      <c r="N888950" s="331"/>
    </row>
    <row r="888951" spans="14:14">
      <c r="N888951" s="332"/>
    </row>
    <row r="888972" spans="14:14">
      <c r="N888972" s="331"/>
    </row>
    <row r="888973" spans="14:14">
      <c r="N888973" s="331"/>
    </row>
    <row r="888974" spans="14:14">
      <c r="N888974" s="332"/>
    </row>
    <row r="888995" spans="14:14">
      <c r="N888995" s="331"/>
    </row>
    <row r="888996" spans="14:14">
      <c r="N888996" s="331"/>
    </row>
    <row r="888997" spans="14:14">
      <c r="N888997" s="332"/>
    </row>
    <row r="889018" spans="14:14">
      <c r="N889018" s="331"/>
    </row>
    <row r="889019" spans="14:14">
      <c r="N889019" s="331"/>
    </row>
    <row r="889020" spans="14:14">
      <c r="N889020" s="332"/>
    </row>
    <row r="889041" spans="14:14">
      <c r="N889041" s="331"/>
    </row>
    <row r="889042" spans="14:14">
      <c r="N889042" s="331"/>
    </row>
    <row r="889043" spans="14:14">
      <c r="N889043" s="332"/>
    </row>
    <row r="889064" spans="14:14">
      <c r="N889064" s="331"/>
    </row>
    <row r="889065" spans="14:14">
      <c r="N889065" s="331"/>
    </row>
    <row r="889066" spans="14:14">
      <c r="N889066" s="332"/>
    </row>
    <row r="889087" spans="14:14">
      <c r="N889087" s="331"/>
    </row>
    <row r="889088" spans="14:14">
      <c r="N889088" s="331"/>
    </row>
    <row r="889089" spans="14:14">
      <c r="N889089" s="332"/>
    </row>
    <row r="889110" spans="14:14">
      <c r="N889110" s="331"/>
    </row>
    <row r="889111" spans="14:14">
      <c r="N889111" s="331"/>
    </row>
    <row r="889112" spans="14:14">
      <c r="N889112" s="332"/>
    </row>
    <row r="889133" spans="14:14">
      <c r="N889133" s="331"/>
    </row>
    <row r="889134" spans="14:14">
      <c r="N889134" s="331"/>
    </row>
    <row r="889135" spans="14:14">
      <c r="N889135" s="332"/>
    </row>
    <row r="889156" spans="14:14">
      <c r="N889156" s="331"/>
    </row>
    <row r="889157" spans="14:14">
      <c r="N889157" s="331"/>
    </row>
    <row r="889158" spans="14:14">
      <c r="N889158" s="332"/>
    </row>
    <row r="889179" spans="14:14">
      <c r="N889179" s="331"/>
    </row>
    <row r="889180" spans="14:14">
      <c r="N889180" s="331"/>
    </row>
    <row r="889181" spans="14:14">
      <c r="N889181" s="332"/>
    </row>
    <row r="889202" spans="14:14">
      <c r="N889202" s="331"/>
    </row>
    <row r="889203" spans="14:14">
      <c r="N889203" s="331"/>
    </row>
    <row r="889204" spans="14:14">
      <c r="N889204" s="332"/>
    </row>
    <row r="889225" spans="14:14">
      <c r="N889225" s="331"/>
    </row>
    <row r="889226" spans="14:14">
      <c r="N889226" s="331"/>
    </row>
    <row r="889227" spans="14:14">
      <c r="N889227" s="332"/>
    </row>
    <row r="889248" spans="14:14">
      <c r="N889248" s="331"/>
    </row>
    <row r="889249" spans="14:14">
      <c r="N889249" s="331"/>
    </row>
    <row r="889250" spans="14:14">
      <c r="N889250" s="332"/>
    </row>
    <row r="889271" spans="14:14">
      <c r="N889271" s="331"/>
    </row>
    <row r="889272" spans="14:14">
      <c r="N889272" s="331"/>
    </row>
    <row r="889273" spans="14:14">
      <c r="N889273" s="332"/>
    </row>
    <row r="889294" spans="14:14">
      <c r="N889294" s="331"/>
    </row>
    <row r="889295" spans="14:14">
      <c r="N889295" s="331"/>
    </row>
    <row r="889296" spans="14:14">
      <c r="N889296" s="332"/>
    </row>
    <row r="889317" spans="14:14">
      <c r="N889317" s="331"/>
    </row>
    <row r="889318" spans="14:14">
      <c r="N889318" s="331"/>
    </row>
    <row r="889319" spans="14:14">
      <c r="N889319" s="332"/>
    </row>
    <row r="889340" spans="14:14">
      <c r="N889340" s="331"/>
    </row>
    <row r="889341" spans="14:14">
      <c r="N889341" s="331"/>
    </row>
    <row r="889342" spans="14:14">
      <c r="N889342" s="332"/>
    </row>
    <row r="889363" spans="14:14">
      <c r="N889363" s="331"/>
    </row>
    <row r="889364" spans="14:14">
      <c r="N889364" s="331"/>
    </row>
    <row r="889365" spans="14:14">
      <c r="N889365" s="332"/>
    </row>
    <row r="889386" spans="14:14">
      <c r="N889386" s="331"/>
    </row>
    <row r="889387" spans="14:14">
      <c r="N889387" s="331"/>
    </row>
    <row r="889388" spans="14:14">
      <c r="N889388" s="332"/>
    </row>
    <row r="889409" spans="14:14">
      <c r="N889409" s="331"/>
    </row>
    <row r="889410" spans="14:14">
      <c r="N889410" s="331"/>
    </row>
    <row r="889411" spans="14:14">
      <c r="N889411" s="332"/>
    </row>
    <row r="889432" spans="14:14">
      <c r="N889432" s="331"/>
    </row>
    <row r="889433" spans="14:14">
      <c r="N889433" s="331"/>
    </row>
    <row r="889434" spans="14:14">
      <c r="N889434" s="332"/>
    </row>
    <row r="889455" spans="14:14">
      <c r="N889455" s="331"/>
    </row>
    <row r="889456" spans="14:14">
      <c r="N889456" s="331"/>
    </row>
    <row r="889457" spans="14:14">
      <c r="N889457" s="332"/>
    </row>
    <row r="889478" spans="14:14">
      <c r="N889478" s="331"/>
    </row>
    <row r="889479" spans="14:14">
      <c r="N889479" s="331"/>
    </row>
    <row r="889480" spans="14:14">
      <c r="N889480" s="332"/>
    </row>
    <row r="889501" spans="14:14">
      <c r="N889501" s="331"/>
    </row>
    <row r="889502" spans="14:14">
      <c r="N889502" s="331"/>
    </row>
    <row r="889503" spans="14:14">
      <c r="N889503" s="332"/>
    </row>
    <row r="889524" spans="14:14">
      <c r="N889524" s="331"/>
    </row>
    <row r="889525" spans="14:14">
      <c r="N889525" s="331"/>
    </row>
    <row r="889526" spans="14:14">
      <c r="N889526" s="332"/>
    </row>
    <row r="889547" spans="14:14">
      <c r="N889547" s="331"/>
    </row>
    <row r="889548" spans="14:14">
      <c r="N889548" s="331"/>
    </row>
    <row r="889549" spans="14:14">
      <c r="N889549" s="332"/>
    </row>
    <row r="889570" spans="14:14">
      <c r="N889570" s="331"/>
    </row>
    <row r="889571" spans="14:14">
      <c r="N889571" s="331"/>
    </row>
    <row r="889572" spans="14:14">
      <c r="N889572" s="332"/>
    </row>
    <row r="889593" spans="14:14">
      <c r="N889593" s="331"/>
    </row>
    <row r="889594" spans="14:14">
      <c r="N889594" s="331"/>
    </row>
    <row r="889595" spans="14:14">
      <c r="N889595" s="332"/>
    </row>
    <row r="889616" spans="14:14">
      <c r="N889616" s="331"/>
    </row>
    <row r="889617" spans="14:14">
      <c r="N889617" s="331"/>
    </row>
    <row r="889618" spans="14:14">
      <c r="N889618" s="332"/>
    </row>
    <row r="889639" spans="14:14">
      <c r="N889639" s="331"/>
    </row>
    <row r="889640" spans="14:14">
      <c r="N889640" s="331"/>
    </row>
    <row r="889641" spans="14:14">
      <c r="N889641" s="332"/>
    </row>
    <row r="889662" spans="14:14">
      <c r="N889662" s="331"/>
    </row>
    <row r="889663" spans="14:14">
      <c r="N889663" s="331"/>
    </row>
    <row r="889664" spans="14:14">
      <c r="N889664" s="332"/>
    </row>
    <row r="889685" spans="14:14">
      <c r="N889685" s="331"/>
    </row>
    <row r="889686" spans="14:14">
      <c r="N889686" s="331"/>
    </row>
    <row r="889687" spans="14:14">
      <c r="N889687" s="332"/>
    </row>
    <row r="889708" spans="14:14">
      <c r="N889708" s="331"/>
    </row>
    <row r="889709" spans="14:14">
      <c r="N889709" s="331"/>
    </row>
    <row r="889710" spans="14:14">
      <c r="N889710" s="332"/>
    </row>
    <row r="889731" spans="14:14">
      <c r="N889731" s="331"/>
    </row>
    <row r="889732" spans="14:14">
      <c r="N889732" s="331"/>
    </row>
    <row r="889733" spans="14:14">
      <c r="N889733" s="332"/>
    </row>
    <row r="889754" spans="14:14">
      <c r="N889754" s="331"/>
    </row>
    <row r="889755" spans="14:14">
      <c r="N889755" s="331"/>
    </row>
    <row r="889756" spans="14:14">
      <c r="N889756" s="332"/>
    </row>
    <row r="889777" spans="14:14">
      <c r="N889777" s="331"/>
    </row>
    <row r="889778" spans="14:14">
      <c r="N889778" s="331"/>
    </row>
    <row r="889779" spans="14:14">
      <c r="N889779" s="332"/>
    </row>
    <row r="889800" spans="14:14">
      <c r="N889800" s="331"/>
    </row>
    <row r="889801" spans="14:14">
      <c r="N889801" s="331"/>
    </row>
    <row r="889802" spans="14:14">
      <c r="N889802" s="332"/>
    </row>
    <row r="889823" spans="14:14">
      <c r="N889823" s="331"/>
    </row>
    <row r="889824" spans="14:14">
      <c r="N889824" s="331"/>
    </row>
    <row r="889825" spans="14:14">
      <c r="N889825" s="332"/>
    </row>
    <row r="889846" spans="14:14">
      <c r="N889846" s="331"/>
    </row>
    <row r="889847" spans="14:14">
      <c r="N889847" s="331"/>
    </row>
    <row r="889848" spans="14:14">
      <c r="N889848" s="332"/>
    </row>
    <row r="889869" spans="14:14">
      <c r="N889869" s="331"/>
    </row>
    <row r="889870" spans="14:14">
      <c r="N889870" s="331"/>
    </row>
    <row r="889871" spans="14:14">
      <c r="N889871" s="332"/>
    </row>
    <row r="889892" spans="14:14">
      <c r="N889892" s="331"/>
    </row>
    <row r="889893" spans="14:14">
      <c r="N889893" s="331"/>
    </row>
    <row r="889894" spans="14:14">
      <c r="N889894" s="332"/>
    </row>
    <row r="889915" spans="14:14">
      <c r="N889915" s="331"/>
    </row>
    <row r="889916" spans="14:14">
      <c r="N889916" s="331"/>
    </row>
    <row r="889917" spans="14:14">
      <c r="N889917" s="332"/>
    </row>
    <row r="889938" spans="14:14">
      <c r="N889938" s="331"/>
    </row>
    <row r="889939" spans="14:14">
      <c r="N889939" s="331"/>
    </row>
    <row r="889940" spans="14:14">
      <c r="N889940" s="332"/>
    </row>
    <row r="889961" spans="14:14">
      <c r="N889961" s="331"/>
    </row>
    <row r="889962" spans="14:14">
      <c r="N889962" s="331"/>
    </row>
    <row r="889963" spans="14:14">
      <c r="N889963" s="332"/>
    </row>
    <row r="889984" spans="14:14">
      <c r="N889984" s="331"/>
    </row>
    <row r="889985" spans="14:14">
      <c r="N889985" s="331"/>
    </row>
    <row r="889986" spans="14:14">
      <c r="N889986" s="332"/>
    </row>
    <row r="890007" spans="14:14">
      <c r="N890007" s="331"/>
    </row>
    <row r="890008" spans="14:14">
      <c r="N890008" s="331"/>
    </row>
    <row r="890009" spans="14:14">
      <c r="N890009" s="332"/>
    </row>
    <row r="890030" spans="14:14">
      <c r="N890030" s="331"/>
    </row>
    <row r="890031" spans="14:14">
      <c r="N890031" s="331"/>
    </row>
    <row r="890032" spans="14:14">
      <c r="N890032" s="332"/>
    </row>
    <row r="890053" spans="14:14">
      <c r="N890053" s="331"/>
    </row>
    <row r="890054" spans="14:14">
      <c r="N890054" s="331"/>
    </row>
    <row r="890055" spans="14:14">
      <c r="N890055" s="332"/>
    </row>
    <row r="890076" spans="14:14">
      <c r="N890076" s="331"/>
    </row>
    <row r="890077" spans="14:14">
      <c r="N890077" s="331"/>
    </row>
    <row r="890078" spans="14:14">
      <c r="N890078" s="332"/>
    </row>
    <row r="890099" spans="14:14">
      <c r="N890099" s="331"/>
    </row>
    <row r="890100" spans="14:14">
      <c r="N890100" s="331"/>
    </row>
    <row r="890101" spans="14:14">
      <c r="N890101" s="332"/>
    </row>
    <row r="890122" spans="14:14">
      <c r="N890122" s="331"/>
    </row>
    <row r="890123" spans="14:14">
      <c r="N890123" s="331"/>
    </row>
    <row r="890124" spans="14:14">
      <c r="N890124" s="332"/>
    </row>
    <row r="890145" spans="14:14">
      <c r="N890145" s="331"/>
    </row>
    <row r="890146" spans="14:14">
      <c r="N890146" s="331"/>
    </row>
    <row r="890147" spans="14:14">
      <c r="N890147" s="332"/>
    </row>
    <row r="890168" spans="14:14">
      <c r="N890168" s="331"/>
    </row>
    <row r="890169" spans="14:14">
      <c r="N890169" s="331"/>
    </row>
    <row r="890170" spans="14:14">
      <c r="N890170" s="332"/>
    </row>
    <row r="890191" spans="14:14">
      <c r="N890191" s="331"/>
    </row>
    <row r="890192" spans="14:14">
      <c r="N890192" s="331"/>
    </row>
    <row r="890193" spans="14:14">
      <c r="N890193" s="332"/>
    </row>
    <row r="890214" spans="14:14">
      <c r="N890214" s="331"/>
    </row>
    <row r="890215" spans="14:14">
      <c r="N890215" s="331"/>
    </row>
    <row r="890216" spans="14:14">
      <c r="N890216" s="332"/>
    </row>
    <row r="890237" spans="14:14">
      <c r="N890237" s="331"/>
    </row>
    <row r="890238" spans="14:14">
      <c r="N890238" s="331"/>
    </row>
    <row r="890239" spans="14:14">
      <c r="N890239" s="332"/>
    </row>
    <row r="890260" spans="14:14">
      <c r="N890260" s="331"/>
    </row>
    <row r="890261" spans="14:14">
      <c r="N890261" s="331"/>
    </row>
    <row r="890262" spans="14:14">
      <c r="N890262" s="332"/>
    </row>
    <row r="890283" spans="14:14">
      <c r="N890283" s="331"/>
    </row>
    <row r="890284" spans="14:14">
      <c r="N890284" s="331"/>
    </row>
    <row r="890285" spans="14:14">
      <c r="N890285" s="332"/>
    </row>
    <row r="890306" spans="14:14">
      <c r="N890306" s="331"/>
    </row>
    <row r="890307" spans="14:14">
      <c r="N890307" s="331"/>
    </row>
    <row r="890308" spans="14:14">
      <c r="N890308" s="332"/>
    </row>
    <row r="890329" spans="14:14">
      <c r="N890329" s="331"/>
    </row>
    <row r="890330" spans="14:14">
      <c r="N890330" s="331"/>
    </row>
    <row r="890331" spans="14:14">
      <c r="N890331" s="332"/>
    </row>
    <row r="890352" spans="14:14">
      <c r="N890352" s="331"/>
    </row>
    <row r="890353" spans="14:14">
      <c r="N890353" s="331"/>
    </row>
    <row r="890354" spans="14:14">
      <c r="N890354" s="332"/>
    </row>
    <row r="890375" spans="14:14">
      <c r="N890375" s="331"/>
    </row>
    <row r="890376" spans="14:14">
      <c r="N890376" s="331"/>
    </row>
    <row r="890377" spans="14:14">
      <c r="N890377" s="332"/>
    </row>
    <row r="890398" spans="14:14">
      <c r="N890398" s="331"/>
    </row>
    <row r="890399" spans="14:14">
      <c r="N890399" s="331"/>
    </row>
    <row r="890400" spans="14:14">
      <c r="N890400" s="332"/>
    </row>
    <row r="890421" spans="14:14">
      <c r="N890421" s="331"/>
    </row>
    <row r="890422" spans="14:14">
      <c r="N890422" s="331"/>
    </row>
    <row r="890423" spans="14:14">
      <c r="N890423" s="332"/>
    </row>
    <row r="890444" spans="14:14">
      <c r="N890444" s="331"/>
    </row>
    <row r="890445" spans="14:14">
      <c r="N890445" s="331"/>
    </row>
    <row r="890446" spans="14:14">
      <c r="N890446" s="332"/>
    </row>
    <row r="890467" spans="14:14">
      <c r="N890467" s="331"/>
    </row>
    <row r="890468" spans="14:14">
      <c r="N890468" s="331"/>
    </row>
    <row r="890469" spans="14:14">
      <c r="N890469" s="332"/>
    </row>
    <row r="890490" spans="14:14">
      <c r="N890490" s="331"/>
    </row>
    <row r="890491" spans="14:14">
      <c r="N890491" s="331"/>
    </row>
    <row r="890492" spans="14:14">
      <c r="N890492" s="332"/>
    </row>
    <row r="890513" spans="14:14">
      <c r="N890513" s="331"/>
    </row>
    <row r="890514" spans="14:14">
      <c r="N890514" s="331"/>
    </row>
    <row r="890515" spans="14:14">
      <c r="N890515" s="332"/>
    </row>
    <row r="890536" spans="14:14">
      <c r="N890536" s="331"/>
    </row>
    <row r="890537" spans="14:14">
      <c r="N890537" s="331"/>
    </row>
    <row r="890538" spans="14:14">
      <c r="N890538" s="332"/>
    </row>
    <row r="890559" spans="14:14">
      <c r="N890559" s="331"/>
    </row>
    <row r="890560" spans="14:14">
      <c r="N890560" s="331"/>
    </row>
    <row r="890561" spans="14:14">
      <c r="N890561" s="332"/>
    </row>
    <row r="890582" spans="14:14">
      <c r="N890582" s="331"/>
    </row>
    <row r="890583" spans="14:14">
      <c r="N890583" s="331"/>
    </row>
    <row r="890584" spans="14:14">
      <c r="N890584" s="332"/>
    </row>
    <row r="890605" spans="14:14">
      <c r="N890605" s="331"/>
    </row>
    <row r="890606" spans="14:14">
      <c r="N890606" s="331"/>
    </row>
    <row r="890607" spans="14:14">
      <c r="N890607" s="332"/>
    </row>
    <row r="890628" spans="14:14">
      <c r="N890628" s="331"/>
    </row>
    <row r="890629" spans="14:14">
      <c r="N890629" s="331"/>
    </row>
    <row r="890630" spans="14:14">
      <c r="N890630" s="332"/>
    </row>
    <row r="890651" spans="14:14">
      <c r="N890651" s="331"/>
    </row>
    <row r="890652" spans="14:14">
      <c r="N890652" s="331"/>
    </row>
    <row r="890653" spans="14:14">
      <c r="N890653" s="332"/>
    </row>
    <row r="890674" spans="14:14">
      <c r="N890674" s="331"/>
    </row>
    <row r="890675" spans="14:14">
      <c r="N890675" s="331"/>
    </row>
    <row r="890676" spans="14:14">
      <c r="N890676" s="332"/>
    </row>
    <row r="890697" spans="14:14">
      <c r="N890697" s="331"/>
    </row>
    <row r="890698" spans="14:14">
      <c r="N890698" s="331"/>
    </row>
    <row r="890699" spans="14:14">
      <c r="N890699" s="332"/>
    </row>
    <row r="890720" spans="14:14">
      <c r="N890720" s="331"/>
    </row>
    <row r="890721" spans="14:14">
      <c r="N890721" s="331"/>
    </row>
    <row r="890722" spans="14:14">
      <c r="N890722" s="332"/>
    </row>
    <row r="890743" spans="14:14">
      <c r="N890743" s="331"/>
    </row>
    <row r="890744" spans="14:14">
      <c r="N890744" s="331"/>
    </row>
    <row r="890745" spans="14:14">
      <c r="N890745" s="332"/>
    </row>
    <row r="890766" spans="14:14">
      <c r="N890766" s="331"/>
    </row>
    <row r="890767" spans="14:14">
      <c r="N890767" s="331"/>
    </row>
    <row r="890768" spans="14:14">
      <c r="N890768" s="332"/>
    </row>
    <row r="890789" spans="14:14">
      <c r="N890789" s="331"/>
    </row>
    <row r="890790" spans="14:14">
      <c r="N890790" s="331"/>
    </row>
    <row r="890791" spans="14:14">
      <c r="N890791" s="332"/>
    </row>
    <row r="890812" spans="14:14">
      <c r="N890812" s="331"/>
    </row>
    <row r="890813" spans="14:14">
      <c r="N890813" s="331"/>
    </row>
    <row r="890814" spans="14:14">
      <c r="N890814" s="332"/>
    </row>
    <row r="890835" spans="14:14">
      <c r="N890835" s="331"/>
    </row>
    <row r="890836" spans="14:14">
      <c r="N890836" s="331"/>
    </row>
    <row r="890837" spans="14:14">
      <c r="N890837" s="332"/>
    </row>
    <row r="890858" spans="14:14">
      <c r="N890858" s="331"/>
    </row>
    <row r="890859" spans="14:14">
      <c r="N890859" s="331"/>
    </row>
    <row r="890860" spans="14:14">
      <c r="N890860" s="332"/>
    </row>
    <row r="890881" spans="14:14">
      <c r="N890881" s="331"/>
    </row>
    <row r="890882" spans="14:14">
      <c r="N890882" s="331"/>
    </row>
    <row r="890883" spans="14:14">
      <c r="N890883" s="332"/>
    </row>
    <row r="890904" spans="14:14">
      <c r="N890904" s="331"/>
    </row>
    <row r="890905" spans="14:14">
      <c r="N890905" s="331"/>
    </row>
    <row r="890906" spans="14:14">
      <c r="N890906" s="332"/>
    </row>
    <row r="890927" spans="14:14">
      <c r="N890927" s="331"/>
    </row>
    <row r="890928" spans="14:14">
      <c r="N890928" s="331"/>
    </row>
    <row r="890929" spans="14:14">
      <c r="N890929" s="332"/>
    </row>
    <row r="890950" spans="14:14">
      <c r="N890950" s="331"/>
    </row>
    <row r="890951" spans="14:14">
      <c r="N890951" s="331"/>
    </row>
    <row r="890952" spans="14:14">
      <c r="N890952" s="332"/>
    </row>
    <row r="890973" spans="14:14">
      <c r="N890973" s="331"/>
    </row>
    <row r="890974" spans="14:14">
      <c r="N890974" s="331"/>
    </row>
    <row r="890975" spans="14:14">
      <c r="N890975" s="332"/>
    </row>
    <row r="890996" spans="14:14">
      <c r="N890996" s="331"/>
    </row>
    <row r="890997" spans="14:14">
      <c r="N890997" s="331"/>
    </row>
    <row r="890998" spans="14:14">
      <c r="N890998" s="332"/>
    </row>
    <row r="891019" spans="14:14">
      <c r="N891019" s="331"/>
    </row>
    <row r="891020" spans="14:14">
      <c r="N891020" s="331"/>
    </row>
    <row r="891021" spans="14:14">
      <c r="N891021" s="332"/>
    </row>
    <row r="891042" spans="14:14">
      <c r="N891042" s="331"/>
    </row>
    <row r="891043" spans="14:14">
      <c r="N891043" s="331"/>
    </row>
    <row r="891044" spans="14:14">
      <c r="N891044" s="332"/>
    </row>
    <row r="891065" spans="14:14">
      <c r="N891065" s="331"/>
    </row>
    <row r="891066" spans="14:14">
      <c r="N891066" s="331"/>
    </row>
    <row r="891067" spans="14:14">
      <c r="N891067" s="332"/>
    </row>
    <row r="891088" spans="14:14">
      <c r="N891088" s="331"/>
    </row>
    <row r="891089" spans="14:14">
      <c r="N891089" s="331"/>
    </row>
    <row r="891090" spans="14:14">
      <c r="N891090" s="332"/>
    </row>
    <row r="891111" spans="14:14">
      <c r="N891111" s="331"/>
    </row>
    <row r="891112" spans="14:14">
      <c r="N891112" s="331"/>
    </row>
    <row r="891113" spans="14:14">
      <c r="N891113" s="332"/>
    </row>
    <row r="891134" spans="14:14">
      <c r="N891134" s="331"/>
    </row>
    <row r="891135" spans="14:14">
      <c r="N891135" s="331"/>
    </row>
    <row r="891136" spans="14:14">
      <c r="N891136" s="332"/>
    </row>
    <row r="891157" spans="14:14">
      <c r="N891157" s="331"/>
    </row>
    <row r="891158" spans="14:14">
      <c r="N891158" s="331"/>
    </row>
    <row r="891159" spans="14:14">
      <c r="N891159" s="332"/>
    </row>
    <row r="891180" spans="14:14">
      <c r="N891180" s="331"/>
    </row>
    <row r="891181" spans="14:14">
      <c r="N891181" s="331"/>
    </row>
    <row r="891182" spans="14:14">
      <c r="N891182" s="332"/>
    </row>
    <row r="891203" spans="14:14">
      <c r="N891203" s="331"/>
    </row>
    <row r="891204" spans="14:14">
      <c r="N891204" s="331"/>
    </row>
    <row r="891205" spans="14:14">
      <c r="N891205" s="332"/>
    </row>
    <row r="891226" spans="14:14">
      <c r="N891226" s="331"/>
    </row>
    <row r="891227" spans="14:14">
      <c r="N891227" s="331"/>
    </row>
    <row r="891228" spans="14:14">
      <c r="N891228" s="332"/>
    </row>
    <row r="891249" spans="14:14">
      <c r="N891249" s="331"/>
    </row>
    <row r="891250" spans="14:14">
      <c r="N891250" s="331"/>
    </row>
    <row r="891251" spans="14:14">
      <c r="N891251" s="332"/>
    </row>
    <row r="891272" spans="14:14">
      <c r="N891272" s="331"/>
    </row>
    <row r="891273" spans="14:14">
      <c r="N891273" s="331"/>
    </row>
    <row r="891274" spans="14:14">
      <c r="N891274" s="332"/>
    </row>
    <row r="891295" spans="14:14">
      <c r="N891295" s="331"/>
    </row>
    <row r="891296" spans="14:14">
      <c r="N891296" s="331"/>
    </row>
    <row r="891297" spans="14:14">
      <c r="N891297" s="332"/>
    </row>
    <row r="891318" spans="14:14">
      <c r="N891318" s="331"/>
    </row>
    <row r="891319" spans="14:14">
      <c r="N891319" s="331"/>
    </row>
    <row r="891320" spans="14:14">
      <c r="N891320" s="332"/>
    </row>
    <row r="891341" spans="14:14">
      <c r="N891341" s="331"/>
    </row>
    <row r="891342" spans="14:14">
      <c r="N891342" s="331"/>
    </row>
    <row r="891343" spans="14:14">
      <c r="N891343" s="332"/>
    </row>
    <row r="891364" spans="14:14">
      <c r="N891364" s="331"/>
    </row>
    <row r="891365" spans="14:14">
      <c r="N891365" s="331"/>
    </row>
    <row r="891366" spans="14:14">
      <c r="N891366" s="332"/>
    </row>
    <row r="891387" spans="14:14">
      <c r="N891387" s="331"/>
    </row>
    <row r="891388" spans="14:14">
      <c r="N891388" s="331"/>
    </row>
    <row r="891389" spans="14:14">
      <c r="N891389" s="332"/>
    </row>
    <row r="891410" spans="14:14">
      <c r="N891410" s="331"/>
    </row>
    <row r="891411" spans="14:14">
      <c r="N891411" s="331"/>
    </row>
    <row r="891412" spans="14:14">
      <c r="N891412" s="332"/>
    </row>
    <row r="891433" spans="14:14">
      <c r="N891433" s="331"/>
    </row>
    <row r="891434" spans="14:14">
      <c r="N891434" s="331"/>
    </row>
    <row r="891435" spans="14:14">
      <c r="N891435" s="332"/>
    </row>
    <row r="891456" spans="14:14">
      <c r="N891456" s="331"/>
    </row>
    <row r="891457" spans="14:14">
      <c r="N891457" s="331"/>
    </row>
    <row r="891458" spans="14:14">
      <c r="N891458" s="332"/>
    </row>
    <row r="891479" spans="14:14">
      <c r="N891479" s="331"/>
    </row>
    <row r="891480" spans="14:14">
      <c r="N891480" s="331"/>
    </row>
    <row r="891481" spans="14:14">
      <c r="N891481" s="332"/>
    </row>
    <row r="891502" spans="14:14">
      <c r="N891502" s="331"/>
    </row>
    <row r="891503" spans="14:14">
      <c r="N891503" s="331"/>
    </row>
    <row r="891504" spans="14:14">
      <c r="N891504" s="332"/>
    </row>
    <row r="891525" spans="14:14">
      <c r="N891525" s="331"/>
    </row>
    <row r="891526" spans="14:14">
      <c r="N891526" s="331"/>
    </row>
    <row r="891527" spans="14:14">
      <c r="N891527" s="332"/>
    </row>
    <row r="891548" spans="14:14">
      <c r="N891548" s="331"/>
    </row>
    <row r="891549" spans="14:14">
      <c r="N891549" s="331"/>
    </row>
    <row r="891550" spans="14:14">
      <c r="N891550" s="332"/>
    </row>
    <row r="891571" spans="14:14">
      <c r="N891571" s="331"/>
    </row>
    <row r="891572" spans="14:14">
      <c r="N891572" s="331"/>
    </row>
    <row r="891573" spans="14:14">
      <c r="N891573" s="332"/>
    </row>
    <row r="891594" spans="14:14">
      <c r="N891594" s="331"/>
    </row>
    <row r="891595" spans="14:14">
      <c r="N891595" s="331"/>
    </row>
    <row r="891596" spans="14:14">
      <c r="N891596" s="332"/>
    </row>
    <row r="891617" spans="14:14">
      <c r="N891617" s="331"/>
    </row>
    <row r="891618" spans="14:14">
      <c r="N891618" s="331"/>
    </row>
    <row r="891619" spans="14:14">
      <c r="N891619" s="332"/>
    </row>
    <row r="891640" spans="14:14">
      <c r="N891640" s="331"/>
    </row>
    <row r="891641" spans="14:14">
      <c r="N891641" s="331"/>
    </row>
    <row r="891642" spans="14:14">
      <c r="N891642" s="332"/>
    </row>
    <row r="891663" spans="14:14">
      <c r="N891663" s="331"/>
    </row>
    <row r="891664" spans="14:14">
      <c r="N891664" s="331"/>
    </row>
    <row r="891665" spans="14:14">
      <c r="N891665" s="332"/>
    </row>
    <row r="891686" spans="14:14">
      <c r="N891686" s="331"/>
    </row>
    <row r="891687" spans="14:14">
      <c r="N891687" s="331"/>
    </row>
    <row r="891688" spans="14:14">
      <c r="N891688" s="332"/>
    </row>
    <row r="891709" spans="14:14">
      <c r="N891709" s="331"/>
    </row>
    <row r="891710" spans="14:14">
      <c r="N891710" s="331"/>
    </row>
    <row r="891711" spans="14:14">
      <c r="N891711" s="332"/>
    </row>
    <row r="891732" spans="14:14">
      <c r="N891732" s="331"/>
    </row>
    <row r="891733" spans="14:14">
      <c r="N891733" s="331"/>
    </row>
    <row r="891734" spans="14:14">
      <c r="N891734" s="332"/>
    </row>
    <row r="891755" spans="14:14">
      <c r="N891755" s="331"/>
    </row>
    <row r="891756" spans="14:14">
      <c r="N891756" s="331"/>
    </row>
    <row r="891757" spans="14:14">
      <c r="N891757" s="332"/>
    </row>
    <row r="891778" spans="14:14">
      <c r="N891778" s="331"/>
    </row>
    <row r="891779" spans="14:14">
      <c r="N891779" s="331"/>
    </row>
    <row r="891780" spans="14:14">
      <c r="N891780" s="332"/>
    </row>
    <row r="891801" spans="14:14">
      <c r="N891801" s="331"/>
    </row>
    <row r="891802" spans="14:14">
      <c r="N891802" s="331"/>
    </row>
    <row r="891803" spans="14:14">
      <c r="N891803" s="332"/>
    </row>
    <row r="891824" spans="14:14">
      <c r="N891824" s="331"/>
    </row>
    <row r="891825" spans="14:14">
      <c r="N891825" s="331"/>
    </row>
    <row r="891826" spans="14:14">
      <c r="N891826" s="332"/>
    </row>
    <row r="891847" spans="14:14">
      <c r="N891847" s="331"/>
    </row>
    <row r="891848" spans="14:14">
      <c r="N891848" s="331"/>
    </row>
    <row r="891849" spans="14:14">
      <c r="N891849" s="332"/>
    </row>
    <row r="891870" spans="14:14">
      <c r="N891870" s="331"/>
    </row>
    <row r="891871" spans="14:14">
      <c r="N891871" s="331"/>
    </row>
    <row r="891872" spans="14:14">
      <c r="N891872" s="332"/>
    </row>
    <row r="891893" spans="14:14">
      <c r="N891893" s="331"/>
    </row>
    <row r="891894" spans="14:14">
      <c r="N891894" s="331"/>
    </row>
    <row r="891895" spans="14:14">
      <c r="N891895" s="332"/>
    </row>
    <row r="891916" spans="14:14">
      <c r="N891916" s="331"/>
    </row>
    <row r="891917" spans="14:14">
      <c r="N891917" s="331"/>
    </row>
    <row r="891918" spans="14:14">
      <c r="N891918" s="332"/>
    </row>
    <row r="891939" spans="14:14">
      <c r="N891939" s="331"/>
    </row>
    <row r="891940" spans="14:14">
      <c r="N891940" s="331"/>
    </row>
    <row r="891941" spans="14:14">
      <c r="N891941" s="332"/>
    </row>
    <row r="891962" spans="14:14">
      <c r="N891962" s="331"/>
    </row>
    <row r="891963" spans="14:14">
      <c r="N891963" s="331"/>
    </row>
    <row r="891964" spans="14:14">
      <c r="N891964" s="332"/>
    </row>
    <row r="891985" spans="14:14">
      <c r="N891985" s="331"/>
    </row>
    <row r="891986" spans="14:14">
      <c r="N891986" s="331"/>
    </row>
    <row r="891987" spans="14:14">
      <c r="N891987" s="332"/>
    </row>
    <row r="892008" spans="14:14">
      <c r="N892008" s="331"/>
    </row>
    <row r="892009" spans="14:14">
      <c r="N892009" s="331"/>
    </row>
    <row r="892010" spans="14:14">
      <c r="N892010" s="332"/>
    </row>
    <row r="892031" spans="14:14">
      <c r="N892031" s="331"/>
    </row>
    <row r="892032" spans="14:14">
      <c r="N892032" s="331"/>
    </row>
    <row r="892033" spans="14:14">
      <c r="N892033" s="332"/>
    </row>
    <row r="892054" spans="14:14">
      <c r="N892054" s="331"/>
    </row>
    <row r="892055" spans="14:14">
      <c r="N892055" s="331"/>
    </row>
    <row r="892056" spans="14:14">
      <c r="N892056" s="332"/>
    </row>
    <row r="892077" spans="14:14">
      <c r="N892077" s="331"/>
    </row>
    <row r="892078" spans="14:14">
      <c r="N892078" s="331"/>
    </row>
    <row r="892079" spans="14:14">
      <c r="N892079" s="332"/>
    </row>
    <row r="892100" spans="14:14">
      <c r="N892100" s="331"/>
    </row>
    <row r="892101" spans="14:14">
      <c r="N892101" s="331"/>
    </row>
    <row r="892102" spans="14:14">
      <c r="N892102" s="332"/>
    </row>
    <row r="892123" spans="14:14">
      <c r="N892123" s="331"/>
    </row>
    <row r="892124" spans="14:14">
      <c r="N892124" s="331"/>
    </row>
    <row r="892125" spans="14:14">
      <c r="N892125" s="332"/>
    </row>
    <row r="892146" spans="14:14">
      <c r="N892146" s="331"/>
    </row>
    <row r="892147" spans="14:14">
      <c r="N892147" s="331"/>
    </row>
    <row r="892148" spans="14:14">
      <c r="N892148" s="332"/>
    </row>
    <row r="892169" spans="14:14">
      <c r="N892169" s="331"/>
    </row>
    <row r="892170" spans="14:14">
      <c r="N892170" s="331"/>
    </row>
    <row r="892171" spans="14:14">
      <c r="N892171" s="332"/>
    </row>
    <row r="892192" spans="14:14">
      <c r="N892192" s="331"/>
    </row>
    <row r="892193" spans="14:14">
      <c r="N892193" s="331"/>
    </row>
    <row r="892194" spans="14:14">
      <c r="N892194" s="332"/>
    </row>
    <row r="892215" spans="14:14">
      <c r="N892215" s="331"/>
    </row>
    <row r="892216" spans="14:14">
      <c r="N892216" s="331"/>
    </row>
    <row r="892217" spans="14:14">
      <c r="N892217" s="332"/>
    </row>
    <row r="892238" spans="14:14">
      <c r="N892238" s="331"/>
    </row>
    <row r="892239" spans="14:14">
      <c r="N892239" s="331"/>
    </row>
    <row r="892240" spans="14:14">
      <c r="N892240" s="332"/>
    </row>
    <row r="892261" spans="14:14">
      <c r="N892261" s="331"/>
    </row>
    <row r="892262" spans="14:14">
      <c r="N892262" s="331"/>
    </row>
    <row r="892263" spans="14:14">
      <c r="N892263" s="332"/>
    </row>
    <row r="892284" spans="14:14">
      <c r="N892284" s="331"/>
    </row>
    <row r="892285" spans="14:14">
      <c r="N892285" s="331"/>
    </row>
    <row r="892286" spans="14:14">
      <c r="N892286" s="332"/>
    </row>
    <row r="892307" spans="14:14">
      <c r="N892307" s="331"/>
    </row>
    <row r="892308" spans="14:14">
      <c r="N892308" s="331"/>
    </row>
    <row r="892309" spans="14:14">
      <c r="N892309" s="332"/>
    </row>
    <row r="892330" spans="14:14">
      <c r="N892330" s="331"/>
    </row>
    <row r="892331" spans="14:14">
      <c r="N892331" s="331"/>
    </row>
    <row r="892332" spans="14:14">
      <c r="N892332" s="332"/>
    </row>
    <row r="892353" spans="14:14">
      <c r="N892353" s="331"/>
    </row>
    <row r="892354" spans="14:14">
      <c r="N892354" s="331"/>
    </row>
    <row r="892355" spans="14:14">
      <c r="N892355" s="332"/>
    </row>
    <row r="892376" spans="14:14">
      <c r="N892376" s="331"/>
    </row>
    <row r="892377" spans="14:14">
      <c r="N892377" s="331"/>
    </row>
    <row r="892378" spans="14:14">
      <c r="N892378" s="332"/>
    </row>
    <row r="892399" spans="14:14">
      <c r="N892399" s="331"/>
    </row>
    <row r="892400" spans="14:14">
      <c r="N892400" s="331"/>
    </row>
    <row r="892401" spans="14:14">
      <c r="N892401" s="332"/>
    </row>
    <row r="892422" spans="14:14">
      <c r="N892422" s="331"/>
    </row>
    <row r="892423" spans="14:14">
      <c r="N892423" s="331"/>
    </row>
    <row r="892424" spans="14:14">
      <c r="N892424" s="332"/>
    </row>
    <row r="892445" spans="14:14">
      <c r="N892445" s="331"/>
    </row>
    <row r="892446" spans="14:14">
      <c r="N892446" s="331"/>
    </row>
    <row r="892447" spans="14:14">
      <c r="N892447" s="332"/>
    </row>
    <row r="892468" spans="14:14">
      <c r="N892468" s="331"/>
    </row>
    <row r="892469" spans="14:14">
      <c r="N892469" s="331"/>
    </row>
    <row r="892470" spans="14:14">
      <c r="N892470" s="332"/>
    </row>
    <row r="892491" spans="14:14">
      <c r="N892491" s="331"/>
    </row>
    <row r="892492" spans="14:14">
      <c r="N892492" s="331"/>
    </row>
    <row r="892493" spans="14:14">
      <c r="N892493" s="332"/>
    </row>
    <row r="892514" spans="14:14">
      <c r="N892514" s="331"/>
    </row>
    <row r="892515" spans="14:14">
      <c r="N892515" s="331"/>
    </row>
    <row r="892516" spans="14:14">
      <c r="N892516" s="332"/>
    </row>
    <row r="892537" spans="14:14">
      <c r="N892537" s="331"/>
    </row>
    <row r="892538" spans="14:14">
      <c r="N892538" s="331"/>
    </row>
    <row r="892539" spans="14:14">
      <c r="N892539" s="332"/>
    </row>
    <row r="892560" spans="14:14">
      <c r="N892560" s="331"/>
    </row>
    <row r="892561" spans="14:14">
      <c r="N892561" s="331"/>
    </row>
    <row r="892562" spans="14:14">
      <c r="N892562" s="332"/>
    </row>
    <row r="892583" spans="14:14">
      <c r="N892583" s="331"/>
    </row>
    <row r="892584" spans="14:14">
      <c r="N892584" s="331"/>
    </row>
    <row r="892585" spans="14:14">
      <c r="N892585" s="332"/>
    </row>
    <row r="892606" spans="14:14">
      <c r="N892606" s="331"/>
    </row>
    <row r="892607" spans="14:14">
      <c r="N892607" s="331"/>
    </row>
    <row r="892608" spans="14:14">
      <c r="N892608" s="332"/>
    </row>
    <row r="892629" spans="14:14">
      <c r="N892629" s="331"/>
    </row>
    <row r="892630" spans="14:14">
      <c r="N892630" s="331"/>
    </row>
    <row r="892631" spans="14:14">
      <c r="N892631" s="332"/>
    </row>
    <row r="892652" spans="14:14">
      <c r="N892652" s="331"/>
    </row>
    <row r="892653" spans="14:14">
      <c r="N892653" s="331"/>
    </row>
    <row r="892654" spans="14:14">
      <c r="N892654" s="332"/>
    </row>
    <row r="892675" spans="14:14">
      <c r="N892675" s="331"/>
    </row>
    <row r="892676" spans="14:14">
      <c r="N892676" s="331"/>
    </row>
    <row r="892677" spans="14:14">
      <c r="N892677" s="332"/>
    </row>
    <row r="892698" spans="14:14">
      <c r="N892698" s="331"/>
    </row>
    <row r="892699" spans="14:14">
      <c r="N892699" s="331"/>
    </row>
    <row r="892700" spans="14:14">
      <c r="N892700" s="332"/>
    </row>
    <row r="892721" spans="14:14">
      <c r="N892721" s="331"/>
    </row>
    <row r="892722" spans="14:14">
      <c r="N892722" s="331"/>
    </row>
    <row r="892723" spans="14:14">
      <c r="N892723" s="332"/>
    </row>
    <row r="892744" spans="14:14">
      <c r="N892744" s="331"/>
    </row>
    <row r="892745" spans="14:14">
      <c r="N892745" s="331"/>
    </row>
    <row r="892746" spans="14:14">
      <c r="N892746" s="332"/>
    </row>
    <row r="892767" spans="14:14">
      <c r="N892767" s="331"/>
    </row>
    <row r="892768" spans="14:14">
      <c r="N892768" s="331"/>
    </row>
    <row r="892769" spans="14:14">
      <c r="N892769" s="332"/>
    </row>
    <row r="892790" spans="14:14">
      <c r="N892790" s="331"/>
    </row>
    <row r="892791" spans="14:14">
      <c r="N892791" s="331"/>
    </row>
    <row r="892792" spans="14:14">
      <c r="N892792" s="332"/>
    </row>
    <row r="892813" spans="14:14">
      <c r="N892813" s="331"/>
    </row>
    <row r="892814" spans="14:14">
      <c r="N892814" s="331"/>
    </row>
    <row r="892815" spans="14:14">
      <c r="N892815" s="332"/>
    </row>
    <row r="892836" spans="14:14">
      <c r="N892836" s="331"/>
    </row>
    <row r="892837" spans="14:14">
      <c r="N892837" s="331"/>
    </row>
    <row r="892838" spans="14:14">
      <c r="N892838" s="332"/>
    </row>
    <row r="892859" spans="14:14">
      <c r="N892859" s="331"/>
    </row>
    <row r="892860" spans="14:14">
      <c r="N892860" s="331"/>
    </row>
    <row r="892861" spans="14:14">
      <c r="N892861" s="332"/>
    </row>
    <row r="892882" spans="14:14">
      <c r="N892882" s="331"/>
    </row>
    <row r="892883" spans="14:14">
      <c r="N892883" s="331"/>
    </row>
    <row r="892884" spans="14:14">
      <c r="N892884" s="332"/>
    </row>
    <row r="892905" spans="14:14">
      <c r="N892905" s="331"/>
    </row>
    <row r="892906" spans="14:14">
      <c r="N892906" s="331"/>
    </row>
    <row r="892907" spans="14:14">
      <c r="N892907" s="332"/>
    </row>
    <row r="892928" spans="14:14">
      <c r="N892928" s="331"/>
    </row>
    <row r="892929" spans="14:14">
      <c r="N892929" s="331"/>
    </row>
    <row r="892930" spans="14:14">
      <c r="N892930" s="332"/>
    </row>
    <row r="892951" spans="14:14">
      <c r="N892951" s="331"/>
    </row>
    <row r="892952" spans="14:14">
      <c r="N892952" s="331"/>
    </row>
    <row r="892953" spans="14:14">
      <c r="N892953" s="332"/>
    </row>
    <row r="892974" spans="14:14">
      <c r="N892974" s="331"/>
    </row>
    <row r="892975" spans="14:14">
      <c r="N892975" s="331"/>
    </row>
    <row r="892976" spans="14:14">
      <c r="N892976" s="332"/>
    </row>
    <row r="892997" spans="14:14">
      <c r="N892997" s="331"/>
    </row>
    <row r="892998" spans="14:14">
      <c r="N892998" s="331"/>
    </row>
    <row r="892999" spans="14:14">
      <c r="N892999" s="332"/>
    </row>
    <row r="893020" spans="14:14">
      <c r="N893020" s="331"/>
    </row>
    <row r="893021" spans="14:14">
      <c r="N893021" s="331"/>
    </row>
    <row r="893022" spans="14:14">
      <c r="N893022" s="332"/>
    </row>
    <row r="893043" spans="14:14">
      <c r="N893043" s="331"/>
    </row>
    <row r="893044" spans="14:14">
      <c r="N893044" s="331"/>
    </row>
    <row r="893045" spans="14:14">
      <c r="N893045" s="332"/>
    </row>
    <row r="893066" spans="14:14">
      <c r="N893066" s="331"/>
    </row>
    <row r="893067" spans="14:14">
      <c r="N893067" s="331"/>
    </row>
    <row r="893068" spans="14:14">
      <c r="N893068" s="332"/>
    </row>
    <row r="893089" spans="14:14">
      <c r="N893089" s="331"/>
    </row>
    <row r="893090" spans="14:14">
      <c r="N893090" s="331"/>
    </row>
    <row r="893091" spans="14:14">
      <c r="N893091" s="332"/>
    </row>
    <row r="893112" spans="14:14">
      <c r="N893112" s="331"/>
    </row>
    <row r="893113" spans="14:14">
      <c r="N893113" s="331"/>
    </row>
    <row r="893114" spans="14:14">
      <c r="N893114" s="332"/>
    </row>
    <row r="893135" spans="14:14">
      <c r="N893135" s="331"/>
    </row>
    <row r="893136" spans="14:14">
      <c r="N893136" s="331"/>
    </row>
    <row r="893137" spans="14:14">
      <c r="N893137" s="332"/>
    </row>
    <row r="893158" spans="14:14">
      <c r="N893158" s="331"/>
    </row>
    <row r="893159" spans="14:14">
      <c r="N893159" s="331"/>
    </row>
    <row r="893160" spans="14:14">
      <c r="N893160" s="332"/>
    </row>
    <row r="893181" spans="14:14">
      <c r="N893181" s="331"/>
    </row>
    <row r="893182" spans="14:14">
      <c r="N893182" s="331"/>
    </row>
    <row r="893183" spans="14:14">
      <c r="N893183" s="332"/>
    </row>
    <row r="893204" spans="14:14">
      <c r="N893204" s="331"/>
    </row>
    <row r="893205" spans="14:14">
      <c r="N893205" s="331"/>
    </row>
    <row r="893206" spans="14:14">
      <c r="N893206" s="332"/>
    </row>
    <row r="893227" spans="14:14">
      <c r="N893227" s="331"/>
    </row>
    <row r="893228" spans="14:14">
      <c r="N893228" s="331"/>
    </row>
    <row r="893229" spans="14:14">
      <c r="N893229" s="332"/>
    </row>
    <row r="893250" spans="14:14">
      <c r="N893250" s="331"/>
    </row>
    <row r="893251" spans="14:14">
      <c r="N893251" s="331"/>
    </row>
    <row r="893252" spans="14:14">
      <c r="N893252" s="332"/>
    </row>
    <row r="893273" spans="14:14">
      <c r="N893273" s="331"/>
    </row>
    <row r="893274" spans="14:14">
      <c r="N893274" s="331"/>
    </row>
    <row r="893275" spans="14:14">
      <c r="N893275" s="332"/>
    </row>
    <row r="893296" spans="14:14">
      <c r="N893296" s="331"/>
    </row>
    <row r="893297" spans="14:14">
      <c r="N893297" s="331"/>
    </row>
    <row r="893298" spans="14:14">
      <c r="N893298" s="332"/>
    </row>
    <row r="893319" spans="14:14">
      <c r="N893319" s="331"/>
    </row>
    <row r="893320" spans="14:14">
      <c r="N893320" s="331"/>
    </row>
    <row r="893321" spans="14:14">
      <c r="N893321" s="332"/>
    </row>
    <row r="893342" spans="14:14">
      <c r="N893342" s="331"/>
    </row>
    <row r="893343" spans="14:14">
      <c r="N893343" s="331"/>
    </row>
    <row r="893344" spans="14:14">
      <c r="N893344" s="332"/>
    </row>
    <row r="893365" spans="14:14">
      <c r="N893365" s="331"/>
    </row>
    <row r="893366" spans="14:14">
      <c r="N893366" s="331"/>
    </row>
    <row r="893367" spans="14:14">
      <c r="N893367" s="332"/>
    </row>
    <row r="893388" spans="14:14">
      <c r="N893388" s="331"/>
    </row>
    <row r="893389" spans="14:14">
      <c r="N893389" s="331"/>
    </row>
    <row r="893390" spans="14:14">
      <c r="N893390" s="332"/>
    </row>
    <row r="893411" spans="14:14">
      <c r="N893411" s="331"/>
    </row>
    <row r="893412" spans="14:14">
      <c r="N893412" s="331"/>
    </row>
    <row r="893413" spans="14:14">
      <c r="N893413" s="332"/>
    </row>
    <row r="893434" spans="14:14">
      <c r="N893434" s="331"/>
    </row>
    <row r="893435" spans="14:14">
      <c r="N893435" s="331"/>
    </row>
    <row r="893436" spans="14:14">
      <c r="N893436" s="332"/>
    </row>
    <row r="893457" spans="14:14">
      <c r="N893457" s="331"/>
    </row>
    <row r="893458" spans="14:14">
      <c r="N893458" s="331"/>
    </row>
    <row r="893459" spans="14:14">
      <c r="N893459" s="332"/>
    </row>
    <row r="893480" spans="14:14">
      <c r="N893480" s="331"/>
    </row>
    <row r="893481" spans="14:14">
      <c r="N893481" s="331"/>
    </row>
    <row r="893482" spans="14:14">
      <c r="N893482" s="332"/>
    </row>
    <row r="893503" spans="14:14">
      <c r="N893503" s="331"/>
    </row>
    <row r="893504" spans="14:14">
      <c r="N893504" s="331"/>
    </row>
    <row r="893505" spans="14:14">
      <c r="N893505" s="332"/>
    </row>
    <row r="893526" spans="14:14">
      <c r="N893526" s="331"/>
    </row>
    <row r="893527" spans="14:14">
      <c r="N893527" s="331"/>
    </row>
    <row r="893528" spans="14:14">
      <c r="N893528" s="332"/>
    </row>
    <row r="893549" spans="14:14">
      <c r="N893549" s="331"/>
    </row>
    <row r="893550" spans="14:14">
      <c r="N893550" s="331"/>
    </row>
    <row r="893551" spans="14:14">
      <c r="N893551" s="332"/>
    </row>
    <row r="893572" spans="14:14">
      <c r="N893572" s="331"/>
    </row>
    <row r="893573" spans="14:14">
      <c r="N893573" s="331"/>
    </row>
    <row r="893574" spans="14:14">
      <c r="N893574" s="332"/>
    </row>
    <row r="893595" spans="14:14">
      <c r="N893595" s="331"/>
    </row>
    <row r="893596" spans="14:14">
      <c r="N893596" s="331"/>
    </row>
    <row r="893597" spans="14:14">
      <c r="N893597" s="332"/>
    </row>
    <row r="893618" spans="14:14">
      <c r="N893618" s="331"/>
    </row>
    <row r="893619" spans="14:14">
      <c r="N893619" s="331"/>
    </row>
    <row r="893620" spans="14:14">
      <c r="N893620" s="332"/>
    </row>
    <row r="893641" spans="14:14">
      <c r="N893641" s="331"/>
    </row>
    <row r="893642" spans="14:14">
      <c r="N893642" s="331"/>
    </row>
    <row r="893643" spans="14:14">
      <c r="N893643" s="332"/>
    </row>
    <row r="893664" spans="14:14">
      <c r="N893664" s="331"/>
    </row>
    <row r="893665" spans="14:14">
      <c r="N893665" s="331"/>
    </row>
    <row r="893666" spans="14:14">
      <c r="N893666" s="332"/>
    </row>
    <row r="893687" spans="14:14">
      <c r="N893687" s="331"/>
    </row>
    <row r="893688" spans="14:14">
      <c r="N893688" s="331"/>
    </row>
    <row r="893689" spans="14:14">
      <c r="N893689" s="332"/>
    </row>
    <row r="893710" spans="14:14">
      <c r="N893710" s="331"/>
    </row>
    <row r="893711" spans="14:14">
      <c r="N893711" s="331"/>
    </row>
    <row r="893712" spans="14:14">
      <c r="N893712" s="332"/>
    </row>
    <row r="893733" spans="14:14">
      <c r="N893733" s="331"/>
    </row>
    <row r="893734" spans="14:14">
      <c r="N893734" s="331"/>
    </row>
    <row r="893735" spans="14:14">
      <c r="N893735" s="332"/>
    </row>
    <row r="893756" spans="14:14">
      <c r="N893756" s="331"/>
    </row>
    <row r="893757" spans="14:14">
      <c r="N893757" s="331"/>
    </row>
    <row r="893758" spans="14:14">
      <c r="N893758" s="332"/>
    </row>
    <row r="893779" spans="14:14">
      <c r="N893779" s="331"/>
    </row>
    <row r="893780" spans="14:14">
      <c r="N893780" s="331"/>
    </row>
    <row r="893781" spans="14:14">
      <c r="N893781" s="332"/>
    </row>
    <row r="893802" spans="14:14">
      <c r="N893802" s="331"/>
    </row>
    <row r="893803" spans="14:14">
      <c r="N893803" s="331"/>
    </row>
    <row r="893804" spans="14:14">
      <c r="N893804" s="332"/>
    </row>
    <row r="893825" spans="14:14">
      <c r="N893825" s="331"/>
    </row>
    <row r="893826" spans="14:14">
      <c r="N893826" s="331"/>
    </row>
    <row r="893827" spans="14:14">
      <c r="N893827" s="332"/>
    </row>
    <row r="893848" spans="14:14">
      <c r="N893848" s="331"/>
    </row>
    <row r="893849" spans="14:14">
      <c r="N893849" s="331"/>
    </row>
    <row r="893850" spans="14:14">
      <c r="N893850" s="332"/>
    </row>
    <row r="893871" spans="14:14">
      <c r="N893871" s="331"/>
    </row>
    <row r="893872" spans="14:14">
      <c r="N893872" s="331"/>
    </row>
    <row r="893873" spans="14:14">
      <c r="N893873" s="332"/>
    </row>
    <row r="893894" spans="14:14">
      <c r="N893894" s="331"/>
    </row>
    <row r="893895" spans="14:14">
      <c r="N893895" s="331"/>
    </row>
    <row r="893896" spans="14:14">
      <c r="N893896" s="332"/>
    </row>
    <row r="893917" spans="14:14">
      <c r="N893917" s="331"/>
    </row>
    <row r="893918" spans="14:14">
      <c r="N893918" s="331"/>
    </row>
    <row r="893919" spans="14:14">
      <c r="N893919" s="332"/>
    </row>
    <row r="893940" spans="14:14">
      <c r="N893940" s="331"/>
    </row>
    <row r="893941" spans="14:14">
      <c r="N893941" s="331"/>
    </row>
    <row r="893942" spans="14:14">
      <c r="N893942" s="332"/>
    </row>
    <row r="893963" spans="14:14">
      <c r="N893963" s="331"/>
    </row>
    <row r="893964" spans="14:14">
      <c r="N893964" s="331"/>
    </row>
    <row r="893965" spans="14:14">
      <c r="N893965" s="332"/>
    </row>
    <row r="893986" spans="14:14">
      <c r="N893986" s="331"/>
    </row>
    <row r="893987" spans="14:14">
      <c r="N893987" s="331"/>
    </row>
    <row r="893988" spans="14:14">
      <c r="N893988" s="332"/>
    </row>
    <row r="894009" spans="14:14">
      <c r="N894009" s="331"/>
    </row>
    <row r="894010" spans="14:14">
      <c r="N894010" s="331"/>
    </row>
    <row r="894011" spans="14:14">
      <c r="N894011" s="332"/>
    </row>
    <row r="894032" spans="14:14">
      <c r="N894032" s="331"/>
    </row>
    <row r="894033" spans="14:14">
      <c r="N894033" s="331"/>
    </row>
    <row r="894034" spans="14:14">
      <c r="N894034" s="332"/>
    </row>
    <row r="894055" spans="14:14">
      <c r="N894055" s="331"/>
    </row>
    <row r="894056" spans="14:14">
      <c r="N894056" s="331"/>
    </row>
    <row r="894057" spans="14:14">
      <c r="N894057" s="332"/>
    </row>
    <row r="894078" spans="14:14">
      <c r="N894078" s="331"/>
    </row>
    <row r="894079" spans="14:14">
      <c r="N894079" s="331"/>
    </row>
    <row r="894080" spans="14:14">
      <c r="N894080" s="332"/>
    </row>
    <row r="894101" spans="14:14">
      <c r="N894101" s="331"/>
    </row>
    <row r="894102" spans="14:14">
      <c r="N894102" s="331"/>
    </row>
    <row r="894103" spans="14:14">
      <c r="N894103" s="332"/>
    </row>
    <row r="894124" spans="14:14">
      <c r="N894124" s="331"/>
    </row>
    <row r="894125" spans="14:14">
      <c r="N894125" s="331"/>
    </row>
    <row r="894126" spans="14:14">
      <c r="N894126" s="332"/>
    </row>
    <row r="894147" spans="14:14">
      <c r="N894147" s="331"/>
    </row>
    <row r="894148" spans="14:14">
      <c r="N894148" s="331"/>
    </row>
    <row r="894149" spans="14:14">
      <c r="N894149" s="332"/>
    </row>
    <row r="894170" spans="14:14">
      <c r="N894170" s="331"/>
    </row>
    <row r="894171" spans="14:14">
      <c r="N894171" s="331"/>
    </row>
    <row r="894172" spans="14:14">
      <c r="N894172" s="332"/>
    </row>
    <row r="894193" spans="14:14">
      <c r="N894193" s="331"/>
    </row>
    <row r="894194" spans="14:14">
      <c r="N894194" s="331"/>
    </row>
    <row r="894195" spans="14:14">
      <c r="N894195" s="332"/>
    </row>
    <row r="894216" spans="14:14">
      <c r="N894216" s="331"/>
    </row>
    <row r="894217" spans="14:14">
      <c r="N894217" s="331"/>
    </row>
    <row r="894218" spans="14:14">
      <c r="N894218" s="332"/>
    </row>
    <row r="894239" spans="14:14">
      <c r="N894239" s="331"/>
    </row>
    <row r="894240" spans="14:14">
      <c r="N894240" s="331"/>
    </row>
    <row r="894241" spans="14:14">
      <c r="N894241" s="332"/>
    </row>
    <row r="894262" spans="14:14">
      <c r="N894262" s="331"/>
    </row>
    <row r="894263" spans="14:14">
      <c r="N894263" s="331"/>
    </row>
    <row r="894264" spans="14:14">
      <c r="N894264" s="332"/>
    </row>
    <row r="894285" spans="14:14">
      <c r="N894285" s="331"/>
    </row>
    <row r="894286" spans="14:14">
      <c r="N894286" s="331"/>
    </row>
    <row r="894287" spans="14:14">
      <c r="N894287" s="332"/>
    </row>
    <row r="894308" spans="14:14">
      <c r="N894308" s="331"/>
    </row>
    <row r="894309" spans="14:14">
      <c r="N894309" s="331"/>
    </row>
    <row r="894310" spans="14:14">
      <c r="N894310" s="332"/>
    </row>
    <row r="894331" spans="14:14">
      <c r="N894331" s="331"/>
    </row>
    <row r="894332" spans="14:14">
      <c r="N894332" s="331"/>
    </row>
    <row r="894333" spans="14:14">
      <c r="N894333" s="332"/>
    </row>
    <row r="894354" spans="14:14">
      <c r="N894354" s="331"/>
    </row>
    <row r="894355" spans="14:14">
      <c r="N894355" s="331"/>
    </row>
    <row r="894356" spans="14:14">
      <c r="N894356" s="332"/>
    </row>
    <row r="894377" spans="14:14">
      <c r="N894377" s="331"/>
    </row>
    <row r="894378" spans="14:14">
      <c r="N894378" s="331"/>
    </row>
    <row r="894379" spans="14:14">
      <c r="N894379" s="332"/>
    </row>
    <row r="894400" spans="14:14">
      <c r="N894400" s="331"/>
    </row>
    <row r="894401" spans="14:14">
      <c r="N894401" s="331"/>
    </row>
    <row r="894402" spans="14:14">
      <c r="N894402" s="332"/>
    </row>
    <row r="894423" spans="14:14">
      <c r="N894423" s="331"/>
    </row>
    <row r="894424" spans="14:14">
      <c r="N894424" s="331"/>
    </row>
    <row r="894425" spans="14:14">
      <c r="N894425" s="332"/>
    </row>
    <row r="894446" spans="14:14">
      <c r="N894446" s="331"/>
    </row>
    <row r="894447" spans="14:14">
      <c r="N894447" s="331"/>
    </row>
    <row r="894448" spans="14:14">
      <c r="N894448" s="332"/>
    </row>
    <row r="894469" spans="14:14">
      <c r="N894469" s="331"/>
    </row>
    <row r="894470" spans="14:14">
      <c r="N894470" s="331"/>
    </row>
    <row r="894471" spans="14:14">
      <c r="N894471" s="332"/>
    </row>
    <row r="894492" spans="14:14">
      <c r="N894492" s="331"/>
    </row>
    <row r="894493" spans="14:14">
      <c r="N894493" s="331"/>
    </row>
    <row r="894494" spans="14:14">
      <c r="N894494" s="332"/>
    </row>
    <row r="894515" spans="14:14">
      <c r="N894515" s="331"/>
    </row>
    <row r="894516" spans="14:14">
      <c r="N894516" s="331"/>
    </row>
    <row r="894517" spans="14:14">
      <c r="N894517" s="332"/>
    </row>
    <row r="894538" spans="14:14">
      <c r="N894538" s="331"/>
    </row>
    <row r="894539" spans="14:14">
      <c r="N894539" s="331"/>
    </row>
    <row r="894540" spans="14:14">
      <c r="N894540" s="332"/>
    </row>
    <row r="894561" spans="14:14">
      <c r="N894561" s="331"/>
    </row>
    <row r="894562" spans="14:14">
      <c r="N894562" s="331"/>
    </row>
    <row r="894563" spans="14:14">
      <c r="N894563" s="332"/>
    </row>
    <row r="894584" spans="14:14">
      <c r="N894584" s="331"/>
    </row>
    <row r="894585" spans="14:14">
      <c r="N894585" s="331"/>
    </row>
    <row r="894586" spans="14:14">
      <c r="N894586" s="332"/>
    </row>
    <row r="894607" spans="14:14">
      <c r="N894607" s="331"/>
    </row>
    <row r="894608" spans="14:14">
      <c r="N894608" s="331"/>
    </row>
    <row r="894609" spans="14:14">
      <c r="N894609" s="332"/>
    </row>
    <row r="894630" spans="14:14">
      <c r="N894630" s="331"/>
    </row>
    <row r="894631" spans="14:14">
      <c r="N894631" s="331"/>
    </row>
    <row r="894632" spans="14:14">
      <c r="N894632" s="332"/>
    </row>
    <row r="894653" spans="14:14">
      <c r="N894653" s="331"/>
    </row>
    <row r="894654" spans="14:14">
      <c r="N894654" s="331"/>
    </row>
    <row r="894655" spans="14:14">
      <c r="N894655" s="332"/>
    </row>
    <row r="894676" spans="14:14">
      <c r="N894676" s="331"/>
    </row>
    <row r="894677" spans="14:14">
      <c r="N894677" s="331"/>
    </row>
    <row r="894678" spans="14:14">
      <c r="N894678" s="332"/>
    </row>
    <row r="894699" spans="14:14">
      <c r="N894699" s="331"/>
    </row>
    <row r="894700" spans="14:14">
      <c r="N894700" s="331"/>
    </row>
    <row r="894701" spans="14:14">
      <c r="N894701" s="332"/>
    </row>
    <row r="894722" spans="14:14">
      <c r="N894722" s="331"/>
    </row>
    <row r="894723" spans="14:14">
      <c r="N894723" s="331"/>
    </row>
    <row r="894724" spans="14:14">
      <c r="N894724" s="332"/>
    </row>
    <row r="894745" spans="14:14">
      <c r="N894745" s="331"/>
    </row>
    <row r="894746" spans="14:14">
      <c r="N894746" s="331"/>
    </row>
    <row r="894747" spans="14:14">
      <c r="N894747" s="332"/>
    </row>
    <row r="894768" spans="14:14">
      <c r="N894768" s="331"/>
    </row>
    <row r="894769" spans="14:14">
      <c r="N894769" s="331"/>
    </row>
    <row r="894770" spans="14:14">
      <c r="N894770" s="332"/>
    </row>
    <row r="894791" spans="14:14">
      <c r="N894791" s="331"/>
    </row>
    <row r="894792" spans="14:14">
      <c r="N894792" s="331"/>
    </row>
    <row r="894793" spans="14:14">
      <c r="N894793" s="332"/>
    </row>
    <row r="894814" spans="14:14">
      <c r="N894814" s="331"/>
    </row>
    <row r="894815" spans="14:14">
      <c r="N894815" s="331"/>
    </row>
    <row r="894816" spans="14:14">
      <c r="N894816" s="332"/>
    </row>
    <row r="894837" spans="14:14">
      <c r="N894837" s="331"/>
    </row>
    <row r="894838" spans="14:14">
      <c r="N894838" s="331"/>
    </row>
    <row r="894839" spans="14:14">
      <c r="N894839" s="332"/>
    </row>
    <row r="894860" spans="14:14">
      <c r="N894860" s="331"/>
    </row>
    <row r="894861" spans="14:14">
      <c r="N894861" s="331"/>
    </row>
    <row r="894862" spans="14:14">
      <c r="N894862" s="332"/>
    </row>
    <row r="894883" spans="14:14">
      <c r="N894883" s="331"/>
    </row>
    <row r="894884" spans="14:14">
      <c r="N894884" s="331"/>
    </row>
    <row r="894885" spans="14:14">
      <c r="N894885" s="332"/>
    </row>
    <row r="894906" spans="14:14">
      <c r="N894906" s="331"/>
    </row>
    <row r="894907" spans="14:14">
      <c r="N894907" s="331"/>
    </row>
    <row r="894908" spans="14:14">
      <c r="N894908" s="332"/>
    </row>
    <row r="894929" spans="14:14">
      <c r="N894929" s="331"/>
    </row>
    <row r="894930" spans="14:14">
      <c r="N894930" s="331"/>
    </row>
    <row r="894931" spans="14:14">
      <c r="N894931" s="332"/>
    </row>
    <row r="894952" spans="14:14">
      <c r="N894952" s="331"/>
    </row>
    <row r="894953" spans="14:14">
      <c r="N894953" s="331"/>
    </row>
    <row r="894954" spans="14:14">
      <c r="N894954" s="332"/>
    </row>
    <row r="894975" spans="14:14">
      <c r="N894975" s="331"/>
    </row>
    <row r="894976" spans="14:14">
      <c r="N894976" s="331"/>
    </row>
    <row r="894977" spans="14:14">
      <c r="N894977" s="332"/>
    </row>
    <row r="894998" spans="14:14">
      <c r="N894998" s="331"/>
    </row>
    <row r="894999" spans="14:14">
      <c r="N894999" s="331"/>
    </row>
    <row r="895000" spans="14:14">
      <c r="N895000" s="332"/>
    </row>
    <row r="895021" spans="14:14">
      <c r="N895021" s="331"/>
    </row>
    <row r="895022" spans="14:14">
      <c r="N895022" s="331"/>
    </row>
    <row r="895023" spans="14:14">
      <c r="N895023" s="332"/>
    </row>
    <row r="895044" spans="14:14">
      <c r="N895044" s="331"/>
    </row>
    <row r="895045" spans="14:14">
      <c r="N895045" s="331"/>
    </row>
    <row r="895046" spans="14:14">
      <c r="N895046" s="332"/>
    </row>
    <row r="895067" spans="14:14">
      <c r="N895067" s="331"/>
    </row>
    <row r="895068" spans="14:14">
      <c r="N895068" s="331"/>
    </row>
    <row r="895069" spans="14:14">
      <c r="N895069" s="332"/>
    </row>
    <row r="895090" spans="14:14">
      <c r="N895090" s="331"/>
    </row>
    <row r="895091" spans="14:14">
      <c r="N895091" s="331"/>
    </row>
    <row r="895092" spans="14:14">
      <c r="N895092" s="332"/>
    </row>
    <row r="895113" spans="14:14">
      <c r="N895113" s="331"/>
    </row>
    <row r="895114" spans="14:14">
      <c r="N895114" s="331"/>
    </row>
    <row r="895115" spans="14:14">
      <c r="N895115" s="332"/>
    </row>
    <row r="895136" spans="14:14">
      <c r="N895136" s="331"/>
    </row>
    <row r="895137" spans="14:14">
      <c r="N895137" s="331"/>
    </row>
    <row r="895138" spans="14:14">
      <c r="N895138" s="332"/>
    </row>
    <row r="895159" spans="14:14">
      <c r="N895159" s="331"/>
    </row>
    <row r="895160" spans="14:14">
      <c r="N895160" s="331"/>
    </row>
    <row r="895161" spans="14:14">
      <c r="N895161" s="332"/>
    </row>
    <row r="895182" spans="14:14">
      <c r="N895182" s="331"/>
    </row>
    <row r="895183" spans="14:14">
      <c r="N895183" s="331"/>
    </row>
    <row r="895184" spans="14:14">
      <c r="N895184" s="332"/>
    </row>
    <row r="895205" spans="14:14">
      <c r="N895205" s="331"/>
    </row>
    <row r="895206" spans="14:14">
      <c r="N895206" s="331"/>
    </row>
    <row r="895207" spans="14:14">
      <c r="N895207" s="332"/>
    </row>
    <row r="895228" spans="14:14">
      <c r="N895228" s="331"/>
    </row>
    <row r="895229" spans="14:14">
      <c r="N895229" s="331"/>
    </row>
    <row r="895230" spans="14:14">
      <c r="N895230" s="332"/>
    </row>
    <row r="895251" spans="14:14">
      <c r="N895251" s="331"/>
    </row>
    <row r="895252" spans="14:14">
      <c r="N895252" s="331"/>
    </row>
    <row r="895253" spans="14:14">
      <c r="N895253" s="332"/>
    </row>
    <row r="895274" spans="14:14">
      <c r="N895274" s="331"/>
    </row>
    <row r="895275" spans="14:14">
      <c r="N895275" s="331"/>
    </row>
    <row r="895276" spans="14:14">
      <c r="N895276" s="332"/>
    </row>
    <row r="895297" spans="14:14">
      <c r="N895297" s="331"/>
    </row>
    <row r="895298" spans="14:14">
      <c r="N895298" s="331"/>
    </row>
    <row r="895299" spans="14:14">
      <c r="N895299" s="332"/>
    </row>
    <row r="895320" spans="14:14">
      <c r="N895320" s="331"/>
    </row>
    <row r="895321" spans="14:14">
      <c r="N895321" s="331"/>
    </row>
    <row r="895322" spans="14:14">
      <c r="N895322" s="332"/>
    </row>
    <row r="895343" spans="14:14">
      <c r="N895343" s="331"/>
    </row>
    <row r="895344" spans="14:14">
      <c r="N895344" s="331"/>
    </row>
    <row r="895345" spans="14:14">
      <c r="N895345" s="332"/>
    </row>
    <row r="895366" spans="14:14">
      <c r="N895366" s="331"/>
    </row>
    <row r="895367" spans="14:14">
      <c r="N895367" s="331"/>
    </row>
    <row r="895368" spans="14:14">
      <c r="N895368" s="332"/>
    </row>
    <row r="895389" spans="14:14">
      <c r="N895389" s="331"/>
    </row>
    <row r="895390" spans="14:14">
      <c r="N895390" s="331"/>
    </row>
    <row r="895391" spans="14:14">
      <c r="N895391" s="332"/>
    </row>
    <row r="895412" spans="14:14">
      <c r="N895412" s="331"/>
    </row>
    <row r="895413" spans="14:14">
      <c r="N895413" s="331"/>
    </row>
    <row r="895414" spans="14:14">
      <c r="N895414" s="332"/>
    </row>
    <row r="895435" spans="14:14">
      <c r="N895435" s="331"/>
    </row>
    <row r="895436" spans="14:14">
      <c r="N895436" s="331"/>
    </row>
    <row r="895437" spans="14:14">
      <c r="N895437" s="332"/>
    </row>
    <row r="895458" spans="14:14">
      <c r="N895458" s="331"/>
    </row>
    <row r="895459" spans="14:14">
      <c r="N895459" s="331"/>
    </row>
    <row r="895460" spans="14:14">
      <c r="N895460" s="332"/>
    </row>
    <row r="895481" spans="14:14">
      <c r="N895481" s="331"/>
    </row>
    <row r="895482" spans="14:14">
      <c r="N895482" s="331"/>
    </row>
    <row r="895483" spans="14:14">
      <c r="N895483" s="332"/>
    </row>
    <row r="895504" spans="14:14">
      <c r="N895504" s="331"/>
    </row>
    <row r="895505" spans="14:14">
      <c r="N895505" s="331"/>
    </row>
    <row r="895506" spans="14:14">
      <c r="N895506" s="332"/>
    </row>
    <row r="895527" spans="14:14">
      <c r="N895527" s="331"/>
    </row>
    <row r="895528" spans="14:14">
      <c r="N895528" s="331"/>
    </row>
    <row r="895529" spans="14:14">
      <c r="N895529" s="332"/>
    </row>
    <row r="895550" spans="14:14">
      <c r="N895550" s="331"/>
    </row>
    <row r="895551" spans="14:14">
      <c r="N895551" s="331"/>
    </row>
    <row r="895552" spans="14:14">
      <c r="N895552" s="332"/>
    </row>
    <row r="895573" spans="14:14">
      <c r="N895573" s="331"/>
    </row>
    <row r="895574" spans="14:14">
      <c r="N895574" s="331"/>
    </row>
    <row r="895575" spans="14:14">
      <c r="N895575" s="332"/>
    </row>
    <row r="895596" spans="14:14">
      <c r="N895596" s="331"/>
    </row>
    <row r="895597" spans="14:14">
      <c r="N895597" s="331"/>
    </row>
    <row r="895598" spans="14:14">
      <c r="N895598" s="332"/>
    </row>
    <row r="895619" spans="14:14">
      <c r="N895619" s="331"/>
    </row>
    <row r="895620" spans="14:14">
      <c r="N895620" s="331"/>
    </row>
    <row r="895621" spans="14:14">
      <c r="N895621" s="332"/>
    </row>
    <row r="895642" spans="14:14">
      <c r="N895642" s="331"/>
    </row>
    <row r="895643" spans="14:14">
      <c r="N895643" s="331"/>
    </row>
    <row r="895644" spans="14:14">
      <c r="N895644" s="332"/>
    </row>
    <row r="895665" spans="14:14">
      <c r="N895665" s="331"/>
    </row>
    <row r="895666" spans="14:14">
      <c r="N895666" s="331"/>
    </row>
    <row r="895667" spans="14:14">
      <c r="N895667" s="332"/>
    </row>
    <row r="895688" spans="14:14">
      <c r="N895688" s="331"/>
    </row>
    <row r="895689" spans="14:14">
      <c r="N895689" s="331"/>
    </row>
    <row r="895690" spans="14:14">
      <c r="N895690" s="332"/>
    </row>
    <row r="895711" spans="14:14">
      <c r="N895711" s="331"/>
    </row>
    <row r="895712" spans="14:14">
      <c r="N895712" s="331"/>
    </row>
    <row r="895713" spans="14:14">
      <c r="N895713" s="332"/>
    </row>
    <row r="895734" spans="14:14">
      <c r="N895734" s="331"/>
    </row>
    <row r="895735" spans="14:14">
      <c r="N895735" s="331"/>
    </row>
    <row r="895736" spans="14:14">
      <c r="N895736" s="332"/>
    </row>
    <row r="895757" spans="14:14">
      <c r="N895757" s="331"/>
    </row>
    <row r="895758" spans="14:14">
      <c r="N895758" s="331"/>
    </row>
    <row r="895759" spans="14:14">
      <c r="N895759" s="332"/>
    </row>
    <row r="895780" spans="14:14">
      <c r="N895780" s="331"/>
    </row>
    <row r="895781" spans="14:14">
      <c r="N895781" s="331"/>
    </row>
    <row r="895782" spans="14:14">
      <c r="N895782" s="332"/>
    </row>
    <row r="895803" spans="14:14">
      <c r="N895803" s="331"/>
    </row>
    <row r="895804" spans="14:14">
      <c r="N895804" s="331"/>
    </row>
    <row r="895805" spans="14:14">
      <c r="N895805" s="332"/>
    </row>
    <row r="895826" spans="14:14">
      <c r="N895826" s="331"/>
    </row>
    <row r="895827" spans="14:14">
      <c r="N895827" s="331"/>
    </row>
    <row r="895828" spans="14:14">
      <c r="N895828" s="332"/>
    </row>
    <row r="895849" spans="14:14">
      <c r="N895849" s="331"/>
    </row>
    <row r="895850" spans="14:14">
      <c r="N895850" s="331"/>
    </row>
    <row r="895851" spans="14:14">
      <c r="N895851" s="332"/>
    </row>
    <row r="895872" spans="14:14">
      <c r="N895872" s="331"/>
    </row>
    <row r="895873" spans="14:14">
      <c r="N895873" s="331"/>
    </row>
    <row r="895874" spans="14:14">
      <c r="N895874" s="332"/>
    </row>
    <row r="895895" spans="14:14">
      <c r="N895895" s="331"/>
    </row>
    <row r="895896" spans="14:14">
      <c r="N895896" s="331"/>
    </row>
    <row r="895897" spans="14:14">
      <c r="N895897" s="332"/>
    </row>
    <row r="895918" spans="14:14">
      <c r="N895918" s="331"/>
    </row>
    <row r="895919" spans="14:14">
      <c r="N895919" s="331"/>
    </row>
    <row r="895920" spans="14:14">
      <c r="N895920" s="332"/>
    </row>
    <row r="895941" spans="14:14">
      <c r="N895941" s="331"/>
    </row>
    <row r="895942" spans="14:14">
      <c r="N895942" s="331"/>
    </row>
    <row r="895943" spans="14:14">
      <c r="N895943" s="332"/>
    </row>
    <row r="895964" spans="14:14">
      <c r="N895964" s="331"/>
    </row>
    <row r="895965" spans="14:14">
      <c r="N895965" s="331"/>
    </row>
    <row r="895966" spans="14:14">
      <c r="N895966" s="332"/>
    </row>
    <row r="895987" spans="14:14">
      <c r="N895987" s="331"/>
    </row>
    <row r="895988" spans="14:14">
      <c r="N895988" s="331"/>
    </row>
    <row r="895989" spans="14:14">
      <c r="N895989" s="332"/>
    </row>
    <row r="896010" spans="14:14">
      <c r="N896010" s="331"/>
    </row>
    <row r="896011" spans="14:14">
      <c r="N896011" s="331"/>
    </row>
    <row r="896012" spans="14:14">
      <c r="N896012" s="332"/>
    </row>
    <row r="896033" spans="14:14">
      <c r="N896033" s="331"/>
    </row>
    <row r="896034" spans="14:14">
      <c r="N896034" s="331"/>
    </row>
    <row r="896035" spans="14:14">
      <c r="N896035" s="332"/>
    </row>
    <row r="896056" spans="14:14">
      <c r="N896056" s="331"/>
    </row>
    <row r="896057" spans="14:14">
      <c r="N896057" s="331"/>
    </row>
    <row r="896058" spans="14:14">
      <c r="N896058" s="332"/>
    </row>
    <row r="896079" spans="14:14">
      <c r="N896079" s="331"/>
    </row>
    <row r="896080" spans="14:14">
      <c r="N896080" s="331"/>
    </row>
    <row r="896081" spans="14:14">
      <c r="N896081" s="332"/>
    </row>
    <row r="896102" spans="14:14">
      <c r="N896102" s="331"/>
    </row>
    <row r="896103" spans="14:14">
      <c r="N896103" s="331"/>
    </row>
    <row r="896104" spans="14:14">
      <c r="N896104" s="332"/>
    </row>
    <row r="896125" spans="14:14">
      <c r="N896125" s="331"/>
    </row>
    <row r="896126" spans="14:14">
      <c r="N896126" s="331"/>
    </row>
    <row r="896127" spans="14:14">
      <c r="N896127" s="332"/>
    </row>
    <row r="896148" spans="14:14">
      <c r="N896148" s="331"/>
    </row>
    <row r="896149" spans="14:14">
      <c r="N896149" s="331"/>
    </row>
    <row r="896150" spans="14:14">
      <c r="N896150" s="332"/>
    </row>
    <row r="896171" spans="14:14">
      <c r="N896171" s="331"/>
    </row>
    <row r="896172" spans="14:14">
      <c r="N896172" s="331"/>
    </row>
    <row r="896173" spans="14:14">
      <c r="N896173" s="332"/>
    </row>
    <row r="896194" spans="14:14">
      <c r="N896194" s="331"/>
    </row>
    <row r="896195" spans="14:14">
      <c r="N896195" s="331"/>
    </row>
    <row r="896196" spans="14:14">
      <c r="N896196" s="332"/>
    </row>
    <row r="896217" spans="14:14">
      <c r="N896217" s="331"/>
    </row>
    <row r="896218" spans="14:14">
      <c r="N896218" s="331"/>
    </row>
    <row r="896219" spans="14:14">
      <c r="N896219" s="332"/>
    </row>
    <row r="896240" spans="14:14">
      <c r="N896240" s="331"/>
    </row>
    <row r="896241" spans="14:14">
      <c r="N896241" s="331"/>
    </row>
    <row r="896242" spans="14:14">
      <c r="N896242" s="332"/>
    </row>
    <row r="896263" spans="14:14">
      <c r="N896263" s="331"/>
    </row>
    <row r="896264" spans="14:14">
      <c r="N896264" s="331"/>
    </row>
    <row r="896265" spans="14:14">
      <c r="N896265" s="332"/>
    </row>
    <row r="896286" spans="14:14">
      <c r="N896286" s="331"/>
    </row>
    <row r="896287" spans="14:14">
      <c r="N896287" s="331"/>
    </row>
    <row r="896288" spans="14:14">
      <c r="N896288" s="332"/>
    </row>
    <row r="896309" spans="14:14">
      <c r="N896309" s="331"/>
    </row>
    <row r="896310" spans="14:14">
      <c r="N896310" s="331"/>
    </row>
    <row r="896311" spans="14:14">
      <c r="N896311" s="332"/>
    </row>
    <row r="896332" spans="14:14">
      <c r="N896332" s="331"/>
    </row>
    <row r="896333" spans="14:14">
      <c r="N896333" s="331"/>
    </row>
    <row r="896334" spans="14:14">
      <c r="N896334" s="332"/>
    </row>
    <row r="896355" spans="14:14">
      <c r="N896355" s="331"/>
    </row>
    <row r="896356" spans="14:14">
      <c r="N896356" s="331"/>
    </row>
    <row r="896357" spans="14:14">
      <c r="N896357" s="332"/>
    </row>
    <row r="896378" spans="14:14">
      <c r="N896378" s="331"/>
    </row>
    <row r="896379" spans="14:14">
      <c r="N896379" s="331"/>
    </row>
    <row r="896380" spans="14:14">
      <c r="N896380" s="332"/>
    </row>
    <row r="896401" spans="14:14">
      <c r="N896401" s="331"/>
    </row>
    <row r="896402" spans="14:14">
      <c r="N896402" s="331"/>
    </row>
    <row r="896403" spans="14:14">
      <c r="N896403" s="332"/>
    </row>
    <row r="896424" spans="14:14">
      <c r="N896424" s="331"/>
    </row>
    <row r="896425" spans="14:14">
      <c r="N896425" s="331"/>
    </row>
    <row r="896426" spans="14:14">
      <c r="N896426" s="332"/>
    </row>
    <row r="896447" spans="14:14">
      <c r="N896447" s="331"/>
    </row>
    <row r="896448" spans="14:14">
      <c r="N896448" s="331"/>
    </row>
    <row r="896449" spans="14:14">
      <c r="N896449" s="332"/>
    </row>
    <row r="896470" spans="14:14">
      <c r="N896470" s="331"/>
    </row>
    <row r="896471" spans="14:14">
      <c r="N896471" s="331"/>
    </row>
    <row r="896472" spans="14:14">
      <c r="N896472" s="332"/>
    </row>
    <row r="896493" spans="14:14">
      <c r="N896493" s="331"/>
    </row>
    <row r="896494" spans="14:14">
      <c r="N896494" s="331"/>
    </row>
    <row r="896495" spans="14:14">
      <c r="N896495" s="332"/>
    </row>
    <row r="896516" spans="14:14">
      <c r="N896516" s="331"/>
    </row>
    <row r="896517" spans="14:14">
      <c r="N896517" s="331"/>
    </row>
    <row r="896518" spans="14:14">
      <c r="N896518" s="332"/>
    </row>
    <row r="896539" spans="14:14">
      <c r="N896539" s="331"/>
    </row>
    <row r="896540" spans="14:14">
      <c r="N896540" s="331"/>
    </row>
    <row r="896541" spans="14:14">
      <c r="N896541" s="332"/>
    </row>
    <row r="896562" spans="14:14">
      <c r="N896562" s="331"/>
    </row>
    <row r="896563" spans="14:14">
      <c r="N896563" s="331"/>
    </row>
    <row r="896564" spans="14:14">
      <c r="N896564" s="332"/>
    </row>
    <row r="896585" spans="14:14">
      <c r="N896585" s="331"/>
    </row>
    <row r="896586" spans="14:14">
      <c r="N896586" s="331"/>
    </row>
    <row r="896587" spans="14:14">
      <c r="N896587" s="332"/>
    </row>
    <row r="896608" spans="14:14">
      <c r="N896608" s="331"/>
    </row>
    <row r="896609" spans="14:14">
      <c r="N896609" s="331"/>
    </row>
    <row r="896610" spans="14:14">
      <c r="N896610" s="332"/>
    </row>
    <row r="896631" spans="14:14">
      <c r="N896631" s="331"/>
    </row>
    <row r="896632" spans="14:14">
      <c r="N896632" s="331"/>
    </row>
    <row r="896633" spans="14:14">
      <c r="N896633" s="332"/>
    </row>
    <row r="896654" spans="14:14">
      <c r="N896654" s="331"/>
    </row>
    <row r="896655" spans="14:14">
      <c r="N896655" s="331"/>
    </row>
    <row r="896656" spans="14:14">
      <c r="N896656" s="332"/>
    </row>
    <row r="896677" spans="14:14">
      <c r="N896677" s="331"/>
    </row>
    <row r="896678" spans="14:14">
      <c r="N896678" s="331"/>
    </row>
    <row r="896679" spans="14:14">
      <c r="N896679" s="332"/>
    </row>
    <row r="896700" spans="14:14">
      <c r="N896700" s="331"/>
    </row>
    <row r="896701" spans="14:14">
      <c r="N896701" s="331"/>
    </row>
    <row r="896702" spans="14:14">
      <c r="N896702" s="332"/>
    </row>
    <row r="896723" spans="14:14">
      <c r="N896723" s="331"/>
    </row>
    <row r="896724" spans="14:14">
      <c r="N896724" s="331"/>
    </row>
    <row r="896725" spans="14:14">
      <c r="N896725" s="332"/>
    </row>
    <row r="896746" spans="14:14">
      <c r="N896746" s="331"/>
    </row>
    <row r="896747" spans="14:14">
      <c r="N896747" s="331"/>
    </row>
    <row r="896748" spans="14:14">
      <c r="N896748" s="332"/>
    </row>
    <row r="896769" spans="14:14">
      <c r="N896769" s="331"/>
    </row>
    <row r="896770" spans="14:14">
      <c r="N896770" s="331"/>
    </row>
    <row r="896771" spans="14:14">
      <c r="N896771" s="332"/>
    </row>
    <row r="896792" spans="14:14">
      <c r="N896792" s="331"/>
    </row>
    <row r="896793" spans="14:14">
      <c r="N896793" s="331"/>
    </row>
    <row r="896794" spans="14:14">
      <c r="N896794" s="332"/>
    </row>
    <row r="896815" spans="14:14">
      <c r="N896815" s="331"/>
    </row>
    <row r="896816" spans="14:14">
      <c r="N896816" s="331"/>
    </row>
    <row r="896817" spans="14:14">
      <c r="N896817" s="332"/>
    </row>
    <row r="896838" spans="14:14">
      <c r="N896838" s="331"/>
    </row>
    <row r="896839" spans="14:14">
      <c r="N896839" s="331"/>
    </row>
    <row r="896840" spans="14:14">
      <c r="N896840" s="332"/>
    </row>
    <row r="896861" spans="14:14">
      <c r="N896861" s="331"/>
    </row>
    <row r="896862" spans="14:14">
      <c r="N896862" s="331"/>
    </row>
    <row r="896863" spans="14:14">
      <c r="N896863" s="332"/>
    </row>
    <row r="896884" spans="14:14">
      <c r="N896884" s="331"/>
    </row>
    <row r="896885" spans="14:14">
      <c r="N896885" s="331"/>
    </row>
    <row r="896886" spans="14:14">
      <c r="N896886" s="332"/>
    </row>
    <row r="896907" spans="14:14">
      <c r="N896907" s="331"/>
    </row>
    <row r="896908" spans="14:14">
      <c r="N896908" s="331"/>
    </row>
    <row r="896909" spans="14:14">
      <c r="N896909" s="332"/>
    </row>
    <row r="896930" spans="14:14">
      <c r="N896930" s="331"/>
    </row>
    <row r="896931" spans="14:14">
      <c r="N896931" s="331"/>
    </row>
    <row r="896932" spans="14:14">
      <c r="N896932" s="332"/>
    </row>
    <row r="896953" spans="14:14">
      <c r="N896953" s="331"/>
    </row>
    <row r="896954" spans="14:14">
      <c r="N896954" s="331"/>
    </row>
    <row r="896955" spans="14:14">
      <c r="N896955" s="332"/>
    </row>
    <row r="896976" spans="14:14">
      <c r="N896976" s="331"/>
    </row>
    <row r="896977" spans="14:14">
      <c r="N896977" s="331"/>
    </row>
    <row r="896978" spans="14:14">
      <c r="N896978" s="332"/>
    </row>
    <row r="896999" spans="14:14">
      <c r="N896999" s="331"/>
    </row>
    <row r="897000" spans="14:14">
      <c r="N897000" s="331"/>
    </row>
    <row r="897001" spans="14:14">
      <c r="N897001" s="332"/>
    </row>
    <row r="897022" spans="14:14">
      <c r="N897022" s="331"/>
    </row>
    <row r="897023" spans="14:14">
      <c r="N897023" s="331"/>
    </row>
    <row r="897024" spans="14:14">
      <c r="N897024" s="332"/>
    </row>
    <row r="897045" spans="14:14">
      <c r="N897045" s="331"/>
    </row>
    <row r="897046" spans="14:14">
      <c r="N897046" s="331"/>
    </row>
    <row r="897047" spans="14:14">
      <c r="N897047" s="332"/>
    </row>
    <row r="897068" spans="14:14">
      <c r="N897068" s="331"/>
    </row>
    <row r="897069" spans="14:14">
      <c r="N897069" s="331"/>
    </row>
    <row r="897070" spans="14:14">
      <c r="N897070" s="332"/>
    </row>
    <row r="897091" spans="14:14">
      <c r="N897091" s="331"/>
    </row>
    <row r="897092" spans="14:14">
      <c r="N897092" s="331"/>
    </row>
    <row r="897093" spans="14:14">
      <c r="N897093" s="332"/>
    </row>
    <row r="897114" spans="14:14">
      <c r="N897114" s="331"/>
    </row>
    <row r="897115" spans="14:14">
      <c r="N897115" s="331"/>
    </row>
    <row r="897116" spans="14:14">
      <c r="N897116" s="332"/>
    </row>
    <row r="897137" spans="14:14">
      <c r="N897137" s="331"/>
    </row>
    <row r="897138" spans="14:14">
      <c r="N897138" s="331"/>
    </row>
    <row r="897139" spans="14:14">
      <c r="N897139" s="332"/>
    </row>
    <row r="897160" spans="14:14">
      <c r="N897160" s="331"/>
    </row>
    <row r="897161" spans="14:14">
      <c r="N897161" s="331"/>
    </row>
    <row r="897162" spans="14:14">
      <c r="N897162" s="332"/>
    </row>
    <row r="897183" spans="14:14">
      <c r="N897183" s="331"/>
    </row>
    <row r="897184" spans="14:14">
      <c r="N897184" s="331"/>
    </row>
    <row r="897185" spans="14:14">
      <c r="N897185" s="332"/>
    </row>
    <row r="897206" spans="14:14">
      <c r="N897206" s="331"/>
    </row>
    <row r="897207" spans="14:14">
      <c r="N897207" s="331"/>
    </row>
    <row r="897208" spans="14:14">
      <c r="N897208" s="332"/>
    </row>
    <row r="897229" spans="14:14">
      <c r="N897229" s="331"/>
    </row>
    <row r="897230" spans="14:14">
      <c r="N897230" s="331"/>
    </row>
    <row r="897231" spans="14:14">
      <c r="N897231" s="332"/>
    </row>
    <row r="897252" spans="14:14">
      <c r="N897252" s="331"/>
    </row>
    <row r="897253" spans="14:14">
      <c r="N897253" s="331"/>
    </row>
    <row r="897254" spans="14:14">
      <c r="N897254" s="332"/>
    </row>
    <row r="897275" spans="14:14">
      <c r="N897275" s="331"/>
    </row>
    <row r="897276" spans="14:14">
      <c r="N897276" s="331"/>
    </row>
    <row r="897277" spans="14:14">
      <c r="N897277" s="332"/>
    </row>
    <row r="897298" spans="14:14">
      <c r="N897298" s="331"/>
    </row>
    <row r="897299" spans="14:14">
      <c r="N897299" s="331"/>
    </row>
    <row r="897300" spans="14:14">
      <c r="N897300" s="332"/>
    </row>
    <row r="897321" spans="14:14">
      <c r="N897321" s="331"/>
    </row>
    <row r="897322" spans="14:14">
      <c r="N897322" s="331"/>
    </row>
    <row r="897323" spans="14:14">
      <c r="N897323" s="332"/>
    </row>
    <row r="897344" spans="14:14">
      <c r="N897344" s="331"/>
    </row>
    <row r="897345" spans="14:14">
      <c r="N897345" s="331"/>
    </row>
    <row r="897346" spans="14:14">
      <c r="N897346" s="332"/>
    </row>
    <row r="897367" spans="14:14">
      <c r="N897367" s="331"/>
    </row>
    <row r="897368" spans="14:14">
      <c r="N897368" s="331"/>
    </row>
    <row r="897369" spans="14:14">
      <c r="N897369" s="332"/>
    </row>
    <row r="897390" spans="14:14">
      <c r="N897390" s="331"/>
    </row>
    <row r="897391" spans="14:14">
      <c r="N897391" s="331"/>
    </row>
    <row r="897392" spans="14:14">
      <c r="N897392" s="332"/>
    </row>
    <row r="897413" spans="14:14">
      <c r="N897413" s="331"/>
    </row>
    <row r="897414" spans="14:14">
      <c r="N897414" s="331"/>
    </row>
    <row r="897415" spans="14:14">
      <c r="N897415" s="332"/>
    </row>
    <row r="897436" spans="14:14">
      <c r="N897436" s="331"/>
    </row>
    <row r="897437" spans="14:14">
      <c r="N897437" s="331"/>
    </row>
    <row r="897438" spans="14:14">
      <c r="N897438" s="332"/>
    </row>
    <row r="897459" spans="14:14">
      <c r="N897459" s="331"/>
    </row>
    <row r="897460" spans="14:14">
      <c r="N897460" s="331"/>
    </row>
    <row r="897461" spans="14:14">
      <c r="N897461" s="332"/>
    </row>
    <row r="897482" spans="14:14">
      <c r="N897482" s="331"/>
    </row>
    <row r="897483" spans="14:14">
      <c r="N897483" s="331"/>
    </row>
    <row r="897484" spans="14:14">
      <c r="N897484" s="332"/>
    </row>
    <row r="897505" spans="14:14">
      <c r="N897505" s="331"/>
    </row>
    <row r="897506" spans="14:14">
      <c r="N897506" s="331"/>
    </row>
    <row r="897507" spans="14:14">
      <c r="N897507" s="332"/>
    </row>
    <row r="897528" spans="14:14">
      <c r="N897528" s="331"/>
    </row>
    <row r="897529" spans="14:14">
      <c r="N897529" s="331"/>
    </row>
    <row r="897530" spans="14:14">
      <c r="N897530" s="332"/>
    </row>
    <row r="897551" spans="14:14">
      <c r="N897551" s="331"/>
    </row>
    <row r="897552" spans="14:14">
      <c r="N897552" s="331"/>
    </row>
    <row r="897553" spans="14:14">
      <c r="N897553" s="332"/>
    </row>
    <row r="897574" spans="14:14">
      <c r="N897574" s="331"/>
    </row>
    <row r="897575" spans="14:14">
      <c r="N897575" s="331"/>
    </row>
    <row r="897576" spans="14:14">
      <c r="N897576" s="332"/>
    </row>
    <row r="897597" spans="14:14">
      <c r="N897597" s="331"/>
    </row>
    <row r="897598" spans="14:14">
      <c r="N897598" s="331"/>
    </row>
    <row r="897599" spans="14:14">
      <c r="N897599" s="332"/>
    </row>
    <row r="897620" spans="14:14">
      <c r="N897620" s="331"/>
    </row>
    <row r="897621" spans="14:14">
      <c r="N897621" s="331"/>
    </row>
    <row r="897622" spans="14:14">
      <c r="N897622" s="332"/>
    </row>
    <row r="897643" spans="14:14">
      <c r="N897643" s="331"/>
    </row>
    <row r="897644" spans="14:14">
      <c r="N897644" s="331"/>
    </row>
    <row r="897645" spans="14:14">
      <c r="N897645" s="332"/>
    </row>
    <row r="897666" spans="14:14">
      <c r="N897666" s="331"/>
    </row>
    <row r="897667" spans="14:14">
      <c r="N897667" s="331"/>
    </row>
    <row r="897668" spans="14:14">
      <c r="N897668" s="332"/>
    </row>
    <row r="897689" spans="14:14">
      <c r="N897689" s="331"/>
    </row>
    <row r="897690" spans="14:14">
      <c r="N897690" s="331"/>
    </row>
    <row r="897691" spans="14:14">
      <c r="N897691" s="332"/>
    </row>
    <row r="897712" spans="14:14">
      <c r="N897712" s="331"/>
    </row>
    <row r="897713" spans="14:14">
      <c r="N897713" s="331"/>
    </row>
    <row r="897714" spans="14:14">
      <c r="N897714" s="332"/>
    </row>
    <row r="897735" spans="14:14">
      <c r="N897735" s="331"/>
    </row>
    <row r="897736" spans="14:14">
      <c r="N897736" s="331"/>
    </row>
    <row r="897737" spans="14:14">
      <c r="N897737" s="332"/>
    </row>
    <row r="897758" spans="14:14">
      <c r="N897758" s="331"/>
    </row>
    <row r="897759" spans="14:14">
      <c r="N897759" s="331"/>
    </row>
    <row r="897760" spans="14:14">
      <c r="N897760" s="332"/>
    </row>
    <row r="897781" spans="14:14">
      <c r="N897781" s="331"/>
    </row>
    <row r="897782" spans="14:14">
      <c r="N897782" s="331"/>
    </row>
    <row r="897783" spans="14:14">
      <c r="N897783" s="332"/>
    </row>
    <row r="897804" spans="14:14">
      <c r="N897804" s="331"/>
    </row>
    <row r="897805" spans="14:14">
      <c r="N897805" s="331"/>
    </row>
    <row r="897806" spans="14:14">
      <c r="N897806" s="332"/>
    </row>
    <row r="897827" spans="14:14">
      <c r="N897827" s="331"/>
    </row>
    <row r="897828" spans="14:14">
      <c r="N897828" s="331"/>
    </row>
    <row r="897829" spans="14:14">
      <c r="N897829" s="332"/>
    </row>
    <row r="897850" spans="14:14">
      <c r="N897850" s="331"/>
    </row>
    <row r="897851" spans="14:14">
      <c r="N897851" s="331"/>
    </row>
    <row r="897852" spans="14:14">
      <c r="N897852" s="332"/>
    </row>
    <row r="897873" spans="14:14">
      <c r="N897873" s="331"/>
    </row>
    <row r="897874" spans="14:14">
      <c r="N897874" s="331"/>
    </row>
    <row r="897875" spans="14:14">
      <c r="N897875" s="332"/>
    </row>
    <row r="897896" spans="14:14">
      <c r="N897896" s="331"/>
    </row>
    <row r="897897" spans="14:14">
      <c r="N897897" s="331"/>
    </row>
    <row r="897898" spans="14:14">
      <c r="N897898" s="332"/>
    </row>
    <row r="897919" spans="14:14">
      <c r="N897919" s="331"/>
    </row>
    <row r="897920" spans="14:14">
      <c r="N897920" s="331"/>
    </row>
    <row r="897921" spans="14:14">
      <c r="N897921" s="332"/>
    </row>
    <row r="897942" spans="14:14">
      <c r="N897942" s="331"/>
    </row>
    <row r="897943" spans="14:14">
      <c r="N897943" s="331"/>
    </row>
    <row r="897944" spans="14:14">
      <c r="N897944" s="332"/>
    </row>
    <row r="897965" spans="14:14">
      <c r="N897965" s="331"/>
    </row>
    <row r="897966" spans="14:14">
      <c r="N897966" s="331"/>
    </row>
    <row r="897967" spans="14:14">
      <c r="N897967" s="332"/>
    </row>
    <row r="897988" spans="14:14">
      <c r="N897988" s="331"/>
    </row>
    <row r="897989" spans="14:14">
      <c r="N897989" s="331"/>
    </row>
    <row r="897990" spans="14:14">
      <c r="N897990" s="332"/>
    </row>
    <row r="898011" spans="14:14">
      <c r="N898011" s="331"/>
    </row>
    <row r="898012" spans="14:14">
      <c r="N898012" s="331"/>
    </row>
    <row r="898013" spans="14:14">
      <c r="N898013" s="332"/>
    </row>
    <row r="898034" spans="14:14">
      <c r="N898034" s="331"/>
    </row>
    <row r="898035" spans="14:14">
      <c r="N898035" s="331"/>
    </row>
    <row r="898036" spans="14:14">
      <c r="N898036" s="332"/>
    </row>
    <row r="898057" spans="14:14">
      <c r="N898057" s="331"/>
    </row>
    <row r="898058" spans="14:14">
      <c r="N898058" s="331"/>
    </row>
    <row r="898059" spans="14:14">
      <c r="N898059" s="332"/>
    </row>
    <row r="898080" spans="14:14">
      <c r="N898080" s="331"/>
    </row>
    <row r="898081" spans="14:14">
      <c r="N898081" s="331"/>
    </row>
    <row r="898082" spans="14:14">
      <c r="N898082" s="332"/>
    </row>
    <row r="898103" spans="14:14">
      <c r="N898103" s="331"/>
    </row>
    <row r="898104" spans="14:14">
      <c r="N898104" s="331"/>
    </row>
    <row r="898105" spans="14:14">
      <c r="N898105" s="332"/>
    </row>
    <row r="898126" spans="14:14">
      <c r="N898126" s="331"/>
    </row>
    <row r="898127" spans="14:14">
      <c r="N898127" s="331"/>
    </row>
    <row r="898128" spans="14:14">
      <c r="N898128" s="332"/>
    </row>
    <row r="898149" spans="14:14">
      <c r="N898149" s="331"/>
    </row>
    <row r="898150" spans="14:14">
      <c r="N898150" s="331"/>
    </row>
    <row r="898151" spans="14:14">
      <c r="N898151" s="332"/>
    </row>
    <row r="898172" spans="14:14">
      <c r="N898172" s="331"/>
    </row>
    <row r="898173" spans="14:14">
      <c r="N898173" s="331"/>
    </row>
    <row r="898174" spans="14:14">
      <c r="N898174" s="332"/>
    </row>
    <row r="898195" spans="14:14">
      <c r="N898195" s="331"/>
    </row>
    <row r="898196" spans="14:14">
      <c r="N898196" s="331"/>
    </row>
    <row r="898197" spans="14:14">
      <c r="N898197" s="332"/>
    </row>
    <row r="898218" spans="14:14">
      <c r="N898218" s="331"/>
    </row>
    <row r="898219" spans="14:14">
      <c r="N898219" s="331"/>
    </row>
    <row r="898220" spans="14:14">
      <c r="N898220" s="332"/>
    </row>
    <row r="898241" spans="14:14">
      <c r="N898241" s="331"/>
    </row>
    <row r="898242" spans="14:14">
      <c r="N898242" s="331"/>
    </row>
    <row r="898243" spans="14:14">
      <c r="N898243" s="332"/>
    </row>
    <row r="898264" spans="14:14">
      <c r="N898264" s="331"/>
    </row>
    <row r="898265" spans="14:14">
      <c r="N898265" s="331"/>
    </row>
    <row r="898266" spans="14:14">
      <c r="N898266" s="332"/>
    </row>
    <row r="898287" spans="14:14">
      <c r="N898287" s="331"/>
    </row>
    <row r="898288" spans="14:14">
      <c r="N898288" s="331"/>
    </row>
    <row r="898289" spans="14:14">
      <c r="N898289" s="332"/>
    </row>
    <row r="898310" spans="14:14">
      <c r="N898310" s="331"/>
    </row>
    <row r="898311" spans="14:14">
      <c r="N898311" s="331"/>
    </row>
    <row r="898312" spans="14:14">
      <c r="N898312" s="332"/>
    </row>
    <row r="898333" spans="14:14">
      <c r="N898333" s="331"/>
    </row>
    <row r="898334" spans="14:14">
      <c r="N898334" s="331"/>
    </row>
    <row r="898335" spans="14:14">
      <c r="N898335" s="332"/>
    </row>
    <row r="898356" spans="14:14">
      <c r="N898356" s="331"/>
    </row>
    <row r="898357" spans="14:14">
      <c r="N898357" s="331"/>
    </row>
    <row r="898358" spans="14:14">
      <c r="N898358" s="332"/>
    </row>
    <row r="898379" spans="14:14">
      <c r="N898379" s="331"/>
    </row>
    <row r="898380" spans="14:14">
      <c r="N898380" s="331"/>
    </row>
    <row r="898381" spans="14:14">
      <c r="N898381" s="332"/>
    </row>
    <row r="898402" spans="14:14">
      <c r="N898402" s="331"/>
    </row>
    <row r="898403" spans="14:14">
      <c r="N898403" s="331"/>
    </row>
    <row r="898404" spans="14:14">
      <c r="N898404" s="332"/>
    </row>
    <row r="898425" spans="14:14">
      <c r="N898425" s="331"/>
    </row>
    <row r="898426" spans="14:14">
      <c r="N898426" s="331"/>
    </row>
    <row r="898427" spans="14:14">
      <c r="N898427" s="332"/>
    </row>
    <row r="898448" spans="14:14">
      <c r="N898448" s="331"/>
    </row>
    <row r="898449" spans="14:14">
      <c r="N898449" s="331"/>
    </row>
    <row r="898450" spans="14:14">
      <c r="N898450" s="332"/>
    </row>
    <row r="898471" spans="14:14">
      <c r="N898471" s="331"/>
    </row>
    <row r="898472" spans="14:14">
      <c r="N898472" s="331"/>
    </row>
    <row r="898473" spans="14:14">
      <c r="N898473" s="332"/>
    </row>
    <row r="898494" spans="14:14">
      <c r="N898494" s="331"/>
    </row>
    <row r="898495" spans="14:14">
      <c r="N898495" s="331"/>
    </row>
    <row r="898496" spans="14:14">
      <c r="N898496" s="332"/>
    </row>
    <row r="898517" spans="14:14">
      <c r="N898517" s="331"/>
    </row>
    <row r="898518" spans="14:14">
      <c r="N898518" s="331"/>
    </row>
    <row r="898519" spans="14:14">
      <c r="N898519" s="332"/>
    </row>
    <row r="898540" spans="14:14">
      <c r="N898540" s="331"/>
    </row>
    <row r="898541" spans="14:14">
      <c r="N898541" s="331"/>
    </row>
    <row r="898542" spans="14:14">
      <c r="N898542" s="332"/>
    </row>
    <row r="898563" spans="14:14">
      <c r="N898563" s="331"/>
    </row>
    <row r="898564" spans="14:14">
      <c r="N898564" s="331"/>
    </row>
    <row r="898565" spans="14:14">
      <c r="N898565" s="332"/>
    </row>
    <row r="898586" spans="14:14">
      <c r="N898586" s="331"/>
    </row>
    <row r="898587" spans="14:14">
      <c r="N898587" s="331"/>
    </row>
    <row r="898588" spans="14:14">
      <c r="N898588" s="332"/>
    </row>
    <row r="898609" spans="14:14">
      <c r="N898609" s="331"/>
    </row>
    <row r="898610" spans="14:14">
      <c r="N898610" s="331"/>
    </row>
    <row r="898611" spans="14:14">
      <c r="N898611" s="332"/>
    </row>
    <row r="898632" spans="14:14">
      <c r="N898632" s="331"/>
    </row>
    <row r="898633" spans="14:14">
      <c r="N898633" s="331"/>
    </row>
    <row r="898634" spans="14:14">
      <c r="N898634" s="332"/>
    </row>
    <row r="898655" spans="14:14">
      <c r="N898655" s="331"/>
    </row>
    <row r="898656" spans="14:14">
      <c r="N898656" s="331"/>
    </row>
    <row r="898657" spans="14:14">
      <c r="N898657" s="332"/>
    </row>
    <row r="898678" spans="14:14">
      <c r="N898678" s="331"/>
    </row>
    <row r="898679" spans="14:14">
      <c r="N898679" s="331"/>
    </row>
    <row r="898680" spans="14:14">
      <c r="N898680" s="332"/>
    </row>
    <row r="898701" spans="14:14">
      <c r="N898701" s="331"/>
    </row>
    <row r="898702" spans="14:14">
      <c r="N898702" s="331"/>
    </row>
    <row r="898703" spans="14:14">
      <c r="N898703" s="332"/>
    </row>
    <row r="898724" spans="14:14">
      <c r="N898724" s="331"/>
    </row>
    <row r="898725" spans="14:14">
      <c r="N898725" s="331"/>
    </row>
    <row r="898726" spans="14:14">
      <c r="N898726" s="332"/>
    </row>
    <row r="898747" spans="14:14">
      <c r="N898747" s="331"/>
    </row>
    <row r="898748" spans="14:14">
      <c r="N898748" s="331"/>
    </row>
    <row r="898749" spans="14:14">
      <c r="N898749" s="332"/>
    </row>
    <row r="898770" spans="14:14">
      <c r="N898770" s="331"/>
    </row>
    <row r="898771" spans="14:14">
      <c r="N898771" s="331"/>
    </row>
    <row r="898772" spans="14:14">
      <c r="N898772" s="332"/>
    </row>
    <row r="898793" spans="14:14">
      <c r="N898793" s="331"/>
    </row>
    <row r="898794" spans="14:14">
      <c r="N898794" s="331"/>
    </row>
    <row r="898795" spans="14:14">
      <c r="N898795" s="332"/>
    </row>
    <row r="898816" spans="14:14">
      <c r="N898816" s="331"/>
    </row>
    <row r="898817" spans="14:14">
      <c r="N898817" s="331"/>
    </row>
    <row r="898818" spans="14:14">
      <c r="N898818" s="332"/>
    </row>
    <row r="898839" spans="14:14">
      <c r="N898839" s="331"/>
    </row>
    <row r="898840" spans="14:14">
      <c r="N898840" s="331"/>
    </row>
    <row r="898841" spans="14:14">
      <c r="N898841" s="332"/>
    </row>
    <row r="898862" spans="14:14">
      <c r="N898862" s="331"/>
    </row>
    <row r="898863" spans="14:14">
      <c r="N898863" s="331"/>
    </row>
    <row r="898864" spans="14:14">
      <c r="N898864" s="332"/>
    </row>
    <row r="898885" spans="14:14">
      <c r="N898885" s="331"/>
    </row>
    <row r="898886" spans="14:14">
      <c r="N898886" s="331"/>
    </row>
    <row r="898887" spans="14:14">
      <c r="N898887" s="332"/>
    </row>
    <row r="898908" spans="14:14">
      <c r="N898908" s="331"/>
    </row>
    <row r="898909" spans="14:14">
      <c r="N898909" s="331"/>
    </row>
    <row r="898910" spans="14:14">
      <c r="N898910" s="332"/>
    </row>
    <row r="898931" spans="14:14">
      <c r="N898931" s="331"/>
    </row>
    <row r="898932" spans="14:14">
      <c r="N898932" s="331"/>
    </row>
    <row r="898933" spans="14:14">
      <c r="N898933" s="332"/>
    </row>
    <row r="898954" spans="14:14">
      <c r="N898954" s="331"/>
    </row>
    <row r="898955" spans="14:14">
      <c r="N898955" s="331"/>
    </row>
    <row r="898956" spans="14:14">
      <c r="N898956" s="332"/>
    </row>
    <row r="898977" spans="14:14">
      <c r="N898977" s="331"/>
    </row>
    <row r="898978" spans="14:14">
      <c r="N898978" s="331"/>
    </row>
    <row r="898979" spans="14:14">
      <c r="N898979" s="332"/>
    </row>
    <row r="899000" spans="14:14">
      <c r="N899000" s="331"/>
    </row>
    <row r="899001" spans="14:14">
      <c r="N899001" s="331"/>
    </row>
    <row r="899002" spans="14:14">
      <c r="N899002" s="332"/>
    </row>
    <row r="899023" spans="14:14">
      <c r="N899023" s="331"/>
    </row>
    <row r="899024" spans="14:14">
      <c r="N899024" s="331"/>
    </row>
    <row r="899025" spans="14:14">
      <c r="N899025" s="332"/>
    </row>
    <row r="899046" spans="14:14">
      <c r="N899046" s="331"/>
    </row>
    <row r="899047" spans="14:14">
      <c r="N899047" s="331"/>
    </row>
    <row r="899048" spans="14:14">
      <c r="N899048" s="332"/>
    </row>
    <row r="899069" spans="14:14">
      <c r="N899069" s="331"/>
    </row>
    <row r="899070" spans="14:14">
      <c r="N899070" s="331"/>
    </row>
    <row r="899071" spans="14:14">
      <c r="N899071" s="332"/>
    </row>
    <row r="899092" spans="14:14">
      <c r="N899092" s="331"/>
    </row>
    <row r="899093" spans="14:14">
      <c r="N899093" s="331"/>
    </row>
    <row r="899094" spans="14:14">
      <c r="N899094" s="332"/>
    </row>
    <row r="899115" spans="14:14">
      <c r="N899115" s="331"/>
    </row>
    <row r="899116" spans="14:14">
      <c r="N899116" s="331"/>
    </row>
    <row r="899117" spans="14:14">
      <c r="N899117" s="332"/>
    </row>
    <row r="899138" spans="14:14">
      <c r="N899138" s="331"/>
    </row>
    <row r="899139" spans="14:14">
      <c r="N899139" s="331"/>
    </row>
    <row r="899140" spans="14:14">
      <c r="N899140" s="332"/>
    </row>
    <row r="899161" spans="14:14">
      <c r="N899161" s="331"/>
    </row>
    <row r="899162" spans="14:14">
      <c r="N899162" s="331"/>
    </row>
    <row r="899163" spans="14:14">
      <c r="N899163" s="332"/>
    </row>
    <row r="899184" spans="14:14">
      <c r="N899184" s="331"/>
    </row>
    <row r="899185" spans="14:14">
      <c r="N899185" s="331"/>
    </row>
    <row r="899186" spans="14:14">
      <c r="N899186" s="332"/>
    </row>
    <row r="899207" spans="14:14">
      <c r="N899207" s="331"/>
    </row>
    <row r="899208" spans="14:14">
      <c r="N899208" s="331"/>
    </row>
    <row r="899209" spans="14:14">
      <c r="N899209" s="332"/>
    </row>
    <row r="899230" spans="14:14">
      <c r="N899230" s="331"/>
    </row>
    <row r="899231" spans="14:14">
      <c r="N899231" s="331"/>
    </row>
    <row r="899232" spans="14:14">
      <c r="N899232" s="332"/>
    </row>
    <row r="899253" spans="14:14">
      <c r="N899253" s="331"/>
    </row>
    <row r="899254" spans="14:14">
      <c r="N899254" s="331"/>
    </row>
    <row r="899255" spans="14:14">
      <c r="N899255" s="332"/>
    </row>
    <row r="899276" spans="14:14">
      <c r="N899276" s="331"/>
    </row>
    <row r="899277" spans="14:14">
      <c r="N899277" s="331"/>
    </row>
    <row r="899278" spans="14:14">
      <c r="N899278" s="332"/>
    </row>
    <row r="899299" spans="14:14">
      <c r="N899299" s="331"/>
    </row>
    <row r="899300" spans="14:14">
      <c r="N899300" s="331"/>
    </row>
    <row r="899301" spans="14:14">
      <c r="N899301" s="332"/>
    </row>
    <row r="899322" spans="14:14">
      <c r="N899322" s="331"/>
    </row>
    <row r="899323" spans="14:14">
      <c r="N899323" s="331"/>
    </row>
    <row r="899324" spans="14:14">
      <c r="N899324" s="332"/>
    </row>
    <row r="899345" spans="14:14">
      <c r="N899345" s="331"/>
    </row>
    <row r="899346" spans="14:14">
      <c r="N899346" s="331"/>
    </row>
    <row r="899347" spans="14:14">
      <c r="N899347" s="332"/>
    </row>
    <row r="899368" spans="14:14">
      <c r="N899368" s="331"/>
    </row>
    <row r="899369" spans="14:14">
      <c r="N899369" s="331"/>
    </row>
    <row r="899370" spans="14:14">
      <c r="N899370" s="332"/>
    </row>
    <row r="899391" spans="14:14">
      <c r="N899391" s="331"/>
    </row>
    <row r="899392" spans="14:14">
      <c r="N899392" s="331"/>
    </row>
    <row r="899393" spans="14:14">
      <c r="N899393" s="332"/>
    </row>
    <row r="899414" spans="14:14">
      <c r="N899414" s="331"/>
    </row>
    <row r="899415" spans="14:14">
      <c r="N899415" s="331"/>
    </row>
    <row r="899416" spans="14:14">
      <c r="N899416" s="332"/>
    </row>
    <row r="899437" spans="14:14">
      <c r="N899437" s="331"/>
    </row>
    <row r="899438" spans="14:14">
      <c r="N899438" s="331"/>
    </row>
    <row r="899439" spans="14:14">
      <c r="N899439" s="332"/>
    </row>
    <row r="899460" spans="14:14">
      <c r="N899460" s="331"/>
    </row>
    <row r="899461" spans="14:14">
      <c r="N899461" s="331"/>
    </row>
    <row r="899462" spans="14:14">
      <c r="N899462" s="332"/>
    </row>
    <row r="899483" spans="14:14">
      <c r="N899483" s="331"/>
    </row>
    <row r="899484" spans="14:14">
      <c r="N899484" s="331"/>
    </row>
    <row r="899485" spans="14:14">
      <c r="N899485" s="332"/>
    </row>
    <row r="899506" spans="14:14">
      <c r="N899506" s="331"/>
    </row>
    <row r="899507" spans="14:14">
      <c r="N899507" s="331"/>
    </row>
    <row r="899508" spans="14:14">
      <c r="N899508" s="332"/>
    </row>
    <row r="899529" spans="14:14">
      <c r="N899529" s="331"/>
    </row>
    <row r="899530" spans="14:14">
      <c r="N899530" s="331"/>
    </row>
    <row r="899531" spans="14:14">
      <c r="N899531" s="332"/>
    </row>
    <row r="899552" spans="14:14">
      <c r="N899552" s="331"/>
    </row>
    <row r="899553" spans="14:14">
      <c r="N899553" s="331"/>
    </row>
    <row r="899554" spans="14:14">
      <c r="N899554" s="332"/>
    </row>
    <row r="899575" spans="14:14">
      <c r="N899575" s="331"/>
    </row>
    <row r="899576" spans="14:14">
      <c r="N899576" s="331"/>
    </row>
    <row r="899577" spans="14:14">
      <c r="N899577" s="332"/>
    </row>
    <row r="899598" spans="14:14">
      <c r="N899598" s="331"/>
    </row>
    <row r="899599" spans="14:14">
      <c r="N899599" s="331"/>
    </row>
    <row r="899600" spans="14:14">
      <c r="N899600" s="332"/>
    </row>
    <row r="899621" spans="14:14">
      <c r="N899621" s="331"/>
    </row>
    <row r="899622" spans="14:14">
      <c r="N899622" s="331"/>
    </row>
    <row r="899623" spans="14:14">
      <c r="N899623" s="332"/>
    </row>
    <row r="899644" spans="14:14">
      <c r="N899644" s="331"/>
    </row>
    <row r="899645" spans="14:14">
      <c r="N899645" s="331"/>
    </row>
    <row r="899646" spans="14:14">
      <c r="N899646" s="332"/>
    </row>
    <row r="899667" spans="14:14">
      <c r="N899667" s="331"/>
    </row>
    <row r="899668" spans="14:14">
      <c r="N899668" s="331"/>
    </row>
    <row r="899669" spans="14:14">
      <c r="N899669" s="332"/>
    </row>
    <row r="899690" spans="14:14">
      <c r="N899690" s="331"/>
    </row>
    <row r="899691" spans="14:14">
      <c r="N899691" s="331"/>
    </row>
    <row r="899692" spans="14:14">
      <c r="N899692" s="332"/>
    </row>
    <row r="899713" spans="14:14">
      <c r="N899713" s="331"/>
    </row>
    <row r="899714" spans="14:14">
      <c r="N899714" s="331"/>
    </row>
    <row r="899715" spans="14:14">
      <c r="N899715" s="332"/>
    </row>
    <row r="899736" spans="14:14">
      <c r="N899736" s="331"/>
    </row>
    <row r="899737" spans="14:14">
      <c r="N899737" s="331"/>
    </row>
    <row r="899738" spans="14:14">
      <c r="N899738" s="332"/>
    </row>
    <row r="899759" spans="14:14">
      <c r="N899759" s="331"/>
    </row>
    <row r="899760" spans="14:14">
      <c r="N899760" s="331"/>
    </row>
    <row r="899761" spans="14:14">
      <c r="N899761" s="332"/>
    </row>
    <row r="899782" spans="14:14">
      <c r="N899782" s="331"/>
    </row>
    <row r="899783" spans="14:14">
      <c r="N899783" s="331"/>
    </row>
    <row r="899784" spans="14:14">
      <c r="N899784" s="332"/>
    </row>
    <row r="899805" spans="14:14">
      <c r="N899805" s="331"/>
    </row>
    <row r="899806" spans="14:14">
      <c r="N899806" s="331"/>
    </row>
    <row r="899807" spans="14:14">
      <c r="N899807" s="332"/>
    </row>
    <row r="899828" spans="14:14">
      <c r="N899828" s="331"/>
    </row>
    <row r="899829" spans="14:14">
      <c r="N899829" s="331"/>
    </row>
    <row r="899830" spans="14:14">
      <c r="N899830" s="332"/>
    </row>
    <row r="899851" spans="14:14">
      <c r="N899851" s="331"/>
    </row>
    <row r="899852" spans="14:14">
      <c r="N899852" s="331"/>
    </row>
    <row r="899853" spans="14:14">
      <c r="N899853" s="332"/>
    </row>
    <row r="899874" spans="14:14">
      <c r="N899874" s="331"/>
    </row>
    <row r="899875" spans="14:14">
      <c r="N899875" s="331"/>
    </row>
    <row r="899876" spans="14:14">
      <c r="N899876" s="332"/>
    </row>
    <row r="899897" spans="14:14">
      <c r="N899897" s="331"/>
    </row>
    <row r="899898" spans="14:14">
      <c r="N899898" s="331"/>
    </row>
    <row r="899899" spans="14:14">
      <c r="N899899" s="332"/>
    </row>
    <row r="899920" spans="14:14">
      <c r="N899920" s="331"/>
    </row>
    <row r="899921" spans="14:14">
      <c r="N899921" s="331"/>
    </row>
    <row r="899922" spans="14:14">
      <c r="N899922" s="332"/>
    </row>
    <row r="899943" spans="14:14">
      <c r="N899943" s="331"/>
    </row>
    <row r="899944" spans="14:14">
      <c r="N899944" s="331"/>
    </row>
    <row r="899945" spans="14:14">
      <c r="N899945" s="332"/>
    </row>
    <row r="899966" spans="14:14">
      <c r="N899966" s="331"/>
    </row>
    <row r="899967" spans="14:14">
      <c r="N899967" s="331"/>
    </row>
    <row r="899968" spans="14:14">
      <c r="N899968" s="332"/>
    </row>
    <row r="899989" spans="14:14">
      <c r="N899989" s="331"/>
    </row>
    <row r="899990" spans="14:14">
      <c r="N899990" s="331"/>
    </row>
    <row r="899991" spans="14:14">
      <c r="N899991" s="332"/>
    </row>
    <row r="900012" spans="14:14">
      <c r="N900012" s="331"/>
    </row>
    <row r="900013" spans="14:14">
      <c r="N900013" s="331"/>
    </row>
    <row r="900014" spans="14:14">
      <c r="N900014" s="332"/>
    </row>
    <row r="900035" spans="14:14">
      <c r="N900035" s="331"/>
    </row>
    <row r="900036" spans="14:14">
      <c r="N900036" s="331"/>
    </row>
    <row r="900037" spans="14:14">
      <c r="N900037" s="332"/>
    </row>
    <row r="900058" spans="14:14">
      <c r="N900058" s="331"/>
    </row>
    <row r="900059" spans="14:14">
      <c r="N900059" s="331"/>
    </row>
    <row r="900060" spans="14:14">
      <c r="N900060" s="332"/>
    </row>
    <row r="900081" spans="14:14">
      <c r="N900081" s="331"/>
    </row>
    <row r="900082" spans="14:14">
      <c r="N900082" s="331"/>
    </row>
    <row r="900083" spans="14:14">
      <c r="N900083" s="332"/>
    </row>
    <row r="900104" spans="14:14">
      <c r="N900104" s="331"/>
    </row>
    <row r="900105" spans="14:14">
      <c r="N900105" s="331"/>
    </row>
    <row r="900106" spans="14:14">
      <c r="N900106" s="332"/>
    </row>
    <row r="900127" spans="14:14">
      <c r="N900127" s="331"/>
    </row>
    <row r="900128" spans="14:14">
      <c r="N900128" s="331"/>
    </row>
    <row r="900129" spans="14:14">
      <c r="N900129" s="332"/>
    </row>
    <row r="900150" spans="14:14">
      <c r="N900150" s="331"/>
    </row>
    <row r="900151" spans="14:14">
      <c r="N900151" s="331"/>
    </row>
    <row r="900152" spans="14:14">
      <c r="N900152" s="332"/>
    </row>
    <row r="900173" spans="14:14">
      <c r="N900173" s="331"/>
    </row>
    <row r="900174" spans="14:14">
      <c r="N900174" s="331"/>
    </row>
    <row r="900175" spans="14:14">
      <c r="N900175" s="332"/>
    </row>
    <row r="900196" spans="14:14">
      <c r="N900196" s="331"/>
    </row>
    <row r="900197" spans="14:14">
      <c r="N900197" s="331"/>
    </row>
    <row r="900198" spans="14:14">
      <c r="N900198" s="332"/>
    </row>
    <row r="900219" spans="14:14">
      <c r="N900219" s="331"/>
    </row>
    <row r="900220" spans="14:14">
      <c r="N900220" s="331"/>
    </row>
    <row r="900221" spans="14:14">
      <c r="N900221" s="332"/>
    </row>
    <row r="900242" spans="14:14">
      <c r="N900242" s="331"/>
    </row>
    <row r="900243" spans="14:14">
      <c r="N900243" s="331"/>
    </row>
    <row r="900244" spans="14:14">
      <c r="N900244" s="332"/>
    </row>
    <row r="900265" spans="14:14">
      <c r="N900265" s="331"/>
    </row>
    <row r="900266" spans="14:14">
      <c r="N900266" s="331"/>
    </row>
    <row r="900267" spans="14:14">
      <c r="N900267" s="332"/>
    </row>
    <row r="900288" spans="14:14">
      <c r="N900288" s="331"/>
    </row>
    <row r="900289" spans="14:14">
      <c r="N900289" s="331"/>
    </row>
    <row r="900290" spans="14:14">
      <c r="N900290" s="332"/>
    </row>
    <row r="900311" spans="14:14">
      <c r="N900311" s="331"/>
    </row>
    <row r="900312" spans="14:14">
      <c r="N900312" s="331"/>
    </row>
    <row r="900313" spans="14:14">
      <c r="N900313" s="332"/>
    </row>
    <row r="900334" spans="14:14">
      <c r="N900334" s="331"/>
    </row>
    <row r="900335" spans="14:14">
      <c r="N900335" s="331"/>
    </row>
    <row r="900336" spans="14:14">
      <c r="N900336" s="332"/>
    </row>
    <row r="900357" spans="14:14">
      <c r="N900357" s="331"/>
    </row>
    <row r="900358" spans="14:14">
      <c r="N900358" s="331"/>
    </row>
    <row r="900359" spans="14:14">
      <c r="N900359" s="332"/>
    </row>
    <row r="900380" spans="14:14">
      <c r="N900380" s="331"/>
    </row>
    <row r="900381" spans="14:14">
      <c r="N900381" s="331"/>
    </row>
    <row r="900382" spans="14:14">
      <c r="N900382" s="332"/>
    </row>
    <row r="900403" spans="14:14">
      <c r="N900403" s="331"/>
    </row>
    <row r="900404" spans="14:14">
      <c r="N900404" s="331"/>
    </row>
    <row r="900405" spans="14:14">
      <c r="N900405" s="332"/>
    </row>
    <row r="900426" spans="14:14">
      <c r="N900426" s="331"/>
    </row>
    <row r="900427" spans="14:14">
      <c r="N900427" s="331"/>
    </row>
    <row r="900428" spans="14:14">
      <c r="N900428" s="332"/>
    </row>
    <row r="900449" spans="14:14">
      <c r="N900449" s="331"/>
    </row>
    <row r="900450" spans="14:14">
      <c r="N900450" s="331"/>
    </row>
    <row r="900451" spans="14:14">
      <c r="N900451" s="332"/>
    </row>
    <row r="900472" spans="14:14">
      <c r="N900472" s="331"/>
    </row>
    <row r="900473" spans="14:14">
      <c r="N900473" s="331"/>
    </row>
    <row r="900474" spans="14:14">
      <c r="N900474" s="332"/>
    </row>
    <row r="900495" spans="14:14">
      <c r="N900495" s="331"/>
    </row>
    <row r="900496" spans="14:14">
      <c r="N900496" s="331"/>
    </row>
    <row r="900497" spans="14:14">
      <c r="N900497" s="332"/>
    </row>
    <row r="900518" spans="14:14">
      <c r="N900518" s="331"/>
    </row>
    <row r="900519" spans="14:14">
      <c r="N900519" s="331"/>
    </row>
    <row r="900520" spans="14:14">
      <c r="N900520" s="332"/>
    </row>
    <row r="900541" spans="14:14">
      <c r="N900541" s="331"/>
    </row>
    <row r="900542" spans="14:14">
      <c r="N900542" s="331"/>
    </row>
    <row r="900543" spans="14:14">
      <c r="N900543" s="332"/>
    </row>
    <row r="900564" spans="14:14">
      <c r="N900564" s="331"/>
    </row>
    <row r="900565" spans="14:14">
      <c r="N900565" s="331"/>
    </row>
    <row r="900566" spans="14:14">
      <c r="N900566" s="332"/>
    </row>
    <row r="900587" spans="14:14">
      <c r="N900587" s="331"/>
    </row>
    <row r="900588" spans="14:14">
      <c r="N900588" s="331"/>
    </row>
    <row r="900589" spans="14:14">
      <c r="N900589" s="332"/>
    </row>
    <row r="900610" spans="14:14">
      <c r="N900610" s="331"/>
    </row>
    <row r="900611" spans="14:14">
      <c r="N900611" s="331"/>
    </row>
    <row r="900612" spans="14:14">
      <c r="N900612" s="332"/>
    </row>
    <row r="900633" spans="14:14">
      <c r="N900633" s="331"/>
    </row>
    <row r="900634" spans="14:14">
      <c r="N900634" s="331"/>
    </row>
    <row r="900635" spans="14:14">
      <c r="N900635" s="332"/>
    </row>
    <row r="900656" spans="14:14">
      <c r="N900656" s="331"/>
    </row>
    <row r="900657" spans="14:14">
      <c r="N900657" s="331"/>
    </row>
    <row r="900658" spans="14:14">
      <c r="N900658" s="332"/>
    </row>
    <row r="900679" spans="14:14">
      <c r="N900679" s="331"/>
    </row>
    <row r="900680" spans="14:14">
      <c r="N900680" s="331"/>
    </row>
    <row r="900681" spans="14:14">
      <c r="N900681" s="332"/>
    </row>
    <row r="900702" spans="14:14">
      <c r="N900702" s="331"/>
    </row>
    <row r="900703" spans="14:14">
      <c r="N900703" s="331"/>
    </row>
    <row r="900704" spans="14:14">
      <c r="N900704" s="332"/>
    </row>
    <row r="900725" spans="14:14">
      <c r="N900725" s="331"/>
    </row>
    <row r="900726" spans="14:14">
      <c r="N900726" s="331"/>
    </row>
    <row r="900727" spans="14:14">
      <c r="N900727" s="332"/>
    </row>
    <row r="900748" spans="14:14">
      <c r="N900748" s="331"/>
    </row>
    <row r="900749" spans="14:14">
      <c r="N900749" s="331"/>
    </row>
    <row r="900750" spans="14:14">
      <c r="N900750" s="332"/>
    </row>
    <row r="900771" spans="14:14">
      <c r="N900771" s="331"/>
    </row>
    <row r="900772" spans="14:14">
      <c r="N900772" s="331"/>
    </row>
    <row r="900773" spans="14:14">
      <c r="N900773" s="332"/>
    </row>
    <row r="900794" spans="14:14">
      <c r="N900794" s="331"/>
    </row>
    <row r="900795" spans="14:14">
      <c r="N900795" s="331"/>
    </row>
    <row r="900796" spans="14:14">
      <c r="N900796" s="332"/>
    </row>
    <row r="900817" spans="14:14">
      <c r="N900817" s="331"/>
    </row>
    <row r="900818" spans="14:14">
      <c r="N900818" s="331"/>
    </row>
    <row r="900819" spans="14:14">
      <c r="N900819" s="332"/>
    </row>
    <row r="900840" spans="14:14">
      <c r="N900840" s="331"/>
    </row>
    <row r="900841" spans="14:14">
      <c r="N900841" s="331"/>
    </row>
    <row r="900842" spans="14:14">
      <c r="N900842" s="332"/>
    </row>
    <row r="900863" spans="14:14">
      <c r="N900863" s="331"/>
    </row>
    <row r="900864" spans="14:14">
      <c r="N900864" s="331"/>
    </row>
    <row r="900865" spans="14:14">
      <c r="N900865" s="332"/>
    </row>
    <row r="900886" spans="14:14">
      <c r="N900886" s="331"/>
    </row>
    <row r="900887" spans="14:14">
      <c r="N900887" s="331"/>
    </row>
    <row r="900888" spans="14:14">
      <c r="N900888" s="332"/>
    </row>
    <row r="900909" spans="14:14">
      <c r="N900909" s="331"/>
    </row>
    <row r="900910" spans="14:14">
      <c r="N900910" s="331"/>
    </row>
    <row r="900911" spans="14:14">
      <c r="N900911" s="332"/>
    </row>
    <row r="900932" spans="14:14">
      <c r="N900932" s="331"/>
    </row>
    <row r="900933" spans="14:14">
      <c r="N900933" s="331"/>
    </row>
    <row r="900934" spans="14:14">
      <c r="N900934" s="332"/>
    </row>
    <row r="900955" spans="14:14">
      <c r="N900955" s="331"/>
    </row>
    <row r="900956" spans="14:14">
      <c r="N900956" s="331"/>
    </row>
    <row r="900957" spans="14:14">
      <c r="N900957" s="332"/>
    </row>
    <row r="900978" spans="14:14">
      <c r="N900978" s="331"/>
    </row>
    <row r="900979" spans="14:14">
      <c r="N900979" s="331"/>
    </row>
    <row r="900980" spans="14:14">
      <c r="N900980" s="332"/>
    </row>
    <row r="901001" spans="14:14">
      <c r="N901001" s="331"/>
    </row>
    <row r="901002" spans="14:14">
      <c r="N901002" s="331"/>
    </row>
    <row r="901003" spans="14:14">
      <c r="N901003" s="332"/>
    </row>
    <row r="901024" spans="14:14">
      <c r="N901024" s="331"/>
    </row>
    <row r="901025" spans="14:14">
      <c r="N901025" s="331"/>
    </row>
    <row r="901026" spans="14:14">
      <c r="N901026" s="332"/>
    </row>
    <row r="901047" spans="14:14">
      <c r="N901047" s="331"/>
    </row>
    <row r="901048" spans="14:14">
      <c r="N901048" s="331"/>
    </row>
    <row r="901049" spans="14:14">
      <c r="N901049" s="332"/>
    </row>
    <row r="901070" spans="14:14">
      <c r="N901070" s="331"/>
    </row>
    <row r="901071" spans="14:14">
      <c r="N901071" s="331"/>
    </row>
    <row r="901072" spans="14:14">
      <c r="N901072" s="332"/>
    </row>
    <row r="901093" spans="14:14">
      <c r="N901093" s="331"/>
    </row>
    <row r="901094" spans="14:14">
      <c r="N901094" s="331"/>
    </row>
    <row r="901095" spans="14:14">
      <c r="N901095" s="332"/>
    </row>
    <row r="901116" spans="14:14">
      <c r="N901116" s="331"/>
    </row>
    <row r="901117" spans="14:14">
      <c r="N901117" s="331"/>
    </row>
    <row r="901118" spans="14:14">
      <c r="N901118" s="332"/>
    </row>
    <row r="901139" spans="14:14">
      <c r="N901139" s="331"/>
    </row>
    <row r="901140" spans="14:14">
      <c r="N901140" s="331"/>
    </row>
    <row r="901141" spans="14:14">
      <c r="N901141" s="332"/>
    </row>
    <row r="901162" spans="14:14">
      <c r="N901162" s="331"/>
    </row>
    <row r="901163" spans="14:14">
      <c r="N901163" s="331"/>
    </row>
    <row r="901164" spans="14:14">
      <c r="N901164" s="332"/>
    </row>
    <row r="901185" spans="14:14">
      <c r="N901185" s="331"/>
    </row>
    <row r="901186" spans="14:14">
      <c r="N901186" s="331"/>
    </row>
    <row r="901187" spans="14:14">
      <c r="N901187" s="332"/>
    </row>
    <row r="901208" spans="14:14">
      <c r="N901208" s="331"/>
    </row>
    <row r="901209" spans="14:14">
      <c r="N901209" s="331"/>
    </row>
    <row r="901210" spans="14:14">
      <c r="N901210" s="332"/>
    </row>
    <row r="901231" spans="14:14">
      <c r="N901231" s="331"/>
    </row>
    <row r="901232" spans="14:14">
      <c r="N901232" s="331"/>
    </row>
    <row r="901233" spans="14:14">
      <c r="N901233" s="332"/>
    </row>
    <row r="901254" spans="14:14">
      <c r="N901254" s="331"/>
    </row>
    <row r="901255" spans="14:14">
      <c r="N901255" s="331"/>
    </row>
    <row r="901256" spans="14:14">
      <c r="N901256" s="332"/>
    </row>
    <row r="901277" spans="14:14">
      <c r="N901277" s="331"/>
    </row>
    <row r="901278" spans="14:14">
      <c r="N901278" s="331"/>
    </row>
    <row r="901279" spans="14:14">
      <c r="N901279" s="332"/>
    </row>
    <row r="901300" spans="14:14">
      <c r="N901300" s="331"/>
    </row>
    <row r="901301" spans="14:14">
      <c r="N901301" s="331"/>
    </row>
    <row r="901302" spans="14:14">
      <c r="N901302" s="332"/>
    </row>
    <row r="901323" spans="14:14">
      <c r="N901323" s="331"/>
    </row>
    <row r="901324" spans="14:14">
      <c r="N901324" s="331"/>
    </row>
    <row r="901325" spans="14:14">
      <c r="N901325" s="332"/>
    </row>
    <row r="901346" spans="14:14">
      <c r="N901346" s="331"/>
    </row>
    <row r="901347" spans="14:14">
      <c r="N901347" s="331"/>
    </row>
    <row r="901348" spans="14:14">
      <c r="N901348" s="332"/>
    </row>
    <row r="901369" spans="14:14">
      <c r="N901369" s="331"/>
    </row>
    <row r="901370" spans="14:14">
      <c r="N901370" s="331"/>
    </row>
    <row r="901371" spans="14:14">
      <c r="N901371" s="332"/>
    </row>
    <row r="901392" spans="14:14">
      <c r="N901392" s="331"/>
    </row>
    <row r="901393" spans="14:14">
      <c r="N901393" s="331"/>
    </row>
    <row r="901394" spans="14:14">
      <c r="N901394" s="332"/>
    </row>
    <row r="901415" spans="14:14">
      <c r="N901415" s="331"/>
    </row>
    <row r="901416" spans="14:14">
      <c r="N901416" s="331"/>
    </row>
    <row r="901417" spans="14:14">
      <c r="N901417" s="332"/>
    </row>
    <row r="901438" spans="14:14">
      <c r="N901438" s="331"/>
    </row>
    <row r="901439" spans="14:14">
      <c r="N901439" s="331"/>
    </row>
    <row r="901440" spans="14:14">
      <c r="N901440" s="332"/>
    </row>
    <row r="901461" spans="14:14">
      <c r="N901461" s="331"/>
    </row>
    <row r="901462" spans="14:14">
      <c r="N901462" s="331"/>
    </row>
    <row r="901463" spans="14:14">
      <c r="N901463" s="332"/>
    </row>
    <row r="901484" spans="14:14">
      <c r="N901484" s="331"/>
    </row>
    <row r="901485" spans="14:14">
      <c r="N901485" s="331"/>
    </row>
    <row r="901486" spans="14:14">
      <c r="N901486" s="332"/>
    </row>
    <row r="901507" spans="14:14">
      <c r="N901507" s="331"/>
    </row>
    <row r="901508" spans="14:14">
      <c r="N901508" s="331"/>
    </row>
    <row r="901509" spans="14:14">
      <c r="N901509" s="332"/>
    </row>
    <row r="901530" spans="14:14">
      <c r="N901530" s="331"/>
    </row>
    <row r="901531" spans="14:14">
      <c r="N901531" s="331"/>
    </row>
    <row r="901532" spans="14:14">
      <c r="N901532" s="332"/>
    </row>
    <row r="901553" spans="14:14">
      <c r="N901553" s="331"/>
    </row>
    <row r="901554" spans="14:14">
      <c r="N901554" s="331"/>
    </row>
    <row r="901555" spans="14:14">
      <c r="N901555" s="332"/>
    </row>
    <row r="901576" spans="14:14">
      <c r="N901576" s="331"/>
    </row>
    <row r="901577" spans="14:14">
      <c r="N901577" s="331"/>
    </row>
    <row r="901578" spans="14:14">
      <c r="N901578" s="332"/>
    </row>
    <row r="901599" spans="14:14">
      <c r="N901599" s="331"/>
    </row>
    <row r="901600" spans="14:14">
      <c r="N901600" s="331"/>
    </row>
    <row r="901601" spans="14:14">
      <c r="N901601" s="332"/>
    </row>
    <row r="901622" spans="14:14">
      <c r="N901622" s="331"/>
    </row>
    <row r="901623" spans="14:14">
      <c r="N901623" s="331"/>
    </row>
    <row r="901624" spans="14:14">
      <c r="N901624" s="332"/>
    </row>
    <row r="901645" spans="14:14">
      <c r="N901645" s="331"/>
    </row>
    <row r="901646" spans="14:14">
      <c r="N901646" s="331"/>
    </row>
    <row r="901647" spans="14:14">
      <c r="N901647" s="332"/>
    </row>
    <row r="901668" spans="14:14">
      <c r="N901668" s="331"/>
    </row>
    <row r="901669" spans="14:14">
      <c r="N901669" s="331"/>
    </row>
    <row r="901670" spans="14:14">
      <c r="N901670" s="332"/>
    </row>
    <row r="901691" spans="14:14">
      <c r="N901691" s="331"/>
    </row>
    <row r="901692" spans="14:14">
      <c r="N901692" s="331"/>
    </row>
    <row r="901693" spans="14:14">
      <c r="N901693" s="332"/>
    </row>
    <row r="901714" spans="14:14">
      <c r="N901714" s="331"/>
    </row>
    <row r="901715" spans="14:14">
      <c r="N901715" s="331"/>
    </row>
    <row r="901716" spans="14:14">
      <c r="N901716" s="332"/>
    </row>
    <row r="901737" spans="14:14">
      <c r="N901737" s="331"/>
    </row>
    <row r="901738" spans="14:14">
      <c r="N901738" s="331"/>
    </row>
    <row r="901739" spans="14:14">
      <c r="N901739" s="332"/>
    </row>
    <row r="901760" spans="14:14">
      <c r="N901760" s="331"/>
    </row>
    <row r="901761" spans="14:14">
      <c r="N901761" s="331"/>
    </row>
    <row r="901762" spans="14:14">
      <c r="N901762" s="332"/>
    </row>
    <row r="901783" spans="14:14">
      <c r="N901783" s="331"/>
    </row>
    <row r="901784" spans="14:14">
      <c r="N901784" s="331"/>
    </row>
    <row r="901785" spans="14:14">
      <c r="N901785" s="332"/>
    </row>
    <row r="901806" spans="14:14">
      <c r="N901806" s="331"/>
    </row>
    <row r="901807" spans="14:14">
      <c r="N901807" s="331"/>
    </row>
    <row r="901808" spans="14:14">
      <c r="N901808" s="332"/>
    </row>
    <row r="901829" spans="14:14">
      <c r="N901829" s="331"/>
    </row>
    <row r="901830" spans="14:14">
      <c r="N901830" s="331"/>
    </row>
    <row r="901831" spans="14:14">
      <c r="N901831" s="332"/>
    </row>
    <row r="901852" spans="14:14">
      <c r="N901852" s="331"/>
    </row>
    <row r="901853" spans="14:14">
      <c r="N901853" s="331"/>
    </row>
    <row r="901854" spans="14:14">
      <c r="N901854" s="332"/>
    </row>
    <row r="901875" spans="14:14">
      <c r="N901875" s="331"/>
    </row>
    <row r="901876" spans="14:14">
      <c r="N901876" s="331"/>
    </row>
    <row r="901877" spans="14:14">
      <c r="N901877" s="332"/>
    </row>
    <row r="901898" spans="14:14">
      <c r="N901898" s="331"/>
    </row>
    <row r="901899" spans="14:14">
      <c r="N901899" s="331"/>
    </row>
    <row r="901900" spans="14:14">
      <c r="N901900" s="332"/>
    </row>
    <row r="901921" spans="14:14">
      <c r="N901921" s="331"/>
    </row>
    <row r="901922" spans="14:14">
      <c r="N901922" s="331"/>
    </row>
    <row r="901923" spans="14:14">
      <c r="N901923" s="332"/>
    </row>
    <row r="901944" spans="14:14">
      <c r="N901944" s="331"/>
    </row>
    <row r="901945" spans="14:14">
      <c r="N901945" s="331"/>
    </row>
    <row r="901946" spans="14:14">
      <c r="N901946" s="332"/>
    </row>
    <row r="901967" spans="14:14">
      <c r="N901967" s="331"/>
    </row>
    <row r="901968" spans="14:14">
      <c r="N901968" s="331"/>
    </row>
    <row r="901969" spans="14:14">
      <c r="N901969" s="332"/>
    </row>
    <row r="901990" spans="14:14">
      <c r="N901990" s="331"/>
    </row>
    <row r="901991" spans="14:14">
      <c r="N901991" s="331"/>
    </row>
    <row r="901992" spans="14:14">
      <c r="N901992" s="332"/>
    </row>
    <row r="902013" spans="14:14">
      <c r="N902013" s="331"/>
    </row>
    <row r="902014" spans="14:14">
      <c r="N902014" s="331"/>
    </row>
    <row r="902015" spans="14:14">
      <c r="N902015" s="332"/>
    </row>
    <row r="902036" spans="14:14">
      <c r="N902036" s="331"/>
    </row>
    <row r="902037" spans="14:14">
      <c r="N902037" s="331"/>
    </row>
    <row r="902038" spans="14:14">
      <c r="N902038" s="332"/>
    </row>
    <row r="902059" spans="14:14">
      <c r="N902059" s="331"/>
    </row>
    <row r="902060" spans="14:14">
      <c r="N902060" s="331"/>
    </row>
    <row r="902061" spans="14:14">
      <c r="N902061" s="332"/>
    </row>
    <row r="902082" spans="14:14">
      <c r="N902082" s="331"/>
    </row>
    <row r="902083" spans="14:14">
      <c r="N902083" s="331"/>
    </row>
    <row r="902084" spans="14:14">
      <c r="N902084" s="332"/>
    </row>
    <row r="902105" spans="14:14">
      <c r="N902105" s="331"/>
    </row>
    <row r="902106" spans="14:14">
      <c r="N902106" s="331"/>
    </row>
    <row r="902107" spans="14:14">
      <c r="N902107" s="332"/>
    </row>
    <row r="902128" spans="14:14">
      <c r="N902128" s="331"/>
    </row>
    <row r="902129" spans="14:14">
      <c r="N902129" s="331"/>
    </row>
    <row r="902130" spans="14:14">
      <c r="N902130" s="332"/>
    </row>
    <row r="902151" spans="14:14">
      <c r="N902151" s="331"/>
    </row>
    <row r="902152" spans="14:14">
      <c r="N902152" s="331"/>
    </row>
    <row r="902153" spans="14:14">
      <c r="N902153" s="332"/>
    </row>
    <row r="902174" spans="14:14">
      <c r="N902174" s="331"/>
    </row>
    <row r="902175" spans="14:14">
      <c r="N902175" s="331"/>
    </row>
    <row r="902176" spans="14:14">
      <c r="N902176" s="332"/>
    </row>
    <row r="902197" spans="14:14">
      <c r="N902197" s="331"/>
    </row>
    <row r="902198" spans="14:14">
      <c r="N902198" s="331"/>
    </row>
    <row r="902199" spans="14:14">
      <c r="N902199" s="332"/>
    </row>
    <row r="902220" spans="14:14">
      <c r="N902220" s="331"/>
    </row>
    <row r="902221" spans="14:14">
      <c r="N902221" s="331"/>
    </row>
    <row r="902222" spans="14:14">
      <c r="N902222" s="332"/>
    </row>
    <row r="902243" spans="14:14">
      <c r="N902243" s="331"/>
    </row>
    <row r="902244" spans="14:14">
      <c r="N902244" s="331"/>
    </row>
    <row r="902245" spans="14:14">
      <c r="N902245" s="332"/>
    </row>
    <row r="902266" spans="14:14">
      <c r="N902266" s="331"/>
    </row>
    <row r="902267" spans="14:14">
      <c r="N902267" s="331"/>
    </row>
    <row r="902268" spans="14:14">
      <c r="N902268" s="332"/>
    </row>
    <row r="902289" spans="14:14">
      <c r="N902289" s="331"/>
    </row>
    <row r="902290" spans="14:14">
      <c r="N902290" s="331"/>
    </row>
    <row r="902291" spans="14:14">
      <c r="N902291" s="332"/>
    </row>
    <row r="902312" spans="14:14">
      <c r="N902312" s="331"/>
    </row>
    <row r="902313" spans="14:14">
      <c r="N902313" s="331"/>
    </row>
    <row r="902314" spans="14:14">
      <c r="N902314" s="332"/>
    </row>
    <row r="902335" spans="14:14">
      <c r="N902335" s="331"/>
    </row>
    <row r="902336" spans="14:14">
      <c r="N902336" s="331"/>
    </row>
    <row r="902337" spans="14:14">
      <c r="N902337" s="332"/>
    </row>
    <row r="902358" spans="14:14">
      <c r="N902358" s="331"/>
    </row>
    <row r="902359" spans="14:14">
      <c r="N902359" s="331"/>
    </row>
    <row r="902360" spans="14:14">
      <c r="N902360" s="332"/>
    </row>
    <row r="902381" spans="14:14">
      <c r="N902381" s="331"/>
    </row>
    <row r="902382" spans="14:14">
      <c r="N902382" s="331"/>
    </row>
    <row r="902383" spans="14:14">
      <c r="N902383" s="332"/>
    </row>
    <row r="902404" spans="14:14">
      <c r="N902404" s="331"/>
    </row>
    <row r="902405" spans="14:14">
      <c r="N902405" s="331"/>
    </row>
    <row r="902406" spans="14:14">
      <c r="N902406" s="332"/>
    </row>
    <row r="902427" spans="14:14">
      <c r="N902427" s="331"/>
    </row>
    <row r="902428" spans="14:14">
      <c r="N902428" s="331"/>
    </row>
    <row r="902429" spans="14:14">
      <c r="N902429" s="332"/>
    </row>
    <row r="902450" spans="14:14">
      <c r="N902450" s="331"/>
    </row>
    <row r="902451" spans="14:14">
      <c r="N902451" s="331"/>
    </row>
    <row r="902452" spans="14:14">
      <c r="N902452" s="332"/>
    </row>
    <row r="902473" spans="14:14">
      <c r="N902473" s="331"/>
    </row>
    <row r="902474" spans="14:14">
      <c r="N902474" s="331"/>
    </row>
    <row r="902475" spans="14:14">
      <c r="N902475" s="332"/>
    </row>
    <row r="902496" spans="14:14">
      <c r="N902496" s="331"/>
    </row>
    <row r="902497" spans="14:14">
      <c r="N902497" s="331"/>
    </row>
    <row r="902498" spans="14:14">
      <c r="N902498" s="332"/>
    </row>
    <row r="902519" spans="14:14">
      <c r="N902519" s="331"/>
    </row>
    <row r="902520" spans="14:14">
      <c r="N902520" s="331"/>
    </row>
    <row r="902521" spans="14:14">
      <c r="N902521" s="332"/>
    </row>
    <row r="902542" spans="14:14">
      <c r="N902542" s="331"/>
    </row>
    <row r="902543" spans="14:14">
      <c r="N902543" s="331"/>
    </row>
    <row r="902544" spans="14:14">
      <c r="N902544" s="332"/>
    </row>
    <row r="902565" spans="14:14">
      <c r="N902565" s="331"/>
    </row>
    <row r="902566" spans="14:14">
      <c r="N902566" s="331"/>
    </row>
    <row r="902567" spans="14:14">
      <c r="N902567" s="332"/>
    </row>
    <row r="902588" spans="14:14">
      <c r="N902588" s="331"/>
    </row>
    <row r="902589" spans="14:14">
      <c r="N902589" s="331"/>
    </row>
    <row r="902590" spans="14:14">
      <c r="N902590" s="332"/>
    </row>
    <row r="902611" spans="14:14">
      <c r="N902611" s="331"/>
    </row>
    <row r="902612" spans="14:14">
      <c r="N902612" s="331"/>
    </row>
    <row r="902613" spans="14:14">
      <c r="N902613" s="332"/>
    </row>
    <row r="902634" spans="14:14">
      <c r="N902634" s="331"/>
    </row>
    <row r="902635" spans="14:14">
      <c r="N902635" s="331"/>
    </row>
    <row r="902636" spans="14:14">
      <c r="N902636" s="332"/>
    </row>
    <row r="902657" spans="14:14">
      <c r="N902657" s="331"/>
    </row>
    <row r="902658" spans="14:14">
      <c r="N902658" s="331"/>
    </row>
    <row r="902659" spans="14:14">
      <c r="N902659" s="332"/>
    </row>
    <row r="902680" spans="14:14">
      <c r="N902680" s="331"/>
    </row>
    <row r="902681" spans="14:14">
      <c r="N902681" s="331"/>
    </row>
    <row r="902682" spans="14:14">
      <c r="N902682" s="332"/>
    </row>
    <row r="902703" spans="14:14">
      <c r="N902703" s="331"/>
    </row>
    <row r="902704" spans="14:14">
      <c r="N902704" s="331"/>
    </row>
    <row r="902705" spans="14:14">
      <c r="N902705" s="332"/>
    </row>
    <row r="902726" spans="14:14">
      <c r="N902726" s="331"/>
    </row>
    <row r="902727" spans="14:14">
      <c r="N902727" s="331"/>
    </row>
    <row r="902728" spans="14:14">
      <c r="N902728" s="332"/>
    </row>
    <row r="902749" spans="14:14">
      <c r="N902749" s="331"/>
    </row>
    <row r="902750" spans="14:14">
      <c r="N902750" s="331"/>
    </row>
    <row r="902751" spans="14:14">
      <c r="N902751" s="332"/>
    </row>
    <row r="902772" spans="14:14">
      <c r="N902772" s="331"/>
    </row>
    <row r="902773" spans="14:14">
      <c r="N902773" s="331"/>
    </row>
    <row r="902774" spans="14:14">
      <c r="N902774" s="332"/>
    </row>
    <row r="902795" spans="14:14">
      <c r="N902795" s="331"/>
    </row>
    <row r="902796" spans="14:14">
      <c r="N902796" s="331"/>
    </row>
    <row r="902797" spans="14:14">
      <c r="N902797" s="332"/>
    </row>
    <row r="902818" spans="14:14">
      <c r="N902818" s="331"/>
    </row>
    <row r="902819" spans="14:14">
      <c r="N902819" s="331"/>
    </row>
    <row r="902820" spans="14:14">
      <c r="N902820" s="332"/>
    </row>
    <row r="902841" spans="14:14">
      <c r="N902841" s="331"/>
    </row>
    <row r="902842" spans="14:14">
      <c r="N902842" s="331"/>
    </row>
    <row r="902843" spans="14:14">
      <c r="N902843" s="332"/>
    </row>
    <row r="902864" spans="14:14">
      <c r="N902864" s="331"/>
    </row>
    <row r="902865" spans="14:14">
      <c r="N902865" s="331"/>
    </row>
    <row r="902866" spans="14:14">
      <c r="N902866" s="332"/>
    </row>
    <row r="902887" spans="14:14">
      <c r="N902887" s="331"/>
    </row>
    <row r="902888" spans="14:14">
      <c r="N902888" s="331"/>
    </row>
    <row r="902889" spans="14:14">
      <c r="N902889" s="332"/>
    </row>
    <row r="902910" spans="14:14">
      <c r="N902910" s="331"/>
    </row>
    <row r="902911" spans="14:14">
      <c r="N902911" s="331"/>
    </row>
    <row r="902912" spans="14:14">
      <c r="N902912" s="332"/>
    </row>
    <row r="902933" spans="14:14">
      <c r="N902933" s="331"/>
    </row>
    <row r="902934" spans="14:14">
      <c r="N902934" s="331"/>
    </row>
    <row r="902935" spans="14:14">
      <c r="N902935" s="332"/>
    </row>
    <row r="902956" spans="14:14">
      <c r="N902956" s="331"/>
    </row>
    <row r="902957" spans="14:14">
      <c r="N902957" s="331"/>
    </row>
    <row r="902958" spans="14:14">
      <c r="N902958" s="332"/>
    </row>
    <row r="902979" spans="14:14">
      <c r="N902979" s="331"/>
    </row>
    <row r="902980" spans="14:14">
      <c r="N902980" s="331"/>
    </row>
    <row r="902981" spans="14:14">
      <c r="N902981" s="332"/>
    </row>
    <row r="903002" spans="14:14">
      <c r="N903002" s="331"/>
    </row>
    <row r="903003" spans="14:14">
      <c r="N903003" s="331"/>
    </row>
    <row r="903004" spans="14:14">
      <c r="N903004" s="332"/>
    </row>
    <row r="903025" spans="14:14">
      <c r="N903025" s="331"/>
    </row>
    <row r="903026" spans="14:14">
      <c r="N903026" s="331"/>
    </row>
    <row r="903027" spans="14:14">
      <c r="N903027" s="332"/>
    </row>
    <row r="903048" spans="14:14">
      <c r="N903048" s="331"/>
    </row>
    <row r="903049" spans="14:14">
      <c r="N903049" s="331"/>
    </row>
    <row r="903050" spans="14:14">
      <c r="N903050" s="332"/>
    </row>
    <row r="903071" spans="14:14">
      <c r="N903071" s="331"/>
    </row>
    <row r="903072" spans="14:14">
      <c r="N903072" s="331"/>
    </row>
    <row r="903073" spans="14:14">
      <c r="N903073" s="332"/>
    </row>
    <row r="903094" spans="14:14">
      <c r="N903094" s="331"/>
    </row>
    <row r="903095" spans="14:14">
      <c r="N903095" s="331"/>
    </row>
    <row r="903096" spans="14:14">
      <c r="N903096" s="332"/>
    </row>
    <row r="903117" spans="14:14">
      <c r="N903117" s="331"/>
    </row>
    <row r="903118" spans="14:14">
      <c r="N903118" s="331"/>
    </row>
    <row r="903119" spans="14:14">
      <c r="N903119" s="332"/>
    </row>
    <row r="903140" spans="14:14">
      <c r="N903140" s="331"/>
    </row>
    <row r="903141" spans="14:14">
      <c r="N903141" s="331"/>
    </row>
    <row r="903142" spans="14:14">
      <c r="N903142" s="332"/>
    </row>
    <row r="903163" spans="14:14">
      <c r="N903163" s="331"/>
    </row>
    <row r="903164" spans="14:14">
      <c r="N903164" s="331"/>
    </row>
    <row r="903165" spans="14:14">
      <c r="N903165" s="332"/>
    </row>
    <row r="903186" spans="14:14">
      <c r="N903186" s="331"/>
    </row>
    <row r="903187" spans="14:14">
      <c r="N903187" s="331"/>
    </row>
    <row r="903188" spans="14:14">
      <c r="N903188" s="332"/>
    </row>
    <row r="903209" spans="14:14">
      <c r="N903209" s="331"/>
    </row>
    <row r="903210" spans="14:14">
      <c r="N903210" s="331"/>
    </row>
    <row r="903211" spans="14:14">
      <c r="N903211" s="332"/>
    </row>
    <row r="903232" spans="14:14">
      <c r="N903232" s="331"/>
    </row>
    <row r="903233" spans="14:14">
      <c r="N903233" s="331"/>
    </row>
    <row r="903234" spans="14:14">
      <c r="N903234" s="332"/>
    </row>
    <row r="903255" spans="14:14">
      <c r="N903255" s="331"/>
    </row>
    <row r="903256" spans="14:14">
      <c r="N903256" s="331"/>
    </row>
    <row r="903257" spans="14:14">
      <c r="N903257" s="332"/>
    </row>
    <row r="903278" spans="14:14">
      <c r="N903278" s="331"/>
    </row>
    <row r="903279" spans="14:14">
      <c r="N903279" s="331"/>
    </row>
    <row r="903280" spans="14:14">
      <c r="N903280" s="332"/>
    </row>
    <row r="903301" spans="14:14">
      <c r="N903301" s="331"/>
    </row>
    <row r="903302" spans="14:14">
      <c r="N903302" s="331"/>
    </row>
    <row r="903303" spans="14:14">
      <c r="N903303" s="332"/>
    </row>
    <row r="903324" spans="14:14">
      <c r="N903324" s="331"/>
    </row>
    <row r="903325" spans="14:14">
      <c r="N903325" s="331"/>
    </row>
    <row r="903326" spans="14:14">
      <c r="N903326" s="332"/>
    </row>
    <row r="903347" spans="14:14">
      <c r="N903347" s="331"/>
    </row>
    <row r="903348" spans="14:14">
      <c r="N903348" s="331"/>
    </row>
    <row r="903349" spans="14:14">
      <c r="N903349" s="332"/>
    </row>
    <row r="903370" spans="14:14">
      <c r="N903370" s="331"/>
    </row>
    <row r="903371" spans="14:14">
      <c r="N903371" s="331"/>
    </row>
    <row r="903372" spans="14:14">
      <c r="N903372" s="332"/>
    </row>
    <row r="903393" spans="14:14">
      <c r="N903393" s="331"/>
    </row>
    <row r="903394" spans="14:14">
      <c r="N903394" s="331"/>
    </row>
    <row r="903395" spans="14:14">
      <c r="N903395" s="332"/>
    </row>
    <row r="903416" spans="14:14">
      <c r="N903416" s="331"/>
    </row>
    <row r="903417" spans="14:14">
      <c r="N903417" s="331"/>
    </row>
    <row r="903418" spans="14:14">
      <c r="N903418" s="332"/>
    </row>
    <row r="903439" spans="14:14">
      <c r="N903439" s="331"/>
    </row>
    <row r="903440" spans="14:14">
      <c r="N903440" s="331"/>
    </row>
    <row r="903441" spans="14:14">
      <c r="N903441" s="332"/>
    </row>
    <row r="903462" spans="14:14">
      <c r="N903462" s="331"/>
    </row>
    <row r="903463" spans="14:14">
      <c r="N903463" s="331"/>
    </row>
    <row r="903464" spans="14:14">
      <c r="N903464" s="332"/>
    </row>
    <row r="903485" spans="14:14">
      <c r="N903485" s="331"/>
    </row>
    <row r="903486" spans="14:14">
      <c r="N903486" s="331"/>
    </row>
    <row r="903487" spans="14:14">
      <c r="N903487" s="332"/>
    </row>
    <row r="903508" spans="14:14">
      <c r="N903508" s="331"/>
    </row>
    <row r="903509" spans="14:14">
      <c r="N903509" s="331"/>
    </row>
    <row r="903510" spans="14:14">
      <c r="N903510" s="332"/>
    </row>
    <row r="903531" spans="14:14">
      <c r="N903531" s="331"/>
    </row>
    <row r="903532" spans="14:14">
      <c r="N903532" s="331"/>
    </row>
    <row r="903533" spans="14:14">
      <c r="N903533" s="332"/>
    </row>
    <row r="903554" spans="14:14">
      <c r="N903554" s="331"/>
    </row>
    <row r="903555" spans="14:14">
      <c r="N903555" s="331"/>
    </row>
    <row r="903556" spans="14:14">
      <c r="N903556" s="332"/>
    </row>
    <row r="903577" spans="14:14">
      <c r="N903577" s="331"/>
    </row>
    <row r="903578" spans="14:14">
      <c r="N903578" s="331"/>
    </row>
    <row r="903579" spans="14:14">
      <c r="N903579" s="332"/>
    </row>
    <row r="903600" spans="14:14">
      <c r="N903600" s="331"/>
    </row>
    <row r="903601" spans="14:14">
      <c r="N903601" s="331"/>
    </row>
    <row r="903602" spans="14:14">
      <c r="N903602" s="332"/>
    </row>
    <row r="903623" spans="14:14">
      <c r="N903623" s="331"/>
    </row>
    <row r="903624" spans="14:14">
      <c r="N903624" s="331"/>
    </row>
    <row r="903625" spans="14:14">
      <c r="N903625" s="332"/>
    </row>
    <row r="903646" spans="14:14">
      <c r="N903646" s="331"/>
    </row>
    <row r="903647" spans="14:14">
      <c r="N903647" s="331"/>
    </row>
    <row r="903648" spans="14:14">
      <c r="N903648" s="332"/>
    </row>
    <row r="903669" spans="14:14">
      <c r="N903669" s="331"/>
    </row>
    <row r="903670" spans="14:14">
      <c r="N903670" s="331"/>
    </row>
    <row r="903671" spans="14:14">
      <c r="N903671" s="332"/>
    </row>
    <row r="903692" spans="14:14">
      <c r="N903692" s="331"/>
    </row>
    <row r="903693" spans="14:14">
      <c r="N903693" s="331"/>
    </row>
    <row r="903694" spans="14:14">
      <c r="N903694" s="332"/>
    </row>
    <row r="903715" spans="14:14">
      <c r="N903715" s="331"/>
    </row>
    <row r="903716" spans="14:14">
      <c r="N903716" s="331"/>
    </row>
    <row r="903717" spans="14:14">
      <c r="N903717" s="332"/>
    </row>
    <row r="903738" spans="14:14">
      <c r="N903738" s="331"/>
    </row>
    <row r="903739" spans="14:14">
      <c r="N903739" s="331"/>
    </row>
    <row r="903740" spans="14:14">
      <c r="N903740" s="332"/>
    </row>
    <row r="903761" spans="14:14">
      <c r="N903761" s="331"/>
    </row>
    <row r="903762" spans="14:14">
      <c r="N903762" s="331"/>
    </row>
    <row r="903763" spans="14:14">
      <c r="N903763" s="332"/>
    </row>
    <row r="903784" spans="14:14">
      <c r="N903784" s="331"/>
    </row>
    <row r="903785" spans="14:14">
      <c r="N903785" s="331"/>
    </row>
    <row r="903786" spans="14:14">
      <c r="N903786" s="332"/>
    </row>
    <row r="903807" spans="14:14">
      <c r="N903807" s="331"/>
    </row>
    <row r="903808" spans="14:14">
      <c r="N903808" s="331"/>
    </row>
    <row r="903809" spans="14:14">
      <c r="N903809" s="332"/>
    </row>
    <row r="903830" spans="14:14">
      <c r="N903830" s="331"/>
    </row>
    <row r="903831" spans="14:14">
      <c r="N903831" s="331"/>
    </row>
    <row r="903832" spans="14:14">
      <c r="N903832" s="332"/>
    </row>
    <row r="903853" spans="14:14">
      <c r="N903853" s="331"/>
    </row>
    <row r="903854" spans="14:14">
      <c r="N903854" s="331"/>
    </row>
    <row r="903855" spans="14:14">
      <c r="N903855" s="332"/>
    </row>
    <row r="903876" spans="14:14">
      <c r="N903876" s="331"/>
    </row>
    <row r="903877" spans="14:14">
      <c r="N903877" s="331"/>
    </row>
    <row r="903878" spans="14:14">
      <c r="N903878" s="332"/>
    </row>
    <row r="903899" spans="14:14">
      <c r="N903899" s="331"/>
    </row>
    <row r="903900" spans="14:14">
      <c r="N903900" s="331"/>
    </row>
    <row r="903901" spans="14:14">
      <c r="N903901" s="332"/>
    </row>
    <row r="903922" spans="14:14">
      <c r="N903922" s="331"/>
    </row>
    <row r="903923" spans="14:14">
      <c r="N903923" s="331"/>
    </row>
    <row r="903924" spans="14:14">
      <c r="N903924" s="332"/>
    </row>
    <row r="903945" spans="14:14">
      <c r="N903945" s="331"/>
    </row>
    <row r="903946" spans="14:14">
      <c r="N903946" s="331"/>
    </row>
    <row r="903947" spans="14:14">
      <c r="N903947" s="332"/>
    </row>
    <row r="903968" spans="14:14">
      <c r="N903968" s="331"/>
    </row>
    <row r="903969" spans="14:14">
      <c r="N903969" s="331"/>
    </row>
    <row r="903970" spans="14:14">
      <c r="N903970" s="332"/>
    </row>
    <row r="903991" spans="14:14">
      <c r="N903991" s="331"/>
    </row>
    <row r="903992" spans="14:14">
      <c r="N903992" s="331"/>
    </row>
    <row r="903993" spans="14:14">
      <c r="N903993" s="332"/>
    </row>
    <row r="904014" spans="14:14">
      <c r="N904014" s="331"/>
    </row>
    <row r="904015" spans="14:14">
      <c r="N904015" s="331"/>
    </row>
    <row r="904016" spans="14:14">
      <c r="N904016" s="332"/>
    </row>
    <row r="904037" spans="14:14">
      <c r="N904037" s="331"/>
    </row>
    <row r="904038" spans="14:14">
      <c r="N904038" s="331"/>
    </row>
    <row r="904039" spans="14:14">
      <c r="N904039" s="332"/>
    </row>
    <row r="904060" spans="14:14">
      <c r="N904060" s="331"/>
    </row>
    <row r="904061" spans="14:14">
      <c r="N904061" s="331"/>
    </row>
    <row r="904062" spans="14:14">
      <c r="N904062" s="332"/>
    </row>
    <row r="904083" spans="14:14">
      <c r="N904083" s="331"/>
    </row>
    <row r="904084" spans="14:14">
      <c r="N904084" s="331"/>
    </row>
    <row r="904085" spans="14:14">
      <c r="N904085" s="332"/>
    </row>
    <row r="904106" spans="14:14">
      <c r="N904106" s="331"/>
    </row>
    <row r="904107" spans="14:14">
      <c r="N904107" s="331"/>
    </row>
    <row r="904108" spans="14:14">
      <c r="N904108" s="332"/>
    </row>
    <row r="904129" spans="14:14">
      <c r="N904129" s="331"/>
    </row>
    <row r="904130" spans="14:14">
      <c r="N904130" s="331"/>
    </row>
    <row r="904131" spans="14:14">
      <c r="N904131" s="332"/>
    </row>
    <row r="904152" spans="14:14">
      <c r="N904152" s="331"/>
    </row>
    <row r="904153" spans="14:14">
      <c r="N904153" s="331"/>
    </row>
    <row r="904154" spans="14:14">
      <c r="N904154" s="332"/>
    </row>
    <row r="904175" spans="14:14">
      <c r="N904175" s="331"/>
    </row>
    <row r="904176" spans="14:14">
      <c r="N904176" s="331"/>
    </row>
    <row r="904177" spans="14:14">
      <c r="N904177" s="332"/>
    </row>
    <row r="904198" spans="14:14">
      <c r="N904198" s="331"/>
    </row>
    <row r="904199" spans="14:14">
      <c r="N904199" s="331"/>
    </row>
    <row r="904200" spans="14:14">
      <c r="N904200" s="332"/>
    </row>
    <row r="904221" spans="14:14">
      <c r="N904221" s="331"/>
    </row>
    <row r="904222" spans="14:14">
      <c r="N904222" s="331"/>
    </row>
    <row r="904223" spans="14:14">
      <c r="N904223" s="332"/>
    </row>
    <row r="904244" spans="14:14">
      <c r="N904244" s="331"/>
    </row>
    <row r="904245" spans="14:14">
      <c r="N904245" s="331"/>
    </row>
    <row r="904246" spans="14:14">
      <c r="N904246" s="332"/>
    </row>
    <row r="904267" spans="14:14">
      <c r="N904267" s="331"/>
    </row>
    <row r="904268" spans="14:14">
      <c r="N904268" s="331"/>
    </row>
    <row r="904269" spans="14:14">
      <c r="N904269" s="332"/>
    </row>
    <row r="904290" spans="14:14">
      <c r="N904290" s="331"/>
    </row>
    <row r="904291" spans="14:14">
      <c r="N904291" s="331"/>
    </row>
    <row r="904292" spans="14:14">
      <c r="N904292" s="332"/>
    </row>
    <row r="904313" spans="14:14">
      <c r="N904313" s="331"/>
    </row>
    <row r="904314" spans="14:14">
      <c r="N904314" s="331"/>
    </row>
    <row r="904315" spans="14:14">
      <c r="N904315" s="332"/>
    </row>
    <row r="904336" spans="14:14">
      <c r="N904336" s="331"/>
    </row>
    <row r="904337" spans="14:14">
      <c r="N904337" s="331"/>
    </row>
    <row r="904338" spans="14:14">
      <c r="N904338" s="332"/>
    </row>
    <row r="904359" spans="14:14">
      <c r="N904359" s="331"/>
    </row>
    <row r="904360" spans="14:14">
      <c r="N904360" s="331"/>
    </row>
    <row r="904361" spans="14:14">
      <c r="N904361" s="332"/>
    </row>
    <row r="904382" spans="14:14">
      <c r="N904382" s="331"/>
    </row>
    <row r="904383" spans="14:14">
      <c r="N904383" s="331"/>
    </row>
    <row r="904384" spans="14:14">
      <c r="N904384" s="332"/>
    </row>
    <row r="904405" spans="14:14">
      <c r="N904405" s="331"/>
    </row>
    <row r="904406" spans="14:14">
      <c r="N904406" s="331"/>
    </row>
    <row r="904407" spans="14:14">
      <c r="N904407" s="332"/>
    </row>
    <row r="904428" spans="14:14">
      <c r="N904428" s="331"/>
    </row>
    <row r="904429" spans="14:14">
      <c r="N904429" s="331"/>
    </row>
    <row r="904430" spans="14:14">
      <c r="N904430" s="332"/>
    </row>
    <row r="904451" spans="14:14">
      <c r="N904451" s="331"/>
    </row>
    <row r="904452" spans="14:14">
      <c r="N904452" s="331"/>
    </row>
    <row r="904453" spans="14:14">
      <c r="N904453" s="332"/>
    </row>
    <row r="904474" spans="14:14">
      <c r="N904474" s="331"/>
    </row>
    <row r="904475" spans="14:14">
      <c r="N904475" s="331"/>
    </row>
    <row r="904476" spans="14:14">
      <c r="N904476" s="332"/>
    </row>
    <row r="904497" spans="14:14">
      <c r="N904497" s="331"/>
    </row>
    <row r="904498" spans="14:14">
      <c r="N904498" s="331"/>
    </row>
    <row r="904499" spans="14:14">
      <c r="N904499" s="332"/>
    </row>
    <row r="904520" spans="14:14">
      <c r="N904520" s="331"/>
    </row>
    <row r="904521" spans="14:14">
      <c r="N904521" s="331"/>
    </row>
    <row r="904522" spans="14:14">
      <c r="N904522" s="332"/>
    </row>
    <row r="904543" spans="14:14">
      <c r="N904543" s="331"/>
    </row>
    <row r="904544" spans="14:14">
      <c r="N904544" s="331"/>
    </row>
    <row r="904545" spans="14:14">
      <c r="N904545" s="332"/>
    </row>
    <row r="904566" spans="14:14">
      <c r="N904566" s="331"/>
    </row>
    <row r="904567" spans="14:14">
      <c r="N904567" s="331"/>
    </row>
    <row r="904568" spans="14:14">
      <c r="N904568" s="332"/>
    </row>
    <row r="904589" spans="14:14">
      <c r="N904589" s="331"/>
    </row>
    <row r="904590" spans="14:14">
      <c r="N904590" s="331"/>
    </row>
    <row r="904591" spans="14:14">
      <c r="N904591" s="332"/>
    </row>
    <row r="904612" spans="14:14">
      <c r="N904612" s="331"/>
    </row>
    <row r="904613" spans="14:14">
      <c r="N904613" s="331"/>
    </row>
    <row r="904614" spans="14:14">
      <c r="N904614" s="332"/>
    </row>
    <row r="904635" spans="14:14">
      <c r="N904635" s="331"/>
    </row>
    <row r="904636" spans="14:14">
      <c r="N904636" s="331"/>
    </row>
    <row r="904637" spans="14:14">
      <c r="N904637" s="332"/>
    </row>
    <row r="904658" spans="14:14">
      <c r="N904658" s="331"/>
    </row>
    <row r="904659" spans="14:14">
      <c r="N904659" s="331"/>
    </row>
    <row r="904660" spans="14:14">
      <c r="N904660" s="332"/>
    </row>
    <row r="904681" spans="14:14">
      <c r="N904681" s="331"/>
    </row>
    <row r="904682" spans="14:14">
      <c r="N904682" s="331"/>
    </row>
    <row r="904683" spans="14:14">
      <c r="N904683" s="332"/>
    </row>
    <row r="904704" spans="14:14">
      <c r="N904704" s="331"/>
    </row>
    <row r="904705" spans="14:14">
      <c r="N904705" s="331"/>
    </row>
    <row r="904706" spans="14:14">
      <c r="N904706" s="332"/>
    </row>
    <row r="904727" spans="14:14">
      <c r="N904727" s="331"/>
    </row>
    <row r="904728" spans="14:14">
      <c r="N904728" s="331"/>
    </row>
    <row r="904729" spans="14:14">
      <c r="N904729" s="332"/>
    </row>
    <row r="904750" spans="14:14">
      <c r="N904750" s="331"/>
    </row>
    <row r="904751" spans="14:14">
      <c r="N904751" s="331"/>
    </row>
    <row r="904752" spans="14:14">
      <c r="N904752" s="332"/>
    </row>
    <row r="904773" spans="14:14">
      <c r="N904773" s="331"/>
    </row>
    <row r="904774" spans="14:14">
      <c r="N904774" s="331"/>
    </row>
    <row r="904775" spans="14:14">
      <c r="N904775" s="332"/>
    </row>
    <row r="904796" spans="14:14">
      <c r="N904796" s="331"/>
    </row>
    <row r="904797" spans="14:14">
      <c r="N904797" s="331"/>
    </row>
    <row r="904798" spans="14:14">
      <c r="N904798" s="332"/>
    </row>
    <row r="904819" spans="14:14">
      <c r="N904819" s="331"/>
    </row>
    <row r="904820" spans="14:14">
      <c r="N904820" s="331"/>
    </row>
    <row r="904821" spans="14:14">
      <c r="N904821" s="332"/>
    </row>
    <row r="904842" spans="14:14">
      <c r="N904842" s="331"/>
    </row>
    <row r="904843" spans="14:14">
      <c r="N904843" s="331"/>
    </row>
    <row r="904844" spans="14:14">
      <c r="N904844" s="332"/>
    </row>
    <row r="904865" spans="14:14">
      <c r="N904865" s="331"/>
    </row>
    <row r="904866" spans="14:14">
      <c r="N904866" s="331"/>
    </row>
    <row r="904867" spans="14:14">
      <c r="N904867" s="332"/>
    </row>
    <row r="904888" spans="14:14">
      <c r="N904888" s="331"/>
    </row>
    <row r="904889" spans="14:14">
      <c r="N904889" s="331"/>
    </row>
    <row r="904890" spans="14:14">
      <c r="N904890" s="332"/>
    </row>
    <row r="904911" spans="14:14">
      <c r="N904911" s="331"/>
    </row>
    <row r="904912" spans="14:14">
      <c r="N904912" s="331"/>
    </row>
    <row r="904913" spans="14:14">
      <c r="N904913" s="332"/>
    </row>
    <row r="904934" spans="14:14">
      <c r="N904934" s="331"/>
    </row>
    <row r="904935" spans="14:14">
      <c r="N904935" s="331"/>
    </row>
    <row r="904936" spans="14:14">
      <c r="N904936" s="332"/>
    </row>
    <row r="904957" spans="14:14">
      <c r="N904957" s="331"/>
    </row>
    <row r="904958" spans="14:14">
      <c r="N904958" s="331"/>
    </row>
    <row r="904959" spans="14:14">
      <c r="N904959" s="332"/>
    </row>
    <row r="904980" spans="14:14">
      <c r="N904980" s="331"/>
    </row>
    <row r="904981" spans="14:14">
      <c r="N904981" s="331"/>
    </row>
    <row r="904982" spans="14:14">
      <c r="N904982" s="332"/>
    </row>
    <row r="905003" spans="14:14">
      <c r="N905003" s="331"/>
    </row>
    <row r="905004" spans="14:14">
      <c r="N905004" s="331"/>
    </row>
    <row r="905005" spans="14:14">
      <c r="N905005" s="332"/>
    </row>
    <row r="905026" spans="14:14">
      <c r="N905026" s="331"/>
    </row>
    <row r="905027" spans="14:14">
      <c r="N905027" s="331"/>
    </row>
    <row r="905028" spans="14:14">
      <c r="N905028" s="332"/>
    </row>
    <row r="905049" spans="14:14">
      <c r="N905049" s="331"/>
    </row>
    <row r="905050" spans="14:14">
      <c r="N905050" s="331"/>
    </row>
    <row r="905051" spans="14:14">
      <c r="N905051" s="332"/>
    </row>
    <row r="905072" spans="14:14">
      <c r="N905072" s="331"/>
    </row>
    <row r="905073" spans="14:14">
      <c r="N905073" s="331"/>
    </row>
    <row r="905074" spans="14:14">
      <c r="N905074" s="332"/>
    </row>
    <row r="905095" spans="14:14">
      <c r="N905095" s="331"/>
    </row>
    <row r="905096" spans="14:14">
      <c r="N905096" s="331"/>
    </row>
    <row r="905097" spans="14:14">
      <c r="N905097" s="332"/>
    </row>
    <row r="905118" spans="14:14">
      <c r="N905118" s="331"/>
    </row>
    <row r="905119" spans="14:14">
      <c r="N905119" s="331"/>
    </row>
    <row r="905120" spans="14:14">
      <c r="N905120" s="332"/>
    </row>
    <row r="905141" spans="14:14">
      <c r="N905141" s="331"/>
    </row>
    <row r="905142" spans="14:14">
      <c r="N905142" s="331"/>
    </row>
    <row r="905143" spans="14:14">
      <c r="N905143" s="332"/>
    </row>
    <row r="905164" spans="14:14">
      <c r="N905164" s="331"/>
    </row>
    <row r="905165" spans="14:14">
      <c r="N905165" s="331"/>
    </row>
    <row r="905166" spans="14:14">
      <c r="N905166" s="332"/>
    </row>
    <row r="905187" spans="14:14">
      <c r="N905187" s="331"/>
    </row>
    <row r="905188" spans="14:14">
      <c r="N905188" s="331"/>
    </row>
    <row r="905189" spans="14:14">
      <c r="N905189" s="332"/>
    </row>
    <row r="905210" spans="14:14">
      <c r="N905210" s="331"/>
    </row>
    <row r="905211" spans="14:14">
      <c r="N905211" s="331"/>
    </row>
    <row r="905212" spans="14:14">
      <c r="N905212" s="332"/>
    </row>
    <row r="905233" spans="14:14">
      <c r="N905233" s="331"/>
    </row>
    <row r="905234" spans="14:14">
      <c r="N905234" s="331"/>
    </row>
    <row r="905235" spans="14:14">
      <c r="N905235" s="332"/>
    </row>
    <row r="905256" spans="14:14">
      <c r="N905256" s="331"/>
    </row>
    <row r="905257" spans="14:14">
      <c r="N905257" s="331"/>
    </row>
    <row r="905258" spans="14:14">
      <c r="N905258" s="332"/>
    </row>
    <row r="905279" spans="14:14">
      <c r="N905279" s="331"/>
    </row>
    <row r="905280" spans="14:14">
      <c r="N905280" s="331"/>
    </row>
    <row r="905281" spans="14:14">
      <c r="N905281" s="332"/>
    </row>
    <row r="905302" spans="14:14">
      <c r="N905302" s="331"/>
    </row>
    <row r="905303" spans="14:14">
      <c r="N905303" s="331"/>
    </row>
    <row r="905304" spans="14:14">
      <c r="N905304" s="332"/>
    </row>
    <row r="905325" spans="14:14">
      <c r="N905325" s="331"/>
    </row>
    <row r="905326" spans="14:14">
      <c r="N905326" s="331"/>
    </row>
    <row r="905327" spans="14:14">
      <c r="N905327" s="332"/>
    </row>
    <row r="905348" spans="14:14">
      <c r="N905348" s="331"/>
    </row>
    <row r="905349" spans="14:14">
      <c r="N905349" s="331"/>
    </row>
    <row r="905350" spans="14:14">
      <c r="N905350" s="332"/>
    </row>
    <row r="905371" spans="14:14">
      <c r="N905371" s="331"/>
    </row>
    <row r="905372" spans="14:14">
      <c r="N905372" s="331"/>
    </row>
    <row r="905373" spans="14:14">
      <c r="N905373" s="332"/>
    </row>
    <row r="905394" spans="14:14">
      <c r="N905394" s="331"/>
    </row>
    <row r="905395" spans="14:14">
      <c r="N905395" s="331"/>
    </row>
    <row r="905396" spans="14:14">
      <c r="N905396" s="332"/>
    </row>
    <row r="905417" spans="14:14">
      <c r="N905417" s="331"/>
    </row>
    <row r="905418" spans="14:14">
      <c r="N905418" s="331"/>
    </row>
    <row r="905419" spans="14:14">
      <c r="N905419" s="332"/>
    </row>
    <row r="905440" spans="14:14">
      <c r="N905440" s="331"/>
    </row>
    <row r="905441" spans="14:14">
      <c r="N905441" s="331"/>
    </row>
    <row r="905442" spans="14:14">
      <c r="N905442" s="332"/>
    </row>
    <row r="905463" spans="14:14">
      <c r="N905463" s="331"/>
    </row>
    <row r="905464" spans="14:14">
      <c r="N905464" s="331"/>
    </row>
    <row r="905465" spans="14:14">
      <c r="N905465" s="332"/>
    </row>
    <row r="905486" spans="14:14">
      <c r="N905486" s="331"/>
    </row>
    <row r="905487" spans="14:14">
      <c r="N905487" s="331"/>
    </row>
    <row r="905488" spans="14:14">
      <c r="N905488" s="332"/>
    </row>
    <row r="905509" spans="14:14">
      <c r="N905509" s="331"/>
    </row>
    <row r="905510" spans="14:14">
      <c r="N905510" s="331"/>
    </row>
    <row r="905511" spans="14:14">
      <c r="N905511" s="332"/>
    </row>
    <row r="905532" spans="14:14">
      <c r="N905532" s="331"/>
    </row>
    <row r="905533" spans="14:14">
      <c r="N905533" s="331"/>
    </row>
    <row r="905534" spans="14:14">
      <c r="N905534" s="332"/>
    </row>
    <row r="905555" spans="14:14">
      <c r="N905555" s="331"/>
    </row>
    <row r="905556" spans="14:14">
      <c r="N905556" s="331"/>
    </row>
    <row r="905557" spans="14:14">
      <c r="N905557" s="332"/>
    </row>
    <row r="905578" spans="14:14">
      <c r="N905578" s="331"/>
    </row>
    <row r="905579" spans="14:14">
      <c r="N905579" s="331"/>
    </row>
    <row r="905580" spans="14:14">
      <c r="N905580" s="332"/>
    </row>
    <row r="905601" spans="14:14">
      <c r="N905601" s="331"/>
    </row>
    <row r="905602" spans="14:14">
      <c r="N905602" s="331"/>
    </row>
    <row r="905603" spans="14:14">
      <c r="N905603" s="332"/>
    </row>
    <row r="905624" spans="14:14">
      <c r="N905624" s="331"/>
    </row>
    <row r="905625" spans="14:14">
      <c r="N905625" s="331"/>
    </row>
    <row r="905626" spans="14:14">
      <c r="N905626" s="332"/>
    </row>
    <row r="905647" spans="14:14">
      <c r="N905647" s="331"/>
    </row>
    <row r="905648" spans="14:14">
      <c r="N905648" s="331"/>
    </row>
    <row r="905649" spans="14:14">
      <c r="N905649" s="332"/>
    </row>
    <row r="905670" spans="14:14">
      <c r="N905670" s="331"/>
    </row>
    <row r="905671" spans="14:14">
      <c r="N905671" s="331"/>
    </row>
    <row r="905672" spans="14:14">
      <c r="N905672" s="332"/>
    </row>
    <row r="905693" spans="14:14">
      <c r="N905693" s="331"/>
    </row>
    <row r="905694" spans="14:14">
      <c r="N905694" s="331"/>
    </row>
    <row r="905695" spans="14:14">
      <c r="N905695" s="332"/>
    </row>
    <row r="905716" spans="14:14">
      <c r="N905716" s="331"/>
    </row>
    <row r="905717" spans="14:14">
      <c r="N905717" s="331"/>
    </row>
    <row r="905718" spans="14:14">
      <c r="N905718" s="332"/>
    </row>
    <row r="905739" spans="14:14">
      <c r="N905739" s="331"/>
    </row>
    <row r="905740" spans="14:14">
      <c r="N905740" s="331"/>
    </row>
    <row r="905741" spans="14:14">
      <c r="N905741" s="332"/>
    </row>
    <row r="905762" spans="14:14">
      <c r="N905762" s="331"/>
    </row>
    <row r="905763" spans="14:14">
      <c r="N905763" s="331"/>
    </row>
    <row r="905764" spans="14:14">
      <c r="N905764" s="332"/>
    </row>
    <row r="905785" spans="14:14">
      <c r="N905785" s="331"/>
    </row>
    <row r="905786" spans="14:14">
      <c r="N905786" s="331"/>
    </row>
    <row r="905787" spans="14:14">
      <c r="N905787" s="332"/>
    </row>
    <row r="905808" spans="14:14">
      <c r="N905808" s="331"/>
    </row>
    <row r="905809" spans="14:14">
      <c r="N905809" s="331"/>
    </row>
    <row r="905810" spans="14:14">
      <c r="N905810" s="332"/>
    </row>
    <row r="905831" spans="14:14">
      <c r="N905831" s="331"/>
    </row>
    <row r="905832" spans="14:14">
      <c r="N905832" s="331"/>
    </row>
    <row r="905833" spans="14:14">
      <c r="N905833" s="332"/>
    </row>
    <row r="905854" spans="14:14">
      <c r="N905854" s="331"/>
    </row>
    <row r="905855" spans="14:14">
      <c r="N905855" s="331"/>
    </row>
    <row r="905856" spans="14:14">
      <c r="N905856" s="332"/>
    </row>
    <row r="905877" spans="14:14">
      <c r="N905877" s="331"/>
    </row>
    <row r="905878" spans="14:14">
      <c r="N905878" s="331"/>
    </row>
    <row r="905879" spans="14:14">
      <c r="N905879" s="332"/>
    </row>
    <row r="905900" spans="14:14">
      <c r="N905900" s="331"/>
    </row>
    <row r="905901" spans="14:14">
      <c r="N905901" s="331"/>
    </row>
    <row r="905902" spans="14:14">
      <c r="N905902" s="332"/>
    </row>
    <row r="905923" spans="14:14">
      <c r="N905923" s="331"/>
    </row>
    <row r="905924" spans="14:14">
      <c r="N905924" s="331"/>
    </row>
    <row r="905925" spans="14:14">
      <c r="N905925" s="332"/>
    </row>
    <row r="905946" spans="14:14">
      <c r="N905946" s="331"/>
    </row>
    <row r="905947" spans="14:14">
      <c r="N905947" s="331"/>
    </row>
    <row r="905948" spans="14:14">
      <c r="N905948" s="332"/>
    </row>
    <row r="905969" spans="14:14">
      <c r="N905969" s="331"/>
    </row>
    <row r="905970" spans="14:14">
      <c r="N905970" s="331"/>
    </row>
    <row r="905971" spans="14:14">
      <c r="N905971" s="332"/>
    </row>
    <row r="905992" spans="14:14">
      <c r="N905992" s="331"/>
    </row>
    <row r="905993" spans="14:14">
      <c r="N905993" s="331"/>
    </row>
    <row r="905994" spans="14:14">
      <c r="N905994" s="332"/>
    </row>
    <row r="906015" spans="14:14">
      <c r="N906015" s="331"/>
    </row>
    <row r="906016" spans="14:14">
      <c r="N906016" s="331"/>
    </row>
    <row r="906017" spans="14:14">
      <c r="N906017" s="332"/>
    </row>
    <row r="906038" spans="14:14">
      <c r="N906038" s="331"/>
    </row>
    <row r="906039" spans="14:14">
      <c r="N906039" s="331"/>
    </row>
    <row r="906040" spans="14:14">
      <c r="N906040" s="332"/>
    </row>
    <row r="906061" spans="14:14">
      <c r="N906061" s="331"/>
    </row>
    <row r="906062" spans="14:14">
      <c r="N906062" s="331"/>
    </row>
    <row r="906063" spans="14:14">
      <c r="N906063" s="332"/>
    </row>
    <row r="906084" spans="14:14">
      <c r="N906084" s="331"/>
    </row>
    <row r="906085" spans="14:14">
      <c r="N906085" s="331"/>
    </row>
    <row r="906086" spans="14:14">
      <c r="N906086" s="332"/>
    </row>
    <row r="906107" spans="14:14">
      <c r="N906107" s="331"/>
    </row>
    <row r="906108" spans="14:14">
      <c r="N906108" s="331"/>
    </row>
    <row r="906109" spans="14:14">
      <c r="N906109" s="332"/>
    </row>
    <row r="906130" spans="14:14">
      <c r="N906130" s="331"/>
    </row>
    <row r="906131" spans="14:14">
      <c r="N906131" s="331"/>
    </row>
    <row r="906132" spans="14:14">
      <c r="N906132" s="332"/>
    </row>
    <row r="906153" spans="14:14">
      <c r="N906153" s="331"/>
    </row>
    <row r="906154" spans="14:14">
      <c r="N906154" s="331"/>
    </row>
    <row r="906155" spans="14:14">
      <c r="N906155" s="332"/>
    </row>
    <row r="906176" spans="14:14">
      <c r="N906176" s="331"/>
    </row>
    <row r="906177" spans="14:14">
      <c r="N906177" s="331"/>
    </row>
    <row r="906178" spans="14:14">
      <c r="N906178" s="332"/>
    </row>
    <row r="906199" spans="14:14">
      <c r="N906199" s="331"/>
    </row>
    <row r="906200" spans="14:14">
      <c r="N906200" s="331"/>
    </row>
    <row r="906201" spans="14:14">
      <c r="N906201" s="332"/>
    </row>
    <row r="906222" spans="14:14">
      <c r="N906222" s="331"/>
    </row>
    <row r="906223" spans="14:14">
      <c r="N906223" s="331"/>
    </row>
    <row r="906224" spans="14:14">
      <c r="N906224" s="332"/>
    </row>
    <row r="906245" spans="14:14">
      <c r="N906245" s="331"/>
    </row>
    <row r="906246" spans="14:14">
      <c r="N906246" s="331"/>
    </row>
    <row r="906247" spans="14:14">
      <c r="N906247" s="332"/>
    </row>
    <row r="906268" spans="14:14">
      <c r="N906268" s="331"/>
    </row>
    <row r="906269" spans="14:14">
      <c r="N906269" s="331"/>
    </row>
    <row r="906270" spans="14:14">
      <c r="N906270" s="332"/>
    </row>
    <row r="906291" spans="14:14">
      <c r="N906291" s="331"/>
    </row>
    <row r="906292" spans="14:14">
      <c r="N906292" s="331"/>
    </row>
    <row r="906293" spans="14:14">
      <c r="N906293" s="332"/>
    </row>
    <row r="906314" spans="14:14">
      <c r="N906314" s="331"/>
    </row>
    <row r="906315" spans="14:14">
      <c r="N906315" s="331"/>
    </row>
    <row r="906316" spans="14:14">
      <c r="N906316" s="332"/>
    </row>
    <row r="906337" spans="14:14">
      <c r="N906337" s="331"/>
    </row>
    <row r="906338" spans="14:14">
      <c r="N906338" s="331"/>
    </row>
    <row r="906339" spans="14:14">
      <c r="N906339" s="332"/>
    </row>
    <row r="906360" spans="14:14">
      <c r="N906360" s="331"/>
    </row>
    <row r="906361" spans="14:14">
      <c r="N906361" s="331"/>
    </row>
    <row r="906362" spans="14:14">
      <c r="N906362" s="332"/>
    </row>
    <row r="906383" spans="14:14">
      <c r="N906383" s="331"/>
    </row>
    <row r="906384" spans="14:14">
      <c r="N906384" s="331"/>
    </row>
    <row r="906385" spans="14:14">
      <c r="N906385" s="332"/>
    </row>
    <row r="906406" spans="14:14">
      <c r="N906406" s="331"/>
    </row>
    <row r="906407" spans="14:14">
      <c r="N906407" s="331"/>
    </row>
    <row r="906408" spans="14:14">
      <c r="N906408" s="332"/>
    </row>
    <row r="906429" spans="14:14">
      <c r="N906429" s="331"/>
    </row>
    <row r="906430" spans="14:14">
      <c r="N906430" s="331"/>
    </row>
    <row r="906431" spans="14:14">
      <c r="N906431" s="332"/>
    </row>
    <row r="906452" spans="14:14">
      <c r="N906452" s="331"/>
    </row>
    <row r="906453" spans="14:14">
      <c r="N906453" s="331"/>
    </row>
    <row r="906454" spans="14:14">
      <c r="N906454" s="332"/>
    </row>
    <row r="906475" spans="14:14">
      <c r="N906475" s="331"/>
    </row>
    <row r="906476" spans="14:14">
      <c r="N906476" s="331"/>
    </row>
    <row r="906477" spans="14:14">
      <c r="N906477" s="332"/>
    </row>
    <row r="906498" spans="14:14">
      <c r="N906498" s="331"/>
    </row>
    <row r="906499" spans="14:14">
      <c r="N906499" s="331"/>
    </row>
    <row r="906500" spans="14:14">
      <c r="N906500" s="332"/>
    </row>
    <row r="906521" spans="14:14">
      <c r="N906521" s="331"/>
    </row>
    <row r="906522" spans="14:14">
      <c r="N906522" s="331"/>
    </row>
    <row r="906523" spans="14:14">
      <c r="N906523" s="332"/>
    </row>
    <row r="906544" spans="14:14">
      <c r="N906544" s="331"/>
    </row>
    <row r="906545" spans="14:14">
      <c r="N906545" s="331"/>
    </row>
    <row r="906546" spans="14:14">
      <c r="N906546" s="332"/>
    </row>
    <row r="906567" spans="14:14">
      <c r="N906567" s="331"/>
    </row>
    <row r="906568" spans="14:14">
      <c r="N906568" s="331"/>
    </row>
    <row r="906569" spans="14:14">
      <c r="N906569" s="332"/>
    </row>
    <row r="906590" spans="14:14">
      <c r="N906590" s="331"/>
    </row>
    <row r="906591" spans="14:14">
      <c r="N906591" s="331"/>
    </row>
    <row r="906592" spans="14:14">
      <c r="N906592" s="332"/>
    </row>
    <row r="906613" spans="14:14">
      <c r="N906613" s="331"/>
    </row>
    <row r="906614" spans="14:14">
      <c r="N906614" s="331"/>
    </row>
    <row r="906615" spans="14:14">
      <c r="N906615" s="332"/>
    </row>
    <row r="906636" spans="14:14">
      <c r="N906636" s="331"/>
    </row>
    <row r="906637" spans="14:14">
      <c r="N906637" s="331"/>
    </row>
    <row r="906638" spans="14:14">
      <c r="N906638" s="332"/>
    </row>
    <row r="906659" spans="14:14">
      <c r="N906659" s="331"/>
    </row>
    <row r="906660" spans="14:14">
      <c r="N906660" s="331"/>
    </row>
    <row r="906661" spans="14:14">
      <c r="N906661" s="332"/>
    </row>
    <row r="906682" spans="14:14">
      <c r="N906682" s="331"/>
    </row>
    <row r="906683" spans="14:14">
      <c r="N906683" s="331"/>
    </row>
    <row r="906684" spans="14:14">
      <c r="N906684" s="332"/>
    </row>
    <row r="906705" spans="14:14">
      <c r="N906705" s="331"/>
    </row>
    <row r="906706" spans="14:14">
      <c r="N906706" s="331"/>
    </row>
    <row r="906707" spans="14:14">
      <c r="N906707" s="332"/>
    </row>
    <row r="906728" spans="14:14">
      <c r="N906728" s="331"/>
    </row>
    <row r="906729" spans="14:14">
      <c r="N906729" s="331"/>
    </row>
    <row r="906730" spans="14:14">
      <c r="N906730" s="332"/>
    </row>
    <row r="906751" spans="14:14">
      <c r="N906751" s="331"/>
    </row>
    <row r="906752" spans="14:14">
      <c r="N906752" s="331"/>
    </row>
    <row r="906753" spans="14:14">
      <c r="N906753" s="332"/>
    </row>
    <row r="906774" spans="14:14">
      <c r="N906774" s="331"/>
    </row>
    <row r="906775" spans="14:14">
      <c r="N906775" s="331"/>
    </row>
    <row r="906776" spans="14:14">
      <c r="N906776" s="332"/>
    </row>
    <row r="906797" spans="14:14">
      <c r="N906797" s="331"/>
    </row>
    <row r="906798" spans="14:14">
      <c r="N906798" s="331"/>
    </row>
    <row r="906799" spans="14:14">
      <c r="N906799" s="332"/>
    </row>
    <row r="906820" spans="14:14">
      <c r="N906820" s="331"/>
    </row>
    <row r="906821" spans="14:14">
      <c r="N906821" s="331"/>
    </row>
    <row r="906822" spans="14:14">
      <c r="N906822" s="332"/>
    </row>
    <row r="906843" spans="14:14">
      <c r="N906843" s="331"/>
    </row>
    <row r="906844" spans="14:14">
      <c r="N906844" s="331"/>
    </row>
    <row r="906845" spans="14:14">
      <c r="N906845" s="332"/>
    </row>
    <row r="906866" spans="14:14">
      <c r="N906866" s="331"/>
    </row>
    <row r="906867" spans="14:14">
      <c r="N906867" s="331"/>
    </row>
    <row r="906868" spans="14:14">
      <c r="N906868" s="332"/>
    </row>
    <row r="906889" spans="14:14">
      <c r="N906889" s="331"/>
    </row>
    <row r="906890" spans="14:14">
      <c r="N906890" s="331"/>
    </row>
    <row r="906891" spans="14:14">
      <c r="N906891" s="332"/>
    </row>
    <row r="906912" spans="14:14">
      <c r="N906912" s="331"/>
    </row>
    <row r="906913" spans="14:14">
      <c r="N906913" s="331"/>
    </row>
    <row r="906914" spans="14:14">
      <c r="N906914" s="332"/>
    </row>
    <row r="906935" spans="14:14">
      <c r="N906935" s="331"/>
    </row>
    <row r="906936" spans="14:14">
      <c r="N906936" s="331"/>
    </row>
    <row r="906937" spans="14:14">
      <c r="N906937" s="332"/>
    </row>
    <row r="906958" spans="14:14">
      <c r="N906958" s="331"/>
    </row>
    <row r="906959" spans="14:14">
      <c r="N906959" s="331"/>
    </row>
    <row r="906960" spans="14:14">
      <c r="N906960" s="332"/>
    </row>
    <row r="906981" spans="14:14">
      <c r="N906981" s="331"/>
    </row>
    <row r="906982" spans="14:14">
      <c r="N906982" s="331"/>
    </row>
    <row r="906983" spans="14:14">
      <c r="N906983" s="332"/>
    </row>
    <row r="907004" spans="14:14">
      <c r="N907004" s="331"/>
    </row>
    <row r="907005" spans="14:14">
      <c r="N907005" s="331"/>
    </row>
    <row r="907006" spans="14:14">
      <c r="N907006" s="332"/>
    </row>
    <row r="907027" spans="14:14">
      <c r="N907027" s="331"/>
    </row>
    <row r="907028" spans="14:14">
      <c r="N907028" s="331"/>
    </row>
    <row r="907029" spans="14:14">
      <c r="N907029" s="332"/>
    </row>
    <row r="907050" spans="14:14">
      <c r="N907050" s="331"/>
    </row>
    <row r="907051" spans="14:14">
      <c r="N907051" s="331"/>
    </row>
    <row r="907052" spans="14:14">
      <c r="N907052" s="332"/>
    </row>
    <row r="907073" spans="14:14">
      <c r="N907073" s="331"/>
    </row>
    <row r="907074" spans="14:14">
      <c r="N907074" s="331"/>
    </row>
    <row r="907075" spans="14:14">
      <c r="N907075" s="332"/>
    </row>
    <row r="907096" spans="14:14">
      <c r="N907096" s="331"/>
    </row>
    <row r="907097" spans="14:14">
      <c r="N907097" s="331"/>
    </row>
    <row r="907098" spans="14:14">
      <c r="N907098" s="332"/>
    </row>
    <row r="907119" spans="14:14">
      <c r="N907119" s="331"/>
    </row>
    <row r="907120" spans="14:14">
      <c r="N907120" s="331"/>
    </row>
    <row r="907121" spans="14:14">
      <c r="N907121" s="332"/>
    </row>
    <row r="907142" spans="14:14">
      <c r="N907142" s="331"/>
    </row>
    <row r="907143" spans="14:14">
      <c r="N907143" s="331"/>
    </row>
    <row r="907144" spans="14:14">
      <c r="N907144" s="332"/>
    </row>
    <row r="907165" spans="14:14">
      <c r="N907165" s="331"/>
    </row>
    <row r="907166" spans="14:14">
      <c r="N907166" s="331"/>
    </row>
    <row r="907167" spans="14:14">
      <c r="N907167" s="332"/>
    </row>
    <row r="907188" spans="14:14">
      <c r="N907188" s="331"/>
    </row>
    <row r="907189" spans="14:14">
      <c r="N907189" s="331"/>
    </row>
    <row r="907190" spans="14:14">
      <c r="N907190" s="332"/>
    </row>
    <row r="907211" spans="14:14">
      <c r="N907211" s="331"/>
    </row>
    <row r="907212" spans="14:14">
      <c r="N907212" s="331"/>
    </row>
    <row r="907213" spans="14:14">
      <c r="N907213" s="332"/>
    </row>
    <row r="907234" spans="14:14">
      <c r="N907234" s="331"/>
    </row>
    <row r="907235" spans="14:14">
      <c r="N907235" s="331"/>
    </row>
    <row r="907236" spans="14:14">
      <c r="N907236" s="332"/>
    </row>
    <row r="907257" spans="14:14">
      <c r="N907257" s="331"/>
    </row>
    <row r="907258" spans="14:14">
      <c r="N907258" s="331"/>
    </row>
    <row r="907259" spans="14:14">
      <c r="N907259" s="332"/>
    </row>
    <row r="907280" spans="14:14">
      <c r="N907280" s="331"/>
    </row>
    <row r="907281" spans="14:14">
      <c r="N907281" s="331"/>
    </row>
    <row r="907282" spans="14:14">
      <c r="N907282" s="332"/>
    </row>
    <row r="907303" spans="14:14">
      <c r="N907303" s="331"/>
    </row>
    <row r="907304" spans="14:14">
      <c r="N907304" s="331"/>
    </row>
    <row r="907305" spans="14:14">
      <c r="N907305" s="332"/>
    </row>
    <row r="907326" spans="14:14">
      <c r="N907326" s="331"/>
    </row>
    <row r="907327" spans="14:14">
      <c r="N907327" s="331"/>
    </row>
    <row r="907328" spans="14:14">
      <c r="N907328" s="332"/>
    </row>
    <row r="907349" spans="14:14">
      <c r="N907349" s="331"/>
    </row>
    <row r="907350" spans="14:14">
      <c r="N907350" s="331"/>
    </row>
    <row r="907351" spans="14:14">
      <c r="N907351" s="332"/>
    </row>
    <row r="907372" spans="14:14">
      <c r="N907372" s="331"/>
    </row>
    <row r="907373" spans="14:14">
      <c r="N907373" s="331"/>
    </row>
    <row r="907374" spans="14:14">
      <c r="N907374" s="332"/>
    </row>
    <row r="907395" spans="14:14">
      <c r="N907395" s="331"/>
    </row>
    <row r="907396" spans="14:14">
      <c r="N907396" s="331"/>
    </row>
    <row r="907397" spans="14:14">
      <c r="N907397" s="332"/>
    </row>
    <row r="907418" spans="14:14">
      <c r="N907418" s="331"/>
    </row>
    <row r="907419" spans="14:14">
      <c r="N907419" s="331"/>
    </row>
    <row r="907420" spans="14:14">
      <c r="N907420" s="332"/>
    </row>
    <row r="907441" spans="14:14">
      <c r="N907441" s="331"/>
    </row>
    <row r="907442" spans="14:14">
      <c r="N907442" s="331"/>
    </row>
    <row r="907443" spans="14:14">
      <c r="N907443" s="332"/>
    </row>
    <row r="907464" spans="14:14">
      <c r="N907464" s="331"/>
    </row>
    <row r="907465" spans="14:14">
      <c r="N907465" s="331"/>
    </row>
    <row r="907466" spans="14:14">
      <c r="N907466" s="332"/>
    </row>
    <row r="907487" spans="14:14">
      <c r="N907487" s="331"/>
    </row>
    <row r="907488" spans="14:14">
      <c r="N907488" s="331"/>
    </row>
    <row r="907489" spans="14:14">
      <c r="N907489" s="332"/>
    </row>
    <row r="907510" spans="14:14">
      <c r="N907510" s="331"/>
    </row>
    <row r="907511" spans="14:14">
      <c r="N907511" s="331"/>
    </row>
    <row r="907512" spans="14:14">
      <c r="N907512" s="332"/>
    </row>
    <row r="907533" spans="14:14">
      <c r="N907533" s="331"/>
    </row>
    <row r="907534" spans="14:14">
      <c r="N907534" s="331"/>
    </row>
    <row r="907535" spans="14:14">
      <c r="N907535" s="332"/>
    </row>
    <row r="907556" spans="14:14">
      <c r="N907556" s="331"/>
    </row>
    <row r="907557" spans="14:14">
      <c r="N907557" s="331"/>
    </row>
    <row r="907558" spans="14:14">
      <c r="N907558" s="332"/>
    </row>
    <row r="907579" spans="14:14">
      <c r="N907579" s="331"/>
    </row>
    <row r="907580" spans="14:14">
      <c r="N907580" s="331"/>
    </row>
    <row r="907581" spans="14:14">
      <c r="N907581" s="332"/>
    </row>
    <row r="907602" spans="14:14">
      <c r="N907602" s="331"/>
    </row>
    <row r="907603" spans="14:14">
      <c r="N907603" s="331"/>
    </row>
    <row r="907604" spans="14:14">
      <c r="N907604" s="332"/>
    </row>
    <row r="907625" spans="14:14">
      <c r="N907625" s="331"/>
    </row>
    <row r="907626" spans="14:14">
      <c r="N907626" s="331"/>
    </row>
    <row r="907627" spans="14:14">
      <c r="N907627" s="332"/>
    </row>
    <row r="907648" spans="14:14">
      <c r="N907648" s="331"/>
    </row>
    <row r="907649" spans="14:14">
      <c r="N907649" s="331"/>
    </row>
    <row r="907650" spans="14:14">
      <c r="N907650" s="332"/>
    </row>
    <row r="907671" spans="14:14">
      <c r="N907671" s="331"/>
    </row>
    <row r="907672" spans="14:14">
      <c r="N907672" s="331"/>
    </row>
    <row r="907673" spans="14:14">
      <c r="N907673" s="332"/>
    </row>
    <row r="907694" spans="14:14">
      <c r="N907694" s="331"/>
    </row>
    <row r="907695" spans="14:14">
      <c r="N907695" s="331"/>
    </row>
    <row r="907696" spans="14:14">
      <c r="N907696" s="332"/>
    </row>
    <row r="907717" spans="14:14">
      <c r="N907717" s="331"/>
    </row>
    <row r="907718" spans="14:14">
      <c r="N907718" s="331"/>
    </row>
    <row r="907719" spans="14:14">
      <c r="N907719" s="332"/>
    </row>
    <row r="907740" spans="14:14">
      <c r="N907740" s="331"/>
    </row>
    <row r="907741" spans="14:14">
      <c r="N907741" s="331"/>
    </row>
    <row r="907742" spans="14:14">
      <c r="N907742" s="332"/>
    </row>
    <row r="907763" spans="14:14">
      <c r="N907763" s="331"/>
    </row>
    <row r="907764" spans="14:14">
      <c r="N907764" s="331"/>
    </row>
    <row r="907765" spans="14:14">
      <c r="N907765" s="332"/>
    </row>
    <row r="907786" spans="14:14">
      <c r="N907786" s="331"/>
    </row>
    <row r="907787" spans="14:14">
      <c r="N907787" s="331"/>
    </row>
    <row r="907788" spans="14:14">
      <c r="N907788" s="332"/>
    </row>
    <row r="907809" spans="14:14">
      <c r="N907809" s="331"/>
    </row>
    <row r="907810" spans="14:14">
      <c r="N907810" s="331"/>
    </row>
    <row r="907811" spans="14:14">
      <c r="N907811" s="332"/>
    </row>
    <row r="907832" spans="14:14">
      <c r="N907832" s="331"/>
    </row>
    <row r="907833" spans="14:14">
      <c r="N907833" s="331"/>
    </row>
    <row r="907834" spans="14:14">
      <c r="N907834" s="332"/>
    </row>
    <row r="907855" spans="14:14">
      <c r="N907855" s="331"/>
    </row>
    <row r="907856" spans="14:14">
      <c r="N907856" s="331"/>
    </row>
    <row r="907857" spans="14:14">
      <c r="N907857" s="332"/>
    </row>
    <row r="907878" spans="14:14">
      <c r="N907878" s="331"/>
    </row>
    <row r="907879" spans="14:14">
      <c r="N907879" s="331"/>
    </row>
    <row r="907880" spans="14:14">
      <c r="N907880" s="332"/>
    </row>
    <row r="907901" spans="14:14">
      <c r="N907901" s="331"/>
    </row>
    <row r="907902" spans="14:14">
      <c r="N907902" s="331"/>
    </row>
    <row r="907903" spans="14:14">
      <c r="N907903" s="332"/>
    </row>
    <row r="907924" spans="14:14">
      <c r="N907924" s="331"/>
    </row>
    <row r="907925" spans="14:14">
      <c r="N907925" s="331"/>
    </row>
    <row r="907926" spans="14:14">
      <c r="N907926" s="332"/>
    </row>
    <row r="907947" spans="14:14">
      <c r="N907947" s="331"/>
    </row>
    <row r="907948" spans="14:14">
      <c r="N907948" s="331"/>
    </row>
    <row r="907949" spans="14:14">
      <c r="N907949" s="332"/>
    </row>
    <row r="907970" spans="14:14">
      <c r="N907970" s="331"/>
    </row>
    <row r="907971" spans="14:14">
      <c r="N907971" s="331"/>
    </row>
    <row r="907972" spans="14:14">
      <c r="N907972" s="332"/>
    </row>
    <row r="907993" spans="14:14">
      <c r="N907993" s="331"/>
    </row>
    <row r="907994" spans="14:14">
      <c r="N907994" s="331"/>
    </row>
    <row r="907995" spans="14:14">
      <c r="N907995" s="332"/>
    </row>
    <row r="908016" spans="14:14">
      <c r="N908016" s="331"/>
    </row>
    <row r="908017" spans="14:14">
      <c r="N908017" s="331"/>
    </row>
    <row r="908018" spans="14:14">
      <c r="N908018" s="332"/>
    </row>
    <row r="908039" spans="14:14">
      <c r="N908039" s="331"/>
    </row>
    <row r="908040" spans="14:14">
      <c r="N908040" s="331"/>
    </row>
    <row r="908041" spans="14:14">
      <c r="N908041" s="332"/>
    </row>
    <row r="908062" spans="14:14">
      <c r="N908062" s="331"/>
    </row>
    <row r="908063" spans="14:14">
      <c r="N908063" s="331"/>
    </row>
    <row r="908064" spans="14:14">
      <c r="N908064" s="332"/>
    </row>
    <row r="908085" spans="14:14">
      <c r="N908085" s="331"/>
    </row>
    <row r="908086" spans="14:14">
      <c r="N908086" s="331"/>
    </row>
    <row r="908087" spans="14:14">
      <c r="N908087" s="332"/>
    </row>
    <row r="908108" spans="14:14">
      <c r="N908108" s="331"/>
    </row>
    <row r="908109" spans="14:14">
      <c r="N908109" s="331"/>
    </row>
    <row r="908110" spans="14:14">
      <c r="N908110" s="332"/>
    </row>
    <row r="908131" spans="14:14">
      <c r="N908131" s="331"/>
    </row>
    <row r="908132" spans="14:14">
      <c r="N908132" s="331"/>
    </row>
    <row r="908133" spans="14:14">
      <c r="N908133" s="332"/>
    </row>
    <row r="908154" spans="14:14">
      <c r="N908154" s="331"/>
    </row>
    <row r="908155" spans="14:14">
      <c r="N908155" s="331"/>
    </row>
    <row r="908156" spans="14:14">
      <c r="N908156" s="332"/>
    </row>
    <row r="908177" spans="14:14">
      <c r="N908177" s="331"/>
    </row>
    <row r="908178" spans="14:14">
      <c r="N908178" s="331"/>
    </row>
    <row r="908179" spans="14:14">
      <c r="N908179" s="332"/>
    </row>
    <row r="908200" spans="14:14">
      <c r="N908200" s="331"/>
    </row>
    <row r="908201" spans="14:14">
      <c r="N908201" s="331"/>
    </row>
    <row r="908202" spans="14:14">
      <c r="N908202" s="332"/>
    </row>
    <row r="908223" spans="14:14">
      <c r="N908223" s="331"/>
    </row>
    <row r="908224" spans="14:14">
      <c r="N908224" s="331"/>
    </row>
    <row r="908225" spans="14:14">
      <c r="N908225" s="332"/>
    </row>
    <row r="908246" spans="14:14">
      <c r="N908246" s="331"/>
    </row>
    <row r="908247" spans="14:14">
      <c r="N908247" s="331"/>
    </row>
    <row r="908248" spans="14:14">
      <c r="N908248" s="332"/>
    </row>
    <row r="908269" spans="14:14">
      <c r="N908269" s="331"/>
    </row>
    <row r="908270" spans="14:14">
      <c r="N908270" s="331"/>
    </row>
    <row r="908271" spans="14:14">
      <c r="N908271" s="332"/>
    </row>
    <row r="908292" spans="14:14">
      <c r="N908292" s="331"/>
    </row>
    <row r="908293" spans="14:14">
      <c r="N908293" s="331"/>
    </row>
    <row r="908294" spans="14:14">
      <c r="N908294" s="332"/>
    </row>
    <row r="908315" spans="14:14">
      <c r="N908315" s="331"/>
    </row>
    <row r="908316" spans="14:14">
      <c r="N908316" s="331"/>
    </row>
    <row r="908317" spans="14:14">
      <c r="N908317" s="332"/>
    </row>
    <row r="908338" spans="14:14">
      <c r="N908338" s="331"/>
    </row>
    <row r="908339" spans="14:14">
      <c r="N908339" s="331"/>
    </row>
    <row r="908340" spans="14:14">
      <c r="N908340" s="332"/>
    </row>
    <row r="908361" spans="14:14">
      <c r="N908361" s="331"/>
    </row>
    <row r="908362" spans="14:14">
      <c r="N908362" s="331"/>
    </row>
    <row r="908363" spans="14:14">
      <c r="N908363" s="332"/>
    </row>
    <row r="908384" spans="14:14">
      <c r="N908384" s="331"/>
    </row>
    <row r="908385" spans="14:14">
      <c r="N908385" s="331"/>
    </row>
    <row r="908386" spans="14:14">
      <c r="N908386" s="332"/>
    </row>
    <row r="908407" spans="14:14">
      <c r="N908407" s="331"/>
    </row>
    <row r="908408" spans="14:14">
      <c r="N908408" s="331"/>
    </row>
    <row r="908409" spans="14:14">
      <c r="N908409" s="332"/>
    </row>
    <row r="908430" spans="14:14">
      <c r="N908430" s="331"/>
    </row>
    <row r="908431" spans="14:14">
      <c r="N908431" s="331"/>
    </row>
    <row r="908432" spans="14:14">
      <c r="N908432" s="332"/>
    </row>
    <row r="908453" spans="14:14">
      <c r="N908453" s="331"/>
    </row>
    <row r="908454" spans="14:14">
      <c r="N908454" s="331"/>
    </row>
    <row r="908455" spans="14:14">
      <c r="N908455" s="332"/>
    </row>
    <row r="908476" spans="14:14">
      <c r="N908476" s="331"/>
    </row>
    <row r="908477" spans="14:14">
      <c r="N908477" s="331"/>
    </row>
    <row r="908478" spans="14:14">
      <c r="N908478" s="332"/>
    </row>
    <row r="908499" spans="14:14">
      <c r="N908499" s="331"/>
    </row>
    <row r="908500" spans="14:14">
      <c r="N908500" s="331"/>
    </row>
    <row r="908501" spans="14:14">
      <c r="N908501" s="332"/>
    </row>
    <row r="908522" spans="14:14">
      <c r="N908522" s="331"/>
    </row>
    <row r="908523" spans="14:14">
      <c r="N908523" s="331"/>
    </row>
    <row r="908524" spans="14:14">
      <c r="N908524" s="332"/>
    </row>
    <row r="908545" spans="14:14">
      <c r="N908545" s="331"/>
    </row>
    <row r="908546" spans="14:14">
      <c r="N908546" s="331"/>
    </row>
    <row r="908547" spans="14:14">
      <c r="N908547" s="332"/>
    </row>
    <row r="908568" spans="14:14">
      <c r="N908568" s="331"/>
    </row>
    <row r="908569" spans="14:14">
      <c r="N908569" s="331"/>
    </row>
    <row r="908570" spans="14:14">
      <c r="N908570" s="332"/>
    </row>
    <row r="908591" spans="14:14">
      <c r="N908591" s="331"/>
    </row>
    <row r="908592" spans="14:14">
      <c r="N908592" s="331"/>
    </row>
    <row r="908593" spans="14:14">
      <c r="N908593" s="332"/>
    </row>
    <row r="908614" spans="14:14">
      <c r="N908614" s="331"/>
    </row>
    <row r="908615" spans="14:14">
      <c r="N908615" s="331"/>
    </row>
    <row r="908616" spans="14:14">
      <c r="N908616" s="332"/>
    </row>
    <row r="908637" spans="14:14">
      <c r="N908637" s="331"/>
    </row>
    <row r="908638" spans="14:14">
      <c r="N908638" s="331"/>
    </row>
    <row r="908639" spans="14:14">
      <c r="N908639" s="332"/>
    </row>
    <row r="908660" spans="14:14">
      <c r="N908660" s="331"/>
    </row>
    <row r="908661" spans="14:14">
      <c r="N908661" s="331"/>
    </row>
    <row r="908662" spans="14:14">
      <c r="N908662" s="332"/>
    </row>
    <row r="908683" spans="14:14">
      <c r="N908683" s="331"/>
    </row>
    <row r="908684" spans="14:14">
      <c r="N908684" s="331"/>
    </row>
    <row r="908685" spans="14:14">
      <c r="N908685" s="332"/>
    </row>
    <row r="908706" spans="14:14">
      <c r="N908706" s="331"/>
    </row>
    <row r="908707" spans="14:14">
      <c r="N908707" s="331"/>
    </row>
    <row r="908708" spans="14:14">
      <c r="N908708" s="332"/>
    </row>
    <row r="908729" spans="14:14">
      <c r="N908729" s="331"/>
    </row>
    <row r="908730" spans="14:14">
      <c r="N908730" s="331"/>
    </row>
    <row r="908731" spans="14:14">
      <c r="N908731" s="332"/>
    </row>
    <row r="908752" spans="14:14">
      <c r="N908752" s="331"/>
    </row>
    <row r="908753" spans="14:14">
      <c r="N908753" s="331"/>
    </row>
    <row r="908754" spans="14:14">
      <c r="N908754" s="332"/>
    </row>
    <row r="908775" spans="14:14">
      <c r="N908775" s="331"/>
    </row>
    <row r="908776" spans="14:14">
      <c r="N908776" s="331"/>
    </row>
    <row r="908777" spans="14:14">
      <c r="N908777" s="332"/>
    </row>
    <row r="908798" spans="14:14">
      <c r="N908798" s="331"/>
    </row>
    <row r="908799" spans="14:14">
      <c r="N908799" s="331"/>
    </row>
    <row r="908800" spans="14:14">
      <c r="N908800" s="332"/>
    </row>
    <row r="908821" spans="14:14">
      <c r="N908821" s="331"/>
    </row>
    <row r="908822" spans="14:14">
      <c r="N908822" s="331"/>
    </row>
    <row r="908823" spans="14:14">
      <c r="N908823" s="332"/>
    </row>
    <row r="908844" spans="14:14">
      <c r="N908844" s="331"/>
    </row>
    <row r="908845" spans="14:14">
      <c r="N908845" s="331"/>
    </row>
    <row r="908846" spans="14:14">
      <c r="N908846" s="332"/>
    </row>
    <row r="908867" spans="14:14">
      <c r="N908867" s="331"/>
    </row>
    <row r="908868" spans="14:14">
      <c r="N908868" s="331"/>
    </row>
    <row r="908869" spans="14:14">
      <c r="N908869" s="332"/>
    </row>
    <row r="908890" spans="14:14">
      <c r="N908890" s="331"/>
    </row>
    <row r="908891" spans="14:14">
      <c r="N908891" s="331"/>
    </row>
    <row r="908892" spans="14:14">
      <c r="N908892" s="332"/>
    </row>
    <row r="908913" spans="14:14">
      <c r="N908913" s="331"/>
    </row>
    <row r="908914" spans="14:14">
      <c r="N908914" s="331"/>
    </row>
    <row r="908915" spans="14:14">
      <c r="N908915" s="332"/>
    </row>
    <row r="908936" spans="14:14">
      <c r="N908936" s="331"/>
    </row>
    <row r="908937" spans="14:14">
      <c r="N908937" s="331"/>
    </row>
    <row r="908938" spans="14:14">
      <c r="N908938" s="332"/>
    </row>
    <row r="908959" spans="14:14">
      <c r="N908959" s="331"/>
    </row>
    <row r="908960" spans="14:14">
      <c r="N908960" s="331"/>
    </row>
    <row r="908961" spans="14:14">
      <c r="N908961" s="332"/>
    </row>
    <row r="908982" spans="14:14">
      <c r="N908982" s="331"/>
    </row>
    <row r="908983" spans="14:14">
      <c r="N908983" s="331"/>
    </row>
    <row r="908984" spans="14:14">
      <c r="N908984" s="332"/>
    </row>
    <row r="909005" spans="14:14">
      <c r="N909005" s="331"/>
    </row>
    <row r="909006" spans="14:14">
      <c r="N909006" s="331"/>
    </row>
    <row r="909007" spans="14:14">
      <c r="N909007" s="332"/>
    </row>
    <row r="909028" spans="14:14">
      <c r="N909028" s="331"/>
    </row>
    <row r="909029" spans="14:14">
      <c r="N909029" s="331"/>
    </row>
    <row r="909030" spans="14:14">
      <c r="N909030" s="332"/>
    </row>
    <row r="909051" spans="14:14">
      <c r="N909051" s="331"/>
    </row>
    <row r="909052" spans="14:14">
      <c r="N909052" s="331"/>
    </row>
    <row r="909053" spans="14:14">
      <c r="N909053" s="332"/>
    </row>
    <row r="909074" spans="14:14">
      <c r="N909074" s="331"/>
    </row>
    <row r="909075" spans="14:14">
      <c r="N909075" s="331"/>
    </row>
    <row r="909076" spans="14:14">
      <c r="N909076" s="332"/>
    </row>
    <row r="909097" spans="14:14">
      <c r="N909097" s="331"/>
    </row>
    <row r="909098" spans="14:14">
      <c r="N909098" s="331"/>
    </row>
    <row r="909099" spans="14:14">
      <c r="N909099" s="332"/>
    </row>
    <row r="909120" spans="14:14">
      <c r="N909120" s="331"/>
    </row>
    <row r="909121" spans="14:14">
      <c r="N909121" s="331"/>
    </row>
    <row r="909122" spans="14:14">
      <c r="N909122" s="332"/>
    </row>
    <row r="909143" spans="14:14">
      <c r="N909143" s="331"/>
    </row>
    <row r="909144" spans="14:14">
      <c r="N909144" s="331"/>
    </row>
    <row r="909145" spans="14:14">
      <c r="N909145" s="332"/>
    </row>
    <row r="909166" spans="14:14">
      <c r="N909166" s="331"/>
    </row>
    <row r="909167" spans="14:14">
      <c r="N909167" s="331"/>
    </row>
    <row r="909168" spans="14:14">
      <c r="N909168" s="332"/>
    </row>
    <row r="909189" spans="14:14">
      <c r="N909189" s="331"/>
    </row>
    <row r="909190" spans="14:14">
      <c r="N909190" s="331"/>
    </row>
    <row r="909191" spans="14:14">
      <c r="N909191" s="332"/>
    </row>
    <row r="909212" spans="14:14">
      <c r="N909212" s="331"/>
    </row>
    <row r="909213" spans="14:14">
      <c r="N909213" s="331"/>
    </row>
    <row r="909214" spans="14:14">
      <c r="N909214" s="332"/>
    </row>
    <row r="909235" spans="14:14">
      <c r="N909235" s="331"/>
    </row>
    <row r="909236" spans="14:14">
      <c r="N909236" s="331"/>
    </row>
    <row r="909237" spans="14:14">
      <c r="N909237" s="332"/>
    </row>
    <row r="909258" spans="14:14">
      <c r="N909258" s="331"/>
    </row>
    <row r="909259" spans="14:14">
      <c r="N909259" s="331"/>
    </row>
    <row r="909260" spans="14:14">
      <c r="N909260" s="332"/>
    </row>
    <row r="909281" spans="14:14">
      <c r="N909281" s="331"/>
    </row>
    <row r="909282" spans="14:14">
      <c r="N909282" s="331"/>
    </row>
    <row r="909283" spans="14:14">
      <c r="N909283" s="332"/>
    </row>
    <row r="909304" spans="14:14">
      <c r="N909304" s="331"/>
    </row>
    <row r="909305" spans="14:14">
      <c r="N909305" s="331"/>
    </row>
    <row r="909306" spans="14:14">
      <c r="N909306" s="332"/>
    </row>
    <row r="909327" spans="14:14">
      <c r="N909327" s="331"/>
    </row>
    <row r="909328" spans="14:14">
      <c r="N909328" s="331"/>
    </row>
    <row r="909329" spans="14:14">
      <c r="N909329" s="332"/>
    </row>
    <row r="909350" spans="14:14">
      <c r="N909350" s="331"/>
    </row>
    <row r="909351" spans="14:14">
      <c r="N909351" s="331"/>
    </row>
    <row r="909352" spans="14:14">
      <c r="N909352" s="332"/>
    </row>
    <row r="909373" spans="14:14">
      <c r="N909373" s="331"/>
    </row>
    <row r="909374" spans="14:14">
      <c r="N909374" s="331"/>
    </row>
    <row r="909375" spans="14:14">
      <c r="N909375" s="332"/>
    </row>
    <row r="909396" spans="14:14">
      <c r="N909396" s="331"/>
    </row>
    <row r="909397" spans="14:14">
      <c r="N909397" s="331"/>
    </row>
    <row r="909398" spans="14:14">
      <c r="N909398" s="332"/>
    </row>
    <row r="909419" spans="14:14">
      <c r="N909419" s="331"/>
    </row>
    <row r="909420" spans="14:14">
      <c r="N909420" s="331"/>
    </row>
    <row r="909421" spans="14:14">
      <c r="N909421" s="332"/>
    </row>
    <row r="909442" spans="14:14">
      <c r="N909442" s="331"/>
    </row>
    <row r="909443" spans="14:14">
      <c r="N909443" s="331"/>
    </row>
    <row r="909444" spans="14:14">
      <c r="N909444" s="332"/>
    </row>
    <row r="909465" spans="14:14">
      <c r="N909465" s="331"/>
    </row>
    <row r="909466" spans="14:14">
      <c r="N909466" s="331"/>
    </row>
    <row r="909467" spans="14:14">
      <c r="N909467" s="332"/>
    </row>
    <row r="909488" spans="14:14">
      <c r="N909488" s="331"/>
    </row>
    <row r="909489" spans="14:14">
      <c r="N909489" s="331"/>
    </row>
    <row r="909490" spans="14:14">
      <c r="N909490" s="332"/>
    </row>
    <row r="909511" spans="14:14">
      <c r="N909511" s="331"/>
    </row>
    <row r="909512" spans="14:14">
      <c r="N909512" s="331"/>
    </row>
    <row r="909513" spans="14:14">
      <c r="N909513" s="332"/>
    </row>
    <row r="909534" spans="14:14">
      <c r="N909534" s="331"/>
    </row>
    <row r="909535" spans="14:14">
      <c r="N909535" s="331"/>
    </row>
    <row r="909536" spans="14:14">
      <c r="N909536" s="332"/>
    </row>
    <row r="909557" spans="14:14">
      <c r="N909557" s="331"/>
    </row>
    <row r="909558" spans="14:14">
      <c r="N909558" s="331"/>
    </row>
    <row r="909559" spans="14:14">
      <c r="N909559" s="332"/>
    </row>
    <row r="909580" spans="14:14">
      <c r="N909580" s="331"/>
    </row>
    <row r="909581" spans="14:14">
      <c r="N909581" s="331"/>
    </row>
    <row r="909582" spans="14:14">
      <c r="N909582" s="332"/>
    </row>
    <row r="909603" spans="14:14">
      <c r="N909603" s="331"/>
    </row>
    <row r="909604" spans="14:14">
      <c r="N909604" s="331"/>
    </row>
    <row r="909605" spans="14:14">
      <c r="N909605" s="332"/>
    </row>
    <row r="909626" spans="14:14">
      <c r="N909626" s="331"/>
    </row>
    <row r="909627" spans="14:14">
      <c r="N909627" s="331"/>
    </row>
    <row r="909628" spans="14:14">
      <c r="N909628" s="332"/>
    </row>
    <row r="909649" spans="14:14">
      <c r="N909649" s="331"/>
    </row>
    <row r="909650" spans="14:14">
      <c r="N909650" s="331"/>
    </row>
    <row r="909651" spans="14:14">
      <c r="N909651" s="332"/>
    </row>
    <row r="909672" spans="14:14">
      <c r="N909672" s="331"/>
    </row>
    <row r="909673" spans="14:14">
      <c r="N909673" s="331"/>
    </row>
    <row r="909674" spans="14:14">
      <c r="N909674" s="332"/>
    </row>
    <row r="909695" spans="14:14">
      <c r="N909695" s="331"/>
    </row>
    <row r="909696" spans="14:14">
      <c r="N909696" s="331"/>
    </row>
    <row r="909697" spans="14:14">
      <c r="N909697" s="332"/>
    </row>
    <row r="909718" spans="14:14">
      <c r="N909718" s="331"/>
    </row>
    <row r="909719" spans="14:14">
      <c r="N909719" s="331"/>
    </row>
    <row r="909720" spans="14:14">
      <c r="N909720" s="332"/>
    </row>
    <row r="909741" spans="14:14">
      <c r="N909741" s="331"/>
    </row>
    <row r="909742" spans="14:14">
      <c r="N909742" s="331"/>
    </row>
    <row r="909743" spans="14:14">
      <c r="N909743" s="332"/>
    </row>
    <row r="909764" spans="14:14">
      <c r="N909764" s="331"/>
    </row>
    <row r="909765" spans="14:14">
      <c r="N909765" s="331"/>
    </row>
    <row r="909766" spans="14:14">
      <c r="N909766" s="332"/>
    </row>
    <row r="909787" spans="14:14">
      <c r="N909787" s="331"/>
    </row>
    <row r="909788" spans="14:14">
      <c r="N909788" s="331"/>
    </row>
    <row r="909789" spans="14:14">
      <c r="N909789" s="332"/>
    </row>
    <row r="909810" spans="14:14">
      <c r="N909810" s="331"/>
    </row>
    <row r="909811" spans="14:14">
      <c r="N909811" s="331"/>
    </row>
    <row r="909812" spans="14:14">
      <c r="N909812" s="332"/>
    </row>
    <row r="909833" spans="14:14">
      <c r="N909833" s="331"/>
    </row>
    <row r="909834" spans="14:14">
      <c r="N909834" s="331"/>
    </row>
    <row r="909835" spans="14:14">
      <c r="N909835" s="332"/>
    </row>
    <row r="909856" spans="14:14">
      <c r="N909856" s="331"/>
    </row>
    <row r="909857" spans="14:14">
      <c r="N909857" s="331"/>
    </row>
    <row r="909858" spans="14:14">
      <c r="N909858" s="332"/>
    </row>
    <row r="909879" spans="14:14">
      <c r="N909879" s="331"/>
    </row>
    <row r="909880" spans="14:14">
      <c r="N909880" s="331"/>
    </row>
    <row r="909881" spans="14:14">
      <c r="N909881" s="332"/>
    </row>
    <row r="909902" spans="14:14">
      <c r="N909902" s="331"/>
    </row>
    <row r="909903" spans="14:14">
      <c r="N909903" s="331"/>
    </row>
    <row r="909904" spans="14:14">
      <c r="N909904" s="332"/>
    </row>
    <row r="909925" spans="14:14">
      <c r="N909925" s="331"/>
    </row>
    <row r="909926" spans="14:14">
      <c r="N909926" s="331"/>
    </row>
    <row r="909927" spans="14:14">
      <c r="N909927" s="332"/>
    </row>
    <row r="909948" spans="14:14">
      <c r="N909948" s="331"/>
    </row>
    <row r="909949" spans="14:14">
      <c r="N909949" s="331"/>
    </row>
    <row r="909950" spans="14:14">
      <c r="N909950" s="332"/>
    </row>
    <row r="909971" spans="14:14">
      <c r="N909971" s="331"/>
    </row>
    <row r="909972" spans="14:14">
      <c r="N909972" s="331"/>
    </row>
    <row r="909973" spans="14:14">
      <c r="N909973" s="332"/>
    </row>
    <row r="909994" spans="14:14">
      <c r="N909994" s="331"/>
    </row>
    <row r="909995" spans="14:14">
      <c r="N909995" s="331"/>
    </row>
    <row r="909996" spans="14:14">
      <c r="N909996" s="332"/>
    </row>
    <row r="910017" spans="14:14">
      <c r="N910017" s="331"/>
    </row>
    <row r="910018" spans="14:14">
      <c r="N910018" s="331"/>
    </row>
    <row r="910019" spans="14:14">
      <c r="N910019" s="332"/>
    </row>
    <row r="910040" spans="14:14">
      <c r="N910040" s="331"/>
    </row>
    <row r="910041" spans="14:14">
      <c r="N910041" s="331"/>
    </row>
    <row r="910042" spans="14:14">
      <c r="N910042" s="332"/>
    </row>
    <row r="910063" spans="14:14">
      <c r="N910063" s="331"/>
    </row>
    <row r="910064" spans="14:14">
      <c r="N910064" s="331"/>
    </row>
    <row r="910065" spans="14:14">
      <c r="N910065" s="332"/>
    </row>
    <row r="910086" spans="14:14">
      <c r="N910086" s="331"/>
    </row>
    <row r="910087" spans="14:14">
      <c r="N910087" s="331"/>
    </row>
    <row r="910088" spans="14:14">
      <c r="N910088" s="332"/>
    </row>
    <row r="910109" spans="14:14">
      <c r="N910109" s="331"/>
    </row>
    <row r="910110" spans="14:14">
      <c r="N910110" s="331"/>
    </row>
    <row r="910111" spans="14:14">
      <c r="N910111" s="332"/>
    </row>
    <row r="910132" spans="14:14">
      <c r="N910132" s="331"/>
    </row>
    <row r="910133" spans="14:14">
      <c r="N910133" s="331"/>
    </row>
    <row r="910134" spans="14:14">
      <c r="N910134" s="332"/>
    </row>
    <row r="910155" spans="14:14">
      <c r="N910155" s="331"/>
    </row>
    <row r="910156" spans="14:14">
      <c r="N910156" s="331"/>
    </row>
    <row r="910157" spans="14:14">
      <c r="N910157" s="332"/>
    </row>
    <row r="910178" spans="14:14">
      <c r="N910178" s="331"/>
    </row>
    <row r="910179" spans="14:14">
      <c r="N910179" s="331"/>
    </row>
    <row r="910180" spans="14:14">
      <c r="N910180" s="332"/>
    </row>
    <row r="910201" spans="14:14">
      <c r="N910201" s="331"/>
    </row>
    <row r="910202" spans="14:14">
      <c r="N910202" s="331"/>
    </row>
    <row r="910203" spans="14:14">
      <c r="N910203" s="332"/>
    </row>
    <row r="910224" spans="14:14">
      <c r="N910224" s="331"/>
    </row>
    <row r="910225" spans="14:14">
      <c r="N910225" s="331"/>
    </row>
    <row r="910226" spans="14:14">
      <c r="N910226" s="332"/>
    </row>
    <row r="910247" spans="14:14">
      <c r="N910247" s="331"/>
    </row>
    <row r="910248" spans="14:14">
      <c r="N910248" s="331"/>
    </row>
    <row r="910249" spans="14:14">
      <c r="N910249" s="332"/>
    </row>
    <row r="910270" spans="14:14">
      <c r="N910270" s="331"/>
    </row>
    <row r="910271" spans="14:14">
      <c r="N910271" s="331"/>
    </row>
    <row r="910272" spans="14:14">
      <c r="N910272" s="332"/>
    </row>
    <row r="910293" spans="14:14">
      <c r="N910293" s="331"/>
    </row>
    <row r="910294" spans="14:14">
      <c r="N910294" s="331"/>
    </row>
    <row r="910295" spans="14:14">
      <c r="N910295" s="332"/>
    </row>
    <row r="910316" spans="14:14">
      <c r="N910316" s="331"/>
    </row>
    <row r="910317" spans="14:14">
      <c r="N910317" s="331"/>
    </row>
    <row r="910318" spans="14:14">
      <c r="N910318" s="332"/>
    </row>
    <row r="910339" spans="14:14">
      <c r="N910339" s="331"/>
    </row>
    <row r="910340" spans="14:14">
      <c r="N910340" s="331"/>
    </row>
    <row r="910341" spans="14:14">
      <c r="N910341" s="332"/>
    </row>
    <row r="910362" spans="14:14">
      <c r="N910362" s="331"/>
    </row>
    <row r="910363" spans="14:14">
      <c r="N910363" s="331"/>
    </row>
    <row r="910364" spans="14:14">
      <c r="N910364" s="332"/>
    </row>
    <row r="910385" spans="14:14">
      <c r="N910385" s="331"/>
    </row>
    <row r="910386" spans="14:14">
      <c r="N910386" s="331"/>
    </row>
    <row r="910387" spans="14:14">
      <c r="N910387" s="332"/>
    </row>
    <row r="910408" spans="14:14">
      <c r="N910408" s="331"/>
    </row>
    <row r="910409" spans="14:14">
      <c r="N910409" s="331"/>
    </row>
    <row r="910410" spans="14:14">
      <c r="N910410" s="332"/>
    </row>
    <row r="910431" spans="14:14">
      <c r="N910431" s="331"/>
    </row>
    <row r="910432" spans="14:14">
      <c r="N910432" s="331"/>
    </row>
    <row r="910433" spans="14:14">
      <c r="N910433" s="332"/>
    </row>
    <row r="910454" spans="14:14">
      <c r="N910454" s="331"/>
    </row>
    <row r="910455" spans="14:14">
      <c r="N910455" s="331"/>
    </row>
    <row r="910456" spans="14:14">
      <c r="N910456" s="332"/>
    </row>
    <row r="910477" spans="14:14">
      <c r="N910477" s="331"/>
    </row>
    <row r="910478" spans="14:14">
      <c r="N910478" s="331"/>
    </row>
    <row r="910479" spans="14:14">
      <c r="N910479" s="332"/>
    </row>
    <row r="910500" spans="14:14">
      <c r="N910500" s="331"/>
    </row>
    <row r="910501" spans="14:14">
      <c r="N910501" s="331"/>
    </row>
    <row r="910502" spans="14:14">
      <c r="N910502" s="332"/>
    </row>
    <row r="910523" spans="14:14">
      <c r="N910523" s="331"/>
    </row>
    <row r="910524" spans="14:14">
      <c r="N910524" s="331"/>
    </row>
    <row r="910525" spans="14:14">
      <c r="N910525" s="332"/>
    </row>
    <row r="910546" spans="14:14">
      <c r="N910546" s="331"/>
    </row>
    <row r="910547" spans="14:14">
      <c r="N910547" s="331"/>
    </row>
    <row r="910548" spans="14:14">
      <c r="N910548" s="332"/>
    </row>
    <row r="910569" spans="14:14">
      <c r="N910569" s="331"/>
    </row>
    <row r="910570" spans="14:14">
      <c r="N910570" s="331"/>
    </row>
    <row r="910571" spans="14:14">
      <c r="N910571" s="332"/>
    </row>
    <row r="910592" spans="14:14">
      <c r="N910592" s="331"/>
    </row>
    <row r="910593" spans="14:14">
      <c r="N910593" s="331"/>
    </row>
    <row r="910594" spans="14:14">
      <c r="N910594" s="332"/>
    </row>
    <row r="910615" spans="14:14">
      <c r="N910615" s="331"/>
    </row>
    <row r="910616" spans="14:14">
      <c r="N910616" s="331"/>
    </row>
    <row r="910617" spans="14:14">
      <c r="N910617" s="332"/>
    </row>
    <row r="910638" spans="14:14">
      <c r="N910638" s="331"/>
    </row>
    <row r="910639" spans="14:14">
      <c r="N910639" s="331"/>
    </row>
    <row r="910640" spans="14:14">
      <c r="N910640" s="332"/>
    </row>
    <row r="910661" spans="14:14">
      <c r="N910661" s="331"/>
    </row>
    <row r="910662" spans="14:14">
      <c r="N910662" s="331"/>
    </row>
    <row r="910663" spans="14:14">
      <c r="N910663" s="332"/>
    </row>
    <row r="910684" spans="14:14">
      <c r="N910684" s="331"/>
    </row>
    <row r="910685" spans="14:14">
      <c r="N910685" s="331"/>
    </row>
    <row r="910686" spans="14:14">
      <c r="N910686" s="332"/>
    </row>
    <row r="910707" spans="14:14">
      <c r="N910707" s="331"/>
    </row>
    <row r="910708" spans="14:14">
      <c r="N910708" s="331"/>
    </row>
    <row r="910709" spans="14:14">
      <c r="N910709" s="332"/>
    </row>
    <row r="910730" spans="14:14">
      <c r="N910730" s="331"/>
    </row>
    <row r="910731" spans="14:14">
      <c r="N910731" s="331"/>
    </row>
    <row r="910732" spans="14:14">
      <c r="N910732" s="332"/>
    </row>
    <row r="910753" spans="14:14">
      <c r="N910753" s="331"/>
    </row>
    <row r="910754" spans="14:14">
      <c r="N910754" s="331"/>
    </row>
    <row r="910755" spans="14:14">
      <c r="N910755" s="332"/>
    </row>
    <row r="910776" spans="14:14">
      <c r="N910776" s="331"/>
    </row>
    <row r="910777" spans="14:14">
      <c r="N910777" s="331"/>
    </row>
    <row r="910778" spans="14:14">
      <c r="N910778" s="332"/>
    </row>
    <row r="910799" spans="14:14">
      <c r="N910799" s="331"/>
    </row>
    <row r="910800" spans="14:14">
      <c r="N910800" s="331"/>
    </row>
    <row r="910801" spans="14:14">
      <c r="N910801" s="332"/>
    </row>
    <row r="910822" spans="14:14">
      <c r="N910822" s="331"/>
    </row>
    <row r="910823" spans="14:14">
      <c r="N910823" s="331"/>
    </row>
    <row r="910824" spans="14:14">
      <c r="N910824" s="332"/>
    </row>
    <row r="910845" spans="14:14">
      <c r="N910845" s="331"/>
    </row>
    <row r="910846" spans="14:14">
      <c r="N910846" s="331"/>
    </row>
    <row r="910847" spans="14:14">
      <c r="N910847" s="332"/>
    </row>
    <row r="910868" spans="14:14">
      <c r="N910868" s="331"/>
    </row>
    <row r="910869" spans="14:14">
      <c r="N910869" s="331"/>
    </row>
    <row r="910870" spans="14:14">
      <c r="N910870" s="332"/>
    </row>
    <row r="910891" spans="14:14">
      <c r="N910891" s="331"/>
    </row>
    <row r="910892" spans="14:14">
      <c r="N910892" s="331"/>
    </row>
    <row r="910893" spans="14:14">
      <c r="N910893" s="332"/>
    </row>
    <row r="910914" spans="14:14">
      <c r="N910914" s="331"/>
    </row>
    <row r="910915" spans="14:14">
      <c r="N910915" s="331"/>
    </row>
    <row r="910916" spans="14:14">
      <c r="N910916" s="332"/>
    </row>
    <row r="910937" spans="14:14">
      <c r="N910937" s="331"/>
    </row>
    <row r="910938" spans="14:14">
      <c r="N910938" s="331"/>
    </row>
    <row r="910939" spans="14:14">
      <c r="N910939" s="332"/>
    </row>
    <row r="910960" spans="14:14">
      <c r="N910960" s="331"/>
    </row>
    <row r="910961" spans="14:14">
      <c r="N910961" s="331"/>
    </row>
    <row r="910962" spans="14:14">
      <c r="N910962" s="332"/>
    </row>
    <row r="910983" spans="14:14">
      <c r="N910983" s="331"/>
    </row>
    <row r="910984" spans="14:14">
      <c r="N910984" s="331"/>
    </row>
    <row r="910985" spans="14:14">
      <c r="N910985" s="332"/>
    </row>
    <row r="911006" spans="14:14">
      <c r="N911006" s="331"/>
    </row>
    <row r="911007" spans="14:14">
      <c r="N911007" s="331"/>
    </row>
    <row r="911008" spans="14:14">
      <c r="N911008" s="332"/>
    </row>
    <row r="911029" spans="14:14">
      <c r="N911029" s="331"/>
    </row>
    <row r="911030" spans="14:14">
      <c r="N911030" s="331"/>
    </row>
    <row r="911031" spans="14:14">
      <c r="N911031" s="332"/>
    </row>
    <row r="911052" spans="14:14">
      <c r="N911052" s="331"/>
    </row>
    <row r="911053" spans="14:14">
      <c r="N911053" s="331"/>
    </row>
    <row r="911054" spans="14:14">
      <c r="N911054" s="332"/>
    </row>
    <row r="911075" spans="14:14">
      <c r="N911075" s="331"/>
    </row>
    <row r="911076" spans="14:14">
      <c r="N911076" s="331"/>
    </row>
    <row r="911077" spans="14:14">
      <c r="N911077" s="332"/>
    </row>
    <row r="911098" spans="14:14">
      <c r="N911098" s="331"/>
    </row>
    <row r="911099" spans="14:14">
      <c r="N911099" s="331"/>
    </row>
    <row r="911100" spans="14:14">
      <c r="N911100" s="332"/>
    </row>
    <row r="911121" spans="14:14">
      <c r="N911121" s="331"/>
    </row>
    <row r="911122" spans="14:14">
      <c r="N911122" s="331"/>
    </row>
    <row r="911123" spans="14:14">
      <c r="N911123" s="332"/>
    </row>
    <row r="911144" spans="14:14">
      <c r="N911144" s="331"/>
    </row>
    <row r="911145" spans="14:14">
      <c r="N911145" s="331"/>
    </row>
    <row r="911146" spans="14:14">
      <c r="N911146" s="332"/>
    </row>
    <row r="911167" spans="14:14">
      <c r="N911167" s="331"/>
    </row>
    <row r="911168" spans="14:14">
      <c r="N911168" s="331"/>
    </row>
    <row r="911169" spans="14:14">
      <c r="N911169" s="332"/>
    </row>
    <row r="911190" spans="14:14">
      <c r="N911190" s="331"/>
    </row>
    <row r="911191" spans="14:14">
      <c r="N911191" s="331"/>
    </row>
    <row r="911192" spans="14:14">
      <c r="N911192" s="332"/>
    </row>
    <row r="911213" spans="14:14">
      <c r="N911213" s="331"/>
    </row>
    <row r="911214" spans="14:14">
      <c r="N911214" s="331"/>
    </row>
    <row r="911215" spans="14:14">
      <c r="N911215" s="332"/>
    </row>
    <row r="911236" spans="14:14">
      <c r="N911236" s="331"/>
    </row>
    <row r="911237" spans="14:14">
      <c r="N911237" s="331"/>
    </row>
    <row r="911238" spans="14:14">
      <c r="N911238" s="332"/>
    </row>
    <row r="911259" spans="14:14">
      <c r="N911259" s="331"/>
    </row>
    <row r="911260" spans="14:14">
      <c r="N911260" s="331"/>
    </row>
    <row r="911261" spans="14:14">
      <c r="N911261" s="332"/>
    </row>
    <row r="911282" spans="14:14">
      <c r="N911282" s="331"/>
    </row>
    <row r="911283" spans="14:14">
      <c r="N911283" s="331"/>
    </row>
    <row r="911284" spans="14:14">
      <c r="N911284" s="332"/>
    </row>
    <row r="911305" spans="14:14">
      <c r="N911305" s="331"/>
    </row>
    <row r="911306" spans="14:14">
      <c r="N911306" s="331"/>
    </row>
    <row r="911307" spans="14:14">
      <c r="N911307" s="332"/>
    </row>
    <row r="911328" spans="14:14">
      <c r="N911328" s="331"/>
    </row>
    <row r="911329" spans="14:14">
      <c r="N911329" s="331"/>
    </row>
    <row r="911330" spans="14:14">
      <c r="N911330" s="332"/>
    </row>
    <row r="911351" spans="14:14">
      <c r="N911351" s="331"/>
    </row>
    <row r="911352" spans="14:14">
      <c r="N911352" s="331"/>
    </row>
    <row r="911353" spans="14:14">
      <c r="N911353" s="332"/>
    </row>
    <row r="911374" spans="14:14">
      <c r="N911374" s="331"/>
    </row>
    <row r="911375" spans="14:14">
      <c r="N911375" s="331"/>
    </row>
    <row r="911376" spans="14:14">
      <c r="N911376" s="332"/>
    </row>
    <row r="911397" spans="14:14">
      <c r="N911397" s="331"/>
    </row>
    <row r="911398" spans="14:14">
      <c r="N911398" s="331"/>
    </row>
    <row r="911399" spans="14:14">
      <c r="N911399" s="332"/>
    </row>
    <row r="911420" spans="14:14">
      <c r="N911420" s="331"/>
    </row>
    <row r="911421" spans="14:14">
      <c r="N911421" s="331"/>
    </row>
    <row r="911422" spans="14:14">
      <c r="N911422" s="332"/>
    </row>
    <row r="911443" spans="14:14">
      <c r="N911443" s="331"/>
    </row>
    <row r="911444" spans="14:14">
      <c r="N911444" s="331"/>
    </row>
    <row r="911445" spans="14:14">
      <c r="N911445" s="332"/>
    </row>
    <row r="911466" spans="14:14">
      <c r="N911466" s="331"/>
    </row>
    <row r="911467" spans="14:14">
      <c r="N911467" s="331"/>
    </row>
    <row r="911468" spans="14:14">
      <c r="N911468" s="332"/>
    </row>
    <row r="911489" spans="14:14">
      <c r="N911489" s="331"/>
    </row>
    <row r="911490" spans="14:14">
      <c r="N911490" s="331"/>
    </row>
    <row r="911491" spans="14:14">
      <c r="N911491" s="332"/>
    </row>
    <row r="911512" spans="14:14">
      <c r="N911512" s="331"/>
    </row>
    <row r="911513" spans="14:14">
      <c r="N911513" s="331"/>
    </row>
    <row r="911514" spans="14:14">
      <c r="N911514" s="332"/>
    </row>
    <row r="911535" spans="14:14">
      <c r="N911535" s="331"/>
    </row>
    <row r="911536" spans="14:14">
      <c r="N911536" s="331"/>
    </row>
    <row r="911537" spans="14:14">
      <c r="N911537" s="332"/>
    </row>
    <row r="911558" spans="14:14">
      <c r="N911558" s="331"/>
    </row>
    <row r="911559" spans="14:14">
      <c r="N911559" s="331"/>
    </row>
    <row r="911560" spans="14:14">
      <c r="N911560" s="332"/>
    </row>
    <row r="911581" spans="14:14">
      <c r="N911581" s="331"/>
    </row>
    <row r="911582" spans="14:14">
      <c r="N911582" s="331"/>
    </row>
    <row r="911583" spans="14:14">
      <c r="N911583" s="332"/>
    </row>
    <row r="911604" spans="14:14">
      <c r="N911604" s="331"/>
    </row>
    <row r="911605" spans="14:14">
      <c r="N911605" s="331"/>
    </row>
    <row r="911606" spans="14:14">
      <c r="N911606" s="332"/>
    </row>
    <row r="911627" spans="14:14">
      <c r="N911627" s="331"/>
    </row>
    <row r="911628" spans="14:14">
      <c r="N911628" s="331"/>
    </row>
    <row r="911629" spans="14:14">
      <c r="N911629" s="332"/>
    </row>
    <row r="911650" spans="14:14">
      <c r="N911650" s="331"/>
    </row>
    <row r="911651" spans="14:14">
      <c r="N911651" s="331"/>
    </row>
    <row r="911652" spans="14:14">
      <c r="N911652" s="332"/>
    </row>
    <row r="911673" spans="14:14">
      <c r="N911673" s="331"/>
    </row>
    <row r="911674" spans="14:14">
      <c r="N911674" s="331"/>
    </row>
    <row r="911675" spans="14:14">
      <c r="N911675" s="332"/>
    </row>
    <row r="911696" spans="14:14">
      <c r="N911696" s="331"/>
    </row>
    <row r="911697" spans="14:14">
      <c r="N911697" s="331"/>
    </row>
    <row r="911698" spans="14:14">
      <c r="N911698" s="332"/>
    </row>
    <row r="911719" spans="14:14">
      <c r="N911719" s="331"/>
    </row>
    <row r="911720" spans="14:14">
      <c r="N911720" s="331"/>
    </row>
    <row r="911721" spans="14:14">
      <c r="N911721" s="332"/>
    </row>
    <row r="911742" spans="14:14">
      <c r="N911742" s="331"/>
    </row>
    <row r="911743" spans="14:14">
      <c r="N911743" s="331"/>
    </row>
    <row r="911744" spans="14:14">
      <c r="N911744" s="332"/>
    </row>
    <row r="911765" spans="14:14">
      <c r="N911765" s="331"/>
    </row>
    <row r="911766" spans="14:14">
      <c r="N911766" s="331"/>
    </row>
    <row r="911767" spans="14:14">
      <c r="N911767" s="332"/>
    </row>
    <row r="911788" spans="14:14">
      <c r="N911788" s="331"/>
    </row>
    <row r="911789" spans="14:14">
      <c r="N911789" s="331"/>
    </row>
    <row r="911790" spans="14:14">
      <c r="N911790" s="332"/>
    </row>
    <row r="911811" spans="14:14">
      <c r="N911811" s="331"/>
    </row>
    <row r="911812" spans="14:14">
      <c r="N911812" s="331"/>
    </row>
    <row r="911813" spans="14:14">
      <c r="N911813" s="332"/>
    </row>
    <row r="911834" spans="14:14">
      <c r="N911834" s="331"/>
    </row>
    <row r="911835" spans="14:14">
      <c r="N911835" s="331"/>
    </row>
    <row r="911836" spans="14:14">
      <c r="N911836" s="332"/>
    </row>
    <row r="911857" spans="14:14">
      <c r="N911857" s="331"/>
    </row>
    <row r="911858" spans="14:14">
      <c r="N911858" s="331"/>
    </row>
    <row r="911859" spans="14:14">
      <c r="N911859" s="332"/>
    </row>
    <row r="911880" spans="14:14">
      <c r="N911880" s="331"/>
    </row>
    <row r="911881" spans="14:14">
      <c r="N911881" s="331"/>
    </row>
    <row r="911882" spans="14:14">
      <c r="N911882" s="332"/>
    </row>
    <row r="911903" spans="14:14">
      <c r="N911903" s="331"/>
    </row>
    <row r="911904" spans="14:14">
      <c r="N911904" s="331"/>
    </row>
    <row r="911905" spans="14:14">
      <c r="N911905" s="332"/>
    </row>
    <row r="911926" spans="14:14">
      <c r="N911926" s="331"/>
    </row>
    <row r="911927" spans="14:14">
      <c r="N911927" s="331"/>
    </row>
    <row r="911928" spans="14:14">
      <c r="N911928" s="332"/>
    </row>
    <row r="911949" spans="14:14">
      <c r="N911949" s="331"/>
    </row>
    <row r="911950" spans="14:14">
      <c r="N911950" s="331"/>
    </row>
    <row r="911951" spans="14:14">
      <c r="N911951" s="332"/>
    </row>
    <row r="911972" spans="14:14">
      <c r="N911972" s="331"/>
    </row>
    <row r="911973" spans="14:14">
      <c r="N911973" s="331"/>
    </row>
    <row r="911974" spans="14:14">
      <c r="N911974" s="332"/>
    </row>
    <row r="911995" spans="14:14">
      <c r="N911995" s="331"/>
    </row>
    <row r="911996" spans="14:14">
      <c r="N911996" s="331"/>
    </row>
    <row r="911997" spans="14:14">
      <c r="N911997" s="332"/>
    </row>
    <row r="912018" spans="14:14">
      <c r="N912018" s="331"/>
    </row>
    <row r="912019" spans="14:14">
      <c r="N912019" s="331"/>
    </row>
    <row r="912020" spans="14:14">
      <c r="N912020" s="332"/>
    </row>
    <row r="912041" spans="14:14">
      <c r="N912041" s="331"/>
    </row>
    <row r="912042" spans="14:14">
      <c r="N912042" s="331"/>
    </row>
    <row r="912043" spans="14:14">
      <c r="N912043" s="332"/>
    </row>
    <row r="912064" spans="14:14">
      <c r="N912064" s="331"/>
    </row>
    <row r="912065" spans="14:14">
      <c r="N912065" s="331"/>
    </row>
    <row r="912066" spans="14:14">
      <c r="N912066" s="332"/>
    </row>
    <row r="912087" spans="14:14">
      <c r="N912087" s="331"/>
    </row>
    <row r="912088" spans="14:14">
      <c r="N912088" s="331"/>
    </row>
    <row r="912089" spans="14:14">
      <c r="N912089" s="332"/>
    </row>
    <row r="912110" spans="14:14">
      <c r="N912110" s="331"/>
    </row>
    <row r="912111" spans="14:14">
      <c r="N912111" s="331"/>
    </row>
    <row r="912112" spans="14:14">
      <c r="N912112" s="332"/>
    </row>
    <row r="912133" spans="14:14">
      <c r="N912133" s="331"/>
    </row>
    <row r="912134" spans="14:14">
      <c r="N912134" s="331"/>
    </row>
    <row r="912135" spans="14:14">
      <c r="N912135" s="332"/>
    </row>
    <row r="912156" spans="14:14">
      <c r="N912156" s="331"/>
    </row>
    <row r="912157" spans="14:14">
      <c r="N912157" s="331"/>
    </row>
    <row r="912158" spans="14:14">
      <c r="N912158" s="332"/>
    </row>
    <row r="912179" spans="14:14">
      <c r="N912179" s="331"/>
    </row>
    <row r="912180" spans="14:14">
      <c r="N912180" s="331"/>
    </row>
    <row r="912181" spans="14:14">
      <c r="N912181" s="332"/>
    </row>
    <row r="912202" spans="14:14">
      <c r="N912202" s="331"/>
    </row>
    <row r="912203" spans="14:14">
      <c r="N912203" s="331"/>
    </row>
    <row r="912204" spans="14:14">
      <c r="N912204" s="332"/>
    </row>
    <row r="912225" spans="14:14">
      <c r="N912225" s="331"/>
    </row>
    <row r="912226" spans="14:14">
      <c r="N912226" s="331"/>
    </row>
    <row r="912227" spans="14:14">
      <c r="N912227" s="332"/>
    </row>
    <row r="912248" spans="14:14">
      <c r="N912248" s="331"/>
    </row>
    <row r="912249" spans="14:14">
      <c r="N912249" s="331"/>
    </row>
    <row r="912250" spans="14:14">
      <c r="N912250" s="332"/>
    </row>
    <row r="912271" spans="14:14">
      <c r="N912271" s="331"/>
    </row>
    <row r="912272" spans="14:14">
      <c r="N912272" s="331"/>
    </row>
    <row r="912273" spans="14:14">
      <c r="N912273" s="332"/>
    </row>
    <row r="912294" spans="14:14">
      <c r="N912294" s="331"/>
    </row>
    <row r="912295" spans="14:14">
      <c r="N912295" s="331"/>
    </row>
    <row r="912296" spans="14:14">
      <c r="N912296" s="332"/>
    </row>
    <row r="912317" spans="14:14">
      <c r="N912317" s="331"/>
    </row>
    <row r="912318" spans="14:14">
      <c r="N912318" s="331"/>
    </row>
    <row r="912319" spans="14:14">
      <c r="N912319" s="332"/>
    </row>
    <row r="912340" spans="14:14">
      <c r="N912340" s="331"/>
    </row>
    <row r="912341" spans="14:14">
      <c r="N912341" s="331"/>
    </row>
    <row r="912342" spans="14:14">
      <c r="N912342" s="332"/>
    </row>
    <row r="912363" spans="14:14">
      <c r="N912363" s="331"/>
    </row>
    <row r="912364" spans="14:14">
      <c r="N912364" s="331"/>
    </row>
    <row r="912365" spans="14:14">
      <c r="N912365" s="332"/>
    </row>
    <row r="912386" spans="14:14">
      <c r="N912386" s="331"/>
    </row>
    <row r="912387" spans="14:14">
      <c r="N912387" s="331"/>
    </row>
    <row r="912388" spans="14:14">
      <c r="N912388" s="332"/>
    </row>
    <row r="912409" spans="14:14">
      <c r="N912409" s="331"/>
    </row>
    <row r="912410" spans="14:14">
      <c r="N912410" s="331"/>
    </row>
    <row r="912411" spans="14:14">
      <c r="N912411" s="332"/>
    </row>
    <row r="912432" spans="14:14">
      <c r="N912432" s="331"/>
    </row>
    <row r="912433" spans="14:14">
      <c r="N912433" s="331"/>
    </row>
    <row r="912434" spans="14:14">
      <c r="N912434" s="332"/>
    </row>
    <row r="912455" spans="14:14">
      <c r="N912455" s="331"/>
    </row>
    <row r="912456" spans="14:14">
      <c r="N912456" s="331"/>
    </row>
    <row r="912457" spans="14:14">
      <c r="N912457" s="332"/>
    </row>
    <row r="912478" spans="14:14">
      <c r="N912478" s="331"/>
    </row>
    <row r="912479" spans="14:14">
      <c r="N912479" s="331"/>
    </row>
    <row r="912480" spans="14:14">
      <c r="N912480" s="332"/>
    </row>
    <row r="912501" spans="14:14">
      <c r="N912501" s="331"/>
    </row>
    <row r="912502" spans="14:14">
      <c r="N912502" s="331"/>
    </row>
    <row r="912503" spans="14:14">
      <c r="N912503" s="332"/>
    </row>
    <row r="912524" spans="14:14">
      <c r="N912524" s="331"/>
    </row>
    <row r="912525" spans="14:14">
      <c r="N912525" s="331"/>
    </row>
    <row r="912526" spans="14:14">
      <c r="N912526" s="332"/>
    </row>
    <row r="912547" spans="14:14">
      <c r="N912547" s="331"/>
    </row>
    <row r="912548" spans="14:14">
      <c r="N912548" s="331"/>
    </row>
    <row r="912549" spans="14:14">
      <c r="N912549" s="332"/>
    </row>
    <row r="912570" spans="14:14">
      <c r="N912570" s="331"/>
    </row>
    <row r="912571" spans="14:14">
      <c r="N912571" s="331"/>
    </row>
    <row r="912572" spans="14:14">
      <c r="N912572" s="332"/>
    </row>
    <row r="912593" spans="14:14">
      <c r="N912593" s="331"/>
    </row>
    <row r="912594" spans="14:14">
      <c r="N912594" s="331"/>
    </row>
    <row r="912595" spans="14:14">
      <c r="N912595" s="332"/>
    </row>
    <row r="912616" spans="14:14">
      <c r="N912616" s="331"/>
    </row>
    <row r="912617" spans="14:14">
      <c r="N912617" s="331"/>
    </row>
    <row r="912618" spans="14:14">
      <c r="N912618" s="332"/>
    </row>
    <row r="912639" spans="14:14">
      <c r="N912639" s="331"/>
    </row>
    <row r="912640" spans="14:14">
      <c r="N912640" s="331"/>
    </row>
    <row r="912641" spans="14:14">
      <c r="N912641" s="332"/>
    </row>
    <row r="912662" spans="14:14">
      <c r="N912662" s="331"/>
    </row>
    <row r="912663" spans="14:14">
      <c r="N912663" s="331"/>
    </row>
    <row r="912664" spans="14:14">
      <c r="N912664" s="332"/>
    </row>
    <row r="912685" spans="14:14">
      <c r="N912685" s="331"/>
    </row>
    <row r="912686" spans="14:14">
      <c r="N912686" s="331"/>
    </row>
    <row r="912687" spans="14:14">
      <c r="N912687" s="332"/>
    </row>
    <row r="912708" spans="14:14">
      <c r="N912708" s="331"/>
    </row>
    <row r="912709" spans="14:14">
      <c r="N912709" s="331"/>
    </row>
    <row r="912710" spans="14:14">
      <c r="N912710" s="332"/>
    </row>
    <row r="912731" spans="14:14">
      <c r="N912731" s="331"/>
    </row>
    <row r="912732" spans="14:14">
      <c r="N912732" s="331"/>
    </row>
    <row r="912733" spans="14:14">
      <c r="N912733" s="332"/>
    </row>
    <row r="912754" spans="14:14">
      <c r="N912754" s="331"/>
    </row>
    <row r="912755" spans="14:14">
      <c r="N912755" s="331"/>
    </row>
    <row r="912756" spans="14:14">
      <c r="N912756" s="332"/>
    </row>
    <row r="912777" spans="14:14">
      <c r="N912777" s="331"/>
    </row>
    <row r="912778" spans="14:14">
      <c r="N912778" s="331"/>
    </row>
    <row r="912779" spans="14:14">
      <c r="N912779" s="332"/>
    </row>
    <row r="912800" spans="14:14">
      <c r="N912800" s="331"/>
    </row>
    <row r="912801" spans="14:14">
      <c r="N912801" s="331"/>
    </row>
    <row r="912802" spans="14:14">
      <c r="N912802" s="332"/>
    </row>
    <row r="912823" spans="14:14">
      <c r="N912823" s="331"/>
    </row>
    <row r="912824" spans="14:14">
      <c r="N912824" s="331"/>
    </row>
    <row r="912825" spans="14:14">
      <c r="N912825" s="332"/>
    </row>
    <row r="912846" spans="14:14">
      <c r="N912846" s="331"/>
    </row>
    <row r="912847" spans="14:14">
      <c r="N912847" s="331"/>
    </row>
    <row r="912848" spans="14:14">
      <c r="N912848" s="332"/>
    </row>
    <row r="912869" spans="14:14">
      <c r="N912869" s="331"/>
    </row>
    <row r="912870" spans="14:14">
      <c r="N912870" s="331"/>
    </row>
    <row r="912871" spans="14:14">
      <c r="N912871" s="332"/>
    </row>
    <row r="912892" spans="14:14">
      <c r="N912892" s="331"/>
    </row>
    <row r="912893" spans="14:14">
      <c r="N912893" s="331"/>
    </row>
    <row r="912894" spans="14:14">
      <c r="N912894" s="332"/>
    </row>
    <row r="912915" spans="14:14">
      <c r="N912915" s="331"/>
    </row>
    <row r="912916" spans="14:14">
      <c r="N912916" s="331"/>
    </row>
    <row r="912917" spans="14:14">
      <c r="N912917" s="332"/>
    </row>
    <row r="912938" spans="14:14">
      <c r="N912938" s="331"/>
    </row>
    <row r="912939" spans="14:14">
      <c r="N912939" s="331"/>
    </row>
    <row r="912940" spans="14:14">
      <c r="N912940" s="332"/>
    </row>
    <row r="912961" spans="14:14">
      <c r="N912961" s="331"/>
    </row>
    <row r="912962" spans="14:14">
      <c r="N912962" s="331"/>
    </row>
    <row r="912963" spans="14:14">
      <c r="N912963" s="332"/>
    </row>
    <row r="912984" spans="14:14">
      <c r="N912984" s="331"/>
    </row>
    <row r="912985" spans="14:14">
      <c r="N912985" s="331"/>
    </row>
    <row r="912986" spans="14:14">
      <c r="N912986" s="332"/>
    </row>
    <row r="913007" spans="14:14">
      <c r="N913007" s="331"/>
    </row>
    <row r="913008" spans="14:14">
      <c r="N913008" s="331"/>
    </row>
    <row r="913009" spans="14:14">
      <c r="N913009" s="332"/>
    </row>
    <row r="913030" spans="14:14">
      <c r="N913030" s="331"/>
    </row>
    <row r="913031" spans="14:14">
      <c r="N913031" s="331"/>
    </row>
    <row r="913032" spans="14:14">
      <c r="N913032" s="332"/>
    </row>
    <row r="913053" spans="14:14">
      <c r="N913053" s="331"/>
    </row>
    <row r="913054" spans="14:14">
      <c r="N913054" s="331"/>
    </row>
    <row r="913055" spans="14:14">
      <c r="N913055" s="332"/>
    </row>
    <row r="913076" spans="14:14">
      <c r="N913076" s="331"/>
    </row>
    <row r="913077" spans="14:14">
      <c r="N913077" s="331"/>
    </row>
    <row r="913078" spans="14:14">
      <c r="N913078" s="332"/>
    </row>
    <row r="913099" spans="14:14">
      <c r="N913099" s="331"/>
    </row>
    <row r="913100" spans="14:14">
      <c r="N913100" s="331"/>
    </row>
    <row r="913101" spans="14:14">
      <c r="N913101" s="332"/>
    </row>
    <row r="913122" spans="14:14">
      <c r="N913122" s="331"/>
    </row>
    <row r="913123" spans="14:14">
      <c r="N913123" s="331"/>
    </row>
    <row r="913124" spans="14:14">
      <c r="N913124" s="332"/>
    </row>
    <row r="913145" spans="14:14">
      <c r="N913145" s="331"/>
    </row>
    <row r="913146" spans="14:14">
      <c r="N913146" s="331"/>
    </row>
    <row r="913147" spans="14:14">
      <c r="N913147" s="332"/>
    </row>
    <row r="913168" spans="14:14">
      <c r="N913168" s="331"/>
    </row>
    <row r="913169" spans="14:14">
      <c r="N913169" s="331"/>
    </row>
    <row r="913170" spans="14:14">
      <c r="N913170" s="332"/>
    </row>
    <row r="913191" spans="14:14">
      <c r="N913191" s="331"/>
    </row>
    <row r="913192" spans="14:14">
      <c r="N913192" s="331"/>
    </row>
    <row r="913193" spans="14:14">
      <c r="N913193" s="332"/>
    </row>
    <row r="913214" spans="14:14">
      <c r="N913214" s="331"/>
    </row>
    <row r="913215" spans="14:14">
      <c r="N913215" s="331"/>
    </row>
    <row r="913216" spans="14:14">
      <c r="N913216" s="332"/>
    </row>
    <row r="913237" spans="14:14">
      <c r="N913237" s="331"/>
    </row>
    <row r="913238" spans="14:14">
      <c r="N913238" s="331"/>
    </row>
    <row r="913239" spans="14:14">
      <c r="N913239" s="332"/>
    </row>
    <row r="913260" spans="14:14">
      <c r="N913260" s="331"/>
    </row>
    <row r="913261" spans="14:14">
      <c r="N913261" s="331"/>
    </row>
    <row r="913262" spans="14:14">
      <c r="N913262" s="332"/>
    </row>
    <row r="913283" spans="14:14">
      <c r="N913283" s="331"/>
    </row>
    <row r="913284" spans="14:14">
      <c r="N913284" s="331"/>
    </row>
    <row r="913285" spans="14:14">
      <c r="N913285" s="332"/>
    </row>
    <row r="913306" spans="14:14">
      <c r="N913306" s="331"/>
    </row>
    <row r="913307" spans="14:14">
      <c r="N913307" s="331"/>
    </row>
    <row r="913308" spans="14:14">
      <c r="N913308" s="332"/>
    </row>
    <row r="913329" spans="14:14">
      <c r="N913329" s="331"/>
    </row>
    <row r="913330" spans="14:14">
      <c r="N913330" s="331"/>
    </row>
    <row r="913331" spans="14:14">
      <c r="N913331" s="332"/>
    </row>
    <row r="913352" spans="14:14">
      <c r="N913352" s="331"/>
    </row>
    <row r="913353" spans="14:14">
      <c r="N913353" s="331"/>
    </row>
    <row r="913354" spans="14:14">
      <c r="N913354" s="332"/>
    </row>
    <row r="913375" spans="14:14">
      <c r="N913375" s="331"/>
    </row>
    <row r="913376" spans="14:14">
      <c r="N913376" s="331"/>
    </row>
    <row r="913377" spans="14:14">
      <c r="N913377" s="332"/>
    </row>
    <row r="913398" spans="14:14">
      <c r="N913398" s="331"/>
    </row>
    <row r="913399" spans="14:14">
      <c r="N913399" s="331"/>
    </row>
    <row r="913400" spans="14:14">
      <c r="N913400" s="332"/>
    </row>
    <row r="913421" spans="14:14">
      <c r="N913421" s="331"/>
    </row>
    <row r="913422" spans="14:14">
      <c r="N913422" s="331"/>
    </row>
    <row r="913423" spans="14:14">
      <c r="N913423" s="332"/>
    </row>
    <row r="913444" spans="14:14">
      <c r="N913444" s="331"/>
    </row>
    <row r="913445" spans="14:14">
      <c r="N913445" s="331"/>
    </row>
    <row r="913446" spans="14:14">
      <c r="N913446" s="332"/>
    </row>
    <row r="913467" spans="14:14">
      <c r="N913467" s="331"/>
    </row>
    <row r="913468" spans="14:14">
      <c r="N913468" s="331"/>
    </row>
    <row r="913469" spans="14:14">
      <c r="N913469" s="332"/>
    </row>
    <row r="913490" spans="14:14">
      <c r="N913490" s="331"/>
    </row>
    <row r="913491" spans="14:14">
      <c r="N913491" s="331"/>
    </row>
    <row r="913492" spans="14:14">
      <c r="N913492" s="332"/>
    </row>
    <row r="913513" spans="14:14">
      <c r="N913513" s="331"/>
    </row>
    <row r="913514" spans="14:14">
      <c r="N913514" s="331"/>
    </row>
    <row r="913515" spans="14:14">
      <c r="N913515" s="332"/>
    </row>
    <row r="913536" spans="14:14">
      <c r="N913536" s="331"/>
    </row>
    <row r="913537" spans="14:14">
      <c r="N913537" s="331"/>
    </row>
    <row r="913538" spans="14:14">
      <c r="N913538" s="332"/>
    </row>
    <row r="913559" spans="14:14">
      <c r="N913559" s="331"/>
    </row>
    <row r="913560" spans="14:14">
      <c r="N913560" s="331"/>
    </row>
    <row r="913561" spans="14:14">
      <c r="N913561" s="332"/>
    </row>
    <row r="913582" spans="14:14">
      <c r="N913582" s="331"/>
    </row>
    <row r="913583" spans="14:14">
      <c r="N913583" s="331"/>
    </row>
    <row r="913584" spans="14:14">
      <c r="N913584" s="332"/>
    </row>
    <row r="913605" spans="14:14">
      <c r="N913605" s="331"/>
    </row>
    <row r="913606" spans="14:14">
      <c r="N913606" s="331"/>
    </row>
    <row r="913607" spans="14:14">
      <c r="N913607" s="332"/>
    </row>
    <row r="913628" spans="14:14">
      <c r="N913628" s="331"/>
    </row>
    <row r="913629" spans="14:14">
      <c r="N913629" s="331"/>
    </row>
    <row r="913630" spans="14:14">
      <c r="N913630" s="332"/>
    </row>
    <row r="913651" spans="14:14">
      <c r="N913651" s="331"/>
    </row>
    <row r="913652" spans="14:14">
      <c r="N913652" s="331"/>
    </row>
    <row r="913653" spans="14:14">
      <c r="N913653" s="332"/>
    </row>
    <row r="913674" spans="14:14">
      <c r="N913674" s="331"/>
    </row>
    <row r="913675" spans="14:14">
      <c r="N913675" s="331"/>
    </row>
    <row r="913676" spans="14:14">
      <c r="N913676" s="332"/>
    </row>
    <row r="913697" spans="14:14">
      <c r="N913697" s="331"/>
    </row>
    <row r="913698" spans="14:14">
      <c r="N913698" s="331"/>
    </row>
    <row r="913699" spans="14:14">
      <c r="N913699" s="332"/>
    </row>
    <row r="913720" spans="14:14">
      <c r="N913720" s="331"/>
    </row>
    <row r="913721" spans="14:14">
      <c r="N913721" s="331"/>
    </row>
    <row r="913722" spans="14:14">
      <c r="N913722" s="332"/>
    </row>
    <row r="913743" spans="14:14">
      <c r="N913743" s="331"/>
    </row>
    <row r="913744" spans="14:14">
      <c r="N913744" s="331"/>
    </row>
    <row r="913745" spans="14:14">
      <c r="N913745" s="332"/>
    </row>
    <row r="913766" spans="14:14">
      <c r="N913766" s="331"/>
    </row>
    <row r="913767" spans="14:14">
      <c r="N913767" s="331"/>
    </row>
    <row r="913768" spans="14:14">
      <c r="N913768" s="332"/>
    </row>
    <row r="913789" spans="14:14">
      <c r="N913789" s="331"/>
    </row>
    <row r="913790" spans="14:14">
      <c r="N913790" s="331"/>
    </row>
    <row r="913791" spans="14:14">
      <c r="N913791" s="332"/>
    </row>
    <row r="913812" spans="14:14">
      <c r="N913812" s="331"/>
    </row>
    <row r="913813" spans="14:14">
      <c r="N913813" s="331"/>
    </row>
    <row r="913814" spans="14:14">
      <c r="N913814" s="332"/>
    </row>
    <row r="913835" spans="14:14">
      <c r="N913835" s="331"/>
    </row>
    <row r="913836" spans="14:14">
      <c r="N913836" s="331"/>
    </row>
    <row r="913837" spans="14:14">
      <c r="N913837" s="332"/>
    </row>
    <row r="913858" spans="14:14">
      <c r="N913858" s="331"/>
    </row>
    <row r="913859" spans="14:14">
      <c r="N913859" s="331"/>
    </row>
    <row r="913860" spans="14:14">
      <c r="N913860" s="332"/>
    </row>
    <row r="913881" spans="14:14">
      <c r="N913881" s="331"/>
    </row>
    <row r="913882" spans="14:14">
      <c r="N913882" s="331"/>
    </row>
    <row r="913883" spans="14:14">
      <c r="N913883" s="332"/>
    </row>
    <row r="913904" spans="14:14">
      <c r="N913904" s="331"/>
    </row>
    <row r="913905" spans="14:14">
      <c r="N913905" s="331"/>
    </row>
    <row r="913906" spans="14:14">
      <c r="N913906" s="332"/>
    </row>
    <row r="913927" spans="14:14">
      <c r="N913927" s="331"/>
    </row>
    <row r="913928" spans="14:14">
      <c r="N913928" s="331"/>
    </row>
    <row r="913929" spans="14:14">
      <c r="N913929" s="332"/>
    </row>
    <row r="913950" spans="14:14">
      <c r="N913950" s="331"/>
    </row>
    <row r="913951" spans="14:14">
      <c r="N913951" s="331"/>
    </row>
    <row r="913952" spans="14:14">
      <c r="N913952" s="332"/>
    </row>
    <row r="913973" spans="14:14">
      <c r="N913973" s="331"/>
    </row>
    <row r="913974" spans="14:14">
      <c r="N913974" s="331"/>
    </row>
    <row r="913975" spans="14:14">
      <c r="N913975" s="332"/>
    </row>
    <row r="913996" spans="14:14">
      <c r="N913996" s="331"/>
    </row>
    <row r="913997" spans="14:14">
      <c r="N913997" s="331"/>
    </row>
    <row r="913998" spans="14:14">
      <c r="N913998" s="332"/>
    </row>
    <row r="914019" spans="14:14">
      <c r="N914019" s="331"/>
    </row>
    <row r="914020" spans="14:14">
      <c r="N914020" s="331"/>
    </row>
    <row r="914021" spans="14:14">
      <c r="N914021" s="332"/>
    </row>
    <row r="914042" spans="14:14">
      <c r="N914042" s="331"/>
    </row>
    <row r="914043" spans="14:14">
      <c r="N914043" s="331"/>
    </row>
    <row r="914044" spans="14:14">
      <c r="N914044" s="332"/>
    </row>
    <row r="914065" spans="14:14">
      <c r="N914065" s="331"/>
    </row>
    <row r="914066" spans="14:14">
      <c r="N914066" s="331"/>
    </row>
    <row r="914067" spans="14:14">
      <c r="N914067" s="332"/>
    </row>
    <row r="914088" spans="14:14">
      <c r="N914088" s="331"/>
    </row>
    <row r="914089" spans="14:14">
      <c r="N914089" s="331"/>
    </row>
    <row r="914090" spans="14:14">
      <c r="N914090" s="332"/>
    </row>
    <row r="914111" spans="14:14">
      <c r="N914111" s="331"/>
    </row>
    <row r="914112" spans="14:14">
      <c r="N914112" s="331"/>
    </row>
    <row r="914113" spans="14:14">
      <c r="N914113" s="332"/>
    </row>
    <row r="914134" spans="14:14">
      <c r="N914134" s="331"/>
    </row>
    <row r="914135" spans="14:14">
      <c r="N914135" s="331"/>
    </row>
    <row r="914136" spans="14:14">
      <c r="N914136" s="332"/>
    </row>
    <row r="914157" spans="14:14">
      <c r="N914157" s="331"/>
    </row>
    <row r="914158" spans="14:14">
      <c r="N914158" s="331"/>
    </row>
    <row r="914159" spans="14:14">
      <c r="N914159" s="332"/>
    </row>
    <row r="914180" spans="14:14">
      <c r="N914180" s="331"/>
    </row>
    <row r="914181" spans="14:14">
      <c r="N914181" s="331"/>
    </row>
    <row r="914182" spans="14:14">
      <c r="N914182" s="332"/>
    </row>
    <row r="914203" spans="14:14">
      <c r="N914203" s="331"/>
    </row>
    <row r="914204" spans="14:14">
      <c r="N914204" s="331"/>
    </row>
    <row r="914205" spans="14:14">
      <c r="N914205" s="332"/>
    </row>
    <row r="914226" spans="14:14">
      <c r="N914226" s="331"/>
    </row>
    <row r="914227" spans="14:14">
      <c r="N914227" s="331"/>
    </row>
    <row r="914228" spans="14:14">
      <c r="N914228" s="332"/>
    </row>
    <row r="914249" spans="14:14">
      <c r="N914249" s="331"/>
    </row>
    <row r="914250" spans="14:14">
      <c r="N914250" s="331"/>
    </row>
    <row r="914251" spans="14:14">
      <c r="N914251" s="332"/>
    </row>
    <row r="914272" spans="14:14">
      <c r="N914272" s="331"/>
    </row>
    <row r="914273" spans="14:14">
      <c r="N914273" s="331"/>
    </row>
    <row r="914274" spans="14:14">
      <c r="N914274" s="332"/>
    </row>
    <row r="914295" spans="14:14">
      <c r="N914295" s="331"/>
    </row>
    <row r="914296" spans="14:14">
      <c r="N914296" s="331"/>
    </row>
    <row r="914297" spans="14:14">
      <c r="N914297" s="332"/>
    </row>
    <row r="914318" spans="14:14">
      <c r="N914318" s="331"/>
    </row>
    <row r="914319" spans="14:14">
      <c r="N914319" s="331"/>
    </row>
    <row r="914320" spans="14:14">
      <c r="N914320" s="332"/>
    </row>
    <row r="914341" spans="14:14">
      <c r="N914341" s="331"/>
    </row>
    <row r="914342" spans="14:14">
      <c r="N914342" s="331"/>
    </row>
    <row r="914343" spans="14:14">
      <c r="N914343" s="332"/>
    </row>
    <row r="914364" spans="14:14">
      <c r="N914364" s="331"/>
    </row>
    <row r="914365" spans="14:14">
      <c r="N914365" s="331"/>
    </row>
    <row r="914366" spans="14:14">
      <c r="N914366" s="332"/>
    </row>
    <row r="914387" spans="14:14">
      <c r="N914387" s="331"/>
    </row>
    <row r="914388" spans="14:14">
      <c r="N914388" s="331"/>
    </row>
    <row r="914389" spans="14:14">
      <c r="N914389" s="332"/>
    </row>
    <row r="914410" spans="14:14">
      <c r="N914410" s="331"/>
    </row>
    <row r="914411" spans="14:14">
      <c r="N914411" s="331"/>
    </row>
    <row r="914412" spans="14:14">
      <c r="N914412" s="332"/>
    </row>
    <row r="914433" spans="14:14">
      <c r="N914433" s="331"/>
    </row>
    <row r="914434" spans="14:14">
      <c r="N914434" s="331"/>
    </row>
    <row r="914435" spans="14:14">
      <c r="N914435" s="332"/>
    </row>
    <row r="914456" spans="14:14">
      <c r="N914456" s="331"/>
    </row>
    <row r="914457" spans="14:14">
      <c r="N914457" s="331"/>
    </row>
    <row r="914458" spans="14:14">
      <c r="N914458" s="332"/>
    </row>
    <row r="914479" spans="14:14">
      <c r="N914479" s="331"/>
    </row>
    <row r="914480" spans="14:14">
      <c r="N914480" s="331"/>
    </row>
    <row r="914481" spans="14:14">
      <c r="N914481" s="332"/>
    </row>
    <row r="914502" spans="14:14">
      <c r="N914502" s="331"/>
    </row>
    <row r="914503" spans="14:14">
      <c r="N914503" s="331"/>
    </row>
    <row r="914504" spans="14:14">
      <c r="N914504" s="332"/>
    </row>
    <row r="914525" spans="14:14">
      <c r="N914525" s="331"/>
    </row>
    <row r="914526" spans="14:14">
      <c r="N914526" s="331"/>
    </row>
    <row r="914527" spans="14:14">
      <c r="N914527" s="332"/>
    </row>
    <row r="914548" spans="14:14">
      <c r="N914548" s="331"/>
    </row>
    <row r="914549" spans="14:14">
      <c r="N914549" s="331"/>
    </row>
    <row r="914550" spans="14:14">
      <c r="N914550" s="332"/>
    </row>
    <row r="914571" spans="14:14">
      <c r="N914571" s="331"/>
    </row>
    <row r="914572" spans="14:14">
      <c r="N914572" s="331"/>
    </row>
    <row r="914573" spans="14:14">
      <c r="N914573" s="332"/>
    </row>
    <row r="914594" spans="14:14">
      <c r="N914594" s="331"/>
    </row>
    <row r="914595" spans="14:14">
      <c r="N914595" s="331"/>
    </row>
    <row r="914596" spans="14:14">
      <c r="N914596" s="332"/>
    </row>
    <row r="914617" spans="14:14">
      <c r="N914617" s="331"/>
    </row>
    <row r="914618" spans="14:14">
      <c r="N914618" s="331"/>
    </row>
    <row r="914619" spans="14:14">
      <c r="N914619" s="332"/>
    </row>
    <row r="914640" spans="14:14">
      <c r="N914640" s="331"/>
    </row>
    <row r="914641" spans="14:14">
      <c r="N914641" s="331"/>
    </row>
    <row r="914642" spans="14:14">
      <c r="N914642" s="332"/>
    </row>
    <row r="914663" spans="14:14">
      <c r="N914663" s="331"/>
    </row>
    <row r="914664" spans="14:14">
      <c r="N914664" s="331"/>
    </row>
    <row r="914665" spans="14:14">
      <c r="N914665" s="332"/>
    </row>
    <row r="914686" spans="14:14">
      <c r="N914686" s="331"/>
    </row>
    <row r="914687" spans="14:14">
      <c r="N914687" s="331"/>
    </row>
    <row r="914688" spans="14:14">
      <c r="N914688" s="332"/>
    </row>
    <row r="914709" spans="14:14">
      <c r="N914709" s="331"/>
    </row>
    <row r="914710" spans="14:14">
      <c r="N914710" s="331"/>
    </row>
    <row r="914711" spans="14:14">
      <c r="N914711" s="332"/>
    </row>
    <row r="914732" spans="14:14">
      <c r="N914732" s="331"/>
    </row>
    <row r="914733" spans="14:14">
      <c r="N914733" s="331"/>
    </row>
    <row r="914734" spans="14:14">
      <c r="N914734" s="332"/>
    </row>
    <row r="914755" spans="14:14">
      <c r="N914755" s="331"/>
    </row>
    <row r="914756" spans="14:14">
      <c r="N914756" s="331"/>
    </row>
    <row r="914757" spans="14:14">
      <c r="N914757" s="332"/>
    </row>
    <row r="914778" spans="14:14">
      <c r="N914778" s="331"/>
    </row>
    <row r="914779" spans="14:14">
      <c r="N914779" s="331"/>
    </row>
    <row r="914780" spans="14:14">
      <c r="N914780" s="332"/>
    </row>
    <row r="914801" spans="14:14">
      <c r="N914801" s="331"/>
    </row>
    <row r="914802" spans="14:14">
      <c r="N914802" s="331"/>
    </row>
    <row r="914803" spans="14:14">
      <c r="N914803" s="332"/>
    </row>
    <row r="914824" spans="14:14">
      <c r="N914824" s="331"/>
    </row>
    <row r="914825" spans="14:14">
      <c r="N914825" s="331"/>
    </row>
    <row r="914826" spans="14:14">
      <c r="N914826" s="332"/>
    </row>
    <row r="914847" spans="14:14">
      <c r="N914847" s="331"/>
    </row>
    <row r="914848" spans="14:14">
      <c r="N914848" s="331"/>
    </row>
    <row r="914849" spans="14:14">
      <c r="N914849" s="332"/>
    </row>
    <row r="914870" spans="14:14">
      <c r="N914870" s="331"/>
    </row>
    <row r="914871" spans="14:14">
      <c r="N914871" s="331"/>
    </row>
    <row r="914872" spans="14:14">
      <c r="N914872" s="332"/>
    </row>
    <row r="914893" spans="14:14">
      <c r="N914893" s="331"/>
    </row>
    <row r="914894" spans="14:14">
      <c r="N914894" s="331"/>
    </row>
    <row r="914895" spans="14:14">
      <c r="N914895" s="332"/>
    </row>
    <row r="914916" spans="14:14">
      <c r="N914916" s="331"/>
    </row>
    <row r="914917" spans="14:14">
      <c r="N914917" s="331"/>
    </row>
    <row r="914918" spans="14:14">
      <c r="N914918" s="332"/>
    </row>
    <row r="914939" spans="14:14">
      <c r="N914939" s="331"/>
    </row>
    <row r="914940" spans="14:14">
      <c r="N914940" s="331"/>
    </row>
    <row r="914941" spans="14:14">
      <c r="N914941" s="332"/>
    </row>
    <row r="914962" spans="14:14">
      <c r="N914962" s="331"/>
    </row>
    <row r="914963" spans="14:14">
      <c r="N914963" s="331"/>
    </row>
    <row r="914964" spans="14:14">
      <c r="N914964" s="332"/>
    </row>
    <row r="914985" spans="14:14">
      <c r="N914985" s="331"/>
    </row>
    <row r="914986" spans="14:14">
      <c r="N914986" s="331"/>
    </row>
    <row r="914987" spans="14:14">
      <c r="N914987" s="332"/>
    </row>
    <row r="915008" spans="14:14">
      <c r="N915008" s="331"/>
    </row>
    <row r="915009" spans="14:14">
      <c r="N915009" s="331"/>
    </row>
    <row r="915010" spans="14:14">
      <c r="N915010" s="332"/>
    </row>
    <row r="915031" spans="14:14">
      <c r="N915031" s="331"/>
    </row>
    <row r="915032" spans="14:14">
      <c r="N915032" s="331"/>
    </row>
    <row r="915033" spans="14:14">
      <c r="N915033" s="332"/>
    </row>
    <row r="915054" spans="14:14">
      <c r="N915054" s="331"/>
    </row>
    <row r="915055" spans="14:14">
      <c r="N915055" s="331"/>
    </row>
    <row r="915056" spans="14:14">
      <c r="N915056" s="332"/>
    </row>
    <row r="915077" spans="14:14">
      <c r="N915077" s="331"/>
    </row>
    <row r="915078" spans="14:14">
      <c r="N915078" s="331"/>
    </row>
    <row r="915079" spans="14:14">
      <c r="N915079" s="332"/>
    </row>
    <row r="915097" spans="14:14">
      <c r="N915097" s="331"/>
    </row>
    <row r="915098" spans="14:14">
      <c r="N915098" s="331"/>
    </row>
    <row r="915099" spans="14:14">
      <c r="N915099" s="332"/>
    </row>
    <row r="915120" spans="14:14">
      <c r="N915120" s="331"/>
    </row>
    <row r="915121" spans="14:14">
      <c r="N915121" s="331"/>
    </row>
    <row r="915122" spans="14:14">
      <c r="N915122" s="332"/>
    </row>
    <row r="915143" spans="14:14">
      <c r="N915143" s="331"/>
    </row>
    <row r="915144" spans="14:14">
      <c r="N915144" s="331"/>
    </row>
    <row r="915145" spans="14:14">
      <c r="N915145" s="332"/>
    </row>
    <row r="915166" spans="14:14">
      <c r="N915166" s="331"/>
    </row>
    <row r="915167" spans="14:14">
      <c r="N915167" s="331"/>
    </row>
    <row r="915168" spans="14:14">
      <c r="N915168" s="332"/>
    </row>
    <row r="915189" spans="14:14">
      <c r="N915189" s="331"/>
    </row>
    <row r="915190" spans="14:14">
      <c r="N915190" s="331"/>
    </row>
    <row r="915191" spans="14:14">
      <c r="N915191" s="332"/>
    </row>
    <row r="915212" spans="14:14">
      <c r="N915212" s="331"/>
    </row>
    <row r="915213" spans="14:14">
      <c r="N915213" s="331"/>
    </row>
    <row r="915214" spans="14:14">
      <c r="N915214" s="332"/>
    </row>
    <row r="915235" spans="14:14">
      <c r="N915235" s="331"/>
    </row>
    <row r="915236" spans="14:14">
      <c r="N915236" s="331"/>
    </row>
    <row r="915237" spans="14:14">
      <c r="N915237" s="332"/>
    </row>
    <row r="915258" spans="14:14">
      <c r="N915258" s="331"/>
    </row>
    <row r="915259" spans="14:14">
      <c r="N915259" s="331"/>
    </row>
    <row r="915260" spans="14:14">
      <c r="N915260" s="332"/>
    </row>
    <row r="915281" spans="14:14">
      <c r="N915281" s="331"/>
    </row>
    <row r="915282" spans="14:14">
      <c r="N915282" s="331"/>
    </row>
    <row r="915283" spans="14:14">
      <c r="N915283" s="332"/>
    </row>
    <row r="915304" spans="14:14">
      <c r="N915304" s="331"/>
    </row>
    <row r="915305" spans="14:14">
      <c r="N915305" s="331"/>
    </row>
    <row r="915306" spans="14:14">
      <c r="N915306" s="332"/>
    </row>
    <row r="915327" spans="14:14">
      <c r="N915327" s="331"/>
    </row>
    <row r="915328" spans="14:14">
      <c r="N915328" s="331"/>
    </row>
    <row r="915329" spans="14:14">
      <c r="N915329" s="332"/>
    </row>
    <row r="915350" spans="14:14">
      <c r="N915350" s="331"/>
    </row>
    <row r="915351" spans="14:14">
      <c r="N915351" s="331"/>
    </row>
    <row r="915352" spans="14:14">
      <c r="N915352" s="332"/>
    </row>
    <row r="915373" spans="14:14">
      <c r="N915373" s="331"/>
    </row>
    <row r="915374" spans="14:14">
      <c r="N915374" s="331"/>
    </row>
    <row r="915375" spans="14:14">
      <c r="N915375" s="332"/>
    </row>
    <row r="915396" spans="14:14">
      <c r="N915396" s="331"/>
    </row>
    <row r="915397" spans="14:14">
      <c r="N915397" s="331"/>
    </row>
    <row r="915398" spans="14:14">
      <c r="N915398" s="332"/>
    </row>
    <row r="915419" spans="14:14">
      <c r="N915419" s="331"/>
    </row>
    <row r="915420" spans="14:14">
      <c r="N915420" s="331"/>
    </row>
    <row r="915421" spans="14:14">
      <c r="N915421" s="332"/>
    </row>
    <row r="915442" spans="14:14">
      <c r="N915442" s="331"/>
    </row>
    <row r="915443" spans="14:14">
      <c r="N915443" s="331"/>
    </row>
    <row r="915444" spans="14:14">
      <c r="N915444" s="332"/>
    </row>
  </sheetData>
  <mergeCells count="9">
    <mergeCell ref="A26:C26"/>
    <mergeCell ref="A1:M1"/>
    <mergeCell ref="A3:A4"/>
    <mergeCell ref="B3:B4"/>
    <mergeCell ref="C3:C4"/>
    <mergeCell ref="D3:F3"/>
    <mergeCell ref="G3:G4"/>
    <mergeCell ref="H3:J3"/>
    <mergeCell ref="K3:M3"/>
  </mergeCells>
  <printOptions horizontalCentered="1"/>
  <pageMargins left="0.19685039370078741" right="0.19685039370078741" top="0.55118110236220474" bottom="0.55118110236220474" header="0.31496062992125984" footer="0.31496062992125984"/>
  <pageSetup paperSize="9" scale="71" orientation="landscape" r:id="rId1"/>
  <colBreaks count="1" manualBreakCount="1">
    <brk id="1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13"/>
  <sheetViews>
    <sheetView zoomScale="85" zoomScaleNormal="85" zoomScaleSheetLayoutView="100" workbookViewId="0">
      <selection activeCell="A2" sqref="A2"/>
    </sheetView>
  </sheetViews>
  <sheetFormatPr defaultColWidth="9.109375" defaultRowHeight="14.4"/>
  <cols>
    <col min="1" max="1" width="5" style="334" customWidth="1"/>
    <col min="2" max="2" width="9.44140625" style="334" bestFit="1" customWidth="1"/>
    <col min="3" max="3" width="37.88671875" style="334" customWidth="1"/>
    <col min="4" max="4" width="11.109375" style="334" customWidth="1"/>
    <col min="5" max="5" width="9.6640625" style="334" bestFit="1" customWidth="1"/>
    <col min="6" max="6" width="15.6640625" style="334" customWidth="1"/>
    <col min="7" max="7" width="12.44140625" style="334" customWidth="1"/>
    <col min="8" max="8" width="11" style="334" customWidth="1"/>
    <col min="9" max="9" width="9.33203125" style="334" bestFit="1" customWidth="1"/>
    <col min="10" max="10" width="15" style="334" customWidth="1"/>
    <col min="11" max="11" width="10.5546875" style="334" customWidth="1"/>
    <col min="12" max="12" width="9.6640625" style="334" bestFit="1" customWidth="1"/>
    <col min="13" max="13" width="20.109375" style="334" customWidth="1"/>
    <col min="14" max="14" width="11.6640625" style="334" hidden="1" customWidth="1"/>
    <col min="15" max="16384" width="9.109375" style="334"/>
  </cols>
  <sheetData>
    <row r="1" spans="1:14" ht="25.2" customHeight="1">
      <c r="A1" s="918" t="s">
        <v>1165</v>
      </c>
      <c r="B1" s="918"/>
      <c r="C1" s="918"/>
      <c r="D1" s="918"/>
      <c r="E1" s="918"/>
      <c r="F1" s="918"/>
      <c r="G1" s="918"/>
      <c r="H1" s="918"/>
      <c r="I1" s="918"/>
      <c r="J1" s="918"/>
      <c r="K1" s="918"/>
      <c r="L1" s="918"/>
      <c r="M1" s="918"/>
      <c r="N1" s="302">
        <v>1262</v>
      </c>
    </row>
    <row r="2" spans="1:14" ht="15.6">
      <c r="A2" s="305"/>
      <c r="B2" s="305"/>
      <c r="C2" s="304"/>
      <c r="D2" s="304"/>
      <c r="E2" s="304"/>
      <c r="F2" s="306"/>
      <c r="G2" s="306"/>
      <c r="H2" s="307"/>
      <c r="I2" s="307"/>
      <c r="J2" s="307"/>
      <c r="K2" s="304"/>
      <c r="L2" s="304"/>
      <c r="M2" s="304"/>
      <c r="N2" s="335">
        <v>3613.6</v>
      </c>
    </row>
    <row r="3" spans="1:14" ht="36" customHeight="1">
      <c r="A3" s="919" t="s">
        <v>1104</v>
      </c>
      <c r="B3" s="920" t="s">
        <v>1147</v>
      </c>
      <c r="C3" s="919" t="s">
        <v>1106</v>
      </c>
      <c r="D3" s="920" t="s">
        <v>1107</v>
      </c>
      <c r="E3" s="920"/>
      <c r="F3" s="920"/>
      <c r="G3" s="920" t="s">
        <v>1108</v>
      </c>
      <c r="H3" s="925" t="s">
        <v>1152</v>
      </c>
      <c r="I3" s="925"/>
      <c r="J3" s="925"/>
      <c r="K3" s="920" t="s">
        <v>1153</v>
      </c>
      <c r="L3" s="920"/>
      <c r="M3" s="920"/>
    </row>
    <row r="4" spans="1:14" ht="53.4" customHeight="1">
      <c r="A4" s="919"/>
      <c r="B4" s="920"/>
      <c r="C4" s="919"/>
      <c r="D4" s="309" t="s">
        <v>1109</v>
      </c>
      <c r="E4" s="309" t="s">
        <v>1110</v>
      </c>
      <c r="F4" s="309" t="s">
        <v>1111</v>
      </c>
      <c r="G4" s="920"/>
      <c r="H4" s="310" t="s">
        <v>1109</v>
      </c>
      <c r="I4" s="310" t="s">
        <v>1110</v>
      </c>
      <c r="J4" s="310" t="s">
        <v>1111</v>
      </c>
      <c r="K4" s="310" t="s">
        <v>1109</v>
      </c>
      <c r="L4" s="309" t="s">
        <v>1110</v>
      </c>
      <c r="M4" s="309" t="s">
        <v>1111</v>
      </c>
      <c r="N4" s="311"/>
    </row>
    <row r="5" spans="1:14" ht="24" customHeight="1">
      <c r="A5" s="312">
        <v>1</v>
      </c>
      <c r="B5" s="336">
        <v>780018</v>
      </c>
      <c r="C5" s="314" t="s">
        <v>1120</v>
      </c>
      <c r="D5" s="337">
        <v>144</v>
      </c>
      <c r="E5" s="337">
        <v>4380</v>
      </c>
      <c r="F5" s="337">
        <v>22630598</v>
      </c>
      <c r="G5" s="317">
        <v>0.27831349396953636</v>
      </c>
      <c r="H5" s="318">
        <f t="shared" ref="H5:J11" si="0">K5-D5</f>
        <v>0</v>
      </c>
      <c r="I5" s="318">
        <f t="shared" si="0"/>
        <v>0</v>
      </c>
      <c r="J5" s="318">
        <f t="shared" si="0"/>
        <v>0</v>
      </c>
      <c r="K5" s="337">
        <v>144</v>
      </c>
      <c r="L5" s="337">
        <v>4380</v>
      </c>
      <c r="M5" s="337">
        <v>22630598</v>
      </c>
    </row>
    <row r="6" spans="1:14" ht="24" customHeight="1">
      <c r="A6" s="312">
        <v>2</v>
      </c>
      <c r="B6" s="336">
        <v>780036</v>
      </c>
      <c r="C6" s="324" t="s">
        <v>1122</v>
      </c>
      <c r="D6" s="337">
        <v>336</v>
      </c>
      <c r="E6" s="337">
        <v>10220</v>
      </c>
      <c r="F6" s="337">
        <v>52804730</v>
      </c>
      <c r="G6" s="317">
        <v>0.43651568334882118</v>
      </c>
      <c r="H6" s="318">
        <f t="shared" si="0"/>
        <v>0</v>
      </c>
      <c r="I6" s="318">
        <f t="shared" si="0"/>
        <v>0</v>
      </c>
      <c r="J6" s="318">
        <f t="shared" si="0"/>
        <v>0</v>
      </c>
      <c r="K6" s="337">
        <v>336</v>
      </c>
      <c r="L6" s="337">
        <v>10220</v>
      </c>
      <c r="M6" s="337">
        <v>52804730</v>
      </c>
    </row>
    <row r="7" spans="1:14" ht="24" customHeight="1">
      <c r="A7" s="312">
        <v>3</v>
      </c>
      <c r="B7" s="336">
        <v>780039</v>
      </c>
      <c r="C7" s="314" t="s">
        <v>1124</v>
      </c>
      <c r="D7" s="337">
        <v>144</v>
      </c>
      <c r="E7" s="337">
        <v>4380</v>
      </c>
      <c r="F7" s="337">
        <v>22630598</v>
      </c>
      <c r="G7" s="317">
        <v>0.19240216277095284</v>
      </c>
      <c r="H7" s="318">
        <f t="shared" si="0"/>
        <v>0</v>
      </c>
      <c r="I7" s="318">
        <f t="shared" si="0"/>
        <v>0</v>
      </c>
      <c r="J7" s="318">
        <f t="shared" si="0"/>
        <v>0</v>
      </c>
      <c r="K7" s="337">
        <v>144</v>
      </c>
      <c r="L7" s="337">
        <v>4380</v>
      </c>
      <c r="M7" s="337">
        <v>22630598</v>
      </c>
    </row>
    <row r="8" spans="1:14" ht="24" customHeight="1">
      <c r="A8" s="312">
        <v>4</v>
      </c>
      <c r="B8" s="336">
        <v>780046</v>
      </c>
      <c r="C8" s="314" t="s">
        <v>678</v>
      </c>
      <c r="D8" s="337">
        <v>456</v>
      </c>
      <c r="E8" s="337">
        <v>13870</v>
      </c>
      <c r="F8" s="337">
        <v>71663562</v>
      </c>
      <c r="G8" s="317">
        <v>0.56792664031966478</v>
      </c>
      <c r="H8" s="318">
        <f t="shared" si="0"/>
        <v>0</v>
      </c>
      <c r="I8" s="318">
        <f t="shared" si="0"/>
        <v>0</v>
      </c>
      <c r="J8" s="318">
        <f t="shared" si="0"/>
        <v>0</v>
      </c>
      <c r="K8" s="337">
        <v>456</v>
      </c>
      <c r="L8" s="337">
        <v>13870</v>
      </c>
      <c r="M8" s="337">
        <v>71663562</v>
      </c>
    </row>
    <row r="9" spans="1:14" ht="24" customHeight="1">
      <c r="A9" s="312">
        <v>5</v>
      </c>
      <c r="B9" s="336">
        <v>780153</v>
      </c>
      <c r="C9" s="314" t="s">
        <v>679</v>
      </c>
      <c r="D9" s="337">
        <v>24</v>
      </c>
      <c r="E9" s="337">
        <v>730</v>
      </c>
      <c r="F9" s="337">
        <v>3771766</v>
      </c>
      <c r="G9" s="317">
        <v>0.75477577347057057</v>
      </c>
      <c r="H9" s="318">
        <v>7</v>
      </c>
      <c r="I9" s="318">
        <v>72</v>
      </c>
      <c r="J9" s="318">
        <v>1108098</v>
      </c>
      <c r="K9" s="337">
        <f>D9+H9</f>
        <v>31</v>
      </c>
      <c r="L9" s="337">
        <f>E9+I9</f>
        <v>802</v>
      </c>
      <c r="M9" s="337">
        <f>F9+J9</f>
        <v>4879864</v>
      </c>
    </row>
    <row r="10" spans="1:14" ht="24" customHeight="1">
      <c r="A10" s="312">
        <v>6</v>
      </c>
      <c r="B10" s="336">
        <v>780167</v>
      </c>
      <c r="C10" s="314" t="s">
        <v>1131</v>
      </c>
      <c r="D10" s="337">
        <v>60</v>
      </c>
      <c r="E10" s="337">
        <v>1825</v>
      </c>
      <c r="F10" s="337">
        <v>9429416</v>
      </c>
      <c r="G10" s="317">
        <v>0.32732092846471089</v>
      </c>
      <c r="H10" s="318">
        <f t="shared" si="0"/>
        <v>0</v>
      </c>
      <c r="I10" s="318">
        <f t="shared" si="0"/>
        <v>0</v>
      </c>
      <c r="J10" s="318">
        <f t="shared" si="0"/>
        <v>0</v>
      </c>
      <c r="K10" s="337">
        <v>60</v>
      </c>
      <c r="L10" s="337">
        <v>1825</v>
      </c>
      <c r="M10" s="337">
        <v>9429416</v>
      </c>
    </row>
    <row r="11" spans="1:14" ht="24" customHeight="1">
      <c r="A11" s="312">
        <v>7</v>
      </c>
      <c r="B11" s="336">
        <v>780223</v>
      </c>
      <c r="C11" s="314" t="s">
        <v>1133</v>
      </c>
      <c r="D11" s="337">
        <v>24</v>
      </c>
      <c r="E11" s="337">
        <v>730</v>
      </c>
      <c r="F11" s="337">
        <v>3771766</v>
      </c>
      <c r="G11" s="317">
        <v>0.27069897761419975</v>
      </c>
      <c r="H11" s="318">
        <f t="shared" si="0"/>
        <v>0</v>
      </c>
      <c r="I11" s="318">
        <f t="shared" si="0"/>
        <v>0</v>
      </c>
      <c r="J11" s="318">
        <f t="shared" si="0"/>
        <v>0</v>
      </c>
      <c r="K11" s="337">
        <v>24</v>
      </c>
      <c r="L11" s="337">
        <v>730</v>
      </c>
      <c r="M11" s="337">
        <v>3771766</v>
      </c>
    </row>
    <row r="12" spans="1:14" ht="24" customHeight="1">
      <c r="A12" s="924" t="s">
        <v>1146</v>
      </c>
      <c r="B12" s="924"/>
      <c r="C12" s="924"/>
      <c r="D12" s="328">
        <f>SUM(D8:D11)</f>
        <v>564</v>
      </c>
      <c r="E12" s="328">
        <f>SUM(E8:E11)</f>
        <v>17155</v>
      </c>
      <c r="F12" s="338">
        <f>SUM(F8:F11)</f>
        <v>88636510</v>
      </c>
      <c r="G12" s="339">
        <v>0.43575549062466434</v>
      </c>
      <c r="H12" s="328">
        <f t="shared" ref="H12:M12" si="1">SUM(H8:H11)</f>
        <v>7</v>
      </c>
      <c r="I12" s="328">
        <f t="shared" si="1"/>
        <v>72</v>
      </c>
      <c r="J12" s="328">
        <f t="shared" si="1"/>
        <v>1108098</v>
      </c>
      <c r="K12" s="328">
        <f t="shared" si="1"/>
        <v>571</v>
      </c>
      <c r="L12" s="328">
        <f t="shared" si="1"/>
        <v>17227</v>
      </c>
      <c r="M12" s="338">
        <f t="shared" si="1"/>
        <v>89744608</v>
      </c>
    </row>
    <row r="13" spans="1:14">
      <c r="M13" s="340"/>
    </row>
  </sheetData>
  <mergeCells count="9">
    <mergeCell ref="A12:C12"/>
    <mergeCell ref="A1:M1"/>
    <mergeCell ref="A3:A4"/>
    <mergeCell ref="B3:B4"/>
    <mergeCell ref="C3:C4"/>
    <mergeCell ref="D3:F3"/>
    <mergeCell ref="G3:G4"/>
    <mergeCell ref="H3:J3"/>
    <mergeCell ref="K3:M3"/>
  </mergeCells>
  <printOptions horizontalCentered="1"/>
  <pageMargins left="0.39370078740157483" right="0.39370078740157483" top="0.74803149606299213" bottom="0.55118110236220474" header="0.31496062992125984" footer="0.31496062992125984"/>
  <pageSetup paperSize="9" scale="78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116"/>
  <sheetViews>
    <sheetView zoomScale="70" zoomScaleNormal="70" zoomScaleSheetLayoutView="55" workbookViewId="0">
      <pane xSplit="3" ySplit="3" topLeftCell="D58" activePane="bottomRight" state="frozen"/>
      <selection pane="topRight" activeCell="D1" sqref="D1"/>
      <selection pane="bottomLeft" activeCell="A4" sqref="A4"/>
      <selection pane="bottomRight" activeCell="A2" sqref="A2:A3"/>
    </sheetView>
  </sheetViews>
  <sheetFormatPr defaultColWidth="9.109375" defaultRowHeight="15.6"/>
  <cols>
    <col min="1" max="1" width="4.33203125" style="358" customWidth="1"/>
    <col min="2" max="2" width="11.109375" style="358" customWidth="1"/>
    <col min="3" max="3" width="42.109375" style="358" customWidth="1"/>
    <col min="4" max="4" width="14.6640625" style="358" customWidth="1"/>
    <col min="5" max="5" width="20" style="358" customWidth="1"/>
    <col min="6" max="6" width="22.5546875" style="358" customWidth="1"/>
    <col min="7" max="7" width="18.5546875" style="358" customWidth="1"/>
    <col min="8" max="8" width="12.21875" style="639" customWidth="1"/>
    <col min="9" max="9" width="12.6640625" style="603" customWidth="1"/>
    <col min="10" max="10" width="11.5546875" style="603" customWidth="1"/>
    <col min="11" max="11" width="9.5546875" style="358" hidden="1" customWidth="1"/>
    <col min="12" max="12" width="16.6640625" style="358" hidden="1" customWidth="1"/>
    <col min="13" max="13" width="11.33203125" style="358" hidden="1" customWidth="1"/>
    <col min="14" max="14" width="15.5546875" style="358" hidden="1" customWidth="1"/>
    <col min="15" max="17" width="14.6640625" style="358" hidden="1" customWidth="1"/>
    <col min="18" max="18" width="16.88671875" style="358" hidden="1" customWidth="1"/>
    <col min="19" max="19" width="14.6640625" style="358" hidden="1" customWidth="1"/>
    <col min="20" max="20" width="14.6640625" style="608" hidden="1" customWidth="1"/>
    <col min="21" max="21" width="14.6640625" style="609" hidden="1" customWidth="1"/>
    <col min="22" max="22" width="14.6640625" style="610" hidden="1" customWidth="1"/>
    <col min="23" max="23" width="11.77734375" style="358" customWidth="1"/>
    <col min="24" max="24" width="16.5546875" style="358" customWidth="1"/>
    <col min="25" max="25" width="12.33203125" style="358" customWidth="1"/>
    <col min="26" max="26" width="16.5546875" style="358" customWidth="1"/>
    <col min="27" max="27" width="13.44140625" style="603" customWidth="1"/>
    <col min="28" max="28" width="17.33203125" style="603" customWidth="1"/>
    <col min="29" max="29" width="14.44140625" style="612" customWidth="1"/>
    <col min="30" max="30" width="21.109375" style="599" customWidth="1"/>
    <col min="31" max="31" width="35.33203125" style="358" customWidth="1"/>
    <col min="32" max="16384" width="9.109375" style="358"/>
  </cols>
  <sheetData>
    <row r="1" spans="1:32" ht="31.2" customHeight="1" thickBot="1">
      <c r="A1" s="604" t="s">
        <v>1166</v>
      </c>
      <c r="B1" s="605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6"/>
      <c r="Q1" s="607"/>
      <c r="R1" s="607"/>
      <c r="S1" s="607"/>
      <c r="W1" s="611"/>
      <c r="X1" s="611"/>
      <c r="Y1" s="611"/>
      <c r="Z1" s="611"/>
      <c r="AA1" s="520"/>
      <c r="AB1" s="520"/>
      <c r="AE1" s="608"/>
      <c r="AF1" s="609"/>
    </row>
    <row r="2" spans="1:32" s="611" customFormat="1" ht="67.2" customHeight="1">
      <c r="A2" s="928" t="s">
        <v>378</v>
      </c>
      <c r="B2" s="930" t="s">
        <v>941</v>
      </c>
      <c r="C2" s="932" t="s">
        <v>2</v>
      </c>
      <c r="D2" s="934" t="s">
        <v>942</v>
      </c>
      <c r="E2" s="935"/>
      <c r="F2" s="936" t="s">
        <v>943</v>
      </c>
      <c r="G2" s="937"/>
      <c r="H2" s="938" t="s">
        <v>944</v>
      </c>
      <c r="I2" s="926" t="s">
        <v>945</v>
      </c>
      <c r="J2" s="940"/>
      <c r="K2" s="936" t="s">
        <v>946</v>
      </c>
      <c r="L2" s="941"/>
      <c r="M2" s="936" t="s">
        <v>947</v>
      </c>
      <c r="N2" s="937"/>
      <c r="O2" s="942" t="s">
        <v>945</v>
      </c>
      <c r="P2" s="943"/>
      <c r="Q2" s="934" t="s">
        <v>948</v>
      </c>
      <c r="R2" s="935"/>
      <c r="S2" s="934" t="s">
        <v>949</v>
      </c>
      <c r="T2" s="944"/>
      <c r="U2" s="926" t="s">
        <v>945</v>
      </c>
      <c r="V2" s="927"/>
      <c r="W2" s="945" t="s">
        <v>950</v>
      </c>
      <c r="X2" s="946"/>
      <c r="Y2" s="945" t="s">
        <v>951</v>
      </c>
      <c r="Z2" s="946"/>
      <c r="AA2" s="945" t="s">
        <v>1155</v>
      </c>
      <c r="AB2" s="946"/>
      <c r="AC2" s="947" t="s">
        <v>952</v>
      </c>
      <c r="AD2" s="948"/>
      <c r="AE2" s="949" t="s">
        <v>953</v>
      </c>
      <c r="AF2" s="358"/>
    </row>
    <row r="3" spans="1:32" ht="22.95" customHeight="1" thickBot="1">
      <c r="A3" s="929"/>
      <c r="B3" s="931"/>
      <c r="C3" s="933"/>
      <c r="D3" s="613" t="s">
        <v>954</v>
      </c>
      <c r="E3" s="614" t="s">
        <v>955</v>
      </c>
      <c r="F3" s="613" t="s">
        <v>954</v>
      </c>
      <c r="G3" s="615" t="s">
        <v>955</v>
      </c>
      <c r="H3" s="939"/>
      <c r="I3" s="521" t="s">
        <v>954</v>
      </c>
      <c r="J3" s="616" t="s">
        <v>955</v>
      </c>
      <c r="K3" s="613" t="s">
        <v>954</v>
      </c>
      <c r="L3" s="614" t="s">
        <v>955</v>
      </c>
      <c r="M3" s="617" t="s">
        <v>954</v>
      </c>
      <c r="N3" s="615" t="s">
        <v>955</v>
      </c>
      <c r="O3" s="615" t="s">
        <v>954</v>
      </c>
      <c r="P3" s="614" t="s">
        <v>955</v>
      </c>
      <c r="Q3" s="613" t="s">
        <v>954</v>
      </c>
      <c r="R3" s="614" t="s">
        <v>955</v>
      </c>
      <c r="S3" s="613" t="s">
        <v>954</v>
      </c>
      <c r="T3" s="615" t="s">
        <v>955</v>
      </c>
      <c r="U3" s="521" t="s">
        <v>954</v>
      </c>
      <c r="V3" s="522" t="s">
        <v>955</v>
      </c>
      <c r="W3" s="618" t="s">
        <v>954</v>
      </c>
      <c r="X3" s="616" t="s">
        <v>955</v>
      </c>
      <c r="Y3" s="618" t="s">
        <v>954</v>
      </c>
      <c r="Z3" s="616" t="s">
        <v>955</v>
      </c>
      <c r="AA3" s="521" t="s">
        <v>954</v>
      </c>
      <c r="AB3" s="522" t="s">
        <v>955</v>
      </c>
      <c r="AC3" s="619" t="s">
        <v>954</v>
      </c>
      <c r="AD3" s="620" t="s">
        <v>955</v>
      </c>
      <c r="AE3" s="950"/>
      <c r="AF3" s="609"/>
    </row>
    <row r="4" spans="1:32" ht="31.2">
      <c r="A4" s="523">
        <v>1</v>
      </c>
      <c r="B4" s="524">
        <v>780043</v>
      </c>
      <c r="C4" s="525" t="s">
        <v>772</v>
      </c>
      <c r="D4" s="526">
        <v>436</v>
      </c>
      <c r="E4" s="527">
        <v>995164.00000000012</v>
      </c>
      <c r="F4" s="528">
        <v>287</v>
      </c>
      <c r="G4" s="529">
        <v>650831</v>
      </c>
      <c r="H4" s="530">
        <f>G4/F4</f>
        <v>2267.7038327526134</v>
      </c>
      <c r="I4" s="531">
        <f t="shared" ref="I4:J35" si="0">F4*1/D4</f>
        <v>0.65825688073394495</v>
      </c>
      <c r="J4" s="532">
        <f t="shared" si="0"/>
        <v>0.65399371359896452</v>
      </c>
      <c r="K4" s="621"/>
      <c r="L4" s="622"/>
      <c r="M4" s="623"/>
      <c r="N4" s="624"/>
      <c r="O4" s="624"/>
      <c r="P4" s="622"/>
      <c r="Q4" s="533">
        <v>436</v>
      </c>
      <c r="R4" s="534">
        <v>995164.00000000012</v>
      </c>
      <c r="S4" s="551">
        <f t="shared" ref="S4:T35" si="1">F4+M4</f>
        <v>287</v>
      </c>
      <c r="T4" s="625">
        <f t="shared" si="1"/>
        <v>650831</v>
      </c>
      <c r="U4" s="531">
        <f>S4/Q4</f>
        <v>0.65825688073394495</v>
      </c>
      <c r="V4" s="558">
        <f>T4/R4</f>
        <v>0.65399371359896452</v>
      </c>
      <c r="W4" s="535"/>
      <c r="X4" s="536"/>
      <c r="Y4" s="537">
        <f>S4/8*12</f>
        <v>430.5</v>
      </c>
      <c r="Z4" s="538">
        <f t="shared" ref="Z4:Z10" si="2">Y4*H4</f>
        <v>976246.50000000012</v>
      </c>
      <c r="AA4" s="539">
        <v>0</v>
      </c>
      <c r="AB4" s="540">
        <v>0</v>
      </c>
      <c r="AC4" s="626">
        <f t="shared" ref="AC4:AD8" si="3">D4</f>
        <v>436</v>
      </c>
      <c r="AD4" s="627">
        <f t="shared" si="3"/>
        <v>995164.00000000012</v>
      </c>
      <c r="AE4" s="364"/>
    </row>
    <row r="5" spans="1:32" ht="31.2">
      <c r="A5" s="369">
        <f>A4+1</f>
        <v>2</v>
      </c>
      <c r="B5" s="541">
        <v>780048</v>
      </c>
      <c r="C5" s="371" t="s">
        <v>773</v>
      </c>
      <c r="D5" s="372">
        <v>1350</v>
      </c>
      <c r="E5" s="373">
        <v>4201200</v>
      </c>
      <c r="F5" s="387">
        <v>1070</v>
      </c>
      <c r="G5" s="388">
        <v>3330388</v>
      </c>
      <c r="H5" s="374">
        <f t="shared" ref="H5:H27" si="4">G5/F5</f>
        <v>3112.5121495327103</v>
      </c>
      <c r="I5" s="389">
        <f t="shared" si="0"/>
        <v>0.79259259259259263</v>
      </c>
      <c r="J5" s="542">
        <f t="shared" si="0"/>
        <v>0.79272303151480528</v>
      </c>
      <c r="K5" s="547"/>
      <c r="L5" s="548"/>
      <c r="M5" s="549"/>
      <c r="N5" s="550"/>
      <c r="O5" s="550"/>
      <c r="P5" s="548"/>
      <c r="Q5" s="367">
        <v>1350</v>
      </c>
      <c r="R5" s="368">
        <v>4201200</v>
      </c>
      <c r="S5" s="551">
        <f t="shared" si="1"/>
        <v>1070</v>
      </c>
      <c r="T5" s="552">
        <f t="shared" si="1"/>
        <v>3330388</v>
      </c>
      <c r="U5" s="531">
        <f t="shared" ref="U5:V28" si="5">S5/Q5</f>
        <v>0.79259259259259263</v>
      </c>
      <c r="V5" s="558">
        <f t="shared" si="5"/>
        <v>0.79272303151480528</v>
      </c>
      <c r="W5" s="543"/>
      <c r="X5" s="544"/>
      <c r="Y5" s="537">
        <f t="shared" ref="Y5:Z69" si="6">S5/8*12</f>
        <v>1605</v>
      </c>
      <c r="Z5" s="538">
        <f t="shared" si="2"/>
        <v>4995582</v>
      </c>
      <c r="AA5" s="545">
        <v>0</v>
      </c>
      <c r="AB5" s="546">
        <f>AA5*O5</f>
        <v>0</v>
      </c>
      <c r="AC5" s="626">
        <f t="shared" si="3"/>
        <v>1350</v>
      </c>
      <c r="AD5" s="627">
        <f t="shared" si="3"/>
        <v>4201200</v>
      </c>
      <c r="AE5" s="364"/>
    </row>
    <row r="6" spans="1:32" ht="31.2">
      <c r="A6" s="369">
        <f t="shared" ref="A6:A69" si="7">A5+1</f>
        <v>3</v>
      </c>
      <c r="B6" s="541">
        <v>780006</v>
      </c>
      <c r="C6" s="371" t="s">
        <v>774</v>
      </c>
      <c r="D6" s="372">
        <v>3579</v>
      </c>
      <c r="E6" s="373">
        <v>10266577</v>
      </c>
      <c r="F6" s="387">
        <v>2646</v>
      </c>
      <c r="G6" s="388">
        <v>7822135.7999999998</v>
      </c>
      <c r="H6" s="374">
        <f t="shared" si="4"/>
        <v>2956.2115646258503</v>
      </c>
      <c r="I6" s="389">
        <f t="shared" si="0"/>
        <v>0.73931265716680639</v>
      </c>
      <c r="J6" s="542">
        <f t="shared" si="0"/>
        <v>0.76190299843852527</v>
      </c>
      <c r="K6" s="547"/>
      <c r="L6" s="548"/>
      <c r="M6" s="549"/>
      <c r="N6" s="550"/>
      <c r="O6" s="550"/>
      <c r="P6" s="548"/>
      <c r="Q6" s="367">
        <v>3579</v>
      </c>
      <c r="R6" s="368">
        <v>10266577</v>
      </c>
      <c r="S6" s="551">
        <f t="shared" si="1"/>
        <v>2646</v>
      </c>
      <c r="T6" s="552">
        <f t="shared" si="1"/>
        <v>7822135.7999999998</v>
      </c>
      <c r="U6" s="531">
        <f t="shared" si="5"/>
        <v>0.73931265716680639</v>
      </c>
      <c r="V6" s="558">
        <f t="shared" si="5"/>
        <v>0.76190299843852527</v>
      </c>
      <c r="W6" s="543"/>
      <c r="X6" s="544"/>
      <c r="Y6" s="537">
        <f t="shared" si="6"/>
        <v>3969</v>
      </c>
      <c r="Z6" s="538">
        <f t="shared" si="2"/>
        <v>11733203.699999999</v>
      </c>
      <c r="AA6" s="545">
        <v>0</v>
      </c>
      <c r="AB6" s="546">
        <v>0</v>
      </c>
      <c r="AC6" s="626">
        <f t="shared" si="3"/>
        <v>3579</v>
      </c>
      <c r="AD6" s="627">
        <f t="shared" si="3"/>
        <v>10266577</v>
      </c>
      <c r="AE6" s="364"/>
    </row>
    <row r="7" spans="1:32" ht="18">
      <c r="A7" s="369">
        <f t="shared" si="7"/>
        <v>4</v>
      </c>
      <c r="B7" s="541">
        <v>780013</v>
      </c>
      <c r="C7" s="371" t="s">
        <v>956</v>
      </c>
      <c r="D7" s="372">
        <v>1500</v>
      </c>
      <c r="E7" s="373">
        <v>4438500</v>
      </c>
      <c r="F7" s="387">
        <v>808</v>
      </c>
      <c r="G7" s="388">
        <v>2382110</v>
      </c>
      <c r="H7" s="374">
        <f t="shared" si="4"/>
        <v>2948.1559405940593</v>
      </c>
      <c r="I7" s="389">
        <f t="shared" si="0"/>
        <v>0.53866666666666663</v>
      </c>
      <c r="J7" s="542">
        <f t="shared" si="0"/>
        <v>0.53669257632082912</v>
      </c>
      <c r="K7" s="547"/>
      <c r="L7" s="548"/>
      <c r="M7" s="549"/>
      <c r="N7" s="550"/>
      <c r="O7" s="550"/>
      <c r="P7" s="548"/>
      <c r="Q7" s="367">
        <v>1500</v>
      </c>
      <c r="R7" s="368">
        <v>4438500</v>
      </c>
      <c r="S7" s="551">
        <f t="shared" si="1"/>
        <v>808</v>
      </c>
      <c r="T7" s="552">
        <f t="shared" si="1"/>
        <v>2382110</v>
      </c>
      <c r="U7" s="531">
        <f t="shared" si="5"/>
        <v>0.53866666666666663</v>
      </c>
      <c r="V7" s="558">
        <f t="shared" si="5"/>
        <v>0.53669257632082912</v>
      </c>
      <c r="W7" s="543"/>
      <c r="X7" s="544"/>
      <c r="Y7" s="537">
        <f t="shared" si="6"/>
        <v>1212</v>
      </c>
      <c r="Z7" s="538">
        <f t="shared" si="2"/>
        <v>3573165</v>
      </c>
      <c r="AA7" s="545">
        <v>0</v>
      </c>
      <c r="AB7" s="546">
        <v>0</v>
      </c>
      <c r="AC7" s="626">
        <f t="shared" si="3"/>
        <v>1500</v>
      </c>
      <c r="AD7" s="627">
        <f t="shared" si="3"/>
        <v>4438500</v>
      </c>
      <c r="AE7" s="364"/>
    </row>
    <row r="8" spans="1:32" ht="18">
      <c r="A8" s="369">
        <f t="shared" si="7"/>
        <v>5</v>
      </c>
      <c r="B8" s="370">
        <v>780044</v>
      </c>
      <c r="C8" s="371" t="s">
        <v>957</v>
      </c>
      <c r="D8" s="372">
        <v>1450</v>
      </c>
      <c r="E8" s="373">
        <v>4038250</v>
      </c>
      <c r="F8" s="387">
        <v>1036</v>
      </c>
      <c r="G8" s="388">
        <v>2868392</v>
      </c>
      <c r="H8" s="374">
        <f t="shared" si="4"/>
        <v>2768.7181467181467</v>
      </c>
      <c r="I8" s="389">
        <f t="shared" si="0"/>
        <v>0.71448275862068966</v>
      </c>
      <c r="J8" s="542">
        <f t="shared" si="0"/>
        <v>0.71030570172723329</v>
      </c>
      <c r="K8" s="367"/>
      <c r="L8" s="553"/>
      <c r="M8" s="554"/>
      <c r="N8" s="391"/>
      <c r="O8" s="391"/>
      <c r="P8" s="553"/>
      <c r="Q8" s="367">
        <v>1450</v>
      </c>
      <c r="R8" s="368">
        <v>4038250</v>
      </c>
      <c r="S8" s="551">
        <f t="shared" si="1"/>
        <v>1036</v>
      </c>
      <c r="T8" s="552">
        <f t="shared" si="1"/>
        <v>2868392</v>
      </c>
      <c r="U8" s="531">
        <f t="shared" si="5"/>
        <v>0.71448275862068966</v>
      </c>
      <c r="V8" s="558">
        <f t="shared" si="5"/>
        <v>0.71030570172723329</v>
      </c>
      <c r="W8" s="543"/>
      <c r="X8" s="544"/>
      <c r="Y8" s="537">
        <f t="shared" si="6"/>
        <v>1554</v>
      </c>
      <c r="Z8" s="538">
        <f t="shared" si="2"/>
        <v>4302588</v>
      </c>
      <c r="AA8" s="545">
        <v>0</v>
      </c>
      <c r="AB8" s="546">
        <v>0</v>
      </c>
      <c r="AC8" s="626">
        <f t="shared" si="3"/>
        <v>1450</v>
      </c>
      <c r="AD8" s="627">
        <f t="shared" si="3"/>
        <v>4038250</v>
      </c>
      <c r="AE8" s="364"/>
    </row>
    <row r="9" spans="1:32" ht="18">
      <c r="A9" s="369">
        <f t="shared" si="7"/>
        <v>6</v>
      </c>
      <c r="B9" s="541">
        <v>780045</v>
      </c>
      <c r="C9" s="371" t="s">
        <v>845</v>
      </c>
      <c r="D9" s="372">
        <v>4366</v>
      </c>
      <c r="E9" s="373">
        <v>11310227</v>
      </c>
      <c r="F9" s="387">
        <v>3487</v>
      </c>
      <c r="G9" s="388">
        <v>9087261</v>
      </c>
      <c r="H9" s="374">
        <f t="shared" si="4"/>
        <v>2606.0398623458559</v>
      </c>
      <c r="I9" s="389">
        <f t="shared" si="0"/>
        <v>0.79867155290884106</v>
      </c>
      <c r="J9" s="542">
        <f t="shared" si="0"/>
        <v>0.8034552268491163</v>
      </c>
      <c r="K9" s="367"/>
      <c r="L9" s="553"/>
      <c r="M9" s="554"/>
      <c r="N9" s="391"/>
      <c r="O9" s="391"/>
      <c r="P9" s="553"/>
      <c r="Q9" s="367">
        <v>4366</v>
      </c>
      <c r="R9" s="368">
        <v>11310227</v>
      </c>
      <c r="S9" s="551">
        <f t="shared" si="1"/>
        <v>3487</v>
      </c>
      <c r="T9" s="552">
        <f t="shared" si="1"/>
        <v>9087261</v>
      </c>
      <c r="U9" s="531">
        <f t="shared" si="5"/>
        <v>0.79867155290884106</v>
      </c>
      <c r="V9" s="558">
        <f t="shared" si="5"/>
        <v>0.8034552268491163</v>
      </c>
      <c r="W9" s="543"/>
      <c r="X9" s="544"/>
      <c r="Y9" s="537">
        <f t="shared" si="6"/>
        <v>5230.5</v>
      </c>
      <c r="Z9" s="538">
        <f t="shared" si="2"/>
        <v>13630891.5</v>
      </c>
      <c r="AA9" s="545">
        <f>ROUND(AC9-D9,0)</f>
        <v>865</v>
      </c>
      <c r="AB9" s="546">
        <f>ROUND(AD9-E9,0)</f>
        <v>2320665</v>
      </c>
      <c r="AC9" s="626">
        <f>ROUND(Y9,0)</f>
        <v>5231</v>
      </c>
      <c r="AD9" s="627">
        <f>ROUND(Z9,0)</f>
        <v>13630892</v>
      </c>
      <c r="AE9" s="365"/>
      <c r="AF9" s="609"/>
    </row>
    <row r="10" spans="1:32" ht="31.2">
      <c r="A10" s="369">
        <f t="shared" si="7"/>
        <v>7</v>
      </c>
      <c r="B10" s="541">
        <v>780046</v>
      </c>
      <c r="C10" s="371" t="s">
        <v>775</v>
      </c>
      <c r="D10" s="372">
        <v>3254</v>
      </c>
      <c r="E10" s="373">
        <v>10598784</v>
      </c>
      <c r="F10" s="387">
        <v>2594</v>
      </c>
      <c r="G10" s="555">
        <v>8417500</v>
      </c>
      <c r="H10" s="374">
        <f t="shared" si="4"/>
        <v>3244.988434849653</v>
      </c>
      <c r="I10" s="389">
        <f t="shared" si="0"/>
        <v>0.79717271051014138</v>
      </c>
      <c r="J10" s="542">
        <f t="shared" si="0"/>
        <v>0.79419488122411019</v>
      </c>
      <c r="K10" s="367"/>
      <c r="L10" s="553"/>
      <c r="M10" s="554"/>
      <c r="N10" s="391"/>
      <c r="O10" s="391"/>
      <c r="P10" s="553"/>
      <c r="Q10" s="367">
        <v>3254</v>
      </c>
      <c r="R10" s="368">
        <v>10598784.041372824</v>
      </c>
      <c r="S10" s="551">
        <f t="shared" si="1"/>
        <v>2594</v>
      </c>
      <c r="T10" s="552">
        <f t="shared" si="1"/>
        <v>8417500</v>
      </c>
      <c r="U10" s="531">
        <f t="shared" si="5"/>
        <v>0.79717271051014138</v>
      </c>
      <c r="V10" s="558">
        <f t="shared" si="5"/>
        <v>0.79419487812393519</v>
      </c>
      <c r="W10" s="556" t="s">
        <v>958</v>
      </c>
      <c r="X10" s="557" t="s">
        <v>958</v>
      </c>
      <c r="Y10" s="537">
        <f t="shared" si="6"/>
        <v>3891</v>
      </c>
      <c r="Z10" s="538">
        <f t="shared" si="2"/>
        <v>12626250</v>
      </c>
      <c r="AA10" s="545">
        <v>0</v>
      </c>
      <c r="AB10" s="546">
        <v>0</v>
      </c>
      <c r="AC10" s="626">
        <f>D10</f>
        <v>3254</v>
      </c>
      <c r="AD10" s="627">
        <f>E10</f>
        <v>10598784</v>
      </c>
      <c r="AE10" s="364"/>
    </row>
    <row r="11" spans="1:32" ht="31.2">
      <c r="A11" s="369">
        <f t="shared" si="7"/>
        <v>8</v>
      </c>
      <c r="B11" s="541">
        <v>780047</v>
      </c>
      <c r="C11" s="371" t="s">
        <v>776</v>
      </c>
      <c r="D11" s="372">
        <v>2495</v>
      </c>
      <c r="E11" s="373">
        <v>7175108</v>
      </c>
      <c r="F11" s="387">
        <v>2019</v>
      </c>
      <c r="G11" s="388">
        <v>5878215</v>
      </c>
      <c r="H11" s="374">
        <f t="shared" si="4"/>
        <v>2911.4487369985141</v>
      </c>
      <c r="I11" s="389">
        <f t="shared" si="0"/>
        <v>0.8092184368737475</v>
      </c>
      <c r="J11" s="542">
        <f t="shared" si="0"/>
        <v>0.81925108304989969</v>
      </c>
      <c r="K11" s="367"/>
      <c r="L11" s="553"/>
      <c r="M11" s="554"/>
      <c r="N11" s="391"/>
      <c r="O11" s="391"/>
      <c r="P11" s="553"/>
      <c r="Q11" s="367">
        <v>2495</v>
      </c>
      <c r="R11" s="368">
        <v>7175108.0461750515</v>
      </c>
      <c r="S11" s="551">
        <f t="shared" si="1"/>
        <v>2019</v>
      </c>
      <c r="T11" s="552">
        <f t="shared" si="1"/>
        <v>5878215</v>
      </c>
      <c r="U11" s="531">
        <f t="shared" si="5"/>
        <v>0.8092184368737475</v>
      </c>
      <c r="V11" s="558">
        <f t="shared" si="5"/>
        <v>0.81925107777765005</v>
      </c>
      <c r="W11" s="543"/>
      <c r="X11" s="544"/>
      <c r="Y11" s="537">
        <f>Z11/H11</f>
        <v>3028.5</v>
      </c>
      <c r="Z11" s="537">
        <f t="shared" si="6"/>
        <v>8817322.5</v>
      </c>
      <c r="AA11" s="545">
        <f>ROUND(AC11-D11,0)</f>
        <v>534</v>
      </c>
      <c r="AB11" s="546">
        <f>ROUND(AD11-E11,0)</f>
        <v>1642215</v>
      </c>
      <c r="AC11" s="626">
        <f>ROUND(Y11,0)</f>
        <v>3029</v>
      </c>
      <c r="AD11" s="627">
        <f>ROUND(Z11,0)</f>
        <v>8817323</v>
      </c>
      <c r="AE11" s="364"/>
    </row>
    <row r="12" spans="1:32" ht="33.6" customHeight="1">
      <c r="A12" s="369">
        <f t="shared" si="7"/>
        <v>9</v>
      </c>
      <c r="B12" s="541">
        <v>780004</v>
      </c>
      <c r="C12" s="371" t="s">
        <v>959</v>
      </c>
      <c r="D12" s="372">
        <v>450</v>
      </c>
      <c r="E12" s="373">
        <v>1303200</v>
      </c>
      <c r="F12" s="387">
        <v>215</v>
      </c>
      <c r="G12" s="388">
        <v>656012.9</v>
      </c>
      <c r="H12" s="374">
        <f t="shared" si="4"/>
        <v>3051.2227906976746</v>
      </c>
      <c r="I12" s="389">
        <f t="shared" si="0"/>
        <v>0.4777777777777778</v>
      </c>
      <c r="J12" s="542">
        <f t="shared" si="0"/>
        <v>0.50338620319214245</v>
      </c>
      <c r="K12" s="367"/>
      <c r="L12" s="553"/>
      <c r="M12" s="554"/>
      <c r="N12" s="391"/>
      <c r="O12" s="391"/>
      <c r="P12" s="553"/>
      <c r="Q12" s="367">
        <v>450</v>
      </c>
      <c r="R12" s="368">
        <v>1303200</v>
      </c>
      <c r="S12" s="551">
        <f t="shared" si="1"/>
        <v>215</v>
      </c>
      <c r="T12" s="552">
        <f t="shared" si="1"/>
        <v>656012.9</v>
      </c>
      <c r="U12" s="531">
        <f t="shared" si="5"/>
        <v>0.4777777777777778</v>
      </c>
      <c r="V12" s="558">
        <f t="shared" si="5"/>
        <v>0.50338620319214245</v>
      </c>
      <c r="W12" s="543"/>
      <c r="X12" s="544"/>
      <c r="Y12" s="537">
        <f t="shared" si="6"/>
        <v>322.5</v>
      </c>
      <c r="Z12" s="538">
        <f t="shared" ref="Z12:Z19" si="8">Y12*H12</f>
        <v>984019.35000000009</v>
      </c>
      <c r="AA12" s="559">
        <v>0</v>
      </c>
      <c r="AB12" s="545">
        <v>0</v>
      </c>
      <c r="AC12" s="628">
        <f>AA12+D12</f>
        <v>450</v>
      </c>
      <c r="AD12" s="629">
        <v>1303200</v>
      </c>
      <c r="AE12" s="364"/>
    </row>
    <row r="13" spans="1:32" ht="31.2">
      <c r="A13" s="369">
        <f t="shared" si="7"/>
        <v>10</v>
      </c>
      <c r="B13" s="370">
        <v>780167</v>
      </c>
      <c r="C13" s="371" t="s">
        <v>960</v>
      </c>
      <c r="D13" s="372">
        <v>1962</v>
      </c>
      <c r="E13" s="373">
        <v>5966082</v>
      </c>
      <c r="F13" s="387">
        <v>1105</v>
      </c>
      <c r="G13" s="388">
        <v>3383549</v>
      </c>
      <c r="H13" s="374">
        <f t="shared" si="4"/>
        <v>3062.035294117647</v>
      </c>
      <c r="I13" s="389">
        <f t="shared" si="0"/>
        <v>0.56320081549439349</v>
      </c>
      <c r="J13" s="542">
        <f t="shared" si="0"/>
        <v>0.56713082388073111</v>
      </c>
      <c r="K13" s="367"/>
      <c r="L13" s="553"/>
      <c r="M13" s="554"/>
      <c r="N13" s="391"/>
      <c r="O13" s="391"/>
      <c r="P13" s="553"/>
      <c r="Q13" s="367">
        <v>1962</v>
      </c>
      <c r="R13" s="368">
        <v>5966082</v>
      </c>
      <c r="S13" s="551">
        <f t="shared" si="1"/>
        <v>1105</v>
      </c>
      <c r="T13" s="552">
        <f t="shared" si="1"/>
        <v>3383549</v>
      </c>
      <c r="U13" s="531">
        <f t="shared" si="5"/>
        <v>0.56320081549439349</v>
      </c>
      <c r="V13" s="558">
        <f t="shared" si="5"/>
        <v>0.56713082388073111</v>
      </c>
      <c r="W13" s="543"/>
      <c r="X13" s="544"/>
      <c r="Y13" s="537">
        <f t="shared" si="6"/>
        <v>1657.5</v>
      </c>
      <c r="Z13" s="538">
        <f t="shared" si="8"/>
        <v>5075323.5</v>
      </c>
      <c r="AA13" s="545">
        <v>0</v>
      </c>
      <c r="AB13" s="546">
        <v>0</v>
      </c>
      <c r="AC13" s="626">
        <f t="shared" ref="AC13:AD19" si="9">D13</f>
        <v>1962</v>
      </c>
      <c r="AD13" s="627">
        <f t="shared" si="9"/>
        <v>5966082</v>
      </c>
      <c r="AE13" s="364"/>
    </row>
    <row r="14" spans="1:32" ht="31.2">
      <c r="A14" s="369">
        <f t="shared" si="7"/>
        <v>11</v>
      </c>
      <c r="B14" s="541">
        <v>780007</v>
      </c>
      <c r="C14" s="371" t="s">
        <v>961</v>
      </c>
      <c r="D14" s="372">
        <v>6300</v>
      </c>
      <c r="E14" s="373">
        <v>17343900</v>
      </c>
      <c r="F14" s="387">
        <v>4412</v>
      </c>
      <c r="G14" s="388">
        <v>11758270</v>
      </c>
      <c r="H14" s="374">
        <f t="shared" si="4"/>
        <v>2665.0657298277424</v>
      </c>
      <c r="I14" s="389">
        <f t="shared" si="0"/>
        <v>0.70031746031746034</v>
      </c>
      <c r="J14" s="542">
        <f t="shared" si="0"/>
        <v>0.67794844296842116</v>
      </c>
      <c r="K14" s="367"/>
      <c r="L14" s="553"/>
      <c r="M14" s="554"/>
      <c r="N14" s="391"/>
      <c r="O14" s="391"/>
      <c r="P14" s="553"/>
      <c r="Q14" s="367">
        <v>6300</v>
      </c>
      <c r="R14" s="368">
        <v>17343900</v>
      </c>
      <c r="S14" s="551">
        <f t="shared" si="1"/>
        <v>4412</v>
      </c>
      <c r="T14" s="552">
        <f t="shared" si="1"/>
        <v>11758270</v>
      </c>
      <c r="U14" s="531">
        <f t="shared" si="5"/>
        <v>0.70031746031746034</v>
      </c>
      <c r="V14" s="558">
        <f t="shared" si="5"/>
        <v>0.67794844296842116</v>
      </c>
      <c r="W14" s="543"/>
      <c r="X14" s="544"/>
      <c r="Y14" s="537">
        <f t="shared" si="6"/>
        <v>6618</v>
      </c>
      <c r="Z14" s="538">
        <f t="shared" si="8"/>
        <v>17637405</v>
      </c>
      <c r="AA14" s="545">
        <v>0</v>
      </c>
      <c r="AB14" s="546">
        <v>0</v>
      </c>
      <c r="AC14" s="626">
        <f t="shared" si="9"/>
        <v>6300</v>
      </c>
      <c r="AD14" s="627">
        <f t="shared" si="9"/>
        <v>17343900</v>
      </c>
      <c r="AE14" s="364"/>
    </row>
    <row r="15" spans="1:32" ht="36.6" customHeight="1">
      <c r="A15" s="369">
        <f t="shared" si="7"/>
        <v>12</v>
      </c>
      <c r="B15" s="541">
        <v>780009</v>
      </c>
      <c r="C15" s="371" t="s">
        <v>962</v>
      </c>
      <c r="D15" s="372">
        <v>2770</v>
      </c>
      <c r="E15" s="373">
        <v>8363830</v>
      </c>
      <c r="F15" s="387">
        <v>1750</v>
      </c>
      <c r="G15" s="388">
        <v>5211512</v>
      </c>
      <c r="H15" s="374">
        <f t="shared" si="4"/>
        <v>2978.0068571428569</v>
      </c>
      <c r="I15" s="389">
        <f t="shared" si="0"/>
        <v>0.63176895306859204</v>
      </c>
      <c r="J15" s="542">
        <f t="shared" si="0"/>
        <v>0.62310113907145415</v>
      </c>
      <c r="K15" s="367"/>
      <c r="L15" s="553"/>
      <c r="M15" s="554"/>
      <c r="N15" s="391"/>
      <c r="O15" s="391"/>
      <c r="P15" s="553"/>
      <c r="Q15" s="367">
        <v>2770</v>
      </c>
      <c r="R15" s="368">
        <v>8363830</v>
      </c>
      <c r="S15" s="551">
        <f t="shared" si="1"/>
        <v>1750</v>
      </c>
      <c r="T15" s="552">
        <f t="shared" si="1"/>
        <v>5211512</v>
      </c>
      <c r="U15" s="531">
        <f t="shared" si="5"/>
        <v>0.63176895306859204</v>
      </c>
      <c r="V15" s="558">
        <f t="shared" si="5"/>
        <v>0.62310113907145415</v>
      </c>
      <c r="W15" s="543"/>
      <c r="X15" s="544"/>
      <c r="Y15" s="537">
        <f t="shared" si="6"/>
        <v>2625</v>
      </c>
      <c r="Z15" s="538">
        <f t="shared" si="8"/>
        <v>7817267.9999999991</v>
      </c>
      <c r="AA15" s="545">
        <v>0</v>
      </c>
      <c r="AB15" s="546">
        <v>0</v>
      </c>
      <c r="AC15" s="626">
        <f t="shared" si="9"/>
        <v>2770</v>
      </c>
      <c r="AD15" s="627">
        <f t="shared" si="9"/>
        <v>8363830</v>
      </c>
      <c r="AE15" s="364"/>
    </row>
    <row r="16" spans="1:32" ht="31.2">
      <c r="A16" s="369">
        <f t="shared" si="7"/>
        <v>13</v>
      </c>
      <c r="B16" s="541">
        <v>780010</v>
      </c>
      <c r="C16" s="371" t="s">
        <v>963</v>
      </c>
      <c r="D16" s="372">
        <v>1274</v>
      </c>
      <c r="E16" s="373">
        <v>3544434</v>
      </c>
      <c r="F16" s="387">
        <v>742</v>
      </c>
      <c r="G16" s="388">
        <v>2045763</v>
      </c>
      <c r="H16" s="374">
        <f t="shared" si="4"/>
        <v>2757.0929919137466</v>
      </c>
      <c r="I16" s="389">
        <f t="shared" si="0"/>
        <v>0.58241758241758246</v>
      </c>
      <c r="J16" s="542">
        <f t="shared" si="0"/>
        <v>0.57717621487662063</v>
      </c>
      <c r="K16" s="367"/>
      <c r="L16" s="553"/>
      <c r="M16" s="554"/>
      <c r="N16" s="391"/>
      <c r="O16" s="391"/>
      <c r="P16" s="553"/>
      <c r="Q16" s="367">
        <v>1274</v>
      </c>
      <c r="R16" s="368">
        <v>3544434</v>
      </c>
      <c r="S16" s="551">
        <f t="shared" si="1"/>
        <v>742</v>
      </c>
      <c r="T16" s="552">
        <f t="shared" si="1"/>
        <v>2045763</v>
      </c>
      <c r="U16" s="531">
        <f t="shared" si="5"/>
        <v>0.58241758241758246</v>
      </c>
      <c r="V16" s="558">
        <f t="shared" si="5"/>
        <v>0.57717621487662063</v>
      </c>
      <c r="W16" s="543"/>
      <c r="X16" s="544"/>
      <c r="Y16" s="537">
        <f t="shared" si="6"/>
        <v>1113</v>
      </c>
      <c r="Z16" s="538">
        <f t="shared" si="8"/>
        <v>3068644.5</v>
      </c>
      <c r="AA16" s="545">
        <v>0</v>
      </c>
      <c r="AB16" s="546">
        <v>0</v>
      </c>
      <c r="AC16" s="626">
        <f t="shared" si="9"/>
        <v>1274</v>
      </c>
      <c r="AD16" s="627">
        <f t="shared" si="9"/>
        <v>3544434</v>
      </c>
      <c r="AE16" s="364"/>
    </row>
    <row r="17" spans="1:32" ht="35.4" customHeight="1">
      <c r="A17" s="369">
        <f t="shared" si="7"/>
        <v>14</v>
      </c>
      <c r="B17" s="541">
        <v>780011</v>
      </c>
      <c r="C17" s="371" t="s">
        <v>379</v>
      </c>
      <c r="D17" s="372">
        <v>2260</v>
      </c>
      <c r="E17" s="373">
        <v>6627940</v>
      </c>
      <c r="F17" s="387">
        <v>1553</v>
      </c>
      <c r="G17" s="388">
        <v>4568447</v>
      </c>
      <c r="H17" s="374">
        <f t="shared" si="4"/>
        <v>2941.6915647134579</v>
      </c>
      <c r="I17" s="389">
        <f t="shared" si="0"/>
        <v>0.68716814159292039</v>
      </c>
      <c r="J17" s="542">
        <f t="shared" si="0"/>
        <v>0.68927102538647</v>
      </c>
      <c r="K17" s="367"/>
      <c r="L17" s="553"/>
      <c r="M17" s="554"/>
      <c r="N17" s="391"/>
      <c r="O17" s="391"/>
      <c r="P17" s="553"/>
      <c r="Q17" s="367">
        <v>2260</v>
      </c>
      <c r="R17" s="368">
        <v>6627940</v>
      </c>
      <c r="S17" s="551">
        <f t="shared" si="1"/>
        <v>1553</v>
      </c>
      <c r="T17" s="552">
        <f t="shared" si="1"/>
        <v>4568447</v>
      </c>
      <c r="U17" s="531">
        <f t="shared" si="5"/>
        <v>0.68716814159292039</v>
      </c>
      <c r="V17" s="558">
        <f t="shared" si="5"/>
        <v>0.68927102538647</v>
      </c>
      <c r="W17" s="543"/>
      <c r="X17" s="544"/>
      <c r="Y17" s="537">
        <f t="shared" si="6"/>
        <v>2329.5</v>
      </c>
      <c r="Z17" s="538">
        <f t="shared" si="8"/>
        <v>6852670.5</v>
      </c>
      <c r="AA17" s="545">
        <v>0</v>
      </c>
      <c r="AB17" s="546">
        <v>0</v>
      </c>
      <c r="AC17" s="626">
        <f t="shared" si="9"/>
        <v>2260</v>
      </c>
      <c r="AD17" s="627">
        <f t="shared" si="9"/>
        <v>6627940</v>
      </c>
      <c r="AE17" s="365"/>
      <c r="AF17" s="609"/>
    </row>
    <row r="18" spans="1:32" ht="31.2">
      <c r="A18" s="369">
        <f t="shared" si="7"/>
        <v>15</v>
      </c>
      <c r="B18" s="541">
        <v>780012</v>
      </c>
      <c r="C18" s="371" t="s">
        <v>964</v>
      </c>
      <c r="D18" s="372">
        <v>6364</v>
      </c>
      <c r="E18" s="373">
        <v>19873194</v>
      </c>
      <c r="F18" s="387">
        <v>4004</v>
      </c>
      <c r="G18" s="388">
        <v>12541006</v>
      </c>
      <c r="H18" s="374">
        <f t="shared" si="4"/>
        <v>3132.1193806193805</v>
      </c>
      <c r="I18" s="389">
        <f t="shared" si="0"/>
        <v>0.62916404776869894</v>
      </c>
      <c r="J18" s="542">
        <f t="shared" si="0"/>
        <v>0.63105135490550734</v>
      </c>
      <c r="K18" s="387">
        <v>570</v>
      </c>
      <c r="L18" s="560">
        <v>2015520</v>
      </c>
      <c r="M18" s="561">
        <v>91</v>
      </c>
      <c r="N18" s="562">
        <v>321776</v>
      </c>
      <c r="O18" s="389">
        <f>M18*1/K18</f>
        <v>0.15964912280701754</v>
      </c>
      <c r="P18" s="542">
        <f>N18*1/L18</f>
        <v>0.15964912280701754</v>
      </c>
      <c r="Q18" s="367">
        <v>6934</v>
      </c>
      <c r="R18" s="368">
        <v>21888714</v>
      </c>
      <c r="S18" s="551">
        <f t="shared" si="1"/>
        <v>4095</v>
      </c>
      <c r="T18" s="552">
        <f t="shared" si="1"/>
        <v>12862782</v>
      </c>
      <c r="U18" s="531">
        <f t="shared" si="5"/>
        <v>0.59056821459475051</v>
      </c>
      <c r="V18" s="558">
        <f t="shared" si="5"/>
        <v>0.58764448199195252</v>
      </c>
      <c r="W18" s="543"/>
      <c r="X18" s="544"/>
      <c r="Y18" s="537">
        <f t="shared" si="6"/>
        <v>6142.5</v>
      </c>
      <c r="Z18" s="538">
        <f t="shared" si="8"/>
        <v>19239043.295454543</v>
      </c>
      <c r="AA18" s="545">
        <v>0</v>
      </c>
      <c r="AB18" s="546">
        <v>0</v>
      </c>
      <c r="AC18" s="626">
        <f t="shared" si="9"/>
        <v>6364</v>
      </c>
      <c r="AD18" s="627">
        <f t="shared" si="9"/>
        <v>19873194</v>
      </c>
      <c r="AE18" s="364"/>
    </row>
    <row r="19" spans="1:32" ht="31.2">
      <c r="A19" s="369">
        <f t="shared" si="7"/>
        <v>16</v>
      </c>
      <c r="B19" s="541">
        <v>780014</v>
      </c>
      <c r="C19" s="371" t="s">
        <v>965</v>
      </c>
      <c r="D19" s="372">
        <v>11000</v>
      </c>
      <c r="E19" s="373">
        <v>31185000</v>
      </c>
      <c r="F19" s="387">
        <v>7549</v>
      </c>
      <c r="G19" s="388">
        <v>21254951</v>
      </c>
      <c r="H19" s="374">
        <f t="shared" si="4"/>
        <v>2815.5982249304543</v>
      </c>
      <c r="I19" s="389">
        <f t="shared" si="0"/>
        <v>0.68627272727272726</v>
      </c>
      <c r="J19" s="542">
        <f t="shared" si="0"/>
        <v>0.68157611030944365</v>
      </c>
      <c r="K19" s="367"/>
      <c r="L19" s="553"/>
      <c r="M19" s="554"/>
      <c r="N19" s="391"/>
      <c r="O19" s="389"/>
      <c r="P19" s="542"/>
      <c r="Q19" s="367">
        <v>11000</v>
      </c>
      <c r="R19" s="368">
        <v>31185000</v>
      </c>
      <c r="S19" s="551">
        <f t="shared" si="1"/>
        <v>7549</v>
      </c>
      <c r="T19" s="552">
        <f t="shared" si="1"/>
        <v>21254951</v>
      </c>
      <c r="U19" s="531">
        <f t="shared" si="5"/>
        <v>0.68627272727272726</v>
      </c>
      <c r="V19" s="558">
        <f t="shared" si="5"/>
        <v>0.68157611030944365</v>
      </c>
      <c r="W19" s="543"/>
      <c r="X19" s="544"/>
      <c r="Y19" s="537">
        <f t="shared" si="6"/>
        <v>11323.5</v>
      </c>
      <c r="Z19" s="538">
        <f t="shared" si="8"/>
        <v>31882426.5</v>
      </c>
      <c r="AA19" s="545">
        <v>0</v>
      </c>
      <c r="AB19" s="546">
        <v>0</v>
      </c>
      <c r="AC19" s="626">
        <f t="shared" si="9"/>
        <v>11000</v>
      </c>
      <c r="AD19" s="627">
        <f t="shared" si="9"/>
        <v>31185000</v>
      </c>
      <c r="AE19" s="364"/>
    </row>
    <row r="20" spans="1:32" ht="31.2">
      <c r="A20" s="369">
        <f t="shared" si="7"/>
        <v>17</v>
      </c>
      <c r="B20" s="541">
        <v>780016</v>
      </c>
      <c r="C20" s="371" t="s">
        <v>966</v>
      </c>
      <c r="D20" s="372">
        <v>3000</v>
      </c>
      <c r="E20" s="373">
        <v>8631000</v>
      </c>
      <c r="F20" s="387">
        <v>2540</v>
      </c>
      <c r="G20" s="388">
        <v>7207374</v>
      </c>
      <c r="H20" s="374">
        <f t="shared" si="4"/>
        <v>2837.5488188976378</v>
      </c>
      <c r="I20" s="389">
        <f t="shared" si="0"/>
        <v>0.84666666666666668</v>
      </c>
      <c r="J20" s="542">
        <f t="shared" si="0"/>
        <v>0.83505665623913794</v>
      </c>
      <c r="K20" s="367"/>
      <c r="L20" s="553"/>
      <c r="M20" s="554"/>
      <c r="N20" s="391"/>
      <c r="O20" s="389"/>
      <c r="P20" s="542"/>
      <c r="Q20" s="367">
        <v>3000</v>
      </c>
      <c r="R20" s="368">
        <v>8631000</v>
      </c>
      <c r="S20" s="551">
        <f t="shared" si="1"/>
        <v>2540</v>
      </c>
      <c r="T20" s="552">
        <f t="shared" si="1"/>
        <v>7207374</v>
      </c>
      <c r="U20" s="389">
        <f t="shared" si="5"/>
        <v>0.84666666666666668</v>
      </c>
      <c r="V20" s="542">
        <f t="shared" si="5"/>
        <v>0.83505665623913794</v>
      </c>
      <c r="W20" s="543"/>
      <c r="X20" s="544"/>
      <c r="Y20" s="537">
        <f>Z20/H20</f>
        <v>3810</v>
      </c>
      <c r="Z20" s="537">
        <f t="shared" si="6"/>
        <v>10811061</v>
      </c>
      <c r="AA20" s="545">
        <f>AC20-D20</f>
        <v>810</v>
      </c>
      <c r="AB20" s="546">
        <f>AD20-E20</f>
        <v>2180061</v>
      </c>
      <c r="AC20" s="626">
        <f>Y20</f>
        <v>3810</v>
      </c>
      <c r="AD20" s="627">
        <f>Z20</f>
        <v>10811061</v>
      </c>
      <c r="AE20" s="364"/>
    </row>
    <row r="21" spans="1:32" ht="34.200000000000003" customHeight="1">
      <c r="A21" s="369">
        <f t="shared" si="7"/>
        <v>18</v>
      </c>
      <c r="B21" s="541">
        <v>780036</v>
      </c>
      <c r="C21" s="371" t="s">
        <v>967</v>
      </c>
      <c r="D21" s="372">
        <v>1778</v>
      </c>
      <c r="E21" s="373">
        <v>4806794</v>
      </c>
      <c r="F21" s="387">
        <v>1142</v>
      </c>
      <c r="G21" s="388">
        <v>3085946</v>
      </c>
      <c r="H21" s="374">
        <f t="shared" si="4"/>
        <v>2702.2294220665499</v>
      </c>
      <c r="I21" s="389">
        <f t="shared" si="0"/>
        <v>0.64229471316085485</v>
      </c>
      <c r="J21" s="542">
        <f t="shared" si="0"/>
        <v>0.64199672380384931</v>
      </c>
      <c r="K21" s="367"/>
      <c r="L21" s="553"/>
      <c r="M21" s="554"/>
      <c r="N21" s="391"/>
      <c r="O21" s="389"/>
      <c r="P21" s="542"/>
      <c r="Q21" s="367">
        <v>1778</v>
      </c>
      <c r="R21" s="368">
        <v>4806794</v>
      </c>
      <c r="S21" s="551">
        <f t="shared" si="1"/>
        <v>1142</v>
      </c>
      <c r="T21" s="552">
        <f t="shared" si="1"/>
        <v>3085946</v>
      </c>
      <c r="U21" s="531">
        <f t="shared" si="5"/>
        <v>0.64229471316085485</v>
      </c>
      <c r="V21" s="558">
        <f t="shared" si="5"/>
        <v>0.64199672380384931</v>
      </c>
      <c r="W21" s="543"/>
      <c r="X21" s="544"/>
      <c r="Y21" s="537">
        <f t="shared" si="6"/>
        <v>1713</v>
      </c>
      <c r="Z21" s="538">
        <f>Y21*H21</f>
        <v>4628919</v>
      </c>
      <c r="AA21" s="545">
        <v>0</v>
      </c>
      <c r="AB21" s="546">
        <v>0</v>
      </c>
      <c r="AC21" s="626">
        <f>D21</f>
        <v>1778</v>
      </c>
      <c r="AD21" s="627">
        <f>E21</f>
        <v>4806794</v>
      </c>
      <c r="AE21" s="364"/>
    </row>
    <row r="22" spans="1:32" ht="31.2">
      <c r="A22" s="369">
        <f t="shared" si="7"/>
        <v>19</v>
      </c>
      <c r="B22" s="541">
        <v>780151</v>
      </c>
      <c r="C22" s="371" t="s">
        <v>968</v>
      </c>
      <c r="D22" s="372">
        <v>21500</v>
      </c>
      <c r="E22" s="373">
        <v>70799500</v>
      </c>
      <c r="F22" s="387">
        <v>19115</v>
      </c>
      <c r="G22" s="388">
        <v>58273369</v>
      </c>
      <c r="H22" s="374">
        <f t="shared" si="4"/>
        <v>3048.5675647397334</v>
      </c>
      <c r="I22" s="389">
        <f t="shared" si="0"/>
        <v>0.8890697674418605</v>
      </c>
      <c r="J22" s="542">
        <f t="shared" si="0"/>
        <v>0.82307599629940886</v>
      </c>
      <c r="K22" s="367"/>
      <c r="L22" s="553"/>
      <c r="M22" s="554"/>
      <c r="N22" s="391"/>
      <c r="O22" s="389"/>
      <c r="P22" s="542"/>
      <c r="Q22" s="367">
        <v>21500</v>
      </c>
      <c r="R22" s="368">
        <v>70799500</v>
      </c>
      <c r="S22" s="551">
        <f t="shared" si="1"/>
        <v>19115</v>
      </c>
      <c r="T22" s="552">
        <f t="shared" si="1"/>
        <v>58273369</v>
      </c>
      <c r="U22" s="389">
        <f t="shared" si="5"/>
        <v>0.8890697674418605</v>
      </c>
      <c r="V22" s="542">
        <f t="shared" si="5"/>
        <v>0.82307599629940886</v>
      </c>
      <c r="W22" s="543"/>
      <c r="X22" s="544"/>
      <c r="Y22" s="537">
        <f>Z22/H22</f>
        <v>28672.5</v>
      </c>
      <c r="Z22" s="537">
        <f t="shared" si="6"/>
        <v>87410053.5</v>
      </c>
      <c r="AA22" s="545">
        <f>AC22-D22</f>
        <v>7173</v>
      </c>
      <c r="AB22" s="546">
        <f>AD22-E22</f>
        <v>16610554</v>
      </c>
      <c r="AC22" s="626">
        <f>ROUND(Y22,0)</f>
        <v>28673</v>
      </c>
      <c r="AD22" s="627">
        <f>ROUND(Z22,0)</f>
        <v>87410054</v>
      </c>
      <c r="AE22" s="360"/>
    </row>
    <row r="23" spans="1:32" ht="46.8">
      <c r="A23" s="369">
        <f t="shared" si="7"/>
        <v>20</v>
      </c>
      <c r="B23" s="541">
        <v>780240</v>
      </c>
      <c r="C23" s="563" t="s">
        <v>969</v>
      </c>
      <c r="D23" s="372">
        <v>37932</v>
      </c>
      <c r="E23" s="373">
        <v>118193750</v>
      </c>
      <c r="F23" s="387">
        <v>26153</v>
      </c>
      <c r="G23" s="388">
        <v>81594856</v>
      </c>
      <c r="H23" s="374">
        <f t="shared" si="4"/>
        <v>3119.9042557259204</v>
      </c>
      <c r="I23" s="389">
        <f t="shared" si="0"/>
        <v>0.68947063165664879</v>
      </c>
      <c r="J23" s="542">
        <f t="shared" si="0"/>
        <v>0.69034831367986882</v>
      </c>
      <c r="K23" s="367"/>
      <c r="L23" s="553"/>
      <c r="M23" s="554"/>
      <c r="N23" s="391"/>
      <c r="O23" s="389"/>
      <c r="P23" s="542"/>
      <c r="Q23" s="367">
        <v>37932</v>
      </c>
      <c r="R23" s="368">
        <v>118193750</v>
      </c>
      <c r="S23" s="551">
        <f t="shared" si="1"/>
        <v>26153</v>
      </c>
      <c r="T23" s="552">
        <f t="shared" si="1"/>
        <v>81594856</v>
      </c>
      <c r="U23" s="531">
        <f t="shared" si="5"/>
        <v>0.68947063165664879</v>
      </c>
      <c r="V23" s="558">
        <f t="shared" si="5"/>
        <v>0.69034831367986882</v>
      </c>
      <c r="W23" s="543"/>
      <c r="X23" s="544"/>
      <c r="Y23" s="537">
        <f t="shared" si="6"/>
        <v>39229.5</v>
      </c>
      <c r="Z23" s="538">
        <f t="shared" ref="Z23:Z28" si="10">Y23*H23</f>
        <v>122392284</v>
      </c>
      <c r="AA23" s="545">
        <v>0</v>
      </c>
      <c r="AB23" s="546">
        <v>0</v>
      </c>
      <c r="AC23" s="626">
        <f t="shared" ref="AC23:AD29" si="11">D23</f>
        <v>37932</v>
      </c>
      <c r="AD23" s="627">
        <f t="shared" si="11"/>
        <v>118193750</v>
      </c>
      <c r="AE23" s="364"/>
    </row>
    <row r="24" spans="1:32" ht="31.2">
      <c r="A24" s="369">
        <f t="shared" si="7"/>
        <v>21</v>
      </c>
      <c r="B24" s="370">
        <v>780042</v>
      </c>
      <c r="C24" s="371" t="s">
        <v>970</v>
      </c>
      <c r="D24" s="372">
        <v>9337</v>
      </c>
      <c r="E24" s="373">
        <v>26929157</v>
      </c>
      <c r="F24" s="387">
        <v>7346</v>
      </c>
      <c r="G24" s="388">
        <v>20206661.5</v>
      </c>
      <c r="H24" s="374">
        <f t="shared" si="4"/>
        <v>2750.7026272801527</v>
      </c>
      <c r="I24" s="389">
        <f t="shared" si="0"/>
        <v>0.78676234336510653</v>
      </c>
      <c r="J24" s="542">
        <f t="shared" si="0"/>
        <v>0.75036368572547596</v>
      </c>
      <c r="K24" s="367"/>
      <c r="L24" s="553"/>
      <c r="M24" s="554"/>
      <c r="N24" s="391"/>
      <c r="O24" s="389"/>
      <c r="P24" s="542"/>
      <c r="Q24" s="367">
        <v>9337</v>
      </c>
      <c r="R24" s="368">
        <v>26929157</v>
      </c>
      <c r="S24" s="551">
        <f t="shared" si="1"/>
        <v>7346</v>
      </c>
      <c r="T24" s="552">
        <f t="shared" si="1"/>
        <v>20206661.5</v>
      </c>
      <c r="U24" s="531">
        <f t="shared" si="5"/>
        <v>0.78676234336510653</v>
      </c>
      <c r="V24" s="558">
        <f t="shared" si="5"/>
        <v>0.75036368572547596</v>
      </c>
      <c r="W24" s="543"/>
      <c r="X24" s="544"/>
      <c r="Y24" s="537">
        <f t="shared" si="6"/>
        <v>11019</v>
      </c>
      <c r="Z24" s="538">
        <f t="shared" si="10"/>
        <v>30309992.250000004</v>
      </c>
      <c r="AA24" s="545">
        <v>0</v>
      </c>
      <c r="AB24" s="546">
        <v>0</v>
      </c>
      <c r="AC24" s="626">
        <f t="shared" si="11"/>
        <v>9337</v>
      </c>
      <c r="AD24" s="627">
        <f t="shared" si="11"/>
        <v>26929157</v>
      </c>
      <c r="AE24" s="364"/>
    </row>
    <row r="25" spans="1:32" ht="37.799999999999997" customHeight="1">
      <c r="A25" s="369">
        <f t="shared" si="7"/>
        <v>22</v>
      </c>
      <c r="B25" s="541">
        <v>780153</v>
      </c>
      <c r="C25" s="371" t="s">
        <v>679</v>
      </c>
      <c r="D25" s="372">
        <v>110</v>
      </c>
      <c r="E25" s="373">
        <v>270680</v>
      </c>
      <c r="F25" s="387">
        <v>86</v>
      </c>
      <c r="G25" s="388">
        <v>210220</v>
      </c>
      <c r="H25" s="374">
        <f t="shared" si="4"/>
        <v>2444.4186046511627</v>
      </c>
      <c r="I25" s="389">
        <f t="shared" si="0"/>
        <v>0.78181818181818186</v>
      </c>
      <c r="J25" s="542">
        <f t="shared" si="0"/>
        <v>0.77663661888576918</v>
      </c>
      <c r="K25" s="367"/>
      <c r="L25" s="553"/>
      <c r="M25" s="554"/>
      <c r="N25" s="391"/>
      <c r="O25" s="389"/>
      <c r="P25" s="542"/>
      <c r="Q25" s="367">
        <v>110</v>
      </c>
      <c r="R25" s="368">
        <v>270680</v>
      </c>
      <c r="S25" s="551">
        <f t="shared" si="1"/>
        <v>86</v>
      </c>
      <c r="T25" s="552">
        <f t="shared" si="1"/>
        <v>210220</v>
      </c>
      <c r="U25" s="531">
        <f t="shared" si="5"/>
        <v>0.78181818181818186</v>
      </c>
      <c r="V25" s="558">
        <f t="shared" si="5"/>
        <v>0.77663661888576918</v>
      </c>
      <c r="W25" s="543"/>
      <c r="X25" s="544"/>
      <c r="Y25" s="537">
        <f t="shared" si="6"/>
        <v>129</v>
      </c>
      <c r="Z25" s="538">
        <f t="shared" si="10"/>
        <v>315330</v>
      </c>
      <c r="AA25" s="545">
        <v>0</v>
      </c>
      <c r="AB25" s="546">
        <v>0</v>
      </c>
      <c r="AC25" s="626">
        <f t="shared" si="11"/>
        <v>110</v>
      </c>
      <c r="AD25" s="627">
        <f t="shared" si="11"/>
        <v>270680</v>
      </c>
      <c r="AE25" s="365"/>
      <c r="AF25" s="609"/>
    </row>
    <row r="26" spans="1:32" ht="31.2">
      <c r="A26" s="369">
        <f t="shared" si="7"/>
        <v>23</v>
      </c>
      <c r="B26" s="541">
        <v>780031</v>
      </c>
      <c r="C26" s="371" t="s">
        <v>971</v>
      </c>
      <c r="D26" s="372">
        <v>2200</v>
      </c>
      <c r="E26" s="373">
        <v>6177600</v>
      </c>
      <c r="F26" s="387">
        <v>1120</v>
      </c>
      <c r="G26" s="388">
        <v>3380892</v>
      </c>
      <c r="H26" s="374">
        <f t="shared" si="4"/>
        <v>3018.6535714285715</v>
      </c>
      <c r="I26" s="389">
        <f t="shared" si="0"/>
        <v>0.50909090909090904</v>
      </c>
      <c r="J26" s="542">
        <f t="shared" si="0"/>
        <v>0.54728243978243973</v>
      </c>
      <c r="K26" s="367"/>
      <c r="L26" s="553"/>
      <c r="M26" s="554"/>
      <c r="N26" s="391"/>
      <c r="O26" s="389"/>
      <c r="P26" s="542"/>
      <c r="Q26" s="367">
        <v>2200</v>
      </c>
      <c r="R26" s="368">
        <v>6177600</v>
      </c>
      <c r="S26" s="551">
        <f t="shared" si="1"/>
        <v>1120</v>
      </c>
      <c r="T26" s="552">
        <f t="shared" si="1"/>
        <v>3380892</v>
      </c>
      <c r="U26" s="531">
        <f t="shared" si="5"/>
        <v>0.50909090909090904</v>
      </c>
      <c r="V26" s="558">
        <f t="shared" si="5"/>
        <v>0.54728243978243973</v>
      </c>
      <c r="W26" s="543"/>
      <c r="X26" s="544"/>
      <c r="Y26" s="537">
        <f t="shared" si="6"/>
        <v>1680</v>
      </c>
      <c r="Z26" s="538">
        <f t="shared" si="10"/>
        <v>5071338</v>
      </c>
      <c r="AA26" s="545">
        <v>0</v>
      </c>
      <c r="AB26" s="546">
        <v>0</v>
      </c>
      <c r="AC26" s="626">
        <f t="shared" si="11"/>
        <v>2200</v>
      </c>
      <c r="AD26" s="627">
        <f t="shared" si="11"/>
        <v>6177600</v>
      </c>
      <c r="AE26" s="364"/>
    </row>
    <row r="27" spans="1:32" ht="31.2">
      <c r="A27" s="369">
        <f t="shared" si="7"/>
        <v>24</v>
      </c>
      <c r="B27" s="541">
        <v>780034</v>
      </c>
      <c r="C27" s="371" t="s">
        <v>972</v>
      </c>
      <c r="D27" s="372">
        <v>154</v>
      </c>
      <c r="E27" s="373">
        <v>418740</v>
      </c>
      <c r="F27" s="387">
        <v>111</v>
      </c>
      <c r="G27" s="388">
        <v>301450</v>
      </c>
      <c r="H27" s="374">
        <f t="shared" si="4"/>
        <v>2715.765765765766</v>
      </c>
      <c r="I27" s="389">
        <f t="shared" si="0"/>
        <v>0.72077922077922074</v>
      </c>
      <c r="J27" s="542">
        <f t="shared" si="0"/>
        <v>0.71989778860390696</v>
      </c>
      <c r="K27" s="367"/>
      <c r="L27" s="553"/>
      <c r="M27" s="554"/>
      <c r="N27" s="391"/>
      <c r="O27" s="389"/>
      <c r="P27" s="542"/>
      <c r="Q27" s="367">
        <v>154</v>
      </c>
      <c r="R27" s="368">
        <v>418740</v>
      </c>
      <c r="S27" s="551">
        <f t="shared" si="1"/>
        <v>111</v>
      </c>
      <c r="T27" s="552">
        <f t="shared" si="1"/>
        <v>301450</v>
      </c>
      <c r="U27" s="531">
        <f t="shared" si="5"/>
        <v>0.72077922077922074</v>
      </c>
      <c r="V27" s="558">
        <f t="shared" si="5"/>
        <v>0.71989778860390696</v>
      </c>
      <c r="W27" s="543"/>
      <c r="X27" s="544"/>
      <c r="Y27" s="537">
        <f t="shared" si="6"/>
        <v>166.5</v>
      </c>
      <c r="Z27" s="538">
        <f t="shared" si="10"/>
        <v>452175.00000000006</v>
      </c>
      <c r="AA27" s="564">
        <v>0</v>
      </c>
      <c r="AB27" s="565">
        <v>0</v>
      </c>
      <c r="AC27" s="626">
        <f t="shared" si="11"/>
        <v>154</v>
      </c>
      <c r="AD27" s="627">
        <f t="shared" si="11"/>
        <v>418740</v>
      </c>
      <c r="AE27" s="364"/>
    </row>
    <row r="28" spans="1:32" ht="46.8">
      <c r="A28" s="369">
        <f t="shared" si="7"/>
        <v>25</v>
      </c>
      <c r="B28" s="370">
        <v>780030</v>
      </c>
      <c r="C28" s="371" t="s">
        <v>973</v>
      </c>
      <c r="D28" s="372">
        <v>820</v>
      </c>
      <c r="E28" s="373">
        <v>2052601.9999999998</v>
      </c>
      <c r="F28" s="387">
        <v>560</v>
      </c>
      <c r="G28" s="388">
        <v>1405191</v>
      </c>
      <c r="H28" s="374">
        <f>G28/F28</f>
        <v>2509.269642857143</v>
      </c>
      <c r="I28" s="389">
        <f t="shared" si="0"/>
        <v>0.68292682926829273</v>
      </c>
      <c r="J28" s="542">
        <f t="shared" si="0"/>
        <v>0.68459009588804853</v>
      </c>
      <c r="K28" s="367"/>
      <c r="L28" s="553"/>
      <c r="M28" s="554"/>
      <c r="N28" s="391"/>
      <c r="O28" s="389"/>
      <c r="P28" s="542"/>
      <c r="Q28" s="367">
        <v>820</v>
      </c>
      <c r="R28" s="368">
        <v>2052601.9999999998</v>
      </c>
      <c r="S28" s="551">
        <f t="shared" si="1"/>
        <v>560</v>
      </c>
      <c r="T28" s="552">
        <f t="shared" si="1"/>
        <v>1405191</v>
      </c>
      <c r="U28" s="531">
        <f t="shared" si="5"/>
        <v>0.68292682926829273</v>
      </c>
      <c r="V28" s="558">
        <f t="shared" si="5"/>
        <v>0.68459009588804853</v>
      </c>
      <c r="W28" s="556" t="s">
        <v>958</v>
      </c>
      <c r="X28" s="544"/>
      <c r="Y28" s="537">
        <f t="shared" si="6"/>
        <v>840</v>
      </c>
      <c r="Z28" s="538">
        <f t="shared" si="10"/>
        <v>2107786.5</v>
      </c>
      <c r="AA28" s="545">
        <v>0</v>
      </c>
      <c r="AB28" s="546">
        <v>0</v>
      </c>
      <c r="AC28" s="626">
        <f t="shared" si="11"/>
        <v>820</v>
      </c>
      <c r="AD28" s="627">
        <f t="shared" si="11"/>
        <v>2052601.9999999998</v>
      </c>
      <c r="AE28" s="364"/>
    </row>
    <row r="29" spans="1:32" ht="31.2">
      <c r="A29" s="369">
        <f t="shared" si="7"/>
        <v>26</v>
      </c>
      <c r="B29" s="541">
        <v>780032</v>
      </c>
      <c r="C29" s="371" t="s">
        <v>840</v>
      </c>
      <c r="D29" s="372">
        <v>0</v>
      </c>
      <c r="E29" s="373">
        <v>0</v>
      </c>
      <c r="F29" s="367">
        <v>0</v>
      </c>
      <c r="G29" s="566">
        <v>0</v>
      </c>
      <c r="H29" s="374" t="e">
        <f>G29/F29</f>
        <v>#DIV/0!</v>
      </c>
      <c r="I29" s="389" t="e">
        <f t="shared" si="0"/>
        <v>#DIV/0!</v>
      </c>
      <c r="J29" s="542" t="e">
        <f t="shared" si="0"/>
        <v>#DIV/0!</v>
      </c>
      <c r="K29" s="367"/>
      <c r="L29" s="553"/>
      <c r="M29" s="554"/>
      <c r="N29" s="391"/>
      <c r="O29" s="389"/>
      <c r="P29" s="542"/>
      <c r="Q29" s="367">
        <v>0</v>
      </c>
      <c r="R29" s="368">
        <v>0</v>
      </c>
      <c r="S29" s="551">
        <f t="shared" si="1"/>
        <v>0</v>
      </c>
      <c r="T29" s="552">
        <f t="shared" si="1"/>
        <v>0</v>
      </c>
      <c r="U29" s="531" t="s">
        <v>958</v>
      </c>
      <c r="V29" s="558" t="s">
        <v>958</v>
      </c>
      <c r="W29" s="543"/>
      <c r="X29" s="544"/>
      <c r="Y29" s="537">
        <f t="shared" si="6"/>
        <v>0</v>
      </c>
      <c r="Z29" s="538">
        <v>0</v>
      </c>
      <c r="AA29" s="545">
        <v>0</v>
      </c>
      <c r="AB29" s="546">
        <v>0</v>
      </c>
      <c r="AC29" s="626">
        <f t="shared" si="11"/>
        <v>0</v>
      </c>
      <c r="AD29" s="627">
        <f t="shared" si="11"/>
        <v>0</v>
      </c>
      <c r="AE29" s="364"/>
    </row>
    <row r="30" spans="1:32" ht="31.2">
      <c r="A30" s="369">
        <f t="shared" si="7"/>
        <v>27</v>
      </c>
      <c r="B30" s="541">
        <v>780186</v>
      </c>
      <c r="C30" s="371" t="s">
        <v>974</v>
      </c>
      <c r="D30" s="372">
        <v>45236</v>
      </c>
      <c r="E30" s="373">
        <v>126334162</v>
      </c>
      <c r="F30" s="387">
        <v>36790</v>
      </c>
      <c r="G30" s="388">
        <v>102352750</v>
      </c>
      <c r="H30" s="374">
        <f t="shared" ref="H30:H50" si="12">G30/F30</f>
        <v>2782.0807284588204</v>
      </c>
      <c r="I30" s="389">
        <f t="shared" si="0"/>
        <v>0.81329029976125211</v>
      </c>
      <c r="J30" s="542">
        <f t="shared" si="0"/>
        <v>0.81017476492225438</v>
      </c>
      <c r="K30" s="367"/>
      <c r="L30" s="553"/>
      <c r="M30" s="554"/>
      <c r="N30" s="391"/>
      <c r="O30" s="389"/>
      <c r="P30" s="542"/>
      <c r="Q30" s="367">
        <v>45236</v>
      </c>
      <c r="R30" s="368">
        <v>126334162</v>
      </c>
      <c r="S30" s="551">
        <f t="shared" si="1"/>
        <v>36790</v>
      </c>
      <c r="T30" s="552">
        <f t="shared" si="1"/>
        <v>102352750</v>
      </c>
      <c r="U30" s="531">
        <f t="shared" ref="U30:V45" si="13">S30/Q30</f>
        <v>0.81329029976125211</v>
      </c>
      <c r="V30" s="558">
        <f t="shared" si="13"/>
        <v>0.81017476492225438</v>
      </c>
      <c r="W30" s="543"/>
      <c r="X30" s="544"/>
      <c r="Y30" s="537">
        <f>Z30/H30</f>
        <v>55185</v>
      </c>
      <c r="Z30" s="537">
        <f t="shared" si="6"/>
        <v>153529125</v>
      </c>
      <c r="AA30" s="545">
        <f>AC30-D30</f>
        <v>9949</v>
      </c>
      <c r="AB30" s="546">
        <f>AD30-E30</f>
        <v>27194963</v>
      </c>
      <c r="AC30" s="626">
        <f>Y30</f>
        <v>55185</v>
      </c>
      <c r="AD30" s="627">
        <f>Z30</f>
        <v>153529125</v>
      </c>
      <c r="AE30" s="364" t="s">
        <v>958</v>
      </c>
    </row>
    <row r="31" spans="1:32" ht="31.2">
      <c r="A31" s="369">
        <f t="shared" si="7"/>
        <v>28</v>
      </c>
      <c r="B31" s="541">
        <v>780185</v>
      </c>
      <c r="C31" s="371" t="s">
        <v>909</v>
      </c>
      <c r="D31" s="372">
        <v>4400</v>
      </c>
      <c r="E31" s="373">
        <v>10340000</v>
      </c>
      <c r="F31" s="387">
        <v>3121</v>
      </c>
      <c r="G31" s="388">
        <v>7334350</v>
      </c>
      <c r="H31" s="374">
        <f t="shared" si="12"/>
        <v>2350</v>
      </c>
      <c r="I31" s="389">
        <f t="shared" si="0"/>
        <v>0.70931818181818185</v>
      </c>
      <c r="J31" s="542">
        <f t="shared" si="0"/>
        <v>0.70931818181818185</v>
      </c>
      <c r="K31" s="367"/>
      <c r="L31" s="553"/>
      <c r="M31" s="554"/>
      <c r="N31" s="391"/>
      <c r="O31" s="389"/>
      <c r="P31" s="542"/>
      <c r="Q31" s="367">
        <v>4400</v>
      </c>
      <c r="R31" s="368">
        <v>10340000</v>
      </c>
      <c r="S31" s="551">
        <f t="shared" si="1"/>
        <v>3121</v>
      </c>
      <c r="T31" s="552">
        <f t="shared" si="1"/>
        <v>7334350</v>
      </c>
      <c r="U31" s="531">
        <f t="shared" si="13"/>
        <v>0.70931818181818185</v>
      </c>
      <c r="V31" s="558">
        <f t="shared" si="13"/>
        <v>0.70931818181818185</v>
      </c>
      <c r="W31" s="543"/>
      <c r="X31" s="544"/>
      <c r="Y31" s="537">
        <f t="shared" si="6"/>
        <v>4681.5</v>
      </c>
      <c r="Z31" s="538">
        <f>Y31*H31</f>
        <v>11001525</v>
      </c>
      <c r="AA31" s="545">
        <v>0</v>
      </c>
      <c r="AB31" s="546">
        <v>0</v>
      </c>
      <c r="AC31" s="626">
        <f>D31</f>
        <v>4400</v>
      </c>
      <c r="AD31" s="627">
        <f>E31</f>
        <v>10340000</v>
      </c>
      <c r="AE31" s="364"/>
    </row>
    <row r="32" spans="1:32" ht="31.2">
      <c r="A32" s="369">
        <f t="shared" si="7"/>
        <v>29</v>
      </c>
      <c r="B32" s="630">
        <v>780297</v>
      </c>
      <c r="C32" s="567" t="s">
        <v>975</v>
      </c>
      <c r="D32" s="372">
        <v>2800</v>
      </c>
      <c r="E32" s="373">
        <v>7338800</v>
      </c>
      <c r="F32" s="387">
        <v>2085</v>
      </c>
      <c r="G32" s="388">
        <v>6140969</v>
      </c>
      <c r="H32" s="374">
        <f t="shared" si="12"/>
        <v>2945.3088729016786</v>
      </c>
      <c r="I32" s="389">
        <f t="shared" si="0"/>
        <v>0.74464285714285716</v>
      </c>
      <c r="J32" s="542">
        <f t="shared" si="0"/>
        <v>0.83678108137570173</v>
      </c>
      <c r="K32" s="367"/>
      <c r="L32" s="553"/>
      <c r="M32" s="554"/>
      <c r="N32" s="391"/>
      <c r="O32" s="389"/>
      <c r="P32" s="542"/>
      <c r="Q32" s="367">
        <v>2800</v>
      </c>
      <c r="R32" s="368">
        <v>7338800</v>
      </c>
      <c r="S32" s="551">
        <f t="shared" si="1"/>
        <v>2085</v>
      </c>
      <c r="T32" s="552">
        <f t="shared" si="1"/>
        <v>6140969</v>
      </c>
      <c r="U32" s="531">
        <f t="shared" si="13"/>
        <v>0.74464285714285716</v>
      </c>
      <c r="V32" s="558">
        <f t="shared" si="13"/>
        <v>0.83678108137570173</v>
      </c>
      <c r="W32" s="543"/>
      <c r="X32" s="544"/>
      <c r="Y32" s="537">
        <f>Z32/H32</f>
        <v>3127.5</v>
      </c>
      <c r="Z32" s="537">
        <f t="shared" si="6"/>
        <v>9211453.5</v>
      </c>
      <c r="AA32" s="545">
        <f>AC32-D32</f>
        <v>328</v>
      </c>
      <c r="AB32" s="546">
        <f>AD32-E32</f>
        <v>1872654</v>
      </c>
      <c r="AC32" s="626">
        <f>ROUND(Y32,0)</f>
        <v>3128</v>
      </c>
      <c r="AD32" s="627">
        <f>ROUND(Z32,0)</f>
        <v>9211454</v>
      </c>
      <c r="AE32" s="364"/>
    </row>
    <row r="33" spans="1:32" ht="31.2">
      <c r="A33" s="369">
        <f t="shared" si="7"/>
        <v>30</v>
      </c>
      <c r="B33" s="630">
        <v>780157</v>
      </c>
      <c r="C33" s="371" t="s">
        <v>976</v>
      </c>
      <c r="D33" s="372">
        <v>3588</v>
      </c>
      <c r="E33" s="373">
        <v>10328052</v>
      </c>
      <c r="F33" s="387">
        <v>1794</v>
      </c>
      <c r="G33" s="388">
        <v>5164026</v>
      </c>
      <c r="H33" s="374">
        <f t="shared" si="12"/>
        <v>2878.4983277591973</v>
      </c>
      <c r="I33" s="389">
        <f t="shared" si="0"/>
        <v>0.5</v>
      </c>
      <c r="J33" s="542">
        <f t="shared" si="0"/>
        <v>0.5</v>
      </c>
      <c r="K33" s="367"/>
      <c r="L33" s="553"/>
      <c r="M33" s="554"/>
      <c r="N33" s="391"/>
      <c r="O33" s="389"/>
      <c r="P33" s="542"/>
      <c r="Q33" s="367">
        <v>3588</v>
      </c>
      <c r="R33" s="368">
        <v>10328052</v>
      </c>
      <c r="S33" s="551">
        <f t="shared" si="1"/>
        <v>1794</v>
      </c>
      <c r="T33" s="552">
        <f t="shared" si="1"/>
        <v>5164026</v>
      </c>
      <c r="U33" s="531">
        <f t="shared" si="13"/>
        <v>0.5</v>
      </c>
      <c r="V33" s="558">
        <f t="shared" si="13"/>
        <v>0.5</v>
      </c>
      <c r="W33" s="543"/>
      <c r="X33" s="544"/>
      <c r="Y33" s="537">
        <f t="shared" si="6"/>
        <v>2691</v>
      </c>
      <c r="Z33" s="538">
        <f>Y33*H33</f>
        <v>7746039</v>
      </c>
      <c r="AA33" s="545">
        <v>0</v>
      </c>
      <c r="AB33" s="546">
        <v>0</v>
      </c>
      <c r="AC33" s="626">
        <f>D33</f>
        <v>3588</v>
      </c>
      <c r="AD33" s="627">
        <f>E33</f>
        <v>10328052</v>
      </c>
      <c r="AE33" s="365"/>
      <c r="AF33" s="609"/>
    </row>
    <row r="34" spans="1:32" ht="32.4" customHeight="1">
      <c r="A34" s="369">
        <f t="shared" si="7"/>
        <v>31</v>
      </c>
      <c r="B34" s="630">
        <v>780110</v>
      </c>
      <c r="C34" s="371" t="s">
        <v>977</v>
      </c>
      <c r="D34" s="372">
        <v>3957</v>
      </c>
      <c r="E34" s="373">
        <v>9915712</v>
      </c>
      <c r="F34" s="387">
        <v>3430</v>
      </c>
      <c r="G34" s="388">
        <v>8091638</v>
      </c>
      <c r="H34" s="374">
        <f t="shared" si="12"/>
        <v>2359.0781341107872</v>
      </c>
      <c r="I34" s="389">
        <f t="shared" si="0"/>
        <v>0.86681829668941113</v>
      </c>
      <c r="J34" s="542">
        <f t="shared" si="0"/>
        <v>0.81604205527550622</v>
      </c>
      <c r="K34" s="367"/>
      <c r="L34" s="553"/>
      <c r="M34" s="554"/>
      <c r="N34" s="391"/>
      <c r="O34" s="389"/>
      <c r="P34" s="542"/>
      <c r="Q34" s="367">
        <v>3957</v>
      </c>
      <c r="R34" s="368">
        <v>9915712</v>
      </c>
      <c r="S34" s="551">
        <f t="shared" si="1"/>
        <v>3430</v>
      </c>
      <c r="T34" s="552">
        <f t="shared" si="1"/>
        <v>8091638</v>
      </c>
      <c r="U34" s="389">
        <f t="shared" si="13"/>
        <v>0.86681829668941113</v>
      </c>
      <c r="V34" s="542">
        <f t="shared" si="13"/>
        <v>0.81604205527550622</v>
      </c>
      <c r="W34" s="556" t="s">
        <v>958</v>
      </c>
      <c r="X34" s="544"/>
      <c r="Y34" s="537">
        <f>Z34/H34</f>
        <v>5145</v>
      </c>
      <c r="Z34" s="537">
        <f t="shared" si="6"/>
        <v>12137457</v>
      </c>
      <c r="AA34" s="545">
        <f>AC34-D34</f>
        <v>1188</v>
      </c>
      <c r="AB34" s="546">
        <f>AD34-E34</f>
        <v>2221745</v>
      </c>
      <c r="AC34" s="626">
        <f>Y34</f>
        <v>5145</v>
      </c>
      <c r="AD34" s="627">
        <f>Z34</f>
        <v>12137457</v>
      </c>
      <c r="AE34" s="360" t="s">
        <v>978</v>
      </c>
    </row>
    <row r="35" spans="1:32" ht="29.4" customHeight="1">
      <c r="A35" s="369">
        <f t="shared" si="7"/>
        <v>32</v>
      </c>
      <c r="B35" s="630">
        <v>780113</v>
      </c>
      <c r="C35" s="371" t="s">
        <v>446</v>
      </c>
      <c r="D35" s="372">
        <v>2100</v>
      </c>
      <c r="E35" s="373">
        <v>4664100</v>
      </c>
      <c r="F35" s="387">
        <v>1663</v>
      </c>
      <c r="G35" s="388">
        <v>3693523</v>
      </c>
      <c r="H35" s="374">
        <f t="shared" si="12"/>
        <v>2221</v>
      </c>
      <c r="I35" s="389">
        <f t="shared" si="0"/>
        <v>0.79190476190476189</v>
      </c>
      <c r="J35" s="542">
        <f t="shared" si="0"/>
        <v>0.79190476190476189</v>
      </c>
      <c r="K35" s="367"/>
      <c r="L35" s="553"/>
      <c r="M35" s="554"/>
      <c r="N35" s="391"/>
      <c r="O35" s="389"/>
      <c r="P35" s="542"/>
      <c r="Q35" s="367">
        <v>2100</v>
      </c>
      <c r="R35" s="368">
        <v>4664100</v>
      </c>
      <c r="S35" s="551">
        <f t="shared" si="1"/>
        <v>1663</v>
      </c>
      <c r="T35" s="552">
        <f t="shared" si="1"/>
        <v>3693523</v>
      </c>
      <c r="U35" s="531">
        <f t="shared" si="13"/>
        <v>0.79190476190476189</v>
      </c>
      <c r="V35" s="558">
        <f t="shared" si="13"/>
        <v>0.79190476190476189</v>
      </c>
      <c r="W35" s="556" t="s">
        <v>958</v>
      </c>
      <c r="X35" s="568" t="s">
        <v>958</v>
      </c>
      <c r="Y35" s="537">
        <f t="shared" si="6"/>
        <v>2494.5</v>
      </c>
      <c r="Z35" s="538">
        <f>Y35*H35</f>
        <v>5540284.5</v>
      </c>
      <c r="AA35" s="545">
        <v>0</v>
      </c>
      <c r="AB35" s="546">
        <v>0</v>
      </c>
      <c r="AC35" s="626">
        <f t="shared" ref="AC35:AD39" si="14">D35</f>
        <v>2100</v>
      </c>
      <c r="AD35" s="627">
        <f t="shared" si="14"/>
        <v>4664100</v>
      </c>
      <c r="AE35" s="364"/>
    </row>
    <row r="36" spans="1:32" ht="18">
      <c r="A36" s="369">
        <f t="shared" si="7"/>
        <v>33</v>
      </c>
      <c r="B36" s="541">
        <v>780059</v>
      </c>
      <c r="C36" s="371" t="s">
        <v>979</v>
      </c>
      <c r="D36" s="372">
        <v>2986</v>
      </c>
      <c r="E36" s="373">
        <v>8829651</v>
      </c>
      <c r="F36" s="387">
        <v>2360</v>
      </c>
      <c r="G36" s="388">
        <v>6997484</v>
      </c>
      <c r="H36" s="374">
        <f t="shared" si="12"/>
        <v>2965.0355932203388</v>
      </c>
      <c r="I36" s="389">
        <f t="shared" ref="I36:J68" si="15">F36*1/D36</f>
        <v>0.79035498995311448</v>
      </c>
      <c r="J36" s="542">
        <f t="shared" si="15"/>
        <v>0.79249836714950572</v>
      </c>
      <c r="K36" s="367"/>
      <c r="L36" s="553"/>
      <c r="M36" s="554"/>
      <c r="N36" s="391"/>
      <c r="O36" s="389"/>
      <c r="P36" s="542"/>
      <c r="Q36" s="367">
        <v>2986</v>
      </c>
      <c r="R36" s="368">
        <v>8829651</v>
      </c>
      <c r="S36" s="551">
        <f t="shared" ref="S36:T67" si="16">F36+M36</f>
        <v>2360</v>
      </c>
      <c r="T36" s="552">
        <f t="shared" si="16"/>
        <v>6997484</v>
      </c>
      <c r="U36" s="531">
        <f t="shared" si="13"/>
        <v>0.79035498995311448</v>
      </c>
      <c r="V36" s="558">
        <f t="shared" si="13"/>
        <v>0.79249836714950572</v>
      </c>
      <c r="W36" s="543"/>
      <c r="X36" s="544"/>
      <c r="Y36" s="537">
        <f t="shared" si="6"/>
        <v>3540</v>
      </c>
      <c r="Z36" s="538">
        <f>Y36*H36</f>
        <v>10496226</v>
      </c>
      <c r="AA36" s="545">
        <v>0</v>
      </c>
      <c r="AB36" s="546">
        <v>0</v>
      </c>
      <c r="AC36" s="626">
        <f t="shared" si="14"/>
        <v>2986</v>
      </c>
      <c r="AD36" s="627">
        <f t="shared" si="14"/>
        <v>8829651</v>
      </c>
      <c r="AE36" s="364"/>
    </row>
    <row r="37" spans="1:32" ht="31.2">
      <c r="A37" s="369">
        <f t="shared" si="7"/>
        <v>34</v>
      </c>
      <c r="B37" s="541">
        <v>780061</v>
      </c>
      <c r="C37" s="371" t="s">
        <v>855</v>
      </c>
      <c r="D37" s="372">
        <v>2038</v>
      </c>
      <c r="E37" s="569">
        <v>6043284</v>
      </c>
      <c r="F37" s="387">
        <v>264</v>
      </c>
      <c r="G37" s="555">
        <v>805276</v>
      </c>
      <c r="H37" s="374">
        <f t="shared" si="12"/>
        <v>3050.287878787879</v>
      </c>
      <c r="I37" s="389">
        <f t="shared" si="15"/>
        <v>0.1295387634936212</v>
      </c>
      <c r="J37" s="542">
        <f t="shared" si="15"/>
        <v>0.13325139113104728</v>
      </c>
      <c r="K37" s="367"/>
      <c r="L37" s="553"/>
      <c r="M37" s="554"/>
      <c r="N37" s="391"/>
      <c r="O37" s="389"/>
      <c r="P37" s="542"/>
      <c r="Q37" s="367">
        <v>2038</v>
      </c>
      <c r="R37" s="368">
        <v>6043284</v>
      </c>
      <c r="S37" s="551">
        <f t="shared" si="16"/>
        <v>264</v>
      </c>
      <c r="T37" s="552">
        <f t="shared" si="16"/>
        <v>805276</v>
      </c>
      <c r="U37" s="531">
        <f t="shared" si="13"/>
        <v>0.1295387634936212</v>
      </c>
      <c r="V37" s="558">
        <f t="shared" si="13"/>
        <v>0.13325139113104728</v>
      </c>
      <c r="W37" s="543"/>
      <c r="X37" s="544"/>
      <c r="Y37" s="537">
        <f t="shared" si="6"/>
        <v>396</v>
      </c>
      <c r="Z37" s="538">
        <f>Y37*H37</f>
        <v>1207914</v>
      </c>
      <c r="AA37" s="545">
        <v>0</v>
      </c>
      <c r="AB37" s="546">
        <v>0</v>
      </c>
      <c r="AC37" s="626">
        <f t="shared" si="14"/>
        <v>2038</v>
      </c>
      <c r="AD37" s="627">
        <f t="shared" si="14"/>
        <v>6043284</v>
      </c>
      <c r="AE37" s="364"/>
    </row>
    <row r="38" spans="1:32" ht="18">
      <c r="A38" s="369">
        <f t="shared" si="7"/>
        <v>35</v>
      </c>
      <c r="B38" s="370">
        <v>780125</v>
      </c>
      <c r="C38" s="371" t="s">
        <v>454</v>
      </c>
      <c r="D38" s="372">
        <v>2600</v>
      </c>
      <c r="E38" s="373">
        <v>6518200</v>
      </c>
      <c r="F38" s="387">
        <v>1810</v>
      </c>
      <c r="G38" s="388">
        <v>4464576</v>
      </c>
      <c r="H38" s="374">
        <f t="shared" si="12"/>
        <v>2466.6165745856351</v>
      </c>
      <c r="I38" s="389">
        <f t="shared" si="15"/>
        <v>0.69615384615384612</v>
      </c>
      <c r="J38" s="542">
        <f t="shared" si="15"/>
        <v>0.68494001411432603</v>
      </c>
      <c r="K38" s="367"/>
      <c r="L38" s="553"/>
      <c r="M38" s="554"/>
      <c r="N38" s="391"/>
      <c r="O38" s="389"/>
      <c r="P38" s="542"/>
      <c r="Q38" s="367">
        <v>2600</v>
      </c>
      <c r="R38" s="368">
        <v>6518200</v>
      </c>
      <c r="S38" s="551">
        <f t="shared" si="16"/>
        <v>1810</v>
      </c>
      <c r="T38" s="552">
        <f t="shared" si="16"/>
        <v>4464576</v>
      </c>
      <c r="U38" s="531">
        <f t="shared" si="13"/>
        <v>0.69615384615384612</v>
      </c>
      <c r="V38" s="558">
        <f t="shared" si="13"/>
        <v>0.68494001411432603</v>
      </c>
      <c r="W38" s="543"/>
      <c r="X38" s="544"/>
      <c r="Y38" s="537">
        <f t="shared" si="6"/>
        <v>2715</v>
      </c>
      <c r="Z38" s="538">
        <f>Y38*H38</f>
        <v>6696863.9999999991</v>
      </c>
      <c r="AA38" s="545">
        <v>0</v>
      </c>
      <c r="AB38" s="546">
        <v>0</v>
      </c>
      <c r="AC38" s="626">
        <f t="shared" si="14"/>
        <v>2600</v>
      </c>
      <c r="AD38" s="627">
        <f t="shared" si="14"/>
        <v>6518200</v>
      </c>
      <c r="AE38" s="364"/>
    </row>
    <row r="39" spans="1:32" ht="31.2">
      <c r="A39" s="369">
        <f t="shared" si="7"/>
        <v>36</v>
      </c>
      <c r="B39" s="541">
        <v>780099</v>
      </c>
      <c r="C39" s="371" t="s">
        <v>980</v>
      </c>
      <c r="D39" s="372">
        <v>23020</v>
      </c>
      <c r="E39" s="373">
        <v>60535988</v>
      </c>
      <c r="F39" s="387">
        <v>17289</v>
      </c>
      <c r="G39" s="388">
        <v>46820381.399999999</v>
      </c>
      <c r="H39" s="374">
        <f t="shared" si="12"/>
        <v>2708.1023425299322</v>
      </c>
      <c r="I39" s="389">
        <f t="shared" si="15"/>
        <v>0.75104257167680277</v>
      </c>
      <c r="J39" s="542">
        <f t="shared" si="15"/>
        <v>0.77343053193416123</v>
      </c>
      <c r="K39" s="387">
        <v>536</v>
      </c>
      <c r="L39" s="560">
        <v>1895296</v>
      </c>
      <c r="M39" s="561">
        <v>114</v>
      </c>
      <c r="N39" s="570">
        <v>403104</v>
      </c>
      <c r="O39" s="389">
        <f>M39*1/K39</f>
        <v>0.21268656716417911</v>
      </c>
      <c r="P39" s="542">
        <f>N39*1/L39</f>
        <v>0.21268656716417911</v>
      </c>
      <c r="Q39" s="367">
        <v>23556</v>
      </c>
      <c r="R39" s="368">
        <v>62431284</v>
      </c>
      <c r="S39" s="551">
        <f t="shared" si="16"/>
        <v>17403</v>
      </c>
      <c r="T39" s="552">
        <f t="shared" si="16"/>
        <v>47223485.399999999</v>
      </c>
      <c r="U39" s="531">
        <f t="shared" si="13"/>
        <v>0.73879266428935308</v>
      </c>
      <c r="V39" s="558">
        <f t="shared" si="13"/>
        <v>0.75640740305773624</v>
      </c>
      <c r="W39" s="543"/>
      <c r="X39" s="544"/>
      <c r="Y39" s="537">
        <f t="shared" si="6"/>
        <v>26104.5</v>
      </c>
      <c r="Z39" s="538">
        <f>Y39*H39</f>
        <v>70693657.600572616</v>
      </c>
      <c r="AA39" s="545">
        <v>0</v>
      </c>
      <c r="AB39" s="546">
        <v>0</v>
      </c>
      <c r="AC39" s="626">
        <f t="shared" si="14"/>
        <v>23020</v>
      </c>
      <c r="AD39" s="627">
        <f t="shared" si="14"/>
        <v>60535988</v>
      </c>
      <c r="AE39" s="364"/>
    </row>
    <row r="40" spans="1:32" ht="31.2">
      <c r="A40" s="369">
        <f t="shared" si="7"/>
        <v>37</v>
      </c>
      <c r="B40" s="541">
        <v>780132</v>
      </c>
      <c r="C40" s="371" t="s">
        <v>561</v>
      </c>
      <c r="D40" s="372">
        <v>6748</v>
      </c>
      <c r="E40" s="373">
        <v>18022534</v>
      </c>
      <c r="F40" s="387">
        <v>6273</v>
      </c>
      <c r="G40" s="388">
        <v>16159637.5</v>
      </c>
      <c r="H40" s="374">
        <f t="shared" si="12"/>
        <v>2576.0620915032678</v>
      </c>
      <c r="I40" s="571">
        <f t="shared" si="15"/>
        <v>0.92960877296976885</v>
      </c>
      <c r="J40" s="631">
        <f t="shared" si="15"/>
        <v>0.89663515130558225</v>
      </c>
      <c r="K40" s="367"/>
      <c r="L40" s="553"/>
      <c r="M40" s="554"/>
      <c r="N40" s="391"/>
      <c r="O40" s="389"/>
      <c r="P40" s="542"/>
      <c r="Q40" s="367">
        <v>6748</v>
      </c>
      <c r="R40" s="368">
        <v>18022534</v>
      </c>
      <c r="S40" s="551">
        <f t="shared" si="16"/>
        <v>6273</v>
      </c>
      <c r="T40" s="552">
        <f t="shared" si="16"/>
        <v>16159637.5</v>
      </c>
      <c r="U40" s="389">
        <f t="shared" si="13"/>
        <v>0.92960877296976885</v>
      </c>
      <c r="V40" s="542">
        <f t="shared" si="13"/>
        <v>0.89663515130558225</v>
      </c>
      <c r="W40" s="543"/>
      <c r="X40" s="544"/>
      <c r="Y40" s="537">
        <f>Z40/H40</f>
        <v>9409.5</v>
      </c>
      <c r="Z40" s="537">
        <f t="shared" si="6"/>
        <v>24239456.25</v>
      </c>
      <c r="AA40" s="545">
        <f>AC40-D40</f>
        <v>2662</v>
      </c>
      <c r="AB40" s="546">
        <f>AD40-E40</f>
        <v>6216922</v>
      </c>
      <c r="AC40" s="626">
        <f>ROUND(Y40,0)</f>
        <v>9410</v>
      </c>
      <c r="AD40" s="627">
        <f>ROUND(Z40,0)</f>
        <v>24239456</v>
      </c>
      <c r="AE40" s="364"/>
    </row>
    <row r="41" spans="1:32" ht="18">
      <c r="A41" s="369">
        <f t="shared" si="7"/>
        <v>38</v>
      </c>
      <c r="B41" s="370">
        <v>780054</v>
      </c>
      <c r="C41" s="371" t="s">
        <v>486</v>
      </c>
      <c r="D41" s="372">
        <v>6026</v>
      </c>
      <c r="E41" s="373">
        <v>16417319</v>
      </c>
      <c r="F41" s="387">
        <v>4922</v>
      </c>
      <c r="G41" s="388">
        <v>13587988</v>
      </c>
      <c r="H41" s="374">
        <f>G41/F41</f>
        <v>2760.6639577407559</v>
      </c>
      <c r="I41" s="389">
        <f t="shared" si="15"/>
        <v>0.81679389312977102</v>
      </c>
      <c r="J41" s="542">
        <f t="shared" si="15"/>
        <v>0.82766181250422188</v>
      </c>
      <c r="K41" s="367"/>
      <c r="L41" s="553"/>
      <c r="M41" s="554"/>
      <c r="N41" s="391"/>
      <c r="O41" s="389"/>
      <c r="P41" s="542"/>
      <c r="Q41" s="367">
        <v>6026</v>
      </c>
      <c r="R41" s="368">
        <v>16417319</v>
      </c>
      <c r="S41" s="551">
        <f t="shared" si="16"/>
        <v>4922</v>
      </c>
      <c r="T41" s="552">
        <f t="shared" si="16"/>
        <v>13587988</v>
      </c>
      <c r="U41" s="531">
        <f t="shared" si="13"/>
        <v>0.81679389312977102</v>
      </c>
      <c r="V41" s="558">
        <f t="shared" si="13"/>
        <v>0.82766181250422188</v>
      </c>
      <c r="W41" s="543"/>
      <c r="X41" s="544"/>
      <c r="Y41" s="537">
        <f>Z41/H41</f>
        <v>7383</v>
      </c>
      <c r="Z41" s="537">
        <f t="shared" si="6"/>
        <v>20381982</v>
      </c>
      <c r="AA41" s="545">
        <f>AC41-D41</f>
        <v>1357</v>
      </c>
      <c r="AB41" s="546">
        <f>AD41-E41</f>
        <v>3964663</v>
      </c>
      <c r="AC41" s="626">
        <f t="shared" ref="AC41:AD41" si="17">Y41</f>
        <v>7383</v>
      </c>
      <c r="AD41" s="627">
        <f t="shared" si="17"/>
        <v>20381982</v>
      </c>
      <c r="AE41" s="365"/>
      <c r="AF41" s="609"/>
    </row>
    <row r="42" spans="1:32" ht="31.2">
      <c r="A42" s="369">
        <f t="shared" si="7"/>
        <v>39</v>
      </c>
      <c r="B42" s="370">
        <v>780194</v>
      </c>
      <c r="C42" s="371" t="s">
        <v>450</v>
      </c>
      <c r="D42" s="372">
        <v>2869</v>
      </c>
      <c r="E42" s="373">
        <v>6377787</v>
      </c>
      <c r="F42" s="387">
        <v>2061</v>
      </c>
      <c r="G42" s="388">
        <v>4593119</v>
      </c>
      <c r="H42" s="374">
        <f t="shared" si="12"/>
        <v>2228.5875788452208</v>
      </c>
      <c r="I42" s="389">
        <f t="shared" si="15"/>
        <v>0.71836876960613449</v>
      </c>
      <c r="J42" s="542">
        <f t="shared" si="15"/>
        <v>0.72017441159449191</v>
      </c>
      <c r="K42" s="367"/>
      <c r="L42" s="553"/>
      <c r="M42" s="554"/>
      <c r="N42" s="391"/>
      <c r="O42" s="389"/>
      <c r="P42" s="542"/>
      <c r="Q42" s="367">
        <v>2869</v>
      </c>
      <c r="R42" s="368">
        <v>6377787</v>
      </c>
      <c r="S42" s="551">
        <f t="shared" si="16"/>
        <v>2061</v>
      </c>
      <c r="T42" s="552">
        <f t="shared" si="16"/>
        <v>4593119</v>
      </c>
      <c r="U42" s="531">
        <f t="shared" si="13"/>
        <v>0.71836876960613449</v>
      </c>
      <c r="V42" s="558">
        <f t="shared" si="13"/>
        <v>0.72017441159449191</v>
      </c>
      <c r="W42" s="543"/>
      <c r="X42" s="544"/>
      <c r="Y42" s="537">
        <f t="shared" si="6"/>
        <v>3091.5</v>
      </c>
      <c r="Z42" s="538">
        <f t="shared" ref="Z42:Z49" si="18">Y42*H42</f>
        <v>6889678.5</v>
      </c>
      <c r="AA42" s="545">
        <v>0</v>
      </c>
      <c r="AB42" s="546">
        <v>0</v>
      </c>
      <c r="AC42" s="626">
        <f t="shared" ref="AC42:AD49" si="19">D42</f>
        <v>2869</v>
      </c>
      <c r="AD42" s="627">
        <f t="shared" si="19"/>
        <v>6377787</v>
      </c>
      <c r="AE42" s="364"/>
    </row>
    <row r="43" spans="1:32" ht="31.2">
      <c r="A43" s="369">
        <f t="shared" si="7"/>
        <v>40</v>
      </c>
      <c r="B43" s="386">
        <v>780101</v>
      </c>
      <c r="C43" s="371" t="s">
        <v>388</v>
      </c>
      <c r="D43" s="372">
        <v>6000</v>
      </c>
      <c r="E43" s="373">
        <v>17448000</v>
      </c>
      <c r="F43" s="387">
        <v>3533</v>
      </c>
      <c r="G43" s="388">
        <v>10022709</v>
      </c>
      <c r="H43" s="374">
        <f t="shared" si="12"/>
        <v>2836.8833852250214</v>
      </c>
      <c r="I43" s="389">
        <f t="shared" si="15"/>
        <v>0.58883333333333332</v>
      </c>
      <c r="J43" s="542">
        <f t="shared" si="15"/>
        <v>0.57443311554332877</v>
      </c>
      <c r="K43" s="367"/>
      <c r="L43" s="553"/>
      <c r="M43" s="554"/>
      <c r="N43" s="391"/>
      <c r="O43" s="389"/>
      <c r="P43" s="542"/>
      <c r="Q43" s="367">
        <v>6000</v>
      </c>
      <c r="R43" s="368">
        <v>17448000</v>
      </c>
      <c r="S43" s="551">
        <f t="shared" si="16"/>
        <v>3533</v>
      </c>
      <c r="T43" s="552">
        <f t="shared" si="16"/>
        <v>10022709</v>
      </c>
      <c r="U43" s="531">
        <f t="shared" si="13"/>
        <v>0.58883333333333332</v>
      </c>
      <c r="V43" s="558">
        <f t="shared" si="13"/>
        <v>0.57443311554332877</v>
      </c>
      <c r="W43" s="543"/>
      <c r="X43" s="544"/>
      <c r="Y43" s="537">
        <f t="shared" si="6"/>
        <v>5299.5</v>
      </c>
      <c r="Z43" s="538">
        <f t="shared" si="18"/>
        <v>15034063.5</v>
      </c>
      <c r="AA43" s="545">
        <v>0</v>
      </c>
      <c r="AB43" s="546">
        <v>0</v>
      </c>
      <c r="AC43" s="626">
        <f t="shared" si="19"/>
        <v>6000</v>
      </c>
      <c r="AD43" s="627">
        <f t="shared" si="19"/>
        <v>17448000</v>
      </c>
      <c r="AE43" s="364"/>
    </row>
    <row r="44" spans="1:32" ht="31.2">
      <c r="A44" s="369">
        <f t="shared" si="7"/>
        <v>41</v>
      </c>
      <c r="B44" s="386">
        <v>780041</v>
      </c>
      <c r="C44" s="371" t="s">
        <v>439</v>
      </c>
      <c r="D44" s="372">
        <v>3474</v>
      </c>
      <c r="E44" s="373">
        <v>10851268</v>
      </c>
      <c r="F44" s="387">
        <v>2530</v>
      </c>
      <c r="G44" s="388">
        <v>8199400</v>
      </c>
      <c r="H44" s="374">
        <f t="shared" si="12"/>
        <v>3240.8695652173915</v>
      </c>
      <c r="I44" s="389">
        <f t="shared" si="15"/>
        <v>0.72826712723085785</v>
      </c>
      <c r="J44" s="542">
        <f t="shared" si="15"/>
        <v>0.75561676294420155</v>
      </c>
      <c r="K44" s="367"/>
      <c r="L44" s="553"/>
      <c r="M44" s="554"/>
      <c r="N44" s="391"/>
      <c r="O44" s="389"/>
      <c r="P44" s="542"/>
      <c r="Q44" s="367">
        <v>3474</v>
      </c>
      <c r="R44" s="368">
        <v>10851268</v>
      </c>
      <c r="S44" s="551">
        <f t="shared" si="16"/>
        <v>2530</v>
      </c>
      <c r="T44" s="552">
        <f t="shared" si="16"/>
        <v>8199400</v>
      </c>
      <c r="U44" s="531">
        <f t="shared" si="13"/>
        <v>0.72826712723085785</v>
      </c>
      <c r="V44" s="558">
        <f t="shared" si="13"/>
        <v>0.75561676294420155</v>
      </c>
      <c r="W44" s="543"/>
      <c r="X44" s="544"/>
      <c r="Y44" s="537">
        <f t="shared" si="6"/>
        <v>3795</v>
      </c>
      <c r="Z44" s="538">
        <f t="shared" si="18"/>
        <v>12299100</v>
      </c>
      <c r="AA44" s="545">
        <v>0</v>
      </c>
      <c r="AB44" s="546">
        <v>0</v>
      </c>
      <c r="AC44" s="626">
        <f t="shared" si="19"/>
        <v>3474</v>
      </c>
      <c r="AD44" s="627">
        <f t="shared" si="19"/>
        <v>10851268</v>
      </c>
      <c r="AE44" s="364"/>
    </row>
    <row r="45" spans="1:32" ht="31.2">
      <c r="A45" s="369">
        <f t="shared" si="7"/>
        <v>42</v>
      </c>
      <c r="B45" s="386">
        <v>780152</v>
      </c>
      <c r="C45" s="371" t="s">
        <v>460</v>
      </c>
      <c r="D45" s="372">
        <v>217</v>
      </c>
      <c r="E45" s="373">
        <v>628269</v>
      </c>
      <c r="F45" s="387">
        <v>163</v>
      </c>
      <c r="G45" s="388">
        <v>498297</v>
      </c>
      <c r="H45" s="374">
        <f t="shared" si="12"/>
        <v>3057.0368098159511</v>
      </c>
      <c r="I45" s="389">
        <f t="shared" si="15"/>
        <v>0.75115207373271886</v>
      </c>
      <c r="J45" s="542">
        <f t="shared" si="15"/>
        <v>0.79312682943134227</v>
      </c>
      <c r="K45" s="367"/>
      <c r="L45" s="553"/>
      <c r="M45" s="554"/>
      <c r="N45" s="391"/>
      <c r="O45" s="389"/>
      <c r="P45" s="542"/>
      <c r="Q45" s="367">
        <v>217</v>
      </c>
      <c r="R45" s="368">
        <v>628269</v>
      </c>
      <c r="S45" s="551">
        <f t="shared" si="16"/>
        <v>163</v>
      </c>
      <c r="T45" s="552">
        <f t="shared" si="16"/>
        <v>498297</v>
      </c>
      <c r="U45" s="531">
        <f t="shared" si="13"/>
        <v>0.75115207373271886</v>
      </c>
      <c r="V45" s="558">
        <f t="shared" si="13"/>
        <v>0.79312682943134227</v>
      </c>
      <c r="W45" s="543"/>
      <c r="X45" s="544"/>
      <c r="Y45" s="537">
        <f t="shared" si="6"/>
        <v>244.5</v>
      </c>
      <c r="Z45" s="538">
        <f t="shared" si="18"/>
        <v>747445.5</v>
      </c>
      <c r="AA45" s="564">
        <v>0</v>
      </c>
      <c r="AB45" s="565">
        <v>0</v>
      </c>
      <c r="AC45" s="626">
        <f t="shared" si="19"/>
        <v>217</v>
      </c>
      <c r="AD45" s="627">
        <f t="shared" si="19"/>
        <v>628269</v>
      </c>
      <c r="AE45" s="364"/>
    </row>
    <row r="46" spans="1:32" ht="31.2">
      <c r="A46" s="369">
        <f t="shared" si="7"/>
        <v>43</v>
      </c>
      <c r="B46" s="386">
        <v>780018</v>
      </c>
      <c r="C46" s="371" t="s">
        <v>495</v>
      </c>
      <c r="D46" s="372">
        <v>900</v>
      </c>
      <c r="E46" s="373">
        <v>2599200</v>
      </c>
      <c r="F46" s="387">
        <v>634</v>
      </c>
      <c r="G46" s="388">
        <v>1812468</v>
      </c>
      <c r="H46" s="374">
        <f t="shared" si="12"/>
        <v>2858.7823343848581</v>
      </c>
      <c r="I46" s="389">
        <f t="shared" si="15"/>
        <v>0.70444444444444443</v>
      </c>
      <c r="J46" s="542">
        <f t="shared" si="15"/>
        <v>0.69731763619575249</v>
      </c>
      <c r="K46" s="367"/>
      <c r="L46" s="553"/>
      <c r="M46" s="554"/>
      <c r="N46" s="391"/>
      <c r="O46" s="389"/>
      <c r="P46" s="542"/>
      <c r="Q46" s="367">
        <v>900</v>
      </c>
      <c r="R46" s="368">
        <v>2599200</v>
      </c>
      <c r="S46" s="551">
        <f t="shared" si="16"/>
        <v>634</v>
      </c>
      <c r="T46" s="552">
        <f t="shared" si="16"/>
        <v>1812468</v>
      </c>
      <c r="U46" s="531">
        <f t="shared" ref="U46:V80" si="20">S46/Q46</f>
        <v>0.70444444444444443</v>
      </c>
      <c r="V46" s="558">
        <f t="shared" si="20"/>
        <v>0.69731763619575249</v>
      </c>
      <c r="W46" s="543"/>
      <c r="X46" s="544"/>
      <c r="Y46" s="537">
        <f t="shared" si="6"/>
        <v>951</v>
      </c>
      <c r="Z46" s="538">
        <f t="shared" si="18"/>
        <v>2718702</v>
      </c>
      <c r="AA46" s="545">
        <v>0</v>
      </c>
      <c r="AB46" s="546">
        <v>0</v>
      </c>
      <c r="AC46" s="626">
        <f t="shared" si="19"/>
        <v>900</v>
      </c>
      <c r="AD46" s="627">
        <f t="shared" si="19"/>
        <v>2599200</v>
      </c>
      <c r="AE46" s="364"/>
    </row>
    <row r="47" spans="1:32" ht="41.4" customHeight="1">
      <c r="A47" s="369">
        <f t="shared" si="7"/>
        <v>44</v>
      </c>
      <c r="B47" s="386">
        <v>780039</v>
      </c>
      <c r="C47" s="371" t="s">
        <v>981</v>
      </c>
      <c r="D47" s="372">
        <v>2100</v>
      </c>
      <c r="E47" s="373">
        <v>6123600</v>
      </c>
      <c r="F47" s="387">
        <v>1127</v>
      </c>
      <c r="G47" s="388">
        <v>3414539</v>
      </c>
      <c r="H47" s="374">
        <f t="shared" si="12"/>
        <v>3029.759538598048</v>
      </c>
      <c r="I47" s="389">
        <f t="shared" si="15"/>
        <v>0.53666666666666663</v>
      </c>
      <c r="J47" s="542">
        <f t="shared" si="15"/>
        <v>0.55760320726370105</v>
      </c>
      <c r="K47" s="367"/>
      <c r="L47" s="553"/>
      <c r="M47" s="554"/>
      <c r="N47" s="391"/>
      <c r="O47" s="389"/>
      <c r="P47" s="542"/>
      <c r="Q47" s="367">
        <v>2100</v>
      </c>
      <c r="R47" s="368">
        <v>6123600</v>
      </c>
      <c r="S47" s="551">
        <f t="shared" si="16"/>
        <v>1127</v>
      </c>
      <c r="T47" s="552">
        <f t="shared" si="16"/>
        <v>3414539</v>
      </c>
      <c r="U47" s="531">
        <f t="shared" si="20"/>
        <v>0.53666666666666663</v>
      </c>
      <c r="V47" s="558">
        <f t="shared" si="20"/>
        <v>0.55760320726370105</v>
      </c>
      <c r="W47" s="572">
        <v>-300</v>
      </c>
      <c r="X47" s="573">
        <v>-874800</v>
      </c>
      <c r="Y47" s="537">
        <f t="shared" si="6"/>
        <v>1690.5</v>
      </c>
      <c r="Z47" s="538">
        <f t="shared" si="18"/>
        <v>5121808.5</v>
      </c>
      <c r="AA47" s="545">
        <v>0</v>
      </c>
      <c r="AB47" s="546">
        <v>0</v>
      </c>
      <c r="AC47" s="626">
        <f t="shared" si="19"/>
        <v>2100</v>
      </c>
      <c r="AD47" s="627">
        <f t="shared" si="19"/>
        <v>6123600</v>
      </c>
      <c r="AE47" s="360" t="s">
        <v>982</v>
      </c>
    </row>
    <row r="48" spans="1:32" ht="31.2">
      <c r="A48" s="369">
        <f t="shared" si="7"/>
        <v>45</v>
      </c>
      <c r="B48" s="386">
        <v>780035</v>
      </c>
      <c r="C48" s="371" t="s">
        <v>983</v>
      </c>
      <c r="D48" s="372">
        <v>14550</v>
      </c>
      <c r="E48" s="373">
        <v>44158699</v>
      </c>
      <c r="F48" s="387">
        <v>11866</v>
      </c>
      <c r="G48" s="388">
        <v>35054511</v>
      </c>
      <c r="H48" s="374">
        <f t="shared" si="12"/>
        <v>2954.197792010787</v>
      </c>
      <c r="I48" s="389">
        <f t="shared" si="15"/>
        <v>0.81553264604810993</v>
      </c>
      <c r="J48" s="542">
        <f t="shared" si="15"/>
        <v>0.79383024848626094</v>
      </c>
      <c r="K48" s="367"/>
      <c r="L48" s="553"/>
      <c r="M48" s="554"/>
      <c r="N48" s="391"/>
      <c r="O48" s="389"/>
      <c r="P48" s="542"/>
      <c r="Q48" s="367">
        <v>14550</v>
      </c>
      <c r="R48" s="368">
        <v>44158699</v>
      </c>
      <c r="S48" s="551">
        <f t="shared" si="16"/>
        <v>11866</v>
      </c>
      <c r="T48" s="552">
        <f t="shared" si="16"/>
        <v>35054511</v>
      </c>
      <c r="U48" s="531">
        <f t="shared" si="20"/>
        <v>0.81553264604810993</v>
      </c>
      <c r="V48" s="558">
        <f t="shared" si="20"/>
        <v>0.79383024848626094</v>
      </c>
      <c r="W48" s="543"/>
      <c r="X48" s="544"/>
      <c r="Y48" s="537">
        <f t="shared" si="6"/>
        <v>17799</v>
      </c>
      <c r="Z48" s="538">
        <f t="shared" si="18"/>
        <v>52581766.5</v>
      </c>
      <c r="AA48" s="545">
        <v>0</v>
      </c>
      <c r="AB48" s="546">
        <v>0</v>
      </c>
      <c r="AC48" s="626">
        <f t="shared" si="19"/>
        <v>14550</v>
      </c>
      <c r="AD48" s="627">
        <f t="shared" si="19"/>
        <v>44158699</v>
      </c>
      <c r="AE48" s="364"/>
    </row>
    <row r="49" spans="1:32" ht="62.4">
      <c r="A49" s="369">
        <f t="shared" si="7"/>
        <v>46</v>
      </c>
      <c r="B49" s="386">
        <v>780130</v>
      </c>
      <c r="C49" s="574" t="s">
        <v>984</v>
      </c>
      <c r="D49" s="372">
        <v>854</v>
      </c>
      <c r="E49" s="373">
        <v>2006852</v>
      </c>
      <c r="F49" s="387">
        <v>637</v>
      </c>
      <c r="G49" s="388">
        <v>1496692</v>
      </c>
      <c r="H49" s="374">
        <f t="shared" si="12"/>
        <v>2349.5949764521192</v>
      </c>
      <c r="I49" s="389">
        <f t="shared" si="15"/>
        <v>0.74590163934426235</v>
      </c>
      <c r="J49" s="542">
        <f t="shared" si="15"/>
        <v>0.74579092030702809</v>
      </c>
      <c r="K49" s="367"/>
      <c r="L49" s="553"/>
      <c r="M49" s="554"/>
      <c r="N49" s="391"/>
      <c r="O49" s="389"/>
      <c r="P49" s="542"/>
      <c r="Q49" s="367">
        <v>854</v>
      </c>
      <c r="R49" s="368">
        <v>2006851.9762376237</v>
      </c>
      <c r="S49" s="551">
        <f t="shared" si="16"/>
        <v>637</v>
      </c>
      <c r="T49" s="552">
        <f t="shared" si="16"/>
        <v>1496692</v>
      </c>
      <c r="U49" s="531">
        <f t="shared" si="20"/>
        <v>0.74590163934426235</v>
      </c>
      <c r="V49" s="558">
        <f t="shared" si="20"/>
        <v>0.74579092913765677</v>
      </c>
      <c r="W49" s="543"/>
      <c r="X49" s="544"/>
      <c r="Y49" s="537">
        <f t="shared" si="6"/>
        <v>955.5</v>
      </c>
      <c r="Z49" s="538">
        <f t="shared" si="18"/>
        <v>2245038</v>
      </c>
      <c r="AA49" s="545">
        <v>0</v>
      </c>
      <c r="AB49" s="546">
        <v>0</v>
      </c>
      <c r="AC49" s="626">
        <f t="shared" si="19"/>
        <v>854</v>
      </c>
      <c r="AD49" s="627">
        <f t="shared" si="19"/>
        <v>2006852</v>
      </c>
      <c r="AE49" s="365"/>
      <c r="AF49" s="609"/>
    </row>
    <row r="50" spans="1:32" ht="34.200000000000003" customHeight="1">
      <c r="A50" s="369">
        <f t="shared" si="7"/>
        <v>47</v>
      </c>
      <c r="B50" s="370">
        <v>780219</v>
      </c>
      <c r="C50" s="371" t="s">
        <v>985</v>
      </c>
      <c r="D50" s="372">
        <v>1245</v>
      </c>
      <c r="E50" s="373">
        <v>3860987</v>
      </c>
      <c r="F50" s="387">
        <v>1090</v>
      </c>
      <c r="G50" s="388">
        <v>3283214</v>
      </c>
      <c r="H50" s="374">
        <f t="shared" si="12"/>
        <v>3012.1229357798165</v>
      </c>
      <c r="I50" s="389">
        <f t="shared" si="15"/>
        <v>0.87550200803212852</v>
      </c>
      <c r="J50" s="542">
        <f t="shared" si="15"/>
        <v>0.85035613950526123</v>
      </c>
      <c r="K50" s="367"/>
      <c r="L50" s="553"/>
      <c r="M50" s="554"/>
      <c r="N50" s="391"/>
      <c r="O50" s="389"/>
      <c r="P50" s="542"/>
      <c r="Q50" s="367">
        <v>1245</v>
      </c>
      <c r="R50" s="368">
        <v>3860987</v>
      </c>
      <c r="S50" s="551">
        <f t="shared" si="16"/>
        <v>1090</v>
      </c>
      <c r="T50" s="552">
        <f t="shared" si="16"/>
        <v>3283214</v>
      </c>
      <c r="U50" s="389">
        <f t="shared" si="20"/>
        <v>0.87550200803212852</v>
      </c>
      <c r="V50" s="542">
        <f t="shared" si="20"/>
        <v>0.85035613950526123</v>
      </c>
      <c r="W50" s="575">
        <v>1645</v>
      </c>
      <c r="X50" s="573">
        <v>5330227</v>
      </c>
      <c r="Y50" s="537">
        <f>Z50/H50</f>
        <v>1362.5</v>
      </c>
      <c r="Z50" s="537">
        <f>T50/8*10</f>
        <v>4104017.5</v>
      </c>
      <c r="AA50" s="545">
        <f>AC50-D50</f>
        <v>118</v>
      </c>
      <c r="AB50" s="546">
        <f>AD50-E50</f>
        <v>243031</v>
      </c>
      <c r="AC50" s="626">
        <f>ROUND(Y50,0)</f>
        <v>1363</v>
      </c>
      <c r="AD50" s="627">
        <f>ROUND(Z50,0)</f>
        <v>4104018</v>
      </c>
      <c r="AE50" s="360" t="s">
        <v>986</v>
      </c>
    </row>
    <row r="51" spans="1:32" ht="31.2">
      <c r="A51" s="369">
        <f t="shared" si="7"/>
        <v>48</v>
      </c>
      <c r="B51" s="386">
        <v>780241</v>
      </c>
      <c r="C51" s="371" t="s">
        <v>987</v>
      </c>
      <c r="D51" s="372">
        <v>425</v>
      </c>
      <c r="E51" s="373">
        <v>948175</v>
      </c>
      <c r="F51" s="387">
        <v>233</v>
      </c>
      <c r="G51" s="388">
        <v>519428</v>
      </c>
      <c r="H51" s="374">
        <f>G51/F51</f>
        <v>2229.3047210300429</v>
      </c>
      <c r="I51" s="389">
        <f t="shared" si="15"/>
        <v>0.54823529411764704</v>
      </c>
      <c r="J51" s="542">
        <f t="shared" si="15"/>
        <v>0.54781870435309943</v>
      </c>
      <c r="K51" s="367"/>
      <c r="L51" s="553"/>
      <c r="M51" s="554"/>
      <c r="N51" s="391"/>
      <c r="O51" s="389"/>
      <c r="P51" s="542"/>
      <c r="Q51" s="367">
        <v>425</v>
      </c>
      <c r="R51" s="368">
        <v>948175</v>
      </c>
      <c r="S51" s="551">
        <f t="shared" si="16"/>
        <v>233</v>
      </c>
      <c r="T51" s="552">
        <f t="shared" si="16"/>
        <v>519428</v>
      </c>
      <c r="U51" s="531">
        <f t="shared" si="20"/>
        <v>0.54823529411764704</v>
      </c>
      <c r="V51" s="558">
        <f t="shared" si="20"/>
        <v>0.54781870435309943</v>
      </c>
      <c r="W51" s="543"/>
      <c r="X51" s="544"/>
      <c r="Y51" s="537">
        <f t="shared" si="6"/>
        <v>349.5</v>
      </c>
      <c r="Z51" s="538">
        <f>Y51*H51</f>
        <v>779142</v>
      </c>
      <c r="AA51" s="545">
        <v>0</v>
      </c>
      <c r="AB51" s="546">
        <v>0</v>
      </c>
      <c r="AC51" s="626">
        <f t="shared" ref="AC51:AD55" si="21">D51</f>
        <v>425</v>
      </c>
      <c r="AD51" s="627">
        <f t="shared" si="21"/>
        <v>948175</v>
      </c>
      <c r="AE51" s="364"/>
    </row>
    <row r="52" spans="1:32" ht="31.2">
      <c r="A52" s="369">
        <f t="shared" si="7"/>
        <v>49</v>
      </c>
      <c r="B52" s="630">
        <v>780243</v>
      </c>
      <c r="C52" s="371" t="s">
        <v>988</v>
      </c>
      <c r="D52" s="372">
        <v>7300</v>
      </c>
      <c r="E52" s="642">
        <v>22849000</v>
      </c>
      <c r="F52" s="387">
        <v>5592</v>
      </c>
      <c r="G52" s="388">
        <v>17549021</v>
      </c>
      <c r="H52" s="374">
        <f>G52/F52</f>
        <v>3138.2369456366237</v>
      </c>
      <c r="I52" s="389">
        <f t="shared" si="15"/>
        <v>0.76602739726027402</v>
      </c>
      <c r="J52" s="542">
        <f t="shared" si="15"/>
        <v>0.76804328416998557</v>
      </c>
      <c r="K52" s="367"/>
      <c r="L52" s="553"/>
      <c r="M52" s="554"/>
      <c r="N52" s="391"/>
      <c r="O52" s="389"/>
      <c r="P52" s="542"/>
      <c r="Q52" s="367">
        <v>7300</v>
      </c>
      <c r="R52" s="368">
        <v>22849000</v>
      </c>
      <c r="S52" s="551">
        <f t="shared" si="16"/>
        <v>5592</v>
      </c>
      <c r="T52" s="552">
        <f t="shared" si="16"/>
        <v>17549021</v>
      </c>
      <c r="U52" s="531">
        <f t="shared" si="20"/>
        <v>0.76602739726027402</v>
      </c>
      <c r="V52" s="558">
        <f t="shared" si="20"/>
        <v>0.76804328416998557</v>
      </c>
      <c r="W52" s="543"/>
      <c r="X52" s="544"/>
      <c r="Y52" s="537">
        <f t="shared" si="6"/>
        <v>8388</v>
      </c>
      <c r="Z52" s="538">
        <f>Y52*H52</f>
        <v>26323531.5</v>
      </c>
      <c r="AA52" s="545">
        <v>0</v>
      </c>
      <c r="AB52" s="546">
        <v>0</v>
      </c>
      <c r="AC52" s="626">
        <f t="shared" si="21"/>
        <v>7300</v>
      </c>
      <c r="AD52" s="627">
        <f t="shared" si="21"/>
        <v>22849000</v>
      </c>
      <c r="AE52" s="364"/>
    </row>
    <row r="53" spans="1:32" ht="29.4" customHeight="1">
      <c r="A53" s="369">
        <f t="shared" si="7"/>
        <v>50</v>
      </c>
      <c r="B53" s="576">
        <v>780244</v>
      </c>
      <c r="C53" s="371" t="s">
        <v>989</v>
      </c>
      <c r="D53" s="372">
        <v>1520</v>
      </c>
      <c r="E53" s="642">
        <v>4135480</v>
      </c>
      <c r="F53" s="387">
        <v>1049</v>
      </c>
      <c r="G53" s="388">
        <v>2810139</v>
      </c>
      <c r="H53" s="374">
        <f>G53/F53</f>
        <v>2678.8741658722593</v>
      </c>
      <c r="I53" s="389">
        <f t="shared" si="15"/>
        <v>0.69013157894736843</v>
      </c>
      <c r="J53" s="542">
        <f t="shared" si="15"/>
        <v>0.67951942700726398</v>
      </c>
      <c r="K53" s="367"/>
      <c r="L53" s="553"/>
      <c r="M53" s="554"/>
      <c r="N53" s="391"/>
      <c r="O53" s="389"/>
      <c r="P53" s="542"/>
      <c r="Q53" s="367">
        <v>1520</v>
      </c>
      <c r="R53" s="368">
        <v>4135480</v>
      </c>
      <c r="S53" s="551">
        <f t="shared" si="16"/>
        <v>1049</v>
      </c>
      <c r="T53" s="552">
        <f t="shared" si="16"/>
        <v>2810139</v>
      </c>
      <c r="U53" s="531">
        <f t="shared" si="20"/>
        <v>0.69013157894736843</v>
      </c>
      <c r="V53" s="558">
        <f t="shared" si="20"/>
        <v>0.67951942700726398</v>
      </c>
      <c r="W53" s="543"/>
      <c r="X53" s="544"/>
      <c r="Y53" s="537">
        <f t="shared" si="6"/>
        <v>1573.5</v>
      </c>
      <c r="Z53" s="538">
        <f>Y53*H53</f>
        <v>4215208.5</v>
      </c>
      <c r="AA53" s="545">
        <v>0</v>
      </c>
      <c r="AB53" s="546">
        <v>0</v>
      </c>
      <c r="AC53" s="626">
        <f t="shared" si="21"/>
        <v>1520</v>
      </c>
      <c r="AD53" s="627">
        <f t="shared" si="21"/>
        <v>4135480</v>
      </c>
      <c r="AE53" s="364"/>
    </row>
    <row r="54" spans="1:32" ht="31.2">
      <c r="A54" s="369">
        <f t="shared" si="7"/>
        <v>51</v>
      </c>
      <c r="B54" s="370">
        <v>780296</v>
      </c>
      <c r="C54" s="371" t="s">
        <v>990</v>
      </c>
      <c r="D54" s="372">
        <v>1500</v>
      </c>
      <c r="E54" s="642">
        <v>4630500</v>
      </c>
      <c r="F54" s="387">
        <v>992</v>
      </c>
      <c r="G54" s="388">
        <v>3070024</v>
      </c>
      <c r="H54" s="374">
        <f>G54/F54</f>
        <v>3094.7822580645161</v>
      </c>
      <c r="I54" s="389">
        <f t="shared" si="15"/>
        <v>0.66133333333333333</v>
      </c>
      <c r="J54" s="542">
        <f t="shared" si="15"/>
        <v>0.66300053989849905</v>
      </c>
      <c r="K54" s="367"/>
      <c r="L54" s="553"/>
      <c r="M54" s="554"/>
      <c r="N54" s="391"/>
      <c r="O54" s="389"/>
      <c r="P54" s="542"/>
      <c r="Q54" s="367">
        <v>1500</v>
      </c>
      <c r="R54" s="368">
        <v>4630500</v>
      </c>
      <c r="S54" s="551">
        <f t="shared" si="16"/>
        <v>992</v>
      </c>
      <c r="T54" s="552">
        <f t="shared" si="16"/>
        <v>3070024</v>
      </c>
      <c r="U54" s="531">
        <f t="shared" si="20"/>
        <v>0.66133333333333333</v>
      </c>
      <c r="V54" s="558">
        <f t="shared" si="20"/>
        <v>0.66300053989849905</v>
      </c>
      <c r="W54" s="543"/>
      <c r="X54" s="544"/>
      <c r="Y54" s="537">
        <f t="shared" si="6"/>
        <v>1488</v>
      </c>
      <c r="Z54" s="538">
        <f>Y54*H54</f>
        <v>4605036</v>
      </c>
      <c r="AA54" s="545">
        <v>0</v>
      </c>
      <c r="AB54" s="546">
        <v>0</v>
      </c>
      <c r="AC54" s="626">
        <f t="shared" si="21"/>
        <v>1500</v>
      </c>
      <c r="AD54" s="627">
        <f t="shared" si="21"/>
        <v>4630500</v>
      </c>
      <c r="AE54" s="364"/>
    </row>
    <row r="55" spans="1:32" ht="31.2">
      <c r="A55" s="369">
        <f t="shared" si="7"/>
        <v>52</v>
      </c>
      <c r="B55" s="386">
        <v>780228</v>
      </c>
      <c r="C55" s="371" t="s">
        <v>991</v>
      </c>
      <c r="D55" s="372">
        <v>4266</v>
      </c>
      <c r="E55" s="642">
        <v>13835554</v>
      </c>
      <c r="F55" s="387">
        <v>3386</v>
      </c>
      <c r="G55" s="388">
        <v>10904816</v>
      </c>
      <c r="H55" s="374">
        <f>G55/F55</f>
        <v>3220.5599527466038</v>
      </c>
      <c r="I55" s="389">
        <f t="shared" si="15"/>
        <v>0.7937177684013127</v>
      </c>
      <c r="J55" s="542">
        <f t="shared" si="15"/>
        <v>0.78817342623215525</v>
      </c>
      <c r="K55" s="367"/>
      <c r="L55" s="553"/>
      <c r="M55" s="554"/>
      <c r="N55" s="391"/>
      <c r="O55" s="389"/>
      <c r="P55" s="542"/>
      <c r="Q55" s="367">
        <v>4266</v>
      </c>
      <c r="R55" s="368">
        <v>13835554</v>
      </c>
      <c r="S55" s="551">
        <f t="shared" si="16"/>
        <v>3386</v>
      </c>
      <c r="T55" s="552">
        <f t="shared" si="16"/>
        <v>10904816</v>
      </c>
      <c r="U55" s="531">
        <f t="shared" si="20"/>
        <v>0.7937177684013127</v>
      </c>
      <c r="V55" s="558">
        <f t="shared" si="20"/>
        <v>0.78817342623215525</v>
      </c>
      <c r="W55" s="370" t="s">
        <v>958</v>
      </c>
      <c r="X55" s="390" t="s">
        <v>958</v>
      </c>
      <c r="Y55" s="537">
        <f t="shared" si="6"/>
        <v>5079</v>
      </c>
      <c r="Z55" s="538">
        <f>Y55*H55</f>
        <v>16357224</v>
      </c>
      <c r="AA55" s="545">
        <v>0</v>
      </c>
      <c r="AB55" s="546">
        <v>0</v>
      </c>
      <c r="AC55" s="626">
        <f t="shared" si="21"/>
        <v>4266</v>
      </c>
      <c r="AD55" s="627">
        <f t="shared" si="21"/>
        <v>13835554</v>
      </c>
      <c r="AE55" s="364"/>
    </row>
    <row r="56" spans="1:32" ht="32.4" customHeight="1">
      <c r="A56" s="369">
        <f t="shared" si="7"/>
        <v>53</v>
      </c>
      <c r="B56" s="386">
        <v>780409</v>
      </c>
      <c r="C56" s="371" t="s">
        <v>992</v>
      </c>
      <c r="D56" s="372">
        <v>1862</v>
      </c>
      <c r="E56" s="642">
        <v>5444626</v>
      </c>
      <c r="F56" s="387">
        <v>1524</v>
      </c>
      <c r="G56" s="388">
        <v>4437018</v>
      </c>
      <c r="H56" s="374">
        <f t="shared" ref="H56:H79" si="22">G56/F56</f>
        <v>2911.4291338582675</v>
      </c>
      <c r="I56" s="389">
        <f t="shared" si="15"/>
        <v>0.81847475832438243</v>
      </c>
      <c r="J56" s="542">
        <f t="shared" si="15"/>
        <v>0.81493531419788978</v>
      </c>
      <c r="K56" s="367"/>
      <c r="L56" s="553"/>
      <c r="M56" s="554"/>
      <c r="N56" s="391"/>
      <c r="O56" s="389"/>
      <c r="P56" s="542"/>
      <c r="Q56" s="367">
        <v>1862</v>
      </c>
      <c r="R56" s="368">
        <v>5444626</v>
      </c>
      <c r="S56" s="551">
        <f t="shared" si="16"/>
        <v>1524</v>
      </c>
      <c r="T56" s="552">
        <f t="shared" si="16"/>
        <v>4437018</v>
      </c>
      <c r="U56" s="531">
        <f t="shared" si="20"/>
        <v>0.81847475832438243</v>
      </c>
      <c r="V56" s="558">
        <f t="shared" si="20"/>
        <v>0.81493531419788978</v>
      </c>
      <c r="W56" s="370"/>
      <c r="X56" s="390"/>
      <c r="Y56" s="537">
        <f>Z56/H56</f>
        <v>1905.0000000000002</v>
      </c>
      <c r="Z56" s="537">
        <f>T56/8*10</f>
        <v>5546272.5</v>
      </c>
      <c r="AA56" s="545">
        <f>AC56-D56</f>
        <v>43</v>
      </c>
      <c r="AB56" s="546">
        <f>AD56-E56</f>
        <v>101647</v>
      </c>
      <c r="AC56" s="626">
        <f>ROUND(Y56,0)</f>
        <v>1905</v>
      </c>
      <c r="AD56" s="627">
        <f>ROUND(Z56,0)</f>
        <v>5546273</v>
      </c>
      <c r="AE56" s="364"/>
    </row>
    <row r="57" spans="1:32" ht="62.4">
      <c r="A57" s="369">
        <f t="shared" si="7"/>
        <v>54</v>
      </c>
      <c r="B57" s="386">
        <v>780422</v>
      </c>
      <c r="C57" s="371" t="s">
        <v>993</v>
      </c>
      <c r="D57" s="372">
        <v>722</v>
      </c>
      <c r="E57" s="642">
        <v>2274536</v>
      </c>
      <c r="F57" s="387">
        <v>427</v>
      </c>
      <c r="G57" s="388">
        <v>1353108</v>
      </c>
      <c r="H57" s="374">
        <f t="shared" si="22"/>
        <v>3168.871194379391</v>
      </c>
      <c r="I57" s="389">
        <f t="shared" si="15"/>
        <v>0.59141274238227148</v>
      </c>
      <c r="J57" s="542">
        <f t="shared" si="15"/>
        <v>0.59489407949577411</v>
      </c>
      <c r="K57" s="367"/>
      <c r="L57" s="553"/>
      <c r="M57" s="554"/>
      <c r="N57" s="391"/>
      <c r="O57" s="389"/>
      <c r="P57" s="542"/>
      <c r="Q57" s="367">
        <v>722</v>
      </c>
      <c r="R57" s="368">
        <v>2274536</v>
      </c>
      <c r="S57" s="551">
        <f t="shared" si="16"/>
        <v>427</v>
      </c>
      <c r="T57" s="552">
        <f t="shared" si="16"/>
        <v>1353108</v>
      </c>
      <c r="U57" s="531">
        <f t="shared" si="20"/>
        <v>0.59141274238227148</v>
      </c>
      <c r="V57" s="558">
        <f t="shared" si="20"/>
        <v>0.59489407949577411</v>
      </c>
      <c r="W57" s="370"/>
      <c r="X57" s="390"/>
      <c r="Y57" s="537">
        <f t="shared" si="6"/>
        <v>640.5</v>
      </c>
      <c r="Z57" s="538">
        <f>Y57*H57</f>
        <v>2029662</v>
      </c>
      <c r="AA57" s="545">
        <v>0</v>
      </c>
      <c r="AB57" s="546">
        <v>0</v>
      </c>
      <c r="AC57" s="626">
        <f t="shared" ref="AC57:AD59" si="23">D57</f>
        <v>722</v>
      </c>
      <c r="AD57" s="627">
        <f t="shared" si="23"/>
        <v>2274536</v>
      </c>
      <c r="AE57" s="365"/>
      <c r="AF57" s="609"/>
    </row>
    <row r="58" spans="1:32" ht="18">
      <c r="A58" s="369">
        <f t="shared" si="7"/>
        <v>55</v>
      </c>
      <c r="B58" s="386">
        <v>780131</v>
      </c>
      <c r="C58" s="371" t="s">
        <v>994</v>
      </c>
      <c r="D58" s="372">
        <v>900</v>
      </c>
      <c r="E58" s="642">
        <v>2586600</v>
      </c>
      <c r="F58" s="387">
        <v>736</v>
      </c>
      <c r="G58" s="388">
        <v>1788802</v>
      </c>
      <c r="H58" s="374">
        <f t="shared" si="22"/>
        <v>2430.4375</v>
      </c>
      <c r="I58" s="389">
        <f t="shared" si="15"/>
        <v>0.81777777777777783</v>
      </c>
      <c r="J58" s="542">
        <f t="shared" si="15"/>
        <v>0.6915649887883708</v>
      </c>
      <c r="K58" s="367"/>
      <c r="L58" s="553"/>
      <c r="M58" s="554"/>
      <c r="N58" s="391"/>
      <c r="O58" s="389"/>
      <c r="P58" s="542"/>
      <c r="Q58" s="367">
        <v>900</v>
      </c>
      <c r="R58" s="368">
        <v>2586600</v>
      </c>
      <c r="S58" s="551">
        <f t="shared" si="16"/>
        <v>736</v>
      </c>
      <c r="T58" s="552">
        <f t="shared" si="16"/>
        <v>1788802</v>
      </c>
      <c r="U58" s="531">
        <f t="shared" si="20"/>
        <v>0.81777777777777783</v>
      </c>
      <c r="V58" s="558">
        <f t="shared" si="20"/>
        <v>0.6915649887883708</v>
      </c>
      <c r="W58" s="370"/>
      <c r="X58" s="390"/>
      <c r="Y58" s="537">
        <f t="shared" si="6"/>
        <v>1104</v>
      </c>
      <c r="Z58" s="538">
        <f>Y58*H58</f>
        <v>2683203</v>
      </c>
      <c r="AA58" s="545">
        <v>0</v>
      </c>
      <c r="AB58" s="546">
        <v>0</v>
      </c>
      <c r="AC58" s="626">
        <f t="shared" si="23"/>
        <v>900</v>
      </c>
      <c r="AD58" s="627">
        <f t="shared" si="23"/>
        <v>2586600</v>
      </c>
      <c r="AE58" s="364"/>
    </row>
    <row r="59" spans="1:32" ht="31.2">
      <c r="A59" s="369">
        <f t="shared" si="7"/>
        <v>56</v>
      </c>
      <c r="B59" s="386">
        <v>780435</v>
      </c>
      <c r="C59" s="371" t="s">
        <v>736</v>
      </c>
      <c r="D59" s="372">
        <v>600</v>
      </c>
      <c r="E59" s="642">
        <v>1713600</v>
      </c>
      <c r="F59" s="387">
        <v>455</v>
      </c>
      <c r="G59" s="388">
        <v>1419377</v>
      </c>
      <c r="H59" s="374">
        <f t="shared" si="22"/>
        <v>3119.50989010989</v>
      </c>
      <c r="I59" s="389">
        <f t="shared" si="15"/>
        <v>0.7583333333333333</v>
      </c>
      <c r="J59" s="631">
        <f t="shared" si="15"/>
        <v>0.82830123716153126</v>
      </c>
      <c r="K59" s="367"/>
      <c r="L59" s="553"/>
      <c r="M59" s="554"/>
      <c r="N59" s="391"/>
      <c r="O59" s="389"/>
      <c r="P59" s="542"/>
      <c r="Q59" s="367">
        <v>600</v>
      </c>
      <c r="R59" s="368">
        <v>1713600</v>
      </c>
      <c r="S59" s="551">
        <f t="shared" si="16"/>
        <v>455</v>
      </c>
      <c r="T59" s="552">
        <f t="shared" si="16"/>
        <v>1419377</v>
      </c>
      <c r="U59" s="531">
        <f t="shared" si="20"/>
        <v>0.7583333333333333</v>
      </c>
      <c r="V59" s="558">
        <f t="shared" si="20"/>
        <v>0.82830123716153126</v>
      </c>
      <c r="W59" s="370"/>
      <c r="X59" s="390"/>
      <c r="Y59" s="537">
        <f>Z59/H59</f>
        <v>568.75</v>
      </c>
      <c r="Z59" s="537">
        <f t="shared" ref="Z59:Z60" si="24">T59/8*10</f>
        <v>1774221.25</v>
      </c>
      <c r="AA59" s="545">
        <v>0</v>
      </c>
      <c r="AB59" s="546">
        <f>AD59-E59</f>
        <v>60621</v>
      </c>
      <c r="AC59" s="626">
        <f t="shared" si="23"/>
        <v>600</v>
      </c>
      <c r="AD59" s="627">
        <f>ROUND(Z59,0)</f>
        <v>1774221</v>
      </c>
      <c r="AE59" s="364"/>
    </row>
    <row r="60" spans="1:32" ht="46.8">
      <c r="A60" s="369">
        <f t="shared" si="7"/>
        <v>57</v>
      </c>
      <c r="B60" s="370">
        <v>780391</v>
      </c>
      <c r="C60" s="371" t="s">
        <v>995</v>
      </c>
      <c r="D60" s="372">
        <v>363</v>
      </c>
      <c r="E60" s="642">
        <v>1124660</v>
      </c>
      <c r="F60" s="387">
        <v>310</v>
      </c>
      <c r="G60" s="388">
        <v>967760</v>
      </c>
      <c r="H60" s="374">
        <f t="shared" si="22"/>
        <v>3121.8064516129034</v>
      </c>
      <c r="I60" s="389">
        <f t="shared" si="15"/>
        <v>0.85399449035812669</v>
      </c>
      <c r="J60" s="631">
        <f t="shared" si="15"/>
        <v>0.8604911706649121</v>
      </c>
      <c r="K60" s="367"/>
      <c r="L60" s="553"/>
      <c r="M60" s="554"/>
      <c r="N60" s="391"/>
      <c r="O60" s="389"/>
      <c r="P60" s="542"/>
      <c r="Q60" s="367">
        <v>363</v>
      </c>
      <c r="R60" s="368">
        <v>1124660</v>
      </c>
      <c r="S60" s="551">
        <f t="shared" si="16"/>
        <v>310</v>
      </c>
      <c r="T60" s="552">
        <f t="shared" si="16"/>
        <v>967760</v>
      </c>
      <c r="U60" s="389">
        <f t="shared" si="20"/>
        <v>0.85399449035812669</v>
      </c>
      <c r="V60" s="542">
        <f t="shared" si="20"/>
        <v>0.8604911706649121</v>
      </c>
      <c r="W60" s="370"/>
      <c r="X60" s="390"/>
      <c r="Y60" s="537">
        <f>Z60/H60</f>
        <v>387.5</v>
      </c>
      <c r="Z60" s="537">
        <f t="shared" si="24"/>
        <v>1209700</v>
      </c>
      <c r="AA60" s="545">
        <f>AC60-D60</f>
        <v>25</v>
      </c>
      <c r="AB60" s="546">
        <f>AD60-E60</f>
        <v>85040</v>
      </c>
      <c r="AC60" s="626">
        <f>ROUND(Y60,0)</f>
        <v>388</v>
      </c>
      <c r="AD60" s="627">
        <f>ROUND(Z60,0)</f>
        <v>1209700</v>
      </c>
      <c r="AE60" s="364"/>
    </row>
    <row r="61" spans="1:32" ht="18">
      <c r="A61" s="369">
        <f t="shared" si="7"/>
        <v>58</v>
      </c>
      <c r="B61" s="386">
        <v>780204</v>
      </c>
      <c r="C61" s="371" t="s">
        <v>738</v>
      </c>
      <c r="D61" s="372">
        <v>588</v>
      </c>
      <c r="E61" s="642">
        <v>1699132</v>
      </c>
      <c r="F61" s="387">
        <v>439</v>
      </c>
      <c r="G61" s="388">
        <v>1265439</v>
      </c>
      <c r="H61" s="374">
        <f t="shared" si="22"/>
        <v>2882.5489749430526</v>
      </c>
      <c r="I61" s="389">
        <f t="shared" si="15"/>
        <v>0.74659863945578231</v>
      </c>
      <c r="J61" s="542">
        <f t="shared" si="15"/>
        <v>0.7447561460792923</v>
      </c>
      <c r="K61" s="367"/>
      <c r="L61" s="553"/>
      <c r="M61" s="554"/>
      <c r="N61" s="391"/>
      <c r="O61" s="389"/>
      <c r="P61" s="542"/>
      <c r="Q61" s="367">
        <v>588</v>
      </c>
      <c r="R61" s="368">
        <v>1699132</v>
      </c>
      <c r="S61" s="551">
        <f t="shared" si="16"/>
        <v>439</v>
      </c>
      <c r="T61" s="552">
        <f t="shared" si="16"/>
        <v>1265439</v>
      </c>
      <c r="U61" s="531">
        <f t="shared" si="20"/>
        <v>0.74659863945578231</v>
      </c>
      <c r="V61" s="558">
        <f t="shared" si="20"/>
        <v>0.7447561460792923</v>
      </c>
      <c r="W61" s="370"/>
      <c r="X61" s="390"/>
      <c r="Y61" s="537">
        <f t="shared" si="6"/>
        <v>658.5</v>
      </c>
      <c r="Z61" s="538">
        <f>Y61*H61</f>
        <v>1898158.5000000002</v>
      </c>
      <c r="AA61" s="545">
        <v>0</v>
      </c>
      <c r="AB61" s="546">
        <v>0</v>
      </c>
      <c r="AC61" s="626">
        <f t="shared" ref="AC61:AD64" si="25">D61</f>
        <v>588</v>
      </c>
      <c r="AD61" s="627">
        <f t="shared" si="25"/>
        <v>1699132</v>
      </c>
      <c r="AE61" s="364"/>
    </row>
    <row r="62" spans="1:32" ht="26.4" customHeight="1">
      <c r="A62" s="369">
        <f t="shared" si="7"/>
        <v>59</v>
      </c>
      <c r="B62" s="386">
        <v>780210</v>
      </c>
      <c r="C62" s="371" t="s">
        <v>996</v>
      </c>
      <c r="D62" s="372">
        <v>1650</v>
      </c>
      <c r="E62" s="642">
        <v>4699200</v>
      </c>
      <c r="F62" s="387">
        <v>930</v>
      </c>
      <c r="G62" s="388">
        <v>2724560</v>
      </c>
      <c r="H62" s="374">
        <f t="shared" si="22"/>
        <v>2929.6344086021504</v>
      </c>
      <c r="I62" s="389">
        <f t="shared" si="15"/>
        <v>0.5636363636363636</v>
      </c>
      <c r="J62" s="542">
        <f t="shared" si="15"/>
        <v>0.5797923050732039</v>
      </c>
      <c r="K62" s="367"/>
      <c r="L62" s="553"/>
      <c r="M62" s="554"/>
      <c r="N62" s="391"/>
      <c r="O62" s="389"/>
      <c r="P62" s="542"/>
      <c r="Q62" s="367">
        <v>1650</v>
      </c>
      <c r="R62" s="368">
        <v>4699200</v>
      </c>
      <c r="S62" s="551">
        <f t="shared" si="16"/>
        <v>930</v>
      </c>
      <c r="T62" s="552">
        <f t="shared" si="16"/>
        <v>2724560</v>
      </c>
      <c r="U62" s="531">
        <f t="shared" si="20"/>
        <v>0.5636363636363636</v>
      </c>
      <c r="V62" s="558">
        <f t="shared" si="20"/>
        <v>0.5797923050732039</v>
      </c>
      <c r="W62" s="370"/>
      <c r="X62" s="390"/>
      <c r="Y62" s="537">
        <f t="shared" si="6"/>
        <v>1395</v>
      </c>
      <c r="Z62" s="538">
        <f>Y62*H62</f>
        <v>4086840</v>
      </c>
      <c r="AA62" s="545">
        <v>0</v>
      </c>
      <c r="AB62" s="546">
        <v>0</v>
      </c>
      <c r="AC62" s="626">
        <f t="shared" si="25"/>
        <v>1650</v>
      </c>
      <c r="AD62" s="627">
        <f t="shared" si="25"/>
        <v>4699200</v>
      </c>
      <c r="AE62" s="364"/>
    </row>
    <row r="63" spans="1:32" ht="29.4" customHeight="1">
      <c r="A63" s="369">
        <f t="shared" si="7"/>
        <v>60</v>
      </c>
      <c r="B63" s="386">
        <v>780250</v>
      </c>
      <c r="C63" s="371" t="s">
        <v>997</v>
      </c>
      <c r="D63" s="372">
        <v>4000</v>
      </c>
      <c r="E63" s="642">
        <v>12296000</v>
      </c>
      <c r="F63" s="387">
        <v>2689</v>
      </c>
      <c r="G63" s="388">
        <v>8534775</v>
      </c>
      <c r="H63" s="374">
        <f t="shared" si="22"/>
        <v>3173.9587207140203</v>
      </c>
      <c r="I63" s="389">
        <f t="shared" si="15"/>
        <v>0.67225000000000001</v>
      </c>
      <c r="J63" s="542">
        <f t="shared" si="15"/>
        <v>0.69410987312947303</v>
      </c>
      <c r="K63" s="367"/>
      <c r="L63" s="553"/>
      <c r="M63" s="554"/>
      <c r="N63" s="391"/>
      <c r="O63" s="389"/>
      <c r="P63" s="542"/>
      <c r="Q63" s="367">
        <v>4000</v>
      </c>
      <c r="R63" s="368">
        <v>12296000</v>
      </c>
      <c r="S63" s="551">
        <f t="shared" si="16"/>
        <v>2689</v>
      </c>
      <c r="T63" s="552">
        <f t="shared" si="16"/>
        <v>8534775</v>
      </c>
      <c r="U63" s="531">
        <f t="shared" si="20"/>
        <v>0.67225000000000001</v>
      </c>
      <c r="V63" s="558">
        <f t="shared" si="20"/>
        <v>0.69410987312947303</v>
      </c>
      <c r="W63" s="543"/>
      <c r="X63" s="544"/>
      <c r="Y63" s="537">
        <f t="shared" si="6"/>
        <v>4033.5</v>
      </c>
      <c r="Z63" s="538">
        <f>Y63*H63</f>
        <v>12802162.5</v>
      </c>
      <c r="AA63" s="545">
        <v>0</v>
      </c>
      <c r="AB63" s="546">
        <v>0</v>
      </c>
      <c r="AC63" s="626">
        <f t="shared" si="25"/>
        <v>4000</v>
      </c>
      <c r="AD63" s="627">
        <f t="shared" si="25"/>
        <v>12296000</v>
      </c>
      <c r="AE63" s="364"/>
    </row>
    <row r="64" spans="1:32" ht="31.2">
      <c r="A64" s="369">
        <f t="shared" si="7"/>
        <v>61</v>
      </c>
      <c r="B64" s="386">
        <v>780376</v>
      </c>
      <c r="C64" s="371" t="s">
        <v>998</v>
      </c>
      <c r="D64" s="372">
        <v>27735</v>
      </c>
      <c r="E64" s="642">
        <v>87309780</v>
      </c>
      <c r="F64" s="387">
        <v>19607</v>
      </c>
      <c r="G64" s="388">
        <v>60923199</v>
      </c>
      <c r="H64" s="374">
        <f t="shared" si="22"/>
        <v>3107.2167593206509</v>
      </c>
      <c r="I64" s="389">
        <f t="shared" si="15"/>
        <v>0.70694068866053728</v>
      </c>
      <c r="J64" s="542">
        <f t="shared" si="15"/>
        <v>0.69778206977500112</v>
      </c>
      <c r="K64" s="387">
        <v>3647</v>
      </c>
      <c r="L64" s="560">
        <v>12895792</v>
      </c>
      <c r="M64" s="561">
        <v>52</v>
      </c>
      <c r="N64" s="570">
        <v>183872</v>
      </c>
      <c r="O64" s="389">
        <f>M64*1/K64</f>
        <v>1.4258294488620784E-2</v>
      </c>
      <c r="P64" s="542">
        <f>N64*1/L64</f>
        <v>1.4258294488620784E-2</v>
      </c>
      <c r="Q64" s="367">
        <v>31382</v>
      </c>
      <c r="R64" s="368">
        <v>100205572</v>
      </c>
      <c r="S64" s="551">
        <f t="shared" si="16"/>
        <v>19659</v>
      </c>
      <c r="T64" s="552">
        <f t="shared" si="16"/>
        <v>61107071</v>
      </c>
      <c r="U64" s="531">
        <f t="shared" si="20"/>
        <v>0.62644190937480082</v>
      </c>
      <c r="V64" s="558">
        <f t="shared" si="20"/>
        <v>0.60981709679777085</v>
      </c>
      <c r="W64" s="556" t="s">
        <v>958</v>
      </c>
      <c r="X64" s="544"/>
      <c r="Y64" s="537">
        <f t="shared" si="6"/>
        <v>29488.5</v>
      </c>
      <c r="Z64" s="538">
        <f>Y64*H64</f>
        <v>91627161.40722701</v>
      </c>
      <c r="AA64" s="545">
        <v>0</v>
      </c>
      <c r="AB64" s="546">
        <v>0</v>
      </c>
      <c r="AC64" s="626">
        <f t="shared" si="25"/>
        <v>27735</v>
      </c>
      <c r="AD64" s="627">
        <f t="shared" si="25"/>
        <v>87309780</v>
      </c>
      <c r="AE64" s="364"/>
    </row>
    <row r="65" spans="1:32" ht="24" customHeight="1">
      <c r="A65" s="369">
        <f t="shared" si="7"/>
        <v>62</v>
      </c>
      <c r="B65" s="386">
        <v>780361</v>
      </c>
      <c r="C65" s="371" t="s">
        <v>999</v>
      </c>
      <c r="D65" s="372">
        <v>8788</v>
      </c>
      <c r="E65" s="642">
        <v>26432532</v>
      </c>
      <c r="F65" s="387">
        <v>7564</v>
      </c>
      <c r="G65" s="388">
        <v>22893996</v>
      </c>
      <c r="H65" s="374">
        <f t="shared" si="22"/>
        <v>3026.7049180327867</v>
      </c>
      <c r="I65" s="389">
        <f t="shared" si="15"/>
        <v>0.86071916249431046</v>
      </c>
      <c r="J65" s="631">
        <f t="shared" si="15"/>
        <v>0.86612951040785646</v>
      </c>
      <c r="K65" s="367"/>
      <c r="L65" s="553"/>
      <c r="M65" s="554"/>
      <c r="N65" s="391"/>
      <c r="O65" s="389"/>
      <c r="P65" s="542"/>
      <c r="Q65" s="367">
        <v>8788</v>
      </c>
      <c r="R65" s="368">
        <v>26432532</v>
      </c>
      <c r="S65" s="551">
        <f t="shared" si="16"/>
        <v>7564</v>
      </c>
      <c r="T65" s="552">
        <f t="shared" si="16"/>
        <v>22893996</v>
      </c>
      <c r="U65" s="389">
        <f t="shared" si="20"/>
        <v>0.86071916249431046</v>
      </c>
      <c r="V65" s="542">
        <f t="shared" si="20"/>
        <v>0.86612951040785646</v>
      </c>
      <c r="W65" s="543"/>
      <c r="X65" s="544"/>
      <c r="Y65" s="537">
        <f>Z65/H65</f>
        <v>9455</v>
      </c>
      <c r="Z65" s="537">
        <f>T65/8*10</f>
        <v>28617495</v>
      </c>
      <c r="AA65" s="545">
        <f>AC65-D65</f>
        <v>667</v>
      </c>
      <c r="AB65" s="546">
        <f>AD65-E65</f>
        <v>2184963</v>
      </c>
      <c r="AC65" s="626">
        <f>Y65</f>
        <v>9455</v>
      </c>
      <c r="AD65" s="627">
        <f t="shared" ref="AD65" si="26">Z65</f>
        <v>28617495</v>
      </c>
      <c r="AE65" s="365"/>
      <c r="AF65" s="609"/>
    </row>
    <row r="66" spans="1:32" ht="24" customHeight="1">
      <c r="A66" s="369">
        <f t="shared" si="7"/>
        <v>63</v>
      </c>
      <c r="B66" s="386">
        <v>780461</v>
      </c>
      <c r="C66" s="371" t="s">
        <v>1000</v>
      </c>
      <c r="D66" s="372">
        <v>3350</v>
      </c>
      <c r="E66" s="642">
        <v>10371358</v>
      </c>
      <c r="F66" s="387">
        <v>2279</v>
      </c>
      <c r="G66" s="388">
        <v>7029813</v>
      </c>
      <c r="H66" s="374">
        <f t="shared" si="22"/>
        <v>3084.604212373848</v>
      </c>
      <c r="I66" s="389">
        <f t="shared" si="15"/>
        <v>0.68029850746268661</v>
      </c>
      <c r="J66" s="542">
        <f t="shared" si="15"/>
        <v>0.6778102732544764</v>
      </c>
      <c r="K66" s="367"/>
      <c r="L66" s="553"/>
      <c r="M66" s="554"/>
      <c r="N66" s="391"/>
      <c r="O66" s="389"/>
      <c r="P66" s="542"/>
      <c r="Q66" s="367">
        <v>3350</v>
      </c>
      <c r="R66" s="368">
        <v>10371358</v>
      </c>
      <c r="S66" s="551">
        <f t="shared" si="16"/>
        <v>2279</v>
      </c>
      <c r="T66" s="552">
        <f t="shared" si="16"/>
        <v>7029813</v>
      </c>
      <c r="U66" s="531">
        <f t="shared" si="20"/>
        <v>0.68029850746268661</v>
      </c>
      <c r="V66" s="558">
        <f t="shared" si="20"/>
        <v>0.6778102732544764</v>
      </c>
      <c r="W66" s="543">
        <v>850</v>
      </c>
      <c r="X66" s="577">
        <v>2619242</v>
      </c>
      <c r="Y66" s="537">
        <f t="shared" si="6"/>
        <v>3418.5</v>
      </c>
      <c r="Z66" s="538">
        <f>Y66*H66</f>
        <v>10544719.5</v>
      </c>
      <c r="AA66" s="545">
        <v>0</v>
      </c>
      <c r="AB66" s="546">
        <v>0</v>
      </c>
      <c r="AC66" s="626">
        <f>D66</f>
        <v>3350</v>
      </c>
      <c r="AD66" s="627">
        <f>E66</f>
        <v>10371358</v>
      </c>
      <c r="AE66" s="364"/>
    </row>
    <row r="67" spans="1:32" ht="24" customHeight="1">
      <c r="A67" s="369">
        <f t="shared" si="7"/>
        <v>64</v>
      </c>
      <c r="B67" s="370">
        <v>780536</v>
      </c>
      <c r="C67" s="371" t="s">
        <v>1001</v>
      </c>
      <c r="D67" s="372">
        <v>4613</v>
      </c>
      <c r="E67" s="642">
        <v>13909888</v>
      </c>
      <c r="F67" s="387">
        <v>3090</v>
      </c>
      <c r="G67" s="388">
        <v>9331460</v>
      </c>
      <c r="H67" s="374">
        <f t="shared" si="22"/>
        <v>3019.8899676375404</v>
      </c>
      <c r="I67" s="389">
        <f t="shared" si="15"/>
        <v>0.66984608714502492</v>
      </c>
      <c r="J67" s="542">
        <f t="shared" si="15"/>
        <v>0.67085083646971133</v>
      </c>
      <c r="K67" s="367"/>
      <c r="L67" s="553"/>
      <c r="M67" s="554"/>
      <c r="N67" s="391"/>
      <c r="O67" s="389"/>
      <c r="P67" s="542"/>
      <c r="Q67" s="367">
        <v>4613</v>
      </c>
      <c r="R67" s="368">
        <v>13909888</v>
      </c>
      <c r="S67" s="551">
        <f t="shared" si="16"/>
        <v>3090</v>
      </c>
      <c r="T67" s="552">
        <f t="shared" si="16"/>
        <v>9331460</v>
      </c>
      <c r="U67" s="531">
        <f t="shared" si="20"/>
        <v>0.66984608714502492</v>
      </c>
      <c r="V67" s="558">
        <f t="shared" si="20"/>
        <v>0.67085083646971133</v>
      </c>
      <c r="W67" s="543"/>
      <c r="X67" s="544"/>
      <c r="Y67" s="537">
        <f t="shared" si="6"/>
        <v>4635</v>
      </c>
      <c r="Z67" s="538">
        <f>Y67*H67</f>
        <v>13997190</v>
      </c>
      <c r="AA67" s="545">
        <v>0</v>
      </c>
      <c r="AB67" s="578">
        <v>0</v>
      </c>
      <c r="AC67" s="626">
        <f>D67</f>
        <v>4613</v>
      </c>
      <c r="AD67" s="627">
        <f>E67</f>
        <v>13909888</v>
      </c>
      <c r="AE67" s="364"/>
    </row>
    <row r="68" spans="1:32" ht="25.2" customHeight="1">
      <c r="A68" s="369">
        <f t="shared" si="7"/>
        <v>65</v>
      </c>
      <c r="B68" s="370">
        <v>780544</v>
      </c>
      <c r="C68" s="371" t="s">
        <v>1002</v>
      </c>
      <c r="D68" s="372">
        <v>284</v>
      </c>
      <c r="E68" s="642">
        <v>880972</v>
      </c>
      <c r="F68" s="387">
        <v>284</v>
      </c>
      <c r="G68" s="388">
        <v>880972</v>
      </c>
      <c r="H68" s="374">
        <f t="shared" si="22"/>
        <v>3102.0140845070423</v>
      </c>
      <c r="I68" s="389">
        <f t="shared" si="15"/>
        <v>1</v>
      </c>
      <c r="J68" s="542">
        <f t="shared" si="15"/>
        <v>1</v>
      </c>
      <c r="K68" s="367"/>
      <c r="L68" s="553"/>
      <c r="M68" s="554"/>
      <c r="N68" s="391"/>
      <c r="O68" s="389"/>
      <c r="P68" s="542"/>
      <c r="Q68" s="367">
        <v>284</v>
      </c>
      <c r="R68" s="368">
        <v>880972</v>
      </c>
      <c r="S68" s="551">
        <f t="shared" ref="S68:T79" si="27">F68+M68</f>
        <v>284</v>
      </c>
      <c r="T68" s="552">
        <f t="shared" si="27"/>
        <v>880972</v>
      </c>
      <c r="U68" s="531">
        <f t="shared" si="20"/>
        <v>1</v>
      </c>
      <c r="V68" s="558">
        <f t="shared" si="20"/>
        <v>1</v>
      </c>
      <c r="W68" s="372" t="s">
        <v>958</v>
      </c>
      <c r="X68" s="579" t="s">
        <v>958</v>
      </c>
      <c r="Y68" s="580" t="s">
        <v>958</v>
      </c>
      <c r="Z68" s="581" t="s">
        <v>958</v>
      </c>
      <c r="AA68" s="582">
        <v>0</v>
      </c>
      <c r="AB68" s="583">
        <v>0</v>
      </c>
      <c r="AC68" s="584">
        <v>284</v>
      </c>
      <c r="AD68" s="373">
        <v>880972</v>
      </c>
      <c r="AE68" s="632" t="s">
        <v>1003</v>
      </c>
    </row>
    <row r="69" spans="1:32" ht="27" customHeight="1">
      <c r="A69" s="369">
        <f t="shared" si="7"/>
        <v>66</v>
      </c>
      <c r="B69" s="370">
        <v>780569</v>
      </c>
      <c r="C69" s="371" t="s">
        <v>1004</v>
      </c>
      <c r="D69" s="372">
        <v>25894</v>
      </c>
      <c r="E69" s="642">
        <v>79196075</v>
      </c>
      <c r="F69" s="387">
        <v>18865</v>
      </c>
      <c r="G69" s="388">
        <v>57945987</v>
      </c>
      <c r="H69" s="374">
        <f t="shared" si="22"/>
        <v>3071.613411078717</v>
      </c>
      <c r="I69" s="389">
        <f t="shared" ref="I69:J80" si="28">F69*1/D69</f>
        <v>0.7285471537807986</v>
      </c>
      <c r="J69" s="542">
        <f t="shared" si="28"/>
        <v>0.73167751053319241</v>
      </c>
      <c r="K69" s="387">
        <v>3344</v>
      </c>
      <c r="L69" s="560">
        <v>11824384</v>
      </c>
      <c r="M69" s="561">
        <v>75</v>
      </c>
      <c r="N69" s="570">
        <v>265200</v>
      </c>
      <c r="O69" s="389">
        <f>M69*1/K69</f>
        <v>2.2428229665071769E-2</v>
      </c>
      <c r="P69" s="542">
        <f>N69*1/L69</f>
        <v>2.2428229665071769E-2</v>
      </c>
      <c r="Q69" s="367">
        <v>29238</v>
      </c>
      <c r="R69" s="368">
        <v>91020459</v>
      </c>
      <c r="S69" s="551">
        <f t="shared" si="27"/>
        <v>18940</v>
      </c>
      <c r="T69" s="552">
        <f t="shared" si="27"/>
        <v>58211187</v>
      </c>
      <c r="U69" s="531">
        <f t="shared" si="20"/>
        <v>0.64778712634243107</v>
      </c>
      <c r="V69" s="558">
        <f t="shared" si="20"/>
        <v>0.63953958966522018</v>
      </c>
      <c r="W69" s="575">
        <v>7000</v>
      </c>
      <c r="X69" s="544"/>
      <c r="Y69" s="537">
        <f t="shared" si="6"/>
        <v>28410</v>
      </c>
      <c r="Z69" s="538">
        <f>Y69*H69</f>
        <v>87264537.008746356</v>
      </c>
      <c r="AA69" s="545">
        <v>0</v>
      </c>
      <c r="AB69" s="578">
        <v>0</v>
      </c>
      <c r="AC69" s="626">
        <f>D69</f>
        <v>25894</v>
      </c>
      <c r="AD69" s="627">
        <f>E69</f>
        <v>79196075</v>
      </c>
      <c r="AE69" s="632" t="s">
        <v>1005</v>
      </c>
    </row>
    <row r="70" spans="1:32" ht="46.8">
      <c r="A70" s="369">
        <f t="shared" ref="A70:A79" si="29">A69+1</f>
        <v>67</v>
      </c>
      <c r="B70" s="370">
        <v>780592</v>
      </c>
      <c r="C70" s="567" t="s">
        <v>1006</v>
      </c>
      <c r="D70" s="372">
        <v>3800</v>
      </c>
      <c r="E70" s="642">
        <v>11548200</v>
      </c>
      <c r="F70" s="387">
        <v>3135</v>
      </c>
      <c r="G70" s="388">
        <v>9590019</v>
      </c>
      <c r="H70" s="374">
        <f t="shared" si="22"/>
        <v>3059.0172248803829</v>
      </c>
      <c r="I70" s="389">
        <f t="shared" si="28"/>
        <v>0.82499999999999996</v>
      </c>
      <c r="J70" s="542">
        <f t="shared" si="28"/>
        <v>0.83043409362498055</v>
      </c>
      <c r="K70" s="367"/>
      <c r="L70" s="553"/>
      <c r="M70" s="554"/>
      <c r="N70" s="391"/>
      <c r="O70" s="389"/>
      <c r="P70" s="542"/>
      <c r="Q70" s="367">
        <v>3800</v>
      </c>
      <c r="R70" s="368">
        <v>11548200</v>
      </c>
      <c r="S70" s="551">
        <f t="shared" si="27"/>
        <v>3135</v>
      </c>
      <c r="T70" s="552">
        <f t="shared" si="27"/>
        <v>9590019</v>
      </c>
      <c r="U70" s="531">
        <f t="shared" si="20"/>
        <v>0.82499999999999996</v>
      </c>
      <c r="V70" s="558">
        <f t="shared" si="20"/>
        <v>0.83043409362498055</v>
      </c>
      <c r="W70" s="575">
        <v>600</v>
      </c>
      <c r="X70" s="585">
        <v>1900000</v>
      </c>
      <c r="Y70" s="537">
        <f>Z70/H70</f>
        <v>3918.75</v>
      </c>
      <c r="Z70" s="537">
        <f>T70/8*10</f>
        <v>11987523.75</v>
      </c>
      <c r="AA70" s="545">
        <f>AC70-D70</f>
        <v>119</v>
      </c>
      <c r="AB70" s="546">
        <f>AD70-E70</f>
        <v>439324</v>
      </c>
      <c r="AC70" s="626">
        <f>ROUND(Y70,0)</f>
        <v>3919</v>
      </c>
      <c r="AD70" s="627">
        <f>ROUND(Z70,0)</f>
        <v>11987524</v>
      </c>
      <c r="AE70" s="632" t="s">
        <v>1007</v>
      </c>
    </row>
    <row r="71" spans="1:32" ht="30.6" customHeight="1">
      <c r="A71" s="369">
        <f t="shared" si="29"/>
        <v>68</v>
      </c>
      <c r="B71" s="370">
        <v>780632</v>
      </c>
      <c r="C71" s="371" t="s">
        <v>662</v>
      </c>
      <c r="D71" s="372">
        <v>3000</v>
      </c>
      <c r="E71" s="642">
        <v>9192000</v>
      </c>
      <c r="F71" s="387">
        <v>2175</v>
      </c>
      <c r="G71" s="388">
        <v>6796595</v>
      </c>
      <c r="H71" s="374">
        <f t="shared" si="22"/>
        <v>3124.8712643678159</v>
      </c>
      <c r="I71" s="389">
        <f t="shared" si="28"/>
        <v>0.72499999999999998</v>
      </c>
      <c r="J71" s="542">
        <f t="shared" si="28"/>
        <v>0.73940328546562228</v>
      </c>
      <c r="K71" s="367"/>
      <c r="L71" s="553"/>
      <c r="M71" s="554"/>
      <c r="N71" s="391"/>
      <c r="O71" s="389"/>
      <c r="P71" s="542"/>
      <c r="Q71" s="367">
        <v>3000</v>
      </c>
      <c r="R71" s="368">
        <v>9192000</v>
      </c>
      <c r="S71" s="551">
        <f t="shared" si="27"/>
        <v>2175</v>
      </c>
      <c r="T71" s="552">
        <f t="shared" si="27"/>
        <v>6796595</v>
      </c>
      <c r="U71" s="531">
        <f t="shared" si="20"/>
        <v>0.72499999999999998</v>
      </c>
      <c r="V71" s="558">
        <f t="shared" si="20"/>
        <v>0.73940328546562228</v>
      </c>
      <c r="W71" s="556" t="s">
        <v>958</v>
      </c>
      <c r="X71" s="544"/>
      <c r="Y71" s="537">
        <f t="shared" ref="Y71:Y77" si="30">S71/8*12</f>
        <v>3262.5</v>
      </c>
      <c r="Z71" s="538">
        <f>Y71*H71</f>
        <v>10194892.5</v>
      </c>
      <c r="AA71" s="545">
        <v>0</v>
      </c>
      <c r="AB71" s="546">
        <v>0</v>
      </c>
      <c r="AC71" s="626">
        <f t="shared" ref="AC71:AD74" si="31">D71</f>
        <v>3000</v>
      </c>
      <c r="AD71" s="627">
        <f t="shared" si="31"/>
        <v>9192000</v>
      </c>
      <c r="AE71" s="364"/>
    </row>
    <row r="72" spans="1:32" ht="29.4" customHeight="1">
      <c r="A72" s="369">
        <f t="shared" si="29"/>
        <v>69</v>
      </c>
      <c r="B72" s="370">
        <v>780677</v>
      </c>
      <c r="C72" s="371" t="s">
        <v>1008</v>
      </c>
      <c r="D72" s="372">
        <v>2250</v>
      </c>
      <c r="E72" s="642">
        <v>6547500</v>
      </c>
      <c r="F72" s="387">
        <v>1559</v>
      </c>
      <c r="G72" s="388">
        <v>4729217</v>
      </c>
      <c r="H72" s="374">
        <f t="shared" si="22"/>
        <v>3033.4939063502243</v>
      </c>
      <c r="I72" s="389">
        <f t="shared" si="28"/>
        <v>0.69288888888888889</v>
      </c>
      <c r="J72" s="542">
        <f t="shared" si="28"/>
        <v>0.72229354715540284</v>
      </c>
      <c r="K72" s="367"/>
      <c r="L72" s="553"/>
      <c r="M72" s="554"/>
      <c r="N72" s="391"/>
      <c r="O72" s="389"/>
      <c r="P72" s="542"/>
      <c r="Q72" s="367">
        <v>2250</v>
      </c>
      <c r="R72" s="368">
        <v>6547500</v>
      </c>
      <c r="S72" s="551">
        <f t="shared" si="27"/>
        <v>1559</v>
      </c>
      <c r="T72" s="552">
        <f t="shared" si="27"/>
        <v>4729217</v>
      </c>
      <c r="U72" s="531">
        <f t="shared" si="20"/>
        <v>0.69288888888888889</v>
      </c>
      <c r="V72" s="558">
        <f t="shared" si="20"/>
        <v>0.72229354715540284</v>
      </c>
      <c r="W72" s="575">
        <v>3000</v>
      </c>
      <c r="X72" s="544"/>
      <c r="Y72" s="537">
        <f t="shared" si="30"/>
        <v>2338.5</v>
      </c>
      <c r="Z72" s="538">
        <f>Y72*H72</f>
        <v>7093825.4999999991</v>
      </c>
      <c r="AA72" s="545">
        <v>0</v>
      </c>
      <c r="AB72" s="546">
        <v>0</v>
      </c>
      <c r="AC72" s="626">
        <f t="shared" si="31"/>
        <v>2250</v>
      </c>
      <c r="AD72" s="627">
        <f t="shared" si="31"/>
        <v>6547500</v>
      </c>
      <c r="AE72" s="632" t="s">
        <v>1009</v>
      </c>
    </row>
    <row r="73" spans="1:32" ht="28.2" customHeight="1">
      <c r="A73" s="369">
        <f t="shared" si="29"/>
        <v>70</v>
      </c>
      <c r="B73" s="370">
        <v>780697</v>
      </c>
      <c r="C73" s="416" t="s">
        <v>1010</v>
      </c>
      <c r="D73" s="372">
        <v>3000</v>
      </c>
      <c r="E73" s="642">
        <v>8697000</v>
      </c>
      <c r="F73" s="387">
        <v>1930</v>
      </c>
      <c r="G73" s="388">
        <v>5794480</v>
      </c>
      <c r="H73" s="374">
        <f t="shared" si="22"/>
        <v>3002.3212435233158</v>
      </c>
      <c r="I73" s="389">
        <f t="shared" si="28"/>
        <v>0.64333333333333331</v>
      </c>
      <c r="J73" s="542">
        <f t="shared" si="28"/>
        <v>0.66626192940094286</v>
      </c>
      <c r="K73" s="367"/>
      <c r="L73" s="553"/>
      <c r="M73" s="554"/>
      <c r="N73" s="391"/>
      <c r="O73" s="389"/>
      <c r="P73" s="542"/>
      <c r="Q73" s="367">
        <v>3000</v>
      </c>
      <c r="R73" s="368">
        <v>8697000</v>
      </c>
      <c r="S73" s="551">
        <f t="shared" si="27"/>
        <v>1930</v>
      </c>
      <c r="T73" s="552">
        <f t="shared" si="27"/>
        <v>5794480</v>
      </c>
      <c r="U73" s="531">
        <f t="shared" si="20"/>
        <v>0.64333333333333331</v>
      </c>
      <c r="V73" s="558">
        <f t="shared" si="20"/>
        <v>0.66626192940094286</v>
      </c>
      <c r="W73" s="543"/>
      <c r="X73" s="544"/>
      <c r="Y73" s="537">
        <f t="shared" si="30"/>
        <v>2895</v>
      </c>
      <c r="Z73" s="538">
        <f>Y73*H73</f>
        <v>8691720</v>
      </c>
      <c r="AA73" s="545">
        <v>0</v>
      </c>
      <c r="AB73" s="546">
        <v>0</v>
      </c>
      <c r="AC73" s="626">
        <f t="shared" si="31"/>
        <v>3000</v>
      </c>
      <c r="AD73" s="627">
        <f t="shared" si="31"/>
        <v>8697000</v>
      </c>
      <c r="AE73" s="365"/>
      <c r="AF73" s="609"/>
    </row>
    <row r="74" spans="1:32" ht="30.6" customHeight="1">
      <c r="A74" s="369">
        <f t="shared" si="29"/>
        <v>71</v>
      </c>
      <c r="B74" s="370">
        <v>780587</v>
      </c>
      <c r="C74" s="416" t="s">
        <v>1011</v>
      </c>
      <c r="D74" s="372">
        <v>3400</v>
      </c>
      <c r="E74" s="642">
        <v>10176200</v>
      </c>
      <c r="F74" s="387">
        <v>2405</v>
      </c>
      <c r="G74" s="388">
        <v>7338701</v>
      </c>
      <c r="H74" s="374">
        <f t="shared" si="22"/>
        <v>3051.4349272349273</v>
      </c>
      <c r="I74" s="389">
        <f t="shared" si="28"/>
        <v>0.70735294117647063</v>
      </c>
      <c r="J74" s="542">
        <f t="shared" si="28"/>
        <v>0.7211632043395374</v>
      </c>
      <c r="K74" s="367"/>
      <c r="L74" s="553"/>
      <c r="M74" s="554"/>
      <c r="N74" s="391"/>
      <c r="O74" s="389"/>
      <c r="P74" s="542"/>
      <c r="Q74" s="367">
        <v>3400</v>
      </c>
      <c r="R74" s="368">
        <v>10176200</v>
      </c>
      <c r="S74" s="551">
        <f t="shared" si="27"/>
        <v>2405</v>
      </c>
      <c r="T74" s="552">
        <f t="shared" si="27"/>
        <v>7338701</v>
      </c>
      <c r="U74" s="531">
        <f t="shared" si="20"/>
        <v>0.70735294117647063</v>
      </c>
      <c r="V74" s="558">
        <f t="shared" si="20"/>
        <v>0.7211632043395374</v>
      </c>
      <c r="W74" s="543"/>
      <c r="X74" s="544"/>
      <c r="Y74" s="537">
        <f t="shared" si="30"/>
        <v>3607.5</v>
      </c>
      <c r="Z74" s="538">
        <f>Y74*H74</f>
        <v>11008051.5</v>
      </c>
      <c r="AA74" s="545">
        <v>0</v>
      </c>
      <c r="AB74" s="546">
        <v>0</v>
      </c>
      <c r="AC74" s="626">
        <f t="shared" si="31"/>
        <v>3400</v>
      </c>
      <c r="AD74" s="627">
        <f t="shared" si="31"/>
        <v>10176200</v>
      </c>
      <c r="AE74" s="364"/>
    </row>
    <row r="75" spans="1:32" ht="31.2" customHeight="1">
      <c r="A75" s="369">
        <f t="shared" si="29"/>
        <v>72</v>
      </c>
      <c r="B75" s="370">
        <v>780694</v>
      </c>
      <c r="C75" s="416" t="s">
        <v>1012</v>
      </c>
      <c r="D75" s="372">
        <v>3360</v>
      </c>
      <c r="E75" s="642">
        <v>9290545</v>
      </c>
      <c r="F75" s="387">
        <v>2791</v>
      </c>
      <c r="G75" s="388">
        <v>7986011</v>
      </c>
      <c r="H75" s="374">
        <f t="shared" si="22"/>
        <v>2861.34396273737</v>
      </c>
      <c r="I75" s="389">
        <f t="shared" si="28"/>
        <v>0.83065476190476195</v>
      </c>
      <c r="J75" s="542">
        <f t="shared" si="28"/>
        <v>0.85958477139930978</v>
      </c>
      <c r="K75" s="367"/>
      <c r="L75" s="553"/>
      <c r="M75" s="554"/>
      <c r="N75" s="391"/>
      <c r="O75" s="389"/>
      <c r="P75" s="542"/>
      <c r="Q75" s="367">
        <v>3360</v>
      </c>
      <c r="R75" s="368">
        <v>9290545</v>
      </c>
      <c r="S75" s="551">
        <f t="shared" si="27"/>
        <v>2791</v>
      </c>
      <c r="T75" s="552">
        <f t="shared" si="27"/>
        <v>7986011</v>
      </c>
      <c r="U75" s="531">
        <f t="shared" si="20"/>
        <v>0.83065476190476195</v>
      </c>
      <c r="V75" s="558">
        <f t="shared" si="20"/>
        <v>0.85958477139930978</v>
      </c>
      <c r="W75" s="575">
        <v>2840</v>
      </c>
      <c r="X75" s="585">
        <v>7809055</v>
      </c>
      <c r="Y75" s="537">
        <f>Z75/H75</f>
        <v>3488.75</v>
      </c>
      <c r="Z75" s="537">
        <f>T75/8*10</f>
        <v>9982513.75</v>
      </c>
      <c r="AA75" s="545">
        <f>AC75-D75</f>
        <v>129</v>
      </c>
      <c r="AB75" s="546">
        <f>AD75-E75</f>
        <v>691969</v>
      </c>
      <c r="AC75" s="626">
        <f>ROUND(Y75,0)</f>
        <v>3489</v>
      </c>
      <c r="AD75" s="627">
        <f>ROUND(Z75,0)</f>
        <v>9982514</v>
      </c>
      <c r="AE75" s="376" t="s">
        <v>1013</v>
      </c>
    </row>
    <row r="76" spans="1:32" ht="27.6" customHeight="1">
      <c r="A76" s="369">
        <f t="shared" si="29"/>
        <v>73</v>
      </c>
      <c r="B76" s="370">
        <v>780696</v>
      </c>
      <c r="C76" s="416" t="s">
        <v>664</v>
      </c>
      <c r="D76" s="372">
        <v>2000</v>
      </c>
      <c r="E76" s="642">
        <v>6282000</v>
      </c>
      <c r="F76" s="387">
        <v>1517</v>
      </c>
      <c r="G76" s="388">
        <v>4747635</v>
      </c>
      <c r="H76" s="374">
        <f t="shared" si="22"/>
        <v>3129.6209624258404</v>
      </c>
      <c r="I76" s="389">
        <f t="shared" si="28"/>
        <v>0.75849999999999995</v>
      </c>
      <c r="J76" s="542">
        <f t="shared" si="28"/>
        <v>0.75575214899713472</v>
      </c>
      <c r="K76" s="367"/>
      <c r="L76" s="553"/>
      <c r="M76" s="554"/>
      <c r="N76" s="391"/>
      <c r="O76" s="389"/>
      <c r="P76" s="542"/>
      <c r="Q76" s="367">
        <v>2000</v>
      </c>
      <c r="R76" s="368">
        <v>6282000</v>
      </c>
      <c r="S76" s="551">
        <f t="shared" si="27"/>
        <v>1517</v>
      </c>
      <c r="T76" s="552">
        <f t="shared" si="27"/>
        <v>4747635</v>
      </c>
      <c r="U76" s="531">
        <f t="shared" si="20"/>
        <v>0.75849999999999995</v>
      </c>
      <c r="V76" s="558">
        <f t="shared" si="20"/>
        <v>0.75575214899713472</v>
      </c>
      <c r="W76" s="543"/>
      <c r="X76" s="544"/>
      <c r="Y76" s="537">
        <f t="shared" si="30"/>
        <v>2275.5</v>
      </c>
      <c r="Z76" s="538">
        <f>Y76*H76</f>
        <v>7121452.5</v>
      </c>
      <c r="AA76" s="545">
        <v>0</v>
      </c>
      <c r="AB76" s="546">
        <v>0</v>
      </c>
      <c r="AC76" s="626">
        <f>D76</f>
        <v>2000</v>
      </c>
      <c r="AD76" s="627">
        <f>E76</f>
        <v>6282000</v>
      </c>
      <c r="AE76" s="364"/>
    </row>
    <row r="77" spans="1:32" ht="29.4" customHeight="1">
      <c r="A77" s="369">
        <f t="shared" si="29"/>
        <v>74</v>
      </c>
      <c r="B77" s="370">
        <v>780698</v>
      </c>
      <c r="C77" s="416" t="s">
        <v>1014</v>
      </c>
      <c r="D77" s="372">
        <v>9700</v>
      </c>
      <c r="E77" s="642">
        <v>29885700</v>
      </c>
      <c r="F77" s="387">
        <v>6295</v>
      </c>
      <c r="G77" s="388">
        <v>19941507</v>
      </c>
      <c r="H77" s="374">
        <f t="shared" si="22"/>
        <v>3167.8327243844319</v>
      </c>
      <c r="I77" s="389">
        <f t="shared" si="28"/>
        <v>0.64896907216494848</v>
      </c>
      <c r="J77" s="542">
        <f t="shared" si="28"/>
        <v>0.66725915738965458</v>
      </c>
      <c r="K77" s="367"/>
      <c r="L77" s="553"/>
      <c r="M77" s="554"/>
      <c r="N77" s="391"/>
      <c r="O77" s="389"/>
      <c r="P77" s="542"/>
      <c r="Q77" s="367">
        <v>9700</v>
      </c>
      <c r="R77" s="368">
        <v>29885700</v>
      </c>
      <c r="S77" s="551">
        <f t="shared" si="27"/>
        <v>6295</v>
      </c>
      <c r="T77" s="552">
        <f t="shared" si="27"/>
        <v>19941507</v>
      </c>
      <c r="U77" s="531">
        <f t="shared" si="20"/>
        <v>0.64896907216494848</v>
      </c>
      <c r="V77" s="558">
        <f t="shared" si="20"/>
        <v>0.66725915738965458</v>
      </c>
      <c r="W77" s="556" t="s">
        <v>958</v>
      </c>
      <c r="X77" s="586" t="s">
        <v>958</v>
      </c>
      <c r="Y77" s="537">
        <f t="shared" si="30"/>
        <v>9442.5</v>
      </c>
      <c r="Z77" s="538">
        <f>Y77*H77</f>
        <v>29912260.5</v>
      </c>
      <c r="AA77" s="545">
        <v>0</v>
      </c>
      <c r="AB77" s="546">
        <v>0</v>
      </c>
      <c r="AC77" s="626">
        <f>D77</f>
        <v>9700</v>
      </c>
      <c r="AD77" s="627">
        <f>E77</f>
        <v>29885700</v>
      </c>
      <c r="AE77" s="364"/>
    </row>
    <row r="78" spans="1:32" ht="29.4" customHeight="1">
      <c r="A78" s="369">
        <f t="shared" si="29"/>
        <v>75</v>
      </c>
      <c r="B78" s="370">
        <v>780737</v>
      </c>
      <c r="C78" s="416" t="s">
        <v>1015</v>
      </c>
      <c r="D78" s="372">
        <v>5000</v>
      </c>
      <c r="E78" s="642">
        <v>14650721</v>
      </c>
      <c r="F78" s="387">
        <v>4135</v>
      </c>
      <c r="G78" s="388">
        <v>12108141</v>
      </c>
      <c r="H78" s="374">
        <f t="shared" si="22"/>
        <v>2928.2082224909309</v>
      </c>
      <c r="I78" s="389">
        <f t="shared" si="28"/>
        <v>0.82699999999999996</v>
      </c>
      <c r="J78" s="542">
        <f t="shared" si="28"/>
        <v>0.82645359228395654</v>
      </c>
      <c r="K78" s="367"/>
      <c r="L78" s="553"/>
      <c r="M78" s="554"/>
      <c r="N78" s="391"/>
      <c r="O78" s="389"/>
      <c r="P78" s="542"/>
      <c r="Q78" s="367">
        <v>5000</v>
      </c>
      <c r="R78" s="368">
        <v>14650721</v>
      </c>
      <c r="S78" s="551">
        <f t="shared" si="27"/>
        <v>4135</v>
      </c>
      <c r="T78" s="552">
        <f t="shared" si="27"/>
        <v>12108141</v>
      </c>
      <c r="U78" s="531">
        <f t="shared" si="20"/>
        <v>0.82699999999999996</v>
      </c>
      <c r="V78" s="558">
        <f t="shared" si="20"/>
        <v>0.82645359228395654</v>
      </c>
      <c r="W78" s="556" t="s">
        <v>958</v>
      </c>
      <c r="X78" s="585">
        <v>18000000</v>
      </c>
      <c r="Y78" s="537">
        <f>Z78/H78</f>
        <v>5168.75</v>
      </c>
      <c r="Z78" s="537">
        <f t="shared" ref="Z78:Z79" si="32">T78/8*10</f>
        <v>15135176.25</v>
      </c>
      <c r="AA78" s="545">
        <f>AC78-D78</f>
        <v>169</v>
      </c>
      <c r="AB78" s="546">
        <f>AD78-E78</f>
        <v>484455</v>
      </c>
      <c r="AC78" s="626">
        <f t="shared" ref="AC78:AC79" si="33">ROUND(Y78,0)</f>
        <v>5169</v>
      </c>
      <c r="AD78" s="627">
        <f t="shared" ref="AD78:AD79" si="34">ROUND(Z78,0)</f>
        <v>15135176</v>
      </c>
      <c r="AE78" s="360" t="s">
        <v>1016</v>
      </c>
    </row>
    <row r="79" spans="1:32" ht="28.8" customHeight="1" thickBot="1">
      <c r="A79" s="369">
        <f t="shared" si="29"/>
        <v>76</v>
      </c>
      <c r="B79" s="370">
        <v>780445</v>
      </c>
      <c r="C79" s="416" t="s">
        <v>1017</v>
      </c>
      <c r="D79" s="372">
        <v>581</v>
      </c>
      <c r="E79" s="642">
        <v>1713164</v>
      </c>
      <c r="F79" s="367">
        <v>471</v>
      </c>
      <c r="G79" s="587">
        <v>1392361</v>
      </c>
      <c r="H79" s="374">
        <f t="shared" si="22"/>
        <v>2956.1804670912952</v>
      </c>
      <c r="I79" s="389">
        <f t="shared" si="28"/>
        <v>0.81067125645438898</v>
      </c>
      <c r="J79" s="542">
        <f t="shared" si="28"/>
        <v>0.8127423877690636</v>
      </c>
      <c r="K79" s="367"/>
      <c r="L79" s="553"/>
      <c r="M79" s="554"/>
      <c r="N79" s="391"/>
      <c r="O79" s="389"/>
      <c r="P79" s="542"/>
      <c r="Q79" s="367">
        <v>581</v>
      </c>
      <c r="R79" s="368">
        <v>1713164.0084033613</v>
      </c>
      <c r="S79" s="551">
        <f t="shared" si="27"/>
        <v>471</v>
      </c>
      <c r="T79" s="552">
        <f t="shared" si="27"/>
        <v>1392361</v>
      </c>
      <c r="U79" s="531">
        <f t="shared" si="20"/>
        <v>0.81067125645438898</v>
      </c>
      <c r="V79" s="558">
        <f t="shared" si="20"/>
        <v>0.81274238378242369</v>
      </c>
      <c r="W79" s="575">
        <v>178</v>
      </c>
      <c r="X79" s="585">
        <v>525000</v>
      </c>
      <c r="Y79" s="537">
        <f>Z79/H79</f>
        <v>588.75</v>
      </c>
      <c r="Z79" s="537">
        <f t="shared" si="32"/>
        <v>1740451.25</v>
      </c>
      <c r="AA79" s="545">
        <f>AC79-D79</f>
        <v>8</v>
      </c>
      <c r="AB79" s="546">
        <f>AD79-E79</f>
        <v>27287</v>
      </c>
      <c r="AC79" s="626">
        <f t="shared" si="33"/>
        <v>589</v>
      </c>
      <c r="AD79" s="627">
        <f t="shared" si="34"/>
        <v>1740451</v>
      </c>
      <c r="AE79" s="360" t="s">
        <v>1018</v>
      </c>
    </row>
    <row r="80" spans="1:32" s="638" customFormat="1" ht="25.8" customHeight="1" thickBot="1">
      <c r="A80" s="633"/>
      <c r="B80" s="634"/>
      <c r="C80" s="635" t="s">
        <v>1019</v>
      </c>
      <c r="D80" s="588">
        <v>397800</v>
      </c>
      <c r="E80" s="643">
        <f>SUM(E4:E79)</f>
        <v>1169174375</v>
      </c>
      <c r="F80" s="589">
        <f>SUM(F4:F79)</f>
        <v>295756</v>
      </c>
      <c r="G80" s="590">
        <f>SUM(G4:G79)</f>
        <v>864284212.0999999</v>
      </c>
      <c r="H80" s="377">
        <f>G80/F80</f>
        <v>2922.2880080201244</v>
      </c>
      <c r="I80" s="378">
        <f t="shared" si="28"/>
        <v>0.74347913524384113</v>
      </c>
      <c r="J80" s="379">
        <f t="shared" si="28"/>
        <v>0.73922609884432333</v>
      </c>
      <c r="K80" s="591">
        <f t="shared" ref="K80:N80" si="35">SUM(K4:K79)</f>
        <v>8097</v>
      </c>
      <c r="L80" s="592">
        <f t="shared" si="35"/>
        <v>28630992</v>
      </c>
      <c r="M80" s="593">
        <f t="shared" si="35"/>
        <v>332</v>
      </c>
      <c r="N80" s="590">
        <f t="shared" si="35"/>
        <v>1173952</v>
      </c>
      <c r="O80" s="378">
        <f>M80/K80</f>
        <v>4.1002840558231446E-2</v>
      </c>
      <c r="P80" s="378">
        <f>N80/L80</f>
        <v>4.1002840558231446E-2</v>
      </c>
      <c r="Q80" s="591">
        <v>405897</v>
      </c>
      <c r="R80" s="594">
        <v>1197805365</v>
      </c>
      <c r="S80" s="595">
        <f>SUM(S4:S79)</f>
        <v>296088</v>
      </c>
      <c r="T80" s="596">
        <f>SUM(T4:T79)</f>
        <v>865458164.0999999</v>
      </c>
      <c r="U80" s="636">
        <f t="shared" si="20"/>
        <v>0.72946584971064088</v>
      </c>
      <c r="V80" s="637">
        <f t="shared" si="20"/>
        <v>0.72253655676354389</v>
      </c>
      <c r="W80" s="591">
        <f t="shared" ref="W80:AD80" si="36">SUM(W4:W79)</f>
        <v>15813</v>
      </c>
      <c r="X80" s="456">
        <f t="shared" si="36"/>
        <v>35308724</v>
      </c>
      <c r="Y80" s="591">
        <f>SUM(Y4:Y79)</f>
        <v>438337.25</v>
      </c>
      <c r="Z80" s="591">
        <f>SUM(Z4:Z79)</f>
        <v>1280563925.1120007</v>
      </c>
      <c r="AA80" s="597">
        <f t="shared" si="36"/>
        <v>26144</v>
      </c>
      <c r="AB80" s="598">
        <f t="shared" si="36"/>
        <v>68542779</v>
      </c>
      <c r="AC80" s="597">
        <f t="shared" si="36"/>
        <v>423944</v>
      </c>
      <c r="AD80" s="597">
        <f t="shared" si="36"/>
        <v>1237717154</v>
      </c>
      <c r="AE80" s="380"/>
      <c r="AF80" s="358"/>
    </row>
    <row r="81" spans="5:30">
      <c r="P81" s="640"/>
      <c r="Q81" s="640"/>
      <c r="T81" s="358"/>
      <c r="U81" s="358"/>
      <c r="V81" s="640"/>
      <c r="AA81" s="358"/>
      <c r="AB81" s="358"/>
      <c r="AC81" s="358"/>
      <c r="AD81" s="358"/>
    </row>
    <row r="82" spans="5:30">
      <c r="P82" s="640"/>
      <c r="Q82" s="640"/>
      <c r="T82" s="358"/>
      <c r="U82" s="358"/>
      <c r="V82" s="640"/>
      <c r="AA82" s="358"/>
      <c r="AB82" s="358"/>
      <c r="AC82" s="358"/>
      <c r="AD82" s="358"/>
    </row>
    <row r="83" spans="5:30" ht="34.950000000000003" customHeight="1">
      <c r="E83" s="381"/>
      <c r="N83" s="358" t="s">
        <v>958</v>
      </c>
      <c r="O83" s="358" t="s">
        <v>958</v>
      </c>
      <c r="P83" s="640"/>
      <c r="Q83" s="640"/>
      <c r="T83" s="358"/>
      <c r="U83" s="358"/>
      <c r="V83" s="640"/>
      <c r="AA83" s="358"/>
      <c r="AB83" s="358"/>
      <c r="AC83" s="358"/>
    </row>
    <row r="84" spans="5:30">
      <c r="P84" s="640"/>
      <c r="Q84" s="640"/>
      <c r="T84" s="358"/>
      <c r="U84" s="358"/>
      <c r="V84" s="640"/>
      <c r="AA84" s="358"/>
      <c r="AB84" s="358"/>
      <c r="AC84" s="358"/>
    </row>
    <row r="85" spans="5:30">
      <c r="P85" s="640"/>
      <c r="Q85" s="640"/>
      <c r="T85" s="358"/>
      <c r="U85" s="358"/>
      <c r="V85" s="358"/>
      <c r="AA85" s="358"/>
      <c r="AB85" s="358" t="s">
        <v>958</v>
      </c>
      <c r="AC85" s="358"/>
    </row>
    <row r="86" spans="5:30">
      <c r="N86" s="358" t="s">
        <v>958</v>
      </c>
      <c r="P86" s="640"/>
      <c r="Q86" s="640"/>
      <c r="T86" s="358"/>
      <c r="U86" s="358"/>
      <c r="V86" s="358"/>
      <c r="AA86" s="358"/>
      <c r="AB86" s="358"/>
      <c r="AC86" s="358"/>
    </row>
    <row r="87" spans="5:30">
      <c r="M87" s="358" t="s">
        <v>958</v>
      </c>
      <c r="N87" s="358" t="s">
        <v>958</v>
      </c>
      <c r="P87" s="640"/>
      <c r="Q87" s="640"/>
      <c r="T87" s="358"/>
      <c r="U87" s="358"/>
      <c r="V87" s="358"/>
      <c r="AA87" s="358"/>
      <c r="AB87" s="358"/>
      <c r="AC87" s="358"/>
    </row>
    <row r="88" spans="5:30" ht="40.950000000000003" customHeight="1">
      <c r="M88" s="358" t="s">
        <v>958</v>
      </c>
      <c r="N88" s="358" t="s">
        <v>958</v>
      </c>
      <c r="P88" s="640"/>
      <c r="Q88" s="640"/>
      <c r="T88" s="358"/>
      <c r="U88" s="358"/>
      <c r="V88" s="358"/>
      <c r="AA88" s="358"/>
      <c r="AB88" s="358"/>
      <c r="AC88" s="358"/>
    </row>
    <row r="89" spans="5:30">
      <c r="M89" s="358" t="s">
        <v>958</v>
      </c>
      <c r="N89" s="358" t="s">
        <v>958</v>
      </c>
      <c r="P89" s="640"/>
      <c r="Q89" s="640"/>
      <c r="T89" s="358"/>
      <c r="U89" s="358"/>
      <c r="V89" s="358"/>
      <c r="AA89" s="358"/>
      <c r="AB89" s="358"/>
      <c r="AC89" s="358"/>
    </row>
    <row r="90" spans="5:30">
      <c r="M90" s="358" t="s">
        <v>958</v>
      </c>
      <c r="N90" s="358" t="s">
        <v>958</v>
      </c>
      <c r="P90" s="640"/>
      <c r="Q90" s="640"/>
      <c r="T90" s="358"/>
      <c r="U90" s="358"/>
      <c r="V90" s="358"/>
      <c r="AA90" s="358"/>
      <c r="AB90" s="358"/>
      <c r="AC90" s="358"/>
    </row>
    <row r="91" spans="5:30" ht="23.4" customHeight="1">
      <c r="P91" s="640"/>
      <c r="Q91" s="640"/>
      <c r="T91" s="358"/>
      <c r="U91" s="358"/>
      <c r="V91" s="358"/>
      <c r="AA91" s="358"/>
      <c r="AB91" s="358"/>
      <c r="AC91" s="358"/>
    </row>
    <row r="92" spans="5:30">
      <c r="M92" s="358" t="s">
        <v>958</v>
      </c>
      <c r="N92" s="358" t="s">
        <v>958</v>
      </c>
      <c r="P92" s="640"/>
      <c r="Q92" s="640"/>
      <c r="T92" s="358"/>
      <c r="U92" s="358"/>
      <c r="V92" s="358"/>
      <c r="AA92" s="358"/>
      <c r="AB92" s="358"/>
      <c r="AC92" s="358"/>
    </row>
    <row r="93" spans="5:30">
      <c r="M93" s="358" t="s">
        <v>958</v>
      </c>
      <c r="N93" s="358" t="s">
        <v>958</v>
      </c>
      <c r="P93" s="640"/>
      <c r="Q93" s="640"/>
      <c r="T93" s="358"/>
      <c r="U93" s="358"/>
      <c r="V93" s="640"/>
      <c r="AA93" s="358"/>
      <c r="AB93" s="358" t="s">
        <v>958</v>
      </c>
      <c r="AC93" s="358"/>
    </row>
    <row r="94" spans="5:30" ht="31.95" customHeight="1">
      <c r="M94" s="358" t="s">
        <v>958</v>
      </c>
      <c r="N94" s="358" t="s">
        <v>958</v>
      </c>
      <c r="P94" s="640"/>
      <c r="Q94" s="640"/>
      <c r="T94" s="358"/>
      <c r="U94" s="358"/>
      <c r="V94" s="640"/>
      <c r="AA94" s="358"/>
      <c r="AB94" s="358" t="s">
        <v>958</v>
      </c>
      <c r="AC94" s="358"/>
    </row>
    <row r="95" spans="5:30" ht="31.95" customHeight="1">
      <c r="M95" s="358" t="s">
        <v>958</v>
      </c>
      <c r="N95" s="358" t="s">
        <v>958</v>
      </c>
      <c r="P95" s="640"/>
      <c r="Q95" s="640"/>
      <c r="T95" s="358"/>
      <c r="U95" s="358"/>
      <c r="V95" s="640"/>
      <c r="AA95" s="358"/>
      <c r="AB95" s="358" t="s">
        <v>958</v>
      </c>
      <c r="AC95" s="358"/>
    </row>
    <row r="96" spans="5:30" ht="31.95" customHeight="1">
      <c r="M96" s="358" t="s">
        <v>958</v>
      </c>
      <c r="N96" s="358" t="s">
        <v>958</v>
      </c>
      <c r="P96" s="640"/>
      <c r="Q96" s="640"/>
      <c r="T96" s="358"/>
      <c r="U96" s="358"/>
      <c r="V96" s="640"/>
      <c r="AA96" s="358"/>
      <c r="AB96" s="358"/>
      <c r="AC96" s="358"/>
    </row>
    <row r="97" spans="1:72" s="599" customFormat="1" ht="16.2" thickBot="1">
      <c r="A97" s="358"/>
      <c r="B97" s="358"/>
      <c r="C97" s="358"/>
      <c r="D97" s="381">
        <f>D29+D68</f>
        <v>284</v>
      </c>
      <c r="E97" s="358"/>
      <c r="F97" s="358"/>
      <c r="G97" s="358"/>
      <c r="H97" s="639"/>
      <c r="I97" s="641" t="s">
        <v>958</v>
      </c>
      <c r="J97" s="603"/>
      <c r="K97" s="358"/>
      <c r="L97" s="358"/>
      <c r="M97" s="358"/>
      <c r="N97" s="358"/>
      <c r="O97" s="358"/>
      <c r="P97" s="358"/>
      <c r="Q97" s="358"/>
      <c r="R97" s="383"/>
      <c r="S97" s="383"/>
      <c r="T97" s="383"/>
      <c r="U97" s="383"/>
      <c r="V97" s="383"/>
      <c r="W97" s="358"/>
      <c r="X97" s="358"/>
      <c r="Y97" s="358"/>
      <c r="Z97" s="358"/>
      <c r="AA97" s="358"/>
      <c r="AB97" s="358"/>
      <c r="AC97" s="358"/>
      <c r="AE97" s="358"/>
      <c r="AF97" s="358"/>
      <c r="AG97" s="358"/>
      <c r="AH97" s="358"/>
      <c r="AI97" s="358"/>
      <c r="AJ97" s="358"/>
      <c r="AK97" s="358"/>
      <c r="AL97" s="358"/>
      <c r="AM97" s="358"/>
      <c r="AN97" s="358"/>
      <c r="AO97" s="358"/>
      <c r="AP97" s="358"/>
      <c r="AQ97" s="358"/>
      <c r="AR97" s="358"/>
      <c r="AS97" s="358"/>
      <c r="AT97" s="358"/>
      <c r="AU97" s="358"/>
      <c r="AV97" s="358"/>
      <c r="AW97" s="358"/>
      <c r="AX97" s="358"/>
      <c r="AY97" s="358"/>
      <c r="AZ97" s="358"/>
      <c r="BA97" s="358"/>
      <c r="BB97" s="358"/>
      <c r="BC97" s="358"/>
      <c r="BD97" s="358"/>
      <c r="BE97" s="358"/>
      <c r="BF97" s="358"/>
      <c r="BG97" s="358"/>
      <c r="BH97" s="358"/>
      <c r="BI97" s="358"/>
      <c r="BJ97" s="358"/>
      <c r="BK97" s="358"/>
      <c r="BL97" s="358"/>
      <c r="BM97" s="358"/>
      <c r="BN97" s="358"/>
      <c r="BO97" s="358"/>
      <c r="BP97" s="358"/>
      <c r="BQ97" s="358"/>
      <c r="BR97" s="358"/>
      <c r="BS97" s="358"/>
      <c r="BT97" s="358"/>
    </row>
    <row r="98" spans="1:72" s="599" customFormat="1" ht="16.2" thickBot="1">
      <c r="A98" s="358"/>
      <c r="B98" s="358"/>
      <c r="C98" s="358"/>
      <c r="D98" s="381">
        <f>D78+D75+D65+D60+D49+D44+D41+D40+D18+D10</f>
        <v>44231</v>
      </c>
      <c r="E98" s="358"/>
      <c r="F98" s="358"/>
      <c r="G98" s="358"/>
      <c r="H98" s="639"/>
      <c r="I98" s="603"/>
      <c r="J98" s="603"/>
      <c r="K98" s="358"/>
      <c r="L98" s="358"/>
      <c r="M98" s="358"/>
      <c r="N98" s="358"/>
      <c r="O98" s="358"/>
      <c r="P98" s="358"/>
      <c r="Q98" s="358"/>
      <c r="R98" s="951" t="s">
        <v>1020</v>
      </c>
      <c r="S98" s="952"/>
      <c r="T98" s="952"/>
      <c r="U98" s="952"/>
      <c r="V98" s="952"/>
      <c r="W98" s="358"/>
      <c r="X98" s="358"/>
      <c r="Y98" s="358"/>
      <c r="Z98" s="358"/>
      <c r="AA98" s="358"/>
      <c r="AB98" s="358"/>
      <c r="AC98" s="358"/>
      <c r="AE98" s="358"/>
      <c r="AF98" s="358"/>
      <c r="AG98" s="358"/>
      <c r="AH98" s="358"/>
      <c r="AI98" s="358"/>
      <c r="AJ98" s="358"/>
      <c r="AK98" s="358"/>
      <c r="AL98" s="358"/>
      <c r="AM98" s="358"/>
      <c r="AN98" s="358"/>
      <c r="AO98" s="358"/>
      <c r="AP98" s="358"/>
      <c r="AQ98" s="358"/>
      <c r="AR98" s="358"/>
      <c r="AS98" s="358"/>
      <c r="AT98" s="358"/>
      <c r="AU98" s="358"/>
      <c r="AV98" s="358"/>
      <c r="AW98" s="358"/>
      <c r="AX98" s="358"/>
      <c r="AY98" s="358"/>
      <c r="AZ98" s="358"/>
      <c r="BA98" s="358"/>
      <c r="BB98" s="358"/>
      <c r="BC98" s="358"/>
      <c r="BD98" s="358"/>
      <c r="BE98" s="358"/>
      <c r="BF98" s="358"/>
      <c r="BG98" s="358"/>
      <c r="BH98" s="358"/>
      <c r="BI98" s="358"/>
      <c r="BJ98" s="358"/>
      <c r="BK98" s="358"/>
      <c r="BL98" s="358"/>
      <c r="BM98" s="358"/>
      <c r="BN98" s="358"/>
      <c r="BO98" s="358"/>
      <c r="BP98" s="358"/>
      <c r="BQ98" s="358"/>
      <c r="BR98" s="358"/>
      <c r="BS98" s="358"/>
      <c r="BT98" s="358"/>
    </row>
    <row r="99" spans="1:72" s="599" customFormat="1">
      <c r="A99" s="358"/>
      <c r="B99" s="358"/>
      <c r="C99" s="358"/>
      <c r="D99" s="358"/>
      <c r="E99" s="358"/>
      <c r="F99" s="358"/>
      <c r="G99" s="358"/>
      <c r="H99" s="639"/>
      <c r="I99" s="603"/>
      <c r="J99" s="603"/>
      <c r="K99" s="358"/>
      <c r="L99" s="358"/>
      <c r="M99" s="358"/>
      <c r="N99" s="358"/>
      <c r="O99" s="358"/>
      <c r="P99" s="358"/>
      <c r="Q99" s="358"/>
      <c r="R99" s="600" t="s">
        <v>1021</v>
      </c>
      <c r="S99" s="953" t="s">
        <v>1022</v>
      </c>
      <c r="T99" s="953"/>
      <c r="U99" s="953"/>
      <c r="V99" s="384" t="s">
        <v>1023</v>
      </c>
      <c r="W99" s="358"/>
      <c r="X99" s="358"/>
      <c r="Y99" s="358"/>
      <c r="Z99" s="358"/>
      <c r="AA99" s="358"/>
      <c r="AB99" s="358"/>
      <c r="AC99" s="358"/>
      <c r="AE99" s="358"/>
      <c r="AF99" s="358"/>
      <c r="AG99" s="358"/>
      <c r="AH99" s="358"/>
      <c r="AI99" s="358"/>
      <c r="AJ99" s="358"/>
      <c r="AK99" s="358"/>
      <c r="AL99" s="358"/>
      <c r="AM99" s="358"/>
      <c r="AN99" s="358"/>
      <c r="AO99" s="358"/>
      <c r="AP99" s="358"/>
      <c r="AQ99" s="358"/>
      <c r="AR99" s="358"/>
      <c r="AS99" s="358"/>
      <c r="AT99" s="358"/>
      <c r="AU99" s="358"/>
      <c r="AV99" s="358"/>
      <c r="AW99" s="358"/>
      <c r="AX99" s="358"/>
      <c r="AY99" s="358"/>
      <c r="AZ99" s="358"/>
      <c r="BA99" s="358"/>
      <c r="BB99" s="358"/>
      <c r="BC99" s="358"/>
      <c r="BD99" s="358"/>
      <c r="BE99" s="358"/>
      <c r="BF99" s="358"/>
      <c r="BG99" s="358"/>
      <c r="BH99" s="358"/>
      <c r="BI99" s="358"/>
      <c r="BJ99" s="358"/>
      <c r="BK99" s="358"/>
      <c r="BL99" s="358"/>
      <c r="BM99" s="358"/>
      <c r="BN99" s="358"/>
      <c r="BO99" s="358"/>
      <c r="BP99" s="358"/>
      <c r="BQ99" s="358"/>
      <c r="BR99" s="358"/>
      <c r="BS99" s="358"/>
      <c r="BT99" s="358"/>
    </row>
    <row r="100" spans="1:72" s="599" customFormat="1">
      <c r="A100" s="358"/>
      <c r="B100" s="358"/>
      <c r="C100" s="358"/>
      <c r="D100" s="358"/>
      <c r="E100" s="358"/>
      <c r="F100" s="358"/>
      <c r="G100" s="358"/>
      <c r="H100" s="639"/>
      <c r="I100" s="603"/>
      <c r="J100" s="603"/>
      <c r="K100" s="358"/>
      <c r="L100" s="358"/>
      <c r="M100" s="358"/>
      <c r="N100" s="358"/>
      <c r="O100" s="358"/>
      <c r="P100" s="358"/>
      <c r="Q100" s="358"/>
      <c r="R100" s="600" t="s">
        <v>1024</v>
      </c>
      <c r="S100" s="954" t="s">
        <v>1025</v>
      </c>
      <c r="T100" s="954"/>
      <c r="U100" s="954"/>
      <c r="V100" s="955">
        <v>2221</v>
      </c>
      <c r="W100" s="358"/>
      <c r="X100" s="358"/>
      <c r="Y100" s="358"/>
      <c r="Z100" s="358"/>
      <c r="AA100" s="358"/>
      <c r="AB100" s="358"/>
      <c r="AC100" s="358"/>
      <c r="AE100" s="358"/>
      <c r="AF100" s="358"/>
      <c r="AG100" s="358"/>
      <c r="AH100" s="358"/>
      <c r="AI100" s="358"/>
      <c r="AJ100" s="358"/>
      <c r="AK100" s="358"/>
      <c r="AL100" s="358"/>
      <c r="AM100" s="358"/>
      <c r="AN100" s="358"/>
      <c r="AO100" s="358"/>
      <c r="AP100" s="358"/>
      <c r="AQ100" s="358"/>
      <c r="AR100" s="358"/>
      <c r="AS100" s="358"/>
      <c r="AT100" s="358"/>
      <c r="AU100" s="358"/>
      <c r="AV100" s="358"/>
      <c r="AW100" s="358"/>
      <c r="AX100" s="358"/>
      <c r="AY100" s="358"/>
      <c r="AZ100" s="358"/>
      <c r="BA100" s="358"/>
      <c r="BB100" s="358"/>
      <c r="BC100" s="358"/>
      <c r="BD100" s="358"/>
      <c r="BE100" s="358"/>
      <c r="BF100" s="358"/>
      <c r="BG100" s="358"/>
      <c r="BH100" s="358"/>
      <c r="BI100" s="358"/>
      <c r="BJ100" s="358"/>
      <c r="BK100" s="358"/>
      <c r="BL100" s="358"/>
      <c r="BM100" s="358"/>
      <c r="BN100" s="358"/>
      <c r="BO100" s="358"/>
      <c r="BP100" s="358"/>
      <c r="BQ100" s="358"/>
      <c r="BR100" s="358"/>
      <c r="BS100" s="358"/>
      <c r="BT100" s="358"/>
    </row>
    <row r="101" spans="1:72" s="599" customFormat="1">
      <c r="A101" s="358"/>
      <c r="B101" s="358"/>
      <c r="C101" s="358"/>
      <c r="D101" s="358"/>
      <c r="E101" s="358"/>
      <c r="F101" s="358"/>
      <c r="G101" s="358"/>
      <c r="H101" s="639"/>
      <c r="I101" s="603"/>
      <c r="J101" s="603"/>
      <c r="K101" s="358"/>
      <c r="L101" s="358"/>
      <c r="M101" s="358"/>
      <c r="N101" s="358"/>
      <c r="O101" s="358"/>
      <c r="P101" s="358"/>
      <c r="Q101" s="358"/>
      <c r="R101" s="601" t="s">
        <v>1026</v>
      </c>
      <c r="S101" s="957" t="s">
        <v>1027</v>
      </c>
      <c r="T101" s="957"/>
      <c r="U101" s="957"/>
      <c r="V101" s="956"/>
      <c r="W101" s="358"/>
      <c r="X101" s="358"/>
      <c r="Y101" s="358"/>
      <c r="Z101" s="358"/>
      <c r="AA101" s="358"/>
      <c r="AB101" s="358"/>
      <c r="AC101" s="358"/>
      <c r="AE101" s="358"/>
      <c r="AF101" s="358"/>
      <c r="AG101" s="358"/>
      <c r="AH101" s="358"/>
      <c r="AI101" s="358"/>
      <c r="AJ101" s="358"/>
      <c r="AK101" s="358"/>
      <c r="AL101" s="358"/>
      <c r="AM101" s="358"/>
      <c r="AN101" s="358"/>
      <c r="AO101" s="358"/>
      <c r="AP101" s="358"/>
      <c r="AQ101" s="358"/>
      <c r="AR101" s="358"/>
      <c r="AS101" s="358"/>
      <c r="AT101" s="358"/>
      <c r="AU101" s="358"/>
      <c r="AV101" s="358"/>
      <c r="AW101" s="358"/>
      <c r="AX101" s="358"/>
      <c r="AY101" s="358"/>
      <c r="AZ101" s="358"/>
      <c r="BA101" s="358"/>
      <c r="BB101" s="358"/>
      <c r="BC101" s="358"/>
      <c r="BD101" s="358"/>
      <c r="BE101" s="358"/>
      <c r="BF101" s="358"/>
      <c r="BG101" s="358"/>
      <c r="BH101" s="358"/>
      <c r="BI101" s="358"/>
      <c r="BJ101" s="358"/>
      <c r="BK101" s="358"/>
      <c r="BL101" s="358"/>
      <c r="BM101" s="358"/>
      <c r="BN101" s="358"/>
      <c r="BO101" s="358"/>
      <c r="BP101" s="358"/>
      <c r="BQ101" s="358"/>
      <c r="BR101" s="358"/>
      <c r="BS101" s="358"/>
      <c r="BT101" s="358"/>
    </row>
    <row r="102" spans="1:72" s="599" customFormat="1" ht="16.2" thickBot="1">
      <c r="A102" s="358"/>
      <c r="B102" s="358"/>
      <c r="C102" s="358"/>
      <c r="D102" s="358"/>
      <c r="E102" s="358"/>
      <c r="F102" s="358"/>
      <c r="G102" s="358"/>
      <c r="H102" s="639"/>
      <c r="I102" s="603"/>
      <c r="J102" s="603"/>
      <c r="K102" s="358"/>
      <c r="L102" s="358"/>
      <c r="M102" s="358"/>
      <c r="N102" s="358"/>
      <c r="O102" s="358"/>
      <c r="P102" s="358"/>
      <c r="Q102" s="358"/>
      <c r="R102" s="602" t="s">
        <v>1028</v>
      </c>
      <c r="S102" s="958" t="s">
        <v>1029</v>
      </c>
      <c r="T102" s="958"/>
      <c r="U102" s="958"/>
      <c r="V102" s="385">
        <v>4455</v>
      </c>
      <c r="W102" s="358"/>
      <c r="X102" s="358"/>
      <c r="Y102" s="358"/>
      <c r="Z102" s="358"/>
      <c r="AA102" s="358"/>
      <c r="AB102" s="358"/>
      <c r="AC102" s="358"/>
      <c r="AE102" s="358"/>
      <c r="AF102" s="358"/>
      <c r="AG102" s="358"/>
      <c r="AH102" s="358"/>
      <c r="AI102" s="358"/>
      <c r="AJ102" s="358"/>
      <c r="AK102" s="358"/>
      <c r="AL102" s="358"/>
      <c r="AM102" s="358"/>
      <c r="AN102" s="358"/>
      <c r="AO102" s="358"/>
      <c r="AP102" s="358"/>
      <c r="AQ102" s="358"/>
      <c r="AR102" s="358"/>
      <c r="AS102" s="358"/>
      <c r="AT102" s="358"/>
      <c r="AU102" s="358"/>
      <c r="AV102" s="358"/>
      <c r="AW102" s="358"/>
      <c r="AX102" s="358"/>
      <c r="AY102" s="358"/>
      <c r="AZ102" s="358"/>
      <c r="BA102" s="358"/>
      <c r="BB102" s="358"/>
      <c r="BC102" s="358"/>
      <c r="BD102" s="358"/>
      <c r="BE102" s="358"/>
      <c r="BF102" s="358"/>
      <c r="BG102" s="358"/>
      <c r="BH102" s="358"/>
      <c r="BI102" s="358"/>
      <c r="BJ102" s="358"/>
      <c r="BK102" s="358"/>
      <c r="BL102" s="358"/>
      <c r="BM102" s="358"/>
      <c r="BN102" s="358"/>
      <c r="BO102" s="358"/>
      <c r="BP102" s="358"/>
      <c r="BQ102" s="358"/>
      <c r="BR102" s="358"/>
      <c r="BS102" s="358"/>
      <c r="BT102" s="358"/>
    </row>
    <row r="103" spans="1:72" s="599" customFormat="1" ht="16.2" thickBot="1">
      <c r="A103" s="358"/>
      <c r="B103" s="358"/>
      <c r="C103" s="358"/>
      <c r="D103" s="358"/>
      <c r="E103" s="358"/>
      <c r="F103" s="358"/>
      <c r="G103" s="358"/>
      <c r="H103" s="639"/>
      <c r="I103" s="603"/>
      <c r="J103" s="603"/>
      <c r="K103" s="358"/>
      <c r="L103" s="358"/>
      <c r="M103" s="358"/>
      <c r="N103" s="358"/>
      <c r="O103" s="358"/>
      <c r="P103" s="358"/>
      <c r="Q103" s="358"/>
      <c r="R103" s="358"/>
      <c r="S103" s="358"/>
      <c r="T103" s="358"/>
      <c r="U103" s="609"/>
      <c r="V103" s="610"/>
      <c r="W103" s="358"/>
      <c r="X103" s="358"/>
      <c r="Y103" s="358"/>
      <c r="Z103" s="358"/>
      <c r="AA103" s="358"/>
      <c r="AB103" s="358"/>
      <c r="AC103" s="358"/>
      <c r="AE103" s="358"/>
      <c r="AF103" s="358"/>
      <c r="AG103" s="358"/>
      <c r="AH103" s="358"/>
      <c r="AI103" s="358"/>
      <c r="AJ103" s="358"/>
      <c r="AK103" s="358"/>
      <c r="AL103" s="358"/>
      <c r="AM103" s="358"/>
      <c r="AN103" s="358"/>
      <c r="AO103" s="358"/>
      <c r="AP103" s="358"/>
      <c r="AQ103" s="358"/>
      <c r="AR103" s="358"/>
      <c r="AS103" s="358"/>
      <c r="AT103" s="358"/>
      <c r="AU103" s="358"/>
      <c r="AV103" s="358"/>
      <c r="AW103" s="358"/>
      <c r="AX103" s="358"/>
      <c r="AY103" s="358"/>
      <c r="AZ103" s="358"/>
      <c r="BA103" s="358"/>
      <c r="BB103" s="358"/>
      <c r="BC103" s="358"/>
      <c r="BD103" s="358"/>
      <c r="BE103" s="358"/>
      <c r="BF103" s="358"/>
      <c r="BG103" s="358"/>
      <c r="BH103" s="358"/>
      <c r="BI103" s="358"/>
      <c r="BJ103" s="358"/>
      <c r="BK103" s="358"/>
      <c r="BL103" s="358"/>
      <c r="BM103" s="358"/>
      <c r="BN103" s="358"/>
      <c r="BO103" s="358"/>
      <c r="BP103" s="358"/>
      <c r="BQ103" s="358"/>
      <c r="BR103" s="358"/>
      <c r="BS103" s="358"/>
      <c r="BT103" s="358"/>
    </row>
    <row r="104" spans="1:72" s="599" customFormat="1" ht="16.2" thickBot="1">
      <c r="A104" s="358"/>
      <c r="B104" s="358"/>
      <c r="C104" s="358"/>
      <c r="D104" s="358"/>
      <c r="E104" s="358"/>
      <c r="F104" s="358"/>
      <c r="G104" s="358"/>
      <c r="H104" s="639"/>
      <c r="I104" s="603"/>
      <c r="J104" s="603"/>
      <c r="K104" s="358"/>
      <c r="L104" s="358"/>
      <c r="M104" s="358"/>
      <c r="N104" s="358"/>
      <c r="O104" s="358"/>
      <c r="P104" s="358"/>
      <c r="Q104" s="358"/>
      <c r="R104" s="951" t="s">
        <v>1030</v>
      </c>
      <c r="S104" s="952"/>
      <c r="T104" s="952"/>
      <c r="U104" s="952"/>
      <c r="V104" s="952"/>
      <c r="W104" s="358"/>
      <c r="X104" s="358"/>
      <c r="Y104" s="358"/>
      <c r="Z104" s="358"/>
      <c r="AA104" s="358"/>
      <c r="AB104" s="358"/>
      <c r="AC104" s="358"/>
      <c r="AE104" s="358"/>
      <c r="AF104" s="358"/>
      <c r="AG104" s="358"/>
      <c r="AH104" s="358"/>
      <c r="AI104" s="358"/>
      <c r="AJ104" s="358"/>
      <c r="AK104" s="358"/>
      <c r="AL104" s="358"/>
      <c r="AM104" s="358"/>
      <c r="AN104" s="358"/>
      <c r="AO104" s="358"/>
      <c r="AP104" s="358"/>
      <c r="AQ104" s="358"/>
      <c r="AR104" s="358"/>
      <c r="AS104" s="358"/>
      <c r="AT104" s="358"/>
      <c r="AU104" s="358"/>
      <c r="AV104" s="358"/>
      <c r="AW104" s="358"/>
      <c r="AX104" s="358"/>
      <c r="AY104" s="358"/>
      <c r="AZ104" s="358"/>
      <c r="BA104" s="358"/>
      <c r="BB104" s="358"/>
      <c r="BC104" s="358"/>
      <c r="BD104" s="358"/>
      <c r="BE104" s="358"/>
      <c r="BF104" s="358"/>
      <c r="BG104" s="358"/>
      <c r="BH104" s="358"/>
      <c r="BI104" s="358"/>
      <c r="BJ104" s="358"/>
      <c r="BK104" s="358"/>
      <c r="BL104" s="358"/>
      <c r="BM104" s="358"/>
      <c r="BN104" s="358"/>
      <c r="BO104" s="358"/>
      <c r="BP104" s="358"/>
      <c r="BQ104" s="358"/>
      <c r="BR104" s="358"/>
      <c r="BS104" s="358"/>
      <c r="BT104" s="358"/>
    </row>
    <row r="105" spans="1:72" s="599" customFormat="1">
      <c r="A105" s="358"/>
      <c r="B105" s="358"/>
      <c r="C105" s="358"/>
      <c r="D105" s="358"/>
      <c r="E105" s="358"/>
      <c r="F105" s="358"/>
      <c r="G105" s="358"/>
      <c r="H105" s="639"/>
      <c r="I105" s="603"/>
      <c r="J105" s="603"/>
      <c r="K105" s="358"/>
      <c r="L105" s="358"/>
      <c r="M105" s="358"/>
      <c r="N105" s="358"/>
      <c r="O105" s="358"/>
      <c r="P105" s="358"/>
      <c r="Q105" s="358"/>
      <c r="R105" s="600" t="s">
        <v>1021</v>
      </c>
      <c r="S105" s="953" t="s">
        <v>1022</v>
      </c>
      <c r="T105" s="953"/>
      <c r="U105" s="953"/>
      <c r="V105" s="384" t="s">
        <v>1023</v>
      </c>
      <c r="W105" s="358"/>
      <c r="X105" s="358"/>
      <c r="Y105" s="358"/>
      <c r="Z105" s="358"/>
      <c r="AA105" s="358"/>
      <c r="AB105" s="358"/>
      <c r="AC105" s="358"/>
      <c r="AE105" s="358"/>
      <c r="AF105" s="358"/>
      <c r="AG105" s="358"/>
      <c r="AH105" s="358"/>
      <c r="AI105" s="358"/>
      <c r="AJ105" s="358"/>
      <c r="AK105" s="358"/>
      <c r="AL105" s="358"/>
      <c r="AM105" s="358"/>
      <c r="AN105" s="358"/>
      <c r="AO105" s="358"/>
      <c r="AP105" s="358"/>
      <c r="AQ105" s="358"/>
      <c r="AR105" s="358"/>
      <c r="AS105" s="358"/>
      <c r="AT105" s="358"/>
      <c r="AU105" s="358"/>
      <c r="AV105" s="358"/>
      <c r="AW105" s="358"/>
      <c r="AX105" s="358"/>
      <c r="AY105" s="358"/>
      <c r="AZ105" s="358"/>
      <c r="BA105" s="358"/>
      <c r="BB105" s="358"/>
      <c r="BC105" s="358"/>
      <c r="BD105" s="358"/>
      <c r="BE105" s="358"/>
      <c r="BF105" s="358"/>
      <c r="BG105" s="358"/>
      <c r="BH105" s="358"/>
      <c r="BI105" s="358"/>
      <c r="BJ105" s="358"/>
      <c r="BK105" s="358"/>
      <c r="BL105" s="358"/>
      <c r="BM105" s="358"/>
      <c r="BN105" s="358"/>
      <c r="BO105" s="358"/>
      <c r="BP105" s="358"/>
      <c r="BQ105" s="358"/>
      <c r="BR105" s="358"/>
      <c r="BS105" s="358"/>
      <c r="BT105" s="358"/>
    </row>
    <row r="106" spans="1:72" s="599" customFormat="1">
      <c r="A106" s="358"/>
      <c r="B106" s="358"/>
      <c r="C106" s="358"/>
      <c r="D106" s="358"/>
      <c r="E106" s="358"/>
      <c r="F106" s="358"/>
      <c r="G106" s="358"/>
      <c r="H106" s="639"/>
      <c r="I106" s="603"/>
      <c r="J106" s="603"/>
      <c r="K106" s="358"/>
      <c r="L106" s="358"/>
      <c r="M106" s="358"/>
      <c r="N106" s="358"/>
      <c r="O106" s="358"/>
      <c r="P106" s="358"/>
      <c r="Q106" s="358"/>
      <c r="R106" s="600" t="s">
        <v>1024</v>
      </c>
      <c r="S106" s="954" t="s">
        <v>1025</v>
      </c>
      <c r="T106" s="954"/>
      <c r="U106" s="954"/>
      <c r="V106" s="955">
        <v>2221</v>
      </c>
      <c r="W106" s="358"/>
      <c r="X106" s="358"/>
      <c r="Y106" s="358"/>
      <c r="Z106" s="358"/>
      <c r="AA106" s="358"/>
      <c r="AB106" s="358"/>
      <c r="AC106" s="358"/>
      <c r="AE106" s="358"/>
      <c r="AF106" s="358"/>
      <c r="AG106" s="358"/>
      <c r="AH106" s="358"/>
      <c r="AI106" s="358"/>
      <c r="AJ106" s="358"/>
      <c r="AK106" s="358"/>
      <c r="AL106" s="358"/>
      <c r="AM106" s="358"/>
      <c r="AN106" s="358"/>
      <c r="AO106" s="358"/>
      <c r="AP106" s="358"/>
      <c r="AQ106" s="358"/>
      <c r="AR106" s="358"/>
      <c r="AS106" s="358"/>
      <c r="AT106" s="358"/>
      <c r="AU106" s="358"/>
      <c r="AV106" s="358"/>
      <c r="AW106" s="358"/>
      <c r="AX106" s="358"/>
      <c r="AY106" s="358"/>
      <c r="AZ106" s="358"/>
      <c r="BA106" s="358"/>
      <c r="BB106" s="358"/>
      <c r="BC106" s="358"/>
      <c r="BD106" s="358"/>
      <c r="BE106" s="358"/>
      <c r="BF106" s="358"/>
      <c r="BG106" s="358"/>
      <c r="BH106" s="358"/>
      <c r="BI106" s="358"/>
      <c r="BJ106" s="358"/>
      <c r="BK106" s="358"/>
      <c r="BL106" s="358"/>
      <c r="BM106" s="358"/>
      <c r="BN106" s="358"/>
      <c r="BO106" s="358"/>
      <c r="BP106" s="358"/>
      <c r="BQ106" s="358"/>
      <c r="BR106" s="358"/>
      <c r="BS106" s="358"/>
      <c r="BT106" s="358"/>
    </row>
    <row r="107" spans="1:72" s="599" customFormat="1">
      <c r="A107" s="358"/>
      <c r="B107" s="358"/>
      <c r="C107" s="358"/>
      <c r="D107" s="358"/>
      <c r="E107" s="358"/>
      <c r="F107" s="358"/>
      <c r="G107" s="358"/>
      <c r="H107" s="639"/>
      <c r="I107" s="603"/>
      <c r="J107" s="603"/>
      <c r="K107" s="358"/>
      <c r="L107" s="358"/>
      <c r="M107" s="358"/>
      <c r="N107" s="358"/>
      <c r="O107" s="358"/>
      <c r="P107" s="358"/>
      <c r="Q107" s="358"/>
      <c r="R107" s="601" t="s">
        <v>1026</v>
      </c>
      <c r="S107" s="957" t="s">
        <v>1027</v>
      </c>
      <c r="T107" s="957"/>
      <c r="U107" s="957"/>
      <c r="V107" s="956"/>
      <c r="W107" s="358"/>
      <c r="X107" s="358"/>
      <c r="Y107" s="358"/>
      <c r="Z107" s="358"/>
      <c r="AA107" s="358"/>
      <c r="AB107" s="358"/>
      <c r="AC107" s="358"/>
      <c r="AE107" s="358"/>
      <c r="AF107" s="358"/>
      <c r="AG107" s="358"/>
      <c r="AH107" s="358"/>
      <c r="AI107" s="358"/>
      <c r="AJ107" s="358"/>
      <c r="AK107" s="358"/>
      <c r="AL107" s="358"/>
      <c r="AM107" s="358"/>
      <c r="AN107" s="358"/>
      <c r="AO107" s="358"/>
      <c r="AP107" s="358"/>
      <c r="AQ107" s="358"/>
      <c r="AR107" s="358"/>
      <c r="AS107" s="358"/>
      <c r="AT107" s="358"/>
      <c r="AU107" s="358"/>
      <c r="AV107" s="358"/>
      <c r="AW107" s="358"/>
      <c r="AX107" s="358"/>
      <c r="AY107" s="358"/>
      <c r="AZ107" s="358"/>
      <c r="BA107" s="358"/>
      <c r="BB107" s="358"/>
      <c r="BC107" s="358"/>
      <c r="BD107" s="358"/>
      <c r="BE107" s="358"/>
      <c r="BF107" s="358"/>
      <c r="BG107" s="358"/>
      <c r="BH107" s="358"/>
      <c r="BI107" s="358"/>
      <c r="BJ107" s="358"/>
      <c r="BK107" s="358"/>
      <c r="BL107" s="358"/>
      <c r="BM107" s="358"/>
      <c r="BN107" s="358"/>
      <c r="BO107" s="358"/>
      <c r="BP107" s="358"/>
      <c r="BQ107" s="358"/>
      <c r="BR107" s="358"/>
      <c r="BS107" s="358"/>
      <c r="BT107" s="358"/>
    </row>
    <row r="108" spans="1:72" s="599" customFormat="1" ht="16.2" thickBot="1">
      <c r="A108" s="358"/>
      <c r="B108" s="358"/>
      <c r="C108" s="358"/>
      <c r="D108" s="358"/>
      <c r="E108" s="358"/>
      <c r="F108" s="358"/>
      <c r="G108" s="358"/>
      <c r="H108" s="639"/>
      <c r="I108" s="603"/>
      <c r="J108" s="603"/>
      <c r="K108" s="358"/>
      <c r="L108" s="358"/>
      <c r="M108" s="358"/>
      <c r="N108" s="358"/>
      <c r="O108" s="358"/>
      <c r="P108" s="358"/>
      <c r="Q108" s="358"/>
      <c r="R108" s="602" t="s">
        <v>1028</v>
      </c>
      <c r="S108" s="958" t="s">
        <v>1029</v>
      </c>
      <c r="T108" s="958"/>
      <c r="U108" s="958"/>
      <c r="V108" s="385">
        <v>4455</v>
      </c>
      <c r="W108" s="358"/>
      <c r="X108" s="358"/>
      <c r="Y108" s="358"/>
      <c r="Z108" s="358"/>
      <c r="AA108" s="358"/>
      <c r="AB108" s="358"/>
      <c r="AC108" s="358"/>
      <c r="AE108" s="358"/>
      <c r="AF108" s="358"/>
      <c r="AG108" s="358"/>
      <c r="AH108" s="358"/>
      <c r="AI108" s="358"/>
      <c r="AJ108" s="358"/>
      <c r="AK108" s="358"/>
      <c r="AL108" s="358"/>
      <c r="AM108" s="358"/>
      <c r="AN108" s="358"/>
      <c r="AO108" s="358"/>
      <c r="AP108" s="358"/>
      <c r="AQ108" s="358"/>
      <c r="AR108" s="358"/>
      <c r="AS108" s="358"/>
      <c r="AT108" s="358"/>
      <c r="AU108" s="358"/>
      <c r="AV108" s="358"/>
      <c r="AW108" s="358"/>
      <c r="AX108" s="358"/>
      <c r="AY108" s="358"/>
      <c r="AZ108" s="358"/>
      <c r="BA108" s="358"/>
      <c r="BB108" s="358"/>
      <c r="BC108" s="358"/>
      <c r="BD108" s="358"/>
      <c r="BE108" s="358"/>
      <c r="BF108" s="358"/>
      <c r="BG108" s="358"/>
      <c r="BH108" s="358"/>
      <c r="BI108" s="358"/>
      <c r="BJ108" s="358"/>
      <c r="BK108" s="358"/>
      <c r="BL108" s="358"/>
      <c r="BM108" s="358"/>
      <c r="BN108" s="358"/>
      <c r="BO108" s="358"/>
      <c r="BP108" s="358"/>
      <c r="BQ108" s="358"/>
      <c r="BR108" s="358"/>
      <c r="BS108" s="358"/>
      <c r="BT108" s="358"/>
    </row>
    <row r="109" spans="1:72" s="599" customFormat="1">
      <c r="A109" s="358"/>
      <c r="B109" s="358"/>
      <c r="C109" s="358"/>
      <c r="D109" s="358"/>
      <c r="E109" s="358"/>
      <c r="F109" s="358"/>
      <c r="G109" s="358"/>
      <c r="H109" s="639"/>
      <c r="I109" s="603"/>
      <c r="J109" s="603"/>
      <c r="K109" s="358"/>
      <c r="L109" s="358"/>
      <c r="M109" s="358"/>
      <c r="N109" s="358"/>
      <c r="O109" s="358"/>
      <c r="P109" s="358"/>
      <c r="Q109" s="358"/>
      <c r="R109" s="358"/>
      <c r="S109" s="358"/>
      <c r="T109" s="608"/>
      <c r="U109" s="609"/>
      <c r="V109" s="610"/>
      <c r="W109" s="358"/>
      <c r="X109" s="358"/>
      <c r="Y109" s="358"/>
      <c r="Z109" s="358"/>
      <c r="AA109" s="358"/>
      <c r="AB109" s="358"/>
      <c r="AC109" s="358"/>
      <c r="AE109" s="358"/>
      <c r="AF109" s="358"/>
      <c r="AG109" s="358"/>
      <c r="AH109" s="358"/>
      <c r="AI109" s="358"/>
      <c r="AJ109" s="358"/>
      <c r="AK109" s="358"/>
      <c r="AL109" s="358"/>
      <c r="AM109" s="358"/>
      <c r="AN109" s="358"/>
      <c r="AO109" s="358"/>
      <c r="AP109" s="358"/>
      <c r="AQ109" s="358"/>
      <c r="AR109" s="358"/>
      <c r="AS109" s="358"/>
      <c r="AT109" s="358"/>
      <c r="AU109" s="358"/>
      <c r="AV109" s="358"/>
      <c r="AW109" s="358"/>
      <c r="AX109" s="358"/>
      <c r="AY109" s="358"/>
      <c r="AZ109" s="358"/>
      <c r="BA109" s="358"/>
      <c r="BB109" s="358"/>
      <c r="BC109" s="358"/>
      <c r="BD109" s="358"/>
      <c r="BE109" s="358"/>
      <c r="BF109" s="358"/>
      <c r="BG109" s="358"/>
      <c r="BH109" s="358"/>
      <c r="BI109" s="358"/>
      <c r="BJ109" s="358"/>
      <c r="BK109" s="358"/>
      <c r="BL109" s="358"/>
      <c r="BM109" s="358"/>
      <c r="BN109" s="358"/>
      <c r="BO109" s="358"/>
      <c r="BP109" s="358"/>
      <c r="BQ109" s="358"/>
      <c r="BR109" s="358"/>
      <c r="BS109" s="358"/>
      <c r="BT109" s="358"/>
    </row>
    <row r="110" spans="1:72" s="599" customFormat="1">
      <c r="A110" s="358"/>
      <c r="B110" s="358"/>
      <c r="C110" s="358"/>
      <c r="D110" s="358"/>
      <c r="E110" s="358"/>
      <c r="F110" s="358"/>
      <c r="G110" s="358"/>
      <c r="H110" s="639"/>
      <c r="I110" s="603"/>
      <c r="J110" s="603"/>
      <c r="K110" s="358"/>
      <c r="L110" s="358"/>
      <c r="M110" s="358"/>
      <c r="N110" s="358"/>
      <c r="O110" s="358"/>
      <c r="P110" s="358"/>
      <c r="Q110" s="358"/>
      <c r="R110" s="358"/>
      <c r="S110" s="358"/>
      <c r="T110" s="608"/>
      <c r="U110" s="609"/>
      <c r="V110" s="610"/>
      <c r="W110" s="358"/>
      <c r="X110" s="358"/>
      <c r="Y110" s="358"/>
      <c r="Z110" s="358"/>
      <c r="AA110" s="358"/>
      <c r="AB110" s="358"/>
      <c r="AC110" s="358"/>
      <c r="AE110" s="358"/>
      <c r="AF110" s="358"/>
      <c r="AG110" s="358"/>
      <c r="AH110" s="358"/>
      <c r="AI110" s="358"/>
      <c r="AJ110" s="358"/>
      <c r="AK110" s="358"/>
      <c r="AL110" s="358"/>
      <c r="AM110" s="358"/>
      <c r="AN110" s="358"/>
      <c r="AO110" s="358"/>
      <c r="AP110" s="358"/>
      <c r="AQ110" s="358"/>
      <c r="AR110" s="358"/>
      <c r="AS110" s="358"/>
      <c r="AT110" s="358"/>
      <c r="AU110" s="358"/>
      <c r="AV110" s="358"/>
      <c r="AW110" s="358"/>
      <c r="AX110" s="358"/>
      <c r="AY110" s="358"/>
      <c r="AZ110" s="358"/>
      <c r="BA110" s="358"/>
      <c r="BB110" s="358"/>
      <c r="BC110" s="358"/>
      <c r="BD110" s="358"/>
      <c r="BE110" s="358"/>
      <c r="BF110" s="358"/>
      <c r="BG110" s="358"/>
      <c r="BH110" s="358"/>
      <c r="BI110" s="358"/>
      <c r="BJ110" s="358"/>
      <c r="BK110" s="358"/>
      <c r="BL110" s="358"/>
      <c r="BM110" s="358"/>
      <c r="BN110" s="358"/>
      <c r="BO110" s="358"/>
      <c r="BP110" s="358"/>
      <c r="BQ110" s="358"/>
      <c r="BR110" s="358"/>
      <c r="BS110" s="358"/>
      <c r="BT110" s="358"/>
    </row>
    <row r="111" spans="1:72" s="599" customFormat="1">
      <c r="A111" s="358"/>
      <c r="B111" s="358"/>
      <c r="C111" s="358"/>
      <c r="D111" s="358"/>
      <c r="E111" s="358"/>
      <c r="F111" s="358"/>
      <c r="G111" s="358"/>
      <c r="H111" s="639"/>
      <c r="I111" s="603"/>
      <c r="J111" s="603"/>
      <c r="K111" s="358"/>
      <c r="L111" s="358"/>
      <c r="M111" s="358"/>
      <c r="N111" s="358"/>
      <c r="O111" s="358"/>
      <c r="P111" s="358"/>
      <c r="Q111" s="358"/>
      <c r="R111" s="358"/>
      <c r="S111" s="358"/>
      <c r="T111" s="608"/>
      <c r="U111" s="609"/>
      <c r="V111" s="610"/>
      <c r="W111" s="358"/>
      <c r="X111" s="358"/>
      <c r="Y111" s="358"/>
      <c r="Z111" s="358"/>
      <c r="AA111" s="358"/>
      <c r="AB111" s="358"/>
      <c r="AC111" s="358"/>
      <c r="AE111" s="358"/>
      <c r="AF111" s="358"/>
      <c r="AG111" s="358"/>
      <c r="AH111" s="358"/>
      <c r="AI111" s="358"/>
      <c r="AJ111" s="358"/>
      <c r="AK111" s="358"/>
      <c r="AL111" s="358"/>
      <c r="AM111" s="358"/>
      <c r="AN111" s="358"/>
      <c r="AO111" s="358"/>
      <c r="AP111" s="358"/>
      <c r="AQ111" s="358"/>
      <c r="AR111" s="358"/>
      <c r="AS111" s="358"/>
      <c r="AT111" s="358"/>
      <c r="AU111" s="358"/>
      <c r="AV111" s="358"/>
      <c r="AW111" s="358"/>
      <c r="AX111" s="358"/>
      <c r="AY111" s="358"/>
      <c r="AZ111" s="358"/>
      <c r="BA111" s="358"/>
      <c r="BB111" s="358"/>
      <c r="BC111" s="358"/>
      <c r="BD111" s="358"/>
      <c r="BE111" s="358"/>
      <c r="BF111" s="358"/>
      <c r="BG111" s="358"/>
      <c r="BH111" s="358"/>
      <c r="BI111" s="358"/>
      <c r="BJ111" s="358"/>
      <c r="BK111" s="358"/>
      <c r="BL111" s="358"/>
      <c r="BM111" s="358"/>
      <c r="BN111" s="358"/>
      <c r="BO111" s="358"/>
      <c r="BP111" s="358"/>
      <c r="BQ111" s="358"/>
      <c r="BR111" s="358"/>
      <c r="BS111" s="358"/>
      <c r="BT111" s="358"/>
    </row>
    <row r="112" spans="1:72" s="599" customFormat="1">
      <c r="A112" s="358"/>
      <c r="B112" s="358"/>
      <c r="C112" s="358"/>
      <c r="D112" s="358"/>
      <c r="E112" s="358"/>
      <c r="F112" s="358"/>
      <c r="G112" s="358"/>
      <c r="H112" s="639"/>
      <c r="I112" s="603"/>
      <c r="J112" s="603"/>
      <c r="K112" s="358"/>
      <c r="L112" s="358"/>
      <c r="M112" s="358"/>
      <c r="N112" s="358"/>
      <c r="O112" s="358"/>
      <c r="P112" s="358"/>
      <c r="Q112" s="358"/>
      <c r="R112" s="358"/>
      <c r="S112" s="358"/>
      <c r="T112" s="608"/>
      <c r="U112" s="609"/>
      <c r="V112" s="610"/>
      <c r="W112" s="358"/>
      <c r="X112" s="358"/>
      <c r="Y112" s="358"/>
      <c r="Z112" s="358"/>
      <c r="AA112" s="358"/>
      <c r="AB112" s="358"/>
      <c r="AC112" s="358"/>
      <c r="AE112" s="358"/>
      <c r="AF112" s="358"/>
      <c r="AG112" s="358"/>
      <c r="AH112" s="358"/>
      <c r="AI112" s="358"/>
      <c r="AJ112" s="358"/>
      <c r="AK112" s="358"/>
      <c r="AL112" s="358"/>
      <c r="AM112" s="358"/>
      <c r="AN112" s="358"/>
      <c r="AO112" s="358"/>
      <c r="AP112" s="358"/>
      <c r="AQ112" s="358"/>
      <c r="AR112" s="358"/>
      <c r="AS112" s="358"/>
      <c r="AT112" s="358"/>
      <c r="AU112" s="358"/>
      <c r="AV112" s="358"/>
      <c r="AW112" s="358"/>
      <c r="AX112" s="358"/>
      <c r="AY112" s="358"/>
      <c r="AZ112" s="358"/>
      <c r="BA112" s="358"/>
      <c r="BB112" s="358"/>
      <c r="BC112" s="358"/>
      <c r="BD112" s="358"/>
      <c r="BE112" s="358"/>
      <c r="BF112" s="358"/>
      <c r="BG112" s="358"/>
      <c r="BH112" s="358"/>
      <c r="BI112" s="358"/>
      <c r="BJ112" s="358"/>
      <c r="BK112" s="358"/>
      <c r="BL112" s="358"/>
      <c r="BM112" s="358"/>
      <c r="BN112" s="358"/>
      <c r="BO112" s="358"/>
      <c r="BP112" s="358"/>
      <c r="BQ112" s="358"/>
      <c r="BR112" s="358"/>
      <c r="BS112" s="358"/>
      <c r="BT112" s="358"/>
    </row>
    <row r="113" spans="1:72" s="599" customFormat="1">
      <c r="A113" s="358"/>
      <c r="B113" s="358"/>
      <c r="C113" s="358"/>
      <c r="D113" s="358"/>
      <c r="E113" s="358"/>
      <c r="F113" s="358"/>
      <c r="G113" s="358"/>
      <c r="H113" s="639"/>
      <c r="I113" s="603"/>
      <c r="J113" s="603"/>
      <c r="K113" s="358"/>
      <c r="L113" s="358"/>
      <c r="M113" s="358"/>
      <c r="N113" s="358"/>
      <c r="O113" s="358"/>
      <c r="P113" s="358"/>
      <c r="Q113" s="358"/>
      <c r="R113" s="358"/>
      <c r="S113" s="358"/>
      <c r="T113" s="608"/>
      <c r="U113" s="609"/>
      <c r="V113" s="610"/>
      <c r="W113" s="358"/>
      <c r="X113" s="358"/>
      <c r="Y113" s="358"/>
      <c r="Z113" s="358"/>
      <c r="AA113" s="358"/>
      <c r="AB113" s="358"/>
      <c r="AC113" s="358"/>
      <c r="AE113" s="358"/>
      <c r="AF113" s="358"/>
      <c r="AG113" s="358"/>
      <c r="AH113" s="358"/>
      <c r="AI113" s="358"/>
      <c r="AJ113" s="358"/>
      <c r="AK113" s="358"/>
      <c r="AL113" s="358"/>
      <c r="AM113" s="358"/>
      <c r="AN113" s="358"/>
      <c r="AO113" s="358"/>
      <c r="AP113" s="358"/>
      <c r="AQ113" s="358"/>
      <c r="AR113" s="358"/>
      <c r="AS113" s="358"/>
      <c r="AT113" s="358"/>
      <c r="AU113" s="358"/>
      <c r="AV113" s="358"/>
      <c r="AW113" s="358"/>
      <c r="AX113" s="358"/>
      <c r="AY113" s="358"/>
      <c r="AZ113" s="358"/>
      <c r="BA113" s="358"/>
      <c r="BB113" s="358"/>
      <c r="BC113" s="358"/>
      <c r="BD113" s="358"/>
      <c r="BE113" s="358"/>
      <c r="BF113" s="358"/>
      <c r="BG113" s="358"/>
      <c r="BH113" s="358"/>
      <c r="BI113" s="358"/>
      <c r="BJ113" s="358"/>
      <c r="BK113" s="358"/>
      <c r="BL113" s="358"/>
      <c r="BM113" s="358"/>
      <c r="BN113" s="358"/>
      <c r="BO113" s="358"/>
      <c r="BP113" s="358"/>
      <c r="BQ113" s="358"/>
      <c r="BR113" s="358"/>
      <c r="BS113" s="358"/>
      <c r="BT113" s="358"/>
    </row>
    <row r="114" spans="1:72" s="599" customFormat="1">
      <c r="A114" s="358"/>
      <c r="B114" s="358"/>
      <c r="C114" s="358"/>
      <c r="D114" s="358"/>
      <c r="E114" s="358"/>
      <c r="F114" s="358"/>
      <c r="G114" s="358"/>
      <c r="H114" s="639"/>
      <c r="I114" s="603"/>
      <c r="J114" s="603"/>
      <c r="K114" s="358"/>
      <c r="L114" s="358"/>
      <c r="M114" s="358"/>
      <c r="N114" s="358"/>
      <c r="O114" s="358"/>
      <c r="P114" s="358"/>
      <c r="Q114" s="358"/>
      <c r="R114" s="358"/>
      <c r="S114" s="358"/>
      <c r="T114" s="608"/>
      <c r="U114" s="609"/>
      <c r="V114" s="610"/>
      <c r="W114" s="358"/>
      <c r="X114" s="358"/>
      <c r="Y114" s="358"/>
      <c r="Z114" s="358"/>
      <c r="AA114" s="358"/>
      <c r="AB114" s="358"/>
      <c r="AC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  <c r="AN114" s="358"/>
      <c r="AO114" s="358"/>
      <c r="AP114" s="358"/>
      <c r="AQ114" s="358"/>
      <c r="AR114" s="358"/>
      <c r="AS114" s="358"/>
      <c r="AT114" s="358"/>
      <c r="AU114" s="358"/>
      <c r="AV114" s="358"/>
      <c r="AW114" s="358"/>
      <c r="AX114" s="358"/>
      <c r="AY114" s="358"/>
      <c r="AZ114" s="358"/>
      <c r="BA114" s="358"/>
      <c r="BB114" s="358"/>
      <c r="BC114" s="358"/>
      <c r="BD114" s="358"/>
      <c r="BE114" s="358"/>
      <c r="BF114" s="358"/>
      <c r="BG114" s="358"/>
      <c r="BH114" s="358"/>
      <c r="BI114" s="358"/>
      <c r="BJ114" s="358"/>
      <c r="BK114" s="358"/>
      <c r="BL114" s="358"/>
      <c r="BM114" s="358"/>
      <c r="BN114" s="358"/>
      <c r="BO114" s="358"/>
      <c r="BP114" s="358"/>
      <c r="BQ114" s="358"/>
      <c r="BR114" s="358"/>
      <c r="BS114" s="358"/>
      <c r="BT114" s="358"/>
    </row>
    <row r="115" spans="1:72" s="599" customFormat="1">
      <c r="A115" s="358"/>
      <c r="B115" s="358"/>
      <c r="C115" s="358"/>
      <c r="D115" s="358"/>
      <c r="E115" s="358"/>
      <c r="F115" s="358"/>
      <c r="G115" s="358"/>
      <c r="H115" s="639"/>
      <c r="I115" s="603"/>
      <c r="J115" s="603"/>
      <c r="K115" s="358"/>
      <c r="L115" s="358"/>
      <c r="M115" s="358"/>
      <c r="N115" s="358"/>
      <c r="O115" s="358"/>
      <c r="P115" s="358"/>
      <c r="Q115" s="358"/>
      <c r="R115" s="358"/>
      <c r="S115" s="358"/>
      <c r="T115" s="608"/>
      <c r="U115" s="609"/>
      <c r="V115" s="610"/>
      <c r="W115" s="358"/>
      <c r="X115" s="358"/>
      <c r="Y115" s="358"/>
      <c r="Z115" s="358"/>
      <c r="AA115" s="358"/>
      <c r="AB115" s="358"/>
      <c r="AC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  <c r="AN115" s="358"/>
      <c r="AO115" s="358"/>
      <c r="AP115" s="358"/>
      <c r="AQ115" s="358"/>
      <c r="AR115" s="358"/>
      <c r="AS115" s="358"/>
      <c r="AT115" s="358"/>
      <c r="AU115" s="358"/>
      <c r="AV115" s="358"/>
      <c r="AW115" s="358"/>
      <c r="AX115" s="358"/>
      <c r="AY115" s="358"/>
      <c r="AZ115" s="358"/>
      <c r="BA115" s="358"/>
      <c r="BB115" s="358"/>
      <c r="BC115" s="358"/>
      <c r="BD115" s="358"/>
      <c r="BE115" s="358"/>
      <c r="BF115" s="358"/>
      <c r="BG115" s="358"/>
      <c r="BH115" s="358"/>
      <c r="BI115" s="358"/>
      <c r="BJ115" s="358"/>
      <c r="BK115" s="358"/>
      <c r="BL115" s="358"/>
      <c r="BM115" s="358"/>
      <c r="BN115" s="358"/>
      <c r="BO115" s="358"/>
      <c r="BP115" s="358"/>
      <c r="BQ115" s="358"/>
      <c r="BR115" s="358"/>
      <c r="BS115" s="358"/>
      <c r="BT115" s="358"/>
    </row>
    <row r="116" spans="1:72" s="599" customFormat="1">
      <c r="A116" s="358"/>
      <c r="B116" s="358"/>
      <c r="C116" s="358"/>
      <c r="D116" s="358"/>
      <c r="E116" s="358"/>
      <c r="F116" s="358"/>
      <c r="G116" s="358"/>
      <c r="H116" s="639"/>
      <c r="I116" s="603"/>
      <c r="J116" s="603"/>
      <c r="K116" s="358"/>
      <c r="L116" s="358"/>
      <c r="M116" s="358"/>
      <c r="N116" s="358"/>
      <c r="O116" s="358"/>
      <c r="P116" s="358"/>
      <c r="Q116" s="358"/>
      <c r="R116" s="358"/>
      <c r="S116" s="358"/>
      <c r="T116" s="608"/>
      <c r="U116" s="609"/>
      <c r="V116" s="610"/>
      <c r="W116" s="358"/>
      <c r="X116" s="358"/>
      <c r="Y116" s="358"/>
      <c r="Z116" s="358"/>
      <c r="AA116" s="358"/>
      <c r="AB116" s="358"/>
      <c r="AC116" s="358"/>
      <c r="AE116" s="358"/>
      <c r="AF116" s="358"/>
      <c r="AG116" s="358"/>
      <c r="AH116" s="358"/>
      <c r="AI116" s="358"/>
      <c r="AJ116" s="358"/>
      <c r="AK116" s="358"/>
      <c r="AL116" s="358"/>
      <c r="AM116" s="358"/>
      <c r="AN116" s="358"/>
      <c r="AO116" s="358"/>
      <c r="AP116" s="358"/>
      <c r="AQ116" s="358"/>
      <c r="AR116" s="358"/>
      <c r="AS116" s="358"/>
      <c r="AT116" s="358"/>
      <c r="AU116" s="358"/>
      <c r="AV116" s="358"/>
      <c r="AW116" s="358"/>
      <c r="AX116" s="358"/>
      <c r="AY116" s="358"/>
      <c r="AZ116" s="358"/>
      <c r="BA116" s="358"/>
      <c r="BB116" s="358"/>
      <c r="BC116" s="358"/>
      <c r="BD116" s="358"/>
      <c r="BE116" s="358"/>
      <c r="BF116" s="358"/>
      <c r="BG116" s="358"/>
      <c r="BH116" s="358"/>
      <c r="BI116" s="358"/>
      <c r="BJ116" s="358"/>
      <c r="BK116" s="358"/>
      <c r="BL116" s="358"/>
      <c r="BM116" s="358"/>
      <c r="BN116" s="358"/>
      <c r="BO116" s="358"/>
      <c r="BP116" s="358"/>
      <c r="BQ116" s="358"/>
      <c r="BR116" s="358"/>
      <c r="BS116" s="358"/>
      <c r="BT116" s="358"/>
    </row>
  </sheetData>
  <autoFilter ref="A3:AJ80"/>
  <mergeCells count="30">
    <mergeCell ref="S108:U108"/>
    <mergeCell ref="S102:U102"/>
    <mergeCell ref="R104:V104"/>
    <mergeCell ref="S105:U105"/>
    <mergeCell ref="S106:U106"/>
    <mergeCell ref="V106:V107"/>
    <mergeCell ref="S107:U107"/>
    <mergeCell ref="R98:V98"/>
    <mergeCell ref="S99:U99"/>
    <mergeCell ref="S100:U100"/>
    <mergeCell ref="V100:V101"/>
    <mergeCell ref="S101:U101"/>
    <mergeCell ref="W2:X2"/>
    <mergeCell ref="Y2:Z2"/>
    <mergeCell ref="AA2:AB2"/>
    <mergeCell ref="AC2:AD2"/>
    <mergeCell ref="AE2:AE3"/>
    <mergeCell ref="U2:V2"/>
    <mergeCell ref="A2:A3"/>
    <mergeCell ref="B2:B3"/>
    <mergeCell ref="C2:C3"/>
    <mergeCell ref="D2:E2"/>
    <mergeCell ref="F2:G2"/>
    <mergeCell ref="H2:H3"/>
    <mergeCell ref="I2:J2"/>
    <mergeCell ref="K2:L2"/>
    <mergeCell ref="M2:N2"/>
    <mergeCell ref="O2:P2"/>
    <mergeCell ref="Q2:R2"/>
    <mergeCell ref="S2:T2"/>
  </mergeCells>
  <printOptions horizontalCentered="1"/>
  <pageMargins left="0.19685039370078741" right="0.19685039370078741" top="0.39370078740157483" bottom="0.15748031496062992" header="0" footer="0"/>
  <pageSetup paperSize="9" scale="43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AA128"/>
  <sheetViews>
    <sheetView zoomScale="85" zoomScaleNormal="85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S39" sqref="S39"/>
    </sheetView>
  </sheetViews>
  <sheetFormatPr defaultColWidth="9.109375" defaultRowHeight="15.6"/>
  <cols>
    <col min="1" max="1" width="5.33203125" style="358" customWidth="1"/>
    <col min="2" max="2" width="11.33203125" style="358" bestFit="1" customWidth="1"/>
    <col min="3" max="3" width="42.21875" style="661" customWidth="1"/>
    <col min="4" max="4" width="12.33203125" style="358" customWidth="1"/>
    <col min="5" max="5" width="15.5546875" style="358" customWidth="1"/>
    <col min="6" max="6" width="11.33203125" style="358" customWidth="1"/>
    <col min="7" max="7" width="19.33203125" style="358" customWidth="1"/>
    <col min="8" max="8" width="11" style="639" customWidth="1"/>
    <col min="9" max="9" width="9.77734375" style="603" customWidth="1"/>
    <col min="10" max="10" width="11.33203125" style="603" customWidth="1"/>
    <col min="11" max="11" width="10.21875" style="381" customWidth="1"/>
    <col min="12" max="12" width="13.77734375" style="381" customWidth="1"/>
    <col min="13" max="13" width="12.44140625" style="381" customWidth="1"/>
    <col min="14" max="14" width="15.21875" style="381" customWidth="1"/>
    <col min="15" max="15" width="11.33203125" style="381" customWidth="1"/>
    <col min="16" max="16" width="17.33203125" style="381" customWidth="1"/>
    <col min="17" max="17" width="13" style="654" customWidth="1"/>
    <col min="18" max="18" width="17.33203125" style="651" customWidth="1"/>
    <col min="19" max="19" width="33.6640625" style="358" customWidth="1"/>
    <col min="20" max="20" width="14.5546875" style="358" customWidth="1"/>
    <col min="21" max="16384" width="9.109375" style="358"/>
  </cols>
  <sheetData>
    <row r="1" spans="1:27" s="611" customFormat="1" ht="33" customHeight="1">
      <c r="A1" s="652" t="s">
        <v>1167</v>
      </c>
      <c r="B1" s="607"/>
      <c r="C1" s="607"/>
      <c r="D1" s="607"/>
      <c r="E1" s="607"/>
      <c r="F1" s="607"/>
      <c r="G1" s="607"/>
      <c r="H1" s="607"/>
      <c r="I1" s="607"/>
      <c r="J1" s="607"/>
      <c r="K1" s="653"/>
      <c r="L1" s="653"/>
      <c r="M1" s="653"/>
      <c r="N1" s="653"/>
      <c r="O1" s="644"/>
      <c r="P1" s="644"/>
      <c r="Q1" s="654"/>
      <c r="R1" s="651"/>
    </row>
    <row r="2" spans="1:27" s="655" customFormat="1" ht="57" customHeight="1">
      <c r="A2" s="961" t="s">
        <v>378</v>
      </c>
      <c r="B2" s="961" t="s">
        <v>941</v>
      </c>
      <c r="C2" s="962" t="s">
        <v>2</v>
      </c>
      <c r="D2" s="963" t="s">
        <v>3</v>
      </c>
      <c r="E2" s="963"/>
      <c r="F2" s="963" t="s">
        <v>1057</v>
      </c>
      <c r="G2" s="963"/>
      <c r="H2" s="959" t="s">
        <v>944</v>
      </c>
      <c r="I2" s="960" t="s">
        <v>945</v>
      </c>
      <c r="J2" s="960"/>
      <c r="K2" s="963" t="s">
        <v>950</v>
      </c>
      <c r="L2" s="963"/>
      <c r="M2" s="964" t="s">
        <v>1058</v>
      </c>
      <c r="N2" s="964"/>
      <c r="O2" s="965" t="s">
        <v>1154</v>
      </c>
      <c r="P2" s="965"/>
      <c r="Q2" s="963" t="s">
        <v>952</v>
      </c>
      <c r="R2" s="963"/>
      <c r="S2" s="959" t="s">
        <v>1059</v>
      </c>
      <c r="T2" s="358"/>
      <c r="U2" s="358"/>
      <c r="V2" s="358"/>
      <c r="W2" s="358"/>
      <c r="X2" s="358"/>
      <c r="Y2" s="358"/>
      <c r="Z2" s="358"/>
      <c r="AA2" s="358"/>
    </row>
    <row r="3" spans="1:27" ht="23.4" customHeight="1">
      <c r="A3" s="961"/>
      <c r="B3" s="961"/>
      <c r="C3" s="962"/>
      <c r="D3" s="645" t="s">
        <v>954</v>
      </c>
      <c r="E3" s="645" t="s">
        <v>955</v>
      </c>
      <c r="F3" s="645" t="s">
        <v>954</v>
      </c>
      <c r="G3" s="645" t="s">
        <v>955</v>
      </c>
      <c r="H3" s="959"/>
      <c r="I3" s="656" t="s">
        <v>954</v>
      </c>
      <c r="J3" s="656" t="s">
        <v>955</v>
      </c>
      <c r="K3" s="645" t="s">
        <v>954</v>
      </c>
      <c r="L3" s="645" t="s">
        <v>955</v>
      </c>
      <c r="M3" s="645" t="s">
        <v>954</v>
      </c>
      <c r="N3" s="645" t="s">
        <v>955</v>
      </c>
      <c r="O3" s="645" t="s">
        <v>954</v>
      </c>
      <c r="P3" s="645" t="s">
        <v>955</v>
      </c>
      <c r="Q3" s="645" t="s">
        <v>954</v>
      </c>
      <c r="R3" s="657" t="s">
        <v>955</v>
      </c>
      <c r="S3" s="959"/>
    </row>
    <row r="4" spans="1:27" s="353" customFormat="1" hidden="1">
      <c r="A4" s="665">
        <v>1</v>
      </c>
      <c r="B4" s="665">
        <v>780043</v>
      </c>
      <c r="C4" s="666" t="s">
        <v>772</v>
      </c>
      <c r="D4" s="667">
        <v>0</v>
      </c>
      <c r="E4" s="668">
        <v>0</v>
      </c>
      <c r="F4" s="667">
        <v>0</v>
      </c>
      <c r="G4" s="669">
        <v>0</v>
      </c>
      <c r="H4" s="670">
        <v>0</v>
      </c>
      <c r="I4" s="671">
        <v>0</v>
      </c>
      <c r="J4" s="671">
        <v>0</v>
      </c>
      <c r="K4" s="672"/>
      <c r="L4" s="672"/>
      <c r="M4" s="673">
        <f t="shared" ref="M4" si="0">F4/7*12</f>
        <v>0</v>
      </c>
      <c r="N4" s="672">
        <v>0</v>
      </c>
      <c r="O4" s="672">
        <v>0</v>
      </c>
      <c r="P4" s="672">
        <v>0</v>
      </c>
      <c r="Q4" s="674">
        <f t="shared" ref="Q4:R35" si="1">D4+O4</f>
        <v>0</v>
      </c>
      <c r="R4" s="675">
        <f t="shared" si="1"/>
        <v>0</v>
      </c>
      <c r="S4" s="676"/>
      <c r="T4" s="382"/>
      <c r="U4" s="382"/>
      <c r="V4" s="382"/>
      <c r="W4" s="382"/>
      <c r="X4" s="382"/>
      <c r="Y4" s="382"/>
      <c r="Z4" s="382"/>
      <c r="AA4" s="382"/>
    </row>
    <row r="5" spans="1:27" s="353" customFormat="1" ht="31.2" hidden="1">
      <c r="A5" s="397">
        <v>2</v>
      </c>
      <c r="B5" s="397">
        <v>780048</v>
      </c>
      <c r="C5" s="398" t="s">
        <v>773</v>
      </c>
      <c r="D5" s="356">
        <v>1006</v>
      </c>
      <c r="E5" s="399">
        <v>4541434</v>
      </c>
      <c r="F5" s="400">
        <v>787</v>
      </c>
      <c r="G5" s="401">
        <v>3484663</v>
      </c>
      <c r="H5" s="402">
        <f t="shared" ref="H5:H63" si="2">G5/F5</f>
        <v>4427.7801778907242</v>
      </c>
      <c r="I5" s="403">
        <f t="shared" ref="I5:J20" si="3">F5*1/D5</f>
        <v>0.78230616302186884</v>
      </c>
      <c r="J5" s="403">
        <f t="shared" si="3"/>
        <v>0.76730455622607308</v>
      </c>
      <c r="K5" s="359"/>
      <c r="L5" s="359"/>
      <c r="M5" s="359">
        <f>F5/8*12</f>
        <v>1180.5</v>
      </c>
      <c r="N5" s="391">
        <f>ROUND(M5*H5,0)</f>
        <v>5226995</v>
      </c>
      <c r="O5" s="357">
        <v>0</v>
      </c>
      <c r="P5" s="357">
        <f>O5*E5</f>
        <v>0</v>
      </c>
      <c r="Q5" s="395">
        <f t="shared" si="1"/>
        <v>1006</v>
      </c>
      <c r="R5" s="404">
        <f t="shared" si="1"/>
        <v>4541434</v>
      </c>
      <c r="S5" s="396"/>
      <c r="T5" s="382"/>
      <c r="U5" s="382"/>
      <c r="V5" s="382"/>
      <c r="W5" s="382"/>
      <c r="X5" s="382"/>
      <c r="Y5" s="382"/>
      <c r="Z5" s="382"/>
      <c r="AA5" s="382"/>
    </row>
    <row r="6" spans="1:27" ht="31.2">
      <c r="A6" s="646">
        <v>3</v>
      </c>
      <c r="B6" s="646">
        <v>780006</v>
      </c>
      <c r="C6" s="701" t="s">
        <v>774</v>
      </c>
      <c r="D6" s="649">
        <v>1740</v>
      </c>
      <c r="E6" s="712">
        <v>6467900</v>
      </c>
      <c r="F6" s="702">
        <v>1645</v>
      </c>
      <c r="G6" s="710">
        <v>5954122</v>
      </c>
      <c r="H6" s="704">
        <f t="shared" si="2"/>
        <v>3619.5270516717324</v>
      </c>
      <c r="I6" s="571">
        <f>F6*1/D6</f>
        <v>0.9454022988505747</v>
      </c>
      <c r="J6" s="571">
        <f t="shared" si="3"/>
        <v>0.92056494379937848</v>
      </c>
      <c r="K6" s="391"/>
      <c r="L6" s="391"/>
      <c r="M6" s="391">
        <f>ROUND(F6/8*12,0)</f>
        <v>2468</v>
      </c>
      <c r="N6" s="587">
        <f>ROUND(G6/8*12,0)</f>
        <v>8931183</v>
      </c>
      <c r="O6" s="647">
        <f>Q6-D6</f>
        <v>728</v>
      </c>
      <c r="P6" s="647">
        <f>R6-E6</f>
        <v>2463283</v>
      </c>
      <c r="Q6" s="647">
        <f>M6</f>
        <v>2468</v>
      </c>
      <c r="R6" s="658">
        <f>N6</f>
        <v>8931183</v>
      </c>
      <c r="S6" s="550"/>
    </row>
    <row r="7" spans="1:27" s="353" customFormat="1" hidden="1">
      <c r="A7" s="677">
        <v>4</v>
      </c>
      <c r="B7" s="677">
        <v>780046</v>
      </c>
      <c r="C7" s="678" t="s">
        <v>775</v>
      </c>
      <c r="D7" s="679">
        <v>3800</v>
      </c>
      <c r="E7" s="680">
        <v>21952600</v>
      </c>
      <c r="F7" s="681">
        <v>2778</v>
      </c>
      <c r="G7" s="682">
        <v>14802951</v>
      </c>
      <c r="H7" s="683">
        <f t="shared" si="2"/>
        <v>5328.636069114471</v>
      </c>
      <c r="I7" s="684">
        <f t="shared" si="3"/>
        <v>0.7310526315789474</v>
      </c>
      <c r="J7" s="684">
        <f t="shared" si="3"/>
        <v>0.67431424979273524</v>
      </c>
      <c r="K7" s="673"/>
      <c r="L7" s="673"/>
      <c r="M7" s="673">
        <f t="shared" ref="M7:M61" si="4">F7/8*12</f>
        <v>4167</v>
      </c>
      <c r="N7" s="685">
        <f t="shared" ref="N7:N63" si="5">ROUND(M7*H7,0)</f>
        <v>22204427</v>
      </c>
      <c r="O7" s="673">
        <v>0</v>
      </c>
      <c r="P7" s="672">
        <v>0</v>
      </c>
      <c r="Q7" s="674">
        <f t="shared" si="1"/>
        <v>3800</v>
      </c>
      <c r="R7" s="686">
        <f>E7+P7</f>
        <v>21952600</v>
      </c>
      <c r="S7" s="676"/>
      <c r="T7" s="382"/>
      <c r="U7" s="382"/>
      <c r="V7" s="382"/>
      <c r="W7" s="382"/>
      <c r="X7" s="382"/>
      <c r="Y7" s="382"/>
      <c r="Z7" s="382"/>
      <c r="AA7" s="382"/>
    </row>
    <row r="8" spans="1:27" s="353" customFormat="1" ht="46.8" hidden="1">
      <c r="A8" s="397">
        <v>5</v>
      </c>
      <c r="B8" s="406">
        <v>780003</v>
      </c>
      <c r="C8" s="398" t="s">
        <v>1060</v>
      </c>
      <c r="D8" s="356">
        <v>2280</v>
      </c>
      <c r="E8" s="399">
        <v>5964480</v>
      </c>
      <c r="F8" s="400">
        <v>1434</v>
      </c>
      <c r="G8" s="401">
        <v>3568740</v>
      </c>
      <c r="H8" s="402">
        <f t="shared" si="2"/>
        <v>2488.6610878661086</v>
      </c>
      <c r="I8" s="403">
        <f t="shared" si="3"/>
        <v>0.62894736842105259</v>
      </c>
      <c r="J8" s="403">
        <f t="shared" si="3"/>
        <v>0.59833212618702725</v>
      </c>
      <c r="K8" s="359"/>
      <c r="L8" s="359"/>
      <c r="M8" s="359">
        <f t="shared" si="4"/>
        <v>2151</v>
      </c>
      <c r="N8" s="391">
        <f t="shared" si="5"/>
        <v>5353110</v>
      </c>
      <c r="O8" s="359">
        <v>0</v>
      </c>
      <c r="P8" s="357">
        <v>0</v>
      </c>
      <c r="Q8" s="395">
        <f t="shared" si="1"/>
        <v>2280</v>
      </c>
      <c r="R8" s="404">
        <f t="shared" si="1"/>
        <v>5964480</v>
      </c>
      <c r="S8" s="396"/>
      <c r="T8" s="382"/>
      <c r="U8" s="382"/>
      <c r="V8" s="382"/>
      <c r="W8" s="382"/>
      <c r="X8" s="382"/>
      <c r="Y8" s="382"/>
      <c r="Z8" s="382"/>
      <c r="AA8" s="382"/>
    </row>
    <row r="9" spans="1:27" s="353" customFormat="1" ht="31.2" hidden="1">
      <c r="A9" s="397">
        <v>6</v>
      </c>
      <c r="B9" s="406">
        <v>780167</v>
      </c>
      <c r="C9" s="398" t="s">
        <v>1061</v>
      </c>
      <c r="D9" s="356">
        <v>4600</v>
      </c>
      <c r="E9" s="399">
        <v>20677000</v>
      </c>
      <c r="F9" s="400">
        <v>2728</v>
      </c>
      <c r="G9" s="401">
        <v>14520979</v>
      </c>
      <c r="H9" s="402">
        <f t="shared" si="2"/>
        <v>5322.9395161290322</v>
      </c>
      <c r="I9" s="403">
        <f t="shared" si="3"/>
        <v>0.59304347826086956</v>
      </c>
      <c r="J9" s="403">
        <f t="shared" si="3"/>
        <v>0.70227687769018721</v>
      </c>
      <c r="K9" s="359"/>
      <c r="L9" s="359"/>
      <c r="M9" s="359">
        <f t="shared" si="4"/>
        <v>4092</v>
      </c>
      <c r="N9" s="391">
        <f t="shared" si="5"/>
        <v>21781469</v>
      </c>
      <c r="O9" s="357">
        <v>0</v>
      </c>
      <c r="P9" s="357">
        <v>0</v>
      </c>
      <c r="Q9" s="395">
        <f t="shared" si="1"/>
        <v>4600</v>
      </c>
      <c r="R9" s="404">
        <f t="shared" si="1"/>
        <v>20677000</v>
      </c>
      <c r="S9" s="396"/>
      <c r="T9" s="382"/>
      <c r="U9" s="382"/>
      <c r="V9" s="382"/>
      <c r="W9" s="382"/>
      <c r="X9" s="382"/>
      <c r="Y9" s="382"/>
      <c r="Z9" s="382"/>
      <c r="AA9" s="382"/>
    </row>
    <row r="10" spans="1:27" s="353" customFormat="1" hidden="1">
      <c r="A10" s="392">
        <v>7</v>
      </c>
      <c r="B10" s="392">
        <v>780009</v>
      </c>
      <c r="C10" s="393" t="s">
        <v>962</v>
      </c>
      <c r="D10" s="356">
        <v>1716</v>
      </c>
      <c r="E10" s="399">
        <v>6864774</v>
      </c>
      <c r="F10" s="400">
        <v>1207</v>
      </c>
      <c r="G10" s="407">
        <v>4395517</v>
      </c>
      <c r="H10" s="402">
        <f t="shared" si="2"/>
        <v>3641.6876553438278</v>
      </c>
      <c r="I10" s="403">
        <f t="shared" si="3"/>
        <v>0.7033799533799534</v>
      </c>
      <c r="J10" s="394">
        <f t="shared" si="3"/>
        <v>0.64030032161291839</v>
      </c>
      <c r="K10" s="408" t="s">
        <v>958</v>
      </c>
      <c r="L10" s="409" t="s">
        <v>958</v>
      </c>
      <c r="M10" s="359">
        <f t="shared" si="4"/>
        <v>1810.5</v>
      </c>
      <c r="N10" s="391">
        <f t="shared" si="5"/>
        <v>6593276</v>
      </c>
      <c r="O10" s="357">
        <v>0</v>
      </c>
      <c r="P10" s="357">
        <v>0</v>
      </c>
      <c r="Q10" s="395">
        <f t="shared" si="1"/>
        <v>1716</v>
      </c>
      <c r="R10" s="404">
        <f t="shared" si="1"/>
        <v>6864774</v>
      </c>
      <c r="S10" s="396"/>
      <c r="T10" s="382"/>
      <c r="U10" s="382"/>
      <c r="V10" s="382"/>
      <c r="W10" s="382"/>
      <c r="X10" s="382"/>
      <c r="Y10" s="382"/>
      <c r="Z10" s="382"/>
      <c r="AA10" s="382"/>
    </row>
    <row r="11" spans="1:27" s="353" customFormat="1" hidden="1">
      <c r="A11" s="397">
        <v>8</v>
      </c>
      <c r="B11" s="397">
        <v>780014</v>
      </c>
      <c r="C11" s="405" t="s">
        <v>965</v>
      </c>
      <c r="D11" s="356">
        <v>7577</v>
      </c>
      <c r="E11" s="399">
        <v>40264178</v>
      </c>
      <c r="F11" s="400">
        <v>4218</v>
      </c>
      <c r="G11" s="401">
        <v>23997201</v>
      </c>
      <c r="H11" s="402">
        <f t="shared" si="2"/>
        <v>5689.2368421052633</v>
      </c>
      <c r="I11" s="403">
        <f t="shared" si="3"/>
        <v>0.5566847037085918</v>
      </c>
      <c r="J11" s="403">
        <f t="shared" si="3"/>
        <v>0.59599381365739046</v>
      </c>
      <c r="K11" s="359"/>
      <c r="L11" s="359"/>
      <c r="M11" s="359">
        <f t="shared" si="4"/>
        <v>6327</v>
      </c>
      <c r="N11" s="391">
        <f t="shared" si="5"/>
        <v>35995802</v>
      </c>
      <c r="O11" s="357">
        <v>0</v>
      </c>
      <c r="P11" s="357">
        <v>0</v>
      </c>
      <c r="Q11" s="395">
        <f t="shared" si="1"/>
        <v>7577</v>
      </c>
      <c r="R11" s="404">
        <f t="shared" si="1"/>
        <v>40264178</v>
      </c>
      <c r="S11" s="396"/>
      <c r="T11" s="382"/>
      <c r="U11" s="382"/>
      <c r="V11" s="382"/>
      <c r="W11" s="382"/>
      <c r="X11" s="382"/>
      <c r="Y11" s="382"/>
      <c r="Z11" s="382"/>
      <c r="AA11" s="382"/>
    </row>
    <row r="12" spans="1:27" s="353" customFormat="1" hidden="1">
      <c r="A12" s="397">
        <v>9</v>
      </c>
      <c r="B12" s="397">
        <v>780036</v>
      </c>
      <c r="C12" s="405" t="s">
        <v>967</v>
      </c>
      <c r="D12" s="356">
        <v>851</v>
      </c>
      <c r="E12" s="399">
        <v>4222389</v>
      </c>
      <c r="F12" s="400">
        <v>622</v>
      </c>
      <c r="G12" s="401">
        <v>2889406</v>
      </c>
      <c r="H12" s="402">
        <f t="shared" si="2"/>
        <v>4645.3472668810291</v>
      </c>
      <c r="I12" s="403">
        <f t="shared" si="3"/>
        <v>0.73090481786133965</v>
      </c>
      <c r="J12" s="403">
        <f t="shared" si="3"/>
        <v>0.68430596991418835</v>
      </c>
      <c r="K12" s="359"/>
      <c r="L12" s="359"/>
      <c r="M12" s="359">
        <f t="shared" si="4"/>
        <v>933</v>
      </c>
      <c r="N12" s="391">
        <f t="shared" si="5"/>
        <v>4334109</v>
      </c>
      <c r="O12" s="357">
        <v>0</v>
      </c>
      <c r="P12" s="359">
        <v>0</v>
      </c>
      <c r="Q12" s="395">
        <f t="shared" si="1"/>
        <v>851</v>
      </c>
      <c r="R12" s="404">
        <f t="shared" si="1"/>
        <v>4222389</v>
      </c>
      <c r="S12" s="396"/>
      <c r="T12" s="382"/>
      <c r="U12" s="382"/>
      <c r="V12" s="382"/>
      <c r="W12" s="382"/>
      <c r="X12" s="382"/>
      <c r="Y12" s="382"/>
      <c r="Z12" s="382"/>
      <c r="AA12" s="382"/>
    </row>
    <row r="13" spans="1:27" ht="31.2">
      <c r="A13" s="646">
        <v>10</v>
      </c>
      <c r="B13" s="646">
        <v>780151</v>
      </c>
      <c r="C13" s="701" t="s">
        <v>968</v>
      </c>
      <c r="D13" s="649">
        <v>10000</v>
      </c>
      <c r="E13" s="712">
        <v>71980000</v>
      </c>
      <c r="F13" s="702">
        <v>5167</v>
      </c>
      <c r="G13" s="710">
        <v>35438494</v>
      </c>
      <c r="H13" s="704">
        <f t="shared" si="2"/>
        <v>6858.6208631701184</v>
      </c>
      <c r="I13" s="389">
        <f t="shared" si="3"/>
        <v>0.51670000000000005</v>
      </c>
      <c r="J13" s="389">
        <f t="shared" si="3"/>
        <v>0.49233806612948039</v>
      </c>
      <c r="K13" s="391"/>
      <c r="L13" s="391"/>
      <c r="M13" s="391">
        <f t="shared" si="4"/>
        <v>7750.5</v>
      </c>
      <c r="N13" s="587">
        <f t="shared" si="5"/>
        <v>53157741</v>
      </c>
      <c r="O13" s="647">
        <f>D13-Q13</f>
        <v>1335</v>
      </c>
      <c r="P13" s="647">
        <f>ROUND(G13-(E13/12*8),0)</f>
        <v>-12548173</v>
      </c>
      <c r="Q13" s="647">
        <f>ROUND(R13/H13,0)</f>
        <v>8665</v>
      </c>
      <c r="R13" s="658">
        <f>E13+P13</f>
        <v>59431827</v>
      </c>
      <c r="S13" s="659" t="s">
        <v>1062</v>
      </c>
      <c r="T13" s="660"/>
    </row>
    <row r="14" spans="1:27" s="353" customFormat="1" ht="46.8" hidden="1">
      <c r="A14" s="677">
        <v>11</v>
      </c>
      <c r="B14" s="677">
        <v>780240</v>
      </c>
      <c r="C14" s="687" t="s">
        <v>1063</v>
      </c>
      <c r="D14" s="679">
        <v>12572</v>
      </c>
      <c r="E14" s="680">
        <v>89349204</v>
      </c>
      <c r="F14" s="681">
        <v>6787</v>
      </c>
      <c r="G14" s="682">
        <v>49098007</v>
      </c>
      <c r="H14" s="683">
        <f t="shared" si="2"/>
        <v>7234.1250920878147</v>
      </c>
      <c r="I14" s="684">
        <f t="shared" si="3"/>
        <v>0.53985046134266623</v>
      </c>
      <c r="J14" s="351">
        <f t="shared" si="3"/>
        <v>0.54950693237289505</v>
      </c>
      <c r="K14" s="673"/>
      <c r="L14" s="673"/>
      <c r="M14" s="673">
        <f t="shared" si="4"/>
        <v>10180.5</v>
      </c>
      <c r="N14" s="685">
        <f t="shared" si="5"/>
        <v>73647011</v>
      </c>
      <c r="O14" s="672">
        <v>0</v>
      </c>
      <c r="P14" s="672">
        <v>0</v>
      </c>
      <c r="Q14" s="674">
        <f t="shared" si="1"/>
        <v>12572</v>
      </c>
      <c r="R14" s="686">
        <f t="shared" si="1"/>
        <v>89349204</v>
      </c>
      <c r="S14" s="676"/>
      <c r="T14" s="382"/>
      <c r="U14" s="382"/>
      <c r="V14" s="382"/>
      <c r="W14" s="382"/>
      <c r="X14" s="382"/>
      <c r="Y14" s="382"/>
      <c r="Z14" s="382"/>
      <c r="AA14" s="382"/>
    </row>
    <row r="15" spans="1:27" s="353" customFormat="1" ht="31.2" hidden="1">
      <c r="A15" s="397">
        <v>12</v>
      </c>
      <c r="B15" s="406">
        <v>780042</v>
      </c>
      <c r="C15" s="398" t="s">
        <v>970</v>
      </c>
      <c r="D15" s="356">
        <v>1800</v>
      </c>
      <c r="E15" s="399">
        <v>11214000</v>
      </c>
      <c r="F15" s="400">
        <v>1352</v>
      </c>
      <c r="G15" s="401">
        <v>8955914</v>
      </c>
      <c r="H15" s="402">
        <f t="shared" si="2"/>
        <v>6624.1967455621298</v>
      </c>
      <c r="I15" s="355">
        <f t="shared" si="3"/>
        <v>0.75111111111111106</v>
      </c>
      <c r="J15" s="355">
        <f t="shared" si="3"/>
        <v>0.79863688246834319</v>
      </c>
      <c r="K15" s="363"/>
      <c r="L15" s="363"/>
      <c r="M15" s="359">
        <f t="shared" si="4"/>
        <v>2028</v>
      </c>
      <c r="N15" s="391">
        <f t="shared" si="5"/>
        <v>13433871</v>
      </c>
      <c r="O15" s="357">
        <v>0</v>
      </c>
      <c r="P15" s="357">
        <v>0</v>
      </c>
      <c r="Q15" s="395">
        <f t="shared" si="1"/>
        <v>1800</v>
      </c>
      <c r="R15" s="404">
        <f t="shared" si="1"/>
        <v>11214000</v>
      </c>
      <c r="S15" s="396"/>
      <c r="T15" s="382"/>
      <c r="U15" s="382"/>
      <c r="V15" s="382"/>
      <c r="W15" s="382"/>
      <c r="X15" s="382"/>
      <c r="Y15" s="382"/>
      <c r="Z15" s="382"/>
      <c r="AA15" s="382"/>
    </row>
    <row r="16" spans="1:27" s="353" customFormat="1" ht="46.8" hidden="1">
      <c r="A16" s="397">
        <v>13</v>
      </c>
      <c r="B16" s="397">
        <v>780153</v>
      </c>
      <c r="C16" s="398" t="s">
        <v>1064</v>
      </c>
      <c r="D16" s="356">
        <v>290</v>
      </c>
      <c r="E16" s="399">
        <v>1169570</v>
      </c>
      <c r="F16" s="400">
        <v>26</v>
      </c>
      <c r="G16" s="401">
        <v>104858</v>
      </c>
      <c r="H16" s="402">
        <f t="shared" si="2"/>
        <v>4033</v>
      </c>
      <c r="I16" s="355">
        <f t="shared" si="3"/>
        <v>8.9655172413793102E-2</v>
      </c>
      <c r="J16" s="355">
        <f t="shared" si="3"/>
        <v>8.9655172413793102E-2</v>
      </c>
      <c r="K16" s="410"/>
      <c r="L16" s="411"/>
      <c r="M16" s="359">
        <f t="shared" si="4"/>
        <v>39</v>
      </c>
      <c r="N16" s="391">
        <f t="shared" si="5"/>
        <v>157287</v>
      </c>
      <c r="O16" s="362">
        <v>0</v>
      </c>
      <c r="P16" s="362">
        <v>0</v>
      </c>
      <c r="Q16" s="395">
        <f t="shared" si="1"/>
        <v>290</v>
      </c>
      <c r="R16" s="404">
        <f t="shared" si="1"/>
        <v>1169570</v>
      </c>
      <c r="S16" s="412" t="s">
        <v>1065</v>
      </c>
      <c r="T16" s="382"/>
      <c r="U16" s="382"/>
      <c r="V16" s="382"/>
      <c r="W16" s="382"/>
      <c r="X16" s="382"/>
      <c r="Y16" s="382"/>
      <c r="Z16" s="382"/>
      <c r="AA16" s="382"/>
    </row>
    <row r="17" spans="1:27" s="353" customFormat="1" ht="31.2" hidden="1">
      <c r="A17" s="397">
        <v>14</v>
      </c>
      <c r="B17" s="397">
        <v>780031</v>
      </c>
      <c r="C17" s="398" t="s">
        <v>971</v>
      </c>
      <c r="D17" s="356">
        <v>2940</v>
      </c>
      <c r="E17" s="399">
        <v>11448360</v>
      </c>
      <c r="F17" s="400">
        <v>1903</v>
      </c>
      <c r="G17" s="401">
        <v>7759099</v>
      </c>
      <c r="H17" s="402">
        <f t="shared" si="2"/>
        <v>4077.2984760903837</v>
      </c>
      <c r="I17" s="355">
        <f t="shared" si="3"/>
        <v>0.6472789115646258</v>
      </c>
      <c r="J17" s="355">
        <f t="shared" si="3"/>
        <v>0.67774764245708552</v>
      </c>
      <c r="K17" s="363"/>
      <c r="L17" s="363"/>
      <c r="M17" s="359">
        <f t="shared" si="4"/>
        <v>2854.5</v>
      </c>
      <c r="N17" s="391">
        <f t="shared" si="5"/>
        <v>11638649</v>
      </c>
      <c r="O17" s="357">
        <v>0</v>
      </c>
      <c r="P17" s="359">
        <v>0</v>
      </c>
      <c r="Q17" s="395">
        <f t="shared" si="1"/>
        <v>2940</v>
      </c>
      <c r="R17" s="404">
        <f t="shared" si="1"/>
        <v>11448360</v>
      </c>
      <c r="S17" s="396"/>
      <c r="T17" s="382"/>
      <c r="U17" s="382"/>
      <c r="V17" s="382"/>
      <c r="W17" s="382"/>
      <c r="X17" s="382"/>
      <c r="Y17" s="382"/>
      <c r="Z17" s="382"/>
      <c r="AA17" s="382"/>
    </row>
    <row r="18" spans="1:27" s="353" customFormat="1" ht="31.2" hidden="1">
      <c r="A18" s="397">
        <v>15</v>
      </c>
      <c r="B18" s="413">
        <v>780033</v>
      </c>
      <c r="C18" s="398" t="s">
        <v>1066</v>
      </c>
      <c r="D18" s="356">
        <v>1300</v>
      </c>
      <c r="E18" s="399">
        <v>6046300</v>
      </c>
      <c r="F18" s="400">
        <v>738</v>
      </c>
      <c r="G18" s="401">
        <v>3372174</v>
      </c>
      <c r="H18" s="402">
        <f t="shared" si="2"/>
        <v>4569.3414634146338</v>
      </c>
      <c r="I18" s="355">
        <f t="shared" si="3"/>
        <v>0.56769230769230772</v>
      </c>
      <c r="J18" s="355">
        <f t="shared" si="3"/>
        <v>0.55772522038271344</v>
      </c>
      <c r="K18" s="363"/>
      <c r="L18" s="363"/>
      <c r="M18" s="359">
        <f t="shared" si="4"/>
        <v>1107</v>
      </c>
      <c r="N18" s="391">
        <f t="shared" si="5"/>
        <v>5058261</v>
      </c>
      <c r="O18" s="357">
        <v>0</v>
      </c>
      <c r="P18" s="357">
        <v>0</v>
      </c>
      <c r="Q18" s="395">
        <f t="shared" si="1"/>
        <v>1300</v>
      </c>
      <c r="R18" s="404">
        <f t="shared" si="1"/>
        <v>6046300</v>
      </c>
      <c r="S18" s="396"/>
      <c r="T18" s="382"/>
      <c r="U18" s="382"/>
      <c r="V18" s="382"/>
      <c r="W18" s="382"/>
      <c r="X18" s="382"/>
      <c r="Y18" s="382"/>
      <c r="Z18" s="382"/>
      <c r="AA18" s="382"/>
    </row>
    <row r="19" spans="1:27" s="353" customFormat="1" ht="46.8" hidden="1">
      <c r="A19" s="397">
        <v>16</v>
      </c>
      <c r="B19" s="413">
        <v>780034</v>
      </c>
      <c r="C19" s="398" t="s">
        <v>1067</v>
      </c>
      <c r="D19" s="356">
        <v>315</v>
      </c>
      <c r="E19" s="399">
        <v>1488741</v>
      </c>
      <c r="F19" s="400">
        <v>220</v>
      </c>
      <c r="G19" s="401">
        <v>1049986</v>
      </c>
      <c r="H19" s="402">
        <f t="shared" si="2"/>
        <v>4772.6636363636362</v>
      </c>
      <c r="I19" s="355">
        <f t="shared" si="3"/>
        <v>0.69841269841269837</v>
      </c>
      <c r="J19" s="355">
        <f t="shared" si="3"/>
        <v>0.70528453236661048</v>
      </c>
      <c r="K19" s="363"/>
      <c r="L19" s="363"/>
      <c r="M19" s="359">
        <f t="shared" si="4"/>
        <v>330</v>
      </c>
      <c r="N19" s="391">
        <f t="shared" si="5"/>
        <v>1574979</v>
      </c>
      <c r="O19" s="357">
        <v>0</v>
      </c>
      <c r="P19" s="359">
        <v>0</v>
      </c>
      <c r="Q19" s="395">
        <f t="shared" si="1"/>
        <v>315</v>
      </c>
      <c r="R19" s="404">
        <f t="shared" si="1"/>
        <v>1488741</v>
      </c>
      <c r="S19" s="396"/>
      <c r="T19" s="382"/>
      <c r="U19" s="382"/>
      <c r="V19" s="382"/>
      <c r="W19" s="382"/>
      <c r="X19" s="382"/>
      <c r="Y19" s="382"/>
      <c r="Z19" s="382"/>
      <c r="AA19" s="382"/>
    </row>
    <row r="20" spans="1:27" s="382" customFormat="1" ht="46.8" hidden="1">
      <c r="A20" s="397">
        <v>17</v>
      </c>
      <c r="B20" s="406">
        <v>780030</v>
      </c>
      <c r="C20" s="398" t="s">
        <v>973</v>
      </c>
      <c r="D20" s="356">
        <v>1550</v>
      </c>
      <c r="E20" s="399">
        <v>7154425</v>
      </c>
      <c r="F20" s="400">
        <v>693</v>
      </c>
      <c r="G20" s="401">
        <v>3230271</v>
      </c>
      <c r="H20" s="402">
        <f t="shared" si="2"/>
        <v>4661.2857142857147</v>
      </c>
      <c r="I20" s="355">
        <f t="shared" si="3"/>
        <v>0.44709677419354837</v>
      </c>
      <c r="J20" s="355">
        <f t="shared" si="3"/>
        <v>0.45150672485909071</v>
      </c>
      <c r="K20" s="363"/>
      <c r="L20" s="363"/>
      <c r="M20" s="359">
        <f t="shared" si="4"/>
        <v>1039.5</v>
      </c>
      <c r="N20" s="391">
        <f t="shared" si="5"/>
        <v>4845407</v>
      </c>
      <c r="O20" s="362">
        <v>0</v>
      </c>
      <c r="P20" s="414">
        <v>0</v>
      </c>
      <c r="Q20" s="395">
        <f t="shared" si="1"/>
        <v>1550</v>
      </c>
      <c r="R20" s="404">
        <f t="shared" si="1"/>
        <v>7154425</v>
      </c>
      <c r="S20" s="396"/>
    </row>
    <row r="21" spans="1:27" s="353" customFormat="1" ht="31.2" hidden="1">
      <c r="A21" s="397">
        <v>18</v>
      </c>
      <c r="B21" s="397">
        <v>780032</v>
      </c>
      <c r="C21" s="398" t="s">
        <v>840</v>
      </c>
      <c r="D21" s="356">
        <v>1944</v>
      </c>
      <c r="E21" s="399">
        <v>7890696</v>
      </c>
      <c r="F21" s="400">
        <v>1306</v>
      </c>
      <c r="G21" s="401">
        <v>5163133</v>
      </c>
      <c r="H21" s="402">
        <f t="shared" si="2"/>
        <v>3953.394333843798</v>
      </c>
      <c r="I21" s="355">
        <f t="shared" ref="I21:J62" si="6">F21*1/D21</f>
        <v>0.67181069958847739</v>
      </c>
      <c r="J21" s="355">
        <f t="shared" si="6"/>
        <v>0.65433175983462044</v>
      </c>
      <c r="K21" s="363"/>
      <c r="L21" s="363"/>
      <c r="M21" s="359">
        <f t="shared" si="4"/>
        <v>1959</v>
      </c>
      <c r="N21" s="391">
        <f t="shared" si="5"/>
        <v>7744700</v>
      </c>
      <c r="O21" s="357">
        <v>0</v>
      </c>
      <c r="P21" s="359">
        <v>0</v>
      </c>
      <c r="Q21" s="395">
        <f t="shared" si="1"/>
        <v>1944</v>
      </c>
      <c r="R21" s="404">
        <f t="shared" si="1"/>
        <v>7890696</v>
      </c>
      <c r="S21" s="396"/>
      <c r="T21" s="382"/>
      <c r="U21" s="382"/>
      <c r="V21" s="382"/>
      <c r="W21" s="382"/>
      <c r="X21" s="382"/>
      <c r="Y21" s="382"/>
      <c r="Z21" s="382"/>
      <c r="AA21" s="382"/>
    </row>
    <row r="22" spans="1:27" s="353" customFormat="1" ht="31.2" hidden="1">
      <c r="A22" s="397">
        <v>19</v>
      </c>
      <c r="B22" s="397">
        <v>780186</v>
      </c>
      <c r="C22" s="415" t="s">
        <v>974</v>
      </c>
      <c r="D22" s="356">
        <v>15283</v>
      </c>
      <c r="E22" s="399">
        <v>76178625</v>
      </c>
      <c r="F22" s="400">
        <v>12565</v>
      </c>
      <c r="G22" s="407">
        <v>61691089</v>
      </c>
      <c r="H22" s="402">
        <f t="shared" si="2"/>
        <v>4909.7563867886984</v>
      </c>
      <c r="I22" s="355">
        <f t="shared" si="6"/>
        <v>0.82215533599424195</v>
      </c>
      <c r="J22" s="355">
        <f t="shared" si="6"/>
        <v>0.8098215083299285</v>
      </c>
      <c r="K22" s="363"/>
      <c r="L22" s="363"/>
      <c r="M22" s="359">
        <f t="shared" si="4"/>
        <v>18847.5</v>
      </c>
      <c r="N22" s="391">
        <f t="shared" si="5"/>
        <v>92536634</v>
      </c>
      <c r="O22" s="357">
        <v>0</v>
      </c>
      <c r="P22" s="357">
        <v>0</v>
      </c>
      <c r="Q22" s="395">
        <f t="shared" si="1"/>
        <v>15283</v>
      </c>
      <c r="R22" s="404">
        <f t="shared" si="1"/>
        <v>76178625</v>
      </c>
      <c r="S22" s="396"/>
      <c r="T22" s="382"/>
      <c r="U22" s="382"/>
      <c r="V22" s="382"/>
      <c r="W22" s="382"/>
      <c r="X22" s="382"/>
      <c r="Y22" s="382"/>
      <c r="Z22" s="382"/>
      <c r="AA22" s="382"/>
    </row>
    <row r="23" spans="1:27" s="353" customFormat="1" ht="31.2" hidden="1">
      <c r="A23" s="397">
        <v>20</v>
      </c>
      <c r="B23" s="397">
        <v>780185</v>
      </c>
      <c r="C23" s="415" t="s">
        <v>909</v>
      </c>
      <c r="D23" s="356">
        <v>4500</v>
      </c>
      <c r="E23" s="399">
        <v>19309500</v>
      </c>
      <c r="F23" s="400">
        <v>3104</v>
      </c>
      <c r="G23" s="401">
        <v>13459604</v>
      </c>
      <c r="H23" s="402">
        <f t="shared" si="2"/>
        <v>4336.2126288659792</v>
      </c>
      <c r="I23" s="355">
        <f t="shared" si="6"/>
        <v>0.68977777777777782</v>
      </c>
      <c r="J23" s="355">
        <f t="shared" si="6"/>
        <v>0.69704570289235868</v>
      </c>
      <c r="K23" s="363"/>
      <c r="L23" s="363"/>
      <c r="M23" s="359">
        <f t="shared" si="4"/>
        <v>4656</v>
      </c>
      <c r="N23" s="391">
        <f t="shared" si="5"/>
        <v>20189406</v>
      </c>
      <c r="O23" s="357">
        <v>0</v>
      </c>
      <c r="P23" s="357">
        <v>0</v>
      </c>
      <c r="Q23" s="395">
        <f t="shared" si="1"/>
        <v>4500</v>
      </c>
      <c r="R23" s="404">
        <f t="shared" si="1"/>
        <v>19309500</v>
      </c>
      <c r="S23" s="396"/>
      <c r="T23" s="382"/>
      <c r="U23" s="382"/>
      <c r="V23" s="382"/>
      <c r="W23" s="382"/>
      <c r="X23" s="382"/>
      <c r="Y23" s="382"/>
      <c r="Z23" s="382"/>
      <c r="AA23" s="382"/>
    </row>
    <row r="24" spans="1:27" s="353" customFormat="1" ht="31.2" hidden="1">
      <c r="A24" s="397">
        <v>21</v>
      </c>
      <c r="B24" s="413">
        <v>780184</v>
      </c>
      <c r="C24" s="415" t="s">
        <v>1068</v>
      </c>
      <c r="D24" s="356">
        <v>2975</v>
      </c>
      <c r="E24" s="399">
        <v>7696325</v>
      </c>
      <c r="F24" s="400">
        <v>2233</v>
      </c>
      <c r="G24" s="401">
        <v>5898613</v>
      </c>
      <c r="H24" s="402">
        <f t="shared" si="2"/>
        <v>2641.564263322884</v>
      </c>
      <c r="I24" s="355">
        <f t="shared" si="6"/>
        <v>0.75058823529411767</v>
      </c>
      <c r="J24" s="355">
        <f t="shared" si="6"/>
        <v>0.76641942745401215</v>
      </c>
      <c r="K24" s="363"/>
      <c r="L24" s="363"/>
      <c r="M24" s="359">
        <f t="shared" si="4"/>
        <v>3349.5</v>
      </c>
      <c r="N24" s="391">
        <f t="shared" si="5"/>
        <v>8847920</v>
      </c>
      <c r="O24" s="357">
        <v>0</v>
      </c>
      <c r="P24" s="357">
        <v>0</v>
      </c>
      <c r="Q24" s="395">
        <f t="shared" si="1"/>
        <v>2975</v>
      </c>
      <c r="R24" s="404">
        <f t="shared" si="1"/>
        <v>7696325</v>
      </c>
      <c r="S24" s="396"/>
      <c r="T24" s="382"/>
      <c r="U24" s="382"/>
      <c r="V24" s="382"/>
      <c r="W24" s="382"/>
      <c r="X24" s="382"/>
      <c r="Y24" s="382"/>
      <c r="Z24" s="382"/>
      <c r="AA24" s="382"/>
    </row>
    <row r="25" spans="1:27" s="353" customFormat="1" ht="31.2" hidden="1">
      <c r="A25" s="397">
        <v>22</v>
      </c>
      <c r="B25" s="413">
        <v>780297</v>
      </c>
      <c r="C25" s="416" t="s">
        <v>975</v>
      </c>
      <c r="D25" s="356">
        <v>4000</v>
      </c>
      <c r="E25" s="399">
        <v>10064000</v>
      </c>
      <c r="F25" s="400">
        <v>2137</v>
      </c>
      <c r="G25" s="401">
        <v>6784273</v>
      </c>
      <c r="H25" s="402">
        <f t="shared" si="2"/>
        <v>3174.6715021057557</v>
      </c>
      <c r="I25" s="355">
        <f t="shared" si="6"/>
        <v>0.53425</v>
      </c>
      <c r="J25" s="355">
        <f t="shared" si="6"/>
        <v>0.6741129769475358</v>
      </c>
      <c r="K25" s="363"/>
      <c r="L25" s="363"/>
      <c r="M25" s="359">
        <f t="shared" si="4"/>
        <v>3205.5</v>
      </c>
      <c r="N25" s="391">
        <f t="shared" si="5"/>
        <v>10176410</v>
      </c>
      <c r="O25" s="357">
        <v>0</v>
      </c>
      <c r="P25" s="357">
        <v>0</v>
      </c>
      <c r="Q25" s="395">
        <f t="shared" si="1"/>
        <v>4000</v>
      </c>
      <c r="R25" s="417">
        <f>E25</f>
        <v>10064000</v>
      </c>
      <c r="S25" s="396"/>
      <c r="T25" s="382"/>
      <c r="U25" s="382"/>
      <c r="V25" s="382"/>
      <c r="W25" s="382"/>
      <c r="X25" s="382"/>
      <c r="Y25" s="382"/>
      <c r="Z25" s="382"/>
      <c r="AA25" s="382"/>
    </row>
    <row r="26" spans="1:27" s="353" customFormat="1" hidden="1">
      <c r="A26" s="397">
        <v>23</v>
      </c>
      <c r="B26" s="397">
        <v>780099</v>
      </c>
      <c r="C26" s="405" t="s">
        <v>980</v>
      </c>
      <c r="D26" s="356">
        <v>6800</v>
      </c>
      <c r="E26" s="399">
        <v>33231600</v>
      </c>
      <c r="F26" s="400">
        <v>5551</v>
      </c>
      <c r="G26" s="401">
        <v>19643527</v>
      </c>
      <c r="H26" s="402">
        <f t="shared" si="2"/>
        <v>3538.736624031706</v>
      </c>
      <c r="I26" s="403">
        <f t="shared" si="6"/>
        <v>0.81632352941176467</v>
      </c>
      <c r="J26" s="403">
        <f t="shared" si="6"/>
        <v>0.5911098773456589</v>
      </c>
      <c r="K26" s="359"/>
      <c r="L26" s="359"/>
      <c r="M26" s="359">
        <f t="shared" si="4"/>
        <v>8326.5</v>
      </c>
      <c r="N26" s="391">
        <f t="shared" si="5"/>
        <v>29465291</v>
      </c>
      <c r="O26" s="357">
        <v>0</v>
      </c>
      <c r="P26" s="357">
        <v>0</v>
      </c>
      <c r="Q26" s="395">
        <f t="shared" si="1"/>
        <v>6800</v>
      </c>
      <c r="R26" s="417">
        <f>E26</f>
        <v>33231600</v>
      </c>
      <c r="S26" s="396"/>
      <c r="T26" s="382"/>
      <c r="U26" s="382"/>
      <c r="V26" s="382"/>
      <c r="W26" s="382"/>
      <c r="X26" s="382"/>
      <c r="Y26" s="382"/>
      <c r="Z26" s="382"/>
      <c r="AA26" s="382"/>
    </row>
    <row r="27" spans="1:27" s="353" customFormat="1" ht="45" hidden="1" customHeight="1">
      <c r="A27" s="392">
        <v>24</v>
      </c>
      <c r="B27" s="418">
        <v>780061</v>
      </c>
      <c r="C27" s="419" t="s">
        <v>855</v>
      </c>
      <c r="D27" s="356">
        <v>1978</v>
      </c>
      <c r="E27" s="399">
        <v>5445712</v>
      </c>
      <c r="F27" s="400">
        <v>989</v>
      </c>
      <c r="G27" s="401">
        <v>2722856</v>
      </c>
      <c r="H27" s="402">
        <f t="shared" si="2"/>
        <v>2753.1405460060669</v>
      </c>
      <c r="I27" s="420">
        <f t="shared" si="6"/>
        <v>0.5</v>
      </c>
      <c r="J27" s="421">
        <f t="shared" si="6"/>
        <v>0.5</v>
      </c>
      <c r="K27" s="359"/>
      <c r="L27" s="359"/>
      <c r="M27" s="359">
        <f t="shared" si="4"/>
        <v>1483.5</v>
      </c>
      <c r="N27" s="391">
        <f t="shared" si="5"/>
        <v>4084284</v>
      </c>
      <c r="O27" s="361">
        <v>0</v>
      </c>
      <c r="P27" s="361">
        <v>0</v>
      </c>
      <c r="Q27" s="395">
        <f t="shared" si="1"/>
        <v>1978</v>
      </c>
      <c r="R27" s="417">
        <f>E27</f>
        <v>5445712</v>
      </c>
      <c r="S27" s="396"/>
      <c r="T27" s="382"/>
      <c r="U27" s="382"/>
      <c r="V27" s="382"/>
      <c r="W27" s="382"/>
      <c r="X27" s="382"/>
      <c r="Y27" s="382"/>
      <c r="Z27" s="382"/>
      <c r="AA27" s="382"/>
    </row>
    <row r="28" spans="1:27" ht="33" customHeight="1">
      <c r="A28" s="646">
        <v>25</v>
      </c>
      <c r="B28" s="646">
        <v>780132</v>
      </c>
      <c r="C28" s="701" t="s">
        <v>561</v>
      </c>
      <c r="D28" s="649">
        <v>6370</v>
      </c>
      <c r="E28" s="712">
        <v>23498930</v>
      </c>
      <c r="F28" s="702">
        <v>6326</v>
      </c>
      <c r="G28" s="710">
        <v>23411333</v>
      </c>
      <c r="H28" s="704">
        <f t="shared" si="2"/>
        <v>3700.8114132153019</v>
      </c>
      <c r="I28" s="571">
        <f t="shared" si="6"/>
        <v>0.99309262166405021</v>
      </c>
      <c r="J28" s="571">
        <f t="shared" si="6"/>
        <v>0.9962722983557124</v>
      </c>
      <c r="K28" s="647" t="s">
        <v>958</v>
      </c>
      <c r="L28" s="391"/>
      <c r="M28" s="391">
        <f>ROUND(F28/8*12,0)</f>
        <v>9489</v>
      </c>
      <c r="N28" s="587">
        <f>ROUND(G28/8*12,0)</f>
        <v>35117000</v>
      </c>
      <c r="O28" s="647">
        <f>Q28-D28</f>
        <v>3119</v>
      </c>
      <c r="P28" s="647">
        <f>R28-E28</f>
        <v>11618070</v>
      </c>
      <c r="Q28" s="647">
        <f>M28</f>
        <v>9489</v>
      </c>
      <c r="R28" s="658">
        <f>N28</f>
        <v>35117000</v>
      </c>
      <c r="S28" s="550"/>
      <c r="T28" s="660"/>
    </row>
    <row r="29" spans="1:27" s="353" customFormat="1" ht="31.2" hidden="1">
      <c r="A29" s="677">
        <v>26</v>
      </c>
      <c r="B29" s="677">
        <v>780101</v>
      </c>
      <c r="C29" s="688" t="s">
        <v>1069</v>
      </c>
      <c r="D29" s="679">
        <v>3000</v>
      </c>
      <c r="E29" s="680">
        <v>14358000</v>
      </c>
      <c r="F29" s="681">
        <v>1641</v>
      </c>
      <c r="G29" s="689">
        <v>8454063</v>
      </c>
      <c r="H29" s="683">
        <f t="shared" si="2"/>
        <v>5151.7751371115173</v>
      </c>
      <c r="I29" s="352">
        <f t="shared" si="6"/>
        <v>0.54700000000000004</v>
      </c>
      <c r="J29" s="352">
        <f t="shared" si="6"/>
        <v>0.58880505641454239</v>
      </c>
      <c r="K29" s="690"/>
      <c r="L29" s="690"/>
      <c r="M29" s="673">
        <f t="shared" si="4"/>
        <v>2461.5</v>
      </c>
      <c r="N29" s="685">
        <f t="shared" si="5"/>
        <v>12681095</v>
      </c>
      <c r="O29" s="672">
        <v>0</v>
      </c>
      <c r="P29" s="672">
        <v>0</v>
      </c>
      <c r="Q29" s="674">
        <f t="shared" si="1"/>
        <v>3000</v>
      </c>
      <c r="R29" s="686">
        <f>E29+P29</f>
        <v>14358000</v>
      </c>
      <c r="S29" s="676"/>
      <c r="T29" s="382"/>
      <c r="U29" s="382"/>
      <c r="V29" s="382"/>
      <c r="W29" s="382"/>
      <c r="X29" s="382"/>
      <c r="Y29" s="382"/>
      <c r="Z29" s="382"/>
      <c r="AA29" s="382"/>
    </row>
    <row r="30" spans="1:27" s="353" customFormat="1" ht="31.2" hidden="1">
      <c r="A30" s="397">
        <v>27</v>
      </c>
      <c r="B30" s="423">
        <v>780041</v>
      </c>
      <c r="C30" s="398" t="s">
        <v>439</v>
      </c>
      <c r="D30" s="356">
        <v>4100</v>
      </c>
      <c r="E30" s="399">
        <v>16199100</v>
      </c>
      <c r="F30" s="400">
        <v>2601</v>
      </c>
      <c r="G30" s="407">
        <v>10322283</v>
      </c>
      <c r="H30" s="402">
        <f t="shared" si="2"/>
        <v>3968.58246828143</v>
      </c>
      <c r="I30" s="355">
        <f t="shared" si="6"/>
        <v>0.63439024390243903</v>
      </c>
      <c r="J30" s="355">
        <f t="shared" si="6"/>
        <v>0.63721336370539106</v>
      </c>
      <c r="K30" s="359"/>
      <c r="L30" s="359"/>
      <c r="M30" s="359">
        <f t="shared" si="4"/>
        <v>3901.5</v>
      </c>
      <c r="N30" s="391">
        <f t="shared" si="5"/>
        <v>15483425</v>
      </c>
      <c r="O30" s="357">
        <v>0</v>
      </c>
      <c r="P30" s="357">
        <v>0</v>
      </c>
      <c r="Q30" s="395">
        <f t="shared" si="1"/>
        <v>4100</v>
      </c>
      <c r="R30" s="404">
        <f>E30+P30</f>
        <v>16199100</v>
      </c>
      <c r="S30" s="396"/>
      <c r="T30" s="382"/>
      <c r="U30" s="382"/>
      <c r="V30" s="382"/>
      <c r="W30" s="382"/>
      <c r="X30" s="382"/>
      <c r="Y30" s="382"/>
      <c r="Z30" s="382"/>
      <c r="AA30" s="382"/>
    </row>
    <row r="31" spans="1:27" s="353" customFormat="1" ht="31.2" hidden="1">
      <c r="A31" s="397">
        <v>28</v>
      </c>
      <c r="B31" s="423">
        <v>780152</v>
      </c>
      <c r="C31" s="398" t="s">
        <v>1070</v>
      </c>
      <c r="D31" s="356">
        <v>300</v>
      </c>
      <c r="E31" s="399">
        <v>1435800</v>
      </c>
      <c r="F31" s="400">
        <v>223</v>
      </c>
      <c r="G31" s="422">
        <v>721423</v>
      </c>
      <c r="H31" s="402">
        <f t="shared" si="2"/>
        <v>3235.0807174887891</v>
      </c>
      <c r="I31" s="403">
        <f t="shared" si="6"/>
        <v>0.74333333333333329</v>
      </c>
      <c r="J31" s="403">
        <f t="shared" si="6"/>
        <v>0.50245368435715276</v>
      </c>
      <c r="K31" s="359"/>
      <c r="L31" s="359"/>
      <c r="M31" s="359">
        <f t="shared" si="4"/>
        <v>334.5</v>
      </c>
      <c r="N31" s="391">
        <f t="shared" si="5"/>
        <v>1082135</v>
      </c>
      <c r="O31" s="357">
        <v>0</v>
      </c>
      <c r="P31" s="359">
        <v>0</v>
      </c>
      <c r="Q31" s="395">
        <f t="shared" si="1"/>
        <v>300</v>
      </c>
      <c r="R31" s="404">
        <f t="shared" si="1"/>
        <v>1435800</v>
      </c>
      <c r="S31" s="396"/>
      <c r="T31" s="382"/>
      <c r="U31" s="382"/>
      <c r="V31" s="382"/>
      <c r="W31" s="382"/>
      <c r="X31" s="382"/>
      <c r="Y31" s="382"/>
      <c r="Z31" s="382"/>
      <c r="AA31" s="382"/>
    </row>
    <row r="32" spans="1:27" s="353" customFormat="1" ht="31.2" hidden="1">
      <c r="A32" s="397">
        <v>29</v>
      </c>
      <c r="B32" s="423">
        <v>780018</v>
      </c>
      <c r="C32" s="398" t="s">
        <v>495</v>
      </c>
      <c r="D32" s="356">
        <v>198</v>
      </c>
      <c r="E32" s="399">
        <v>597600</v>
      </c>
      <c r="F32" s="400">
        <v>159</v>
      </c>
      <c r="G32" s="401">
        <v>474690</v>
      </c>
      <c r="H32" s="402">
        <f t="shared" si="2"/>
        <v>2985.4716981132074</v>
      </c>
      <c r="I32" s="403">
        <f t="shared" si="6"/>
        <v>0.80303030303030298</v>
      </c>
      <c r="J32" s="403">
        <f t="shared" si="6"/>
        <v>0.79432730923694783</v>
      </c>
      <c r="K32" s="359"/>
      <c r="L32" s="359"/>
      <c r="M32" s="359">
        <f t="shared" si="4"/>
        <v>238.5</v>
      </c>
      <c r="N32" s="391">
        <f t="shared" si="5"/>
        <v>712035</v>
      </c>
      <c r="O32" s="357">
        <v>0</v>
      </c>
      <c r="P32" s="357">
        <v>0</v>
      </c>
      <c r="Q32" s="395">
        <f t="shared" si="1"/>
        <v>198</v>
      </c>
      <c r="R32" s="404">
        <f t="shared" si="1"/>
        <v>597600</v>
      </c>
      <c r="S32" s="396"/>
      <c r="T32" s="382"/>
      <c r="U32" s="382"/>
      <c r="V32" s="382"/>
      <c r="W32" s="382"/>
      <c r="X32" s="382"/>
      <c r="Y32" s="382"/>
      <c r="Z32" s="382"/>
      <c r="AA32" s="382"/>
    </row>
    <row r="33" spans="1:27" s="353" customFormat="1" ht="66" hidden="1">
      <c r="A33" s="397">
        <v>30</v>
      </c>
      <c r="B33" s="423">
        <v>780039</v>
      </c>
      <c r="C33" s="398" t="s">
        <v>981</v>
      </c>
      <c r="D33" s="356">
        <v>1000</v>
      </c>
      <c r="E33" s="399">
        <v>3967000</v>
      </c>
      <c r="F33" s="400">
        <v>609</v>
      </c>
      <c r="G33" s="401">
        <v>2265042</v>
      </c>
      <c r="H33" s="402">
        <f t="shared" si="2"/>
        <v>3719.2807881773401</v>
      </c>
      <c r="I33" s="403">
        <f t="shared" si="6"/>
        <v>0.60899999999999999</v>
      </c>
      <c r="J33" s="403">
        <f t="shared" si="6"/>
        <v>0.57097101083942525</v>
      </c>
      <c r="K33" s="408">
        <v>300</v>
      </c>
      <c r="L33" s="424">
        <v>1190100</v>
      </c>
      <c r="M33" s="359">
        <f t="shared" si="4"/>
        <v>913.5</v>
      </c>
      <c r="N33" s="391">
        <f t="shared" si="5"/>
        <v>3397563</v>
      </c>
      <c r="O33" s="357">
        <v>0</v>
      </c>
      <c r="P33" s="359">
        <v>0</v>
      </c>
      <c r="Q33" s="395">
        <f t="shared" si="1"/>
        <v>1000</v>
      </c>
      <c r="R33" s="404">
        <f t="shared" si="1"/>
        <v>3967000</v>
      </c>
      <c r="S33" s="360" t="s">
        <v>1071</v>
      </c>
      <c r="T33" s="382"/>
      <c r="U33" s="382"/>
      <c r="V33" s="382"/>
      <c r="W33" s="382"/>
      <c r="X33" s="382"/>
      <c r="Y33" s="382"/>
      <c r="Z33" s="382"/>
      <c r="AA33" s="382"/>
    </row>
    <row r="34" spans="1:27" ht="31.2">
      <c r="A34" s="646">
        <v>31</v>
      </c>
      <c r="B34" s="648">
        <v>780035</v>
      </c>
      <c r="C34" s="701" t="s">
        <v>983</v>
      </c>
      <c r="D34" s="649">
        <v>8341</v>
      </c>
      <c r="E34" s="712">
        <v>31331999</v>
      </c>
      <c r="F34" s="702">
        <v>7264</v>
      </c>
      <c r="G34" s="711">
        <v>26966998</v>
      </c>
      <c r="H34" s="704">
        <f t="shared" si="2"/>
        <v>3712.4171255506608</v>
      </c>
      <c r="I34" s="571">
        <f t="shared" si="6"/>
        <v>0.87087879151180914</v>
      </c>
      <c r="J34" s="571">
        <f t="shared" si="6"/>
        <v>0.86068552472505822</v>
      </c>
      <c r="K34" s="647" t="s">
        <v>958</v>
      </c>
      <c r="L34" s="391"/>
      <c r="M34" s="391">
        <f>ROUND(F34/8*10,0)</f>
        <v>9080</v>
      </c>
      <c r="N34" s="587">
        <f>ROUND(G34/8*10,0)</f>
        <v>33708748</v>
      </c>
      <c r="O34" s="647">
        <f>Q34-D34</f>
        <v>739</v>
      </c>
      <c r="P34" s="647">
        <f>R34-E34</f>
        <v>2376749</v>
      </c>
      <c r="Q34" s="647">
        <f>M34</f>
        <v>9080</v>
      </c>
      <c r="R34" s="658">
        <f>N34</f>
        <v>33708748</v>
      </c>
      <c r="S34" s="550"/>
      <c r="T34" s="660"/>
    </row>
    <row r="35" spans="1:27" s="353" customFormat="1" ht="62.4" hidden="1">
      <c r="A35" s="665">
        <v>32</v>
      </c>
      <c r="B35" s="691">
        <v>780130</v>
      </c>
      <c r="C35" s="692" t="s">
        <v>984</v>
      </c>
      <c r="D35" s="693">
        <v>1874</v>
      </c>
      <c r="E35" s="694">
        <v>7222377</v>
      </c>
      <c r="F35" s="681">
        <v>1408</v>
      </c>
      <c r="G35" s="689">
        <v>5457325</v>
      </c>
      <c r="H35" s="695">
        <f t="shared" si="2"/>
        <v>3875.9410511363635</v>
      </c>
      <c r="I35" s="684">
        <f t="shared" si="6"/>
        <v>0.75133404482390609</v>
      </c>
      <c r="J35" s="671">
        <f t="shared" si="6"/>
        <v>0.75561342200774062</v>
      </c>
      <c r="K35" s="696" t="s">
        <v>958</v>
      </c>
      <c r="L35" s="696" t="s">
        <v>958</v>
      </c>
      <c r="M35" s="673">
        <f t="shared" si="4"/>
        <v>2112</v>
      </c>
      <c r="N35" s="685">
        <f t="shared" si="5"/>
        <v>8185988</v>
      </c>
      <c r="O35" s="672">
        <v>0</v>
      </c>
      <c r="P35" s="672">
        <v>0</v>
      </c>
      <c r="Q35" s="674">
        <f t="shared" si="1"/>
        <v>1874</v>
      </c>
      <c r="R35" s="686">
        <f t="shared" si="1"/>
        <v>7222377</v>
      </c>
      <c r="S35" s="676"/>
      <c r="T35" s="382"/>
      <c r="U35" s="382"/>
      <c r="V35" s="382"/>
      <c r="W35" s="382"/>
      <c r="X35" s="382"/>
      <c r="Y35" s="382"/>
      <c r="Z35" s="382"/>
      <c r="AA35" s="382"/>
    </row>
    <row r="36" spans="1:27" s="353" customFormat="1" ht="31.2" hidden="1">
      <c r="A36" s="397">
        <v>33</v>
      </c>
      <c r="B36" s="423">
        <v>780079</v>
      </c>
      <c r="C36" s="398" t="s">
        <v>1072</v>
      </c>
      <c r="D36" s="356">
        <v>2000</v>
      </c>
      <c r="E36" s="399">
        <v>7572000</v>
      </c>
      <c r="F36" s="400">
        <v>1266</v>
      </c>
      <c r="G36" s="401">
        <v>4698849</v>
      </c>
      <c r="H36" s="402">
        <f t="shared" si="2"/>
        <v>3711.5710900473932</v>
      </c>
      <c r="I36" s="403">
        <f t="shared" si="6"/>
        <v>0.63300000000000001</v>
      </c>
      <c r="J36" s="403">
        <f t="shared" si="6"/>
        <v>0.62055586370839932</v>
      </c>
      <c r="K36" s="359"/>
      <c r="L36" s="359"/>
      <c r="M36" s="359">
        <f t="shared" si="4"/>
        <v>1899</v>
      </c>
      <c r="N36" s="391">
        <f t="shared" si="5"/>
        <v>7048274</v>
      </c>
      <c r="O36" s="357">
        <v>0</v>
      </c>
      <c r="P36" s="357">
        <v>0</v>
      </c>
      <c r="Q36" s="395">
        <f t="shared" ref="Q36:R53" si="7">D36+O36</f>
        <v>2000</v>
      </c>
      <c r="R36" s="404">
        <f t="shared" si="7"/>
        <v>7572000</v>
      </c>
      <c r="S36" s="396"/>
      <c r="T36" s="382"/>
      <c r="U36" s="382"/>
      <c r="V36" s="382"/>
      <c r="W36" s="382"/>
      <c r="X36" s="382"/>
      <c r="Y36" s="382"/>
      <c r="Z36" s="382"/>
      <c r="AA36" s="382"/>
    </row>
    <row r="37" spans="1:27" s="353" customFormat="1" ht="52.8" hidden="1">
      <c r="A37" s="397">
        <v>34</v>
      </c>
      <c r="B37" s="406">
        <v>780219</v>
      </c>
      <c r="C37" s="398" t="s">
        <v>1073</v>
      </c>
      <c r="D37" s="356">
        <v>1289</v>
      </c>
      <c r="E37" s="399">
        <v>4807725</v>
      </c>
      <c r="F37" s="400">
        <v>1003</v>
      </c>
      <c r="G37" s="401">
        <v>3637303</v>
      </c>
      <c r="H37" s="402">
        <f t="shared" si="2"/>
        <v>3626.4237288135591</v>
      </c>
      <c r="I37" s="403">
        <f t="shared" si="6"/>
        <v>0.77812257564003107</v>
      </c>
      <c r="J37" s="403">
        <f t="shared" si="6"/>
        <v>0.75655387943361985</v>
      </c>
      <c r="K37" s="408">
        <v>1539</v>
      </c>
      <c r="L37" s="424">
        <v>5799952</v>
      </c>
      <c r="M37" s="359">
        <f t="shared" si="4"/>
        <v>1504.5</v>
      </c>
      <c r="N37" s="391">
        <f t="shared" si="5"/>
        <v>5455955</v>
      </c>
      <c r="O37" s="357">
        <v>0</v>
      </c>
      <c r="P37" s="357">
        <v>0</v>
      </c>
      <c r="Q37" s="395">
        <f t="shared" si="7"/>
        <v>1289</v>
      </c>
      <c r="R37" s="404">
        <f t="shared" si="7"/>
        <v>4807725</v>
      </c>
      <c r="S37" s="426" t="s">
        <v>1074</v>
      </c>
      <c r="T37" s="382"/>
      <c r="U37" s="382"/>
      <c r="V37" s="382"/>
      <c r="W37" s="382"/>
      <c r="X37" s="382"/>
      <c r="Y37" s="382"/>
      <c r="Z37" s="382"/>
      <c r="AA37" s="382"/>
    </row>
    <row r="38" spans="1:27" s="353" customFormat="1" ht="31.2" hidden="1">
      <c r="A38" s="392">
        <v>35</v>
      </c>
      <c r="B38" s="418">
        <v>780243</v>
      </c>
      <c r="C38" s="419" t="s">
        <v>988</v>
      </c>
      <c r="D38" s="356">
        <v>1933</v>
      </c>
      <c r="E38" s="399">
        <v>14393177</v>
      </c>
      <c r="F38" s="400">
        <v>1542</v>
      </c>
      <c r="G38" s="407">
        <v>11494272</v>
      </c>
      <c r="H38" s="402">
        <f t="shared" si="2"/>
        <v>7454.1322957198445</v>
      </c>
      <c r="I38" s="403">
        <f t="shared" si="6"/>
        <v>0.79772374547335745</v>
      </c>
      <c r="J38" s="394">
        <f t="shared" si="6"/>
        <v>0.79859172161920888</v>
      </c>
      <c r="K38" s="359"/>
      <c r="L38" s="359"/>
      <c r="M38" s="359">
        <f t="shared" si="4"/>
        <v>2313</v>
      </c>
      <c r="N38" s="391">
        <f t="shared" si="5"/>
        <v>17241408</v>
      </c>
      <c r="O38" s="357">
        <v>0</v>
      </c>
      <c r="P38" s="357">
        <v>0</v>
      </c>
      <c r="Q38" s="395">
        <f t="shared" si="7"/>
        <v>1933</v>
      </c>
      <c r="R38" s="404">
        <f t="shared" si="7"/>
        <v>14393177</v>
      </c>
      <c r="S38" s="396"/>
      <c r="T38" s="382"/>
      <c r="U38" s="382"/>
      <c r="V38" s="382"/>
      <c r="W38" s="382"/>
      <c r="X38" s="382"/>
      <c r="Y38" s="382"/>
      <c r="Z38" s="382"/>
      <c r="AA38" s="382"/>
    </row>
    <row r="39" spans="1:27" ht="25.2" customHeight="1">
      <c r="A39" s="646">
        <v>36</v>
      </c>
      <c r="B39" s="648">
        <v>780223</v>
      </c>
      <c r="C39" s="701" t="s">
        <v>1075</v>
      </c>
      <c r="D39" s="649">
        <v>110</v>
      </c>
      <c r="E39" s="712">
        <v>457861.99999999994</v>
      </c>
      <c r="F39" s="702">
        <v>97</v>
      </c>
      <c r="G39" s="711">
        <v>426427</v>
      </c>
      <c r="H39" s="704">
        <f t="shared" si="2"/>
        <v>4396.1546391752581</v>
      </c>
      <c r="I39" s="571">
        <f t="shared" si="6"/>
        <v>0.88181818181818183</v>
      </c>
      <c r="J39" s="571">
        <f t="shared" si="6"/>
        <v>0.93134394206114512</v>
      </c>
      <c r="K39" s="391"/>
      <c r="L39" s="391"/>
      <c r="M39" s="391">
        <f>ROUND(F39/8*10,0)</f>
        <v>121</v>
      </c>
      <c r="N39" s="587">
        <f>ROUND(G39/8*10,0)</f>
        <v>533034</v>
      </c>
      <c r="O39" s="647">
        <f>Q39-D39</f>
        <v>11</v>
      </c>
      <c r="P39" s="647">
        <f>R39-E39</f>
        <v>75172.000000000058</v>
      </c>
      <c r="Q39" s="647">
        <f>M39</f>
        <v>121</v>
      </c>
      <c r="R39" s="658">
        <f>N39</f>
        <v>533034</v>
      </c>
      <c r="S39" s="550"/>
      <c r="T39" s="660"/>
    </row>
    <row r="40" spans="1:27" s="353" customFormat="1" ht="31.2" hidden="1">
      <c r="A40" s="677">
        <v>37</v>
      </c>
      <c r="B40" s="697">
        <v>780296</v>
      </c>
      <c r="C40" s="688" t="s">
        <v>1076</v>
      </c>
      <c r="D40" s="679">
        <v>4000</v>
      </c>
      <c r="E40" s="680">
        <v>16904000</v>
      </c>
      <c r="F40" s="681">
        <v>2566</v>
      </c>
      <c r="G40" s="682">
        <v>9864025</v>
      </c>
      <c r="H40" s="683">
        <f t="shared" si="2"/>
        <v>3844.1250974279033</v>
      </c>
      <c r="I40" s="351">
        <f t="shared" si="6"/>
        <v>0.64149999999999996</v>
      </c>
      <c r="J40" s="351">
        <f t="shared" si="6"/>
        <v>0.58353200425934693</v>
      </c>
      <c r="K40" s="690"/>
      <c r="L40" s="690"/>
      <c r="M40" s="673">
        <f t="shared" si="4"/>
        <v>3849</v>
      </c>
      <c r="N40" s="685">
        <f t="shared" si="5"/>
        <v>14796038</v>
      </c>
      <c r="O40" s="672">
        <v>0</v>
      </c>
      <c r="P40" s="672">
        <v>0</v>
      </c>
      <c r="Q40" s="674">
        <f t="shared" si="7"/>
        <v>4000</v>
      </c>
      <c r="R40" s="686">
        <f t="shared" si="7"/>
        <v>16904000</v>
      </c>
      <c r="S40" s="676"/>
      <c r="T40" s="382"/>
      <c r="U40" s="382"/>
      <c r="V40" s="382"/>
      <c r="W40" s="382"/>
      <c r="X40" s="382"/>
      <c r="Y40" s="382"/>
      <c r="Z40" s="382"/>
      <c r="AA40" s="382"/>
    </row>
    <row r="41" spans="1:27" s="353" customFormat="1" ht="31.2" hidden="1">
      <c r="A41" s="397">
        <v>38</v>
      </c>
      <c r="B41" s="423">
        <v>780228</v>
      </c>
      <c r="C41" s="398" t="s">
        <v>991</v>
      </c>
      <c r="D41" s="356">
        <v>2200</v>
      </c>
      <c r="E41" s="399">
        <v>15697000</v>
      </c>
      <c r="F41" s="400">
        <v>1470</v>
      </c>
      <c r="G41" s="401">
        <v>10602405</v>
      </c>
      <c r="H41" s="402">
        <f t="shared" si="2"/>
        <v>7212.5204081632655</v>
      </c>
      <c r="I41" s="355">
        <f t="shared" si="6"/>
        <v>0.66818181818181821</v>
      </c>
      <c r="J41" s="355">
        <f t="shared" si="6"/>
        <v>0.67544148563419759</v>
      </c>
      <c r="K41" s="363"/>
      <c r="L41" s="363"/>
      <c r="M41" s="359">
        <f t="shared" si="4"/>
        <v>2205</v>
      </c>
      <c r="N41" s="391">
        <f t="shared" si="5"/>
        <v>15903608</v>
      </c>
      <c r="O41" s="357">
        <v>0</v>
      </c>
      <c r="P41" s="357">
        <v>0</v>
      </c>
      <c r="Q41" s="395">
        <f t="shared" si="7"/>
        <v>2200</v>
      </c>
      <c r="R41" s="404">
        <f t="shared" si="7"/>
        <v>15697000</v>
      </c>
      <c r="S41" s="396"/>
      <c r="T41" s="382"/>
      <c r="U41" s="382"/>
      <c r="V41" s="382"/>
      <c r="W41" s="382"/>
      <c r="X41" s="382"/>
      <c r="Y41" s="382"/>
      <c r="Z41" s="382"/>
      <c r="AA41" s="382"/>
    </row>
    <row r="42" spans="1:27" ht="38.4" customHeight="1">
      <c r="A42" s="646">
        <v>39</v>
      </c>
      <c r="B42" s="648">
        <v>780409</v>
      </c>
      <c r="C42" s="701" t="s">
        <v>1077</v>
      </c>
      <c r="D42" s="649">
        <v>1000</v>
      </c>
      <c r="E42" s="712">
        <v>6576000</v>
      </c>
      <c r="F42" s="702">
        <v>528</v>
      </c>
      <c r="G42" s="711">
        <v>3922047</v>
      </c>
      <c r="H42" s="704">
        <f t="shared" si="2"/>
        <v>7428.119318181818</v>
      </c>
      <c r="I42" s="389">
        <f t="shared" si="6"/>
        <v>0.52800000000000002</v>
      </c>
      <c r="J42" s="389">
        <f t="shared" si="6"/>
        <v>0.59641833941605837</v>
      </c>
      <c r="K42" s="391"/>
      <c r="L42" s="391"/>
      <c r="M42" s="391">
        <f t="shared" si="4"/>
        <v>792</v>
      </c>
      <c r="N42" s="587">
        <f t="shared" si="5"/>
        <v>5883071</v>
      </c>
      <c r="O42" s="647">
        <v>-128</v>
      </c>
      <c r="P42" s="647">
        <v>-101647</v>
      </c>
      <c r="Q42" s="647">
        <f>R42/H42</f>
        <v>871.60056572499002</v>
      </c>
      <c r="R42" s="658">
        <f>E42+P42</f>
        <v>6474353</v>
      </c>
      <c r="S42" s="550"/>
    </row>
    <row r="43" spans="1:27" s="353" customFormat="1" ht="62.4" hidden="1" customHeight="1">
      <c r="A43" s="677">
        <v>40</v>
      </c>
      <c r="B43" s="698">
        <v>780422</v>
      </c>
      <c r="C43" s="688" t="s">
        <v>993</v>
      </c>
      <c r="D43" s="679">
        <v>1000</v>
      </c>
      <c r="E43" s="680">
        <v>3986000</v>
      </c>
      <c r="F43" s="681">
        <v>733</v>
      </c>
      <c r="G43" s="682">
        <v>2988823</v>
      </c>
      <c r="H43" s="683">
        <f t="shared" si="2"/>
        <v>4077.5211459754432</v>
      </c>
      <c r="I43" s="351">
        <f t="shared" si="6"/>
        <v>0.73299999999999998</v>
      </c>
      <c r="J43" s="351">
        <f t="shared" si="6"/>
        <v>0.74983015554440546</v>
      </c>
      <c r="K43" s="690"/>
      <c r="L43" s="690"/>
      <c r="M43" s="673">
        <f t="shared" si="4"/>
        <v>1099.5</v>
      </c>
      <c r="N43" s="685">
        <f t="shared" si="5"/>
        <v>4483235</v>
      </c>
      <c r="O43" s="672">
        <v>0</v>
      </c>
      <c r="P43" s="673">
        <v>0</v>
      </c>
      <c r="Q43" s="674">
        <f t="shared" si="7"/>
        <v>1000</v>
      </c>
      <c r="R43" s="686">
        <f t="shared" si="7"/>
        <v>3986000</v>
      </c>
      <c r="S43" s="676"/>
      <c r="T43" s="382"/>
      <c r="U43" s="382"/>
      <c r="V43" s="382"/>
      <c r="W43" s="382"/>
      <c r="X43" s="382"/>
      <c r="Y43" s="382"/>
      <c r="Z43" s="382"/>
      <c r="AA43" s="382"/>
    </row>
    <row r="44" spans="1:27" s="353" customFormat="1" hidden="1">
      <c r="A44" s="397">
        <v>41</v>
      </c>
      <c r="B44" s="423">
        <v>780131</v>
      </c>
      <c r="C44" s="398" t="s">
        <v>994</v>
      </c>
      <c r="D44" s="356">
        <v>700</v>
      </c>
      <c r="E44" s="399">
        <v>2186800</v>
      </c>
      <c r="F44" s="400">
        <v>496</v>
      </c>
      <c r="G44" s="401">
        <v>1084066</v>
      </c>
      <c r="H44" s="402">
        <f t="shared" si="2"/>
        <v>2185.6169354838707</v>
      </c>
      <c r="I44" s="403">
        <f t="shared" si="6"/>
        <v>0.70857142857142852</v>
      </c>
      <c r="J44" s="403">
        <f t="shared" si="6"/>
        <v>0.49573166270349367</v>
      </c>
      <c r="K44" s="359"/>
      <c r="L44" s="359"/>
      <c r="M44" s="359">
        <f t="shared" si="4"/>
        <v>744</v>
      </c>
      <c r="N44" s="391">
        <f t="shared" si="5"/>
        <v>1626099</v>
      </c>
      <c r="O44" s="357">
        <v>0</v>
      </c>
      <c r="P44" s="357">
        <v>0</v>
      </c>
      <c r="Q44" s="395">
        <f t="shared" si="7"/>
        <v>700</v>
      </c>
      <c r="R44" s="404">
        <f t="shared" si="7"/>
        <v>2186800</v>
      </c>
      <c r="S44" s="396"/>
      <c r="T44" s="382"/>
      <c r="U44" s="382"/>
      <c r="V44" s="382"/>
      <c r="W44" s="382"/>
      <c r="X44" s="382"/>
      <c r="Y44" s="382"/>
      <c r="Z44" s="382"/>
      <c r="AA44" s="382"/>
    </row>
    <row r="45" spans="1:27" s="353" customFormat="1" ht="31.2" hidden="1">
      <c r="A45" s="397">
        <v>42</v>
      </c>
      <c r="B45" s="423">
        <v>780435</v>
      </c>
      <c r="C45" s="398" t="s">
        <v>736</v>
      </c>
      <c r="D45" s="356">
        <v>383</v>
      </c>
      <c r="E45" s="399">
        <v>1744569</v>
      </c>
      <c r="F45" s="400">
        <v>350</v>
      </c>
      <c r="G45" s="401">
        <v>1287284</v>
      </c>
      <c r="H45" s="402">
        <f t="shared" si="2"/>
        <v>3677.9542857142856</v>
      </c>
      <c r="I45" s="355">
        <f t="shared" si="6"/>
        <v>0.91383812010443866</v>
      </c>
      <c r="J45" s="355">
        <f t="shared" si="6"/>
        <v>0.73788081755436441</v>
      </c>
      <c r="K45" s="363"/>
      <c r="L45" s="363"/>
      <c r="M45" s="359">
        <f>F45/8*10</f>
        <v>437.5</v>
      </c>
      <c r="N45" s="391">
        <f t="shared" si="5"/>
        <v>1609105</v>
      </c>
      <c r="O45" s="357">
        <v>0</v>
      </c>
      <c r="P45" s="357">
        <v>0</v>
      </c>
      <c r="Q45" s="395">
        <v>383</v>
      </c>
      <c r="R45" s="404">
        <f>E45</f>
        <v>1744569</v>
      </c>
      <c r="S45" s="396"/>
      <c r="T45" s="382"/>
      <c r="U45" s="382"/>
      <c r="V45" s="382"/>
      <c r="W45" s="382"/>
      <c r="X45" s="382"/>
      <c r="Y45" s="382"/>
      <c r="Z45" s="382"/>
      <c r="AA45" s="382"/>
    </row>
    <row r="46" spans="1:27" s="353" customFormat="1" ht="31.2" hidden="1">
      <c r="A46" s="397">
        <v>43</v>
      </c>
      <c r="B46" s="406">
        <v>780391</v>
      </c>
      <c r="C46" s="398" t="s">
        <v>1078</v>
      </c>
      <c r="D46" s="356">
        <v>255</v>
      </c>
      <c r="E46" s="399">
        <v>1261207</v>
      </c>
      <c r="F46" s="400">
        <v>211</v>
      </c>
      <c r="G46" s="401">
        <v>949411</v>
      </c>
      <c r="H46" s="402">
        <f t="shared" si="2"/>
        <v>4499.5781990521327</v>
      </c>
      <c r="I46" s="355">
        <f t="shared" si="6"/>
        <v>0.82745098039215681</v>
      </c>
      <c r="J46" s="355">
        <f t="shared" si="6"/>
        <v>0.75277967851431205</v>
      </c>
      <c r="K46" s="363"/>
      <c r="L46" s="363"/>
      <c r="M46" s="359">
        <f>F46/8*10</f>
        <v>263.75</v>
      </c>
      <c r="N46" s="391">
        <f t="shared" si="5"/>
        <v>1186764</v>
      </c>
      <c r="O46" s="357">
        <v>0</v>
      </c>
      <c r="P46" s="357">
        <v>0</v>
      </c>
      <c r="Q46" s="354">
        <v>255</v>
      </c>
      <c r="R46" s="427">
        <v>1261207</v>
      </c>
      <c r="S46" s="396"/>
      <c r="T46" s="382"/>
      <c r="U46" s="382"/>
      <c r="V46" s="382"/>
      <c r="W46" s="382"/>
      <c r="X46" s="382"/>
      <c r="Y46" s="382"/>
      <c r="Z46" s="382"/>
      <c r="AA46" s="382"/>
    </row>
    <row r="47" spans="1:27" s="382" customFormat="1" hidden="1">
      <c r="A47" s="428">
        <v>44</v>
      </c>
      <c r="B47" s="429">
        <v>780204</v>
      </c>
      <c r="C47" s="430" t="s">
        <v>738</v>
      </c>
      <c r="D47" s="431">
        <v>1300</v>
      </c>
      <c r="E47" s="432">
        <v>4912700</v>
      </c>
      <c r="F47" s="400">
        <v>884</v>
      </c>
      <c r="G47" s="401">
        <v>3476294</v>
      </c>
      <c r="H47" s="433">
        <f t="shared" si="2"/>
        <v>3932.4592760180994</v>
      </c>
      <c r="I47" s="434">
        <f t="shared" si="6"/>
        <v>0.68</v>
      </c>
      <c r="J47" s="434">
        <f t="shared" si="6"/>
        <v>0.70761373582754905</v>
      </c>
      <c r="K47" s="435" t="s">
        <v>958</v>
      </c>
      <c r="L47" s="436"/>
      <c r="M47" s="359">
        <f t="shared" si="4"/>
        <v>1326</v>
      </c>
      <c r="N47" s="391">
        <f t="shared" si="5"/>
        <v>5214441</v>
      </c>
      <c r="O47" s="357">
        <v>0</v>
      </c>
      <c r="P47" s="359">
        <v>0</v>
      </c>
      <c r="Q47" s="395">
        <f t="shared" si="7"/>
        <v>1300</v>
      </c>
      <c r="R47" s="404">
        <f t="shared" si="7"/>
        <v>4912700</v>
      </c>
      <c r="S47" s="396"/>
    </row>
    <row r="48" spans="1:27" s="353" customFormat="1" hidden="1">
      <c r="A48" s="397">
        <v>45</v>
      </c>
      <c r="B48" s="423">
        <v>780250</v>
      </c>
      <c r="C48" s="398" t="s">
        <v>997</v>
      </c>
      <c r="D48" s="356">
        <v>4892</v>
      </c>
      <c r="E48" s="399">
        <v>22918580</v>
      </c>
      <c r="F48" s="400">
        <v>3163</v>
      </c>
      <c r="G48" s="401">
        <v>14633734</v>
      </c>
      <c r="H48" s="402">
        <f t="shared" si="2"/>
        <v>4626.5361998103062</v>
      </c>
      <c r="I48" s="355">
        <f t="shared" si="6"/>
        <v>0.6465658217497956</v>
      </c>
      <c r="J48" s="355">
        <f t="shared" si="6"/>
        <v>0.63850962843247705</v>
      </c>
      <c r="K48" s="363"/>
      <c r="L48" s="363"/>
      <c r="M48" s="359">
        <f t="shared" si="4"/>
        <v>4744.5</v>
      </c>
      <c r="N48" s="391">
        <f t="shared" si="5"/>
        <v>21950601</v>
      </c>
      <c r="O48" s="357">
        <v>0</v>
      </c>
      <c r="P48" s="357">
        <v>0</v>
      </c>
      <c r="Q48" s="395">
        <f t="shared" si="7"/>
        <v>4892</v>
      </c>
      <c r="R48" s="404">
        <f t="shared" si="7"/>
        <v>22918580</v>
      </c>
      <c r="S48" s="396"/>
      <c r="T48" s="382"/>
      <c r="U48" s="382"/>
      <c r="V48" s="382"/>
      <c r="W48" s="382"/>
      <c r="X48" s="382"/>
      <c r="Y48" s="382"/>
      <c r="Z48" s="382"/>
      <c r="AA48" s="382"/>
    </row>
    <row r="49" spans="1:27" s="353" customFormat="1" ht="31.2" hidden="1">
      <c r="A49" s="397">
        <v>46</v>
      </c>
      <c r="B49" s="423">
        <v>780376</v>
      </c>
      <c r="C49" s="398" t="s">
        <v>998</v>
      </c>
      <c r="D49" s="356">
        <v>8700</v>
      </c>
      <c r="E49" s="399">
        <v>65502300</v>
      </c>
      <c r="F49" s="400">
        <v>5862</v>
      </c>
      <c r="G49" s="401">
        <v>42991884</v>
      </c>
      <c r="H49" s="402">
        <f t="shared" si="2"/>
        <v>7333.9959058341865</v>
      </c>
      <c r="I49" s="403">
        <f t="shared" si="6"/>
        <v>0.67379310344827581</v>
      </c>
      <c r="J49" s="403">
        <f t="shared" si="6"/>
        <v>0.65634159411196247</v>
      </c>
      <c r="K49" s="359"/>
      <c r="L49" s="359"/>
      <c r="M49" s="359">
        <f t="shared" si="4"/>
        <v>8793</v>
      </c>
      <c r="N49" s="391">
        <f t="shared" si="5"/>
        <v>64487826</v>
      </c>
      <c r="O49" s="357">
        <v>0</v>
      </c>
      <c r="P49" s="359">
        <v>0</v>
      </c>
      <c r="Q49" s="395">
        <f t="shared" si="7"/>
        <v>8700</v>
      </c>
      <c r="R49" s="404">
        <f t="shared" si="7"/>
        <v>65502300</v>
      </c>
      <c r="S49" s="396"/>
      <c r="T49" s="382"/>
      <c r="U49" s="382"/>
      <c r="V49" s="382"/>
      <c r="W49" s="382"/>
      <c r="X49" s="382"/>
      <c r="Y49" s="382"/>
      <c r="Z49" s="382"/>
      <c r="AA49" s="382"/>
    </row>
    <row r="50" spans="1:27" ht="27.6" customHeight="1">
      <c r="A50" s="646">
        <v>47</v>
      </c>
      <c r="B50" s="648">
        <v>780361</v>
      </c>
      <c r="C50" s="701" t="s">
        <v>999</v>
      </c>
      <c r="D50" s="649">
        <v>4226</v>
      </c>
      <c r="E50" s="712">
        <v>29434475</v>
      </c>
      <c r="F50" s="702">
        <v>3571</v>
      </c>
      <c r="G50" s="711">
        <v>25742947</v>
      </c>
      <c r="H50" s="704">
        <f t="shared" si="2"/>
        <v>7208.8902268272195</v>
      </c>
      <c r="I50" s="571">
        <f t="shared" si="6"/>
        <v>0.84500709891150028</v>
      </c>
      <c r="J50" s="571">
        <f t="shared" si="6"/>
        <v>0.87458488727928729</v>
      </c>
      <c r="K50" s="391"/>
      <c r="L50" s="391"/>
      <c r="M50" s="391">
        <f>ROUND(F50/8*10,0)</f>
        <v>4464</v>
      </c>
      <c r="N50" s="587">
        <f>ROUND(G50/8*10,0)</f>
        <v>32178684</v>
      </c>
      <c r="O50" s="647">
        <f>Q50-D50</f>
        <v>238</v>
      </c>
      <c r="P50" s="647">
        <f>R50-E50</f>
        <v>2744209</v>
      </c>
      <c r="Q50" s="647">
        <f>M50</f>
        <v>4464</v>
      </c>
      <c r="R50" s="658">
        <f>N50</f>
        <v>32178684</v>
      </c>
      <c r="S50" s="550"/>
      <c r="T50" s="660"/>
    </row>
    <row r="51" spans="1:27" s="353" customFormat="1" ht="40.200000000000003" hidden="1">
      <c r="A51" s="677">
        <v>48</v>
      </c>
      <c r="B51" s="698">
        <v>780406</v>
      </c>
      <c r="C51" s="688" t="s">
        <v>1079</v>
      </c>
      <c r="D51" s="679">
        <v>2900</v>
      </c>
      <c r="E51" s="680">
        <v>12029200</v>
      </c>
      <c r="F51" s="681">
        <v>1752</v>
      </c>
      <c r="G51" s="682">
        <v>8116629</v>
      </c>
      <c r="H51" s="683">
        <f t="shared" si="2"/>
        <v>4632.7791095890407</v>
      </c>
      <c r="I51" s="351">
        <f t="shared" si="6"/>
        <v>0.60413793103448277</v>
      </c>
      <c r="J51" s="351">
        <f t="shared" si="6"/>
        <v>0.67474387324177831</v>
      </c>
      <c r="K51" s="690"/>
      <c r="L51" s="699">
        <v>2000000</v>
      </c>
      <c r="M51" s="673">
        <f t="shared" si="4"/>
        <v>2628</v>
      </c>
      <c r="N51" s="685">
        <f t="shared" si="5"/>
        <v>12174944</v>
      </c>
      <c r="O51" s="672">
        <v>0</v>
      </c>
      <c r="P51" s="672">
        <v>0</v>
      </c>
      <c r="Q51" s="674">
        <f t="shared" si="7"/>
        <v>2900</v>
      </c>
      <c r="R51" s="686">
        <f t="shared" si="7"/>
        <v>12029200</v>
      </c>
      <c r="S51" s="700" t="s">
        <v>1080</v>
      </c>
      <c r="T51" s="382"/>
      <c r="U51" s="382"/>
      <c r="V51" s="382"/>
      <c r="W51" s="382"/>
      <c r="X51" s="382"/>
      <c r="Y51" s="382"/>
      <c r="Z51" s="382"/>
      <c r="AA51" s="382"/>
    </row>
    <row r="52" spans="1:27" s="353" customFormat="1" hidden="1">
      <c r="A52" s="397">
        <v>49</v>
      </c>
      <c r="B52" s="423">
        <v>780461</v>
      </c>
      <c r="C52" s="398" t="s">
        <v>1000</v>
      </c>
      <c r="D52" s="356">
        <v>2500</v>
      </c>
      <c r="E52" s="399">
        <v>11897500</v>
      </c>
      <c r="F52" s="400">
        <v>1766</v>
      </c>
      <c r="G52" s="401">
        <v>7743851</v>
      </c>
      <c r="H52" s="402">
        <f t="shared" si="2"/>
        <v>4384.9665911664779</v>
      </c>
      <c r="I52" s="355">
        <f t="shared" si="6"/>
        <v>0.70640000000000003</v>
      </c>
      <c r="J52" s="355">
        <f t="shared" si="6"/>
        <v>0.65088052111788186</v>
      </c>
      <c r="K52" s="363"/>
      <c r="L52" s="363"/>
      <c r="M52" s="359">
        <f t="shared" si="4"/>
        <v>2649</v>
      </c>
      <c r="N52" s="391">
        <f t="shared" si="5"/>
        <v>11615777</v>
      </c>
      <c r="O52" s="357">
        <v>0</v>
      </c>
      <c r="P52" s="357">
        <v>0</v>
      </c>
      <c r="Q52" s="395">
        <f t="shared" si="7"/>
        <v>2500</v>
      </c>
      <c r="R52" s="404">
        <f t="shared" si="7"/>
        <v>11897500</v>
      </c>
      <c r="S52" s="396"/>
      <c r="T52" s="382"/>
      <c r="U52" s="382"/>
      <c r="V52" s="382"/>
      <c r="W52" s="382"/>
      <c r="X52" s="382"/>
      <c r="Y52" s="382"/>
      <c r="Z52" s="382"/>
      <c r="AA52" s="382"/>
    </row>
    <row r="53" spans="1:27" s="353" customFormat="1" hidden="1">
      <c r="A53" s="397">
        <v>50</v>
      </c>
      <c r="B53" s="423">
        <v>780212</v>
      </c>
      <c r="C53" s="398" t="s">
        <v>1081</v>
      </c>
      <c r="D53" s="356">
        <v>2786</v>
      </c>
      <c r="E53" s="399">
        <v>13333796</v>
      </c>
      <c r="F53" s="400">
        <v>2915</v>
      </c>
      <c r="G53" s="401">
        <v>7848314</v>
      </c>
      <c r="H53" s="402">
        <f t="shared" si="2"/>
        <v>2692.3890222984564</v>
      </c>
      <c r="I53" s="403">
        <f t="shared" si="6"/>
        <v>1.0463029432878679</v>
      </c>
      <c r="J53" s="403">
        <f t="shared" si="6"/>
        <v>0.58860312547154614</v>
      </c>
      <c r="K53" s="359"/>
      <c r="L53" s="359"/>
      <c r="M53" s="359">
        <f>F53/8*10</f>
        <v>3643.75</v>
      </c>
      <c r="N53" s="391">
        <f t="shared" si="5"/>
        <v>9810393</v>
      </c>
      <c r="O53" s="361">
        <v>0</v>
      </c>
      <c r="P53" s="361">
        <f>R53-E53</f>
        <v>0</v>
      </c>
      <c r="Q53" s="395">
        <f t="shared" si="7"/>
        <v>2786</v>
      </c>
      <c r="R53" s="404">
        <f>E53</f>
        <v>13333796</v>
      </c>
      <c r="S53" s="396"/>
      <c r="T53" s="382"/>
      <c r="U53" s="382"/>
      <c r="V53" s="382"/>
      <c r="W53" s="382"/>
      <c r="X53" s="382"/>
      <c r="Y53" s="382"/>
      <c r="Z53" s="382"/>
      <c r="AA53" s="382"/>
    </row>
    <row r="54" spans="1:27" s="353" customFormat="1" ht="52.8" hidden="1">
      <c r="A54" s="438">
        <v>51</v>
      </c>
      <c r="B54" s="439">
        <v>780544</v>
      </c>
      <c r="C54" s="440" t="s">
        <v>1002</v>
      </c>
      <c r="D54" s="441">
        <v>60</v>
      </c>
      <c r="E54" s="442">
        <v>393288</v>
      </c>
      <c r="F54" s="441">
        <v>60</v>
      </c>
      <c r="G54" s="443">
        <v>393288</v>
      </c>
      <c r="H54" s="444">
        <f t="shared" si="2"/>
        <v>6554.8</v>
      </c>
      <c r="I54" s="445">
        <f t="shared" si="6"/>
        <v>1</v>
      </c>
      <c r="J54" s="445">
        <f t="shared" si="6"/>
        <v>1</v>
      </c>
      <c r="K54" s="446"/>
      <c r="L54" s="446"/>
      <c r="M54" s="447" t="s">
        <v>958</v>
      </c>
      <c r="N54" s="448"/>
      <c r="O54" s="449">
        <v>0</v>
      </c>
      <c r="P54" s="449">
        <v>0</v>
      </c>
      <c r="Q54" s="450">
        <v>60</v>
      </c>
      <c r="R54" s="451">
        <f t="shared" ref="R54:R61" si="8">E54+P54</f>
        <v>393288</v>
      </c>
      <c r="S54" s="366" t="s">
        <v>1003</v>
      </c>
      <c r="T54" s="382"/>
      <c r="U54" s="382"/>
      <c r="V54" s="382"/>
      <c r="W54" s="382"/>
      <c r="X54" s="382"/>
      <c r="Y54" s="382"/>
      <c r="Z54" s="382"/>
      <c r="AA54" s="382"/>
    </row>
    <row r="55" spans="1:27" s="353" customFormat="1" ht="53.4" hidden="1">
      <c r="A55" s="392">
        <v>52</v>
      </c>
      <c r="B55" s="452">
        <v>780569</v>
      </c>
      <c r="C55" s="419" t="s">
        <v>1004</v>
      </c>
      <c r="D55" s="356">
        <v>6500</v>
      </c>
      <c r="E55" s="399">
        <v>44427500</v>
      </c>
      <c r="F55" s="400">
        <v>5155</v>
      </c>
      <c r="G55" s="407">
        <v>32754493</v>
      </c>
      <c r="H55" s="402">
        <f t="shared" si="2"/>
        <v>6353.9268671193013</v>
      </c>
      <c r="I55" s="355">
        <f t="shared" si="6"/>
        <v>0.79307692307692312</v>
      </c>
      <c r="J55" s="355">
        <f t="shared" si="6"/>
        <v>0.73725717179674755</v>
      </c>
      <c r="K55" s="408">
        <v>1000</v>
      </c>
      <c r="L55" s="424">
        <v>6835000</v>
      </c>
      <c r="M55" s="359">
        <f t="shared" si="4"/>
        <v>7732.5</v>
      </c>
      <c r="N55" s="391">
        <f t="shared" si="5"/>
        <v>49131740</v>
      </c>
      <c r="O55" s="357">
        <v>0</v>
      </c>
      <c r="P55" s="359">
        <v>0</v>
      </c>
      <c r="Q55" s="395">
        <f t="shared" ref="Q55:Q62" si="9">D55+O55</f>
        <v>6500</v>
      </c>
      <c r="R55" s="404">
        <f t="shared" si="8"/>
        <v>44427500</v>
      </c>
      <c r="S55" s="437" t="s">
        <v>1082</v>
      </c>
      <c r="T55" s="382"/>
      <c r="U55" s="382"/>
      <c r="V55" s="382"/>
      <c r="W55" s="382"/>
      <c r="X55" s="382"/>
      <c r="Y55" s="382"/>
      <c r="Z55" s="382"/>
      <c r="AA55" s="382"/>
    </row>
    <row r="56" spans="1:27" ht="30" customHeight="1">
      <c r="A56" s="646">
        <v>53</v>
      </c>
      <c r="B56" s="649">
        <v>780592</v>
      </c>
      <c r="C56" s="705" t="s">
        <v>1083</v>
      </c>
      <c r="D56" s="649">
        <v>2300</v>
      </c>
      <c r="E56" s="712">
        <v>8337500</v>
      </c>
      <c r="F56" s="702">
        <v>1881</v>
      </c>
      <c r="G56" s="711">
        <v>7307685</v>
      </c>
      <c r="H56" s="704">
        <f t="shared" si="2"/>
        <v>3885</v>
      </c>
      <c r="I56" s="389">
        <f t="shared" si="6"/>
        <v>0.8178260869565217</v>
      </c>
      <c r="J56" s="571">
        <f t="shared" si="6"/>
        <v>0.87648395802098955</v>
      </c>
      <c r="K56" s="647">
        <v>600</v>
      </c>
      <c r="L56" s="650">
        <v>2500000</v>
      </c>
      <c r="M56" s="391">
        <f>ROUND(F56/8*10,0)</f>
        <v>2351</v>
      </c>
      <c r="N56" s="587">
        <f>ROUND(G56/8*10,0)</f>
        <v>9134606</v>
      </c>
      <c r="O56" s="647">
        <f>Q56-D56</f>
        <v>51</v>
      </c>
      <c r="P56" s="647">
        <f>R56-E56</f>
        <v>797106</v>
      </c>
      <c r="Q56" s="647">
        <f>M56</f>
        <v>2351</v>
      </c>
      <c r="R56" s="658">
        <f>N56</f>
        <v>9134606</v>
      </c>
      <c r="S56" s="706" t="s">
        <v>1007</v>
      </c>
      <c r="T56" s="660"/>
    </row>
    <row r="57" spans="1:27" s="353" customFormat="1" ht="16.2" hidden="1" thickBot="1">
      <c r="A57" s="677">
        <v>54</v>
      </c>
      <c r="B57" s="697">
        <v>780494</v>
      </c>
      <c r="C57" s="688" t="s">
        <v>1084</v>
      </c>
      <c r="D57" s="679">
        <v>2576</v>
      </c>
      <c r="E57" s="680">
        <v>9536151</v>
      </c>
      <c r="F57" s="681">
        <v>1939</v>
      </c>
      <c r="G57" s="682">
        <v>7135480</v>
      </c>
      <c r="H57" s="683">
        <f t="shared" si="2"/>
        <v>3679.9793708096959</v>
      </c>
      <c r="I57" s="684">
        <f t="shared" si="6"/>
        <v>0.75271739130434778</v>
      </c>
      <c r="J57" s="684">
        <f t="shared" si="6"/>
        <v>0.748255769020436</v>
      </c>
      <c r="K57" s="696" t="s">
        <v>958</v>
      </c>
      <c r="L57" s="673"/>
      <c r="M57" s="673">
        <f t="shared" si="4"/>
        <v>2908.5</v>
      </c>
      <c r="N57" s="685">
        <f t="shared" si="5"/>
        <v>10703220</v>
      </c>
      <c r="O57" s="672">
        <v>0</v>
      </c>
      <c r="P57" s="673">
        <v>0</v>
      </c>
      <c r="Q57" s="674">
        <f t="shared" si="9"/>
        <v>2576</v>
      </c>
      <c r="R57" s="686">
        <f t="shared" si="8"/>
        <v>9536151</v>
      </c>
      <c r="S57" s="676"/>
      <c r="T57" s="382"/>
      <c r="U57" s="382"/>
      <c r="V57" s="382"/>
      <c r="W57" s="382"/>
      <c r="X57" s="382"/>
      <c r="Y57" s="382"/>
      <c r="Z57" s="382"/>
      <c r="AA57" s="382"/>
    </row>
    <row r="58" spans="1:27" s="353" customFormat="1" ht="16.2" hidden="1" thickBot="1">
      <c r="A58" s="397">
        <v>55</v>
      </c>
      <c r="B58" s="406">
        <v>780564</v>
      </c>
      <c r="C58" s="398" t="s">
        <v>1085</v>
      </c>
      <c r="D58" s="356">
        <v>2141</v>
      </c>
      <c r="E58" s="399">
        <v>8102896</v>
      </c>
      <c r="F58" s="400">
        <v>1580</v>
      </c>
      <c r="G58" s="401">
        <v>5968577</v>
      </c>
      <c r="H58" s="402">
        <f t="shared" si="2"/>
        <v>3777.5803797468357</v>
      </c>
      <c r="I58" s="355">
        <f t="shared" si="6"/>
        <v>0.7379729098552078</v>
      </c>
      <c r="J58" s="355">
        <f t="shared" si="6"/>
        <v>0.73659800150464727</v>
      </c>
      <c r="K58" s="363"/>
      <c r="L58" s="363"/>
      <c r="M58" s="359">
        <f t="shared" si="4"/>
        <v>2370</v>
      </c>
      <c r="N58" s="391">
        <f t="shared" si="5"/>
        <v>8952866</v>
      </c>
      <c r="O58" s="357">
        <v>0</v>
      </c>
      <c r="P58" s="359">
        <v>0</v>
      </c>
      <c r="Q58" s="395">
        <f t="shared" si="9"/>
        <v>2141</v>
      </c>
      <c r="R58" s="404">
        <f t="shared" si="8"/>
        <v>8102896</v>
      </c>
      <c r="S58" s="396"/>
      <c r="T58" s="382"/>
      <c r="U58" s="382"/>
      <c r="V58" s="382"/>
      <c r="W58" s="382"/>
      <c r="X58" s="382"/>
      <c r="Y58" s="382"/>
      <c r="Z58" s="382"/>
      <c r="AA58" s="382"/>
    </row>
    <row r="59" spans="1:27" s="353" customFormat="1" ht="16.2" hidden="1" thickBot="1">
      <c r="A59" s="397">
        <v>56</v>
      </c>
      <c r="B59" s="406">
        <v>780632</v>
      </c>
      <c r="C59" s="398" t="s">
        <v>662</v>
      </c>
      <c r="D59" s="356">
        <v>2600</v>
      </c>
      <c r="E59" s="399">
        <v>9716200</v>
      </c>
      <c r="F59" s="400">
        <v>1738</v>
      </c>
      <c r="G59" s="401">
        <v>6876085</v>
      </c>
      <c r="H59" s="402">
        <f t="shared" si="2"/>
        <v>3956.320483314154</v>
      </c>
      <c r="I59" s="355">
        <f t="shared" si="6"/>
        <v>0.66846153846153844</v>
      </c>
      <c r="J59" s="355">
        <f t="shared" si="6"/>
        <v>0.70769282229678265</v>
      </c>
      <c r="K59" s="363"/>
      <c r="L59" s="363"/>
      <c r="M59" s="359">
        <f t="shared" si="4"/>
        <v>2607</v>
      </c>
      <c r="N59" s="391">
        <f t="shared" si="5"/>
        <v>10314128</v>
      </c>
      <c r="O59" s="357">
        <v>0</v>
      </c>
      <c r="P59" s="359">
        <v>0</v>
      </c>
      <c r="Q59" s="395">
        <f t="shared" si="9"/>
        <v>2600</v>
      </c>
      <c r="R59" s="404">
        <f t="shared" si="8"/>
        <v>9716200</v>
      </c>
      <c r="S59" s="396"/>
      <c r="T59" s="382"/>
      <c r="U59" s="382"/>
      <c r="V59" s="382"/>
      <c r="W59" s="382"/>
      <c r="X59" s="382"/>
      <c r="Y59" s="382"/>
      <c r="Z59" s="382"/>
      <c r="AA59" s="382"/>
    </row>
    <row r="60" spans="1:27" s="353" customFormat="1" ht="16.2" hidden="1" thickBot="1">
      <c r="A60" s="397">
        <v>57</v>
      </c>
      <c r="B60" s="406">
        <v>780697</v>
      </c>
      <c r="C60" s="375" t="s">
        <v>1010</v>
      </c>
      <c r="D60" s="356">
        <v>1615</v>
      </c>
      <c r="E60" s="399">
        <v>5973394</v>
      </c>
      <c r="F60" s="400">
        <v>1176</v>
      </c>
      <c r="G60" s="401">
        <v>4397130</v>
      </c>
      <c r="H60" s="402">
        <f t="shared" si="2"/>
        <v>3739.0561224489797</v>
      </c>
      <c r="I60" s="355">
        <f t="shared" si="6"/>
        <v>0.72817337461300313</v>
      </c>
      <c r="J60" s="355">
        <f t="shared" si="6"/>
        <v>0.73611919789653923</v>
      </c>
      <c r="K60" s="363"/>
      <c r="L60" s="363"/>
      <c r="M60" s="359">
        <f t="shared" si="4"/>
        <v>1764</v>
      </c>
      <c r="N60" s="391">
        <f t="shared" si="5"/>
        <v>6595695</v>
      </c>
      <c r="O60" s="357">
        <v>0</v>
      </c>
      <c r="P60" s="359">
        <v>0</v>
      </c>
      <c r="Q60" s="395">
        <f t="shared" si="9"/>
        <v>1615</v>
      </c>
      <c r="R60" s="404">
        <f t="shared" si="8"/>
        <v>5973394</v>
      </c>
      <c r="S60" s="396"/>
      <c r="T60" s="382"/>
      <c r="U60" s="382"/>
      <c r="V60" s="382"/>
      <c r="W60" s="382"/>
      <c r="X60" s="382"/>
      <c r="Y60" s="382"/>
      <c r="Z60" s="382"/>
      <c r="AA60" s="382"/>
    </row>
    <row r="61" spans="1:27" s="353" customFormat="1" ht="40.200000000000003" hidden="1" thickBot="1">
      <c r="A61" s="397">
        <v>58</v>
      </c>
      <c r="B61" s="406">
        <v>780694</v>
      </c>
      <c r="C61" s="375" t="s">
        <v>1086</v>
      </c>
      <c r="D61" s="356">
        <v>2114</v>
      </c>
      <c r="E61" s="399">
        <v>5928322</v>
      </c>
      <c r="F61" s="400">
        <v>1635</v>
      </c>
      <c r="G61" s="401">
        <v>4973214</v>
      </c>
      <c r="H61" s="402">
        <f t="shared" si="2"/>
        <v>3041.7211009174312</v>
      </c>
      <c r="I61" s="355">
        <f>F61*1/D61</f>
        <v>0.77341532639545885</v>
      </c>
      <c r="J61" s="355">
        <f>G61*1/E61</f>
        <v>0.83889066754471164</v>
      </c>
      <c r="K61" s="408">
        <v>1240</v>
      </c>
      <c r="L61" s="424">
        <v>3886923</v>
      </c>
      <c r="M61" s="359">
        <f t="shared" si="4"/>
        <v>2452.5</v>
      </c>
      <c r="N61" s="391">
        <f t="shared" si="5"/>
        <v>7459821</v>
      </c>
      <c r="O61" s="357">
        <v>0</v>
      </c>
      <c r="P61" s="359">
        <v>0</v>
      </c>
      <c r="Q61" s="395">
        <f t="shared" si="9"/>
        <v>2114</v>
      </c>
      <c r="R61" s="404">
        <f t="shared" si="8"/>
        <v>5928322</v>
      </c>
      <c r="S61" s="376" t="s">
        <v>1087</v>
      </c>
      <c r="T61" s="382"/>
      <c r="U61" s="382"/>
      <c r="V61" s="382"/>
      <c r="W61" s="382"/>
      <c r="X61" s="382"/>
      <c r="Y61" s="382"/>
      <c r="Z61" s="382"/>
      <c r="AA61" s="382"/>
    </row>
    <row r="62" spans="1:27" s="353" customFormat="1" ht="16.2" hidden="1" thickBot="1">
      <c r="A62" s="397">
        <v>59</v>
      </c>
      <c r="B62" s="406">
        <v>780587</v>
      </c>
      <c r="C62" s="375" t="s">
        <v>1011</v>
      </c>
      <c r="D62" s="356">
        <v>1255</v>
      </c>
      <c r="E62" s="399">
        <v>5709151</v>
      </c>
      <c r="F62" s="425">
        <v>1121</v>
      </c>
      <c r="G62" s="453">
        <v>4019453</v>
      </c>
      <c r="H62" s="402">
        <f t="shared" si="2"/>
        <v>3585.5958965209634</v>
      </c>
      <c r="I62" s="355">
        <f t="shared" si="6"/>
        <v>0.89322709163346614</v>
      </c>
      <c r="J62" s="355">
        <f t="shared" si="6"/>
        <v>0.7040369049618761</v>
      </c>
      <c r="K62" s="363"/>
      <c r="L62" s="363"/>
      <c r="M62" s="359">
        <f>F62/8*10</f>
        <v>1401.25</v>
      </c>
      <c r="N62" s="454">
        <f t="shared" si="5"/>
        <v>5024316</v>
      </c>
      <c r="O62" s="357">
        <v>0</v>
      </c>
      <c r="P62" s="359">
        <v>0</v>
      </c>
      <c r="Q62" s="395">
        <f t="shared" si="9"/>
        <v>1255</v>
      </c>
      <c r="R62" s="404">
        <v>5709151</v>
      </c>
      <c r="S62" s="455"/>
      <c r="T62" s="382"/>
      <c r="U62" s="382"/>
      <c r="V62" s="382"/>
      <c r="W62" s="382"/>
      <c r="X62" s="382"/>
      <c r="Y62" s="382"/>
      <c r="Z62" s="382"/>
      <c r="AA62" s="382"/>
    </row>
    <row r="63" spans="1:27" s="664" customFormat="1" ht="28.2" customHeight="1">
      <c r="A63" s="707"/>
      <c r="B63" s="707"/>
      <c r="C63" s="707" t="s">
        <v>1019</v>
      </c>
      <c r="D63" s="702">
        <f>SUM(D4:D62)</f>
        <v>180335</v>
      </c>
      <c r="E63" s="703">
        <f>SUM(E4:E62)</f>
        <v>902971912</v>
      </c>
      <c r="F63" s="702">
        <f>SUM(F4:F62)</f>
        <v>126881</v>
      </c>
      <c r="G63" s="710">
        <f>SUM(G4:G62)</f>
        <v>611392604</v>
      </c>
      <c r="H63" s="708">
        <f t="shared" si="2"/>
        <v>4818.6300864589657</v>
      </c>
      <c r="I63" s="709">
        <f t="shared" ref="I63:J63" si="10">F63*1/D63</f>
        <v>0.70358499459339563</v>
      </c>
      <c r="J63" s="709">
        <f t="shared" si="10"/>
        <v>0.67708928248479117</v>
      </c>
      <c r="K63" s="647">
        <f t="shared" ref="K63:M63" si="11">SUM(K4:K62)</f>
        <v>4679</v>
      </c>
      <c r="L63" s="647">
        <f t="shared" si="11"/>
        <v>22211975</v>
      </c>
      <c r="M63" s="647">
        <f t="shared" si="11"/>
        <v>185879.25</v>
      </c>
      <c r="N63" s="388">
        <f t="shared" si="5"/>
        <v>895683346</v>
      </c>
      <c r="O63" s="647">
        <f>SUM(O4:O62)</f>
        <v>6093</v>
      </c>
      <c r="P63" s="647">
        <f>SUM(P4:P62)</f>
        <v>7424769</v>
      </c>
      <c r="Q63" s="647">
        <f>SUM(Q4:Q62)</f>
        <v>183757.60056572498</v>
      </c>
      <c r="R63" s="658">
        <f>SUM(R4:R62)</f>
        <v>910396681</v>
      </c>
      <c r="S63" s="662"/>
      <c r="T63" s="663"/>
      <c r="U63" s="663"/>
      <c r="V63" s="663"/>
      <c r="W63" s="663"/>
      <c r="X63" s="663"/>
      <c r="Y63" s="663"/>
      <c r="Z63" s="663"/>
      <c r="AA63" s="663"/>
    </row>
    <row r="64" spans="1:27">
      <c r="H64" s="358"/>
      <c r="I64" s="358"/>
      <c r="J64" s="358"/>
      <c r="Q64" s="381"/>
    </row>
    <row r="65" spans="8:17" ht="30.6" customHeight="1">
      <c r="H65" s="358"/>
      <c r="I65" s="358"/>
      <c r="J65" s="358"/>
      <c r="Q65" s="381"/>
    </row>
    <row r="66" spans="8:17">
      <c r="H66" s="358"/>
      <c r="I66" s="358"/>
      <c r="J66" s="358"/>
      <c r="Q66" s="381"/>
    </row>
    <row r="67" spans="8:17">
      <c r="H67" s="358"/>
      <c r="I67" s="358"/>
      <c r="J67" s="358"/>
      <c r="Q67" s="381"/>
    </row>
    <row r="68" spans="8:17" ht="45" customHeight="1">
      <c r="H68" s="358"/>
      <c r="I68" s="358"/>
      <c r="J68" s="358"/>
      <c r="Q68" s="381"/>
    </row>
    <row r="69" spans="8:17">
      <c r="H69" s="358"/>
      <c r="I69" s="358"/>
      <c r="J69" s="358"/>
      <c r="Q69" s="381"/>
    </row>
    <row r="70" spans="8:17">
      <c r="H70" s="358"/>
      <c r="I70" s="358"/>
      <c r="J70" s="358"/>
      <c r="Q70" s="381"/>
    </row>
    <row r="71" spans="8:17">
      <c r="H71" s="358"/>
      <c r="I71" s="358"/>
      <c r="J71" s="358"/>
      <c r="Q71" s="381"/>
    </row>
    <row r="72" spans="8:17">
      <c r="H72" s="358"/>
      <c r="I72" s="358"/>
      <c r="J72" s="358"/>
      <c r="Q72" s="381"/>
    </row>
    <row r="73" spans="8:17">
      <c r="H73" s="358"/>
      <c r="I73" s="358"/>
      <c r="J73" s="358"/>
      <c r="Q73" s="381"/>
    </row>
    <row r="74" spans="8:17">
      <c r="H74" s="358"/>
      <c r="I74" s="358"/>
      <c r="J74" s="358"/>
      <c r="Q74" s="381"/>
    </row>
    <row r="75" spans="8:17">
      <c r="H75" s="358"/>
      <c r="I75" s="358"/>
      <c r="J75" s="358"/>
      <c r="Q75" s="381"/>
    </row>
    <row r="76" spans="8:17">
      <c r="H76" s="358"/>
      <c r="I76" s="358"/>
      <c r="J76" s="358"/>
      <c r="Q76" s="381"/>
    </row>
    <row r="77" spans="8:17">
      <c r="H77" s="358"/>
      <c r="I77" s="358"/>
      <c r="J77" s="358"/>
      <c r="Q77" s="381"/>
    </row>
    <row r="78" spans="8:17">
      <c r="H78" s="358"/>
      <c r="I78" s="358"/>
      <c r="J78" s="358"/>
      <c r="P78" s="381" t="s">
        <v>958</v>
      </c>
      <c r="Q78" s="381"/>
    </row>
    <row r="79" spans="8:17">
      <c r="H79" s="358"/>
      <c r="I79" s="358"/>
      <c r="J79" s="358"/>
      <c r="Q79" s="381"/>
    </row>
    <row r="80" spans="8:17" ht="32.4" customHeight="1">
      <c r="H80" s="358"/>
      <c r="I80" s="358"/>
      <c r="J80" s="358"/>
      <c r="Q80" s="381"/>
    </row>
    <row r="81" spans="5:17">
      <c r="H81" s="358"/>
      <c r="I81" s="358"/>
      <c r="J81" s="358"/>
      <c r="Q81" s="381"/>
    </row>
    <row r="82" spans="5:17">
      <c r="H82" s="358"/>
      <c r="I82" s="358"/>
      <c r="J82" s="358"/>
      <c r="Q82" s="381"/>
    </row>
    <row r="83" spans="5:17">
      <c r="H83" s="358"/>
      <c r="I83" s="358"/>
      <c r="J83" s="358"/>
      <c r="Q83" s="381"/>
    </row>
    <row r="84" spans="5:17">
      <c r="H84" s="358"/>
      <c r="I84" s="358"/>
      <c r="J84" s="358"/>
      <c r="Q84" s="381"/>
    </row>
    <row r="85" spans="5:17">
      <c r="H85" s="358"/>
      <c r="I85" s="358"/>
      <c r="J85" s="358"/>
      <c r="Q85" s="381"/>
    </row>
    <row r="86" spans="5:17">
      <c r="H86" s="358"/>
      <c r="I86" s="358"/>
      <c r="J86" s="358"/>
      <c r="P86" s="381" t="s">
        <v>958</v>
      </c>
      <c r="Q86" s="381"/>
    </row>
    <row r="87" spans="5:17">
      <c r="H87" s="358"/>
      <c r="I87" s="358"/>
      <c r="J87" s="358"/>
      <c r="P87" s="381" t="s">
        <v>958</v>
      </c>
      <c r="Q87" s="381"/>
    </row>
    <row r="88" spans="5:17">
      <c r="E88" s="383"/>
      <c r="H88" s="358"/>
      <c r="I88" s="358"/>
      <c r="J88" s="358"/>
      <c r="P88" s="381" t="s">
        <v>958</v>
      </c>
      <c r="Q88" s="381"/>
    </row>
    <row r="89" spans="5:17">
      <c r="E89" s="383"/>
      <c r="H89" s="358"/>
      <c r="I89" s="358"/>
      <c r="J89" s="358"/>
      <c r="Q89" s="381"/>
    </row>
    <row r="90" spans="5:17">
      <c r="E90" s="383"/>
      <c r="H90" s="358"/>
      <c r="I90" s="358"/>
      <c r="J90" s="358"/>
      <c r="Q90" s="381"/>
    </row>
    <row r="91" spans="5:17">
      <c r="E91" s="383"/>
      <c r="H91" s="358"/>
      <c r="I91" s="358"/>
      <c r="J91" s="358"/>
      <c r="Q91" s="381"/>
    </row>
    <row r="92" spans="5:17">
      <c r="E92" s="383"/>
      <c r="H92" s="358"/>
      <c r="I92" s="358"/>
      <c r="J92" s="358"/>
      <c r="Q92" s="381"/>
    </row>
    <row r="93" spans="5:17">
      <c r="E93" s="383"/>
      <c r="H93" s="358"/>
      <c r="I93" s="358"/>
      <c r="J93" s="358"/>
      <c r="Q93" s="381"/>
    </row>
    <row r="94" spans="5:17">
      <c r="E94" s="383"/>
      <c r="H94" s="358"/>
      <c r="I94" s="358"/>
      <c r="J94" s="358"/>
      <c r="Q94" s="381"/>
    </row>
    <row r="95" spans="5:17">
      <c r="F95" s="383"/>
      <c r="H95" s="383"/>
      <c r="I95" s="383"/>
      <c r="J95" s="383"/>
      <c r="Q95" s="381"/>
    </row>
    <row r="96" spans="5:17">
      <c r="F96" s="383"/>
      <c r="H96" s="383"/>
      <c r="I96" s="383"/>
      <c r="J96" s="383"/>
      <c r="Q96" s="381"/>
    </row>
    <row r="97" spans="1:27">
      <c r="F97" s="383"/>
      <c r="H97" s="383"/>
      <c r="I97" s="383"/>
      <c r="J97" s="383"/>
      <c r="Q97" s="381"/>
    </row>
    <row r="98" spans="1:27">
      <c r="F98" s="383"/>
      <c r="H98" s="383"/>
      <c r="I98" s="383"/>
      <c r="J98" s="383"/>
      <c r="Q98" s="381"/>
    </row>
    <row r="99" spans="1:27">
      <c r="F99" s="383"/>
      <c r="H99" s="383"/>
      <c r="I99" s="383"/>
      <c r="J99" s="383"/>
      <c r="Q99" s="381"/>
    </row>
    <row r="100" spans="1:27" s="651" customFormat="1">
      <c r="A100" s="358"/>
      <c r="B100" s="358"/>
      <c r="C100" s="661"/>
      <c r="D100" s="358"/>
      <c r="E100" s="358"/>
      <c r="F100" s="383"/>
      <c r="G100" s="358"/>
      <c r="H100" s="383"/>
      <c r="I100" s="383"/>
      <c r="J100" s="383"/>
      <c r="K100" s="381"/>
      <c r="L100" s="381"/>
      <c r="M100" s="381"/>
      <c r="N100" s="381"/>
      <c r="O100" s="381"/>
      <c r="P100" s="381"/>
      <c r="Q100" s="381"/>
      <c r="S100" s="358"/>
      <c r="T100" s="358"/>
      <c r="U100" s="358"/>
      <c r="V100" s="358"/>
      <c r="W100" s="358"/>
      <c r="X100" s="358"/>
      <c r="Y100" s="358"/>
      <c r="Z100" s="358"/>
      <c r="AA100" s="358"/>
    </row>
    <row r="101" spans="1:27" s="651" customFormat="1">
      <c r="A101" s="358"/>
      <c r="B101" s="358"/>
      <c r="C101" s="661"/>
      <c r="D101" s="358"/>
      <c r="E101" s="358"/>
      <c r="F101" s="383"/>
      <c r="G101" s="358"/>
      <c r="H101" s="383"/>
      <c r="I101" s="383"/>
      <c r="J101" s="383"/>
      <c r="K101" s="381"/>
      <c r="L101" s="381"/>
      <c r="M101" s="381"/>
      <c r="N101" s="381"/>
      <c r="O101" s="381"/>
      <c r="P101" s="381"/>
      <c r="Q101" s="381"/>
      <c r="S101" s="358"/>
      <c r="T101" s="358"/>
      <c r="U101" s="358"/>
      <c r="V101" s="358"/>
      <c r="W101" s="358"/>
      <c r="X101" s="358"/>
      <c r="Y101" s="358"/>
      <c r="Z101" s="358"/>
      <c r="AA101" s="358"/>
    </row>
    <row r="102" spans="1:27" s="651" customFormat="1">
      <c r="A102" s="358"/>
      <c r="B102" s="358"/>
      <c r="C102" s="661"/>
      <c r="D102" s="358"/>
      <c r="E102" s="358"/>
      <c r="F102" s="383"/>
      <c r="G102" s="358"/>
      <c r="H102" s="383"/>
      <c r="I102" s="383"/>
      <c r="J102" s="383"/>
      <c r="K102" s="381"/>
      <c r="L102" s="381"/>
      <c r="M102" s="381"/>
      <c r="N102" s="381"/>
      <c r="O102" s="381"/>
      <c r="P102" s="381"/>
      <c r="Q102" s="381"/>
      <c r="S102" s="358"/>
      <c r="T102" s="358"/>
      <c r="U102" s="358"/>
      <c r="V102" s="358"/>
      <c r="W102" s="358"/>
      <c r="X102" s="358"/>
      <c r="Y102" s="358"/>
      <c r="Z102" s="358"/>
      <c r="AA102" s="358"/>
    </row>
    <row r="103" spans="1:27" s="651" customFormat="1">
      <c r="A103" s="358"/>
      <c r="B103" s="358"/>
      <c r="C103" s="661"/>
      <c r="D103" s="358"/>
      <c r="E103" s="358"/>
      <c r="F103" s="383"/>
      <c r="G103" s="358"/>
      <c r="H103" s="383"/>
      <c r="I103" s="383"/>
      <c r="J103" s="383"/>
      <c r="K103" s="381"/>
      <c r="L103" s="381"/>
      <c r="M103" s="381"/>
      <c r="N103" s="381"/>
      <c r="O103" s="381"/>
      <c r="P103" s="381"/>
      <c r="Q103" s="381"/>
      <c r="S103" s="358"/>
      <c r="T103" s="358"/>
      <c r="U103" s="358"/>
      <c r="V103" s="358"/>
      <c r="W103" s="358"/>
      <c r="X103" s="358"/>
      <c r="Y103" s="358"/>
      <c r="Z103" s="358"/>
      <c r="AA103" s="358"/>
    </row>
    <row r="104" spans="1:27" s="651" customFormat="1" ht="15.6" customHeight="1">
      <c r="A104" s="358"/>
      <c r="B104" s="358"/>
      <c r="C104" s="661"/>
      <c r="D104" s="358"/>
      <c r="E104" s="358"/>
      <c r="F104" s="383"/>
      <c r="G104" s="358"/>
      <c r="H104" s="383"/>
      <c r="I104" s="383"/>
      <c r="J104" s="383"/>
      <c r="K104" s="381"/>
      <c r="L104" s="381"/>
      <c r="M104" s="381"/>
      <c r="N104" s="381"/>
      <c r="O104" s="381"/>
      <c r="P104" s="381"/>
      <c r="Q104" s="381"/>
      <c r="S104" s="358"/>
      <c r="T104" s="358"/>
      <c r="U104" s="358"/>
      <c r="V104" s="358"/>
      <c r="W104" s="358"/>
      <c r="X104" s="358"/>
      <c r="Y104" s="358"/>
      <c r="Z104" s="358"/>
      <c r="AA104" s="358"/>
    </row>
    <row r="105" spans="1:27" s="651" customFormat="1" ht="31.2" customHeight="1">
      <c r="A105" s="358"/>
      <c r="B105" s="358"/>
      <c r="C105" s="661"/>
      <c r="D105" s="358"/>
      <c r="E105" s="358"/>
      <c r="F105" s="383"/>
      <c r="G105" s="358"/>
      <c r="H105" s="383"/>
      <c r="I105" s="383"/>
      <c r="J105" s="383"/>
      <c r="K105" s="381"/>
      <c r="L105" s="381"/>
      <c r="M105" s="381"/>
      <c r="N105" s="381"/>
      <c r="O105" s="381"/>
      <c r="P105" s="381"/>
      <c r="Q105" s="381"/>
      <c r="S105" s="358"/>
      <c r="T105" s="358"/>
      <c r="U105" s="358"/>
      <c r="V105" s="358"/>
      <c r="W105" s="358"/>
      <c r="X105" s="358"/>
      <c r="Y105" s="358"/>
      <c r="Z105" s="358"/>
      <c r="AA105" s="358"/>
    </row>
    <row r="106" spans="1:27" s="651" customFormat="1" ht="29.4" customHeight="1">
      <c r="A106" s="358"/>
      <c r="B106" s="358"/>
      <c r="C106" s="661"/>
      <c r="D106" s="358"/>
      <c r="E106" s="358"/>
      <c r="F106" s="358"/>
      <c r="G106" s="358"/>
      <c r="H106" s="383"/>
      <c r="I106" s="383"/>
      <c r="J106" s="383"/>
      <c r="K106" s="381"/>
      <c r="L106" s="381"/>
      <c r="M106" s="381"/>
      <c r="N106" s="381"/>
      <c r="O106" s="381"/>
      <c r="P106" s="381"/>
      <c r="Q106" s="381"/>
      <c r="S106" s="358"/>
      <c r="T106" s="358"/>
      <c r="U106" s="358"/>
      <c r="V106" s="358"/>
      <c r="W106" s="358"/>
      <c r="X106" s="358"/>
      <c r="Y106" s="358"/>
      <c r="Z106" s="358"/>
      <c r="AA106" s="358"/>
    </row>
    <row r="107" spans="1:27" s="651" customFormat="1">
      <c r="A107" s="358"/>
      <c r="B107" s="358"/>
      <c r="C107" s="661"/>
      <c r="D107" s="358"/>
      <c r="E107" s="358"/>
      <c r="F107" s="383"/>
      <c r="G107" s="358"/>
      <c r="H107" s="383"/>
      <c r="I107" s="383"/>
      <c r="J107" s="383"/>
      <c r="K107" s="381"/>
      <c r="L107" s="381"/>
      <c r="M107" s="381"/>
      <c r="N107" s="381"/>
      <c r="O107" s="381"/>
      <c r="P107" s="381"/>
      <c r="Q107" s="381"/>
      <c r="S107" s="358"/>
      <c r="T107" s="358"/>
      <c r="U107" s="358"/>
      <c r="V107" s="358"/>
      <c r="W107" s="358"/>
      <c r="X107" s="358"/>
      <c r="Y107" s="358"/>
      <c r="Z107" s="358"/>
      <c r="AA107" s="358"/>
    </row>
    <row r="108" spans="1:27" s="651" customFormat="1">
      <c r="A108" s="358"/>
      <c r="B108" s="358"/>
      <c r="C108" s="661"/>
      <c r="D108" s="358"/>
      <c r="E108" s="358"/>
      <c r="F108" s="383"/>
      <c r="G108" s="358"/>
      <c r="H108" s="383"/>
      <c r="I108" s="383"/>
      <c r="J108" s="383"/>
      <c r="K108" s="381"/>
      <c r="L108" s="381"/>
      <c r="M108" s="381"/>
      <c r="N108" s="381"/>
      <c r="O108" s="381"/>
      <c r="P108" s="381"/>
      <c r="Q108" s="381"/>
      <c r="S108" s="358"/>
      <c r="T108" s="358"/>
      <c r="U108" s="358"/>
      <c r="V108" s="358"/>
      <c r="W108" s="358"/>
      <c r="X108" s="358"/>
      <c r="Y108" s="358"/>
      <c r="Z108" s="358"/>
      <c r="AA108" s="358"/>
    </row>
    <row r="109" spans="1:27" s="651" customFormat="1" ht="27" customHeight="1">
      <c r="A109" s="358"/>
      <c r="B109" s="358"/>
      <c r="C109" s="661"/>
      <c r="D109" s="358"/>
      <c r="E109" s="358"/>
      <c r="F109" s="383"/>
      <c r="G109" s="358"/>
      <c r="H109" s="383"/>
      <c r="I109" s="383"/>
      <c r="J109" s="383"/>
      <c r="K109" s="381"/>
      <c r="L109" s="381"/>
      <c r="M109" s="381"/>
      <c r="N109" s="381"/>
      <c r="O109" s="381"/>
      <c r="P109" s="381"/>
      <c r="Q109" s="381"/>
      <c r="S109" s="358"/>
      <c r="T109" s="358"/>
      <c r="U109" s="358"/>
      <c r="V109" s="358"/>
      <c r="W109" s="358"/>
      <c r="X109" s="358"/>
      <c r="Y109" s="358"/>
      <c r="Z109" s="358"/>
      <c r="AA109" s="358"/>
    </row>
    <row r="110" spans="1:27" s="651" customFormat="1" ht="27" customHeight="1">
      <c r="A110" s="358"/>
      <c r="B110" s="358"/>
      <c r="C110" s="661"/>
      <c r="D110" s="358"/>
      <c r="E110" s="358"/>
      <c r="F110" s="383"/>
      <c r="G110" s="358"/>
      <c r="H110" s="383"/>
      <c r="I110" s="383"/>
      <c r="J110" s="383"/>
      <c r="K110" s="381"/>
      <c r="L110" s="381"/>
      <c r="M110" s="381"/>
      <c r="N110" s="381"/>
      <c r="O110" s="381"/>
      <c r="P110" s="381"/>
      <c r="Q110" s="381"/>
      <c r="S110" s="358"/>
      <c r="T110" s="358"/>
      <c r="U110" s="358"/>
      <c r="V110" s="358"/>
      <c r="W110" s="358"/>
      <c r="X110" s="358"/>
      <c r="Y110" s="358"/>
      <c r="Z110" s="358"/>
      <c r="AA110" s="358"/>
    </row>
    <row r="111" spans="1:27" s="651" customFormat="1">
      <c r="A111" s="358"/>
      <c r="B111" s="358"/>
      <c r="C111" s="661"/>
      <c r="D111" s="358"/>
      <c r="E111" s="358"/>
      <c r="F111" s="383"/>
      <c r="G111" s="358"/>
      <c r="H111" s="383"/>
      <c r="I111" s="383"/>
      <c r="J111" s="383"/>
      <c r="K111" s="381"/>
      <c r="L111" s="381"/>
      <c r="M111" s="381"/>
      <c r="N111" s="381"/>
      <c r="O111" s="381"/>
      <c r="P111" s="381"/>
      <c r="Q111" s="381"/>
      <c r="S111" s="358"/>
      <c r="T111" s="358"/>
      <c r="U111" s="358"/>
      <c r="V111" s="358"/>
      <c r="W111" s="358"/>
      <c r="X111" s="358"/>
      <c r="Y111" s="358"/>
      <c r="Z111" s="358"/>
      <c r="AA111" s="358"/>
    </row>
    <row r="112" spans="1:27" s="651" customFormat="1">
      <c r="A112" s="358"/>
      <c r="B112" s="358"/>
      <c r="C112" s="661"/>
      <c r="D112" s="358"/>
      <c r="E112" s="358"/>
      <c r="F112" s="383"/>
      <c r="G112" s="358"/>
      <c r="H112" s="383"/>
      <c r="I112" s="383"/>
      <c r="J112" s="383"/>
      <c r="K112" s="381"/>
      <c r="L112" s="381"/>
      <c r="M112" s="381"/>
      <c r="N112" s="381"/>
      <c r="O112" s="381"/>
      <c r="P112" s="381"/>
      <c r="Q112" s="381"/>
      <c r="S112" s="358"/>
      <c r="T112" s="358"/>
      <c r="U112" s="358"/>
      <c r="V112" s="358"/>
      <c r="W112" s="358"/>
      <c r="X112" s="358"/>
      <c r="Y112" s="358"/>
      <c r="Z112" s="358"/>
      <c r="AA112" s="358"/>
    </row>
    <row r="113" spans="1:27" s="651" customFormat="1">
      <c r="A113" s="358"/>
      <c r="B113" s="358"/>
      <c r="C113" s="661"/>
      <c r="D113" s="358"/>
      <c r="E113" s="358"/>
      <c r="F113" s="383"/>
      <c r="G113" s="358"/>
      <c r="H113" s="383"/>
      <c r="I113" s="383"/>
      <c r="J113" s="383"/>
      <c r="K113" s="381"/>
      <c r="L113" s="381"/>
      <c r="M113" s="381"/>
      <c r="N113" s="381"/>
      <c r="O113" s="381"/>
      <c r="P113" s="381"/>
      <c r="Q113" s="381"/>
      <c r="S113" s="358"/>
      <c r="T113" s="358"/>
      <c r="U113" s="358"/>
      <c r="V113" s="358"/>
      <c r="W113" s="358"/>
      <c r="X113" s="358"/>
      <c r="Y113" s="358"/>
      <c r="Z113" s="358"/>
      <c r="AA113" s="358"/>
    </row>
    <row r="114" spans="1:27" s="651" customFormat="1" ht="15.6" customHeight="1">
      <c r="A114" s="358"/>
      <c r="B114" s="358"/>
      <c r="C114" s="661"/>
      <c r="D114" s="358"/>
      <c r="E114" s="358"/>
      <c r="F114" s="383"/>
      <c r="G114" s="358"/>
      <c r="H114" s="383"/>
      <c r="I114" s="383"/>
      <c r="J114" s="383"/>
      <c r="K114" s="381"/>
      <c r="L114" s="381"/>
      <c r="M114" s="381"/>
      <c r="N114" s="381"/>
      <c r="O114" s="381"/>
      <c r="P114" s="381"/>
      <c r="Q114" s="381"/>
      <c r="S114" s="358"/>
      <c r="T114" s="358"/>
      <c r="U114" s="358"/>
      <c r="V114" s="358"/>
      <c r="W114" s="358"/>
      <c r="X114" s="358"/>
      <c r="Y114" s="358"/>
      <c r="Z114" s="358"/>
      <c r="AA114" s="358"/>
    </row>
    <row r="115" spans="1:27" s="651" customFormat="1">
      <c r="A115" s="358"/>
      <c r="B115" s="358"/>
      <c r="C115" s="661"/>
      <c r="D115" s="358"/>
      <c r="E115" s="358"/>
      <c r="F115" s="383"/>
      <c r="G115" s="358"/>
      <c r="H115" s="383"/>
      <c r="I115" s="383"/>
      <c r="J115" s="383"/>
      <c r="K115" s="381"/>
      <c r="L115" s="381"/>
      <c r="M115" s="381"/>
      <c r="N115" s="381"/>
      <c r="O115" s="381"/>
      <c r="P115" s="381"/>
      <c r="Q115" s="381"/>
      <c r="S115" s="358"/>
      <c r="T115" s="358"/>
      <c r="U115" s="358"/>
      <c r="V115" s="358"/>
      <c r="W115" s="358"/>
      <c r="X115" s="358"/>
      <c r="Y115" s="358"/>
      <c r="Z115" s="358"/>
      <c r="AA115" s="358"/>
    </row>
    <row r="116" spans="1:27" s="651" customFormat="1">
      <c r="A116" s="358"/>
      <c r="B116" s="358"/>
      <c r="C116" s="661"/>
      <c r="D116" s="358"/>
      <c r="E116" s="358"/>
      <c r="F116" s="383"/>
      <c r="G116" s="358"/>
      <c r="H116" s="383"/>
      <c r="I116" s="383"/>
      <c r="J116" s="383"/>
      <c r="K116" s="381"/>
      <c r="L116" s="381"/>
      <c r="M116" s="381"/>
      <c r="N116" s="381"/>
      <c r="O116" s="381"/>
      <c r="P116" s="381"/>
      <c r="Q116" s="381"/>
      <c r="S116" s="358"/>
      <c r="T116" s="358"/>
      <c r="U116" s="358"/>
      <c r="V116" s="358"/>
      <c r="W116" s="358"/>
      <c r="X116" s="358"/>
      <c r="Y116" s="358"/>
      <c r="Z116" s="358"/>
      <c r="AA116" s="358"/>
    </row>
    <row r="117" spans="1:27" s="651" customFormat="1" ht="59.4" customHeight="1">
      <c r="A117" s="358"/>
      <c r="B117" s="358"/>
      <c r="C117" s="661"/>
      <c r="D117" s="358"/>
      <c r="E117" s="358"/>
      <c r="F117" s="383"/>
      <c r="G117" s="358"/>
      <c r="H117" s="383"/>
      <c r="I117" s="383"/>
      <c r="J117" s="383"/>
      <c r="K117" s="381"/>
      <c r="L117" s="381"/>
      <c r="M117" s="381"/>
      <c r="N117" s="381"/>
      <c r="O117" s="381"/>
      <c r="P117" s="381"/>
      <c r="Q117" s="381"/>
      <c r="S117" s="358"/>
      <c r="T117" s="358"/>
      <c r="U117" s="358"/>
      <c r="V117" s="358"/>
      <c r="W117" s="358"/>
      <c r="X117" s="358"/>
      <c r="Y117" s="358"/>
      <c r="Z117" s="358"/>
      <c r="AA117" s="358"/>
    </row>
    <row r="118" spans="1:27" s="651" customFormat="1">
      <c r="A118" s="358"/>
      <c r="B118" s="358"/>
      <c r="C118" s="661"/>
      <c r="D118" s="358"/>
      <c r="E118" s="358"/>
      <c r="F118" s="358"/>
      <c r="G118" s="358"/>
      <c r="H118" s="383"/>
      <c r="I118" s="383"/>
      <c r="J118" s="383"/>
      <c r="K118" s="381"/>
      <c r="L118" s="381"/>
      <c r="M118" s="381"/>
      <c r="N118" s="381"/>
      <c r="O118" s="381"/>
      <c r="P118" s="381"/>
      <c r="Q118" s="381"/>
      <c r="S118" s="358"/>
      <c r="T118" s="358"/>
      <c r="U118" s="358"/>
      <c r="V118" s="358"/>
      <c r="W118" s="358"/>
      <c r="X118" s="358"/>
      <c r="Y118" s="358"/>
      <c r="Z118" s="358"/>
      <c r="AA118" s="358"/>
    </row>
    <row r="119" spans="1:27" s="651" customFormat="1">
      <c r="A119" s="358"/>
      <c r="B119" s="358"/>
      <c r="C119" s="661"/>
      <c r="D119" s="358"/>
      <c r="E119" s="358"/>
      <c r="F119" s="383"/>
      <c r="G119" s="358"/>
      <c r="H119" s="383"/>
      <c r="I119" s="383"/>
      <c r="J119" s="383"/>
      <c r="K119" s="381"/>
      <c r="L119" s="381"/>
      <c r="M119" s="381"/>
      <c r="N119" s="381"/>
      <c r="O119" s="381"/>
      <c r="P119" s="381"/>
      <c r="Q119" s="381"/>
      <c r="S119" s="358"/>
      <c r="T119" s="358"/>
      <c r="U119" s="358"/>
      <c r="V119" s="358"/>
      <c r="W119" s="358"/>
      <c r="X119" s="358"/>
      <c r="Y119" s="358"/>
      <c r="Z119" s="358"/>
      <c r="AA119" s="358"/>
    </row>
    <row r="120" spans="1:27" s="651" customFormat="1">
      <c r="A120" s="358"/>
      <c r="B120" s="358"/>
      <c r="C120" s="661"/>
      <c r="D120" s="358"/>
      <c r="E120" s="358"/>
      <c r="F120" s="383"/>
      <c r="G120" s="358"/>
      <c r="H120" s="383"/>
      <c r="I120" s="383"/>
      <c r="J120" s="383"/>
      <c r="K120" s="381"/>
      <c r="L120" s="381"/>
      <c r="M120" s="381"/>
      <c r="N120" s="381"/>
      <c r="O120" s="381"/>
      <c r="P120" s="381"/>
      <c r="Q120" s="381"/>
      <c r="S120" s="358"/>
      <c r="T120" s="358"/>
      <c r="U120" s="358"/>
      <c r="V120" s="358"/>
      <c r="W120" s="358"/>
      <c r="X120" s="358"/>
      <c r="Y120" s="358"/>
      <c r="Z120" s="358"/>
      <c r="AA120" s="358"/>
    </row>
    <row r="121" spans="1:27" s="651" customFormat="1">
      <c r="A121" s="358"/>
      <c r="B121" s="358"/>
      <c r="C121" s="661"/>
      <c r="D121" s="358"/>
      <c r="E121" s="358"/>
      <c r="F121" s="383"/>
      <c r="G121" s="358"/>
      <c r="H121" s="383"/>
      <c r="I121" s="383"/>
      <c r="J121" s="383"/>
      <c r="K121" s="381"/>
      <c r="L121" s="381"/>
      <c r="M121" s="381"/>
      <c r="N121" s="381"/>
      <c r="O121" s="381"/>
      <c r="P121" s="381"/>
      <c r="Q121" s="381"/>
      <c r="S121" s="358"/>
      <c r="T121" s="358"/>
      <c r="U121" s="358"/>
      <c r="V121" s="358"/>
      <c r="W121" s="358"/>
      <c r="X121" s="358"/>
      <c r="Y121" s="358"/>
      <c r="Z121" s="358"/>
      <c r="AA121" s="358"/>
    </row>
    <row r="122" spans="1:27" s="651" customFormat="1">
      <c r="A122" s="358"/>
      <c r="B122" s="358"/>
      <c r="C122" s="661"/>
      <c r="D122" s="358"/>
      <c r="E122" s="358"/>
      <c r="F122" s="383"/>
      <c r="G122" s="358"/>
      <c r="H122" s="383"/>
      <c r="I122" s="383"/>
      <c r="J122" s="383"/>
      <c r="K122" s="381"/>
      <c r="L122" s="381"/>
      <c r="M122" s="381"/>
      <c r="N122" s="381"/>
      <c r="O122" s="381"/>
      <c r="P122" s="381"/>
      <c r="Q122" s="381"/>
      <c r="S122" s="358"/>
      <c r="T122" s="358"/>
      <c r="U122" s="358"/>
      <c r="V122" s="358"/>
      <c r="W122" s="358"/>
      <c r="X122" s="358"/>
      <c r="Y122" s="358"/>
      <c r="Z122" s="358"/>
      <c r="AA122" s="358"/>
    </row>
    <row r="123" spans="1:27" s="651" customFormat="1">
      <c r="A123" s="358"/>
      <c r="B123" s="358"/>
      <c r="C123" s="661"/>
      <c r="D123" s="358"/>
      <c r="E123" s="358"/>
      <c r="F123" s="383"/>
      <c r="G123" s="358"/>
      <c r="H123" s="383"/>
      <c r="I123" s="383"/>
      <c r="J123" s="383"/>
      <c r="K123" s="381"/>
      <c r="L123" s="381"/>
      <c r="M123" s="381"/>
      <c r="N123" s="381"/>
      <c r="O123" s="381"/>
      <c r="P123" s="381"/>
      <c r="Q123" s="381"/>
      <c r="S123" s="358"/>
      <c r="T123" s="358"/>
      <c r="U123" s="358"/>
      <c r="V123" s="358"/>
      <c r="W123" s="358"/>
      <c r="X123" s="358"/>
      <c r="Y123" s="358"/>
      <c r="Z123" s="358"/>
      <c r="AA123" s="358"/>
    </row>
    <row r="124" spans="1:27" s="651" customFormat="1">
      <c r="A124" s="358"/>
      <c r="B124" s="358"/>
      <c r="C124" s="661"/>
      <c r="D124" s="358"/>
      <c r="E124" s="358"/>
      <c r="F124" s="383"/>
      <c r="G124" s="358"/>
      <c r="H124" s="383"/>
      <c r="I124" s="383"/>
      <c r="J124" s="383"/>
      <c r="K124" s="381"/>
      <c r="L124" s="381"/>
      <c r="M124" s="381"/>
      <c r="N124" s="381"/>
      <c r="O124" s="381"/>
      <c r="P124" s="381"/>
      <c r="Q124" s="654"/>
      <c r="S124" s="358"/>
      <c r="T124" s="358"/>
      <c r="U124" s="358"/>
      <c r="V124" s="358"/>
      <c r="W124" s="358"/>
      <c r="X124" s="358"/>
      <c r="Y124" s="358"/>
      <c r="Z124" s="358"/>
      <c r="AA124" s="358"/>
    </row>
    <row r="125" spans="1:27" s="651" customFormat="1">
      <c r="A125" s="358"/>
      <c r="B125" s="358"/>
      <c r="C125" s="661"/>
      <c r="D125" s="358"/>
      <c r="E125" s="358"/>
      <c r="F125" s="383"/>
      <c r="G125" s="358"/>
      <c r="H125" s="383"/>
      <c r="I125" s="383"/>
      <c r="J125" s="383"/>
      <c r="K125" s="381"/>
      <c r="L125" s="381"/>
      <c r="M125" s="381"/>
      <c r="N125" s="381"/>
      <c r="O125" s="381"/>
      <c r="P125" s="381"/>
      <c r="Q125" s="654"/>
      <c r="S125" s="358"/>
      <c r="T125" s="358"/>
      <c r="U125" s="358"/>
      <c r="V125" s="358"/>
      <c r="W125" s="358"/>
      <c r="X125" s="358"/>
      <c r="Y125" s="358"/>
      <c r="Z125" s="358"/>
      <c r="AA125" s="358"/>
    </row>
    <row r="126" spans="1:27" s="651" customFormat="1">
      <c r="A126" s="358"/>
      <c r="B126" s="358"/>
      <c r="C126" s="661"/>
      <c r="D126" s="358"/>
      <c r="E126" s="358"/>
      <c r="F126" s="383"/>
      <c r="G126" s="358"/>
      <c r="H126" s="383"/>
      <c r="I126" s="383"/>
      <c r="J126" s="383"/>
      <c r="K126" s="381"/>
      <c r="L126" s="381"/>
      <c r="M126" s="381"/>
      <c r="N126" s="381"/>
      <c r="O126" s="381"/>
      <c r="P126" s="381"/>
      <c r="Q126" s="654"/>
      <c r="S126" s="358"/>
      <c r="T126" s="358"/>
      <c r="U126" s="358"/>
      <c r="V126" s="358"/>
      <c r="W126" s="358"/>
      <c r="X126" s="358"/>
      <c r="Y126" s="358"/>
      <c r="Z126" s="358"/>
      <c r="AA126" s="358"/>
    </row>
    <row r="127" spans="1:27" s="651" customFormat="1">
      <c r="A127" s="358"/>
      <c r="B127" s="358"/>
      <c r="C127" s="661"/>
      <c r="D127" s="358"/>
      <c r="E127" s="358"/>
      <c r="F127" s="358"/>
      <c r="G127" s="358"/>
      <c r="H127" s="383"/>
      <c r="I127" s="383"/>
      <c r="J127" s="383"/>
      <c r="K127" s="381"/>
      <c r="L127" s="381"/>
      <c r="M127" s="381"/>
      <c r="N127" s="381"/>
      <c r="O127" s="381"/>
      <c r="P127" s="381"/>
      <c r="Q127" s="654"/>
      <c r="S127" s="358"/>
      <c r="T127" s="358"/>
      <c r="U127" s="358"/>
      <c r="V127" s="358"/>
      <c r="W127" s="358"/>
      <c r="X127" s="358"/>
      <c r="Y127" s="358"/>
      <c r="Z127" s="358"/>
      <c r="AA127" s="358"/>
    </row>
    <row r="128" spans="1:27" s="651" customFormat="1">
      <c r="A128" s="358"/>
      <c r="B128" s="358"/>
      <c r="C128" s="661"/>
      <c r="D128" s="358"/>
      <c r="E128" s="358"/>
      <c r="F128" s="358"/>
      <c r="G128" s="358"/>
      <c r="H128" s="383"/>
      <c r="I128" s="383"/>
      <c r="J128" s="383"/>
      <c r="K128" s="381"/>
      <c r="L128" s="381"/>
      <c r="M128" s="381"/>
      <c r="N128" s="381"/>
      <c r="O128" s="381"/>
      <c r="P128" s="381"/>
      <c r="Q128" s="654"/>
      <c r="S128" s="358"/>
      <c r="T128" s="358"/>
      <c r="U128" s="358"/>
      <c r="V128" s="358"/>
      <c r="W128" s="358"/>
      <c r="X128" s="358"/>
      <c r="Y128" s="358"/>
      <c r="Z128" s="358"/>
      <c r="AA128" s="358"/>
    </row>
  </sheetData>
  <autoFilter ref="A3:AA63">
    <filterColumn colId="15">
      <filters>
        <filter val="-101 647"/>
        <filter val="11 618 070"/>
        <filter val="-12 548 173"/>
        <filter val="2 376 749"/>
        <filter val="2 463 283"/>
        <filter val="2 744 209"/>
        <filter val="7 424 769"/>
        <filter val="75 172"/>
        <filter val="797 106"/>
      </filters>
    </filterColumn>
  </autoFilter>
  <mergeCells count="12">
    <mergeCell ref="K2:L2"/>
    <mergeCell ref="M2:N2"/>
    <mergeCell ref="O2:P2"/>
    <mergeCell ref="Q2:R2"/>
    <mergeCell ref="S2:S3"/>
    <mergeCell ref="H2:H3"/>
    <mergeCell ref="I2:J2"/>
    <mergeCell ref="A2:A3"/>
    <mergeCell ref="B2:B3"/>
    <mergeCell ref="C2:C3"/>
    <mergeCell ref="D2:E2"/>
    <mergeCell ref="F2:G2"/>
  </mergeCells>
  <printOptions horizontalCentered="1"/>
  <pageMargins left="0.19685039370078741" right="0.11811023622047245" top="0.39370078740157483" bottom="0.35433070866141736" header="0" footer="0.31496062992125984"/>
  <pageSetup paperSize="8" scale="70" fitToHeight="2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AP25"/>
  <sheetViews>
    <sheetView zoomScale="70" zoomScaleNormal="70" workbookViewId="0">
      <selection sqref="A1:T2"/>
    </sheetView>
  </sheetViews>
  <sheetFormatPr defaultColWidth="9.109375" defaultRowHeight="13.2"/>
  <cols>
    <col min="1" max="1" width="4.88671875" style="276" customWidth="1"/>
    <col min="2" max="2" width="9.109375" style="276"/>
    <col min="3" max="3" width="26.6640625" style="276" customWidth="1"/>
    <col min="4" max="4" width="10.6640625" style="276" customWidth="1"/>
    <col min="5" max="5" width="18" style="276" customWidth="1"/>
    <col min="6" max="6" width="11" style="276" customWidth="1"/>
    <col min="7" max="7" width="16.33203125" style="276" customWidth="1"/>
    <col min="8" max="8" width="10.109375" style="276" customWidth="1"/>
    <col min="9" max="9" width="9.5546875" style="276" customWidth="1"/>
    <col min="10" max="10" width="9.6640625" style="276" customWidth="1"/>
    <col min="11" max="11" width="14.77734375" style="276" customWidth="1"/>
    <col min="12" max="12" width="11" style="276" customWidth="1"/>
    <col min="13" max="13" width="11.88671875" style="276" customWidth="1"/>
    <col min="14" max="14" width="9.6640625" style="276" customWidth="1"/>
    <col min="15" max="15" width="14.77734375" style="276" customWidth="1"/>
    <col min="16" max="16" width="9" style="276" customWidth="1"/>
    <col min="17" max="17" width="13.77734375" style="276" customWidth="1"/>
    <col min="18" max="18" width="9.6640625" style="276" customWidth="1"/>
    <col min="19" max="19" width="15.77734375" style="276" customWidth="1"/>
    <col min="20" max="20" width="30.109375" style="276" customWidth="1"/>
    <col min="21" max="16384" width="9.109375" style="276"/>
  </cols>
  <sheetData>
    <row r="1" spans="1:42" ht="25.2" customHeight="1">
      <c r="A1" s="978" t="s">
        <v>1089</v>
      </c>
      <c r="B1" s="978"/>
      <c r="C1" s="978"/>
      <c r="D1" s="978"/>
      <c r="E1" s="978"/>
      <c r="F1" s="978"/>
      <c r="G1" s="978"/>
      <c r="H1" s="978"/>
      <c r="I1" s="978"/>
      <c r="J1" s="978"/>
      <c r="K1" s="978"/>
      <c r="L1" s="978"/>
      <c r="M1" s="978"/>
      <c r="N1" s="978"/>
      <c r="O1" s="978"/>
      <c r="P1" s="978"/>
      <c r="Q1" s="978"/>
      <c r="R1" s="978"/>
      <c r="S1" s="978"/>
      <c r="T1" s="978"/>
    </row>
    <row r="2" spans="1:42" ht="24.6" customHeight="1" thickBot="1">
      <c r="A2" s="978"/>
      <c r="B2" s="978"/>
      <c r="C2" s="978"/>
      <c r="D2" s="978"/>
      <c r="E2" s="978"/>
      <c r="F2" s="978"/>
      <c r="G2" s="978"/>
      <c r="H2" s="978"/>
      <c r="I2" s="978"/>
      <c r="J2" s="978"/>
      <c r="K2" s="978"/>
      <c r="L2" s="978"/>
      <c r="M2" s="978"/>
      <c r="N2" s="978"/>
      <c r="O2" s="978"/>
      <c r="P2" s="978"/>
      <c r="Q2" s="978"/>
      <c r="R2" s="978"/>
      <c r="S2" s="978"/>
      <c r="T2" s="978"/>
      <c r="U2" s="277"/>
      <c r="V2" s="277"/>
    </row>
    <row r="3" spans="1:42" ht="40.950000000000003" customHeight="1">
      <c r="A3" s="967" t="s">
        <v>378</v>
      </c>
      <c r="B3" s="970" t="s">
        <v>1050</v>
      </c>
      <c r="C3" s="973" t="s">
        <v>1051</v>
      </c>
      <c r="D3" s="976" t="s">
        <v>1052</v>
      </c>
      <c r="E3" s="976"/>
      <c r="F3" s="976" t="s">
        <v>1053</v>
      </c>
      <c r="G3" s="976"/>
      <c r="H3" s="977" t="s">
        <v>1054</v>
      </c>
      <c r="I3" s="977"/>
      <c r="J3" s="977" t="s">
        <v>1055</v>
      </c>
      <c r="K3" s="977"/>
      <c r="L3" s="977" t="s">
        <v>1090</v>
      </c>
      <c r="M3" s="977"/>
      <c r="N3" s="966" t="s">
        <v>1091</v>
      </c>
      <c r="O3" s="966"/>
      <c r="P3" s="966" t="s">
        <v>1045</v>
      </c>
      <c r="Q3" s="966"/>
      <c r="R3" s="966" t="s">
        <v>1046</v>
      </c>
      <c r="S3" s="966"/>
      <c r="T3" s="966" t="s">
        <v>1092</v>
      </c>
      <c r="U3" s="275"/>
      <c r="V3" s="277"/>
    </row>
    <row r="4" spans="1:42" ht="39" customHeight="1">
      <c r="A4" s="968"/>
      <c r="B4" s="971"/>
      <c r="C4" s="974"/>
      <c r="D4" s="976"/>
      <c r="E4" s="976"/>
      <c r="F4" s="976" t="s">
        <v>1056</v>
      </c>
      <c r="G4" s="976"/>
      <c r="H4" s="977"/>
      <c r="I4" s="977"/>
      <c r="J4" s="977"/>
      <c r="K4" s="977"/>
      <c r="L4" s="977"/>
      <c r="M4" s="977"/>
      <c r="N4" s="966"/>
      <c r="O4" s="966"/>
      <c r="P4" s="966"/>
      <c r="Q4" s="966"/>
      <c r="R4" s="966"/>
      <c r="S4" s="966"/>
      <c r="T4" s="966"/>
      <c r="U4" s="275"/>
      <c r="V4" s="277"/>
    </row>
    <row r="5" spans="1:42" ht="31.8" customHeight="1" thickBot="1">
      <c r="A5" s="969"/>
      <c r="B5" s="972"/>
      <c r="C5" s="975"/>
      <c r="D5" s="753" t="s">
        <v>1047</v>
      </c>
      <c r="E5" s="753" t="s">
        <v>955</v>
      </c>
      <c r="F5" s="754" t="s">
        <v>1047</v>
      </c>
      <c r="G5" s="755" t="s">
        <v>955</v>
      </c>
      <c r="H5" s="756" t="s">
        <v>1047</v>
      </c>
      <c r="I5" s="756" t="s">
        <v>955</v>
      </c>
      <c r="J5" s="756" t="s">
        <v>1047</v>
      </c>
      <c r="K5" s="756" t="s">
        <v>955</v>
      </c>
      <c r="L5" s="756" t="s">
        <v>1047</v>
      </c>
      <c r="M5" s="756" t="s">
        <v>955</v>
      </c>
      <c r="N5" s="757" t="s">
        <v>1047</v>
      </c>
      <c r="O5" s="757" t="s">
        <v>955</v>
      </c>
      <c r="P5" s="757" t="s">
        <v>1047</v>
      </c>
      <c r="Q5" s="757" t="s">
        <v>955</v>
      </c>
      <c r="R5" s="757" t="s">
        <v>1048</v>
      </c>
      <c r="S5" s="757" t="s">
        <v>1049</v>
      </c>
      <c r="T5" s="966"/>
      <c r="U5" s="277"/>
      <c r="V5" s="277"/>
    </row>
    <row r="6" spans="1:42" ht="54.6" customHeight="1">
      <c r="A6" s="274">
        <v>1</v>
      </c>
      <c r="B6" s="278">
        <v>780007</v>
      </c>
      <c r="C6" s="713" t="s">
        <v>961</v>
      </c>
      <c r="D6" s="758">
        <v>6832</v>
      </c>
      <c r="E6" s="759">
        <v>50087257</v>
      </c>
      <c r="F6" s="760">
        <v>5978</v>
      </c>
      <c r="G6" s="761">
        <v>43515502.480000004</v>
      </c>
      <c r="H6" s="762">
        <v>0.875</v>
      </c>
      <c r="I6" s="762">
        <v>0.86879388264364332</v>
      </c>
      <c r="J6" s="761">
        <v>8967</v>
      </c>
      <c r="K6" s="761">
        <v>65273253.720000006</v>
      </c>
      <c r="L6" s="761">
        <v>2135</v>
      </c>
      <c r="M6" s="761">
        <v>15185996.720000006</v>
      </c>
      <c r="N6" s="761">
        <v>2346</v>
      </c>
      <c r="O6" s="761">
        <v>17428245</v>
      </c>
      <c r="P6" s="761">
        <v>2135</v>
      </c>
      <c r="Q6" s="761">
        <v>15185997</v>
      </c>
      <c r="R6" s="758">
        <f t="shared" ref="R6:R22" si="0">P6+D6</f>
        <v>8967</v>
      </c>
      <c r="S6" s="758">
        <f t="shared" ref="S6:S22" si="1">Q6+E6</f>
        <v>65273254</v>
      </c>
      <c r="T6" s="761" t="s">
        <v>1093</v>
      </c>
      <c r="U6" s="277"/>
      <c r="V6" s="277"/>
    </row>
    <row r="7" spans="1:42" s="240" customFormat="1" ht="46.8" hidden="1">
      <c r="A7" s="241">
        <v>2</v>
      </c>
      <c r="B7" s="242">
        <v>780039</v>
      </c>
      <c r="C7" s="237" t="s">
        <v>1094</v>
      </c>
      <c r="D7" s="731">
        <v>1278</v>
      </c>
      <c r="E7" s="732">
        <v>12114571</v>
      </c>
      <c r="F7" s="733">
        <v>712</v>
      </c>
      <c r="G7" s="734">
        <v>6744229.8000000007</v>
      </c>
      <c r="H7" s="243">
        <f t="shared" ref="H7:I13" si="2">F7/D7</f>
        <v>0.55712050078247266</v>
      </c>
      <c r="I7" s="243">
        <f t="shared" si="2"/>
        <v>0.55670397243121528</v>
      </c>
      <c r="J7" s="735">
        <f t="shared" ref="J7:K13" si="3">F7/8*12</f>
        <v>1068</v>
      </c>
      <c r="K7" s="736">
        <f t="shared" si="3"/>
        <v>10116344.700000001</v>
      </c>
      <c r="L7" s="737">
        <f t="shared" ref="L7:M13" si="4">J7-D7</f>
        <v>-210</v>
      </c>
      <c r="M7" s="738">
        <f t="shared" si="4"/>
        <v>-1998226.2999999989</v>
      </c>
      <c r="N7" s="739"/>
      <c r="O7" s="740"/>
      <c r="P7" s="741"/>
      <c r="Q7" s="741"/>
      <c r="R7" s="742">
        <f t="shared" si="0"/>
        <v>1278</v>
      </c>
      <c r="S7" s="743">
        <f t="shared" si="1"/>
        <v>12114571</v>
      </c>
      <c r="T7" s="253"/>
      <c r="U7" s="236"/>
      <c r="V7" s="236"/>
      <c r="W7" s="236"/>
      <c r="X7" s="236"/>
      <c r="Y7" s="236"/>
      <c r="Z7" s="236"/>
      <c r="AA7" s="236"/>
      <c r="AB7" s="236"/>
      <c r="AC7" s="236"/>
      <c r="AD7" s="236"/>
      <c r="AE7" s="236"/>
      <c r="AF7" s="236"/>
      <c r="AG7" s="236"/>
      <c r="AH7" s="236"/>
      <c r="AI7" s="236"/>
      <c r="AJ7" s="236"/>
      <c r="AK7" s="236"/>
      <c r="AL7" s="236"/>
      <c r="AM7" s="236"/>
      <c r="AN7" s="236"/>
      <c r="AO7" s="236"/>
      <c r="AP7" s="236"/>
    </row>
    <row r="8" spans="1:42" s="240" customFormat="1" ht="46.8" hidden="1">
      <c r="A8" s="241">
        <v>3</v>
      </c>
      <c r="B8" s="242">
        <v>780041</v>
      </c>
      <c r="C8" s="254" t="s">
        <v>439</v>
      </c>
      <c r="D8" s="255">
        <v>38</v>
      </c>
      <c r="E8" s="256">
        <v>217166</v>
      </c>
      <c r="F8" s="238">
        <v>19</v>
      </c>
      <c r="G8" s="239">
        <v>108582.90999999999</v>
      </c>
      <c r="H8" s="243">
        <f t="shared" si="2"/>
        <v>0.5</v>
      </c>
      <c r="I8" s="243">
        <f t="shared" si="2"/>
        <v>0.49999958557048518</v>
      </c>
      <c r="J8" s="244">
        <f t="shared" si="3"/>
        <v>28.5</v>
      </c>
      <c r="K8" s="245">
        <f t="shared" si="3"/>
        <v>162874.36499999999</v>
      </c>
      <c r="L8" s="246">
        <f t="shared" si="4"/>
        <v>-9.5</v>
      </c>
      <c r="M8" s="247">
        <f t="shared" si="4"/>
        <v>-54291.635000000009</v>
      </c>
      <c r="N8" s="248"/>
      <c r="O8" s="249"/>
      <c r="P8" s="250"/>
      <c r="Q8" s="250"/>
      <c r="R8" s="251">
        <f t="shared" si="0"/>
        <v>38</v>
      </c>
      <c r="S8" s="252">
        <f t="shared" si="1"/>
        <v>217166</v>
      </c>
      <c r="T8" s="253"/>
      <c r="U8" s="236"/>
      <c r="V8" s="236"/>
      <c r="W8" s="236"/>
      <c r="X8" s="236"/>
      <c r="Y8" s="236"/>
      <c r="Z8" s="236"/>
      <c r="AA8" s="236"/>
      <c r="AB8" s="236"/>
      <c r="AC8" s="236"/>
      <c r="AD8" s="236"/>
      <c r="AE8" s="236"/>
      <c r="AF8" s="236"/>
      <c r="AG8" s="236"/>
      <c r="AH8" s="236"/>
      <c r="AI8" s="236"/>
      <c r="AJ8" s="236"/>
      <c r="AK8" s="236"/>
      <c r="AL8" s="236"/>
      <c r="AM8" s="236"/>
      <c r="AN8" s="236"/>
      <c r="AO8" s="236"/>
      <c r="AP8" s="236"/>
    </row>
    <row r="9" spans="1:42" s="240" customFormat="1" ht="31.2" hidden="1">
      <c r="A9" s="241">
        <v>4</v>
      </c>
      <c r="B9" s="242">
        <v>780046</v>
      </c>
      <c r="C9" s="254" t="s">
        <v>775</v>
      </c>
      <c r="D9" s="257">
        <v>2764</v>
      </c>
      <c r="E9" s="256">
        <v>23824955</v>
      </c>
      <c r="F9" s="238">
        <v>2090</v>
      </c>
      <c r="G9" s="239">
        <v>17935947.579999994</v>
      </c>
      <c r="H9" s="243">
        <f t="shared" si="2"/>
        <v>0.75615050651230098</v>
      </c>
      <c r="I9" s="243">
        <f t="shared" si="2"/>
        <v>0.75282188696683772</v>
      </c>
      <c r="J9" s="244">
        <f t="shared" si="3"/>
        <v>3135</v>
      </c>
      <c r="K9" s="245">
        <f t="shared" si="3"/>
        <v>26903921.36999999</v>
      </c>
      <c r="L9" s="246">
        <f t="shared" si="4"/>
        <v>371</v>
      </c>
      <c r="M9" s="247">
        <f t="shared" si="4"/>
        <v>3078966.3699999899</v>
      </c>
      <c r="N9" s="248"/>
      <c r="O9" s="249"/>
      <c r="P9" s="250"/>
      <c r="Q9" s="250"/>
      <c r="R9" s="251">
        <f t="shared" si="0"/>
        <v>2764</v>
      </c>
      <c r="S9" s="252">
        <f t="shared" si="1"/>
        <v>23824955</v>
      </c>
      <c r="T9" s="253"/>
      <c r="U9" s="236"/>
      <c r="V9" s="236"/>
      <c r="W9" s="236"/>
      <c r="X9" s="236"/>
      <c r="Y9" s="236"/>
      <c r="Z9" s="236"/>
      <c r="AA9" s="236"/>
      <c r="AB9" s="236"/>
      <c r="AC9" s="236"/>
      <c r="AD9" s="236"/>
      <c r="AE9" s="236"/>
      <c r="AF9" s="236"/>
      <c r="AG9" s="236"/>
      <c r="AH9" s="236"/>
      <c r="AI9" s="236"/>
      <c r="AJ9" s="236"/>
      <c r="AK9" s="236"/>
      <c r="AL9" s="236"/>
      <c r="AM9" s="236"/>
      <c r="AN9" s="236"/>
      <c r="AO9" s="236"/>
      <c r="AP9" s="236"/>
    </row>
    <row r="10" spans="1:42" s="240" customFormat="1" ht="46.8" hidden="1">
      <c r="A10" s="241">
        <v>5</v>
      </c>
      <c r="B10" s="242">
        <v>780047</v>
      </c>
      <c r="C10" s="254" t="s">
        <v>1095</v>
      </c>
      <c r="D10" s="258">
        <v>1474</v>
      </c>
      <c r="E10" s="259">
        <v>12046166</v>
      </c>
      <c r="F10" s="238">
        <v>784</v>
      </c>
      <c r="G10" s="239">
        <v>6415539.8999999994</v>
      </c>
      <c r="H10" s="243">
        <f t="shared" si="2"/>
        <v>0.53188602442333788</v>
      </c>
      <c r="I10" s="243">
        <f t="shared" si="2"/>
        <v>0.53257940327237729</v>
      </c>
      <c r="J10" s="244">
        <f t="shared" si="3"/>
        <v>1176</v>
      </c>
      <c r="K10" s="245">
        <f t="shared" si="3"/>
        <v>9623309.8499999996</v>
      </c>
      <c r="L10" s="246">
        <f t="shared" si="4"/>
        <v>-298</v>
      </c>
      <c r="M10" s="247">
        <f t="shared" si="4"/>
        <v>-2422856.1500000004</v>
      </c>
      <c r="N10" s="248"/>
      <c r="O10" s="249"/>
      <c r="P10" s="250"/>
      <c r="Q10" s="250"/>
      <c r="R10" s="251">
        <f t="shared" si="0"/>
        <v>1474</v>
      </c>
      <c r="S10" s="252">
        <f t="shared" si="1"/>
        <v>12046166</v>
      </c>
      <c r="T10" s="253"/>
      <c r="U10" s="236"/>
      <c r="V10" s="236"/>
      <c r="W10" s="236"/>
      <c r="X10" s="236"/>
      <c r="Y10" s="236"/>
      <c r="Z10" s="236"/>
      <c r="AA10" s="236"/>
      <c r="AB10" s="236"/>
      <c r="AC10" s="236"/>
      <c r="AD10" s="236"/>
      <c r="AE10" s="236"/>
      <c r="AF10" s="236"/>
      <c r="AG10" s="236"/>
      <c r="AH10" s="236"/>
      <c r="AI10" s="236"/>
      <c r="AJ10" s="236"/>
      <c r="AK10" s="236"/>
      <c r="AL10" s="236"/>
      <c r="AM10" s="236"/>
      <c r="AN10" s="236"/>
      <c r="AO10" s="236"/>
      <c r="AP10" s="236"/>
    </row>
    <row r="11" spans="1:42" s="240" customFormat="1" ht="46.8" hidden="1">
      <c r="A11" s="241">
        <v>6</v>
      </c>
      <c r="B11" s="260">
        <v>780048</v>
      </c>
      <c r="C11" s="261" t="s">
        <v>773</v>
      </c>
      <c r="D11" s="258">
        <v>696</v>
      </c>
      <c r="E11" s="259">
        <v>5710567</v>
      </c>
      <c r="F11" s="238">
        <v>429</v>
      </c>
      <c r="G11" s="239">
        <v>3552083.02</v>
      </c>
      <c r="H11" s="243">
        <f t="shared" si="2"/>
        <v>0.61637931034482762</v>
      </c>
      <c r="I11" s="243">
        <f t="shared" si="2"/>
        <v>0.62201932312500663</v>
      </c>
      <c r="J11" s="244">
        <f t="shared" si="3"/>
        <v>643.5</v>
      </c>
      <c r="K11" s="245">
        <f t="shared" si="3"/>
        <v>5328124.53</v>
      </c>
      <c r="L11" s="246">
        <f t="shared" si="4"/>
        <v>-52.5</v>
      </c>
      <c r="M11" s="247">
        <f t="shared" si="4"/>
        <v>-382442.46999999974</v>
      </c>
      <c r="N11" s="248"/>
      <c r="O11" s="249"/>
      <c r="P11" s="250"/>
      <c r="Q11" s="250"/>
      <c r="R11" s="251">
        <f t="shared" si="0"/>
        <v>696</v>
      </c>
      <c r="S11" s="252">
        <f t="shared" si="1"/>
        <v>5710567</v>
      </c>
      <c r="T11" s="253"/>
      <c r="U11" s="236"/>
      <c r="V11" s="236"/>
      <c r="W11" s="236"/>
      <c r="X11" s="236"/>
      <c r="Y11" s="236"/>
      <c r="Z11" s="236"/>
      <c r="AA11" s="236"/>
      <c r="AB11" s="236"/>
      <c r="AC11" s="236"/>
      <c r="AD11" s="236"/>
      <c r="AE11" s="236"/>
      <c r="AF11" s="236"/>
      <c r="AG11" s="236"/>
      <c r="AH11" s="236"/>
      <c r="AI11" s="236"/>
      <c r="AJ11" s="236"/>
      <c r="AK11" s="236"/>
      <c r="AL11" s="236"/>
      <c r="AM11" s="236"/>
      <c r="AN11" s="236"/>
      <c r="AO11" s="236"/>
      <c r="AP11" s="236"/>
    </row>
    <row r="12" spans="1:42" s="240" customFormat="1" ht="62.4" hidden="1">
      <c r="A12" s="241">
        <v>7</v>
      </c>
      <c r="B12" s="242">
        <v>780151</v>
      </c>
      <c r="C12" s="254" t="s">
        <v>1096</v>
      </c>
      <c r="D12" s="262">
        <v>2384</v>
      </c>
      <c r="E12" s="263">
        <v>25247019</v>
      </c>
      <c r="F12" s="238">
        <v>1923</v>
      </c>
      <c r="G12" s="239">
        <v>20422502.559999987</v>
      </c>
      <c r="H12" s="243">
        <f t="shared" si="2"/>
        <v>0.80662751677852351</v>
      </c>
      <c r="I12" s="243">
        <f t="shared" si="2"/>
        <v>0.80890748171100868</v>
      </c>
      <c r="J12" s="244">
        <f t="shared" si="3"/>
        <v>2884.5</v>
      </c>
      <c r="K12" s="245">
        <f t="shared" si="3"/>
        <v>30633753.839999981</v>
      </c>
      <c r="L12" s="246">
        <f t="shared" si="4"/>
        <v>500.5</v>
      </c>
      <c r="M12" s="247">
        <f t="shared" si="4"/>
        <v>5386734.8399999812</v>
      </c>
      <c r="N12" s="248"/>
      <c r="O12" s="249"/>
      <c r="P12" s="250"/>
      <c r="Q12" s="250"/>
      <c r="R12" s="251">
        <f t="shared" si="0"/>
        <v>2384</v>
      </c>
      <c r="S12" s="252">
        <f t="shared" si="1"/>
        <v>25247019</v>
      </c>
      <c r="T12" s="253"/>
      <c r="U12" s="236"/>
      <c r="V12" s="236"/>
      <c r="W12" s="236"/>
      <c r="X12" s="236"/>
      <c r="Y12" s="236"/>
      <c r="Z12" s="236"/>
      <c r="AA12" s="236"/>
      <c r="AB12" s="236"/>
      <c r="AC12" s="236"/>
      <c r="AD12" s="236"/>
      <c r="AE12" s="236"/>
      <c r="AF12" s="236"/>
      <c r="AG12" s="236"/>
      <c r="AH12" s="236"/>
      <c r="AI12" s="236"/>
      <c r="AJ12" s="236"/>
      <c r="AK12" s="236"/>
      <c r="AL12" s="236"/>
      <c r="AM12" s="236"/>
      <c r="AN12" s="236"/>
      <c r="AO12" s="236"/>
      <c r="AP12" s="236"/>
    </row>
    <row r="13" spans="1:42" s="240" customFormat="1" ht="46.8" hidden="1">
      <c r="A13" s="241">
        <v>8</v>
      </c>
      <c r="B13" s="242">
        <v>780152</v>
      </c>
      <c r="C13" s="254" t="s">
        <v>460</v>
      </c>
      <c r="D13" s="715">
        <v>32</v>
      </c>
      <c r="E13" s="716">
        <v>39091</v>
      </c>
      <c r="F13" s="717">
        <v>17</v>
      </c>
      <c r="G13" s="718">
        <v>21864.379999999997</v>
      </c>
      <c r="H13" s="273">
        <f t="shared" si="2"/>
        <v>0.53125</v>
      </c>
      <c r="I13" s="273">
        <f t="shared" si="2"/>
        <v>0.55932004809291136</v>
      </c>
      <c r="J13" s="719">
        <f t="shared" si="3"/>
        <v>25.5</v>
      </c>
      <c r="K13" s="720">
        <f t="shared" si="3"/>
        <v>32796.569999999992</v>
      </c>
      <c r="L13" s="721">
        <f t="shared" si="4"/>
        <v>-6.5</v>
      </c>
      <c r="M13" s="722">
        <f t="shared" si="4"/>
        <v>-6294.4300000000076</v>
      </c>
      <c r="N13" s="723"/>
      <c r="O13" s="724"/>
      <c r="P13" s="725"/>
      <c r="Q13" s="725"/>
      <c r="R13" s="726">
        <f t="shared" si="0"/>
        <v>32</v>
      </c>
      <c r="S13" s="727">
        <f t="shared" si="1"/>
        <v>39091</v>
      </c>
      <c r="T13" s="253"/>
      <c r="U13" s="236"/>
      <c r="V13" s="236"/>
      <c r="W13" s="236"/>
      <c r="X13" s="236"/>
      <c r="Y13" s="236"/>
      <c r="Z13" s="236"/>
      <c r="AA13" s="236"/>
      <c r="AB13" s="236"/>
      <c r="AC13" s="236"/>
      <c r="AD13" s="236"/>
      <c r="AE13" s="236"/>
      <c r="AF13" s="236"/>
      <c r="AG13" s="236"/>
      <c r="AH13" s="236"/>
      <c r="AI13" s="236"/>
      <c r="AJ13" s="236"/>
      <c r="AK13" s="236"/>
      <c r="AL13" s="236"/>
      <c r="AM13" s="236"/>
      <c r="AN13" s="236"/>
      <c r="AO13" s="236"/>
      <c r="AP13" s="236"/>
    </row>
    <row r="14" spans="1:42" ht="56.4" customHeight="1">
      <c r="A14" s="279">
        <v>9</v>
      </c>
      <c r="B14" s="280">
        <v>780228</v>
      </c>
      <c r="C14" s="714" t="s">
        <v>1097</v>
      </c>
      <c r="D14" s="763">
        <v>411</v>
      </c>
      <c r="E14" s="763">
        <v>3438624</v>
      </c>
      <c r="F14" s="760">
        <v>362</v>
      </c>
      <c r="G14" s="761">
        <v>3024874.6000000006</v>
      </c>
      <c r="H14" s="762">
        <v>0.88077858880778592</v>
      </c>
      <c r="I14" s="762">
        <v>0.87967588198069946</v>
      </c>
      <c r="J14" s="761">
        <v>543</v>
      </c>
      <c r="K14" s="761">
        <v>4537311.9000000004</v>
      </c>
      <c r="L14" s="761">
        <v>132</v>
      </c>
      <c r="M14" s="761">
        <v>1098687.9000000004</v>
      </c>
      <c r="N14" s="759" t="s">
        <v>958</v>
      </c>
      <c r="O14" s="759" t="s">
        <v>958</v>
      </c>
      <c r="P14" s="761">
        <v>132</v>
      </c>
      <c r="Q14" s="761">
        <v>1098688</v>
      </c>
      <c r="R14" s="758">
        <f t="shared" si="0"/>
        <v>543</v>
      </c>
      <c r="S14" s="758">
        <f t="shared" si="1"/>
        <v>4537312</v>
      </c>
      <c r="T14" s="764"/>
    </row>
    <row r="15" spans="1:42" s="240" customFormat="1" ht="46.8" hidden="1">
      <c r="A15" s="241">
        <v>10</v>
      </c>
      <c r="B15" s="242">
        <v>780243</v>
      </c>
      <c r="C15" s="254" t="s">
        <v>1098</v>
      </c>
      <c r="D15" s="744">
        <v>0</v>
      </c>
      <c r="E15" s="745">
        <v>0</v>
      </c>
      <c r="F15" s="717">
        <v>0</v>
      </c>
      <c r="G15" s="718">
        <v>0</v>
      </c>
      <c r="H15" s="728">
        <v>0</v>
      </c>
      <c r="I15" s="728">
        <v>0</v>
      </c>
      <c r="J15" s="719">
        <f>F15/8*12</f>
        <v>0</v>
      </c>
      <c r="K15" s="720">
        <f>G15/8*12</f>
        <v>0</v>
      </c>
      <c r="L15" s="746">
        <f>J15-D15</f>
        <v>0</v>
      </c>
      <c r="M15" s="747">
        <f>K15-E15</f>
        <v>0</v>
      </c>
      <c r="N15" s="748"/>
      <c r="O15" s="749"/>
      <c r="P15" s="750"/>
      <c r="Q15" s="750"/>
      <c r="R15" s="726">
        <f t="shared" si="0"/>
        <v>0</v>
      </c>
      <c r="S15" s="727">
        <f t="shared" si="1"/>
        <v>0</v>
      </c>
      <c r="T15" s="253"/>
      <c r="U15" s="236"/>
      <c r="V15" s="236"/>
      <c r="W15" s="236"/>
      <c r="X15" s="236"/>
      <c r="Y15" s="236"/>
      <c r="Z15" s="236"/>
      <c r="AA15" s="236"/>
      <c r="AB15" s="236"/>
      <c r="AC15" s="236"/>
      <c r="AD15" s="236"/>
      <c r="AE15" s="236"/>
      <c r="AF15" s="236"/>
      <c r="AG15" s="236"/>
      <c r="AH15" s="236"/>
      <c r="AI15" s="236"/>
      <c r="AJ15" s="236"/>
      <c r="AK15" s="236"/>
      <c r="AL15" s="236"/>
      <c r="AM15" s="236"/>
      <c r="AN15" s="236"/>
      <c r="AO15" s="236"/>
      <c r="AP15" s="236"/>
    </row>
    <row r="16" spans="1:42" ht="39.6" customHeight="1" thickBot="1">
      <c r="A16" s="279">
        <v>11</v>
      </c>
      <c r="B16" s="280">
        <v>780296</v>
      </c>
      <c r="C16" s="714" t="s">
        <v>990</v>
      </c>
      <c r="D16" s="758">
        <v>46</v>
      </c>
      <c r="E16" s="758">
        <v>262885</v>
      </c>
      <c r="F16" s="760">
        <v>37</v>
      </c>
      <c r="G16" s="761">
        <v>261874.97000000003</v>
      </c>
      <c r="H16" s="762">
        <v>0.80434782608695654</v>
      </c>
      <c r="I16" s="762">
        <v>0.99615790174410879</v>
      </c>
      <c r="J16" s="761">
        <v>55.5</v>
      </c>
      <c r="K16" s="761">
        <v>392812.45500000007</v>
      </c>
      <c r="L16" s="761">
        <v>9.5</v>
      </c>
      <c r="M16" s="761">
        <v>129927.45500000007</v>
      </c>
      <c r="N16" s="759" t="s">
        <v>958</v>
      </c>
      <c r="O16" s="759" t="s">
        <v>958</v>
      </c>
      <c r="P16" s="761">
        <v>10</v>
      </c>
      <c r="Q16" s="761">
        <v>129927</v>
      </c>
      <c r="R16" s="758">
        <f t="shared" si="0"/>
        <v>56</v>
      </c>
      <c r="S16" s="758">
        <f t="shared" si="1"/>
        <v>392812</v>
      </c>
      <c r="T16" s="761"/>
    </row>
    <row r="17" spans="1:42" s="240" customFormat="1" ht="31.8" hidden="1" thickBot="1">
      <c r="A17" s="264">
        <v>12</v>
      </c>
      <c r="B17" s="265">
        <v>780004</v>
      </c>
      <c r="C17" s="266" t="s">
        <v>777</v>
      </c>
      <c r="D17" s="751">
        <v>913</v>
      </c>
      <c r="E17" s="752">
        <v>6441186</v>
      </c>
      <c r="F17" s="733">
        <v>645</v>
      </c>
      <c r="G17" s="734">
        <v>4586006.7</v>
      </c>
      <c r="H17" s="243">
        <f t="shared" ref="H17:I23" si="5">F17/D17</f>
        <v>0.70646221248630892</v>
      </c>
      <c r="I17" s="243">
        <f t="shared" si="5"/>
        <v>0.71198172199964416</v>
      </c>
      <c r="J17" s="735">
        <f t="shared" ref="J17:K22" si="6">F17/8*12</f>
        <v>967.5</v>
      </c>
      <c r="K17" s="736">
        <f t="shared" si="6"/>
        <v>6879010.0500000007</v>
      </c>
      <c r="L17" s="737">
        <f t="shared" ref="L17:M22" si="7">J17-D17</f>
        <v>54.5</v>
      </c>
      <c r="M17" s="738">
        <f t="shared" si="7"/>
        <v>437824.05000000075</v>
      </c>
      <c r="N17" s="739"/>
      <c r="O17" s="740"/>
      <c r="P17" s="741"/>
      <c r="Q17" s="741"/>
      <c r="R17" s="742">
        <f t="shared" si="0"/>
        <v>913</v>
      </c>
      <c r="S17" s="743">
        <f t="shared" si="1"/>
        <v>6441186</v>
      </c>
      <c r="T17" s="253"/>
      <c r="U17" s="236"/>
      <c r="V17" s="236"/>
      <c r="W17" s="236"/>
      <c r="X17" s="236"/>
      <c r="Y17" s="236"/>
      <c r="Z17" s="236"/>
      <c r="AA17" s="236"/>
      <c r="AB17" s="236"/>
      <c r="AC17" s="236"/>
      <c r="AD17" s="236"/>
      <c r="AE17" s="236"/>
      <c r="AF17" s="236"/>
      <c r="AG17" s="236"/>
      <c r="AH17" s="236"/>
      <c r="AI17" s="236"/>
      <c r="AJ17" s="236"/>
      <c r="AK17" s="236"/>
      <c r="AL17" s="236"/>
      <c r="AM17" s="236"/>
      <c r="AN17" s="236"/>
      <c r="AO17" s="236"/>
      <c r="AP17" s="236"/>
    </row>
    <row r="18" spans="1:42" s="240" customFormat="1" ht="63" hidden="1" thickBot="1">
      <c r="A18" s="264">
        <v>13</v>
      </c>
      <c r="B18" s="265">
        <v>780006</v>
      </c>
      <c r="C18" s="266" t="s">
        <v>774</v>
      </c>
      <c r="D18" s="258">
        <v>1717</v>
      </c>
      <c r="E18" s="259">
        <v>14175826</v>
      </c>
      <c r="F18" s="238">
        <v>1192</v>
      </c>
      <c r="G18" s="239">
        <v>9832871.3999999985</v>
      </c>
      <c r="H18" s="243">
        <f t="shared" si="5"/>
        <v>0.6942341292952825</v>
      </c>
      <c r="I18" s="243">
        <f t="shared" si="5"/>
        <v>0.69363657539250256</v>
      </c>
      <c r="J18" s="244">
        <f t="shared" si="6"/>
        <v>1788</v>
      </c>
      <c r="K18" s="245">
        <f t="shared" si="6"/>
        <v>14749307.099999998</v>
      </c>
      <c r="L18" s="246">
        <f t="shared" si="7"/>
        <v>71</v>
      </c>
      <c r="M18" s="247">
        <f t="shared" si="7"/>
        <v>573481.09999999776</v>
      </c>
      <c r="N18" s="248"/>
      <c r="O18" s="249"/>
      <c r="P18" s="250"/>
      <c r="Q18" s="250"/>
      <c r="R18" s="251">
        <f t="shared" si="0"/>
        <v>1717</v>
      </c>
      <c r="S18" s="252">
        <f t="shared" si="1"/>
        <v>14175826</v>
      </c>
      <c r="T18" s="253"/>
      <c r="U18" s="236"/>
      <c r="V18" s="236"/>
      <c r="W18" s="23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  <c r="AJ18" s="236"/>
      <c r="AK18" s="236"/>
      <c r="AL18" s="236"/>
      <c r="AM18" s="236"/>
      <c r="AN18" s="236"/>
      <c r="AO18" s="236"/>
      <c r="AP18" s="236"/>
    </row>
    <row r="19" spans="1:42" s="240" customFormat="1" ht="31.8" hidden="1" thickBot="1">
      <c r="A19" s="264">
        <v>14</v>
      </c>
      <c r="B19" s="265">
        <v>780035</v>
      </c>
      <c r="C19" s="266" t="s">
        <v>1099</v>
      </c>
      <c r="D19" s="258">
        <v>848</v>
      </c>
      <c r="E19" s="259">
        <v>6458665</v>
      </c>
      <c r="F19" s="238">
        <v>723</v>
      </c>
      <c r="G19" s="239">
        <v>5566279.3999999976</v>
      </c>
      <c r="H19" s="243">
        <f t="shared" si="5"/>
        <v>0.85259433962264153</v>
      </c>
      <c r="I19" s="243">
        <f t="shared" si="5"/>
        <v>0.86183126079460659</v>
      </c>
      <c r="J19" s="244">
        <f t="shared" si="6"/>
        <v>1084.5</v>
      </c>
      <c r="K19" s="245">
        <f t="shared" si="6"/>
        <v>8349419.0999999959</v>
      </c>
      <c r="L19" s="246">
        <f t="shared" si="7"/>
        <v>236.5</v>
      </c>
      <c r="M19" s="247">
        <f t="shared" si="7"/>
        <v>1890754.0999999959</v>
      </c>
      <c r="N19" s="248"/>
      <c r="O19" s="249"/>
      <c r="P19" s="250"/>
      <c r="Q19" s="250"/>
      <c r="R19" s="251">
        <f t="shared" si="0"/>
        <v>848</v>
      </c>
      <c r="S19" s="252">
        <f t="shared" si="1"/>
        <v>6458665</v>
      </c>
      <c r="T19" s="253"/>
      <c r="U19" s="236"/>
      <c r="V19" s="236"/>
      <c r="W19" s="236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  <c r="AJ19" s="236"/>
      <c r="AK19" s="236"/>
      <c r="AL19" s="236"/>
      <c r="AM19" s="236"/>
      <c r="AN19" s="236"/>
      <c r="AO19" s="236"/>
      <c r="AP19" s="236"/>
    </row>
    <row r="20" spans="1:42" s="240" customFormat="1" ht="40.200000000000003" hidden="1" thickBot="1">
      <c r="A20" s="267">
        <v>15</v>
      </c>
      <c r="B20" s="265">
        <v>780079</v>
      </c>
      <c r="C20" s="266" t="s">
        <v>1100</v>
      </c>
      <c r="D20" s="258">
        <v>618</v>
      </c>
      <c r="E20" s="259">
        <v>4697714</v>
      </c>
      <c r="F20" s="238">
        <v>337</v>
      </c>
      <c r="G20" s="239">
        <v>2581404.100000002</v>
      </c>
      <c r="H20" s="243">
        <f t="shared" si="5"/>
        <v>0.54530744336569581</v>
      </c>
      <c r="I20" s="243">
        <f t="shared" si="5"/>
        <v>0.54950218340239576</v>
      </c>
      <c r="J20" s="244">
        <f t="shared" si="6"/>
        <v>505.5</v>
      </c>
      <c r="K20" s="245">
        <f t="shared" si="6"/>
        <v>3872106.1500000032</v>
      </c>
      <c r="L20" s="246">
        <f t="shared" si="7"/>
        <v>-112.5</v>
      </c>
      <c r="M20" s="247">
        <f t="shared" si="7"/>
        <v>-825607.84999999683</v>
      </c>
      <c r="N20" s="268"/>
      <c r="O20" s="269">
        <v>-4697714</v>
      </c>
      <c r="P20" s="270"/>
      <c r="Q20" s="270"/>
      <c r="R20" s="251">
        <f t="shared" si="0"/>
        <v>618</v>
      </c>
      <c r="S20" s="252">
        <f t="shared" si="1"/>
        <v>4697714</v>
      </c>
      <c r="T20" s="271" t="s">
        <v>1093</v>
      </c>
      <c r="U20" s="236"/>
      <c r="V20" s="236"/>
      <c r="W20" s="23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  <c r="AJ20" s="236"/>
      <c r="AK20" s="236"/>
      <c r="AL20" s="236"/>
      <c r="AM20" s="236"/>
      <c r="AN20" s="236"/>
      <c r="AO20" s="236"/>
      <c r="AP20" s="236"/>
    </row>
    <row r="21" spans="1:42" s="240" customFormat="1" ht="47.4" hidden="1" thickBot="1">
      <c r="A21" s="264">
        <v>16</v>
      </c>
      <c r="B21" s="265">
        <v>780240</v>
      </c>
      <c r="C21" s="266" t="s">
        <v>1101</v>
      </c>
      <c r="D21" s="258">
        <v>2130</v>
      </c>
      <c r="E21" s="259">
        <v>18768186</v>
      </c>
      <c r="F21" s="238">
        <v>1604</v>
      </c>
      <c r="G21" s="239">
        <v>14084391.199999992</v>
      </c>
      <c r="H21" s="272">
        <f t="shared" si="5"/>
        <v>0.7530516431924883</v>
      </c>
      <c r="I21" s="272">
        <f t="shared" si="5"/>
        <v>0.75043966422753861</v>
      </c>
      <c r="J21" s="244">
        <f t="shared" si="6"/>
        <v>2406</v>
      </c>
      <c r="K21" s="245">
        <f t="shared" si="6"/>
        <v>21126586.79999999</v>
      </c>
      <c r="L21" s="246">
        <f t="shared" si="7"/>
        <v>276</v>
      </c>
      <c r="M21" s="247">
        <f t="shared" si="7"/>
        <v>2358400.7999999896</v>
      </c>
      <c r="N21" s="248"/>
      <c r="O21" s="249"/>
      <c r="P21" s="250"/>
      <c r="Q21" s="250"/>
      <c r="R21" s="251">
        <f t="shared" si="0"/>
        <v>2130</v>
      </c>
      <c r="S21" s="252">
        <f t="shared" si="1"/>
        <v>18768186</v>
      </c>
      <c r="T21" s="253"/>
      <c r="U21" s="236"/>
      <c r="V21" s="236"/>
      <c r="W21" s="23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  <c r="AJ21" s="236"/>
      <c r="AK21" s="236"/>
      <c r="AL21" s="236"/>
      <c r="AM21" s="236"/>
      <c r="AN21" s="236"/>
      <c r="AO21" s="236"/>
      <c r="AP21" s="236"/>
    </row>
    <row r="22" spans="1:42" s="240" customFormat="1" ht="47.4" hidden="1" thickBot="1">
      <c r="A22" s="264">
        <v>17</v>
      </c>
      <c r="B22" s="265">
        <v>780409</v>
      </c>
      <c r="C22" s="266" t="s">
        <v>1102</v>
      </c>
      <c r="D22" s="729">
        <v>38</v>
      </c>
      <c r="E22" s="730">
        <v>264343</v>
      </c>
      <c r="F22" s="717">
        <v>22</v>
      </c>
      <c r="G22" s="718">
        <v>153040.79999999999</v>
      </c>
      <c r="H22" s="273">
        <f t="shared" si="5"/>
        <v>0.57894736842105265</v>
      </c>
      <c r="I22" s="273">
        <f t="shared" si="5"/>
        <v>0.57894780644844002</v>
      </c>
      <c r="J22" s="719">
        <f t="shared" si="6"/>
        <v>33</v>
      </c>
      <c r="K22" s="720">
        <f t="shared" si="6"/>
        <v>229561.19999999998</v>
      </c>
      <c r="L22" s="721">
        <f t="shared" si="7"/>
        <v>-5</v>
      </c>
      <c r="M22" s="722">
        <f t="shared" si="7"/>
        <v>-34781.800000000017</v>
      </c>
      <c r="N22" s="723"/>
      <c r="O22" s="724"/>
      <c r="P22" s="725"/>
      <c r="Q22" s="725"/>
      <c r="R22" s="726">
        <f t="shared" si="0"/>
        <v>38</v>
      </c>
      <c r="S22" s="727">
        <f t="shared" si="1"/>
        <v>264343</v>
      </c>
      <c r="T22" s="253"/>
      <c r="U22" s="236"/>
      <c r="V22" s="236"/>
      <c r="W22" s="236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  <c r="AJ22" s="236"/>
      <c r="AK22" s="236"/>
      <c r="AL22" s="236"/>
      <c r="AM22" s="236"/>
      <c r="AN22" s="236"/>
      <c r="AO22" s="236"/>
      <c r="AP22" s="236"/>
    </row>
    <row r="23" spans="1:42" ht="34.799999999999997" customHeight="1" thickBot="1">
      <c r="A23" s="979" t="s">
        <v>1103</v>
      </c>
      <c r="B23" s="980"/>
      <c r="C23" s="980"/>
      <c r="D23" s="763">
        <f>SUM(D6:D22)</f>
        <v>22219</v>
      </c>
      <c r="E23" s="763">
        <f>SUM(E6:E22)</f>
        <v>183794221</v>
      </c>
      <c r="F23" s="763">
        <f>SUM(F6:F22)</f>
        <v>16874</v>
      </c>
      <c r="G23" s="763">
        <f>SUM(G6:G22)</f>
        <v>138806995.79999998</v>
      </c>
      <c r="H23" s="762">
        <f t="shared" si="5"/>
        <v>0.7594401188172285</v>
      </c>
      <c r="I23" s="762">
        <f t="shared" si="5"/>
        <v>0.75523046940632577</v>
      </c>
      <c r="J23" s="763">
        <f t="shared" ref="J23:S23" si="8">SUM(J6:J22)</f>
        <v>25311</v>
      </c>
      <c r="K23" s="765">
        <f t="shared" si="8"/>
        <v>208210493.69999996</v>
      </c>
      <c r="L23" s="763">
        <f t="shared" si="8"/>
        <v>3092</v>
      </c>
      <c r="M23" s="765">
        <f t="shared" si="8"/>
        <v>24416272.699999958</v>
      </c>
      <c r="N23" s="763">
        <f t="shared" si="8"/>
        <v>2346</v>
      </c>
      <c r="O23" s="763">
        <f t="shared" si="8"/>
        <v>12730531</v>
      </c>
      <c r="P23" s="763">
        <f t="shared" si="8"/>
        <v>2277</v>
      </c>
      <c r="Q23" s="763">
        <f t="shared" si="8"/>
        <v>16414612</v>
      </c>
      <c r="R23" s="763">
        <f t="shared" si="8"/>
        <v>24496</v>
      </c>
      <c r="S23" s="765">
        <f t="shared" si="8"/>
        <v>200208833</v>
      </c>
      <c r="T23" s="764"/>
    </row>
    <row r="24" spans="1:42" ht="15.6">
      <c r="A24" s="281"/>
      <c r="B24" s="281"/>
      <c r="C24" s="281"/>
      <c r="D24" s="282"/>
      <c r="E24" s="282"/>
    </row>
    <row r="25" spans="1:42" ht="25.2" customHeight="1"/>
  </sheetData>
  <autoFilter ref="A5:XFB23">
    <filterColumn colId="16">
      <customFilters>
        <customFilter operator="notEqual" val=" "/>
      </customFilters>
    </filterColumn>
  </autoFilter>
  <mergeCells count="14">
    <mergeCell ref="A1:T2"/>
    <mergeCell ref="A23:C23"/>
    <mergeCell ref="J3:K4"/>
    <mergeCell ref="L3:M4"/>
    <mergeCell ref="N3:O4"/>
    <mergeCell ref="P3:Q4"/>
    <mergeCell ref="R3:S4"/>
    <mergeCell ref="T3:T5"/>
    <mergeCell ref="A3:A5"/>
    <mergeCell ref="B3:B5"/>
    <mergeCell ref="C3:C5"/>
    <mergeCell ref="D3:E4"/>
    <mergeCell ref="F3:G4"/>
    <mergeCell ref="H3:I4"/>
  </mergeCells>
  <printOptions horizontalCentered="1"/>
  <pageMargins left="0.23622047244094491" right="0.23622047244094491" top="0.23622047244094491" bottom="0.23622047244094491" header="0" footer="0"/>
  <pageSetup paperSize="9" scale="53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Лист7" filterMode="1">
    <pageSetUpPr fitToPage="1"/>
  </sheetPr>
  <dimension ref="A1:O139"/>
  <sheetViews>
    <sheetView zoomScaleNormal="100" workbookViewId="0">
      <pane xSplit="3" ySplit="5" topLeftCell="D6" activePane="bottomRight" state="frozen"/>
      <selection activeCell="G12" sqref="G12"/>
      <selection pane="topRight" activeCell="G12" sqref="G12"/>
      <selection pane="bottomLeft" activeCell="G12" sqref="G12"/>
      <selection pane="bottomRight" activeCell="A2" sqref="A2:A5"/>
    </sheetView>
  </sheetViews>
  <sheetFormatPr defaultColWidth="9.109375" defaultRowHeight="12.75" customHeight="1"/>
  <cols>
    <col min="1" max="1" width="3.44140625" style="767" customWidth="1"/>
    <col min="2" max="2" width="10.109375" style="767" customWidth="1"/>
    <col min="3" max="3" width="29.21875" style="767" customWidth="1"/>
    <col min="4" max="4" width="11.33203125" style="767" customWidth="1"/>
    <col min="5" max="5" width="13.44140625" style="767" customWidth="1"/>
    <col min="6" max="6" width="8.44140625" style="767" customWidth="1"/>
    <col min="7" max="7" width="10" style="767" customWidth="1"/>
    <col min="8" max="8" width="11" style="767" customWidth="1"/>
    <col min="9" max="9" width="10.77734375" style="767" customWidth="1"/>
    <col min="10" max="10" width="10.109375" style="767" customWidth="1"/>
    <col min="11" max="11" width="11.33203125" style="767" customWidth="1"/>
    <col min="12" max="12" width="10.109375" style="767" customWidth="1"/>
    <col min="13" max="13" width="11.88671875" style="767" customWidth="1"/>
    <col min="14" max="14" width="10.44140625" style="767" customWidth="1"/>
    <col min="15" max="15" width="11.88671875" style="767" customWidth="1"/>
    <col min="16" max="20" width="56.5546875" style="767" customWidth="1"/>
    <col min="21" max="16384" width="9.109375" style="767"/>
  </cols>
  <sheetData>
    <row r="1" spans="1:15" ht="45" customHeight="1">
      <c r="A1" s="988" t="s">
        <v>1168</v>
      </c>
      <c r="B1" s="989"/>
      <c r="C1" s="989"/>
      <c r="D1" s="989"/>
      <c r="E1" s="989"/>
      <c r="F1" s="989"/>
      <c r="G1" s="989"/>
      <c r="H1" s="989"/>
      <c r="I1" s="989"/>
      <c r="J1" s="989"/>
      <c r="K1" s="989"/>
      <c r="L1" s="989"/>
      <c r="M1" s="989"/>
      <c r="N1" s="989"/>
      <c r="O1" s="989"/>
    </row>
    <row r="2" spans="1:15" ht="34.200000000000003" customHeight="1">
      <c r="A2" s="987" t="s">
        <v>378</v>
      </c>
      <c r="B2" s="982" t="s">
        <v>0</v>
      </c>
      <c r="C2" s="982" t="s">
        <v>792</v>
      </c>
      <c r="D2" s="986" t="s">
        <v>793</v>
      </c>
      <c r="E2" s="986"/>
      <c r="F2" s="986" t="s">
        <v>795</v>
      </c>
      <c r="G2" s="986"/>
      <c r="H2" s="986"/>
      <c r="I2" s="986"/>
      <c r="J2" s="981" t="s">
        <v>796</v>
      </c>
      <c r="K2" s="981"/>
      <c r="L2" s="981" t="s">
        <v>797</v>
      </c>
      <c r="M2" s="981"/>
      <c r="N2" s="982" t="s">
        <v>798</v>
      </c>
      <c r="O2" s="982"/>
    </row>
    <row r="3" spans="1:15" ht="25.2" customHeight="1">
      <c r="A3" s="987"/>
      <c r="B3" s="982"/>
      <c r="C3" s="982"/>
      <c r="D3" s="985" t="s">
        <v>799</v>
      </c>
      <c r="E3" s="985"/>
      <c r="F3" s="986"/>
      <c r="G3" s="986"/>
      <c r="H3" s="986"/>
      <c r="I3" s="986"/>
      <c r="J3" s="981"/>
      <c r="K3" s="981"/>
      <c r="L3" s="981"/>
      <c r="M3" s="981"/>
      <c r="N3" s="982"/>
      <c r="O3" s="982"/>
    </row>
    <row r="4" spans="1:15" ht="34.799999999999997" customHeight="1">
      <c r="A4" s="987"/>
      <c r="B4" s="982"/>
      <c r="C4" s="982"/>
      <c r="D4" s="985" t="s">
        <v>800</v>
      </c>
      <c r="E4" s="985" t="s">
        <v>801</v>
      </c>
      <c r="F4" s="983" t="s">
        <v>802</v>
      </c>
      <c r="G4" s="984"/>
      <c r="H4" s="986" t="s">
        <v>803</v>
      </c>
      <c r="I4" s="986"/>
      <c r="J4" s="981"/>
      <c r="K4" s="981"/>
      <c r="L4" s="981"/>
      <c r="M4" s="981"/>
      <c r="N4" s="982"/>
      <c r="O4" s="982"/>
    </row>
    <row r="5" spans="1:15" ht="55.2">
      <c r="A5" s="987"/>
      <c r="B5" s="982"/>
      <c r="C5" s="982"/>
      <c r="D5" s="985"/>
      <c r="E5" s="985"/>
      <c r="F5" s="768" t="s">
        <v>804</v>
      </c>
      <c r="G5" s="768" t="s">
        <v>806</v>
      </c>
      <c r="H5" s="768" t="s">
        <v>805</v>
      </c>
      <c r="I5" s="768" t="s">
        <v>806</v>
      </c>
      <c r="J5" s="769" t="s">
        <v>800</v>
      </c>
      <c r="K5" s="768" t="s">
        <v>801</v>
      </c>
      <c r="L5" s="770" t="s">
        <v>800</v>
      </c>
      <c r="M5" s="770" t="s">
        <v>801</v>
      </c>
      <c r="N5" s="768" t="s">
        <v>800</v>
      </c>
      <c r="O5" s="768" t="s">
        <v>801</v>
      </c>
    </row>
    <row r="6" spans="1:15" s="128" customFormat="1" ht="41.4" hidden="1">
      <c r="A6" s="131">
        <v>1</v>
      </c>
      <c r="B6" s="131">
        <v>780006</v>
      </c>
      <c r="C6" s="132" t="s">
        <v>823</v>
      </c>
      <c r="D6" s="131">
        <v>1323</v>
      </c>
      <c r="E6" s="131">
        <v>950575</v>
      </c>
      <c r="F6" s="134">
        <v>810</v>
      </c>
      <c r="G6" s="135">
        <v>0.61224489795918369</v>
      </c>
      <c r="H6" s="134">
        <v>581985</v>
      </c>
      <c r="I6" s="135">
        <v>0.61224521999842196</v>
      </c>
      <c r="J6" s="129">
        <v>1215</v>
      </c>
      <c r="K6" s="168">
        <v>872977.5</v>
      </c>
      <c r="L6" s="169"/>
      <c r="M6" s="169"/>
      <c r="N6" s="170">
        <f t="shared" ref="N6:N37" si="0">L6+D6</f>
        <v>1323</v>
      </c>
      <c r="O6" s="129">
        <f t="shared" ref="O6:O37" si="1">M6+E6</f>
        <v>950575</v>
      </c>
    </row>
    <row r="7" spans="1:15" s="128" customFormat="1" ht="27.6" hidden="1">
      <c r="A7" s="131">
        <f>1+A6</f>
        <v>2</v>
      </c>
      <c r="B7" s="131">
        <v>780007</v>
      </c>
      <c r="C7" s="132" t="s">
        <v>824</v>
      </c>
      <c r="D7" s="131">
        <v>370</v>
      </c>
      <c r="E7" s="131">
        <v>265845</v>
      </c>
      <c r="F7" s="134">
        <v>213</v>
      </c>
      <c r="G7" s="135">
        <v>0.57567567567567568</v>
      </c>
      <c r="H7" s="134">
        <v>153040.5</v>
      </c>
      <c r="I7" s="135">
        <v>0.57567567567567568</v>
      </c>
      <c r="J7" s="129">
        <v>319.5</v>
      </c>
      <c r="K7" s="168">
        <v>229560.75</v>
      </c>
      <c r="L7" s="169"/>
      <c r="M7" s="169"/>
      <c r="N7" s="170">
        <f t="shared" si="0"/>
        <v>370</v>
      </c>
      <c r="O7" s="129">
        <f t="shared" si="1"/>
        <v>265845</v>
      </c>
    </row>
    <row r="8" spans="1:15" s="128" customFormat="1" ht="27.6" hidden="1">
      <c r="A8" s="131">
        <f t="shared" ref="A8:A71" si="2">1+A7</f>
        <v>3</v>
      </c>
      <c r="B8" s="131">
        <v>780009</v>
      </c>
      <c r="C8" s="132" t="s">
        <v>783</v>
      </c>
      <c r="D8" s="131">
        <v>2653</v>
      </c>
      <c r="E8" s="131">
        <v>1906180</v>
      </c>
      <c r="F8" s="134">
        <v>1156</v>
      </c>
      <c r="G8" s="135">
        <v>0.43573313230305316</v>
      </c>
      <c r="H8" s="134">
        <v>1330100</v>
      </c>
      <c r="I8" s="135">
        <v>0.697783000556086</v>
      </c>
      <c r="J8" s="129">
        <v>1733.9999999999998</v>
      </c>
      <c r="K8" s="168">
        <v>1995150</v>
      </c>
      <c r="L8" s="169"/>
      <c r="M8" s="169"/>
      <c r="N8" s="170">
        <f t="shared" si="0"/>
        <v>2653</v>
      </c>
      <c r="O8" s="129">
        <f t="shared" si="1"/>
        <v>1906180</v>
      </c>
    </row>
    <row r="9" spans="1:15" s="128" customFormat="1" ht="41.4" hidden="1">
      <c r="A9" s="131">
        <f t="shared" si="2"/>
        <v>4</v>
      </c>
      <c r="B9" s="131">
        <v>780010</v>
      </c>
      <c r="C9" s="132" t="s">
        <v>825</v>
      </c>
      <c r="D9" s="131">
        <v>54</v>
      </c>
      <c r="E9" s="131">
        <v>38799</v>
      </c>
      <c r="F9" s="134">
        <v>16</v>
      </c>
      <c r="G9" s="135">
        <v>0.29629629629629628</v>
      </c>
      <c r="H9" s="134">
        <v>11496</v>
      </c>
      <c r="I9" s="135">
        <v>0.29629629629629628</v>
      </c>
      <c r="J9" s="129">
        <v>24</v>
      </c>
      <c r="K9" s="168">
        <v>17244</v>
      </c>
      <c r="L9" s="169"/>
      <c r="M9" s="169"/>
      <c r="N9" s="170">
        <f t="shared" si="0"/>
        <v>54</v>
      </c>
      <c r="O9" s="129">
        <f t="shared" si="1"/>
        <v>38799</v>
      </c>
    </row>
    <row r="10" spans="1:15" s="128" customFormat="1" ht="13.8" hidden="1">
      <c r="A10" s="131">
        <f t="shared" si="2"/>
        <v>5</v>
      </c>
      <c r="B10" s="131">
        <v>780011</v>
      </c>
      <c r="C10" s="132" t="s">
        <v>379</v>
      </c>
      <c r="D10" s="131">
        <v>1365</v>
      </c>
      <c r="E10" s="131">
        <v>980752</v>
      </c>
      <c r="F10" s="134">
        <v>682</v>
      </c>
      <c r="G10" s="135">
        <v>0.49963369963369964</v>
      </c>
      <c r="H10" s="134">
        <v>490017</v>
      </c>
      <c r="I10" s="135">
        <v>0.49963395435339414</v>
      </c>
      <c r="J10" s="129">
        <v>1023</v>
      </c>
      <c r="K10" s="168">
        <v>735025.5</v>
      </c>
      <c r="L10" s="169"/>
      <c r="M10" s="169"/>
      <c r="N10" s="170">
        <f t="shared" si="0"/>
        <v>1365</v>
      </c>
      <c r="O10" s="129">
        <f t="shared" si="1"/>
        <v>980752</v>
      </c>
    </row>
    <row r="11" spans="1:15" s="128" customFormat="1" ht="27.6" hidden="1">
      <c r="A11" s="131">
        <f t="shared" si="2"/>
        <v>6</v>
      </c>
      <c r="B11" s="131">
        <v>780013</v>
      </c>
      <c r="C11" s="132" t="s">
        <v>826</v>
      </c>
      <c r="D11" s="131">
        <v>515</v>
      </c>
      <c r="E11" s="131">
        <v>415961</v>
      </c>
      <c r="F11" s="134">
        <v>200</v>
      </c>
      <c r="G11" s="135">
        <v>0.38834951456310679</v>
      </c>
      <c r="H11" s="134">
        <v>216755.47999999998</v>
      </c>
      <c r="I11" s="135">
        <v>0.52109567964304337</v>
      </c>
      <c r="J11" s="129">
        <v>300</v>
      </c>
      <c r="K11" s="168">
        <v>325133.21999999997</v>
      </c>
      <c r="L11" s="169"/>
      <c r="M11" s="169"/>
      <c r="N11" s="170">
        <f t="shared" si="0"/>
        <v>515</v>
      </c>
      <c r="O11" s="129">
        <f t="shared" si="1"/>
        <v>415961</v>
      </c>
    </row>
    <row r="12" spans="1:15" s="128" customFormat="1" ht="27.6" hidden="1">
      <c r="A12" s="131">
        <f t="shared" si="2"/>
        <v>7</v>
      </c>
      <c r="B12" s="131">
        <v>780014</v>
      </c>
      <c r="C12" s="132" t="s">
        <v>827</v>
      </c>
      <c r="D12" s="131">
        <v>21690</v>
      </c>
      <c r="E12" s="131">
        <v>15645381</v>
      </c>
      <c r="F12" s="134">
        <v>12522</v>
      </c>
      <c r="G12" s="135">
        <v>0.57731673582295984</v>
      </c>
      <c r="H12" s="134">
        <v>10283243.119999999</v>
      </c>
      <c r="I12" s="135">
        <v>0.65727022691233916</v>
      </c>
      <c r="J12" s="129">
        <v>18783.000000000004</v>
      </c>
      <c r="K12" s="168">
        <v>15424864.68</v>
      </c>
      <c r="L12" s="169"/>
      <c r="M12" s="169"/>
      <c r="N12" s="170">
        <f t="shared" si="0"/>
        <v>21690</v>
      </c>
      <c r="O12" s="129">
        <f t="shared" si="1"/>
        <v>15645381</v>
      </c>
    </row>
    <row r="13" spans="1:15" s="128" customFormat="1" ht="27.6" hidden="1">
      <c r="A13" s="131">
        <f t="shared" si="2"/>
        <v>8</v>
      </c>
      <c r="B13" s="131">
        <v>780016</v>
      </c>
      <c r="C13" s="132" t="s">
        <v>828</v>
      </c>
      <c r="D13" s="131">
        <v>1500</v>
      </c>
      <c r="E13" s="131">
        <v>1077750</v>
      </c>
      <c r="F13" s="134">
        <v>1032</v>
      </c>
      <c r="G13" s="135">
        <v>0.68799999999999994</v>
      </c>
      <c r="H13" s="134">
        <v>741492</v>
      </c>
      <c r="I13" s="135">
        <v>0.68799999999999994</v>
      </c>
      <c r="J13" s="129">
        <v>1548</v>
      </c>
      <c r="K13" s="168">
        <v>1112238</v>
      </c>
      <c r="L13" s="169"/>
      <c r="M13" s="169"/>
      <c r="N13" s="170">
        <f t="shared" si="0"/>
        <v>1500</v>
      </c>
      <c r="O13" s="129">
        <f t="shared" si="1"/>
        <v>1077750</v>
      </c>
    </row>
    <row r="14" spans="1:15" s="128" customFormat="1" ht="13.8" hidden="1">
      <c r="A14" s="131">
        <f t="shared" si="2"/>
        <v>9</v>
      </c>
      <c r="B14" s="131">
        <v>780019</v>
      </c>
      <c r="C14" s="132" t="s">
        <v>380</v>
      </c>
      <c r="D14" s="131">
        <v>250</v>
      </c>
      <c r="E14" s="131">
        <v>179625</v>
      </c>
      <c r="F14" s="134">
        <v>0</v>
      </c>
      <c r="G14" s="135">
        <v>0</v>
      </c>
      <c r="H14" s="134">
        <v>0</v>
      </c>
      <c r="I14" s="135">
        <v>0</v>
      </c>
      <c r="J14" s="129">
        <v>0</v>
      </c>
      <c r="K14" s="168">
        <v>0</v>
      </c>
      <c r="L14" s="169"/>
      <c r="M14" s="169"/>
      <c r="N14" s="170">
        <f t="shared" si="0"/>
        <v>250</v>
      </c>
      <c r="O14" s="129">
        <f t="shared" si="1"/>
        <v>179625</v>
      </c>
    </row>
    <row r="15" spans="1:15" s="128" customFormat="1" ht="27.6" hidden="1">
      <c r="A15" s="131">
        <f t="shared" si="2"/>
        <v>10</v>
      </c>
      <c r="B15" s="131">
        <v>780020</v>
      </c>
      <c r="C15" s="132" t="s">
        <v>829</v>
      </c>
      <c r="D15" s="131">
        <v>4200</v>
      </c>
      <c r="E15" s="131">
        <v>3017700</v>
      </c>
      <c r="F15" s="134">
        <v>2122</v>
      </c>
      <c r="G15" s="135">
        <v>0.50523809523809526</v>
      </c>
      <c r="H15" s="134">
        <v>1715903.73</v>
      </c>
      <c r="I15" s="135">
        <v>0.56861309275275873</v>
      </c>
      <c r="J15" s="129">
        <v>3182.9999999999995</v>
      </c>
      <c r="K15" s="168">
        <v>2573855.5949999997</v>
      </c>
      <c r="L15" s="169"/>
      <c r="M15" s="169"/>
      <c r="N15" s="170">
        <f t="shared" si="0"/>
        <v>4200</v>
      </c>
      <c r="O15" s="129">
        <f t="shared" si="1"/>
        <v>3017700</v>
      </c>
    </row>
    <row r="16" spans="1:15" s="128" customFormat="1" ht="27.6" hidden="1">
      <c r="A16" s="131">
        <f t="shared" si="2"/>
        <v>11</v>
      </c>
      <c r="B16" s="131">
        <v>780021</v>
      </c>
      <c r="C16" s="132" t="s">
        <v>830</v>
      </c>
      <c r="D16" s="131">
        <v>1079</v>
      </c>
      <c r="E16" s="131">
        <v>775261</v>
      </c>
      <c r="F16" s="134">
        <v>646</v>
      </c>
      <c r="G16" s="135">
        <v>0.59870250231696009</v>
      </c>
      <c r="H16" s="134">
        <v>464151</v>
      </c>
      <c r="I16" s="135">
        <v>0.59870288844660058</v>
      </c>
      <c r="J16" s="129">
        <v>969</v>
      </c>
      <c r="K16" s="168">
        <v>696226.5</v>
      </c>
      <c r="L16" s="169"/>
      <c r="M16" s="169"/>
      <c r="N16" s="170">
        <f t="shared" si="0"/>
        <v>1079</v>
      </c>
      <c r="O16" s="129">
        <f t="shared" si="1"/>
        <v>775261</v>
      </c>
    </row>
    <row r="17" spans="1:15" s="128" customFormat="1" ht="27.6" hidden="1">
      <c r="A17" s="131">
        <f t="shared" si="2"/>
        <v>12</v>
      </c>
      <c r="B17" s="131">
        <v>780022</v>
      </c>
      <c r="C17" s="132" t="s">
        <v>831</v>
      </c>
      <c r="D17" s="131">
        <v>2400</v>
      </c>
      <c r="E17" s="131">
        <v>1724400</v>
      </c>
      <c r="F17" s="134">
        <v>1335</v>
      </c>
      <c r="G17" s="135">
        <v>0.55625000000000002</v>
      </c>
      <c r="H17" s="134">
        <v>959197.5</v>
      </c>
      <c r="I17" s="135">
        <v>0.55625000000000002</v>
      </c>
      <c r="J17" s="129">
        <v>2002.5</v>
      </c>
      <c r="K17" s="168">
        <v>1438796.25</v>
      </c>
      <c r="L17" s="169"/>
      <c r="M17" s="169"/>
      <c r="N17" s="170">
        <f t="shared" si="0"/>
        <v>2400</v>
      </c>
      <c r="O17" s="129">
        <f t="shared" si="1"/>
        <v>1724400</v>
      </c>
    </row>
    <row r="18" spans="1:15" s="128" customFormat="1" ht="27.6" hidden="1">
      <c r="A18" s="131">
        <f t="shared" si="2"/>
        <v>13</v>
      </c>
      <c r="B18" s="131">
        <v>780023</v>
      </c>
      <c r="C18" s="132" t="s">
        <v>832</v>
      </c>
      <c r="D18" s="131">
        <v>2289</v>
      </c>
      <c r="E18" s="131">
        <v>1644646</v>
      </c>
      <c r="F18" s="134">
        <v>977</v>
      </c>
      <c r="G18" s="135">
        <v>0.42682394058540846</v>
      </c>
      <c r="H18" s="134">
        <v>701974.5</v>
      </c>
      <c r="I18" s="135">
        <v>0.42682407034705339</v>
      </c>
      <c r="J18" s="129">
        <v>1465.5</v>
      </c>
      <c r="K18" s="168">
        <v>1052961.75</v>
      </c>
      <c r="L18" s="169"/>
      <c r="M18" s="169"/>
      <c r="N18" s="170">
        <f t="shared" si="0"/>
        <v>2289</v>
      </c>
      <c r="O18" s="129">
        <f t="shared" si="1"/>
        <v>1644646</v>
      </c>
    </row>
    <row r="19" spans="1:15" s="128" customFormat="1" ht="27.6" hidden="1">
      <c r="A19" s="131">
        <f t="shared" si="2"/>
        <v>14</v>
      </c>
      <c r="B19" s="131">
        <v>780024</v>
      </c>
      <c r="C19" s="132" t="s">
        <v>833</v>
      </c>
      <c r="D19" s="131">
        <v>871</v>
      </c>
      <c r="E19" s="131">
        <v>626113</v>
      </c>
      <c r="F19" s="134">
        <v>730</v>
      </c>
      <c r="G19" s="135">
        <v>0.83811710677382323</v>
      </c>
      <c r="H19" s="134">
        <v>524505</v>
      </c>
      <c r="I19" s="135">
        <v>0.8377161949999441</v>
      </c>
      <c r="J19" s="129">
        <v>1095</v>
      </c>
      <c r="K19" s="168">
        <v>786757.5</v>
      </c>
      <c r="L19" s="169"/>
      <c r="M19" s="169"/>
      <c r="N19" s="170">
        <f t="shared" si="0"/>
        <v>871</v>
      </c>
      <c r="O19" s="129">
        <f t="shared" si="1"/>
        <v>626113</v>
      </c>
    </row>
    <row r="20" spans="1:15" s="128" customFormat="1" ht="27.6" hidden="1">
      <c r="A20" s="131">
        <f t="shared" si="2"/>
        <v>15</v>
      </c>
      <c r="B20" s="131">
        <v>780025</v>
      </c>
      <c r="C20" s="132" t="s">
        <v>834</v>
      </c>
      <c r="D20" s="131">
        <v>2314</v>
      </c>
      <c r="E20" s="131">
        <v>1662908</v>
      </c>
      <c r="F20" s="134">
        <v>1581</v>
      </c>
      <c r="G20" s="135">
        <v>0.68323249783923945</v>
      </c>
      <c r="H20" s="134">
        <v>1135948.5</v>
      </c>
      <c r="I20" s="135">
        <v>0.68310964888015457</v>
      </c>
      <c r="J20" s="129">
        <v>2371.5</v>
      </c>
      <c r="K20" s="168">
        <v>1703922.75</v>
      </c>
      <c r="L20" s="169"/>
      <c r="M20" s="169"/>
      <c r="N20" s="170">
        <f t="shared" si="0"/>
        <v>2314</v>
      </c>
      <c r="O20" s="129">
        <f t="shared" si="1"/>
        <v>1662908</v>
      </c>
    </row>
    <row r="21" spans="1:15" s="128" customFormat="1" ht="27.6" hidden="1">
      <c r="A21" s="131">
        <f t="shared" si="2"/>
        <v>16</v>
      </c>
      <c r="B21" s="131">
        <v>780026</v>
      </c>
      <c r="C21" s="132" t="s">
        <v>835</v>
      </c>
      <c r="D21" s="131">
        <v>2240</v>
      </c>
      <c r="E21" s="131">
        <v>1609440</v>
      </c>
      <c r="F21" s="134">
        <v>1237</v>
      </c>
      <c r="G21" s="135">
        <v>0.55223214285714284</v>
      </c>
      <c r="H21" s="134">
        <v>888784.5</v>
      </c>
      <c r="I21" s="135">
        <v>0.55223214285714284</v>
      </c>
      <c r="J21" s="129">
        <v>1855.5</v>
      </c>
      <c r="K21" s="168">
        <v>1333176.75</v>
      </c>
      <c r="L21" s="169"/>
      <c r="M21" s="169"/>
      <c r="N21" s="170">
        <f t="shared" si="0"/>
        <v>2240</v>
      </c>
      <c r="O21" s="129">
        <f t="shared" si="1"/>
        <v>1609440</v>
      </c>
    </row>
    <row r="22" spans="1:15" s="128" customFormat="1" ht="27.6" hidden="1">
      <c r="A22" s="131">
        <f t="shared" si="2"/>
        <v>17</v>
      </c>
      <c r="B22" s="131">
        <v>780027</v>
      </c>
      <c r="C22" s="132" t="s">
        <v>836</v>
      </c>
      <c r="D22" s="131">
        <v>1400</v>
      </c>
      <c r="E22" s="131">
        <v>1005900</v>
      </c>
      <c r="F22" s="134">
        <v>737</v>
      </c>
      <c r="G22" s="135">
        <v>0.52642857142857147</v>
      </c>
      <c r="H22" s="134">
        <v>529534.5</v>
      </c>
      <c r="I22" s="135">
        <v>0.52642857142857147</v>
      </c>
      <c r="J22" s="129">
        <v>1105.5</v>
      </c>
      <c r="K22" s="168">
        <v>794301.75</v>
      </c>
      <c r="L22" s="169"/>
      <c r="M22" s="169"/>
      <c r="N22" s="170">
        <f t="shared" si="0"/>
        <v>1400</v>
      </c>
      <c r="O22" s="129">
        <f t="shared" si="1"/>
        <v>1005900</v>
      </c>
    </row>
    <row r="23" spans="1:15" s="128" customFormat="1" ht="27.6" hidden="1">
      <c r="A23" s="131">
        <f t="shared" si="2"/>
        <v>18</v>
      </c>
      <c r="B23" s="131">
        <v>780028</v>
      </c>
      <c r="C23" s="132" t="s">
        <v>837</v>
      </c>
      <c r="D23" s="131">
        <v>2510</v>
      </c>
      <c r="E23" s="131">
        <v>1803375</v>
      </c>
      <c r="F23" s="134">
        <v>1044</v>
      </c>
      <c r="G23" s="135">
        <v>0.41593625498007969</v>
      </c>
      <c r="H23" s="134">
        <v>750114</v>
      </c>
      <c r="I23" s="135">
        <v>0.41595009357454771</v>
      </c>
      <c r="J23" s="129">
        <v>1566</v>
      </c>
      <c r="K23" s="168">
        <v>1125171</v>
      </c>
      <c r="L23" s="169"/>
      <c r="M23" s="169"/>
      <c r="N23" s="170">
        <f t="shared" si="0"/>
        <v>2510</v>
      </c>
      <c r="O23" s="129">
        <f t="shared" si="1"/>
        <v>1803375</v>
      </c>
    </row>
    <row r="24" spans="1:15" s="128" customFormat="1" ht="27.6" hidden="1">
      <c r="A24" s="131">
        <f t="shared" si="2"/>
        <v>19</v>
      </c>
      <c r="B24" s="131">
        <v>780030</v>
      </c>
      <c r="C24" s="132" t="s">
        <v>838</v>
      </c>
      <c r="D24" s="131">
        <v>1200</v>
      </c>
      <c r="E24" s="131">
        <v>862200</v>
      </c>
      <c r="F24" s="134">
        <v>483</v>
      </c>
      <c r="G24" s="135">
        <v>0.40250000000000002</v>
      </c>
      <c r="H24" s="134">
        <v>347035.5</v>
      </c>
      <c r="I24" s="135">
        <v>0.40250000000000002</v>
      </c>
      <c r="J24" s="129">
        <v>724.5</v>
      </c>
      <c r="K24" s="168">
        <v>520553.25</v>
      </c>
      <c r="L24" s="169"/>
      <c r="M24" s="169"/>
      <c r="N24" s="170">
        <f t="shared" si="0"/>
        <v>1200</v>
      </c>
      <c r="O24" s="129">
        <f t="shared" si="1"/>
        <v>862200</v>
      </c>
    </row>
    <row r="25" spans="1:15" s="128" customFormat="1" ht="27.6" hidden="1">
      <c r="A25" s="131">
        <f t="shared" si="2"/>
        <v>20</v>
      </c>
      <c r="B25" s="131">
        <v>780031</v>
      </c>
      <c r="C25" s="132" t="s">
        <v>839</v>
      </c>
      <c r="D25" s="131">
        <v>746</v>
      </c>
      <c r="E25" s="131">
        <v>536001</v>
      </c>
      <c r="F25" s="134">
        <v>393</v>
      </c>
      <c r="G25" s="135">
        <v>0.52680965147453085</v>
      </c>
      <c r="H25" s="134">
        <v>282370.5</v>
      </c>
      <c r="I25" s="135">
        <v>0.52680965147453085</v>
      </c>
      <c r="J25" s="129">
        <v>589.5</v>
      </c>
      <c r="K25" s="168">
        <v>423555.75</v>
      </c>
      <c r="L25" s="169"/>
      <c r="M25" s="169"/>
      <c r="N25" s="170">
        <f t="shared" si="0"/>
        <v>746</v>
      </c>
      <c r="O25" s="129">
        <f t="shared" si="1"/>
        <v>536001</v>
      </c>
    </row>
    <row r="26" spans="1:15" s="128" customFormat="1" ht="27.6" hidden="1">
      <c r="A26" s="131">
        <f t="shared" si="2"/>
        <v>21</v>
      </c>
      <c r="B26" s="131">
        <v>780032</v>
      </c>
      <c r="C26" s="132" t="s">
        <v>840</v>
      </c>
      <c r="D26" s="131">
        <v>150</v>
      </c>
      <c r="E26" s="131">
        <v>107775</v>
      </c>
      <c r="F26" s="134">
        <v>69</v>
      </c>
      <c r="G26" s="135">
        <v>0.46</v>
      </c>
      <c r="H26" s="134">
        <v>49576.5</v>
      </c>
      <c r="I26" s="135">
        <v>0.46</v>
      </c>
      <c r="J26" s="129">
        <v>103.5</v>
      </c>
      <c r="K26" s="168">
        <v>74364.75</v>
      </c>
      <c r="L26" s="169"/>
      <c r="M26" s="169"/>
      <c r="N26" s="170">
        <f t="shared" si="0"/>
        <v>150</v>
      </c>
      <c r="O26" s="129">
        <f t="shared" si="1"/>
        <v>107775</v>
      </c>
    </row>
    <row r="27" spans="1:15" s="128" customFormat="1" ht="13.8" hidden="1">
      <c r="A27" s="131">
        <f t="shared" si="2"/>
        <v>22</v>
      </c>
      <c r="B27" s="131">
        <v>780035</v>
      </c>
      <c r="C27" s="132" t="s">
        <v>841</v>
      </c>
      <c r="D27" s="131">
        <v>16900</v>
      </c>
      <c r="E27" s="131">
        <v>20944445</v>
      </c>
      <c r="F27" s="134">
        <v>10280</v>
      </c>
      <c r="G27" s="135">
        <v>0.6082840236686391</v>
      </c>
      <c r="H27" s="134">
        <v>10552162.200000001</v>
      </c>
      <c r="I27" s="135">
        <v>0.50381674950088207</v>
      </c>
      <c r="J27" s="129">
        <v>15419.999999999998</v>
      </c>
      <c r="K27" s="168">
        <v>15828243.300000001</v>
      </c>
      <c r="L27" s="169"/>
      <c r="M27" s="169"/>
      <c r="N27" s="170">
        <f t="shared" si="0"/>
        <v>16900</v>
      </c>
      <c r="O27" s="129">
        <f t="shared" si="1"/>
        <v>20944445</v>
      </c>
    </row>
    <row r="28" spans="1:15" ht="27.6">
      <c r="A28" s="766">
        <f t="shared" si="2"/>
        <v>23</v>
      </c>
      <c r="B28" s="766">
        <v>780039</v>
      </c>
      <c r="C28" s="766" t="s">
        <v>842</v>
      </c>
      <c r="D28" s="766">
        <v>3618</v>
      </c>
      <c r="E28" s="766">
        <v>2599533</v>
      </c>
      <c r="F28" s="766">
        <v>2732</v>
      </c>
      <c r="G28" s="771">
        <v>0.75511332227750139</v>
      </c>
      <c r="H28" s="766">
        <v>2239547.44</v>
      </c>
      <c r="I28" s="771">
        <v>0.86151914209206037</v>
      </c>
      <c r="J28" s="772">
        <v>4098</v>
      </c>
      <c r="K28" s="773">
        <v>3359321.16</v>
      </c>
      <c r="L28" s="774">
        <v>480</v>
      </c>
      <c r="M28" s="772">
        <v>759788</v>
      </c>
      <c r="N28" s="775">
        <f t="shared" si="0"/>
        <v>4098</v>
      </c>
      <c r="O28" s="772">
        <f t="shared" si="1"/>
        <v>3359321</v>
      </c>
    </row>
    <row r="29" spans="1:15" s="128" customFormat="1" ht="13.8" hidden="1">
      <c r="A29" s="131">
        <f t="shared" si="2"/>
        <v>24</v>
      </c>
      <c r="B29" s="131">
        <v>780041</v>
      </c>
      <c r="C29" s="132" t="s">
        <v>843</v>
      </c>
      <c r="D29" s="131">
        <v>2862</v>
      </c>
      <c r="E29" s="131">
        <v>2056347</v>
      </c>
      <c r="F29" s="134">
        <v>1560</v>
      </c>
      <c r="G29" s="135">
        <v>0.54507337526205446</v>
      </c>
      <c r="H29" s="134">
        <v>1120860</v>
      </c>
      <c r="I29" s="135">
        <v>0.54507337526205446</v>
      </c>
      <c r="J29" s="129">
        <v>2340</v>
      </c>
      <c r="K29" s="168">
        <v>1681290</v>
      </c>
      <c r="L29" s="169"/>
      <c r="M29" s="169"/>
      <c r="N29" s="170">
        <f t="shared" si="0"/>
        <v>2862</v>
      </c>
      <c r="O29" s="129">
        <f t="shared" si="1"/>
        <v>2056347</v>
      </c>
    </row>
    <row r="30" spans="1:15" s="128" customFormat="1" ht="27.6" hidden="1">
      <c r="A30" s="131">
        <f t="shared" si="2"/>
        <v>25</v>
      </c>
      <c r="B30" s="131">
        <v>780042</v>
      </c>
      <c r="C30" s="132" t="s">
        <v>844</v>
      </c>
      <c r="D30" s="131">
        <v>280</v>
      </c>
      <c r="E30" s="131">
        <v>201180</v>
      </c>
      <c r="F30" s="134">
        <v>214</v>
      </c>
      <c r="G30" s="135">
        <v>0.76428571428571423</v>
      </c>
      <c r="H30" s="134">
        <v>153759</v>
      </c>
      <c r="I30" s="135">
        <v>0.76428571428571423</v>
      </c>
      <c r="J30" s="129">
        <v>321</v>
      </c>
      <c r="K30" s="168">
        <v>230638.5</v>
      </c>
      <c r="L30" s="169"/>
      <c r="M30" s="169"/>
      <c r="N30" s="170">
        <f t="shared" si="0"/>
        <v>280</v>
      </c>
      <c r="O30" s="129">
        <f t="shared" si="1"/>
        <v>201180</v>
      </c>
    </row>
    <row r="31" spans="1:15" s="128" customFormat="1" ht="27.6" hidden="1">
      <c r="A31" s="131">
        <f t="shared" si="2"/>
        <v>26</v>
      </c>
      <c r="B31" s="131">
        <v>780043</v>
      </c>
      <c r="C31" s="132" t="s">
        <v>772</v>
      </c>
      <c r="D31" s="131">
        <v>1200</v>
      </c>
      <c r="E31" s="131">
        <v>2524176</v>
      </c>
      <c r="F31" s="134">
        <v>443</v>
      </c>
      <c r="G31" s="135">
        <v>0.36916666666666664</v>
      </c>
      <c r="H31" s="134">
        <v>780456.12</v>
      </c>
      <c r="I31" s="135">
        <v>0.30919243349116704</v>
      </c>
      <c r="J31" s="129">
        <v>664.49999999999989</v>
      </c>
      <c r="K31" s="168">
        <v>1170684.18</v>
      </c>
      <c r="L31" s="169"/>
      <c r="M31" s="169"/>
      <c r="N31" s="170">
        <f t="shared" si="0"/>
        <v>1200</v>
      </c>
      <c r="O31" s="129">
        <f t="shared" si="1"/>
        <v>2524176</v>
      </c>
    </row>
    <row r="32" spans="1:15" s="128" customFormat="1" ht="13.8" hidden="1">
      <c r="A32" s="131">
        <f t="shared" si="2"/>
        <v>27</v>
      </c>
      <c r="B32" s="131">
        <v>780045</v>
      </c>
      <c r="C32" s="132" t="s">
        <v>845</v>
      </c>
      <c r="D32" s="131">
        <v>1600</v>
      </c>
      <c r="E32" s="131">
        <v>1149600</v>
      </c>
      <c r="F32" s="134">
        <v>287</v>
      </c>
      <c r="G32" s="135">
        <v>0.17937500000000001</v>
      </c>
      <c r="H32" s="134">
        <v>206209.5</v>
      </c>
      <c r="I32" s="135">
        <v>0.17937500000000001</v>
      </c>
      <c r="J32" s="129">
        <v>430.5</v>
      </c>
      <c r="K32" s="168">
        <v>309314.25</v>
      </c>
      <c r="L32" s="169"/>
      <c r="M32" s="169"/>
      <c r="N32" s="170">
        <f t="shared" si="0"/>
        <v>1600</v>
      </c>
      <c r="O32" s="129">
        <f t="shared" si="1"/>
        <v>1149600</v>
      </c>
    </row>
    <row r="33" spans="1:15" s="128" customFormat="1" ht="27.6" hidden="1">
      <c r="A33" s="131">
        <f t="shared" si="2"/>
        <v>28</v>
      </c>
      <c r="B33" s="131">
        <v>780046</v>
      </c>
      <c r="C33" s="132" t="s">
        <v>775</v>
      </c>
      <c r="D33" s="131">
        <v>500</v>
      </c>
      <c r="E33" s="131">
        <v>359250</v>
      </c>
      <c r="F33" s="134">
        <v>133</v>
      </c>
      <c r="G33" s="135">
        <v>0.26600000000000001</v>
      </c>
      <c r="H33" s="134">
        <v>95560.5</v>
      </c>
      <c r="I33" s="135">
        <v>0.26600000000000001</v>
      </c>
      <c r="J33" s="129">
        <v>199.5</v>
      </c>
      <c r="K33" s="168">
        <v>143340.75</v>
      </c>
      <c r="L33" s="169"/>
      <c r="M33" s="169"/>
      <c r="N33" s="170">
        <f t="shared" si="0"/>
        <v>500</v>
      </c>
      <c r="O33" s="129">
        <f t="shared" si="1"/>
        <v>359250</v>
      </c>
    </row>
    <row r="34" spans="1:15" s="128" customFormat="1" ht="13.8" hidden="1">
      <c r="A34" s="131">
        <f t="shared" si="2"/>
        <v>29</v>
      </c>
      <c r="B34" s="131">
        <v>780048</v>
      </c>
      <c r="C34" s="132" t="s">
        <v>846</v>
      </c>
      <c r="D34" s="131">
        <v>200</v>
      </c>
      <c r="E34" s="131">
        <v>187673</v>
      </c>
      <c r="F34" s="134">
        <v>82</v>
      </c>
      <c r="G34" s="135">
        <v>0.41</v>
      </c>
      <c r="H34" s="134">
        <v>62556.06</v>
      </c>
      <c r="I34" s="135">
        <v>0.33332477234338448</v>
      </c>
      <c r="J34" s="129">
        <v>123</v>
      </c>
      <c r="K34" s="168">
        <v>93834.09</v>
      </c>
      <c r="L34" s="169"/>
      <c r="M34" s="169"/>
      <c r="N34" s="170">
        <f t="shared" si="0"/>
        <v>200</v>
      </c>
      <c r="O34" s="129">
        <f t="shared" si="1"/>
        <v>187673</v>
      </c>
    </row>
    <row r="35" spans="1:15" s="128" customFormat="1" ht="13.8" hidden="1">
      <c r="A35" s="131">
        <f t="shared" si="2"/>
        <v>30</v>
      </c>
      <c r="B35" s="131">
        <v>780049</v>
      </c>
      <c r="C35" s="132" t="s">
        <v>847</v>
      </c>
      <c r="D35" s="131">
        <v>100</v>
      </c>
      <c r="E35" s="131">
        <v>71850</v>
      </c>
      <c r="F35" s="134">
        <v>29</v>
      </c>
      <c r="G35" s="135">
        <v>0.28999999999999998</v>
      </c>
      <c r="H35" s="134">
        <v>20836.5</v>
      </c>
      <c r="I35" s="135">
        <v>0.28999999999999998</v>
      </c>
      <c r="J35" s="129">
        <v>43.5</v>
      </c>
      <c r="K35" s="168">
        <v>31254.75</v>
      </c>
      <c r="L35" s="169"/>
      <c r="M35" s="169"/>
      <c r="N35" s="170">
        <f t="shared" si="0"/>
        <v>100</v>
      </c>
      <c r="O35" s="129">
        <f t="shared" si="1"/>
        <v>71850</v>
      </c>
    </row>
    <row r="36" spans="1:15" s="128" customFormat="1" ht="27.6" hidden="1">
      <c r="A36" s="131">
        <f t="shared" si="2"/>
        <v>31</v>
      </c>
      <c r="B36" s="131">
        <v>780050</v>
      </c>
      <c r="C36" s="132" t="s">
        <v>381</v>
      </c>
      <c r="D36" s="131">
        <v>6513</v>
      </c>
      <c r="E36" s="131">
        <v>4679591</v>
      </c>
      <c r="F36" s="134">
        <v>3741</v>
      </c>
      <c r="G36" s="135">
        <v>0.57438968217411335</v>
      </c>
      <c r="H36" s="134">
        <v>2687908.5</v>
      </c>
      <c r="I36" s="135">
        <v>0.5743896208023308</v>
      </c>
      <c r="J36" s="129">
        <v>5611.5</v>
      </c>
      <c r="K36" s="168">
        <v>4031862.75</v>
      </c>
      <c r="L36" s="169"/>
      <c r="M36" s="169"/>
      <c r="N36" s="170">
        <f t="shared" si="0"/>
        <v>6513</v>
      </c>
      <c r="O36" s="129">
        <f t="shared" si="1"/>
        <v>4679591</v>
      </c>
    </row>
    <row r="37" spans="1:15" s="128" customFormat="1" ht="27.6" hidden="1">
      <c r="A37" s="131">
        <f t="shared" si="2"/>
        <v>32</v>
      </c>
      <c r="B37" s="131">
        <v>780051</v>
      </c>
      <c r="C37" s="132" t="s">
        <v>382</v>
      </c>
      <c r="D37" s="131">
        <v>3470</v>
      </c>
      <c r="E37" s="131">
        <v>2493195</v>
      </c>
      <c r="F37" s="134">
        <v>2479</v>
      </c>
      <c r="G37" s="135">
        <v>0.71440922190201728</v>
      </c>
      <c r="H37" s="134">
        <v>1781161.5</v>
      </c>
      <c r="I37" s="135">
        <v>0.71440922190201728</v>
      </c>
      <c r="J37" s="129">
        <v>3718.5</v>
      </c>
      <c r="K37" s="168">
        <v>2671742.25</v>
      </c>
      <c r="L37" s="169"/>
      <c r="M37" s="169"/>
      <c r="N37" s="170">
        <f t="shared" si="0"/>
        <v>3470</v>
      </c>
      <c r="O37" s="129">
        <f t="shared" si="1"/>
        <v>2493195</v>
      </c>
    </row>
    <row r="38" spans="1:15" s="128" customFormat="1" ht="27.6" hidden="1">
      <c r="A38" s="131">
        <f t="shared" si="2"/>
        <v>33</v>
      </c>
      <c r="B38" s="131">
        <v>780052</v>
      </c>
      <c r="C38" s="132" t="s">
        <v>848</v>
      </c>
      <c r="D38" s="131">
        <v>5304</v>
      </c>
      <c r="E38" s="131">
        <v>3810924</v>
      </c>
      <c r="F38" s="134">
        <v>3112</v>
      </c>
      <c r="G38" s="135">
        <v>0.5867269984917044</v>
      </c>
      <c r="H38" s="134">
        <v>2237052.4900000002</v>
      </c>
      <c r="I38" s="135">
        <v>0.58701052290730549</v>
      </c>
      <c r="J38" s="129">
        <v>4668</v>
      </c>
      <c r="K38" s="168">
        <v>3355578.7350000003</v>
      </c>
      <c r="L38" s="169"/>
      <c r="M38" s="169"/>
      <c r="N38" s="170">
        <f t="shared" ref="N38:N69" si="3">L38+D38</f>
        <v>5304</v>
      </c>
      <c r="O38" s="129">
        <f t="shared" ref="O38:O69" si="4">M38+E38</f>
        <v>3810924</v>
      </c>
    </row>
    <row r="39" spans="1:15" s="128" customFormat="1" ht="27.6" hidden="1">
      <c r="A39" s="131">
        <f t="shared" si="2"/>
        <v>34</v>
      </c>
      <c r="B39" s="131">
        <v>780053</v>
      </c>
      <c r="C39" s="132" t="s">
        <v>383</v>
      </c>
      <c r="D39" s="131">
        <v>4300</v>
      </c>
      <c r="E39" s="131">
        <v>3089550</v>
      </c>
      <c r="F39" s="134">
        <v>2349</v>
      </c>
      <c r="G39" s="135">
        <v>0.54627906976744189</v>
      </c>
      <c r="H39" s="134">
        <v>1687756.5</v>
      </c>
      <c r="I39" s="135">
        <v>0.54627906976744189</v>
      </c>
      <c r="J39" s="129">
        <v>3523.5</v>
      </c>
      <c r="K39" s="168">
        <v>2531634.75</v>
      </c>
      <c r="L39" s="169"/>
      <c r="M39" s="169"/>
      <c r="N39" s="170">
        <f t="shared" si="3"/>
        <v>4300</v>
      </c>
      <c r="O39" s="129">
        <f t="shared" si="4"/>
        <v>3089550</v>
      </c>
    </row>
    <row r="40" spans="1:15" s="128" customFormat="1" ht="27.6" hidden="1">
      <c r="A40" s="131">
        <f t="shared" si="2"/>
        <v>35</v>
      </c>
      <c r="B40" s="131">
        <v>780054</v>
      </c>
      <c r="C40" s="132" t="s">
        <v>849</v>
      </c>
      <c r="D40" s="131">
        <v>1661</v>
      </c>
      <c r="E40" s="131">
        <v>1527870</v>
      </c>
      <c r="F40" s="134">
        <v>1196</v>
      </c>
      <c r="G40" s="135">
        <v>0.72004816375677305</v>
      </c>
      <c r="H40" s="134">
        <v>1140253.3999999999</v>
      </c>
      <c r="I40" s="135">
        <v>0.74630263045939771</v>
      </c>
      <c r="J40" s="129">
        <v>1794</v>
      </c>
      <c r="K40" s="168">
        <v>1710380.0999999999</v>
      </c>
      <c r="L40" s="169"/>
      <c r="M40" s="169"/>
      <c r="N40" s="170">
        <f t="shared" si="3"/>
        <v>1661</v>
      </c>
      <c r="O40" s="129">
        <f t="shared" si="4"/>
        <v>1527870</v>
      </c>
    </row>
    <row r="41" spans="1:15" s="128" customFormat="1" ht="27.6" hidden="1">
      <c r="A41" s="131">
        <f t="shared" si="2"/>
        <v>36</v>
      </c>
      <c r="B41" s="131">
        <v>780055</v>
      </c>
      <c r="C41" s="132" t="s">
        <v>850</v>
      </c>
      <c r="D41" s="131">
        <v>2418</v>
      </c>
      <c r="E41" s="131">
        <v>1737153</v>
      </c>
      <c r="F41" s="134">
        <v>1566</v>
      </c>
      <c r="G41" s="135">
        <v>0.64764267990074442</v>
      </c>
      <c r="H41" s="134">
        <v>1125171</v>
      </c>
      <c r="I41" s="135">
        <v>0.64770978722081474</v>
      </c>
      <c r="J41" s="129">
        <v>2349</v>
      </c>
      <c r="K41" s="168">
        <v>1687756.5</v>
      </c>
      <c r="L41" s="169"/>
      <c r="M41" s="169"/>
      <c r="N41" s="170">
        <f t="shared" si="3"/>
        <v>2418</v>
      </c>
      <c r="O41" s="129">
        <f t="shared" si="4"/>
        <v>1737153</v>
      </c>
    </row>
    <row r="42" spans="1:15" s="128" customFormat="1" ht="27.6" hidden="1">
      <c r="A42" s="131">
        <f t="shared" si="2"/>
        <v>37</v>
      </c>
      <c r="B42" s="131">
        <v>780056</v>
      </c>
      <c r="C42" s="132" t="s">
        <v>384</v>
      </c>
      <c r="D42" s="131">
        <v>5430</v>
      </c>
      <c r="E42" s="131">
        <v>3901455</v>
      </c>
      <c r="F42" s="134">
        <v>2728</v>
      </c>
      <c r="G42" s="135">
        <v>0.50239410681399632</v>
      </c>
      <c r="H42" s="134">
        <v>1960068</v>
      </c>
      <c r="I42" s="135">
        <v>0.50239410681399632</v>
      </c>
      <c r="J42" s="129">
        <v>4092</v>
      </c>
      <c r="K42" s="168">
        <v>2940102</v>
      </c>
      <c r="L42" s="169"/>
      <c r="M42" s="169"/>
      <c r="N42" s="170">
        <f t="shared" si="3"/>
        <v>5430</v>
      </c>
      <c r="O42" s="129">
        <f t="shared" si="4"/>
        <v>3901455</v>
      </c>
    </row>
    <row r="43" spans="1:15" s="128" customFormat="1" ht="27.6" hidden="1">
      <c r="A43" s="131">
        <f t="shared" si="2"/>
        <v>38</v>
      </c>
      <c r="B43" s="131">
        <v>780057</v>
      </c>
      <c r="C43" s="132" t="s">
        <v>851</v>
      </c>
      <c r="D43" s="131">
        <v>5723</v>
      </c>
      <c r="E43" s="131">
        <v>4112155</v>
      </c>
      <c r="F43" s="134">
        <v>4418</v>
      </c>
      <c r="G43" s="135">
        <v>0.77197274156910711</v>
      </c>
      <c r="H43" s="134">
        <v>3174333</v>
      </c>
      <c r="I43" s="135">
        <v>0.77193904412649816</v>
      </c>
      <c r="J43" s="129">
        <v>6627</v>
      </c>
      <c r="K43" s="168">
        <v>4761499.5</v>
      </c>
      <c r="L43" s="169"/>
      <c r="M43" s="169"/>
      <c r="N43" s="170">
        <f t="shared" si="3"/>
        <v>5723</v>
      </c>
      <c r="O43" s="129">
        <f t="shared" si="4"/>
        <v>4112155</v>
      </c>
    </row>
    <row r="44" spans="1:15" s="128" customFormat="1" ht="27.6" hidden="1">
      <c r="A44" s="131">
        <f t="shared" si="2"/>
        <v>39</v>
      </c>
      <c r="B44" s="131">
        <v>780058</v>
      </c>
      <c r="C44" s="132" t="s">
        <v>852</v>
      </c>
      <c r="D44" s="131">
        <v>4244</v>
      </c>
      <c r="E44" s="131">
        <v>3049134</v>
      </c>
      <c r="F44" s="134">
        <v>2788</v>
      </c>
      <c r="G44" s="135">
        <v>0.65692742695570217</v>
      </c>
      <c r="H44" s="134">
        <v>2003178</v>
      </c>
      <c r="I44" s="135">
        <v>0.65696620745431322</v>
      </c>
      <c r="J44" s="129">
        <v>4182</v>
      </c>
      <c r="K44" s="168">
        <v>3004767</v>
      </c>
      <c r="L44" s="169"/>
      <c r="M44" s="169"/>
      <c r="N44" s="170">
        <f t="shared" si="3"/>
        <v>4244</v>
      </c>
      <c r="O44" s="129">
        <f t="shared" si="4"/>
        <v>3049134</v>
      </c>
    </row>
    <row r="45" spans="1:15" s="128" customFormat="1" ht="27.6" hidden="1">
      <c r="A45" s="131">
        <f t="shared" si="2"/>
        <v>40</v>
      </c>
      <c r="B45" s="131">
        <v>780059</v>
      </c>
      <c r="C45" s="132" t="s">
        <v>853</v>
      </c>
      <c r="D45" s="131">
        <v>4650</v>
      </c>
      <c r="E45" s="131">
        <v>3988035</v>
      </c>
      <c r="F45" s="134">
        <v>2933</v>
      </c>
      <c r="G45" s="135">
        <v>0.630752688172043</v>
      </c>
      <c r="H45" s="134">
        <v>2552522.38</v>
      </c>
      <c r="I45" s="135">
        <v>0.64004512999509777</v>
      </c>
      <c r="J45" s="129">
        <v>4399.5</v>
      </c>
      <c r="K45" s="168">
        <v>3828783.57</v>
      </c>
      <c r="L45" s="169"/>
      <c r="M45" s="169"/>
      <c r="N45" s="170">
        <f t="shared" si="3"/>
        <v>4650</v>
      </c>
      <c r="O45" s="129">
        <f t="shared" si="4"/>
        <v>3988035</v>
      </c>
    </row>
    <row r="46" spans="1:15" s="128" customFormat="1" ht="27.6" hidden="1">
      <c r="A46" s="131">
        <f t="shared" si="2"/>
        <v>41</v>
      </c>
      <c r="B46" s="131">
        <v>780060</v>
      </c>
      <c r="C46" s="132" t="s">
        <v>854</v>
      </c>
      <c r="D46" s="131">
        <v>693</v>
      </c>
      <c r="E46" s="131">
        <v>497920</v>
      </c>
      <c r="F46" s="134">
        <v>404</v>
      </c>
      <c r="G46" s="135">
        <v>0.58297258297258292</v>
      </c>
      <c r="H46" s="134">
        <v>290274</v>
      </c>
      <c r="I46" s="135">
        <v>0.58297316838046276</v>
      </c>
      <c r="J46" s="129">
        <v>606</v>
      </c>
      <c r="K46" s="168">
        <v>435411</v>
      </c>
      <c r="L46" s="169"/>
      <c r="M46" s="169"/>
      <c r="N46" s="170">
        <f t="shared" si="3"/>
        <v>693</v>
      </c>
      <c r="O46" s="129">
        <f t="shared" si="4"/>
        <v>497920</v>
      </c>
    </row>
    <row r="47" spans="1:15" s="128" customFormat="1" ht="27.6" hidden="1">
      <c r="A47" s="131">
        <f t="shared" si="2"/>
        <v>42</v>
      </c>
      <c r="B47" s="131">
        <v>780061</v>
      </c>
      <c r="C47" s="132" t="s">
        <v>855</v>
      </c>
      <c r="D47" s="131">
        <v>6786</v>
      </c>
      <c r="E47" s="131">
        <v>5352327</v>
      </c>
      <c r="F47" s="134">
        <v>5368</v>
      </c>
      <c r="G47" s="135">
        <v>0.79104037724727383</v>
      </c>
      <c r="H47" s="134">
        <v>4203745.29</v>
      </c>
      <c r="I47" s="135">
        <v>0.785405168630392</v>
      </c>
      <c r="J47" s="129">
        <v>8052</v>
      </c>
      <c r="K47" s="168">
        <v>6305617.9350000005</v>
      </c>
      <c r="L47" s="169"/>
      <c r="M47" s="169"/>
      <c r="N47" s="170">
        <f t="shared" si="3"/>
        <v>6786</v>
      </c>
      <c r="O47" s="129">
        <f t="shared" si="4"/>
        <v>5352327</v>
      </c>
    </row>
    <row r="48" spans="1:15" ht="27.6">
      <c r="A48" s="766">
        <f t="shared" si="2"/>
        <v>43</v>
      </c>
      <c r="B48" s="766">
        <v>780062</v>
      </c>
      <c r="C48" s="766" t="s">
        <v>856</v>
      </c>
      <c r="D48" s="766">
        <v>10245</v>
      </c>
      <c r="E48" s="766">
        <v>7361033</v>
      </c>
      <c r="F48" s="766">
        <v>7224</v>
      </c>
      <c r="G48" s="771">
        <v>0.70512445095168375</v>
      </c>
      <c r="H48" s="766">
        <v>6323878.0099999998</v>
      </c>
      <c r="I48" s="771">
        <v>0.85910197794249799</v>
      </c>
      <c r="J48" s="772">
        <v>10836</v>
      </c>
      <c r="K48" s="773">
        <v>9485817.0150000006</v>
      </c>
      <c r="L48" s="774">
        <v>591</v>
      </c>
      <c r="M48" s="772">
        <v>2124784</v>
      </c>
      <c r="N48" s="775">
        <f t="shared" si="3"/>
        <v>10836</v>
      </c>
      <c r="O48" s="772">
        <f t="shared" si="4"/>
        <v>9485817</v>
      </c>
    </row>
    <row r="49" spans="1:15" s="128" customFormat="1" ht="27.6" hidden="1">
      <c r="A49" s="131">
        <f t="shared" si="2"/>
        <v>44</v>
      </c>
      <c r="B49" s="131">
        <v>780063</v>
      </c>
      <c r="C49" s="132" t="s">
        <v>857</v>
      </c>
      <c r="D49" s="131">
        <v>7780</v>
      </c>
      <c r="E49" s="131">
        <v>7214873</v>
      </c>
      <c r="F49" s="134">
        <v>4551</v>
      </c>
      <c r="G49" s="135">
        <v>0.58496143958868896</v>
      </c>
      <c r="H49" s="134">
        <v>5752859.5199999996</v>
      </c>
      <c r="I49" s="135">
        <v>0.79736116214381036</v>
      </c>
      <c r="J49" s="129">
        <v>6826.4999999999991</v>
      </c>
      <c r="K49" s="168">
        <v>8629289.2799999993</v>
      </c>
      <c r="L49" s="169"/>
      <c r="M49" s="169"/>
      <c r="N49" s="170">
        <f t="shared" si="3"/>
        <v>7780</v>
      </c>
      <c r="O49" s="129">
        <f t="shared" si="4"/>
        <v>7214873</v>
      </c>
    </row>
    <row r="50" spans="1:15" s="128" customFormat="1" ht="27.6" hidden="1">
      <c r="A50" s="131">
        <f t="shared" si="2"/>
        <v>45</v>
      </c>
      <c r="B50" s="131">
        <v>780064</v>
      </c>
      <c r="C50" s="132" t="s">
        <v>858</v>
      </c>
      <c r="D50" s="131">
        <v>9410</v>
      </c>
      <c r="E50" s="131">
        <v>6761085</v>
      </c>
      <c r="F50" s="134">
        <v>5552</v>
      </c>
      <c r="G50" s="135">
        <v>0.59001062699256113</v>
      </c>
      <c r="H50" s="134">
        <v>3989112</v>
      </c>
      <c r="I50" s="135">
        <v>0.59001062699256113</v>
      </c>
      <c r="J50" s="129">
        <v>8328</v>
      </c>
      <c r="K50" s="168">
        <v>5983668</v>
      </c>
      <c r="L50" s="169"/>
      <c r="M50" s="169"/>
      <c r="N50" s="170">
        <f t="shared" si="3"/>
        <v>9410</v>
      </c>
      <c r="O50" s="129">
        <f t="shared" si="4"/>
        <v>6761085</v>
      </c>
    </row>
    <row r="51" spans="1:15" s="128" customFormat="1" ht="27.6" hidden="1">
      <c r="A51" s="131">
        <f t="shared" si="2"/>
        <v>46</v>
      </c>
      <c r="B51" s="131">
        <v>780065</v>
      </c>
      <c r="C51" s="132" t="s">
        <v>385</v>
      </c>
      <c r="D51" s="131">
        <v>4505</v>
      </c>
      <c r="E51" s="131">
        <v>3236842</v>
      </c>
      <c r="F51" s="134">
        <v>2587</v>
      </c>
      <c r="G51" s="135">
        <v>0.57425083240843511</v>
      </c>
      <c r="H51" s="134">
        <v>1858759.5</v>
      </c>
      <c r="I51" s="135">
        <v>0.57425092111385112</v>
      </c>
      <c r="J51" s="129">
        <v>3880.5</v>
      </c>
      <c r="K51" s="168">
        <v>2788139.25</v>
      </c>
      <c r="L51" s="169"/>
      <c r="M51" s="169"/>
      <c r="N51" s="170">
        <f t="shared" si="3"/>
        <v>4505</v>
      </c>
      <c r="O51" s="129">
        <f t="shared" si="4"/>
        <v>3236842</v>
      </c>
    </row>
    <row r="52" spans="1:15" s="128" customFormat="1" ht="27.6" hidden="1">
      <c r="A52" s="131">
        <f t="shared" si="2"/>
        <v>47</v>
      </c>
      <c r="B52" s="131">
        <v>780066</v>
      </c>
      <c r="C52" s="132" t="s">
        <v>859</v>
      </c>
      <c r="D52" s="131">
        <v>2103</v>
      </c>
      <c r="E52" s="131">
        <v>1511006</v>
      </c>
      <c r="F52" s="134">
        <v>719</v>
      </c>
      <c r="G52" s="135">
        <v>0.34189253447456014</v>
      </c>
      <c r="H52" s="134">
        <v>516601.5</v>
      </c>
      <c r="I52" s="135">
        <v>0.34189242134048442</v>
      </c>
      <c r="J52" s="129">
        <v>1078.5</v>
      </c>
      <c r="K52" s="168">
        <v>774902.25</v>
      </c>
      <c r="L52" s="169"/>
      <c r="M52" s="169"/>
      <c r="N52" s="170">
        <f t="shared" si="3"/>
        <v>2103</v>
      </c>
      <c r="O52" s="129">
        <f t="shared" si="4"/>
        <v>1511006</v>
      </c>
    </row>
    <row r="53" spans="1:15" s="128" customFormat="1" ht="27.6" hidden="1">
      <c r="A53" s="131">
        <f t="shared" si="2"/>
        <v>48</v>
      </c>
      <c r="B53" s="131">
        <v>780067</v>
      </c>
      <c r="C53" s="132" t="s">
        <v>860</v>
      </c>
      <c r="D53" s="131">
        <v>3900</v>
      </c>
      <c r="E53" s="131">
        <v>2802150</v>
      </c>
      <c r="F53" s="134">
        <v>967</v>
      </c>
      <c r="G53" s="135">
        <v>0.24794871794871795</v>
      </c>
      <c r="H53" s="134">
        <v>808240.95</v>
      </c>
      <c r="I53" s="135">
        <v>0.28843600449654727</v>
      </c>
      <c r="J53" s="129">
        <v>1450.4999999999998</v>
      </c>
      <c r="K53" s="168">
        <v>1212361.4249999998</v>
      </c>
      <c r="L53" s="169"/>
      <c r="M53" s="169"/>
      <c r="N53" s="170">
        <f t="shared" si="3"/>
        <v>3900</v>
      </c>
      <c r="O53" s="129">
        <f t="shared" si="4"/>
        <v>2802150</v>
      </c>
    </row>
    <row r="54" spans="1:15" s="128" customFormat="1" ht="13.8" hidden="1">
      <c r="A54" s="131">
        <f t="shared" si="2"/>
        <v>49</v>
      </c>
      <c r="B54" s="131">
        <v>780072</v>
      </c>
      <c r="C54" s="132" t="s">
        <v>861</v>
      </c>
      <c r="D54" s="131">
        <v>2284</v>
      </c>
      <c r="E54" s="131">
        <v>1641054</v>
      </c>
      <c r="F54" s="134">
        <v>1083</v>
      </c>
      <c r="G54" s="135">
        <v>0.47416812609457093</v>
      </c>
      <c r="H54" s="134">
        <v>778135.5</v>
      </c>
      <c r="I54" s="135">
        <v>0.47416812609457093</v>
      </c>
      <c r="J54" s="129">
        <v>1624.5</v>
      </c>
      <c r="K54" s="168">
        <v>1167203.25</v>
      </c>
      <c r="L54" s="169"/>
      <c r="M54" s="169"/>
      <c r="N54" s="170">
        <f t="shared" si="3"/>
        <v>2284</v>
      </c>
      <c r="O54" s="129">
        <f t="shared" si="4"/>
        <v>1641054</v>
      </c>
    </row>
    <row r="55" spans="1:15" s="128" customFormat="1" ht="27.6" hidden="1">
      <c r="A55" s="131">
        <f t="shared" si="2"/>
        <v>50</v>
      </c>
      <c r="B55" s="131">
        <v>780074</v>
      </c>
      <c r="C55" s="132" t="s">
        <v>862</v>
      </c>
      <c r="D55" s="131">
        <v>384</v>
      </c>
      <c r="E55" s="131">
        <v>276024</v>
      </c>
      <c r="F55" s="134">
        <v>87</v>
      </c>
      <c r="G55" s="135">
        <v>0.2265625</v>
      </c>
      <c r="H55" s="134">
        <v>62509.5</v>
      </c>
      <c r="I55" s="135">
        <v>0.2264640031301626</v>
      </c>
      <c r="J55" s="129">
        <v>130.5</v>
      </c>
      <c r="K55" s="168">
        <v>93764.25</v>
      </c>
      <c r="L55" s="169"/>
      <c r="M55" s="169"/>
      <c r="N55" s="170">
        <f t="shared" si="3"/>
        <v>384</v>
      </c>
      <c r="O55" s="129">
        <f t="shared" si="4"/>
        <v>276024</v>
      </c>
    </row>
    <row r="56" spans="1:15" s="128" customFormat="1" ht="13.8" hidden="1">
      <c r="A56" s="131">
        <f t="shared" si="2"/>
        <v>51</v>
      </c>
      <c r="B56" s="131">
        <v>780079</v>
      </c>
      <c r="C56" s="132" t="s">
        <v>863</v>
      </c>
      <c r="D56" s="131">
        <v>3030</v>
      </c>
      <c r="E56" s="131">
        <v>2177055</v>
      </c>
      <c r="F56" s="134">
        <v>2089</v>
      </c>
      <c r="G56" s="135">
        <v>0.68943894389438942</v>
      </c>
      <c r="H56" s="134">
        <v>1500946.5</v>
      </c>
      <c r="I56" s="135">
        <v>0.68943894389438942</v>
      </c>
      <c r="J56" s="129">
        <v>3133.5</v>
      </c>
      <c r="K56" s="168">
        <v>2251419.75</v>
      </c>
      <c r="L56" s="169"/>
      <c r="M56" s="169"/>
      <c r="N56" s="170">
        <f t="shared" si="3"/>
        <v>3030</v>
      </c>
      <c r="O56" s="129">
        <f t="shared" si="4"/>
        <v>2177055</v>
      </c>
    </row>
    <row r="57" spans="1:15" s="128" customFormat="1" ht="27.6" hidden="1">
      <c r="A57" s="131">
        <f t="shared" si="2"/>
        <v>52</v>
      </c>
      <c r="B57" s="131">
        <v>780080</v>
      </c>
      <c r="C57" s="132" t="s">
        <v>864</v>
      </c>
      <c r="D57" s="131">
        <v>3000</v>
      </c>
      <c r="E57" s="131">
        <v>2155500</v>
      </c>
      <c r="F57" s="134">
        <v>2208</v>
      </c>
      <c r="G57" s="135">
        <v>0.73599999999999999</v>
      </c>
      <c r="H57" s="134">
        <v>1586448</v>
      </c>
      <c r="I57" s="135">
        <v>0.73599999999999999</v>
      </c>
      <c r="J57" s="129">
        <v>3312</v>
      </c>
      <c r="K57" s="168">
        <v>2379672</v>
      </c>
      <c r="L57" s="169"/>
      <c r="M57" s="169"/>
      <c r="N57" s="170">
        <f t="shared" si="3"/>
        <v>3000</v>
      </c>
      <c r="O57" s="129">
        <f t="shared" si="4"/>
        <v>2155500</v>
      </c>
    </row>
    <row r="58" spans="1:15" s="128" customFormat="1" ht="27.6" hidden="1">
      <c r="A58" s="131">
        <f t="shared" si="2"/>
        <v>53</v>
      </c>
      <c r="B58" s="131">
        <v>780081</v>
      </c>
      <c r="C58" s="132" t="s">
        <v>865</v>
      </c>
      <c r="D58" s="131">
        <v>2013</v>
      </c>
      <c r="E58" s="131">
        <v>1446341</v>
      </c>
      <c r="F58" s="134">
        <v>1299</v>
      </c>
      <c r="G58" s="135">
        <v>0.64530551415797321</v>
      </c>
      <c r="H58" s="134">
        <v>933331.5</v>
      </c>
      <c r="I58" s="135">
        <v>0.64530529107589429</v>
      </c>
      <c r="J58" s="129">
        <v>1948.5</v>
      </c>
      <c r="K58" s="168">
        <v>1399997.25</v>
      </c>
      <c r="L58" s="169"/>
      <c r="M58" s="169"/>
      <c r="N58" s="170">
        <f t="shared" si="3"/>
        <v>2013</v>
      </c>
      <c r="O58" s="129">
        <f t="shared" si="4"/>
        <v>1446341</v>
      </c>
    </row>
    <row r="59" spans="1:15" s="128" customFormat="1" ht="27.6" hidden="1">
      <c r="A59" s="131">
        <f t="shared" si="2"/>
        <v>54</v>
      </c>
      <c r="B59" s="131">
        <v>780082</v>
      </c>
      <c r="C59" s="132" t="s">
        <v>386</v>
      </c>
      <c r="D59" s="131">
        <v>30157</v>
      </c>
      <c r="E59" s="131">
        <v>23264685</v>
      </c>
      <c r="F59" s="134">
        <v>19625</v>
      </c>
      <c r="G59" s="135">
        <v>0.65076101734257386</v>
      </c>
      <c r="H59" s="134">
        <v>15546258.119999999</v>
      </c>
      <c r="I59" s="135">
        <v>0.66823419788404614</v>
      </c>
      <c r="J59" s="129">
        <v>29437.5</v>
      </c>
      <c r="K59" s="168">
        <v>23319387.18</v>
      </c>
      <c r="L59" s="169"/>
      <c r="M59" s="169"/>
      <c r="N59" s="170">
        <f t="shared" si="3"/>
        <v>30157</v>
      </c>
      <c r="O59" s="129">
        <f t="shared" si="4"/>
        <v>23264685</v>
      </c>
    </row>
    <row r="60" spans="1:15" s="128" customFormat="1" ht="27.6" hidden="1">
      <c r="A60" s="131">
        <f t="shared" si="2"/>
        <v>55</v>
      </c>
      <c r="B60" s="131">
        <v>780083</v>
      </c>
      <c r="C60" s="132" t="s">
        <v>866</v>
      </c>
      <c r="D60" s="131">
        <v>5917</v>
      </c>
      <c r="E60" s="131">
        <v>4251604</v>
      </c>
      <c r="F60" s="134">
        <v>4033</v>
      </c>
      <c r="G60" s="135">
        <v>0.68159540307588307</v>
      </c>
      <c r="H60" s="134">
        <v>3043576.6499999994</v>
      </c>
      <c r="I60" s="135">
        <v>0.71586550628892043</v>
      </c>
      <c r="J60" s="129">
        <v>6049.5000000000009</v>
      </c>
      <c r="K60" s="168">
        <v>4565364.9749999996</v>
      </c>
      <c r="L60" s="169"/>
      <c r="M60" s="169"/>
      <c r="N60" s="170">
        <f t="shared" si="3"/>
        <v>5917</v>
      </c>
      <c r="O60" s="129">
        <f t="shared" si="4"/>
        <v>4251604</v>
      </c>
    </row>
    <row r="61" spans="1:15" s="128" customFormat="1" ht="27.6" hidden="1">
      <c r="A61" s="131">
        <f t="shared" si="2"/>
        <v>56</v>
      </c>
      <c r="B61" s="131">
        <v>780086</v>
      </c>
      <c r="C61" s="132" t="s">
        <v>867</v>
      </c>
      <c r="D61" s="131">
        <v>1957</v>
      </c>
      <c r="E61" s="131">
        <v>1406045</v>
      </c>
      <c r="F61" s="134">
        <v>1313</v>
      </c>
      <c r="G61" s="135">
        <v>0.67092488502810421</v>
      </c>
      <c r="H61" s="134">
        <v>943390.5</v>
      </c>
      <c r="I61" s="135">
        <v>0.67095327674434313</v>
      </c>
      <c r="J61" s="129">
        <v>1969.5</v>
      </c>
      <c r="K61" s="168">
        <v>1415085.75</v>
      </c>
      <c r="L61" s="169"/>
      <c r="M61" s="169"/>
      <c r="N61" s="170">
        <f t="shared" si="3"/>
        <v>1957</v>
      </c>
      <c r="O61" s="129">
        <f t="shared" si="4"/>
        <v>1406045</v>
      </c>
    </row>
    <row r="62" spans="1:15" s="128" customFormat="1" ht="27.6" hidden="1">
      <c r="A62" s="131">
        <f t="shared" si="2"/>
        <v>57</v>
      </c>
      <c r="B62" s="131">
        <v>780087</v>
      </c>
      <c r="C62" s="132" t="s">
        <v>868</v>
      </c>
      <c r="D62" s="131">
        <v>3000</v>
      </c>
      <c r="E62" s="131">
        <v>2155500</v>
      </c>
      <c r="F62" s="134">
        <v>1593</v>
      </c>
      <c r="G62" s="135">
        <v>0.53100000000000003</v>
      </c>
      <c r="H62" s="134">
        <v>1144570.5</v>
      </c>
      <c r="I62" s="135">
        <v>0.53100000000000003</v>
      </c>
      <c r="J62" s="129">
        <v>2389.5</v>
      </c>
      <c r="K62" s="168">
        <v>1716855.75</v>
      </c>
      <c r="L62" s="169"/>
      <c r="M62" s="169"/>
      <c r="N62" s="170">
        <f t="shared" si="3"/>
        <v>3000</v>
      </c>
      <c r="O62" s="129">
        <f t="shared" si="4"/>
        <v>2155500</v>
      </c>
    </row>
    <row r="63" spans="1:15" s="128" customFormat="1" ht="27.6" hidden="1">
      <c r="A63" s="131">
        <f t="shared" si="2"/>
        <v>58</v>
      </c>
      <c r="B63" s="131">
        <v>780088</v>
      </c>
      <c r="C63" s="132" t="s">
        <v>869</v>
      </c>
      <c r="D63" s="131">
        <v>3975</v>
      </c>
      <c r="E63" s="131">
        <v>2855978</v>
      </c>
      <c r="F63" s="134">
        <v>3042</v>
      </c>
      <c r="G63" s="135">
        <v>0.76528301886792449</v>
      </c>
      <c r="H63" s="134">
        <v>2185677</v>
      </c>
      <c r="I63" s="135">
        <v>0.76529896238696515</v>
      </c>
      <c r="J63" s="129">
        <v>4563</v>
      </c>
      <c r="K63" s="168">
        <v>3278515.5</v>
      </c>
      <c r="L63" s="169"/>
      <c r="M63" s="169"/>
      <c r="N63" s="170">
        <f t="shared" si="3"/>
        <v>3975</v>
      </c>
      <c r="O63" s="129">
        <f t="shared" si="4"/>
        <v>2855978</v>
      </c>
    </row>
    <row r="64" spans="1:15" s="128" customFormat="1" ht="27.6" hidden="1">
      <c r="A64" s="131">
        <f t="shared" si="2"/>
        <v>59</v>
      </c>
      <c r="B64" s="131">
        <v>780089</v>
      </c>
      <c r="C64" s="132" t="s">
        <v>870</v>
      </c>
      <c r="D64" s="131">
        <v>3000</v>
      </c>
      <c r="E64" s="131">
        <v>2155500</v>
      </c>
      <c r="F64" s="134">
        <v>1579</v>
      </c>
      <c r="G64" s="135">
        <v>0.52633333333333332</v>
      </c>
      <c r="H64" s="134">
        <v>1134511.5</v>
      </c>
      <c r="I64" s="135">
        <v>0.52633333333333332</v>
      </c>
      <c r="J64" s="129">
        <v>2368.5</v>
      </c>
      <c r="K64" s="168">
        <v>1701767.25</v>
      </c>
      <c r="L64" s="169"/>
      <c r="M64" s="169"/>
      <c r="N64" s="170">
        <f t="shared" si="3"/>
        <v>3000</v>
      </c>
      <c r="O64" s="129">
        <f t="shared" si="4"/>
        <v>2155500</v>
      </c>
    </row>
    <row r="65" spans="1:15" s="128" customFormat="1" ht="41.4" hidden="1">
      <c r="A65" s="131">
        <f t="shared" si="2"/>
        <v>60</v>
      </c>
      <c r="B65" s="131">
        <v>780090</v>
      </c>
      <c r="C65" s="132" t="s">
        <v>871</v>
      </c>
      <c r="D65" s="131">
        <v>6505</v>
      </c>
      <c r="E65" s="131">
        <v>4673843</v>
      </c>
      <c r="F65" s="134">
        <v>4452</v>
      </c>
      <c r="G65" s="135">
        <v>0.68439661798616447</v>
      </c>
      <c r="H65" s="134">
        <v>3500218.71</v>
      </c>
      <c r="I65" s="135">
        <v>0.74889522604845737</v>
      </c>
      <c r="J65" s="129">
        <v>6677.9999999999991</v>
      </c>
      <c r="K65" s="168">
        <v>5250328.0649999995</v>
      </c>
      <c r="L65" s="169"/>
      <c r="M65" s="169"/>
      <c r="N65" s="170">
        <f t="shared" si="3"/>
        <v>6505</v>
      </c>
      <c r="O65" s="129">
        <f t="shared" si="4"/>
        <v>4673843</v>
      </c>
    </row>
    <row r="66" spans="1:15" s="128" customFormat="1" ht="27.6" hidden="1">
      <c r="A66" s="131">
        <f t="shared" si="2"/>
        <v>61</v>
      </c>
      <c r="B66" s="131">
        <v>780092</v>
      </c>
      <c r="C66" s="132" t="s">
        <v>872</v>
      </c>
      <c r="D66" s="131">
        <v>6000</v>
      </c>
      <c r="E66" s="131">
        <v>4311000</v>
      </c>
      <c r="F66" s="134">
        <v>3578</v>
      </c>
      <c r="G66" s="135">
        <v>0.59633333333333338</v>
      </c>
      <c r="H66" s="134">
        <v>2570793</v>
      </c>
      <c r="I66" s="135">
        <v>0.59633333333333338</v>
      </c>
      <c r="J66" s="129">
        <v>5367</v>
      </c>
      <c r="K66" s="168">
        <v>3856189.5</v>
      </c>
      <c r="L66" s="169"/>
      <c r="M66" s="169"/>
      <c r="N66" s="170">
        <f t="shared" si="3"/>
        <v>6000</v>
      </c>
      <c r="O66" s="129">
        <f t="shared" si="4"/>
        <v>4311000</v>
      </c>
    </row>
    <row r="67" spans="1:15" s="128" customFormat="1" ht="27.6" hidden="1">
      <c r="A67" s="131">
        <f t="shared" si="2"/>
        <v>62</v>
      </c>
      <c r="B67" s="131">
        <v>780094</v>
      </c>
      <c r="C67" s="132" t="s">
        <v>873</v>
      </c>
      <c r="D67" s="131">
        <v>6354</v>
      </c>
      <c r="E67" s="131">
        <v>4565349</v>
      </c>
      <c r="F67" s="134">
        <v>3472</v>
      </c>
      <c r="G67" s="135">
        <v>0.54642744727730563</v>
      </c>
      <c r="H67" s="134">
        <v>2494632</v>
      </c>
      <c r="I67" s="135">
        <v>0.54642744727730563</v>
      </c>
      <c r="J67" s="129">
        <v>5208</v>
      </c>
      <c r="K67" s="168">
        <v>3741948</v>
      </c>
      <c r="L67" s="169"/>
      <c r="M67" s="169"/>
      <c r="N67" s="170">
        <f t="shared" si="3"/>
        <v>6354</v>
      </c>
      <c r="O67" s="129">
        <f t="shared" si="4"/>
        <v>4565349</v>
      </c>
    </row>
    <row r="68" spans="1:15" s="128" customFormat="1" ht="27.6" hidden="1">
      <c r="A68" s="131">
        <f t="shared" si="2"/>
        <v>63</v>
      </c>
      <c r="B68" s="131">
        <v>780095</v>
      </c>
      <c r="C68" s="132" t="s">
        <v>874</v>
      </c>
      <c r="D68" s="131">
        <v>1900</v>
      </c>
      <c r="E68" s="131">
        <v>1365150</v>
      </c>
      <c r="F68" s="134">
        <v>717</v>
      </c>
      <c r="G68" s="135">
        <v>0.37736842105263158</v>
      </c>
      <c r="H68" s="134">
        <v>515164.5</v>
      </c>
      <c r="I68" s="135">
        <v>0.37736842105263158</v>
      </c>
      <c r="J68" s="129">
        <v>1075.5</v>
      </c>
      <c r="K68" s="168">
        <v>772746.75</v>
      </c>
      <c r="L68" s="169"/>
      <c r="M68" s="169"/>
      <c r="N68" s="170">
        <f t="shared" si="3"/>
        <v>1900</v>
      </c>
      <c r="O68" s="129">
        <f t="shared" si="4"/>
        <v>1365150</v>
      </c>
    </row>
    <row r="69" spans="1:15" s="128" customFormat="1" ht="27.6" hidden="1">
      <c r="A69" s="131">
        <f t="shared" si="2"/>
        <v>64</v>
      </c>
      <c r="B69" s="131">
        <v>780098</v>
      </c>
      <c r="C69" s="132" t="s">
        <v>387</v>
      </c>
      <c r="D69" s="131">
        <v>7450</v>
      </c>
      <c r="E69" s="131">
        <v>5352825</v>
      </c>
      <c r="F69" s="134">
        <v>4706</v>
      </c>
      <c r="G69" s="135">
        <v>0.63167785234899332</v>
      </c>
      <c r="H69" s="134">
        <v>3381261</v>
      </c>
      <c r="I69" s="135">
        <v>0.63167785234899332</v>
      </c>
      <c r="J69" s="129">
        <v>7059</v>
      </c>
      <c r="K69" s="168">
        <v>5071891.5</v>
      </c>
      <c r="L69" s="169"/>
      <c r="M69" s="169"/>
      <c r="N69" s="170">
        <f t="shared" si="3"/>
        <v>7450</v>
      </c>
      <c r="O69" s="129">
        <f t="shared" si="4"/>
        <v>5352825</v>
      </c>
    </row>
    <row r="70" spans="1:15" s="128" customFormat="1" ht="27.6" hidden="1">
      <c r="A70" s="131">
        <f t="shared" si="2"/>
        <v>65</v>
      </c>
      <c r="B70" s="131">
        <v>780099</v>
      </c>
      <c r="C70" s="132" t="s">
        <v>875</v>
      </c>
      <c r="D70" s="131">
        <v>21997</v>
      </c>
      <c r="E70" s="131">
        <v>15804844</v>
      </c>
      <c r="F70" s="134">
        <v>13721</v>
      </c>
      <c r="G70" s="135">
        <v>0.6237668773014502</v>
      </c>
      <c r="H70" s="134">
        <v>9858538.5</v>
      </c>
      <c r="I70" s="135">
        <v>0.62376689703485844</v>
      </c>
      <c r="J70" s="129">
        <v>20581.5</v>
      </c>
      <c r="K70" s="168">
        <v>14787807.75</v>
      </c>
      <c r="L70" s="169"/>
      <c r="M70" s="169"/>
      <c r="N70" s="170">
        <f t="shared" ref="N70:N101" si="5">L70+D70</f>
        <v>21997</v>
      </c>
      <c r="O70" s="129">
        <f t="shared" ref="O70:O101" si="6">M70+E70</f>
        <v>15804844</v>
      </c>
    </row>
    <row r="71" spans="1:15" s="128" customFormat="1" ht="27.6" hidden="1">
      <c r="A71" s="131">
        <f t="shared" si="2"/>
        <v>66</v>
      </c>
      <c r="B71" s="131">
        <v>780100</v>
      </c>
      <c r="C71" s="132" t="s">
        <v>876</v>
      </c>
      <c r="D71" s="131">
        <v>22977</v>
      </c>
      <c r="E71" s="131">
        <v>22182949</v>
      </c>
      <c r="F71" s="134">
        <v>17044</v>
      </c>
      <c r="G71" s="135">
        <v>0.741785263524394</v>
      </c>
      <c r="H71" s="134">
        <v>17153699.579999998</v>
      </c>
      <c r="I71" s="135">
        <v>0.77328310045702209</v>
      </c>
      <c r="J71" s="129">
        <v>25566</v>
      </c>
      <c r="K71" s="168">
        <v>25730549.369999997</v>
      </c>
      <c r="L71" s="169"/>
      <c r="M71" s="169"/>
      <c r="N71" s="170">
        <f t="shared" si="5"/>
        <v>22977</v>
      </c>
      <c r="O71" s="129">
        <f t="shared" si="6"/>
        <v>22182949</v>
      </c>
    </row>
    <row r="72" spans="1:15" s="128" customFormat="1" ht="27.6" hidden="1">
      <c r="A72" s="131">
        <f t="shared" ref="A72:A132" si="7">1+A71</f>
        <v>67</v>
      </c>
      <c r="B72" s="131">
        <v>780101</v>
      </c>
      <c r="C72" s="132" t="s">
        <v>388</v>
      </c>
      <c r="D72" s="131">
        <v>22045</v>
      </c>
      <c r="E72" s="131">
        <v>19660926</v>
      </c>
      <c r="F72" s="134">
        <v>14277</v>
      </c>
      <c r="G72" s="135">
        <v>0.64762984803810386</v>
      </c>
      <c r="H72" s="134">
        <v>12732346.599999998</v>
      </c>
      <c r="I72" s="135">
        <v>0.64759648655409197</v>
      </c>
      <c r="J72" s="129">
        <v>21415.500000000004</v>
      </c>
      <c r="K72" s="168">
        <v>19098519.899999999</v>
      </c>
      <c r="L72" s="169"/>
      <c r="M72" s="169"/>
      <c r="N72" s="170">
        <f t="shared" si="5"/>
        <v>22045</v>
      </c>
      <c r="O72" s="129">
        <f t="shared" si="6"/>
        <v>19660926</v>
      </c>
    </row>
    <row r="73" spans="1:15" s="128" customFormat="1" ht="27.6" hidden="1">
      <c r="A73" s="131">
        <f t="shared" si="7"/>
        <v>68</v>
      </c>
      <c r="B73" s="131">
        <v>780102</v>
      </c>
      <c r="C73" s="132" t="s">
        <v>877</v>
      </c>
      <c r="D73" s="131">
        <v>4580</v>
      </c>
      <c r="E73" s="131">
        <v>3290730</v>
      </c>
      <c r="F73" s="134">
        <v>2598</v>
      </c>
      <c r="G73" s="135">
        <v>0.56724890829694319</v>
      </c>
      <c r="H73" s="134">
        <v>1866663</v>
      </c>
      <c r="I73" s="135">
        <v>0.56724890829694319</v>
      </c>
      <c r="J73" s="129">
        <v>3897</v>
      </c>
      <c r="K73" s="168">
        <v>2799994.5</v>
      </c>
      <c r="L73" s="169"/>
      <c r="M73" s="169"/>
      <c r="N73" s="170">
        <f t="shared" si="5"/>
        <v>4580</v>
      </c>
      <c r="O73" s="129">
        <f t="shared" si="6"/>
        <v>3290730</v>
      </c>
    </row>
    <row r="74" spans="1:15" ht="27.6">
      <c r="A74" s="766">
        <f t="shared" si="7"/>
        <v>69</v>
      </c>
      <c r="B74" s="766">
        <v>780103</v>
      </c>
      <c r="C74" s="766" t="s">
        <v>878</v>
      </c>
      <c r="D74" s="766">
        <v>3168</v>
      </c>
      <c r="E74" s="766">
        <v>2276208</v>
      </c>
      <c r="F74" s="766">
        <v>2732</v>
      </c>
      <c r="G74" s="771">
        <v>0.86237373737373735</v>
      </c>
      <c r="H74" s="766">
        <v>1962942</v>
      </c>
      <c r="I74" s="771">
        <v>0.86237373737373735</v>
      </c>
      <c r="J74" s="772">
        <v>4098</v>
      </c>
      <c r="K74" s="773">
        <v>2944413</v>
      </c>
      <c r="L74" s="774">
        <v>930</v>
      </c>
      <c r="M74" s="772">
        <v>668205</v>
      </c>
      <c r="N74" s="775">
        <f t="shared" si="5"/>
        <v>4098</v>
      </c>
      <c r="O74" s="772">
        <f t="shared" si="6"/>
        <v>2944413</v>
      </c>
    </row>
    <row r="75" spans="1:15" s="128" customFormat="1" ht="27.6" hidden="1">
      <c r="A75" s="131">
        <f t="shared" si="7"/>
        <v>70</v>
      </c>
      <c r="B75" s="131">
        <v>780104</v>
      </c>
      <c r="C75" s="132" t="s">
        <v>389</v>
      </c>
      <c r="D75" s="131">
        <v>3060</v>
      </c>
      <c r="E75" s="131">
        <v>2198610</v>
      </c>
      <c r="F75" s="134">
        <v>1714</v>
      </c>
      <c r="G75" s="135">
        <v>0.56013071895424837</v>
      </c>
      <c r="H75" s="134">
        <v>1231509</v>
      </c>
      <c r="I75" s="135">
        <v>0.56013071895424837</v>
      </c>
      <c r="J75" s="129">
        <v>2571</v>
      </c>
      <c r="K75" s="168">
        <v>1847263.5</v>
      </c>
      <c r="L75" s="169"/>
      <c r="M75" s="169"/>
      <c r="N75" s="170">
        <f t="shared" si="5"/>
        <v>3060</v>
      </c>
      <c r="O75" s="129">
        <f t="shared" si="6"/>
        <v>2198610</v>
      </c>
    </row>
    <row r="76" spans="1:15" s="128" customFormat="1" ht="27.6" hidden="1">
      <c r="A76" s="131">
        <f t="shared" si="7"/>
        <v>71</v>
      </c>
      <c r="B76" s="131">
        <v>780105</v>
      </c>
      <c r="C76" s="132" t="s">
        <v>879</v>
      </c>
      <c r="D76" s="131">
        <v>15652</v>
      </c>
      <c r="E76" s="131">
        <v>11431695</v>
      </c>
      <c r="F76" s="134">
        <v>9776</v>
      </c>
      <c r="G76" s="135">
        <v>0.62458471760797341</v>
      </c>
      <c r="H76" s="134">
        <v>7190239.7400000002</v>
      </c>
      <c r="I76" s="135">
        <v>0.62897407077428147</v>
      </c>
      <c r="J76" s="129">
        <v>14663.999999999998</v>
      </c>
      <c r="K76" s="168">
        <v>10785359.609999999</v>
      </c>
      <c r="L76" s="169"/>
      <c r="M76" s="169"/>
      <c r="N76" s="170">
        <f t="shared" si="5"/>
        <v>15652</v>
      </c>
      <c r="O76" s="129">
        <f t="shared" si="6"/>
        <v>11431695</v>
      </c>
    </row>
    <row r="77" spans="1:15" s="128" customFormat="1" ht="27.6" hidden="1">
      <c r="A77" s="131">
        <f t="shared" si="7"/>
        <v>72</v>
      </c>
      <c r="B77" s="131">
        <v>780106</v>
      </c>
      <c r="C77" s="132" t="s">
        <v>880</v>
      </c>
      <c r="D77" s="131">
        <v>5941</v>
      </c>
      <c r="E77" s="131">
        <v>4268609</v>
      </c>
      <c r="F77" s="134">
        <v>3632</v>
      </c>
      <c r="G77" s="135">
        <v>0.61134489143241877</v>
      </c>
      <c r="H77" s="134">
        <v>2609592</v>
      </c>
      <c r="I77" s="135">
        <v>0.61134481982303834</v>
      </c>
      <c r="J77" s="129">
        <v>5448</v>
      </c>
      <c r="K77" s="168">
        <v>3914388</v>
      </c>
      <c r="L77" s="169"/>
      <c r="M77" s="169"/>
      <c r="N77" s="170">
        <f t="shared" si="5"/>
        <v>5941</v>
      </c>
      <c r="O77" s="129">
        <f t="shared" si="6"/>
        <v>4268609</v>
      </c>
    </row>
    <row r="78" spans="1:15" s="128" customFormat="1" ht="27.6" hidden="1">
      <c r="A78" s="131">
        <f t="shared" si="7"/>
        <v>73</v>
      </c>
      <c r="B78" s="131">
        <v>780107</v>
      </c>
      <c r="C78" s="132" t="s">
        <v>390</v>
      </c>
      <c r="D78" s="131">
        <v>14008</v>
      </c>
      <c r="E78" s="131">
        <v>10064748</v>
      </c>
      <c r="F78" s="134">
        <v>8151</v>
      </c>
      <c r="G78" s="135">
        <v>0.58188178183894912</v>
      </c>
      <c r="H78" s="134">
        <v>5856493.5</v>
      </c>
      <c r="I78" s="135">
        <v>0.58188178183894912</v>
      </c>
      <c r="J78" s="129">
        <v>12226.5</v>
      </c>
      <c r="K78" s="168">
        <v>8784740.25</v>
      </c>
      <c r="L78" s="169"/>
      <c r="M78" s="169"/>
      <c r="N78" s="170">
        <f t="shared" si="5"/>
        <v>14008</v>
      </c>
      <c r="O78" s="129">
        <f t="shared" si="6"/>
        <v>10064748</v>
      </c>
    </row>
    <row r="79" spans="1:15" s="128" customFormat="1" ht="27.6" hidden="1">
      <c r="A79" s="131">
        <f t="shared" si="7"/>
        <v>74</v>
      </c>
      <c r="B79" s="131">
        <v>780108</v>
      </c>
      <c r="C79" s="132" t="s">
        <v>881</v>
      </c>
      <c r="D79" s="131">
        <v>3167</v>
      </c>
      <c r="E79" s="131">
        <v>2275609</v>
      </c>
      <c r="F79" s="134">
        <v>2326</v>
      </c>
      <c r="G79" s="135">
        <v>0.73444900536785607</v>
      </c>
      <c r="H79" s="134">
        <v>1671231</v>
      </c>
      <c r="I79" s="135">
        <v>0.73441043694237451</v>
      </c>
      <c r="J79" s="129">
        <v>3489</v>
      </c>
      <c r="K79" s="168">
        <v>2506846.5</v>
      </c>
      <c r="L79" s="169"/>
      <c r="M79" s="169"/>
      <c r="N79" s="170">
        <f t="shared" si="5"/>
        <v>3167</v>
      </c>
      <c r="O79" s="129">
        <f t="shared" si="6"/>
        <v>2275609</v>
      </c>
    </row>
    <row r="80" spans="1:15" s="128" customFormat="1" ht="27.6" hidden="1">
      <c r="A80" s="131">
        <f t="shared" si="7"/>
        <v>75</v>
      </c>
      <c r="B80" s="131">
        <v>780109</v>
      </c>
      <c r="C80" s="132" t="s">
        <v>882</v>
      </c>
      <c r="D80" s="131">
        <v>4810</v>
      </c>
      <c r="E80" s="131">
        <v>3455985</v>
      </c>
      <c r="F80" s="134">
        <v>2888</v>
      </c>
      <c r="G80" s="135">
        <v>0.60041580041580045</v>
      </c>
      <c r="H80" s="134">
        <v>2774105.03</v>
      </c>
      <c r="I80" s="135">
        <v>0.80269591158526432</v>
      </c>
      <c r="J80" s="129">
        <v>4332</v>
      </c>
      <c r="K80" s="168">
        <v>4161157.5449999999</v>
      </c>
      <c r="L80" s="169"/>
      <c r="M80" s="169"/>
      <c r="N80" s="170">
        <f t="shared" si="5"/>
        <v>4810</v>
      </c>
      <c r="O80" s="129">
        <f t="shared" si="6"/>
        <v>3455985</v>
      </c>
    </row>
    <row r="81" spans="1:15" ht="27.6">
      <c r="A81" s="766">
        <f t="shared" si="7"/>
        <v>76</v>
      </c>
      <c r="B81" s="766">
        <v>780110</v>
      </c>
      <c r="C81" s="766" t="s">
        <v>883</v>
      </c>
      <c r="D81" s="766">
        <v>14200</v>
      </c>
      <c r="E81" s="766">
        <v>10202700</v>
      </c>
      <c r="F81" s="766">
        <v>8725</v>
      </c>
      <c r="G81" s="771">
        <v>0.61443661971830987</v>
      </c>
      <c r="H81" s="766">
        <v>8604931.8800000008</v>
      </c>
      <c r="I81" s="771">
        <v>0.84339752026424386</v>
      </c>
      <c r="J81" s="772">
        <v>13087.5</v>
      </c>
      <c r="K81" s="773">
        <v>12907397.82</v>
      </c>
      <c r="L81" s="772">
        <v>-1113</v>
      </c>
      <c r="M81" s="772">
        <v>2704698</v>
      </c>
      <c r="N81" s="775">
        <f t="shared" si="5"/>
        <v>13087</v>
      </c>
      <c r="O81" s="772">
        <f t="shared" si="6"/>
        <v>12907398</v>
      </c>
    </row>
    <row r="82" spans="1:15" s="128" customFormat="1" ht="27.6" hidden="1">
      <c r="A82" s="131">
        <f t="shared" si="7"/>
        <v>77</v>
      </c>
      <c r="B82" s="131">
        <v>780111</v>
      </c>
      <c r="C82" s="132" t="s">
        <v>884</v>
      </c>
      <c r="D82" s="131">
        <v>6802</v>
      </c>
      <c r="E82" s="131">
        <v>4887237</v>
      </c>
      <c r="F82" s="134">
        <v>1683</v>
      </c>
      <c r="G82" s="135">
        <v>0.24742722728609232</v>
      </c>
      <c r="H82" s="134">
        <v>1209235.5</v>
      </c>
      <c r="I82" s="135">
        <v>0.24742722728609232</v>
      </c>
      <c r="J82" s="129">
        <v>2524.5</v>
      </c>
      <c r="K82" s="168">
        <v>1813853.25</v>
      </c>
      <c r="L82" s="169"/>
      <c r="M82" s="169"/>
      <c r="N82" s="170">
        <f t="shared" si="5"/>
        <v>6802</v>
      </c>
      <c r="O82" s="129">
        <f t="shared" si="6"/>
        <v>4887237</v>
      </c>
    </row>
    <row r="83" spans="1:15" s="128" customFormat="1" ht="27.6" hidden="1">
      <c r="A83" s="131">
        <f t="shared" si="7"/>
        <v>78</v>
      </c>
      <c r="B83" s="131">
        <v>780112</v>
      </c>
      <c r="C83" s="132" t="s">
        <v>885</v>
      </c>
      <c r="D83" s="131">
        <v>1935</v>
      </c>
      <c r="E83" s="131">
        <v>1390298</v>
      </c>
      <c r="F83" s="134">
        <v>849</v>
      </c>
      <c r="G83" s="135">
        <v>0.4387596899224806</v>
      </c>
      <c r="H83" s="134">
        <v>610006.5</v>
      </c>
      <c r="I83" s="135">
        <v>0.43875953212908314</v>
      </c>
      <c r="J83" s="129">
        <v>1273.5</v>
      </c>
      <c r="K83" s="168">
        <v>915009.75</v>
      </c>
      <c r="L83" s="169"/>
      <c r="M83" s="169"/>
      <c r="N83" s="170">
        <f t="shared" si="5"/>
        <v>1935</v>
      </c>
      <c r="O83" s="129">
        <f t="shared" si="6"/>
        <v>1390298</v>
      </c>
    </row>
    <row r="84" spans="1:15" s="128" customFormat="1" ht="27.6" hidden="1">
      <c r="A84" s="131">
        <f t="shared" si="7"/>
        <v>79</v>
      </c>
      <c r="B84" s="131">
        <v>780113</v>
      </c>
      <c r="C84" s="132" t="s">
        <v>886</v>
      </c>
      <c r="D84" s="131">
        <v>9500</v>
      </c>
      <c r="E84" s="131">
        <v>6825750</v>
      </c>
      <c r="F84" s="134">
        <v>4582</v>
      </c>
      <c r="G84" s="135">
        <v>0.4823157894736842</v>
      </c>
      <c r="H84" s="134">
        <v>3292167</v>
      </c>
      <c r="I84" s="135">
        <v>0.4823157894736842</v>
      </c>
      <c r="J84" s="129">
        <v>6873</v>
      </c>
      <c r="K84" s="168">
        <v>4938250.5</v>
      </c>
      <c r="L84" s="169"/>
      <c r="M84" s="169"/>
      <c r="N84" s="170">
        <f t="shared" si="5"/>
        <v>9500</v>
      </c>
      <c r="O84" s="129">
        <f t="shared" si="6"/>
        <v>6825750</v>
      </c>
    </row>
    <row r="85" spans="1:15" s="128" customFormat="1" ht="27.6" hidden="1">
      <c r="A85" s="131">
        <f t="shared" si="7"/>
        <v>80</v>
      </c>
      <c r="B85" s="131">
        <v>780114</v>
      </c>
      <c r="C85" s="132" t="s">
        <v>887</v>
      </c>
      <c r="D85" s="131">
        <v>2800</v>
      </c>
      <c r="E85" s="131">
        <v>2011800</v>
      </c>
      <c r="F85" s="134">
        <v>1765</v>
      </c>
      <c r="G85" s="135">
        <v>0.63035714285714284</v>
      </c>
      <c r="H85" s="134">
        <v>1268152.5</v>
      </c>
      <c r="I85" s="135">
        <v>0.63035714285714284</v>
      </c>
      <c r="J85" s="129">
        <v>2647.5</v>
      </c>
      <c r="K85" s="168">
        <v>1902228.75</v>
      </c>
      <c r="L85" s="169"/>
      <c r="M85" s="169"/>
      <c r="N85" s="170">
        <f t="shared" si="5"/>
        <v>2800</v>
      </c>
      <c r="O85" s="129">
        <f t="shared" si="6"/>
        <v>2011800</v>
      </c>
    </row>
    <row r="86" spans="1:15" s="128" customFormat="1" ht="27.6" hidden="1">
      <c r="A86" s="131">
        <f t="shared" si="7"/>
        <v>81</v>
      </c>
      <c r="B86" s="131">
        <v>780115</v>
      </c>
      <c r="C86" s="132" t="s">
        <v>888</v>
      </c>
      <c r="D86" s="131">
        <v>5530</v>
      </c>
      <c r="E86" s="131">
        <v>3973305</v>
      </c>
      <c r="F86" s="134">
        <v>3571</v>
      </c>
      <c r="G86" s="135">
        <v>0.64575045207956605</v>
      </c>
      <c r="H86" s="134">
        <v>3041179.0999999996</v>
      </c>
      <c r="I86" s="135">
        <v>0.7654028824869975</v>
      </c>
      <c r="J86" s="129">
        <v>5356.5</v>
      </c>
      <c r="K86" s="168">
        <v>4561768.6499999994</v>
      </c>
      <c r="L86" s="169"/>
      <c r="M86" s="169"/>
      <c r="N86" s="170">
        <f t="shared" si="5"/>
        <v>5530</v>
      </c>
      <c r="O86" s="129">
        <f t="shared" si="6"/>
        <v>3973305</v>
      </c>
    </row>
    <row r="87" spans="1:15" s="128" customFormat="1" ht="27.6" hidden="1">
      <c r="A87" s="131">
        <f t="shared" si="7"/>
        <v>82</v>
      </c>
      <c r="B87" s="131">
        <v>780116</v>
      </c>
      <c r="C87" s="132" t="s">
        <v>889</v>
      </c>
      <c r="D87" s="131">
        <v>4912</v>
      </c>
      <c r="E87" s="131">
        <v>3529272</v>
      </c>
      <c r="F87" s="134">
        <v>3371</v>
      </c>
      <c r="G87" s="135">
        <v>0.68627850162866455</v>
      </c>
      <c r="H87" s="134">
        <v>2692186</v>
      </c>
      <c r="I87" s="135">
        <v>0.76281624085647126</v>
      </c>
      <c r="J87" s="129">
        <v>5056.5</v>
      </c>
      <c r="K87" s="168">
        <v>4038279</v>
      </c>
      <c r="L87" s="169"/>
      <c r="M87" s="169"/>
      <c r="N87" s="170">
        <f t="shared" si="5"/>
        <v>4912</v>
      </c>
      <c r="O87" s="129">
        <f t="shared" si="6"/>
        <v>3529272</v>
      </c>
    </row>
    <row r="88" spans="1:15" s="128" customFormat="1" ht="27.6" hidden="1">
      <c r="A88" s="131">
        <f t="shared" si="7"/>
        <v>83</v>
      </c>
      <c r="B88" s="131">
        <v>780117</v>
      </c>
      <c r="C88" s="132" t="s">
        <v>890</v>
      </c>
      <c r="D88" s="131">
        <v>7342</v>
      </c>
      <c r="E88" s="131">
        <v>5440343</v>
      </c>
      <c r="F88" s="134">
        <v>5528</v>
      </c>
      <c r="G88" s="135">
        <v>0.75292835739580499</v>
      </c>
      <c r="H88" s="134">
        <v>4103687.7800000003</v>
      </c>
      <c r="I88" s="135">
        <v>0.75430681116981046</v>
      </c>
      <c r="J88" s="129">
        <v>8291.9999999999982</v>
      </c>
      <c r="K88" s="168">
        <v>6155531.6699999999</v>
      </c>
      <c r="L88" s="169"/>
      <c r="M88" s="169"/>
      <c r="N88" s="170">
        <f t="shared" si="5"/>
        <v>7342</v>
      </c>
      <c r="O88" s="129">
        <f t="shared" si="6"/>
        <v>5440343</v>
      </c>
    </row>
    <row r="89" spans="1:15" s="128" customFormat="1" ht="27.6" hidden="1">
      <c r="A89" s="131">
        <f t="shared" si="7"/>
        <v>84</v>
      </c>
      <c r="B89" s="131">
        <v>780118</v>
      </c>
      <c r="C89" s="132" t="s">
        <v>891</v>
      </c>
      <c r="D89" s="131">
        <v>5109</v>
      </c>
      <c r="E89" s="131">
        <v>3670816</v>
      </c>
      <c r="F89" s="134">
        <v>3739</v>
      </c>
      <c r="G89" s="135">
        <v>0.73184576238011356</v>
      </c>
      <c r="H89" s="134">
        <v>2686471.5</v>
      </c>
      <c r="I89" s="135">
        <v>0.73184586206445656</v>
      </c>
      <c r="J89" s="129">
        <v>5608.5</v>
      </c>
      <c r="K89" s="168">
        <v>4029707.25</v>
      </c>
      <c r="L89" s="169"/>
      <c r="M89" s="169"/>
      <c r="N89" s="170">
        <f t="shared" si="5"/>
        <v>5109</v>
      </c>
      <c r="O89" s="129">
        <f t="shared" si="6"/>
        <v>3670816</v>
      </c>
    </row>
    <row r="90" spans="1:15" ht="27.6">
      <c r="A90" s="766">
        <f t="shared" si="7"/>
        <v>85</v>
      </c>
      <c r="B90" s="766">
        <v>780119</v>
      </c>
      <c r="C90" s="766" t="s">
        <v>892</v>
      </c>
      <c r="D90" s="766">
        <v>4620</v>
      </c>
      <c r="E90" s="766">
        <v>4088227</v>
      </c>
      <c r="F90" s="766">
        <v>3903</v>
      </c>
      <c r="G90" s="771">
        <v>0.84480519480519478</v>
      </c>
      <c r="H90" s="766">
        <v>3450011.46</v>
      </c>
      <c r="I90" s="771">
        <v>0.84388940731520046</v>
      </c>
      <c r="J90" s="772">
        <v>5854.4999999999991</v>
      </c>
      <c r="K90" s="773">
        <v>5175017.1899999995</v>
      </c>
      <c r="L90" s="772">
        <v>1235</v>
      </c>
      <c r="M90" s="772">
        <v>1086790</v>
      </c>
      <c r="N90" s="775">
        <f t="shared" si="5"/>
        <v>5855</v>
      </c>
      <c r="O90" s="772">
        <f t="shared" si="6"/>
        <v>5175017</v>
      </c>
    </row>
    <row r="91" spans="1:15" ht="27.6">
      <c r="A91" s="766">
        <f t="shared" si="7"/>
        <v>86</v>
      </c>
      <c r="B91" s="766">
        <v>780120</v>
      </c>
      <c r="C91" s="766" t="s">
        <v>391</v>
      </c>
      <c r="D91" s="766">
        <v>8445</v>
      </c>
      <c r="E91" s="766">
        <v>8389821</v>
      </c>
      <c r="F91" s="766">
        <v>7670</v>
      </c>
      <c r="G91" s="771">
        <v>0.90822972172883365</v>
      </c>
      <c r="H91" s="766">
        <v>7948480.4399999995</v>
      </c>
      <c r="I91" s="776">
        <v>0.94739571201817052</v>
      </c>
      <c r="J91" s="772">
        <v>11505</v>
      </c>
      <c r="K91" s="773">
        <v>11922720.66</v>
      </c>
      <c r="L91" s="772">
        <v>3060</v>
      </c>
      <c r="M91" s="772">
        <v>3532900</v>
      </c>
      <c r="N91" s="775">
        <f t="shared" si="5"/>
        <v>11505</v>
      </c>
      <c r="O91" s="772">
        <f t="shared" si="6"/>
        <v>11922721</v>
      </c>
    </row>
    <row r="92" spans="1:15" s="128" customFormat="1" ht="27.6" hidden="1">
      <c r="A92" s="131">
        <f t="shared" si="7"/>
        <v>87</v>
      </c>
      <c r="B92" s="131">
        <v>780121</v>
      </c>
      <c r="C92" s="132" t="s">
        <v>392</v>
      </c>
      <c r="D92" s="131">
        <v>556</v>
      </c>
      <c r="E92" s="131">
        <v>399486</v>
      </c>
      <c r="F92" s="134">
        <v>129</v>
      </c>
      <c r="G92" s="135">
        <v>0.23201438848920863</v>
      </c>
      <c r="H92" s="134">
        <v>92686.5</v>
      </c>
      <c r="I92" s="135">
        <v>0.23201438848920863</v>
      </c>
      <c r="J92" s="129">
        <v>193.5</v>
      </c>
      <c r="K92" s="168">
        <v>139029.75</v>
      </c>
      <c r="L92" s="169"/>
      <c r="M92" s="169"/>
      <c r="N92" s="170">
        <f t="shared" si="5"/>
        <v>556</v>
      </c>
      <c r="O92" s="129">
        <f t="shared" si="6"/>
        <v>399486</v>
      </c>
    </row>
    <row r="93" spans="1:15" s="128" customFormat="1" ht="27.6" hidden="1">
      <c r="A93" s="131">
        <f t="shared" si="7"/>
        <v>88</v>
      </c>
      <c r="B93" s="131">
        <v>780122</v>
      </c>
      <c r="C93" s="132" t="s">
        <v>893</v>
      </c>
      <c r="D93" s="131">
        <v>11993</v>
      </c>
      <c r="E93" s="131">
        <v>11269084</v>
      </c>
      <c r="F93" s="134">
        <v>8664</v>
      </c>
      <c r="G93" s="135">
        <v>0.72242141249061953</v>
      </c>
      <c r="H93" s="134">
        <v>8381742.04</v>
      </c>
      <c r="I93" s="135">
        <v>0.7437820181303112</v>
      </c>
      <c r="J93" s="129">
        <v>12996</v>
      </c>
      <c r="K93" s="168">
        <v>12572613.060000001</v>
      </c>
      <c r="L93" s="169"/>
      <c r="M93" s="169"/>
      <c r="N93" s="170">
        <f t="shared" si="5"/>
        <v>11993</v>
      </c>
      <c r="O93" s="129">
        <f t="shared" si="6"/>
        <v>11269084</v>
      </c>
    </row>
    <row r="94" spans="1:15" s="128" customFormat="1" ht="27.6" hidden="1">
      <c r="A94" s="131">
        <f t="shared" si="7"/>
        <v>89</v>
      </c>
      <c r="B94" s="131">
        <v>780123</v>
      </c>
      <c r="C94" s="132" t="s">
        <v>894</v>
      </c>
      <c r="D94" s="131">
        <v>8698</v>
      </c>
      <c r="E94" s="131">
        <v>8206092</v>
      </c>
      <c r="F94" s="134">
        <v>7096</v>
      </c>
      <c r="G94" s="135">
        <v>0.81581972867325825</v>
      </c>
      <c r="H94" s="134">
        <v>6800247.7499999991</v>
      </c>
      <c r="I94" s="135">
        <v>0.82868285537135078</v>
      </c>
      <c r="J94" s="129">
        <v>10644</v>
      </c>
      <c r="K94" s="168">
        <v>10200371.624999998</v>
      </c>
      <c r="L94" s="169"/>
      <c r="M94" s="169"/>
      <c r="N94" s="170">
        <f t="shared" si="5"/>
        <v>8698</v>
      </c>
      <c r="O94" s="129">
        <f t="shared" si="6"/>
        <v>8206092</v>
      </c>
    </row>
    <row r="95" spans="1:15" s="128" customFormat="1" ht="27.6" hidden="1">
      <c r="A95" s="131">
        <f t="shared" si="7"/>
        <v>90</v>
      </c>
      <c r="B95" s="131">
        <v>780124</v>
      </c>
      <c r="C95" s="132" t="s">
        <v>895</v>
      </c>
      <c r="D95" s="131">
        <v>12000</v>
      </c>
      <c r="E95" s="131">
        <v>8622000</v>
      </c>
      <c r="F95" s="134">
        <v>5314</v>
      </c>
      <c r="G95" s="135">
        <v>0.44283333333333336</v>
      </c>
      <c r="H95" s="134">
        <v>4054736.3099999996</v>
      </c>
      <c r="I95" s="135">
        <v>0.4702779297146833</v>
      </c>
      <c r="J95" s="129">
        <v>7971.0000000000009</v>
      </c>
      <c r="K95" s="168">
        <v>6082104.4649999999</v>
      </c>
      <c r="L95" s="169"/>
      <c r="M95" s="169"/>
      <c r="N95" s="170">
        <f t="shared" si="5"/>
        <v>12000</v>
      </c>
      <c r="O95" s="129">
        <f t="shared" si="6"/>
        <v>8622000</v>
      </c>
    </row>
    <row r="96" spans="1:15" s="128" customFormat="1" ht="27.6" hidden="1">
      <c r="A96" s="131">
        <f t="shared" si="7"/>
        <v>91</v>
      </c>
      <c r="B96" s="131">
        <v>780125</v>
      </c>
      <c r="C96" s="132" t="s">
        <v>896</v>
      </c>
      <c r="D96" s="131">
        <v>2300</v>
      </c>
      <c r="E96" s="131">
        <v>1652550</v>
      </c>
      <c r="F96" s="134">
        <v>571</v>
      </c>
      <c r="G96" s="135">
        <v>0.2482608695652174</v>
      </c>
      <c r="H96" s="134">
        <v>410263.5</v>
      </c>
      <c r="I96" s="135">
        <v>0.2482608695652174</v>
      </c>
      <c r="J96" s="129">
        <v>856.5</v>
      </c>
      <c r="K96" s="168">
        <v>615395.25</v>
      </c>
      <c r="L96" s="169"/>
      <c r="M96" s="169"/>
      <c r="N96" s="170">
        <f t="shared" si="5"/>
        <v>2300</v>
      </c>
      <c r="O96" s="129">
        <f t="shared" si="6"/>
        <v>1652550</v>
      </c>
    </row>
    <row r="97" spans="1:15" s="128" customFormat="1" ht="27.6" hidden="1">
      <c r="A97" s="131">
        <f t="shared" si="7"/>
        <v>92</v>
      </c>
      <c r="B97" s="131">
        <v>780126</v>
      </c>
      <c r="C97" s="132" t="s">
        <v>897</v>
      </c>
      <c r="D97" s="131">
        <v>7186</v>
      </c>
      <c r="E97" s="131">
        <v>7273130</v>
      </c>
      <c r="F97" s="134">
        <v>5218</v>
      </c>
      <c r="G97" s="135">
        <v>0.72613414973559698</v>
      </c>
      <c r="H97" s="134">
        <v>5562195.2199999997</v>
      </c>
      <c r="I97" s="136">
        <v>0.76475949419300904</v>
      </c>
      <c r="J97" s="129">
        <v>7827.0000000000009</v>
      </c>
      <c r="K97" s="168">
        <v>8343292.8300000001</v>
      </c>
      <c r="L97" s="169"/>
      <c r="M97" s="169"/>
      <c r="N97" s="170">
        <f t="shared" si="5"/>
        <v>7186</v>
      </c>
      <c r="O97" s="129">
        <f t="shared" si="6"/>
        <v>7273130</v>
      </c>
    </row>
    <row r="98" spans="1:15" s="128" customFormat="1" ht="27.6" hidden="1">
      <c r="A98" s="131">
        <f t="shared" si="7"/>
        <v>93</v>
      </c>
      <c r="B98" s="131">
        <v>780127</v>
      </c>
      <c r="C98" s="132" t="s">
        <v>898</v>
      </c>
      <c r="D98" s="131">
        <v>8690</v>
      </c>
      <c r="E98" s="131">
        <v>7639535</v>
      </c>
      <c r="F98" s="134">
        <v>6173</v>
      </c>
      <c r="G98" s="135">
        <v>0.71035673187571924</v>
      </c>
      <c r="H98" s="134">
        <v>5688668.9000000004</v>
      </c>
      <c r="I98" s="135">
        <v>0.74463549155805953</v>
      </c>
      <c r="J98" s="129">
        <v>9259.5000000000018</v>
      </c>
      <c r="K98" s="168">
        <v>8533003.3500000015</v>
      </c>
      <c r="L98" s="169"/>
      <c r="M98" s="169"/>
      <c r="N98" s="170">
        <f t="shared" si="5"/>
        <v>8690</v>
      </c>
      <c r="O98" s="129">
        <f t="shared" si="6"/>
        <v>7639535</v>
      </c>
    </row>
    <row r="99" spans="1:15" s="128" customFormat="1" ht="27.6" hidden="1">
      <c r="A99" s="131">
        <f t="shared" si="7"/>
        <v>94</v>
      </c>
      <c r="B99" s="131">
        <v>780129</v>
      </c>
      <c r="C99" s="132" t="s">
        <v>899</v>
      </c>
      <c r="D99" s="131">
        <v>13459</v>
      </c>
      <c r="E99" s="131">
        <v>9867970</v>
      </c>
      <c r="F99" s="134">
        <v>9733</v>
      </c>
      <c r="G99" s="135">
        <v>0.7231592243108701</v>
      </c>
      <c r="H99" s="134">
        <v>7162563.6500000004</v>
      </c>
      <c r="I99" s="135">
        <v>0.7258396255764864</v>
      </c>
      <c r="J99" s="129">
        <v>14599.5</v>
      </c>
      <c r="K99" s="168">
        <v>10743845.475000001</v>
      </c>
      <c r="L99" s="169"/>
      <c r="M99" s="169"/>
      <c r="N99" s="170">
        <f t="shared" si="5"/>
        <v>13459</v>
      </c>
      <c r="O99" s="129">
        <f t="shared" si="6"/>
        <v>9867970</v>
      </c>
    </row>
    <row r="100" spans="1:15" s="128" customFormat="1" ht="27.6" hidden="1">
      <c r="A100" s="131">
        <f t="shared" si="7"/>
        <v>95</v>
      </c>
      <c r="B100" s="131">
        <v>780131</v>
      </c>
      <c r="C100" s="132" t="s">
        <v>900</v>
      </c>
      <c r="D100" s="131">
        <v>1406</v>
      </c>
      <c r="E100" s="131">
        <v>1010211</v>
      </c>
      <c r="F100" s="134">
        <v>1108</v>
      </c>
      <c r="G100" s="135">
        <v>0.78805120910384063</v>
      </c>
      <c r="H100" s="134">
        <v>796098</v>
      </c>
      <c r="I100" s="135">
        <v>0.78805120910384063</v>
      </c>
      <c r="J100" s="129">
        <v>1662</v>
      </c>
      <c r="K100" s="168">
        <v>1194147</v>
      </c>
      <c r="L100" s="169"/>
      <c r="M100" s="169"/>
      <c r="N100" s="170">
        <f t="shared" si="5"/>
        <v>1406</v>
      </c>
      <c r="O100" s="129">
        <f t="shared" si="6"/>
        <v>1010211</v>
      </c>
    </row>
    <row r="101" spans="1:15" s="128" customFormat="1" ht="27.6" hidden="1">
      <c r="A101" s="131">
        <f t="shared" si="7"/>
        <v>96</v>
      </c>
      <c r="B101" s="131">
        <v>780132</v>
      </c>
      <c r="C101" s="132" t="s">
        <v>901</v>
      </c>
      <c r="D101" s="131">
        <v>18406</v>
      </c>
      <c r="E101" s="131">
        <v>14353932</v>
      </c>
      <c r="F101" s="134">
        <v>12951</v>
      </c>
      <c r="G101" s="135">
        <v>0.70362925133108767</v>
      </c>
      <c r="H101" s="134">
        <v>10892533.309999999</v>
      </c>
      <c r="I101" s="135">
        <v>0.75885362352280883</v>
      </c>
      <c r="J101" s="129">
        <v>19426.5</v>
      </c>
      <c r="K101" s="168">
        <v>16338799.964999998</v>
      </c>
      <c r="L101" s="169"/>
      <c r="M101" s="169"/>
      <c r="N101" s="170">
        <f t="shared" si="5"/>
        <v>18406</v>
      </c>
      <c r="O101" s="129">
        <f t="shared" si="6"/>
        <v>14353932</v>
      </c>
    </row>
    <row r="102" spans="1:15" s="128" customFormat="1" ht="27.6" hidden="1">
      <c r="A102" s="131">
        <f t="shared" si="7"/>
        <v>97</v>
      </c>
      <c r="B102" s="131">
        <v>780133</v>
      </c>
      <c r="C102" s="132" t="s">
        <v>902</v>
      </c>
      <c r="D102" s="131">
        <v>375</v>
      </c>
      <c r="E102" s="131">
        <v>269438</v>
      </c>
      <c r="F102" s="134">
        <v>135</v>
      </c>
      <c r="G102" s="135">
        <v>0.36</v>
      </c>
      <c r="H102" s="134">
        <v>96997.5</v>
      </c>
      <c r="I102" s="135">
        <v>0.35999933194278461</v>
      </c>
      <c r="J102" s="129">
        <v>202.5</v>
      </c>
      <c r="K102" s="168">
        <v>145496.25</v>
      </c>
      <c r="L102" s="169"/>
      <c r="M102" s="169"/>
      <c r="N102" s="170">
        <f t="shared" ref="N102:N132" si="8">L102+D102</f>
        <v>375</v>
      </c>
      <c r="O102" s="129">
        <f t="shared" ref="O102:O132" si="9">M102+E102</f>
        <v>269438</v>
      </c>
    </row>
    <row r="103" spans="1:15" s="128" customFormat="1" ht="27.6" hidden="1">
      <c r="A103" s="131">
        <f t="shared" si="7"/>
        <v>98</v>
      </c>
      <c r="B103" s="131">
        <v>780134</v>
      </c>
      <c r="C103" s="132" t="s">
        <v>903</v>
      </c>
      <c r="D103" s="131">
        <v>5500</v>
      </c>
      <c r="E103" s="131">
        <v>3951750</v>
      </c>
      <c r="F103" s="134">
        <v>3121</v>
      </c>
      <c r="G103" s="135">
        <v>0.56745454545454543</v>
      </c>
      <c r="H103" s="134">
        <v>2784844.48</v>
      </c>
      <c r="I103" s="135">
        <v>0.704711704940849</v>
      </c>
      <c r="J103" s="129">
        <v>4681.5</v>
      </c>
      <c r="K103" s="168">
        <v>4177266.7199999997</v>
      </c>
      <c r="L103" s="169"/>
      <c r="M103" s="169"/>
      <c r="N103" s="170">
        <f t="shared" si="8"/>
        <v>5500</v>
      </c>
      <c r="O103" s="129">
        <f t="shared" si="9"/>
        <v>3951750</v>
      </c>
    </row>
    <row r="104" spans="1:15" s="128" customFormat="1" ht="13.8" hidden="1">
      <c r="A104" s="131">
        <f t="shared" si="7"/>
        <v>99</v>
      </c>
      <c r="B104" s="131">
        <v>780151</v>
      </c>
      <c r="C104" s="132" t="s">
        <v>904</v>
      </c>
      <c r="D104" s="131">
        <v>1200</v>
      </c>
      <c r="E104" s="131">
        <v>862200</v>
      </c>
      <c r="F104" s="134">
        <v>753</v>
      </c>
      <c r="G104" s="135">
        <v>0.62749999999999995</v>
      </c>
      <c r="H104" s="134">
        <v>541030.5</v>
      </c>
      <c r="I104" s="135">
        <v>0.62749999999999995</v>
      </c>
      <c r="J104" s="129">
        <v>1129.5</v>
      </c>
      <c r="K104" s="168">
        <v>811545.75</v>
      </c>
      <c r="L104" s="169"/>
      <c r="M104" s="169"/>
      <c r="N104" s="170">
        <f t="shared" si="8"/>
        <v>1200</v>
      </c>
      <c r="O104" s="129">
        <f t="shared" si="9"/>
        <v>862200</v>
      </c>
    </row>
    <row r="105" spans="1:15" s="128" customFormat="1" ht="27.6" hidden="1">
      <c r="A105" s="131">
        <f t="shared" si="7"/>
        <v>100</v>
      </c>
      <c r="B105" s="131">
        <v>780152</v>
      </c>
      <c r="C105" s="132" t="s">
        <v>905</v>
      </c>
      <c r="D105" s="131">
        <v>300</v>
      </c>
      <c r="E105" s="131">
        <v>215550</v>
      </c>
      <c r="F105" s="134">
        <v>152</v>
      </c>
      <c r="G105" s="135">
        <v>0.50666666666666671</v>
      </c>
      <c r="H105" s="134">
        <v>109212</v>
      </c>
      <c r="I105" s="135">
        <v>0.50666666666666671</v>
      </c>
      <c r="J105" s="129">
        <v>228</v>
      </c>
      <c r="K105" s="168">
        <v>163818</v>
      </c>
      <c r="L105" s="169"/>
      <c r="M105" s="169"/>
      <c r="N105" s="170">
        <f t="shared" si="8"/>
        <v>300</v>
      </c>
      <c r="O105" s="129">
        <f t="shared" si="9"/>
        <v>215550</v>
      </c>
    </row>
    <row r="106" spans="1:15" s="128" customFormat="1" ht="13.8" hidden="1">
      <c r="A106" s="131">
        <f t="shared" si="7"/>
        <v>101</v>
      </c>
      <c r="B106" s="131">
        <v>780153</v>
      </c>
      <c r="C106" s="132" t="s">
        <v>679</v>
      </c>
      <c r="D106" s="131">
        <v>3600</v>
      </c>
      <c r="E106" s="131">
        <v>2586600</v>
      </c>
      <c r="F106" s="134">
        <v>1843</v>
      </c>
      <c r="G106" s="135">
        <v>0.51194444444444442</v>
      </c>
      <c r="H106" s="134">
        <v>1324195.5</v>
      </c>
      <c r="I106" s="135">
        <v>0.51194444444444442</v>
      </c>
      <c r="J106" s="129">
        <v>2764.5</v>
      </c>
      <c r="K106" s="168">
        <v>1986293.25</v>
      </c>
      <c r="L106" s="169"/>
      <c r="M106" s="169"/>
      <c r="N106" s="170">
        <f t="shared" si="8"/>
        <v>3600</v>
      </c>
      <c r="O106" s="129">
        <f t="shared" si="9"/>
        <v>2586600</v>
      </c>
    </row>
    <row r="107" spans="1:15" s="128" customFormat="1" ht="27.6" hidden="1">
      <c r="A107" s="131">
        <f t="shared" si="7"/>
        <v>102</v>
      </c>
      <c r="B107" s="131">
        <v>780169</v>
      </c>
      <c r="C107" s="132" t="s">
        <v>906</v>
      </c>
      <c r="D107" s="131">
        <v>1899</v>
      </c>
      <c r="E107" s="131">
        <v>1364432</v>
      </c>
      <c r="F107" s="134">
        <v>1180</v>
      </c>
      <c r="G107" s="135">
        <v>0.62137967351237489</v>
      </c>
      <c r="H107" s="134">
        <v>847830</v>
      </c>
      <c r="I107" s="135">
        <v>0.62137944580602034</v>
      </c>
      <c r="J107" s="129">
        <v>1770</v>
      </c>
      <c r="K107" s="168">
        <v>1271745</v>
      </c>
      <c r="L107" s="169"/>
      <c r="M107" s="169"/>
      <c r="N107" s="170">
        <f t="shared" si="8"/>
        <v>1899</v>
      </c>
      <c r="O107" s="129">
        <f t="shared" si="9"/>
        <v>1364432</v>
      </c>
    </row>
    <row r="108" spans="1:15" s="128" customFormat="1" ht="41.4" hidden="1">
      <c r="A108" s="131">
        <f t="shared" si="7"/>
        <v>103</v>
      </c>
      <c r="B108" s="131">
        <v>780183</v>
      </c>
      <c r="C108" s="132" t="s">
        <v>907</v>
      </c>
      <c r="D108" s="131">
        <v>285</v>
      </c>
      <c r="E108" s="131">
        <v>204773</v>
      </c>
      <c r="F108" s="134">
        <v>59</v>
      </c>
      <c r="G108" s="135">
        <v>0.20701754385964913</v>
      </c>
      <c r="H108" s="134">
        <v>100737.95999999999</v>
      </c>
      <c r="I108" s="135">
        <v>0.49194942692640137</v>
      </c>
      <c r="J108" s="129">
        <v>88.500000000000014</v>
      </c>
      <c r="K108" s="168">
        <v>151106.94</v>
      </c>
      <c r="L108" s="169"/>
      <c r="M108" s="169"/>
      <c r="N108" s="170">
        <f t="shared" si="8"/>
        <v>285</v>
      </c>
      <c r="O108" s="129">
        <f t="shared" si="9"/>
        <v>204773</v>
      </c>
    </row>
    <row r="109" spans="1:15" s="128" customFormat="1" ht="13.8" hidden="1">
      <c r="A109" s="131">
        <f t="shared" si="7"/>
        <v>104</v>
      </c>
      <c r="B109" s="131">
        <v>780184</v>
      </c>
      <c r="C109" s="132" t="s">
        <v>908</v>
      </c>
      <c r="D109" s="131">
        <v>25734</v>
      </c>
      <c r="E109" s="131">
        <v>18489879</v>
      </c>
      <c r="F109" s="134">
        <v>14661</v>
      </c>
      <c r="G109" s="135">
        <v>0.5697132198647703</v>
      </c>
      <c r="H109" s="134">
        <v>14510131.699999999</v>
      </c>
      <c r="I109" s="135">
        <v>0.78476077101423969</v>
      </c>
      <c r="J109" s="129">
        <v>21991.5</v>
      </c>
      <c r="K109" s="168">
        <v>21765197.549999997</v>
      </c>
      <c r="L109" s="169"/>
      <c r="M109" s="169"/>
      <c r="N109" s="170">
        <f t="shared" si="8"/>
        <v>25734</v>
      </c>
      <c r="O109" s="129">
        <f t="shared" si="9"/>
        <v>18489879</v>
      </c>
    </row>
    <row r="110" spans="1:15" s="128" customFormat="1" ht="27.6" hidden="1">
      <c r="A110" s="131">
        <f t="shared" si="7"/>
        <v>105</v>
      </c>
      <c r="B110" s="131">
        <v>780185</v>
      </c>
      <c r="C110" s="132" t="s">
        <v>909</v>
      </c>
      <c r="D110" s="131">
        <v>19404</v>
      </c>
      <c r="E110" s="131">
        <v>13941774</v>
      </c>
      <c r="F110" s="134">
        <v>13227</v>
      </c>
      <c r="G110" s="135">
        <v>0.68166357452071735</v>
      </c>
      <c r="H110" s="134">
        <v>9503599.5</v>
      </c>
      <c r="I110" s="135">
        <v>0.68166357452071735</v>
      </c>
      <c r="J110" s="129">
        <v>19840.5</v>
      </c>
      <c r="K110" s="168">
        <v>14255399.25</v>
      </c>
      <c r="L110" s="169"/>
      <c r="M110" s="169"/>
      <c r="N110" s="170">
        <f t="shared" si="8"/>
        <v>19404</v>
      </c>
      <c r="O110" s="129">
        <f t="shared" si="9"/>
        <v>13941774</v>
      </c>
    </row>
    <row r="111" spans="1:15" s="128" customFormat="1" ht="13.8" hidden="1">
      <c r="A111" s="131">
        <f t="shared" si="7"/>
        <v>106</v>
      </c>
      <c r="B111" s="131">
        <v>780186</v>
      </c>
      <c r="C111" s="132" t="s">
        <v>910</v>
      </c>
      <c r="D111" s="131">
        <v>50922</v>
      </c>
      <c r="E111" s="131">
        <v>36587457</v>
      </c>
      <c r="F111" s="134">
        <v>29626</v>
      </c>
      <c r="G111" s="135">
        <v>0.58179175994658494</v>
      </c>
      <c r="H111" s="134">
        <v>28026377.620000001</v>
      </c>
      <c r="I111" s="135">
        <v>0.76601053798300334</v>
      </c>
      <c r="J111" s="129">
        <v>44439</v>
      </c>
      <c r="K111" s="168">
        <v>42039566.43</v>
      </c>
      <c r="L111" s="169"/>
      <c r="M111" s="169"/>
      <c r="N111" s="170">
        <f t="shared" si="8"/>
        <v>50922</v>
      </c>
      <c r="O111" s="129">
        <f t="shared" si="9"/>
        <v>36587457</v>
      </c>
    </row>
    <row r="112" spans="1:15" s="128" customFormat="1" ht="27.6" hidden="1">
      <c r="A112" s="131">
        <f t="shared" si="7"/>
        <v>107</v>
      </c>
      <c r="B112" s="131">
        <v>780188</v>
      </c>
      <c r="C112" s="132" t="s">
        <v>393</v>
      </c>
      <c r="D112" s="131">
        <v>6959</v>
      </c>
      <c r="E112" s="131">
        <v>5000042</v>
      </c>
      <c r="F112" s="134">
        <v>3531</v>
      </c>
      <c r="G112" s="135">
        <v>0.50740048857594477</v>
      </c>
      <c r="H112" s="134">
        <v>2537023.5</v>
      </c>
      <c r="I112" s="135">
        <v>0.50740043783632216</v>
      </c>
      <c r="J112" s="129">
        <v>5296.5</v>
      </c>
      <c r="K112" s="168">
        <v>3805535.25</v>
      </c>
      <c r="L112" s="169"/>
      <c r="M112" s="169"/>
      <c r="N112" s="170">
        <f t="shared" si="8"/>
        <v>6959</v>
      </c>
      <c r="O112" s="129">
        <f t="shared" si="9"/>
        <v>5000042</v>
      </c>
    </row>
    <row r="113" spans="1:15" s="128" customFormat="1" ht="27.6" hidden="1">
      <c r="A113" s="131">
        <f t="shared" si="7"/>
        <v>108</v>
      </c>
      <c r="B113" s="131">
        <v>780190</v>
      </c>
      <c r="C113" s="132" t="s">
        <v>911</v>
      </c>
      <c r="D113" s="131">
        <v>713</v>
      </c>
      <c r="E113" s="131">
        <v>900203</v>
      </c>
      <c r="F113" s="134">
        <v>438</v>
      </c>
      <c r="G113" s="135">
        <v>0.61430575035063117</v>
      </c>
      <c r="H113" s="134">
        <v>502708.26</v>
      </c>
      <c r="I113" s="135">
        <v>0.55843877436533762</v>
      </c>
      <c r="J113" s="129">
        <v>657</v>
      </c>
      <c r="K113" s="168">
        <v>754062.39</v>
      </c>
      <c r="L113" s="169"/>
      <c r="M113" s="169"/>
      <c r="N113" s="170">
        <f t="shared" si="8"/>
        <v>713</v>
      </c>
      <c r="O113" s="129">
        <f t="shared" si="9"/>
        <v>900203</v>
      </c>
    </row>
    <row r="114" spans="1:15" s="128" customFormat="1" ht="27.6" hidden="1">
      <c r="A114" s="131">
        <f t="shared" si="7"/>
        <v>109</v>
      </c>
      <c r="B114" s="131">
        <v>780192</v>
      </c>
      <c r="C114" s="132" t="s">
        <v>912</v>
      </c>
      <c r="D114" s="131">
        <v>7420</v>
      </c>
      <c r="E114" s="131">
        <v>5331270</v>
      </c>
      <c r="F114" s="134">
        <v>3637</v>
      </c>
      <c r="G114" s="135">
        <v>0.49016172506738542</v>
      </c>
      <c r="H114" s="134">
        <v>3160992.93</v>
      </c>
      <c r="I114" s="135">
        <v>0.59291555858172629</v>
      </c>
      <c r="J114" s="129">
        <v>5455.5</v>
      </c>
      <c r="K114" s="168">
        <v>4741489.3950000005</v>
      </c>
      <c r="L114" s="169"/>
      <c r="M114" s="169"/>
      <c r="N114" s="170">
        <f t="shared" si="8"/>
        <v>7420</v>
      </c>
      <c r="O114" s="129">
        <f t="shared" si="9"/>
        <v>5331270</v>
      </c>
    </row>
    <row r="115" spans="1:15" s="128" customFormat="1" ht="27.6" hidden="1">
      <c r="A115" s="131">
        <f t="shared" si="7"/>
        <v>110</v>
      </c>
      <c r="B115" s="131">
        <v>780194</v>
      </c>
      <c r="C115" s="132" t="s">
        <v>913</v>
      </c>
      <c r="D115" s="131">
        <v>15109</v>
      </c>
      <c r="E115" s="131">
        <v>12207862</v>
      </c>
      <c r="F115" s="134">
        <v>11433</v>
      </c>
      <c r="G115" s="135">
        <v>0.75670130385862733</v>
      </c>
      <c r="H115" s="134">
        <v>9774838.0599999987</v>
      </c>
      <c r="I115" s="135">
        <v>0.8007002421881898</v>
      </c>
      <c r="J115" s="129">
        <v>17149.5</v>
      </c>
      <c r="K115" s="168">
        <v>14662257.089999998</v>
      </c>
      <c r="L115" s="169"/>
      <c r="M115" s="169"/>
      <c r="N115" s="170">
        <f t="shared" si="8"/>
        <v>15109</v>
      </c>
      <c r="O115" s="129">
        <f t="shared" si="9"/>
        <v>12207862</v>
      </c>
    </row>
    <row r="116" spans="1:15" s="128" customFormat="1" ht="13.8" hidden="1">
      <c r="A116" s="131">
        <f t="shared" si="7"/>
        <v>111</v>
      </c>
      <c r="B116" s="131">
        <v>780211</v>
      </c>
      <c r="C116" s="132" t="s">
        <v>735</v>
      </c>
      <c r="D116" s="131">
        <v>0</v>
      </c>
      <c r="E116" s="131">
        <v>0</v>
      </c>
      <c r="F116" s="134">
        <v>0</v>
      </c>
      <c r="G116" s="135">
        <v>0</v>
      </c>
      <c r="H116" s="134">
        <v>0</v>
      </c>
      <c r="I116" s="135">
        <v>0</v>
      </c>
      <c r="J116" s="129">
        <v>0</v>
      </c>
      <c r="K116" s="168">
        <v>0</v>
      </c>
      <c r="L116" s="169"/>
      <c r="M116" s="169"/>
      <c r="N116" s="170">
        <f t="shared" si="8"/>
        <v>0</v>
      </c>
      <c r="O116" s="129">
        <f t="shared" si="9"/>
        <v>0</v>
      </c>
    </row>
    <row r="117" spans="1:15" s="128" customFormat="1" ht="27.6" hidden="1">
      <c r="A117" s="131">
        <f t="shared" si="7"/>
        <v>112</v>
      </c>
      <c r="B117" s="131">
        <v>780212</v>
      </c>
      <c r="C117" s="132" t="s">
        <v>914</v>
      </c>
      <c r="D117" s="131">
        <v>0</v>
      </c>
      <c r="E117" s="131">
        <v>0</v>
      </c>
      <c r="F117" s="134">
        <v>0</v>
      </c>
      <c r="G117" s="135">
        <v>0</v>
      </c>
      <c r="H117" s="134">
        <v>0</v>
      </c>
      <c r="I117" s="135">
        <v>0</v>
      </c>
      <c r="J117" s="129">
        <v>0</v>
      </c>
      <c r="K117" s="168">
        <v>0</v>
      </c>
      <c r="L117" s="169"/>
      <c r="M117" s="169"/>
      <c r="N117" s="170">
        <f t="shared" si="8"/>
        <v>0</v>
      </c>
      <c r="O117" s="129">
        <f t="shared" si="9"/>
        <v>0</v>
      </c>
    </row>
    <row r="118" spans="1:15" s="128" customFormat="1" ht="27.6" hidden="1">
      <c r="A118" s="131">
        <f t="shared" si="7"/>
        <v>113</v>
      </c>
      <c r="B118" s="131">
        <v>780215</v>
      </c>
      <c r="C118" s="132" t="s">
        <v>915</v>
      </c>
      <c r="D118" s="131">
        <v>1122</v>
      </c>
      <c r="E118" s="131">
        <v>806157</v>
      </c>
      <c r="F118" s="134">
        <v>799</v>
      </c>
      <c r="G118" s="135">
        <v>0.71212121212121215</v>
      </c>
      <c r="H118" s="134">
        <v>623784.04</v>
      </c>
      <c r="I118" s="135">
        <v>0.77377488504100322</v>
      </c>
      <c r="J118" s="129">
        <v>1198.5</v>
      </c>
      <c r="K118" s="168">
        <v>935676.06</v>
      </c>
      <c r="L118" s="169"/>
      <c r="M118" s="169"/>
      <c r="N118" s="170">
        <f t="shared" si="8"/>
        <v>1122</v>
      </c>
      <c r="O118" s="129">
        <f t="shared" si="9"/>
        <v>806157</v>
      </c>
    </row>
    <row r="119" spans="1:15" s="128" customFormat="1" ht="27.6" hidden="1">
      <c r="A119" s="131">
        <f t="shared" si="7"/>
        <v>114</v>
      </c>
      <c r="B119" s="131">
        <v>780223</v>
      </c>
      <c r="C119" s="132" t="s">
        <v>916</v>
      </c>
      <c r="D119" s="131">
        <v>0</v>
      </c>
      <c r="E119" s="131">
        <v>0</v>
      </c>
      <c r="F119" s="134">
        <v>0</v>
      </c>
      <c r="G119" s="135">
        <v>0</v>
      </c>
      <c r="H119" s="134">
        <v>0</v>
      </c>
      <c r="I119" s="135">
        <v>0</v>
      </c>
      <c r="J119" s="129">
        <v>0</v>
      </c>
      <c r="K119" s="168">
        <v>0</v>
      </c>
      <c r="L119" s="169"/>
      <c r="M119" s="169"/>
      <c r="N119" s="170">
        <f t="shared" si="8"/>
        <v>0</v>
      </c>
      <c r="O119" s="129">
        <f t="shared" si="9"/>
        <v>0</v>
      </c>
    </row>
    <row r="120" spans="1:15" s="128" customFormat="1" ht="27.6" hidden="1">
      <c r="A120" s="131">
        <f t="shared" si="7"/>
        <v>115</v>
      </c>
      <c r="B120" s="131">
        <v>780240</v>
      </c>
      <c r="C120" s="132" t="s">
        <v>917</v>
      </c>
      <c r="D120" s="131">
        <v>14984</v>
      </c>
      <c r="E120" s="131">
        <v>10771252</v>
      </c>
      <c r="F120" s="134">
        <v>9929</v>
      </c>
      <c r="G120" s="135">
        <v>0.66264014949279226</v>
      </c>
      <c r="H120" s="134">
        <v>7216471.8599999994</v>
      </c>
      <c r="I120" s="135">
        <v>0.66997521365204338</v>
      </c>
      <c r="J120" s="129">
        <v>14893.5</v>
      </c>
      <c r="K120" s="168">
        <v>10824707.789999999</v>
      </c>
      <c r="L120" s="169"/>
      <c r="M120" s="169"/>
      <c r="N120" s="170">
        <f t="shared" si="8"/>
        <v>14984</v>
      </c>
      <c r="O120" s="129">
        <f t="shared" si="9"/>
        <v>10771252</v>
      </c>
    </row>
    <row r="121" spans="1:15" s="128" customFormat="1" ht="13.8" hidden="1">
      <c r="A121" s="131">
        <f t="shared" si="7"/>
        <v>116</v>
      </c>
      <c r="B121" s="131">
        <v>780245</v>
      </c>
      <c r="C121" s="132" t="s">
        <v>740</v>
      </c>
      <c r="D121" s="131">
        <v>550</v>
      </c>
      <c r="E121" s="131">
        <v>395175</v>
      </c>
      <c r="F121" s="134">
        <v>196</v>
      </c>
      <c r="G121" s="135">
        <v>0.35636363636363638</v>
      </c>
      <c r="H121" s="134">
        <v>140826</v>
      </c>
      <c r="I121" s="135">
        <v>0.35636363636363638</v>
      </c>
      <c r="J121" s="129">
        <v>294</v>
      </c>
      <c r="K121" s="168">
        <v>211239</v>
      </c>
      <c r="L121" s="169"/>
      <c r="M121" s="169"/>
      <c r="N121" s="170">
        <f t="shared" si="8"/>
        <v>550</v>
      </c>
      <c r="O121" s="129">
        <f t="shared" si="9"/>
        <v>395175</v>
      </c>
    </row>
    <row r="122" spans="1:15" s="128" customFormat="1" ht="13.8" hidden="1">
      <c r="A122" s="131">
        <f t="shared" si="7"/>
        <v>117</v>
      </c>
      <c r="B122" s="131">
        <v>780295</v>
      </c>
      <c r="C122" s="132" t="s">
        <v>665</v>
      </c>
      <c r="D122" s="131">
        <v>0</v>
      </c>
      <c r="E122" s="131">
        <v>0</v>
      </c>
      <c r="F122" s="134">
        <v>0</v>
      </c>
      <c r="G122" s="135">
        <v>0</v>
      </c>
      <c r="H122" s="134">
        <v>0</v>
      </c>
      <c r="I122" s="135">
        <v>0</v>
      </c>
      <c r="J122" s="129">
        <v>0</v>
      </c>
      <c r="K122" s="168">
        <v>0</v>
      </c>
      <c r="L122" s="169"/>
      <c r="M122" s="169"/>
      <c r="N122" s="170">
        <f t="shared" si="8"/>
        <v>0</v>
      </c>
      <c r="O122" s="129">
        <f t="shared" si="9"/>
        <v>0</v>
      </c>
    </row>
    <row r="123" spans="1:15" s="128" customFormat="1" ht="27.6" hidden="1">
      <c r="A123" s="131">
        <f t="shared" si="7"/>
        <v>118</v>
      </c>
      <c r="B123" s="131">
        <v>780297</v>
      </c>
      <c r="C123" s="132" t="s">
        <v>918</v>
      </c>
      <c r="D123" s="131">
        <v>7500</v>
      </c>
      <c r="E123" s="131">
        <v>5388750</v>
      </c>
      <c r="F123" s="134">
        <v>5296</v>
      </c>
      <c r="G123" s="135">
        <v>0.70613333333333328</v>
      </c>
      <c r="H123" s="134">
        <v>3805176</v>
      </c>
      <c r="I123" s="135">
        <v>0.70613333333333328</v>
      </c>
      <c r="J123" s="129">
        <v>7944</v>
      </c>
      <c r="K123" s="168">
        <v>5707764</v>
      </c>
      <c r="L123" s="169"/>
      <c r="M123" s="169"/>
      <c r="N123" s="170">
        <f t="shared" si="8"/>
        <v>7500</v>
      </c>
      <c r="O123" s="129">
        <f t="shared" si="9"/>
        <v>5388750</v>
      </c>
    </row>
    <row r="124" spans="1:15" s="128" customFormat="1" ht="27.6" hidden="1">
      <c r="A124" s="131">
        <f t="shared" si="7"/>
        <v>119</v>
      </c>
      <c r="B124" s="131">
        <v>780306</v>
      </c>
      <c r="C124" s="132" t="s">
        <v>734</v>
      </c>
      <c r="D124" s="131">
        <v>5966</v>
      </c>
      <c r="E124" s="131">
        <v>4286571</v>
      </c>
      <c r="F124" s="134">
        <v>2994</v>
      </c>
      <c r="G124" s="135">
        <v>0.50184378142809249</v>
      </c>
      <c r="H124" s="134">
        <v>2732492.62</v>
      </c>
      <c r="I124" s="135">
        <v>0.63745418424190337</v>
      </c>
      <c r="J124" s="129">
        <v>4491</v>
      </c>
      <c r="K124" s="168">
        <v>4098738.93</v>
      </c>
      <c r="L124" s="169"/>
      <c r="M124" s="169"/>
      <c r="N124" s="170">
        <f t="shared" si="8"/>
        <v>5966</v>
      </c>
      <c r="O124" s="129">
        <f t="shared" si="9"/>
        <v>4286571</v>
      </c>
    </row>
    <row r="125" spans="1:15" s="128" customFormat="1" ht="13.8" hidden="1">
      <c r="A125" s="131">
        <f t="shared" si="7"/>
        <v>120</v>
      </c>
      <c r="B125" s="131">
        <v>780340</v>
      </c>
      <c r="C125" s="132" t="s">
        <v>394</v>
      </c>
      <c r="D125" s="131">
        <v>1193</v>
      </c>
      <c r="E125" s="131">
        <v>857051</v>
      </c>
      <c r="F125" s="134">
        <v>347</v>
      </c>
      <c r="G125" s="135">
        <v>0.29086336965632859</v>
      </c>
      <c r="H125" s="134">
        <v>249319.5</v>
      </c>
      <c r="I125" s="135">
        <v>0.29090392520398434</v>
      </c>
      <c r="J125" s="129">
        <v>520.5</v>
      </c>
      <c r="K125" s="168">
        <v>373979.25</v>
      </c>
      <c r="L125" s="169"/>
      <c r="M125" s="169"/>
      <c r="N125" s="170">
        <f t="shared" si="8"/>
        <v>1193</v>
      </c>
      <c r="O125" s="129">
        <f t="shared" si="9"/>
        <v>857051</v>
      </c>
    </row>
    <row r="126" spans="1:15" s="128" customFormat="1" ht="13.8" hidden="1">
      <c r="A126" s="131">
        <f t="shared" si="7"/>
        <v>121</v>
      </c>
      <c r="B126" s="131">
        <v>780396</v>
      </c>
      <c r="C126" s="132" t="s">
        <v>395</v>
      </c>
      <c r="D126" s="131">
        <v>15400</v>
      </c>
      <c r="E126" s="131">
        <v>13776700</v>
      </c>
      <c r="F126" s="134">
        <v>9320</v>
      </c>
      <c r="G126" s="135">
        <v>0.60519480519480517</v>
      </c>
      <c r="H126" s="134">
        <v>10403581.190000001</v>
      </c>
      <c r="I126" s="135">
        <v>0.75515770757873812</v>
      </c>
      <c r="J126" s="129">
        <v>13980</v>
      </c>
      <c r="K126" s="168">
        <v>15605371.785000002</v>
      </c>
      <c r="L126" s="169"/>
      <c r="M126" s="169"/>
      <c r="N126" s="170">
        <f t="shared" si="8"/>
        <v>15400</v>
      </c>
      <c r="O126" s="129">
        <f t="shared" si="9"/>
        <v>13776700</v>
      </c>
    </row>
    <row r="127" spans="1:15" s="128" customFormat="1" ht="13.8" hidden="1">
      <c r="A127" s="131">
        <f t="shared" si="7"/>
        <v>122</v>
      </c>
      <c r="B127" s="131">
        <v>780422</v>
      </c>
      <c r="C127" s="132" t="s">
        <v>741</v>
      </c>
      <c r="D127" s="131">
        <v>3397</v>
      </c>
      <c r="E127" s="131">
        <v>3075309</v>
      </c>
      <c r="F127" s="134">
        <v>1397</v>
      </c>
      <c r="G127" s="135">
        <v>0.41124521636738298</v>
      </c>
      <c r="H127" s="134">
        <v>1276039.01</v>
      </c>
      <c r="I127" s="136">
        <v>0.41493034033328036</v>
      </c>
      <c r="J127" s="129">
        <v>2095.5</v>
      </c>
      <c r="K127" s="168">
        <v>1914058.5150000001</v>
      </c>
      <c r="L127" s="169"/>
      <c r="M127" s="169"/>
      <c r="N127" s="170">
        <f t="shared" si="8"/>
        <v>3397</v>
      </c>
      <c r="O127" s="129">
        <f t="shared" si="9"/>
        <v>3075309</v>
      </c>
    </row>
    <row r="128" spans="1:15" s="128" customFormat="1" ht="27.6" hidden="1">
      <c r="A128" s="131">
        <f t="shared" si="7"/>
        <v>123</v>
      </c>
      <c r="B128" s="131">
        <v>780592</v>
      </c>
      <c r="C128" s="132" t="s">
        <v>919</v>
      </c>
      <c r="D128" s="131">
        <v>1000</v>
      </c>
      <c r="E128" s="131">
        <v>718500</v>
      </c>
      <c r="F128" s="134">
        <v>444</v>
      </c>
      <c r="G128" s="135">
        <v>0.44400000000000001</v>
      </c>
      <c r="H128" s="134">
        <v>574009.64</v>
      </c>
      <c r="I128" s="135">
        <v>0.79889998608211554</v>
      </c>
      <c r="J128" s="129">
        <v>665.99999999999989</v>
      </c>
      <c r="K128" s="168">
        <v>861014.46</v>
      </c>
      <c r="L128" s="169"/>
      <c r="M128" s="169"/>
      <c r="N128" s="170">
        <f t="shared" si="8"/>
        <v>1000</v>
      </c>
      <c r="O128" s="129">
        <f t="shared" si="9"/>
        <v>718500</v>
      </c>
    </row>
    <row r="129" spans="1:15" s="128" customFormat="1" ht="13.8" hidden="1">
      <c r="A129" s="131">
        <f t="shared" si="7"/>
        <v>124</v>
      </c>
      <c r="B129" s="131">
        <v>780632</v>
      </c>
      <c r="C129" s="132" t="s">
        <v>662</v>
      </c>
      <c r="D129" s="131">
        <v>0</v>
      </c>
      <c r="E129" s="131">
        <v>0</v>
      </c>
      <c r="F129" s="134">
        <v>0</v>
      </c>
      <c r="G129" s="135">
        <v>0</v>
      </c>
      <c r="H129" s="134">
        <v>0</v>
      </c>
      <c r="I129" s="135">
        <v>0</v>
      </c>
      <c r="J129" s="129">
        <v>0</v>
      </c>
      <c r="K129" s="168">
        <v>0</v>
      </c>
      <c r="L129" s="169"/>
      <c r="M129" s="169"/>
      <c r="N129" s="170">
        <f t="shared" si="8"/>
        <v>0</v>
      </c>
      <c r="O129" s="129">
        <f t="shared" si="9"/>
        <v>0</v>
      </c>
    </row>
    <row r="130" spans="1:15" s="128" customFormat="1" ht="13.8" hidden="1">
      <c r="A130" s="131">
        <f t="shared" si="7"/>
        <v>125</v>
      </c>
      <c r="B130" s="131">
        <v>780634</v>
      </c>
      <c r="C130" s="132" t="s">
        <v>920</v>
      </c>
      <c r="D130" s="131">
        <v>700</v>
      </c>
      <c r="E130" s="131">
        <v>502950</v>
      </c>
      <c r="F130" s="134">
        <v>395</v>
      </c>
      <c r="G130" s="135">
        <v>0.56428571428571428</v>
      </c>
      <c r="H130" s="134">
        <v>283807.5</v>
      </c>
      <c r="I130" s="135">
        <v>0.56428571428571428</v>
      </c>
      <c r="J130" s="129">
        <v>592.5</v>
      </c>
      <c r="K130" s="168">
        <v>425711.25</v>
      </c>
      <c r="L130" s="169"/>
      <c r="M130" s="169"/>
      <c r="N130" s="170">
        <f t="shared" si="8"/>
        <v>700</v>
      </c>
      <c r="O130" s="129">
        <f t="shared" si="9"/>
        <v>502950</v>
      </c>
    </row>
    <row r="131" spans="1:15" s="128" customFormat="1" ht="13.8" hidden="1">
      <c r="A131" s="131">
        <f t="shared" si="7"/>
        <v>126</v>
      </c>
      <c r="B131" s="131">
        <v>780646</v>
      </c>
      <c r="C131" s="132" t="s">
        <v>663</v>
      </c>
      <c r="D131" s="131">
        <v>0</v>
      </c>
      <c r="E131" s="131">
        <v>0</v>
      </c>
      <c r="F131" s="134">
        <v>0</v>
      </c>
      <c r="G131" s="135">
        <v>0</v>
      </c>
      <c r="H131" s="134">
        <v>0</v>
      </c>
      <c r="I131" s="135">
        <v>0</v>
      </c>
      <c r="J131" s="129">
        <v>0</v>
      </c>
      <c r="K131" s="168">
        <v>0</v>
      </c>
      <c r="L131" s="169"/>
      <c r="M131" s="169"/>
      <c r="N131" s="170">
        <f t="shared" si="8"/>
        <v>0</v>
      </c>
      <c r="O131" s="129">
        <f t="shared" si="9"/>
        <v>0</v>
      </c>
    </row>
    <row r="132" spans="1:15" s="128" customFormat="1" ht="13.8" hidden="1">
      <c r="A132" s="131">
        <f t="shared" si="7"/>
        <v>127</v>
      </c>
      <c r="B132" s="131">
        <v>780705</v>
      </c>
      <c r="C132" s="132" t="s">
        <v>739</v>
      </c>
      <c r="D132" s="131">
        <v>2690</v>
      </c>
      <c r="E132" s="131">
        <v>2155500</v>
      </c>
      <c r="F132" s="134">
        <v>614</v>
      </c>
      <c r="G132" s="135">
        <v>0.22825278810408922</v>
      </c>
      <c r="H132" s="134">
        <v>822571.97</v>
      </c>
      <c r="I132" s="136">
        <v>0.38161538854094179</v>
      </c>
      <c r="J132" s="129">
        <v>921</v>
      </c>
      <c r="K132" s="168">
        <v>1233857.9550000001</v>
      </c>
      <c r="L132" s="169"/>
      <c r="M132" s="169"/>
      <c r="N132" s="170">
        <f t="shared" si="8"/>
        <v>2690</v>
      </c>
      <c r="O132" s="129">
        <f t="shared" si="9"/>
        <v>2155500</v>
      </c>
    </row>
    <row r="133" spans="1:15" s="779" customFormat="1" ht="26.4" customHeight="1">
      <c r="A133" s="777"/>
      <c r="B133" s="777"/>
      <c r="C133" s="777" t="s">
        <v>807</v>
      </c>
      <c r="D133" s="777">
        <v>725656</v>
      </c>
      <c r="E133" s="777">
        <v>564372009</v>
      </c>
      <c r="F133" s="777">
        <v>450032</v>
      </c>
      <c r="G133" s="771">
        <v>0.62017264378713877</v>
      </c>
      <c r="H133" s="777">
        <v>378407675.80000001</v>
      </c>
      <c r="I133" s="771">
        <v>0.67049334439972197</v>
      </c>
      <c r="J133" s="777">
        <v>675048</v>
      </c>
      <c r="K133" s="777">
        <v>567611513.69999993</v>
      </c>
      <c r="L133" s="778">
        <v>5182.9999999999991</v>
      </c>
      <c r="M133" s="778">
        <v>10877164.845000001</v>
      </c>
      <c r="N133" s="777">
        <f t="shared" ref="N133:O133" si="10">SUM(N6:N132)</f>
        <v>730839</v>
      </c>
      <c r="O133" s="777">
        <f t="shared" si="10"/>
        <v>575249174</v>
      </c>
    </row>
    <row r="134" spans="1:15" s="128" customFormat="1" ht="13.8" hidden="1">
      <c r="G134" s="140"/>
      <c r="I134" s="140"/>
      <c r="J134" s="129"/>
      <c r="K134" s="130"/>
      <c r="L134" s="130"/>
      <c r="M134" s="130"/>
      <c r="N134" s="141"/>
      <c r="O134" s="141"/>
    </row>
    <row r="135" spans="1:15" s="128" customFormat="1" ht="13.8" hidden="1">
      <c r="A135" s="131"/>
      <c r="B135" s="131">
        <v>106</v>
      </c>
      <c r="C135" s="142" t="s">
        <v>808</v>
      </c>
      <c r="D135" s="131">
        <v>672260</v>
      </c>
      <c r="E135" s="131">
        <v>513636208</v>
      </c>
      <c r="F135" s="131">
        <v>419369</v>
      </c>
      <c r="G135" s="135">
        <v>0.62381965311040366</v>
      </c>
      <c r="H135" s="131">
        <v>348317858.35000002</v>
      </c>
      <c r="I135" s="135">
        <v>0.67814116864206742</v>
      </c>
      <c r="J135" s="129"/>
      <c r="K135" s="129"/>
      <c r="L135" s="129"/>
      <c r="M135" s="129"/>
      <c r="N135" s="144"/>
      <c r="O135" s="144"/>
    </row>
    <row r="136" spans="1:15" s="128" customFormat="1" ht="13.8" hidden="1">
      <c r="A136" s="131"/>
      <c r="B136" s="131">
        <v>9</v>
      </c>
      <c r="C136" s="142" t="s">
        <v>809</v>
      </c>
      <c r="D136" s="131">
        <v>31607</v>
      </c>
      <c r="E136" s="131">
        <v>32145989</v>
      </c>
      <c r="F136" s="131">
        <v>18801</v>
      </c>
      <c r="G136" s="135">
        <v>0.59483658683203089</v>
      </c>
      <c r="H136" s="131">
        <v>17223400.650000002</v>
      </c>
      <c r="I136" s="135">
        <v>0.5357869266364772</v>
      </c>
      <c r="J136" s="129"/>
      <c r="K136" s="129"/>
      <c r="L136" s="129"/>
      <c r="M136" s="129"/>
      <c r="N136" s="144"/>
      <c r="O136" s="144">
        <f>O133/N133</f>
        <v>787.10793211637588</v>
      </c>
    </row>
    <row r="137" spans="1:15" s="128" customFormat="1" ht="13.8" hidden="1">
      <c r="A137" s="131"/>
      <c r="B137" s="131">
        <v>6</v>
      </c>
      <c r="C137" s="142" t="s">
        <v>810</v>
      </c>
      <c r="D137" s="131">
        <v>21789</v>
      </c>
      <c r="E137" s="131">
        <v>18589812</v>
      </c>
      <c r="F137" s="131">
        <v>11862</v>
      </c>
      <c r="G137" s="135">
        <v>0.54440313919867822</v>
      </c>
      <c r="H137" s="131">
        <v>12866416.800000003</v>
      </c>
      <c r="I137" s="135">
        <v>0.69212194292228468</v>
      </c>
      <c r="J137" s="129"/>
      <c r="K137" s="129"/>
      <c r="L137" s="129"/>
      <c r="M137" s="129"/>
      <c r="N137" s="144"/>
      <c r="O137" s="144"/>
    </row>
    <row r="138" spans="1:15" s="128" customFormat="1" ht="13.8" hidden="1">
      <c r="C138" s="128" t="s">
        <v>811</v>
      </c>
      <c r="D138" s="145">
        <v>725656</v>
      </c>
      <c r="E138" s="145">
        <v>564372009</v>
      </c>
      <c r="F138" s="145">
        <v>450032</v>
      </c>
      <c r="G138" s="146">
        <v>0.62017264378713877</v>
      </c>
      <c r="H138" s="145">
        <v>378407675.80000001</v>
      </c>
      <c r="I138" s="146">
        <v>0.67049334439972197</v>
      </c>
      <c r="J138" s="129"/>
      <c r="K138" s="147"/>
      <c r="L138" s="147"/>
      <c r="M138" s="147"/>
      <c r="N138" s="144"/>
      <c r="O138" s="144"/>
    </row>
    <row r="139" spans="1:15" s="138" customFormat="1" ht="13.8" hidden="1">
      <c r="C139" s="137" t="s">
        <v>812</v>
      </c>
      <c r="D139" s="148">
        <v>750912</v>
      </c>
      <c r="E139" s="137">
        <v>743379319.79999995</v>
      </c>
      <c r="F139" s="137"/>
      <c r="G139" s="137"/>
      <c r="H139" s="137"/>
      <c r="I139" s="137"/>
      <c r="J139" s="148">
        <v>750912</v>
      </c>
      <c r="K139" s="149">
        <v>743379319.79999995</v>
      </c>
      <c r="L139" s="137"/>
      <c r="M139" s="137"/>
      <c r="N139" s="137">
        <f>D139</f>
        <v>750912</v>
      </c>
      <c r="O139" s="137">
        <f>E139</f>
        <v>743379319.79999995</v>
      </c>
    </row>
  </sheetData>
  <autoFilter ref="A5:O139">
    <filterColumn colId="12">
      <customFilters>
        <customFilter operator="notEqual" val=" "/>
      </customFilters>
    </filterColumn>
  </autoFilter>
  <mergeCells count="14">
    <mergeCell ref="A2:A5"/>
    <mergeCell ref="B2:B5"/>
    <mergeCell ref="C2:C5"/>
    <mergeCell ref="D2:E2"/>
    <mergeCell ref="A1:O1"/>
    <mergeCell ref="J2:K4"/>
    <mergeCell ref="L2:M4"/>
    <mergeCell ref="N2:O4"/>
    <mergeCell ref="F4:G4"/>
    <mergeCell ref="D3:E3"/>
    <mergeCell ref="F2:I3"/>
    <mergeCell ref="H4:I4"/>
    <mergeCell ref="D4:D5"/>
    <mergeCell ref="E4:E5"/>
  </mergeCells>
  <conditionalFormatting sqref="I6:I133">
    <cfRule type="cellIs" dxfId="1" priority="1" operator="greaterThan">
      <formula>0.7</formula>
    </cfRule>
  </conditionalFormatting>
  <printOptions horizontalCentered="1"/>
  <pageMargins left="0" right="0" top="0.35433070866141736" bottom="0.35433070866141736" header="0.31496062992125984" footer="0.31496062992125984"/>
  <pageSetup paperSize="9" scale="83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Лист8" filterMode="1">
    <pageSetUpPr fitToPage="1"/>
  </sheetPr>
  <dimension ref="A1:R115"/>
  <sheetViews>
    <sheetView zoomScaleNormal="100" workbookViewId="0">
      <pane xSplit="3" ySplit="5" topLeftCell="D6" activePane="bottomRight" state="frozen"/>
      <selection activeCell="G12" sqref="G12"/>
      <selection pane="topRight" activeCell="G12" sqref="G12"/>
      <selection pane="bottomLeft" activeCell="G12" sqref="G12"/>
      <selection pane="bottomRight" activeCell="A2" sqref="A2:A5"/>
    </sheetView>
  </sheetViews>
  <sheetFormatPr defaultColWidth="8.88671875" defaultRowHeight="13.2"/>
  <cols>
    <col min="1" max="1" width="4.33203125" style="767" customWidth="1"/>
    <col min="2" max="2" width="8.88671875" style="792" customWidth="1"/>
    <col min="3" max="3" width="34.44140625" style="767" customWidth="1"/>
    <col min="4" max="4" width="9.44140625" style="767" customWidth="1"/>
    <col min="5" max="5" width="11" style="767" customWidth="1"/>
    <col min="6" max="6" width="10.33203125" style="767" customWidth="1"/>
    <col min="7" max="7" width="13.33203125" style="767" customWidth="1"/>
    <col min="8" max="8" width="7.5546875" style="767" customWidth="1"/>
    <col min="9" max="9" width="8" style="767" customWidth="1"/>
    <col min="10" max="10" width="13.44140625" style="767" customWidth="1"/>
    <col min="11" max="11" width="8.88671875" style="767" customWidth="1"/>
    <col min="12" max="12" width="8.88671875" style="793" customWidth="1"/>
    <col min="13" max="13" width="11" style="767" customWidth="1"/>
    <col min="14" max="14" width="9" style="767" customWidth="1"/>
    <col min="15" max="15" width="10.44140625" style="767" customWidth="1"/>
    <col min="16" max="16" width="8.44140625" style="767" customWidth="1"/>
    <col min="17" max="17" width="15" style="767" customWidth="1"/>
    <col min="18" max="18" width="50.33203125" style="767" customWidth="1"/>
    <col min="19" max="16384" width="8.88671875" style="767"/>
  </cols>
  <sheetData>
    <row r="1" spans="1:17" ht="45.6" customHeight="1">
      <c r="A1" s="988" t="s">
        <v>1169</v>
      </c>
      <c r="B1" s="989"/>
      <c r="C1" s="989"/>
      <c r="D1" s="989"/>
      <c r="E1" s="989"/>
      <c r="F1" s="989"/>
      <c r="G1" s="989"/>
      <c r="H1" s="989"/>
      <c r="I1" s="989"/>
      <c r="J1" s="989"/>
      <c r="K1" s="989"/>
      <c r="L1" s="989"/>
      <c r="M1" s="989"/>
      <c r="N1" s="989"/>
      <c r="O1" s="989"/>
      <c r="P1" s="989"/>
      <c r="Q1" s="989"/>
    </row>
    <row r="2" spans="1:17" s="782" customFormat="1" ht="23.4" customHeight="1">
      <c r="A2" s="990" t="s">
        <v>378</v>
      </c>
      <c r="B2" s="993" t="s">
        <v>0</v>
      </c>
      <c r="C2" s="993" t="s">
        <v>792</v>
      </c>
      <c r="D2" s="986" t="s">
        <v>793</v>
      </c>
      <c r="E2" s="986"/>
      <c r="F2" s="997" t="s">
        <v>794</v>
      </c>
      <c r="G2" s="998"/>
      <c r="H2" s="986" t="s">
        <v>795</v>
      </c>
      <c r="I2" s="986"/>
      <c r="J2" s="986"/>
      <c r="K2" s="986"/>
      <c r="L2" s="981" t="s">
        <v>796</v>
      </c>
      <c r="M2" s="981"/>
      <c r="N2" s="982" t="s">
        <v>815</v>
      </c>
      <c r="O2" s="982"/>
      <c r="P2" s="982" t="s">
        <v>798</v>
      </c>
      <c r="Q2" s="982"/>
    </row>
    <row r="3" spans="1:17" s="782" customFormat="1" ht="30.6" customHeight="1">
      <c r="A3" s="991"/>
      <c r="B3" s="994"/>
      <c r="C3" s="994"/>
      <c r="D3" s="985" t="s">
        <v>799</v>
      </c>
      <c r="E3" s="985"/>
      <c r="F3" s="999"/>
      <c r="G3" s="1000"/>
      <c r="H3" s="986"/>
      <c r="I3" s="986"/>
      <c r="J3" s="986"/>
      <c r="K3" s="986"/>
      <c r="L3" s="981"/>
      <c r="M3" s="981"/>
      <c r="N3" s="982"/>
      <c r="O3" s="982"/>
      <c r="P3" s="982"/>
      <c r="Q3" s="982"/>
    </row>
    <row r="4" spans="1:17" s="782" customFormat="1" ht="41.25" customHeight="1">
      <c r="A4" s="991"/>
      <c r="B4" s="994"/>
      <c r="C4" s="994"/>
      <c r="D4" s="985" t="s">
        <v>800</v>
      </c>
      <c r="E4" s="985" t="s">
        <v>801</v>
      </c>
      <c r="F4" s="783" t="s">
        <v>802</v>
      </c>
      <c r="G4" s="784" t="s">
        <v>803</v>
      </c>
      <c r="H4" s="986" t="s">
        <v>802</v>
      </c>
      <c r="I4" s="986"/>
      <c r="J4" s="986" t="s">
        <v>803</v>
      </c>
      <c r="K4" s="986"/>
      <c r="L4" s="981"/>
      <c r="M4" s="981"/>
      <c r="N4" s="982"/>
      <c r="O4" s="982"/>
      <c r="P4" s="982"/>
      <c r="Q4" s="982"/>
    </row>
    <row r="5" spans="1:17" s="782" customFormat="1" ht="55.2">
      <c r="A5" s="992"/>
      <c r="B5" s="995"/>
      <c r="C5" s="996"/>
      <c r="D5" s="985"/>
      <c r="E5" s="985"/>
      <c r="F5" s="768" t="s">
        <v>804</v>
      </c>
      <c r="G5" s="768" t="s">
        <v>805</v>
      </c>
      <c r="H5" s="768" t="s">
        <v>804</v>
      </c>
      <c r="I5" s="768" t="s">
        <v>806</v>
      </c>
      <c r="J5" s="768" t="s">
        <v>805</v>
      </c>
      <c r="K5" s="768" t="s">
        <v>806</v>
      </c>
      <c r="L5" s="768" t="s">
        <v>800</v>
      </c>
      <c r="M5" s="768" t="s">
        <v>801</v>
      </c>
      <c r="N5" s="770" t="s">
        <v>800</v>
      </c>
      <c r="O5" s="770" t="s">
        <v>801</v>
      </c>
      <c r="P5" s="768" t="s">
        <v>800</v>
      </c>
      <c r="Q5" s="768" t="s">
        <v>801</v>
      </c>
    </row>
    <row r="6" spans="1:17" s="128" customFormat="1" ht="27.6" hidden="1">
      <c r="A6" s="131">
        <v>1</v>
      </c>
      <c r="B6" s="154">
        <v>780006</v>
      </c>
      <c r="C6" s="132" t="s">
        <v>823</v>
      </c>
      <c r="D6" s="131">
        <v>82</v>
      </c>
      <c r="E6" s="131">
        <v>90286</v>
      </c>
      <c r="F6" s="134">
        <v>39</v>
      </c>
      <c r="G6" s="134">
        <v>31747</v>
      </c>
      <c r="H6" s="134">
        <v>43</v>
      </c>
      <c r="I6" s="135">
        <v>0.52439024390243905</v>
      </c>
      <c r="J6" s="134">
        <v>47436.350000000006</v>
      </c>
      <c r="K6" s="155">
        <v>0.52540094809826554</v>
      </c>
      <c r="L6" s="129">
        <v>64.5</v>
      </c>
      <c r="M6" s="168">
        <v>71154.525000000009</v>
      </c>
      <c r="N6" s="171"/>
      <c r="O6" s="171"/>
      <c r="P6" s="172">
        <f t="shared" ref="P6:P37" si="0">N6+D6</f>
        <v>82</v>
      </c>
      <c r="Q6" s="131">
        <f t="shared" ref="Q6:Q37" si="1">O6+E6</f>
        <v>90286</v>
      </c>
    </row>
    <row r="7" spans="1:17" s="128" customFormat="1" ht="27.6" hidden="1">
      <c r="A7" s="131">
        <f t="shared" ref="A7:A70" si="2">1+A6</f>
        <v>2</v>
      </c>
      <c r="B7" s="154">
        <v>780007</v>
      </c>
      <c r="C7" s="132" t="s">
        <v>824</v>
      </c>
      <c r="D7" s="131">
        <v>878</v>
      </c>
      <c r="E7" s="131">
        <v>956905</v>
      </c>
      <c r="F7" s="134">
        <v>523</v>
      </c>
      <c r="G7" s="134">
        <v>569146</v>
      </c>
      <c r="H7" s="134">
        <v>595</v>
      </c>
      <c r="I7" s="135">
        <v>0.67767653758542146</v>
      </c>
      <c r="J7" s="134">
        <v>747627.26</v>
      </c>
      <c r="K7" s="155">
        <v>0.78129726566378066</v>
      </c>
      <c r="L7" s="129">
        <v>892.50000000000011</v>
      </c>
      <c r="M7" s="168">
        <v>1121440.8900000001</v>
      </c>
      <c r="N7" s="171"/>
      <c r="O7" s="171"/>
      <c r="P7" s="172">
        <f t="shared" si="0"/>
        <v>878</v>
      </c>
      <c r="Q7" s="131">
        <f t="shared" si="1"/>
        <v>956905</v>
      </c>
    </row>
    <row r="8" spans="1:17" s="128" customFormat="1" ht="13.8" hidden="1">
      <c r="A8" s="131">
        <f t="shared" si="2"/>
        <v>3</v>
      </c>
      <c r="B8" s="154">
        <v>780009</v>
      </c>
      <c r="C8" s="132" t="s">
        <v>783</v>
      </c>
      <c r="D8" s="131">
        <v>3913</v>
      </c>
      <c r="E8" s="131">
        <v>13305040</v>
      </c>
      <c r="F8" s="134">
        <v>2198</v>
      </c>
      <c r="G8" s="134">
        <v>7300951</v>
      </c>
      <c r="H8" s="134">
        <v>2185</v>
      </c>
      <c r="I8" s="135">
        <v>0.5583950932788142</v>
      </c>
      <c r="J8" s="134">
        <v>8864829.7799999993</v>
      </c>
      <c r="K8" s="155">
        <v>0.6662760713233481</v>
      </c>
      <c r="L8" s="129">
        <v>3277.5</v>
      </c>
      <c r="M8" s="168">
        <v>13297244.669999998</v>
      </c>
      <c r="N8" s="171"/>
      <c r="O8" s="171"/>
      <c r="P8" s="172">
        <f t="shared" si="0"/>
        <v>3913</v>
      </c>
      <c r="Q8" s="131">
        <f t="shared" si="1"/>
        <v>13305040</v>
      </c>
    </row>
    <row r="9" spans="1:17" s="128" customFormat="1" ht="27.6" hidden="1">
      <c r="A9" s="131">
        <f t="shared" si="2"/>
        <v>4</v>
      </c>
      <c r="B9" s="154">
        <v>780010</v>
      </c>
      <c r="C9" s="132" t="s">
        <v>825</v>
      </c>
      <c r="D9" s="131">
        <v>216</v>
      </c>
      <c r="E9" s="131">
        <v>398175</v>
      </c>
      <c r="F9" s="134">
        <v>153</v>
      </c>
      <c r="G9" s="134">
        <v>289415</v>
      </c>
      <c r="H9" s="134">
        <v>141</v>
      </c>
      <c r="I9" s="135">
        <v>0.65277777777777779</v>
      </c>
      <c r="J9" s="134">
        <v>285659.61</v>
      </c>
      <c r="K9" s="155">
        <v>0.71742226407986431</v>
      </c>
      <c r="L9" s="129">
        <v>211.5</v>
      </c>
      <c r="M9" s="168">
        <v>428489.41499999998</v>
      </c>
      <c r="N9" s="171"/>
      <c r="O9" s="171"/>
      <c r="P9" s="172">
        <f t="shared" si="0"/>
        <v>216</v>
      </c>
      <c r="Q9" s="131">
        <f t="shared" si="1"/>
        <v>398175</v>
      </c>
    </row>
    <row r="10" spans="1:17" s="128" customFormat="1" ht="13.8" hidden="1">
      <c r="A10" s="131">
        <f t="shared" si="2"/>
        <v>5</v>
      </c>
      <c r="B10" s="154">
        <v>780011</v>
      </c>
      <c r="C10" s="132" t="s">
        <v>379</v>
      </c>
      <c r="D10" s="131">
        <v>1085</v>
      </c>
      <c r="E10" s="131">
        <v>1787498</v>
      </c>
      <c r="F10" s="134">
        <v>1203</v>
      </c>
      <c r="G10" s="134">
        <v>1690156</v>
      </c>
      <c r="H10" s="134">
        <v>797</v>
      </c>
      <c r="I10" s="135">
        <v>0.73456221198156679</v>
      </c>
      <c r="J10" s="134">
        <v>1182591.49</v>
      </c>
      <c r="K10" s="155">
        <v>0.6615903849962349</v>
      </c>
      <c r="L10" s="129">
        <v>1195.5</v>
      </c>
      <c r="M10" s="168">
        <v>1773887.2349999999</v>
      </c>
      <c r="N10" s="171"/>
      <c r="O10" s="171"/>
      <c r="P10" s="172">
        <f t="shared" si="0"/>
        <v>1085</v>
      </c>
      <c r="Q10" s="131">
        <f t="shared" si="1"/>
        <v>1787498</v>
      </c>
    </row>
    <row r="11" spans="1:17" ht="27.6">
      <c r="A11" s="766">
        <f t="shared" si="2"/>
        <v>6</v>
      </c>
      <c r="B11" s="772">
        <v>780013</v>
      </c>
      <c r="C11" s="766" t="s">
        <v>826</v>
      </c>
      <c r="D11" s="766">
        <v>614</v>
      </c>
      <c r="E11" s="766">
        <v>2134087</v>
      </c>
      <c r="F11" s="766">
        <v>0</v>
      </c>
      <c r="G11" s="766">
        <v>0</v>
      </c>
      <c r="H11" s="766">
        <v>545</v>
      </c>
      <c r="I11" s="771">
        <v>0.8876221498371335</v>
      </c>
      <c r="J11" s="766">
        <v>1983957.6599999997</v>
      </c>
      <c r="K11" s="780">
        <v>0.92965172460166789</v>
      </c>
      <c r="L11" s="772">
        <v>817.49999999999989</v>
      </c>
      <c r="M11" s="773">
        <v>2975936.4899999993</v>
      </c>
      <c r="N11" s="785">
        <v>204</v>
      </c>
      <c r="O11" s="786">
        <v>841849</v>
      </c>
      <c r="P11" s="787">
        <f t="shared" si="0"/>
        <v>818</v>
      </c>
      <c r="Q11" s="766">
        <f t="shared" si="1"/>
        <v>2975936</v>
      </c>
    </row>
    <row r="12" spans="1:17" s="128" customFormat="1" ht="27.6" hidden="1">
      <c r="A12" s="131">
        <f t="shared" si="2"/>
        <v>7</v>
      </c>
      <c r="B12" s="154">
        <v>780014</v>
      </c>
      <c r="C12" s="132" t="s">
        <v>827</v>
      </c>
      <c r="D12" s="131">
        <v>7099</v>
      </c>
      <c r="E12" s="131">
        <v>14266994</v>
      </c>
      <c r="F12" s="134">
        <v>6546</v>
      </c>
      <c r="G12" s="134">
        <v>10294062</v>
      </c>
      <c r="H12" s="134">
        <v>4928</v>
      </c>
      <c r="I12" s="135">
        <v>0.69418227919425268</v>
      </c>
      <c r="J12" s="134">
        <v>9703572.7899999991</v>
      </c>
      <c r="K12" s="155">
        <v>0.68014136614902898</v>
      </c>
      <c r="L12" s="129">
        <v>7392</v>
      </c>
      <c r="M12" s="168">
        <v>14555359.184999999</v>
      </c>
      <c r="N12" s="171"/>
      <c r="O12" s="171"/>
      <c r="P12" s="172">
        <f t="shared" si="0"/>
        <v>7099</v>
      </c>
      <c r="Q12" s="131">
        <f t="shared" si="1"/>
        <v>14266994</v>
      </c>
    </row>
    <row r="13" spans="1:17" s="128" customFormat="1" ht="13.8" hidden="1">
      <c r="A13" s="131">
        <f t="shared" si="2"/>
        <v>8</v>
      </c>
      <c r="B13" s="154">
        <v>780016</v>
      </c>
      <c r="C13" s="132" t="s">
        <v>828</v>
      </c>
      <c r="D13" s="131">
        <v>1767</v>
      </c>
      <c r="E13" s="131">
        <v>4363953</v>
      </c>
      <c r="F13" s="134">
        <v>1238</v>
      </c>
      <c r="G13" s="134">
        <v>2909791</v>
      </c>
      <c r="H13" s="134">
        <v>1091</v>
      </c>
      <c r="I13" s="135">
        <v>0.6174306734578382</v>
      </c>
      <c r="J13" s="134">
        <v>2695699.6500000004</v>
      </c>
      <c r="K13" s="155">
        <v>0.61771967984073162</v>
      </c>
      <c r="L13" s="129">
        <v>1636.5000000000002</v>
      </c>
      <c r="M13" s="168">
        <v>4043549.4750000006</v>
      </c>
      <c r="N13" s="171"/>
      <c r="O13" s="171"/>
      <c r="P13" s="172">
        <f t="shared" si="0"/>
        <v>1767</v>
      </c>
      <c r="Q13" s="131">
        <f t="shared" si="1"/>
        <v>4363953</v>
      </c>
    </row>
    <row r="14" spans="1:17" s="128" customFormat="1" ht="13.8" hidden="1">
      <c r="A14" s="131">
        <f t="shared" si="2"/>
        <v>9</v>
      </c>
      <c r="B14" s="154">
        <v>780017</v>
      </c>
      <c r="C14" s="132" t="s">
        <v>921</v>
      </c>
      <c r="D14" s="131">
        <v>8650</v>
      </c>
      <c r="E14" s="131">
        <v>9072097</v>
      </c>
      <c r="F14" s="134">
        <v>4831</v>
      </c>
      <c r="G14" s="134">
        <v>4660642</v>
      </c>
      <c r="H14" s="134">
        <v>5532</v>
      </c>
      <c r="I14" s="135">
        <v>0.63953757225433527</v>
      </c>
      <c r="J14" s="134">
        <v>5975105.4900000002</v>
      </c>
      <c r="K14" s="155">
        <v>0.65862451536838729</v>
      </c>
      <c r="L14" s="129">
        <v>8298</v>
      </c>
      <c r="M14" s="168">
        <v>8962658.2349999994</v>
      </c>
      <c r="N14" s="171"/>
      <c r="O14" s="171"/>
      <c r="P14" s="172">
        <f t="shared" si="0"/>
        <v>8650</v>
      </c>
      <c r="Q14" s="131">
        <f t="shared" si="1"/>
        <v>9072097</v>
      </c>
    </row>
    <row r="15" spans="1:17" s="128" customFormat="1" ht="13.8" hidden="1">
      <c r="A15" s="131">
        <f t="shared" si="2"/>
        <v>10</v>
      </c>
      <c r="B15" s="130">
        <v>780019</v>
      </c>
      <c r="C15" s="132" t="s">
        <v>380</v>
      </c>
      <c r="D15" s="131">
        <v>0</v>
      </c>
      <c r="E15" s="131">
        <v>0</v>
      </c>
      <c r="F15" s="134">
        <v>0</v>
      </c>
      <c r="G15" s="134">
        <v>0</v>
      </c>
      <c r="H15" s="134">
        <v>0</v>
      </c>
      <c r="I15" s="135">
        <v>0</v>
      </c>
      <c r="J15" s="134">
        <v>0</v>
      </c>
      <c r="K15" s="155">
        <v>0</v>
      </c>
      <c r="L15" s="129">
        <v>0</v>
      </c>
      <c r="M15" s="168">
        <v>0</v>
      </c>
      <c r="N15" s="171"/>
      <c r="O15" s="171"/>
      <c r="P15" s="172">
        <f t="shared" si="0"/>
        <v>0</v>
      </c>
      <c r="Q15" s="131">
        <f t="shared" si="1"/>
        <v>0</v>
      </c>
    </row>
    <row r="16" spans="1:17" s="128" customFormat="1" ht="27.6" hidden="1">
      <c r="A16" s="131">
        <f t="shared" si="2"/>
        <v>11</v>
      </c>
      <c r="B16" s="154">
        <v>780020</v>
      </c>
      <c r="C16" s="132" t="s">
        <v>829</v>
      </c>
      <c r="D16" s="131">
        <v>404</v>
      </c>
      <c r="E16" s="131">
        <v>365821</v>
      </c>
      <c r="F16" s="134">
        <v>281</v>
      </c>
      <c r="G16" s="134">
        <v>231123</v>
      </c>
      <c r="H16" s="134">
        <v>249</v>
      </c>
      <c r="I16" s="135">
        <v>0.61633663366336633</v>
      </c>
      <c r="J16" s="134">
        <v>225282.75</v>
      </c>
      <c r="K16" s="155">
        <v>0.61582782289699056</v>
      </c>
      <c r="L16" s="129">
        <v>373.5</v>
      </c>
      <c r="M16" s="168">
        <v>337924.125</v>
      </c>
      <c r="N16" s="171"/>
      <c r="O16" s="171"/>
      <c r="P16" s="172">
        <f t="shared" si="0"/>
        <v>404</v>
      </c>
      <c r="Q16" s="131">
        <f t="shared" si="1"/>
        <v>365821</v>
      </c>
    </row>
    <row r="17" spans="1:17" s="128" customFormat="1" ht="27.6" hidden="1">
      <c r="A17" s="131">
        <f t="shared" si="2"/>
        <v>12</v>
      </c>
      <c r="B17" s="154">
        <v>780022</v>
      </c>
      <c r="C17" s="132" t="s">
        <v>831</v>
      </c>
      <c r="D17" s="131">
        <v>150</v>
      </c>
      <c r="E17" s="131">
        <v>135713</v>
      </c>
      <c r="F17" s="134">
        <v>4</v>
      </c>
      <c r="G17" s="134">
        <v>3290</v>
      </c>
      <c r="H17" s="134">
        <v>81</v>
      </c>
      <c r="I17" s="135">
        <v>0.54</v>
      </c>
      <c r="J17" s="134">
        <v>73284.75</v>
      </c>
      <c r="K17" s="155">
        <v>0.53999801050746798</v>
      </c>
      <c r="L17" s="129">
        <v>121.5</v>
      </c>
      <c r="M17" s="168">
        <v>109927.125</v>
      </c>
      <c r="N17" s="171"/>
      <c r="O17" s="171"/>
      <c r="P17" s="172">
        <f t="shared" si="0"/>
        <v>150</v>
      </c>
      <c r="Q17" s="131">
        <f t="shared" si="1"/>
        <v>135713</v>
      </c>
    </row>
    <row r="18" spans="1:17" s="128" customFormat="1" ht="13.8" hidden="1">
      <c r="A18" s="131">
        <f t="shared" si="2"/>
        <v>13</v>
      </c>
      <c r="B18" s="154">
        <v>780030</v>
      </c>
      <c r="C18" s="132" t="s">
        <v>838</v>
      </c>
      <c r="D18" s="131">
        <v>261</v>
      </c>
      <c r="E18" s="131">
        <v>236441</v>
      </c>
      <c r="F18" s="134">
        <v>151</v>
      </c>
      <c r="G18" s="134">
        <v>124198</v>
      </c>
      <c r="H18" s="134">
        <v>202</v>
      </c>
      <c r="I18" s="135">
        <v>0.77394636015325668</v>
      </c>
      <c r="J18" s="134">
        <v>182759.5</v>
      </c>
      <c r="K18" s="155">
        <v>0.77296027338744122</v>
      </c>
      <c r="L18" s="129">
        <v>303</v>
      </c>
      <c r="M18" s="168">
        <v>274139.25</v>
      </c>
      <c r="N18" s="171"/>
      <c r="O18" s="171"/>
      <c r="P18" s="172">
        <f t="shared" si="0"/>
        <v>261</v>
      </c>
      <c r="Q18" s="131">
        <f t="shared" si="1"/>
        <v>236441</v>
      </c>
    </row>
    <row r="19" spans="1:17" s="128" customFormat="1" ht="27.6" hidden="1">
      <c r="A19" s="131">
        <f t="shared" si="2"/>
        <v>14</v>
      </c>
      <c r="B19" s="154">
        <v>780031</v>
      </c>
      <c r="C19" s="132" t="s">
        <v>839</v>
      </c>
      <c r="D19" s="131">
        <v>775</v>
      </c>
      <c r="E19" s="131">
        <v>701181</v>
      </c>
      <c r="F19" s="134">
        <v>505</v>
      </c>
      <c r="G19" s="134">
        <v>415363</v>
      </c>
      <c r="H19" s="134">
        <v>563</v>
      </c>
      <c r="I19" s="135">
        <v>0.7264516129032258</v>
      </c>
      <c r="J19" s="134">
        <v>509374.25</v>
      </c>
      <c r="K19" s="155">
        <v>0.72645187191324356</v>
      </c>
      <c r="L19" s="129">
        <v>844.5</v>
      </c>
      <c r="M19" s="168">
        <v>764061.375</v>
      </c>
      <c r="N19" s="171"/>
      <c r="O19" s="171"/>
      <c r="P19" s="172">
        <f t="shared" si="0"/>
        <v>775</v>
      </c>
      <c r="Q19" s="131">
        <f t="shared" si="1"/>
        <v>701181</v>
      </c>
    </row>
    <row r="20" spans="1:17" s="128" customFormat="1" ht="27.6" hidden="1">
      <c r="A20" s="131">
        <f t="shared" si="2"/>
        <v>15</v>
      </c>
      <c r="B20" s="154">
        <v>780032</v>
      </c>
      <c r="C20" s="132" t="s">
        <v>840</v>
      </c>
      <c r="D20" s="131">
        <v>164</v>
      </c>
      <c r="E20" s="131">
        <v>148379</v>
      </c>
      <c r="F20" s="134">
        <v>94</v>
      </c>
      <c r="G20" s="134">
        <v>77315</v>
      </c>
      <c r="H20" s="134">
        <v>116</v>
      </c>
      <c r="I20" s="135">
        <v>0.70731707317073167</v>
      </c>
      <c r="J20" s="134">
        <v>104951</v>
      </c>
      <c r="K20" s="155">
        <v>0.70731707317073167</v>
      </c>
      <c r="L20" s="129">
        <v>174</v>
      </c>
      <c r="M20" s="168">
        <v>157426.5</v>
      </c>
      <c r="N20" s="171"/>
      <c r="O20" s="171"/>
      <c r="P20" s="172">
        <f t="shared" si="0"/>
        <v>164</v>
      </c>
      <c r="Q20" s="131">
        <f t="shared" si="1"/>
        <v>148379</v>
      </c>
    </row>
    <row r="21" spans="1:17" s="128" customFormat="1" ht="13.8" hidden="1">
      <c r="A21" s="131">
        <f t="shared" si="2"/>
        <v>16</v>
      </c>
      <c r="B21" s="154">
        <v>780035</v>
      </c>
      <c r="C21" s="132" t="s">
        <v>841</v>
      </c>
      <c r="D21" s="131">
        <v>2414</v>
      </c>
      <c r="E21" s="131">
        <v>2249537</v>
      </c>
      <c r="F21" s="134">
        <v>1488</v>
      </c>
      <c r="G21" s="134">
        <v>1229828</v>
      </c>
      <c r="H21" s="134">
        <v>1642</v>
      </c>
      <c r="I21" s="135">
        <v>0.68019884009942</v>
      </c>
      <c r="J21" s="134">
        <v>1581696.26</v>
      </c>
      <c r="K21" s="155">
        <v>0.70312080219173989</v>
      </c>
      <c r="L21" s="129">
        <v>2463</v>
      </c>
      <c r="M21" s="168">
        <v>2372544.39</v>
      </c>
      <c r="N21" s="171"/>
      <c r="O21" s="171"/>
      <c r="P21" s="172">
        <f t="shared" si="0"/>
        <v>2414</v>
      </c>
      <c r="Q21" s="131">
        <f t="shared" si="1"/>
        <v>2249537</v>
      </c>
    </row>
    <row r="22" spans="1:17" s="128" customFormat="1" ht="27.6" hidden="1">
      <c r="A22" s="131">
        <f t="shared" si="2"/>
        <v>17</v>
      </c>
      <c r="B22" s="154">
        <v>780039</v>
      </c>
      <c r="C22" s="132" t="s">
        <v>842</v>
      </c>
      <c r="D22" s="131">
        <v>1534</v>
      </c>
      <c r="E22" s="131">
        <v>2476109</v>
      </c>
      <c r="F22" s="134">
        <v>1080</v>
      </c>
      <c r="G22" s="134">
        <v>1696878</v>
      </c>
      <c r="H22" s="134">
        <v>1112</v>
      </c>
      <c r="I22" s="135">
        <v>0.72490221642764019</v>
      </c>
      <c r="J22" s="134">
        <v>1808737.3399999999</v>
      </c>
      <c r="K22" s="155">
        <v>0.73047565353544608</v>
      </c>
      <c r="L22" s="129">
        <v>1668</v>
      </c>
      <c r="M22" s="168">
        <v>2713106.01</v>
      </c>
      <c r="N22" s="171"/>
      <c r="O22" s="171"/>
      <c r="P22" s="172">
        <f t="shared" si="0"/>
        <v>1534</v>
      </c>
      <c r="Q22" s="131">
        <f t="shared" si="1"/>
        <v>2476109</v>
      </c>
    </row>
    <row r="23" spans="1:17" s="128" customFormat="1" ht="13.8" hidden="1">
      <c r="A23" s="131">
        <f t="shared" si="2"/>
        <v>18</v>
      </c>
      <c r="B23" s="130">
        <v>780041</v>
      </c>
      <c r="C23" s="132" t="s">
        <v>843</v>
      </c>
      <c r="D23" s="131">
        <v>1399</v>
      </c>
      <c r="E23" s="131">
        <v>4266317</v>
      </c>
      <c r="F23" s="134">
        <v>0</v>
      </c>
      <c r="G23" s="134">
        <v>0</v>
      </c>
      <c r="H23" s="134">
        <v>939</v>
      </c>
      <c r="I23" s="135">
        <v>0.67119370979270909</v>
      </c>
      <c r="J23" s="134">
        <v>2889437.27</v>
      </c>
      <c r="K23" s="155">
        <v>0.67726736433321766</v>
      </c>
      <c r="L23" s="129">
        <v>1408.5000000000002</v>
      </c>
      <c r="M23" s="168">
        <v>4334155.9050000003</v>
      </c>
      <c r="N23" s="171"/>
      <c r="O23" s="171"/>
      <c r="P23" s="172">
        <f t="shared" si="0"/>
        <v>1399</v>
      </c>
      <c r="Q23" s="131">
        <f t="shared" si="1"/>
        <v>4266317</v>
      </c>
    </row>
    <row r="24" spans="1:17" s="128" customFormat="1" ht="27.6" hidden="1">
      <c r="A24" s="131">
        <f t="shared" si="2"/>
        <v>19</v>
      </c>
      <c r="B24" s="154">
        <v>780042</v>
      </c>
      <c r="C24" s="132" t="s">
        <v>844</v>
      </c>
      <c r="D24" s="131">
        <v>4510</v>
      </c>
      <c r="E24" s="131">
        <v>8301650</v>
      </c>
      <c r="F24" s="134">
        <v>2197</v>
      </c>
      <c r="G24" s="134">
        <v>4731224</v>
      </c>
      <c r="H24" s="134">
        <v>3062</v>
      </c>
      <c r="I24" s="135">
        <v>0.67893569844789359</v>
      </c>
      <c r="J24" s="134">
        <v>5487132.3100000005</v>
      </c>
      <c r="K24" s="155">
        <v>0.66096888088512529</v>
      </c>
      <c r="L24" s="129">
        <v>4593</v>
      </c>
      <c r="M24" s="168">
        <v>8230698.4650000008</v>
      </c>
      <c r="N24" s="171"/>
      <c r="O24" s="171"/>
      <c r="P24" s="172">
        <f t="shared" si="0"/>
        <v>4510</v>
      </c>
      <c r="Q24" s="131">
        <f t="shared" si="1"/>
        <v>8301650</v>
      </c>
    </row>
    <row r="25" spans="1:17" s="128" customFormat="1" ht="13.8" hidden="1">
      <c r="A25" s="131">
        <f t="shared" si="2"/>
        <v>20</v>
      </c>
      <c r="B25" s="154">
        <v>780043</v>
      </c>
      <c r="C25" s="132" t="s">
        <v>772</v>
      </c>
      <c r="D25" s="131">
        <v>194</v>
      </c>
      <c r="E25" s="131">
        <v>986146</v>
      </c>
      <c r="F25" s="134">
        <v>166</v>
      </c>
      <c r="G25" s="134">
        <v>942657</v>
      </c>
      <c r="H25" s="134">
        <v>138</v>
      </c>
      <c r="I25" s="135">
        <v>0.71134020618556704</v>
      </c>
      <c r="J25" s="134">
        <v>773981.81</v>
      </c>
      <c r="K25" s="155">
        <v>0.78485519385567659</v>
      </c>
      <c r="L25" s="129">
        <v>207</v>
      </c>
      <c r="M25" s="168">
        <v>1160972.7150000001</v>
      </c>
      <c r="N25" s="171"/>
      <c r="O25" s="171"/>
      <c r="P25" s="172">
        <f t="shared" si="0"/>
        <v>194</v>
      </c>
      <c r="Q25" s="131">
        <f t="shared" si="1"/>
        <v>986146</v>
      </c>
    </row>
    <row r="26" spans="1:17" s="128" customFormat="1" ht="27.6" hidden="1">
      <c r="A26" s="131">
        <f t="shared" si="2"/>
        <v>21</v>
      </c>
      <c r="B26" s="154">
        <v>780046</v>
      </c>
      <c r="C26" s="132" t="s">
        <v>775</v>
      </c>
      <c r="D26" s="131">
        <v>1814</v>
      </c>
      <c r="E26" s="131">
        <v>1504594</v>
      </c>
      <c r="F26" s="134">
        <v>1427</v>
      </c>
      <c r="G26" s="134">
        <v>1081509</v>
      </c>
      <c r="H26" s="134">
        <v>757</v>
      </c>
      <c r="I26" s="135">
        <v>0.41730981256890848</v>
      </c>
      <c r="J26" s="134">
        <v>627740.51</v>
      </c>
      <c r="K26" s="155">
        <v>0.41721588016435002</v>
      </c>
      <c r="L26" s="129">
        <v>1135.5</v>
      </c>
      <c r="M26" s="168">
        <v>941610.76500000001</v>
      </c>
      <c r="N26" s="171"/>
      <c r="O26" s="171"/>
      <c r="P26" s="172">
        <f t="shared" si="0"/>
        <v>1814</v>
      </c>
      <c r="Q26" s="131">
        <f t="shared" si="1"/>
        <v>1504594</v>
      </c>
    </row>
    <row r="27" spans="1:17" s="128" customFormat="1" ht="13.8" hidden="1">
      <c r="A27" s="131">
        <f t="shared" si="2"/>
        <v>22</v>
      </c>
      <c r="B27" s="154">
        <v>780048</v>
      </c>
      <c r="C27" s="132" t="s">
        <v>846</v>
      </c>
      <c r="D27" s="131">
        <v>100</v>
      </c>
      <c r="E27" s="131">
        <v>108775</v>
      </c>
      <c r="F27" s="134">
        <v>63</v>
      </c>
      <c r="G27" s="134">
        <v>64518</v>
      </c>
      <c r="H27" s="134">
        <v>48</v>
      </c>
      <c r="I27" s="135">
        <v>0.48</v>
      </c>
      <c r="J27" s="134">
        <v>55292.35</v>
      </c>
      <c r="K27" s="155">
        <v>0.50831854746035388</v>
      </c>
      <c r="L27" s="129">
        <v>72</v>
      </c>
      <c r="M27" s="168">
        <v>82938.524999999994</v>
      </c>
      <c r="N27" s="171"/>
      <c r="O27" s="171"/>
      <c r="P27" s="172">
        <f t="shared" si="0"/>
        <v>100</v>
      </c>
      <c r="Q27" s="131">
        <f t="shared" si="1"/>
        <v>108775</v>
      </c>
    </row>
    <row r="28" spans="1:17" s="128" customFormat="1" ht="13.8" hidden="1">
      <c r="A28" s="131">
        <f t="shared" si="2"/>
        <v>23</v>
      </c>
      <c r="B28" s="154">
        <v>780049</v>
      </c>
      <c r="C28" s="132" t="s">
        <v>847</v>
      </c>
      <c r="D28" s="131">
        <v>0</v>
      </c>
      <c r="E28" s="131">
        <v>0</v>
      </c>
      <c r="F28" s="134">
        <v>21</v>
      </c>
      <c r="G28" s="134">
        <v>25603</v>
      </c>
      <c r="H28" s="134">
        <v>0</v>
      </c>
      <c r="I28" s="135">
        <v>0</v>
      </c>
      <c r="J28" s="134">
        <v>0</v>
      </c>
      <c r="K28" s="155">
        <v>0</v>
      </c>
      <c r="L28" s="129">
        <v>0</v>
      </c>
      <c r="M28" s="168">
        <v>0</v>
      </c>
      <c r="N28" s="171"/>
      <c r="O28" s="171"/>
      <c r="P28" s="172">
        <f t="shared" si="0"/>
        <v>0</v>
      </c>
      <c r="Q28" s="131">
        <f t="shared" si="1"/>
        <v>0</v>
      </c>
    </row>
    <row r="29" spans="1:17" s="128" customFormat="1" ht="13.8" hidden="1">
      <c r="A29" s="131">
        <f t="shared" si="2"/>
        <v>24</v>
      </c>
      <c r="B29" s="154">
        <v>780050</v>
      </c>
      <c r="C29" s="132" t="s">
        <v>381</v>
      </c>
      <c r="D29" s="131">
        <v>1202</v>
      </c>
      <c r="E29" s="131">
        <v>1133422</v>
      </c>
      <c r="F29" s="134">
        <v>789</v>
      </c>
      <c r="G29" s="134">
        <v>696803</v>
      </c>
      <c r="H29" s="134">
        <v>823</v>
      </c>
      <c r="I29" s="135">
        <v>0.68469217970049912</v>
      </c>
      <c r="J29" s="134">
        <v>796348.94</v>
      </c>
      <c r="K29" s="155">
        <v>0.7026058608355934</v>
      </c>
      <c r="L29" s="129">
        <v>1234.5</v>
      </c>
      <c r="M29" s="168">
        <v>1194523.4099999999</v>
      </c>
      <c r="N29" s="171"/>
      <c r="O29" s="171"/>
      <c r="P29" s="172">
        <f t="shared" si="0"/>
        <v>1202</v>
      </c>
      <c r="Q29" s="131">
        <f t="shared" si="1"/>
        <v>1133422</v>
      </c>
    </row>
    <row r="30" spans="1:17" s="128" customFormat="1" ht="27.6" hidden="1">
      <c r="A30" s="131">
        <f t="shared" si="2"/>
        <v>25</v>
      </c>
      <c r="B30" s="154">
        <v>780052</v>
      </c>
      <c r="C30" s="132" t="s">
        <v>848</v>
      </c>
      <c r="D30" s="131">
        <v>2579</v>
      </c>
      <c r="E30" s="131">
        <v>2668661</v>
      </c>
      <c r="F30" s="134">
        <v>1891</v>
      </c>
      <c r="G30" s="134">
        <v>1952587</v>
      </c>
      <c r="H30" s="134">
        <v>1431</v>
      </c>
      <c r="I30" s="135">
        <v>0.55486622721985268</v>
      </c>
      <c r="J30" s="134">
        <v>1480416.22</v>
      </c>
      <c r="K30" s="155">
        <v>0.55474120542099581</v>
      </c>
      <c r="L30" s="129">
        <v>2146.5</v>
      </c>
      <c r="M30" s="168">
        <v>2220624.33</v>
      </c>
      <c r="N30" s="171"/>
      <c r="O30" s="171"/>
      <c r="P30" s="172">
        <f t="shared" si="0"/>
        <v>2579</v>
      </c>
      <c r="Q30" s="131">
        <f t="shared" si="1"/>
        <v>2668661</v>
      </c>
    </row>
    <row r="31" spans="1:17" s="128" customFormat="1" ht="13.8" hidden="1">
      <c r="A31" s="131">
        <f t="shared" si="2"/>
        <v>26</v>
      </c>
      <c r="B31" s="154">
        <v>780053</v>
      </c>
      <c r="C31" s="132" t="s">
        <v>383</v>
      </c>
      <c r="D31" s="131">
        <v>451</v>
      </c>
      <c r="E31" s="131">
        <v>372737</v>
      </c>
      <c r="F31" s="134">
        <v>200</v>
      </c>
      <c r="G31" s="134">
        <v>150200</v>
      </c>
      <c r="H31" s="134">
        <v>307</v>
      </c>
      <c r="I31" s="135">
        <v>0.68070953436807091</v>
      </c>
      <c r="J31" s="134">
        <v>258378.32</v>
      </c>
      <c r="K31" s="155">
        <v>0.69319203620783554</v>
      </c>
      <c r="L31" s="129">
        <v>460.5</v>
      </c>
      <c r="M31" s="168">
        <v>387567.48</v>
      </c>
      <c r="N31" s="171"/>
      <c r="O31" s="171"/>
      <c r="P31" s="172">
        <f t="shared" si="0"/>
        <v>451</v>
      </c>
      <c r="Q31" s="131">
        <f t="shared" si="1"/>
        <v>372737</v>
      </c>
    </row>
    <row r="32" spans="1:17" s="128" customFormat="1" ht="13.8" hidden="1">
      <c r="A32" s="131">
        <f t="shared" si="2"/>
        <v>27</v>
      </c>
      <c r="B32" s="154">
        <v>780054</v>
      </c>
      <c r="C32" s="132" t="s">
        <v>849</v>
      </c>
      <c r="D32" s="131">
        <v>1925</v>
      </c>
      <c r="E32" s="131">
        <v>3461688</v>
      </c>
      <c r="F32" s="134">
        <v>987</v>
      </c>
      <c r="G32" s="134">
        <v>1233574</v>
      </c>
      <c r="H32" s="134">
        <v>1311</v>
      </c>
      <c r="I32" s="135">
        <v>0.681038961038961</v>
      </c>
      <c r="J32" s="134">
        <v>2393197.54</v>
      </c>
      <c r="K32" s="155">
        <v>0.69133831240712629</v>
      </c>
      <c r="L32" s="129">
        <v>1966.5</v>
      </c>
      <c r="M32" s="168">
        <v>3589796.31</v>
      </c>
      <c r="N32" s="171"/>
      <c r="O32" s="171"/>
      <c r="P32" s="172">
        <f t="shared" si="0"/>
        <v>1925</v>
      </c>
      <c r="Q32" s="131">
        <f t="shared" si="1"/>
        <v>3461688</v>
      </c>
    </row>
    <row r="33" spans="1:17" s="128" customFormat="1" ht="13.8" hidden="1">
      <c r="A33" s="131">
        <f t="shared" si="2"/>
        <v>28</v>
      </c>
      <c r="B33" s="154">
        <v>780055</v>
      </c>
      <c r="C33" s="132" t="s">
        <v>850</v>
      </c>
      <c r="D33" s="131">
        <v>104</v>
      </c>
      <c r="E33" s="131">
        <v>85914</v>
      </c>
      <c r="F33" s="134">
        <v>0</v>
      </c>
      <c r="G33" s="134">
        <v>0</v>
      </c>
      <c r="H33" s="134">
        <v>0</v>
      </c>
      <c r="I33" s="135">
        <v>0</v>
      </c>
      <c r="J33" s="134">
        <v>0</v>
      </c>
      <c r="K33" s="155">
        <v>0</v>
      </c>
      <c r="L33" s="129">
        <v>0</v>
      </c>
      <c r="M33" s="168">
        <v>0</v>
      </c>
      <c r="N33" s="171"/>
      <c r="O33" s="171"/>
      <c r="P33" s="172">
        <f t="shared" si="0"/>
        <v>104</v>
      </c>
      <c r="Q33" s="131">
        <f t="shared" si="1"/>
        <v>85914</v>
      </c>
    </row>
    <row r="34" spans="1:17" s="128" customFormat="1" ht="13.8" hidden="1">
      <c r="A34" s="131">
        <f t="shared" si="2"/>
        <v>29</v>
      </c>
      <c r="B34" s="154">
        <v>780056</v>
      </c>
      <c r="C34" s="132" t="s">
        <v>384</v>
      </c>
      <c r="D34" s="131">
        <v>2750</v>
      </c>
      <c r="E34" s="131">
        <v>2908290</v>
      </c>
      <c r="F34" s="134">
        <v>1630</v>
      </c>
      <c r="G34" s="134">
        <v>1284748</v>
      </c>
      <c r="H34" s="134">
        <v>1759</v>
      </c>
      <c r="I34" s="135">
        <v>0.63963636363636367</v>
      </c>
      <c r="J34" s="134">
        <v>1927528.73</v>
      </c>
      <c r="K34" s="155">
        <v>0.66277046993250333</v>
      </c>
      <c r="L34" s="129">
        <v>2638.5</v>
      </c>
      <c r="M34" s="168">
        <v>2891293.0949999997</v>
      </c>
      <c r="N34" s="171"/>
      <c r="O34" s="171"/>
      <c r="P34" s="172">
        <f t="shared" si="0"/>
        <v>2750</v>
      </c>
      <c r="Q34" s="131">
        <f t="shared" si="1"/>
        <v>2908290</v>
      </c>
    </row>
    <row r="35" spans="1:17" s="128" customFormat="1" ht="13.8" hidden="1">
      <c r="A35" s="131">
        <f t="shared" si="2"/>
        <v>30</v>
      </c>
      <c r="B35" s="154">
        <v>780058</v>
      </c>
      <c r="C35" s="132" t="s">
        <v>852</v>
      </c>
      <c r="D35" s="131">
        <v>1632</v>
      </c>
      <c r="E35" s="131">
        <v>2677531</v>
      </c>
      <c r="F35" s="134">
        <v>1050</v>
      </c>
      <c r="G35" s="134">
        <v>1430307</v>
      </c>
      <c r="H35" s="134">
        <v>997</v>
      </c>
      <c r="I35" s="135">
        <v>0.61090686274509809</v>
      </c>
      <c r="J35" s="134">
        <v>1572895.42</v>
      </c>
      <c r="K35" s="155">
        <v>0.58744246845321302</v>
      </c>
      <c r="L35" s="129">
        <v>1495.5</v>
      </c>
      <c r="M35" s="168">
        <v>2359343.13</v>
      </c>
      <c r="N35" s="171"/>
      <c r="O35" s="171"/>
      <c r="P35" s="172">
        <f t="shared" si="0"/>
        <v>1632</v>
      </c>
      <c r="Q35" s="131">
        <f t="shared" si="1"/>
        <v>2677531</v>
      </c>
    </row>
    <row r="36" spans="1:17" s="128" customFormat="1" ht="13.8" hidden="1">
      <c r="A36" s="131">
        <f t="shared" si="2"/>
        <v>31</v>
      </c>
      <c r="B36" s="154">
        <v>780059</v>
      </c>
      <c r="C36" s="132" t="s">
        <v>853</v>
      </c>
      <c r="D36" s="131">
        <v>5309</v>
      </c>
      <c r="E36" s="131">
        <v>4980684</v>
      </c>
      <c r="F36" s="134">
        <v>2835</v>
      </c>
      <c r="G36" s="134">
        <v>2632734</v>
      </c>
      <c r="H36" s="134">
        <v>3357</v>
      </c>
      <c r="I36" s="135">
        <v>0.63232247127519303</v>
      </c>
      <c r="J36" s="134">
        <v>3156335.42</v>
      </c>
      <c r="K36" s="155">
        <v>0.63371525276447971</v>
      </c>
      <c r="L36" s="129">
        <v>5035.5</v>
      </c>
      <c r="M36" s="168">
        <v>4734503.13</v>
      </c>
      <c r="N36" s="171"/>
      <c r="O36" s="171"/>
      <c r="P36" s="172">
        <f t="shared" si="0"/>
        <v>5309</v>
      </c>
      <c r="Q36" s="131">
        <f t="shared" si="1"/>
        <v>4980684</v>
      </c>
    </row>
    <row r="37" spans="1:17" s="128" customFormat="1" ht="27.6" hidden="1">
      <c r="A37" s="131">
        <f t="shared" si="2"/>
        <v>32</v>
      </c>
      <c r="B37" s="154">
        <v>780061</v>
      </c>
      <c r="C37" s="132" t="s">
        <v>855</v>
      </c>
      <c r="D37" s="131">
        <v>2414</v>
      </c>
      <c r="E37" s="131">
        <v>2820133</v>
      </c>
      <c r="F37" s="134">
        <v>1687</v>
      </c>
      <c r="G37" s="134">
        <v>1937916</v>
      </c>
      <c r="H37" s="134">
        <v>1700</v>
      </c>
      <c r="I37" s="135">
        <v>0.70422535211267601</v>
      </c>
      <c r="J37" s="134">
        <v>1898429.41</v>
      </c>
      <c r="K37" s="155">
        <v>0.67317016963384346</v>
      </c>
      <c r="L37" s="129">
        <v>2549.9999999999995</v>
      </c>
      <c r="M37" s="168">
        <v>2847644.1149999998</v>
      </c>
      <c r="N37" s="171"/>
      <c r="O37" s="171"/>
      <c r="P37" s="172">
        <f t="shared" si="0"/>
        <v>2414</v>
      </c>
      <c r="Q37" s="131">
        <f t="shared" si="1"/>
        <v>2820133</v>
      </c>
    </row>
    <row r="38" spans="1:17" s="128" customFormat="1" ht="13.8" hidden="1">
      <c r="A38" s="131">
        <f t="shared" si="2"/>
        <v>33</v>
      </c>
      <c r="B38" s="154">
        <v>780062</v>
      </c>
      <c r="C38" s="132" t="s">
        <v>856</v>
      </c>
      <c r="D38" s="131">
        <v>3451</v>
      </c>
      <c r="E38" s="131">
        <v>2868193</v>
      </c>
      <c r="F38" s="134">
        <v>2305</v>
      </c>
      <c r="G38" s="134">
        <v>1731055</v>
      </c>
      <c r="H38" s="134">
        <v>2275</v>
      </c>
      <c r="I38" s="135">
        <v>0.65922920892494929</v>
      </c>
      <c r="J38" s="134">
        <v>1905821.0499999998</v>
      </c>
      <c r="K38" s="155">
        <v>0.66446750619641004</v>
      </c>
      <c r="L38" s="129">
        <v>3412.5</v>
      </c>
      <c r="M38" s="168">
        <v>2858731.5749999997</v>
      </c>
      <c r="N38" s="171"/>
      <c r="O38" s="171"/>
      <c r="P38" s="172">
        <f t="shared" ref="P38:P69" si="3">N38+D38</f>
        <v>3451</v>
      </c>
      <c r="Q38" s="131">
        <f t="shared" ref="Q38:Q69" si="4">O38+E38</f>
        <v>2868193</v>
      </c>
    </row>
    <row r="39" spans="1:17" s="128" customFormat="1" ht="13.8" hidden="1">
      <c r="A39" s="131">
        <f t="shared" si="2"/>
        <v>34</v>
      </c>
      <c r="B39" s="154">
        <v>780063</v>
      </c>
      <c r="C39" s="132" t="s">
        <v>857</v>
      </c>
      <c r="D39" s="131">
        <v>3154</v>
      </c>
      <c r="E39" s="131">
        <v>3445844</v>
      </c>
      <c r="F39" s="134">
        <v>2234</v>
      </c>
      <c r="G39" s="134">
        <v>2262717</v>
      </c>
      <c r="H39" s="134">
        <v>2140</v>
      </c>
      <c r="I39" s="155">
        <v>0.67850348763474955</v>
      </c>
      <c r="J39" s="134">
        <v>2315900.2999999998</v>
      </c>
      <c r="K39" s="155">
        <v>0.67208506827354919</v>
      </c>
      <c r="L39" s="129">
        <v>3210</v>
      </c>
      <c r="M39" s="168">
        <v>3473850.4499999997</v>
      </c>
      <c r="N39" s="171"/>
      <c r="O39" s="171"/>
      <c r="P39" s="172">
        <f t="shared" si="3"/>
        <v>3154</v>
      </c>
      <c r="Q39" s="131">
        <f t="shared" si="4"/>
        <v>3445844</v>
      </c>
    </row>
    <row r="40" spans="1:17" s="128" customFormat="1" ht="13.8" hidden="1">
      <c r="A40" s="131">
        <f t="shared" si="2"/>
        <v>35</v>
      </c>
      <c r="B40" s="154">
        <v>780079</v>
      </c>
      <c r="C40" s="132" t="s">
        <v>863</v>
      </c>
      <c r="D40" s="131">
        <v>94</v>
      </c>
      <c r="E40" s="131">
        <v>85047</v>
      </c>
      <c r="F40" s="134">
        <v>38</v>
      </c>
      <c r="G40" s="134">
        <v>31255</v>
      </c>
      <c r="H40" s="134">
        <v>48</v>
      </c>
      <c r="I40" s="155">
        <v>0.51063829787234039</v>
      </c>
      <c r="J40" s="134">
        <v>43428</v>
      </c>
      <c r="K40" s="155">
        <v>0.51063529577762889</v>
      </c>
      <c r="L40" s="129">
        <v>72</v>
      </c>
      <c r="M40" s="168">
        <v>65142</v>
      </c>
      <c r="N40" s="171"/>
      <c r="O40" s="171"/>
      <c r="P40" s="172">
        <f t="shared" si="3"/>
        <v>94</v>
      </c>
      <c r="Q40" s="131">
        <f t="shared" si="4"/>
        <v>85047</v>
      </c>
    </row>
    <row r="41" spans="1:17" s="128" customFormat="1" ht="13.8" hidden="1">
      <c r="A41" s="131">
        <f t="shared" si="2"/>
        <v>36</v>
      </c>
      <c r="B41" s="154">
        <v>780081</v>
      </c>
      <c r="C41" s="132" t="s">
        <v>865</v>
      </c>
      <c r="D41" s="131">
        <v>60</v>
      </c>
      <c r="E41" s="131">
        <v>49566</v>
      </c>
      <c r="F41" s="134">
        <v>12</v>
      </c>
      <c r="G41" s="134">
        <v>9012</v>
      </c>
      <c r="H41" s="134">
        <v>42</v>
      </c>
      <c r="I41" s="155">
        <v>0.7</v>
      </c>
      <c r="J41" s="134">
        <v>34696.200000000004</v>
      </c>
      <c r="K41" s="155">
        <v>0.70000000000000007</v>
      </c>
      <c r="L41" s="129">
        <v>62.999999999999993</v>
      </c>
      <c r="M41" s="168">
        <v>52044.3</v>
      </c>
      <c r="N41" s="171"/>
      <c r="O41" s="171"/>
      <c r="P41" s="172">
        <f t="shared" si="3"/>
        <v>60</v>
      </c>
      <c r="Q41" s="131">
        <f t="shared" si="4"/>
        <v>49566</v>
      </c>
    </row>
    <row r="42" spans="1:17" s="128" customFormat="1" ht="13.8" hidden="1">
      <c r="A42" s="131">
        <f t="shared" si="2"/>
        <v>37</v>
      </c>
      <c r="B42" s="154">
        <v>780082</v>
      </c>
      <c r="C42" s="132" t="s">
        <v>386</v>
      </c>
      <c r="D42" s="131">
        <v>6797</v>
      </c>
      <c r="E42" s="131">
        <v>6100860</v>
      </c>
      <c r="F42" s="134">
        <v>4295</v>
      </c>
      <c r="G42" s="134">
        <v>3323011</v>
      </c>
      <c r="H42" s="134">
        <v>4211</v>
      </c>
      <c r="I42" s="155">
        <v>0.6195380314844785</v>
      </c>
      <c r="J42" s="134">
        <v>3780339.9899999998</v>
      </c>
      <c r="K42" s="155">
        <v>0.61964050805951942</v>
      </c>
      <c r="L42" s="129">
        <v>6316.5</v>
      </c>
      <c r="M42" s="168">
        <v>5670509.9849999994</v>
      </c>
      <c r="N42" s="171"/>
      <c r="O42" s="171"/>
      <c r="P42" s="172">
        <f t="shared" si="3"/>
        <v>6797</v>
      </c>
      <c r="Q42" s="131">
        <f t="shared" si="4"/>
        <v>6100860</v>
      </c>
    </row>
    <row r="43" spans="1:17" s="128" customFormat="1" ht="13.8" hidden="1">
      <c r="A43" s="131">
        <f t="shared" si="2"/>
        <v>38</v>
      </c>
      <c r="B43" s="154">
        <v>780083</v>
      </c>
      <c r="C43" s="132" t="s">
        <v>866</v>
      </c>
      <c r="D43" s="131">
        <v>2385</v>
      </c>
      <c r="E43" s="131">
        <v>1970180</v>
      </c>
      <c r="F43" s="134">
        <v>1537</v>
      </c>
      <c r="G43" s="134">
        <v>1154287</v>
      </c>
      <c r="H43" s="134">
        <v>1591</v>
      </c>
      <c r="I43" s="155">
        <v>0.66708595387840675</v>
      </c>
      <c r="J43" s="134">
        <v>1314325.1000000001</v>
      </c>
      <c r="K43" s="155">
        <v>0.66710914738754834</v>
      </c>
      <c r="L43" s="129">
        <v>2386.5</v>
      </c>
      <c r="M43" s="168">
        <v>1971487.6500000001</v>
      </c>
      <c r="N43" s="171"/>
      <c r="O43" s="171"/>
      <c r="P43" s="172">
        <f t="shared" si="3"/>
        <v>2385</v>
      </c>
      <c r="Q43" s="131">
        <f t="shared" si="4"/>
        <v>1970180</v>
      </c>
    </row>
    <row r="44" spans="1:17" s="128" customFormat="1" ht="13.8" hidden="1">
      <c r="A44" s="131">
        <f t="shared" si="2"/>
        <v>39</v>
      </c>
      <c r="B44" s="154">
        <v>780094</v>
      </c>
      <c r="C44" s="132" t="s">
        <v>873</v>
      </c>
      <c r="D44" s="131">
        <v>190</v>
      </c>
      <c r="E44" s="131">
        <v>171903</v>
      </c>
      <c r="F44" s="134">
        <v>30</v>
      </c>
      <c r="G44" s="134">
        <v>24675</v>
      </c>
      <c r="H44" s="134">
        <v>108</v>
      </c>
      <c r="I44" s="155">
        <v>0.56842105263157894</v>
      </c>
      <c r="J44" s="134">
        <v>97713</v>
      </c>
      <c r="K44" s="155">
        <v>0.56841939931240293</v>
      </c>
      <c r="L44" s="129">
        <v>162</v>
      </c>
      <c r="M44" s="168">
        <v>146569.5</v>
      </c>
      <c r="N44" s="171"/>
      <c r="O44" s="171"/>
      <c r="P44" s="172">
        <f t="shared" si="3"/>
        <v>190</v>
      </c>
      <c r="Q44" s="131">
        <f t="shared" si="4"/>
        <v>171903</v>
      </c>
    </row>
    <row r="45" spans="1:17" s="128" customFormat="1" ht="13.8" hidden="1">
      <c r="A45" s="131">
        <f t="shared" si="2"/>
        <v>40</v>
      </c>
      <c r="B45" s="154">
        <v>780098</v>
      </c>
      <c r="C45" s="132" t="s">
        <v>387</v>
      </c>
      <c r="D45" s="131">
        <v>2414</v>
      </c>
      <c r="E45" s="131">
        <v>1994205</v>
      </c>
      <c r="F45" s="134">
        <v>1345</v>
      </c>
      <c r="G45" s="134">
        <v>1010095</v>
      </c>
      <c r="H45" s="134">
        <v>1450</v>
      </c>
      <c r="I45" s="155">
        <v>0.60066280033140018</v>
      </c>
      <c r="J45" s="134">
        <v>1197845</v>
      </c>
      <c r="K45" s="155">
        <v>0.60066292081305583</v>
      </c>
      <c r="L45" s="129">
        <v>2175</v>
      </c>
      <c r="M45" s="168">
        <v>1796767.5</v>
      </c>
      <c r="N45" s="171"/>
      <c r="O45" s="171"/>
      <c r="P45" s="172">
        <f t="shared" si="3"/>
        <v>2414</v>
      </c>
      <c r="Q45" s="131">
        <f t="shared" si="4"/>
        <v>1994205</v>
      </c>
    </row>
    <row r="46" spans="1:17" s="128" customFormat="1" ht="13.8" hidden="1">
      <c r="A46" s="131">
        <f t="shared" si="2"/>
        <v>41</v>
      </c>
      <c r="B46" s="154">
        <v>780099</v>
      </c>
      <c r="C46" s="132" t="s">
        <v>875</v>
      </c>
      <c r="D46" s="131">
        <v>6900</v>
      </c>
      <c r="E46" s="131">
        <v>7290228</v>
      </c>
      <c r="F46" s="134">
        <v>3981</v>
      </c>
      <c r="G46" s="134">
        <v>3661681</v>
      </c>
      <c r="H46" s="134">
        <v>4574</v>
      </c>
      <c r="I46" s="155">
        <v>0.66289855072463766</v>
      </c>
      <c r="J46" s="134">
        <v>4900031.76</v>
      </c>
      <c r="K46" s="155">
        <v>0.672136970201755</v>
      </c>
      <c r="L46" s="129">
        <v>6861.0000000000009</v>
      </c>
      <c r="M46" s="168">
        <v>7350047.6399999997</v>
      </c>
      <c r="N46" s="171"/>
      <c r="O46" s="171"/>
      <c r="P46" s="172">
        <f t="shared" si="3"/>
        <v>6900</v>
      </c>
      <c r="Q46" s="131">
        <f t="shared" si="4"/>
        <v>7290228</v>
      </c>
    </row>
    <row r="47" spans="1:17" s="128" customFormat="1" ht="13.8" hidden="1">
      <c r="A47" s="131">
        <f t="shared" si="2"/>
        <v>42</v>
      </c>
      <c r="B47" s="154">
        <v>780101</v>
      </c>
      <c r="C47" s="132" t="s">
        <v>388</v>
      </c>
      <c r="D47" s="131">
        <v>5527</v>
      </c>
      <c r="E47" s="131">
        <v>7925532</v>
      </c>
      <c r="F47" s="134">
        <v>3631</v>
      </c>
      <c r="G47" s="134">
        <v>5008642</v>
      </c>
      <c r="H47" s="134">
        <v>3516</v>
      </c>
      <c r="I47" s="155">
        <v>0.63614981002352089</v>
      </c>
      <c r="J47" s="134">
        <v>4888453.95</v>
      </c>
      <c r="K47" s="155">
        <v>0.61679820988673062</v>
      </c>
      <c r="L47" s="129">
        <v>5274</v>
      </c>
      <c r="M47" s="168">
        <v>7332680.9250000007</v>
      </c>
      <c r="N47" s="171"/>
      <c r="O47" s="171"/>
      <c r="P47" s="172">
        <f t="shared" si="3"/>
        <v>5527</v>
      </c>
      <c r="Q47" s="131">
        <f t="shared" si="4"/>
        <v>7925532</v>
      </c>
    </row>
    <row r="48" spans="1:17" s="128" customFormat="1" ht="13.8" hidden="1">
      <c r="A48" s="131">
        <f t="shared" si="2"/>
        <v>43</v>
      </c>
      <c r="B48" s="154">
        <v>780102</v>
      </c>
      <c r="C48" s="132" t="s">
        <v>877</v>
      </c>
      <c r="D48" s="131">
        <v>1402</v>
      </c>
      <c r="E48" s="131">
        <v>1167808</v>
      </c>
      <c r="F48" s="134">
        <v>708</v>
      </c>
      <c r="G48" s="134">
        <v>534568</v>
      </c>
      <c r="H48" s="134">
        <v>708</v>
      </c>
      <c r="I48" s="155">
        <v>0.50499286733238236</v>
      </c>
      <c r="J48" s="134">
        <v>591170.79999999993</v>
      </c>
      <c r="K48" s="155">
        <v>0.50622259823532634</v>
      </c>
      <c r="L48" s="129">
        <v>1062</v>
      </c>
      <c r="M48" s="168">
        <v>886756.2</v>
      </c>
      <c r="N48" s="171"/>
      <c r="O48" s="171"/>
      <c r="P48" s="172">
        <f t="shared" si="3"/>
        <v>1402</v>
      </c>
      <c r="Q48" s="131">
        <f t="shared" si="4"/>
        <v>1167808</v>
      </c>
    </row>
    <row r="49" spans="1:17" s="128" customFormat="1" ht="13.8" hidden="1">
      <c r="A49" s="131">
        <f t="shared" si="2"/>
        <v>44</v>
      </c>
      <c r="B49" s="154">
        <v>780103</v>
      </c>
      <c r="C49" s="132" t="s">
        <v>878</v>
      </c>
      <c r="D49" s="131">
        <v>2611</v>
      </c>
      <c r="E49" s="131">
        <v>3074770</v>
      </c>
      <c r="F49" s="134">
        <v>1683</v>
      </c>
      <c r="G49" s="134">
        <v>1799757</v>
      </c>
      <c r="H49" s="134">
        <v>1837</v>
      </c>
      <c r="I49" s="155">
        <v>0.70356185369590196</v>
      </c>
      <c r="J49" s="134">
        <v>2108482.58</v>
      </c>
      <c r="K49" s="155">
        <v>0.68573668274374999</v>
      </c>
      <c r="L49" s="129">
        <v>2755.5</v>
      </c>
      <c r="M49" s="168">
        <v>3162723.87</v>
      </c>
      <c r="N49" s="171"/>
      <c r="O49" s="171"/>
      <c r="P49" s="172">
        <f t="shared" si="3"/>
        <v>2611</v>
      </c>
      <c r="Q49" s="131">
        <f t="shared" si="4"/>
        <v>3074770</v>
      </c>
    </row>
    <row r="50" spans="1:17" s="128" customFormat="1" ht="13.8" hidden="1">
      <c r="A50" s="131">
        <f t="shared" si="2"/>
        <v>45</v>
      </c>
      <c r="B50" s="154">
        <v>780105</v>
      </c>
      <c r="C50" s="132" t="s">
        <v>879</v>
      </c>
      <c r="D50" s="131">
        <v>14353</v>
      </c>
      <c r="E50" s="131">
        <v>21122411</v>
      </c>
      <c r="F50" s="134">
        <v>8343</v>
      </c>
      <c r="G50" s="134">
        <v>11952376</v>
      </c>
      <c r="H50" s="134">
        <v>8991</v>
      </c>
      <c r="I50" s="155">
        <v>0.62641956385424646</v>
      </c>
      <c r="J50" s="134">
        <v>13134054.180000002</v>
      </c>
      <c r="K50" s="155">
        <v>0.62180658164449132</v>
      </c>
      <c r="L50" s="129">
        <v>13486.5</v>
      </c>
      <c r="M50" s="168">
        <v>19701081.270000003</v>
      </c>
      <c r="N50" s="171"/>
      <c r="O50" s="171"/>
      <c r="P50" s="172">
        <f t="shared" si="3"/>
        <v>14353</v>
      </c>
      <c r="Q50" s="131">
        <f t="shared" si="4"/>
        <v>21122411</v>
      </c>
    </row>
    <row r="51" spans="1:17" s="128" customFormat="1" ht="13.8" hidden="1">
      <c r="A51" s="131">
        <f t="shared" si="2"/>
        <v>46</v>
      </c>
      <c r="B51" s="154">
        <v>780106</v>
      </c>
      <c r="C51" s="132" t="s">
        <v>880</v>
      </c>
      <c r="D51" s="131">
        <v>1584</v>
      </c>
      <c r="E51" s="131">
        <v>1853341</v>
      </c>
      <c r="F51" s="134">
        <v>1129</v>
      </c>
      <c r="G51" s="134">
        <v>951111</v>
      </c>
      <c r="H51" s="134">
        <v>1072</v>
      </c>
      <c r="I51" s="155">
        <v>0.6767676767676768</v>
      </c>
      <c r="J51" s="134">
        <v>1321633.43</v>
      </c>
      <c r="K51" s="155">
        <v>0.71310861303991002</v>
      </c>
      <c r="L51" s="129">
        <v>1608</v>
      </c>
      <c r="M51" s="168">
        <v>1982450.145</v>
      </c>
      <c r="N51" s="171"/>
      <c r="O51" s="171"/>
      <c r="P51" s="172">
        <f t="shared" si="3"/>
        <v>1584</v>
      </c>
      <c r="Q51" s="131">
        <f t="shared" si="4"/>
        <v>1853341</v>
      </c>
    </row>
    <row r="52" spans="1:17" s="128" customFormat="1" ht="13.8" hidden="1">
      <c r="A52" s="131">
        <f t="shared" si="2"/>
        <v>47</v>
      </c>
      <c r="B52" s="154">
        <v>780107</v>
      </c>
      <c r="C52" s="132" t="s">
        <v>390</v>
      </c>
      <c r="D52" s="131">
        <v>3408</v>
      </c>
      <c r="E52" s="131">
        <v>2972021</v>
      </c>
      <c r="F52" s="134">
        <v>1311</v>
      </c>
      <c r="G52" s="134">
        <v>1078298</v>
      </c>
      <c r="H52" s="134">
        <v>1963</v>
      </c>
      <c r="I52" s="155">
        <v>0.57599765258215962</v>
      </c>
      <c r="J52" s="134">
        <v>1705239.25</v>
      </c>
      <c r="K52" s="155">
        <v>0.57376419951272217</v>
      </c>
      <c r="L52" s="129">
        <v>2944.5</v>
      </c>
      <c r="M52" s="168">
        <v>2557858.875</v>
      </c>
      <c r="N52" s="171"/>
      <c r="O52" s="171"/>
      <c r="P52" s="172">
        <f t="shared" si="3"/>
        <v>3408</v>
      </c>
      <c r="Q52" s="131">
        <f t="shared" si="4"/>
        <v>2972021</v>
      </c>
    </row>
    <row r="53" spans="1:17" s="128" customFormat="1" ht="13.8" hidden="1">
      <c r="A53" s="131">
        <f t="shared" si="2"/>
        <v>48</v>
      </c>
      <c r="B53" s="154">
        <v>780108</v>
      </c>
      <c r="C53" s="132" t="s">
        <v>881</v>
      </c>
      <c r="D53" s="131">
        <v>1911</v>
      </c>
      <c r="E53" s="131">
        <v>1578677</v>
      </c>
      <c r="F53" s="134">
        <v>1234</v>
      </c>
      <c r="G53" s="134">
        <v>926734</v>
      </c>
      <c r="H53" s="134">
        <v>1210</v>
      </c>
      <c r="I53" s="155">
        <v>0.63317634746206175</v>
      </c>
      <c r="J53" s="134">
        <v>999581</v>
      </c>
      <c r="K53" s="155">
        <v>0.6331763875700982</v>
      </c>
      <c r="L53" s="129">
        <v>1815</v>
      </c>
      <c r="M53" s="168">
        <v>1499371.5</v>
      </c>
      <c r="N53" s="171"/>
      <c r="O53" s="171"/>
      <c r="P53" s="172">
        <f t="shared" si="3"/>
        <v>1911</v>
      </c>
      <c r="Q53" s="131">
        <f t="shared" si="4"/>
        <v>1578677</v>
      </c>
    </row>
    <row r="54" spans="1:17" s="128" customFormat="1" ht="13.8" hidden="1">
      <c r="A54" s="131">
        <f t="shared" si="2"/>
        <v>49</v>
      </c>
      <c r="B54" s="154">
        <v>780109</v>
      </c>
      <c r="C54" s="132" t="s">
        <v>882</v>
      </c>
      <c r="D54" s="131">
        <v>761</v>
      </c>
      <c r="E54" s="131">
        <v>797838</v>
      </c>
      <c r="F54" s="134">
        <v>507</v>
      </c>
      <c r="G54" s="134">
        <v>486447</v>
      </c>
      <c r="H54" s="134">
        <v>493</v>
      </c>
      <c r="I54" s="155">
        <v>0.64783180026281206</v>
      </c>
      <c r="J54" s="134">
        <v>507345.31999999995</v>
      </c>
      <c r="K54" s="155">
        <v>0.63590017020999245</v>
      </c>
      <c r="L54" s="129">
        <v>739.5</v>
      </c>
      <c r="M54" s="168">
        <v>761017.98</v>
      </c>
      <c r="N54" s="171"/>
      <c r="O54" s="171"/>
      <c r="P54" s="172">
        <f t="shared" si="3"/>
        <v>761</v>
      </c>
      <c r="Q54" s="131">
        <f t="shared" si="4"/>
        <v>797838</v>
      </c>
    </row>
    <row r="55" spans="1:17" s="128" customFormat="1" ht="13.8" hidden="1">
      <c r="A55" s="131">
        <f t="shared" si="2"/>
        <v>50</v>
      </c>
      <c r="B55" s="154">
        <v>780110</v>
      </c>
      <c r="C55" s="132" t="s">
        <v>883</v>
      </c>
      <c r="D55" s="131">
        <v>3239</v>
      </c>
      <c r="E55" s="131">
        <v>4362479</v>
      </c>
      <c r="F55" s="134">
        <v>1520</v>
      </c>
      <c r="G55" s="134">
        <v>1591368</v>
      </c>
      <c r="H55" s="134">
        <v>2190</v>
      </c>
      <c r="I55" s="155">
        <v>0.67613460944736026</v>
      </c>
      <c r="J55" s="134">
        <v>2834225.17</v>
      </c>
      <c r="K55" s="155">
        <v>0.64968224947329256</v>
      </c>
      <c r="L55" s="129">
        <v>3285</v>
      </c>
      <c r="M55" s="168">
        <v>4251337.7549999999</v>
      </c>
      <c r="N55" s="171"/>
      <c r="O55" s="171"/>
      <c r="P55" s="172">
        <f t="shared" si="3"/>
        <v>3239</v>
      </c>
      <c r="Q55" s="131">
        <f t="shared" si="4"/>
        <v>4362479</v>
      </c>
    </row>
    <row r="56" spans="1:17" s="128" customFormat="1" ht="13.8" hidden="1">
      <c r="A56" s="131">
        <f t="shared" si="2"/>
        <v>51</v>
      </c>
      <c r="B56" s="154">
        <v>780111</v>
      </c>
      <c r="C56" s="132" t="s">
        <v>884</v>
      </c>
      <c r="D56" s="131">
        <v>4800</v>
      </c>
      <c r="E56" s="131">
        <v>5979327</v>
      </c>
      <c r="F56" s="134">
        <v>2464</v>
      </c>
      <c r="G56" s="134">
        <v>2842650</v>
      </c>
      <c r="H56" s="134">
        <v>3308</v>
      </c>
      <c r="I56" s="155">
        <v>0.68916666666666671</v>
      </c>
      <c r="J56" s="134">
        <v>4156072.7</v>
      </c>
      <c r="K56" s="155">
        <v>0.69507365962758016</v>
      </c>
      <c r="L56" s="129">
        <v>4962</v>
      </c>
      <c r="M56" s="168">
        <v>6234109.0500000007</v>
      </c>
      <c r="N56" s="171"/>
      <c r="O56" s="171"/>
      <c r="P56" s="172">
        <f t="shared" si="3"/>
        <v>4800</v>
      </c>
      <c r="Q56" s="131">
        <f t="shared" si="4"/>
        <v>5979327</v>
      </c>
    </row>
    <row r="57" spans="1:17" s="128" customFormat="1" ht="13.8" hidden="1">
      <c r="A57" s="131">
        <f t="shared" si="2"/>
        <v>52</v>
      </c>
      <c r="B57" s="154">
        <v>780112</v>
      </c>
      <c r="C57" s="132" t="s">
        <v>885</v>
      </c>
      <c r="D57" s="131">
        <v>2292</v>
      </c>
      <c r="E57" s="131">
        <v>2232982</v>
      </c>
      <c r="F57" s="134">
        <v>1376</v>
      </c>
      <c r="G57" s="134">
        <v>1261962</v>
      </c>
      <c r="H57" s="134">
        <v>1372</v>
      </c>
      <c r="I57" s="155">
        <v>0.59860383944153572</v>
      </c>
      <c r="J57" s="134">
        <v>1307354.33</v>
      </c>
      <c r="K57" s="155">
        <v>0.58547463884617079</v>
      </c>
      <c r="L57" s="129">
        <v>2058</v>
      </c>
      <c r="M57" s="168">
        <v>1961031.4950000001</v>
      </c>
      <c r="N57" s="171"/>
      <c r="O57" s="171"/>
      <c r="P57" s="172">
        <f t="shared" si="3"/>
        <v>2292</v>
      </c>
      <c r="Q57" s="131">
        <f t="shared" si="4"/>
        <v>2232982</v>
      </c>
    </row>
    <row r="58" spans="1:17" s="128" customFormat="1" ht="13.8" hidden="1">
      <c r="A58" s="131">
        <f t="shared" si="2"/>
        <v>53</v>
      </c>
      <c r="B58" s="154">
        <v>780113</v>
      </c>
      <c r="C58" s="132" t="s">
        <v>886</v>
      </c>
      <c r="D58" s="131">
        <v>2584</v>
      </c>
      <c r="E58" s="131">
        <v>2161648</v>
      </c>
      <c r="F58" s="134">
        <v>1511</v>
      </c>
      <c r="G58" s="134">
        <v>1139623</v>
      </c>
      <c r="H58" s="134">
        <v>1734</v>
      </c>
      <c r="I58" s="155">
        <v>0.67105263157894735</v>
      </c>
      <c r="J58" s="134">
        <v>1471581.5</v>
      </c>
      <c r="K58" s="155">
        <v>0.68076833045898311</v>
      </c>
      <c r="L58" s="129">
        <v>2601</v>
      </c>
      <c r="M58" s="168">
        <v>2207372.25</v>
      </c>
      <c r="N58" s="171"/>
      <c r="O58" s="171"/>
      <c r="P58" s="172">
        <f t="shared" si="3"/>
        <v>2584</v>
      </c>
      <c r="Q58" s="131">
        <f t="shared" si="4"/>
        <v>2161648</v>
      </c>
    </row>
    <row r="59" spans="1:17" s="128" customFormat="1" ht="13.8" hidden="1">
      <c r="A59" s="131">
        <f t="shared" si="2"/>
        <v>54</v>
      </c>
      <c r="B59" s="154">
        <v>780115</v>
      </c>
      <c r="C59" s="132" t="s">
        <v>888</v>
      </c>
      <c r="D59" s="131">
        <v>1355</v>
      </c>
      <c r="E59" s="131">
        <v>1366600</v>
      </c>
      <c r="F59" s="134">
        <v>729</v>
      </c>
      <c r="G59" s="134">
        <v>739762</v>
      </c>
      <c r="H59" s="134">
        <v>978</v>
      </c>
      <c r="I59" s="155">
        <v>0.72177121771217712</v>
      </c>
      <c r="J59" s="134">
        <v>1005586.21</v>
      </c>
      <c r="K59" s="155">
        <v>0.73583068198448698</v>
      </c>
      <c r="L59" s="129">
        <v>1467</v>
      </c>
      <c r="M59" s="168">
        <v>1508379.3149999999</v>
      </c>
      <c r="N59" s="171"/>
      <c r="O59" s="169"/>
      <c r="P59" s="172">
        <f t="shared" si="3"/>
        <v>1355</v>
      </c>
      <c r="Q59" s="131">
        <f t="shared" si="4"/>
        <v>1366600</v>
      </c>
    </row>
    <row r="60" spans="1:17" s="128" customFormat="1" ht="13.8" hidden="1">
      <c r="A60" s="131">
        <f t="shared" si="2"/>
        <v>55</v>
      </c>
      <c r="B60" s="154">
        <v>780116</v>
      </c>
      <c r="C60" s="132" t="s">
        <v>889</v>
      </c>
      <c r="D60" s="131">
        <v>1314</v>
      </c>
      <c r="E60" s="131">
        <v>1085495</v>
      </c>
      <c r="F60" s="134">
        <v>1116</v>
      </c>
      <c r="G60" s="134">
        <v>838116</v>
      </c>
      <c r="H60" s="134">
        <v>833</v>
      </c>
      <c r="I60" s="155">
        <v>0.63394216133942161</v>
      </c>
      <c r="J60" s="134">
        <v>688141.29999999993</v>
      </c>
      <c r="K60" s="155">
        <v>0.63394239494424198</v>
      </c>
      <c r="L60" s="129">
        <v>1249.5</v>
      </c>
      <c r="M60" s="168">
        <v>1032211.95</v>
      </c>
      <c r="N60" s="171"/>
      <c r="O60" s="171"/>
      <c r="P60" s="172">
        <f t="shared" si="3"/>
        <v>1314</v>
      </c>
      <c r="Q60" s="131">
        <f t="shared" si="4"/>
        <v>1085495</v>
      </c>
    </row>
    <row r="61" spans="1:17" s="128" customFormat="1" ht="13.8" hidden="1">
      <c r="A61" s="131">
        <f t="shared" si="2"/>
        <v>56</v>
      </c>
      <c r="B61" s="154">
        <v>780119</v>
      </c>
      <c r="C61" s="132" t="s">
        <v>892</v>
      </c>
      <c r="D61" s="131">
        <v>3281</v>
      </c>
      <c r="E61" s="131">
        <v>4953500</v>
      </c>
      <c r="F61" s="134">
        <v>1951</v>
      </c>
      <c r="G61" s="134">
        <v>3308114</v>
      </c>
      <c r="H61" s="134">
        <v>2074</v>
      </c>
      <c r="I61" s="155">
        <v>0.63212435233160624</v>
      </c>
      <c r="J61" s="134">
        <v>3364602.29</v>
      </c>
      <c r="K61" s="155">
        <v>0.67923736549914204</v>
      </c>
      <c r="L61" s="129">
        <v>3111.0000000000005</v>
      </c>
      <c r="M61" s="168">
        <v>5046903.4350000005</v>
      </c>
      <c r="N61" s="171"/>
      <c r="O61" s="171"/>
      <c r="P61" s="172">
        <f t="shared" si="3"/>
        <v>3281</v>
      </c>
      <c r="Q61" s="131">
        <f t="shared" si="4"/>
        <v>4953500</v>
      </c>
    </row>
    <row r="62" spans="1:17" ht="27.6">
      <c r="A62" s="766">
        <f t="shared" si="2"/>
        <v>57</v>
      </c>
      <c r="B62" s="788">
        <v>780120</v>
      </c>
      <c r="C62" s="766" t="s">
        <v>391</v>
      </c>
      <c r="D62" s="766">
        <v>1906</v>
      </c>
      <c r="E62" s="766">
        <v>1981517</v>
      </c>
      <c r="F62" s="766">
        <v>1025</v>
      </c>
      <c r="G62" s="766">
        <v>1342650</v>
      </c>
      <c r="H62" s="766">
        <v>1745</v>
      </c>
      <c r="I62" s="780">
        <v>0.91552990556138514</v>
      </c>
      <c r="J62" s="766">
        <v>1873016.3399999999</v>
      </c>
      <c r="K62" s="780">
        <v>0.94524363909065623</v>
      </c>
      <c r="L62" s="772">
        <v>2617.4999999999995</v>
      </c>
      <c r="M62" s="773">
        <v>2809524.51</v>
      </c>
      <c r="N62" s="785">
        <v>712</v>
      </c>
      <c r="O62" s="786">
        <v>828008</v>
      </c>
      <c r="P62" s="787">
        <f t="shared" si="3"/>
        <v>2618</v>
      </c>
      <c r="Q62" s="766">
        <f t="shared" si="4"/>
        <v>2809525</v>
      </c>
    </row>
    <row r="63" spans="1:17" s="128" customFormat="1" ht="13.8" hidden="1">
      <c r="A63" s="131">
        <f t="shared" si="2"/>
        <v>58</v>
      </c>
      <c r="B63" s="154">
        <v>780121</v>
      </c>
      <c r="C63" s="132" t="s">
        <v>392</v>
      </c>
      <c r="D63" s="131">
        <v>818</v>
      </c>
      <c r="E63" s="131">
        <v>676836</v>
      </c>
      <c r="F63" s="134">
        <v>643</v>
      </c>
      <c r="G63" s="134">
        <v>485467</v>
      </c>
      <c r="H63" s="134">
        <v>448</v>
      </c>
      <c r="I63" s="155">
        <v>0.5476772616136919</v>
      </c>
      <c r="J63" s="134">
        <v>370407.39999999991</v>
      </c>
      <c r="K63" s="155">
        <v>0.54726314794130326</v>
      </c>
      <c r="L63" s="129">
        <v>672</v>
      </c>
      <c r="M63" s="168">
        <v>555611.09999999986</v>
      </c>
      <c r="N63" s="171"/>
      <c r="O63" s="171"/>
      <c r="P63" s="172">
        <f t="shared" si="3"/>
        <v>818</v>
      </c>
      <c r="Q63" s="131">
        <f t="shared" si="4"/>
        <v>676836</v>
      </c>
    </row>
    <row r="64" spans="1:17" s="128" customFormat="1" ht="13.8" hidden="1">
      <c r="A64" s="131">
        <f t="shared" si="2"/>
        <v>59</v>
      </c>
      <c r="B64" s="154">
        <v>780122</v>
      </c>
      <c r="C64" s="132" t="s">
        <v>893</v>
      </c>
      <c r="D64" s="131">
        <v>2606</v>
      </c>
      <c r="E64" s="131">
        <v>2153148</v>
      </c>
      <c r="F64" s="134">
        <v>1517</v>
      </c>
      <c r="G64" s="134">
        <v>1139267</v>
      </c>
      <c r="H64" s="134">
        <v>2037</v>
      </c>
      <c r="I64" s="155">
        <v>0.78165771297006903</v>
      </c>
      <c r="J64" s="134">
        <v>1682765.7</v>
      </c>
      <c r="K64" s="155">
        <v>0.78153740476734523</v>
      </c>
      <c r="L64" s="129">
        <v>3055.4999999999995</v>
      </c>
      <c r="M64" s="168">
        <v>2524148.5499999998</v>
      </c>
      <c r="N64" s="171"/>
      <c r="O64" s="171"/>
      <c r="P64" s="172">
        <f t="shared" si="3"/>
        <v>2606</v>
      </c>
      <c r="Q64" s="131">
        <f t="shared" si="4"/>
        <v>2153148</v>
      </c>
    </row>
    <row r="65" spans="1:17" s="128" customFormat="1" ht="13.8" hidden="1">
      <c r="A65" s="131">
        <f t="shared" si="2"/>
        <v>60</v>
      </c>
      <c r="B65" s="156">
        <v>780124</v>
      </c>
      <c r="C65" s="132" t="s">
        <v>895</v>
      </c>
      <c r="D65" s="131">
        <v>1579</v>
      </c>
      <c r="E65" s="131">
        <v>1345555</v>
      </c>
      <c r="F65" s="134">
        <v>515</v>
      </c>
      <c r="G65" s="134">
        <v>386765</v>
      </c>
      <c r="H65" s="134">
        <v>874</v>
      </c>
      <c r="I65" s="155">
        <v>0.55351488283723871</v>
      </c>
      <c r="J65" s="134">
        <v>773911.53</v>
      </c>
      <c r="K65" s="155">
        <v>0.57516157273392765</v>
      </c>
      <c r="L65" s="129">
        <v>1311</v>
      </c>
      <c r="M65" s="168">
        <v>1160867.2949999999</v>
      </c>
      <c r="N65" s="171"/>
      <c r="O65" s="171"/>
      <c r="P65" s="172">
        <f t="shared" si="3"/>
        <v>1579</v>
      </c>
      <c r="Q65" s="131">
        <f t="shared" si="4"/>
        <v>1345555</v>
      </c>
    </row>
    <row r="66" spans="1:17" s="128" customFormat="1" ht="13.8" hidden="1">
      <c r="A66" s="131">
        <f t="shared" si="2"/>
        <v>61</v>
      </c>
      <c r="B66" s="156">
        <v>780125</v>
      </c>
      <c r="C66" s="132" t="s">
        <v>896</v>
      </c>
      <c r="D66" s="131">
        <v>2935</v>
      </c>
      <c r="E66" s="131">
        <v>4831970</v>
      </c>
      <c r="F66" s="134">
        <v>3173</v>
      </c>
      <c r="G66" s="134">
        <v>7030619</v>
      </c>
      <c r="H66" s="134">
        <v>1589</v>
      </c>
      <c r="I66" s="155">
        <v>0.54139693356047702</v>
      </c>
      <c r="J66" s="134">
        <v>2460066.6</v>
      </c>
      <c r="K66" s="155">
        <v>0.5091229043226676</v>
      </c>
      <c r="L66" s="129">
        <v>2383.5000000000005</v>
      </c>
      <c r="M66" s="168">
        <v>3690099.9000000004</v>
      </c>
      <c r="N66" s="171"/>
      <c r="O66" s="171"/>
      <c r="P66" s="172">
        <f t="shared" si="3"/>
        <v>2935</v>
      </c>
      <c r="Q66" s="131">
        <f t="shared" si="4"/>
        <v>4831970</v>
      </c>
    </row>
    <row r="67" spans="1:17" s="128" customFormat="1" ht="13.8" hidden="1">
      <c r="A67" s="131">
        <f t="shared" si="2"/>
        <v>62</v>
      </c>
      <c r="B67" s="156">
        <v>780126</v>
      </c>
      <c r="C67" s="132" t="s">
        <v>897</v>
      </c>
      <c r="D67" s="131">
        <v>1519</v>
      </c>
      <c r="E67" s="131">
        <v>1255010</v>
      </c>
      <c r="F67" s="134">
        <v>1124</v>
      </c>
      <c r="G67" s="134">
        <v>844124</v>
      </c>
      <c r="H67" s="134">
        <v>1153</v>
      </c>
      <c r="I67" s="155">
        <v>0.75905200789993421</v>
      </c>
      <c r="J67" s="134">
        <v>1057569.58</v>
      </c>
      <c r="K67" s="155">
        <v>0.84267820973538066</v>
      </c>
      <c r="L67" s="129">
        <v>1729.5</v>
      </c>
      <c r="M67" s="168">
        <v>1586354.37</v>
      </c>
      <c r="N67" s="171"/>
      <c r="O67" s="171"/>
      <c r="P67" s="172">
        <f t="shared" si="3"/>
        <v>1519</v>
      </c>
      <c r="Q67" s="131">
        <f t="shared" si="4"/>
        <v>1255010</v>
      </c>
    </row>
    <row r="68" spans="1:17" s="128" customFormat="1" ht="13.8" hidden="1">
      <c r="A68" s="131">
        <f t="shared" si="2"/>
        <v>63</v>
      </c>
      <c r="B68" s="154">
        <v>780127</v>
      </c>
      <c r="C68" s="132" t="s">
        <v>898</v>
      </c>
      <c r="D68" s="131">
        <v>3667</v>
      </c>
      <c r="E68" s="131">
        <v>3801233</v>
      </c>
      <c r="F68" s="134">
        <v>1108</v>
      </c>
      <c r="G68" s="134">
        <v>881731</v>
      </c>
      <c r="H68" s="134">
        <v>2300</v>
      </c>
      <c r="I68" s="155">
        <v>0.62721570766293977</v>
      </c>
      <c r="J68" s="134">
        <v>2409782.11</v>
      </c>
      <c r="K68" s="155">
        <v>0.6339474875652189</v>
      </c>
      <c r="L68" s="129">
        <v>3450.0000000000005</v>
      </c>
      <c r="M68" s="168">
        <v>3614673.165</v>
      </c>
      <c r="N68" s="171"/>
      <c r="O68" s="171"/>
      <c r="P68" s="172">
        <f t="shared" si="3"/>
        <v>3667</v>
      </c>
      <c r="Q68" s="131">
        <f t="shared" si="4"/>
        <v>3801233</v>
      </c>
    </row>
    <row r="69" spans="1:17" s="128" customFormat="1" ht="21.75" hidden="1" customHeight="1">
      <c r="A69" s="131">
        <f t="shared" si="2"/>
        <v>64</v>
      </c>
      <c r="B69" s="154">
        <v>780129</v>
      </c>
      <c r="C69" s="132" t="s">
        <v>899</v>
      </c>
      <c r="D69" s="131">
        <v>4430</v>
      </c>
      <c r="E69" s="131">
        <v>4014657</v>
      </c>
      <c r="F69" s="134">
        <v>2715</v>
      </c>
      <c r="G69" s="134">
        <v>2038965</v>
      </c>
      <c r="H69" s="134">
        <v>3192</v>
      </c>
      <c r="I69" s="155">
        <v>0.72054176072234766</v>
      </c>
      <c r="J69" s="134">
        <v>2958075.8600000003</v>
      </c>
      <c r="K69" s="155">
        <v>0.73681907570185956</v>
      </c>
      <c r="L69" s="129">
        <v>4788</v>
      </c>
      <c r="M69" s="168">
        <v>4437113.790000001</v>
      </c>
      <c r="N69" s="171"/>
      <c r="O69" s="171"/>
      <c r="P69" s="172">
        <f t="shared" si="3"/>
        <v>4430</v>
      </c>
      <c r="Q69" s="131">
        <f t="shared" si="4"/>
        <v>4014657</v>
      </c>
    </row>
    <row r="70" spans="1:17" s="128" customFormat="1" ht="27.6" hidden="1">
      <c r="A70" s="131">
        <f t="shared" si="2"/>
        <v>65</v>
      </c>
      <c r="B70" s="154">
        <v>780131</v>
      </c>
      <c r="C70" s="132" t="s">
        <v>900</v>
      </c>
      <c r="D70" s="131">
        <v>0</v>
      </c>
      <c r="E70" s="131">
        <v>0</v>
      </c>
      <c r="F70" s="134">
        <v>487</v>
      </c>
      <c r="G70" s="134">
        <v>365737</v>
      </c>
      <c r="H70" s="134">
        <v>0</v>
      </c>
      <c r="I70" s="155">
        <v>0</v>
      </c>
      <c r="J70" s="134">
        <v>0</v>
      </c>
      <c r="K70" s="155">
        <v>0</v>
      </c>
      <c r="L70" s="129">
        <v>0</v>
      </c>
      <c r="M70" s="168">
        <v>0</v>
      </c>
      <c r="N70" s="171"/>
      <c r="O70" s="171"/>
      <c r="P70" s="172">
        <f t="shared" ref="P70:P102" si="5">N70+D70</f>
        <v>0</v>
      </c>
      <c r="Q70" s="131">
        <f t="shared" ref="Q70:Q102" si="6">O70+E70</f>
        <v>0</v>
      </c>
    </row>
    <row r="71" spans="1:17" s="128" customFormat="1" ht="27.6" hidden="1">
      <c r="A71" s="131">
        <f t="shared" ref="A71:A102" si="7">1+A70</f>
        <v>66</v>
      </c>
      <c r="B71" s="154">
        <v>780132</v>
      </c>
      <c r="C71" s="132" t="s">
        <v>901</v>
      </c>
      <c r="D71" s="131">
        <v>7409</v>
      </c>
      <c r="E71" s="131">
        <v>9288011</v>
      </c>
      <c r="F71" s="134">
        <v>4908</v>
      </c>
      <c r="G71" s="134">
        <v>6171654</v>
      </c>
      <c r="H71" s="134">
        <v>4890</v>
      </c>
      <c r="I71" s="155">
        <v>0.6600080982588743</v>
      </c>
      <c r="J71" s="134">
        <v>6082571.3199999994</v>
      </c>
      <c r="K71" s="155">
        <v>0.65488416411220862</v>
      </c>
      <c r="L71" s="129">
        <v>7334.9999999999991</v>
      </c>
      <c r="M71" s="168">
        <v>9123856.9799999986</v>
      </c>
      <c r="N71" s="171"/>
      <c r="O71" s="171"/>
      <c r="P71" s="172">
        <f t="shared" si="5"/>
        <v>7409</v>
      </c>
      <c r="Q71" s="131">
        <f t="shared" si="6"/>
        <v>9288011</v>
      </c>
    </row>
    <row r="72" spans="1:17" s="128" customFormat="1" ht="13.8" hidden="1">
      <c r="A72" s="131">
        <f t="shared" si="7"/>
        <v>67</v>
      </c>
      <c r="B72" s="154">
        <v>780134</v>
      </c>
      <c r="C72" s="132" t="s">
        <v>903</v>
      </c>
      <c r="D72" s="131">
        <v>2548</v>
      </c>
      <c r="E72" s="131">
        <v>2868385</v>
      </c>
      <c r="F72" s="134">
        <v>1246</v>
      </c>
      <c r="G72" s="134">
        <v>1542850</v>
      </c>
      <c r="H72" s="134">
        <v>1640</v>
      </c>
      <c r="I72" s="155">
        <v>0.64364207221350078</v>
      </c>
      <c r="J72" s="134">
        <v>1838514.4300000002</v>
      </c>
      <c r="K72" s="155">
        <v>0.64095804084877039</v>
      </c>
      <c r="L72" s="129">
        <v>2460</v>
      </c>
      <c r="M72" s="168">
        <v>2757771.6450000005</v>
      </c>
      <c r="N72" s="171"/>
      <c r="O72" s="171"/>
      <c r="P72" s="172">
        <f t="shared" si="5"/>
        <v>2548</v>
      </c>
      <c r="Q72" s="131">
        <f t="shared" si="6"/>
        <v>2868385</v>
      </c>
    </row>
    <row r="73" spans="1:17" s="128" customFormat="1" ht="13.8" hidden="1">
      <c r="A73" s="131">
        <f t="shared" si="7"/>
        <v>68</v>
      </c>
      <c r="B73" s="154">
        <v>780151</v>
      </c>
      <c r="C73" s="132" t="s">
        <v>904</v>
      </c>
      <c r="D73" s="131">
        <v>6103</v>
      </c>
      <c r="E73" s="131">
        <v>19398440</v>
      </c>
      <c r="F73" s="134">
        <v>3966</v>
      </c>
      <c r="G73" s="134">
        <v>7319833</v>
      </c>
      <c r="H73" s="134">
        <v>3890</v>
      </c>
      <c r="I73" s="155">
        <v>0.63739144682942817</v>
      </c>
      <c r="J73" s="134">
        <v>13030785.319999998</v>
      </c>
      <c r="K73" s="155">
        <v>0.67174398147479897</v>
      </c>
      <c r="L73" s="129">
        <v>5835</v>
      </c>
      <c r="M73" s="168">
        <v>19546177.979999997</v>
      </c>
      <c r="N73" s="171"/>
      <c r="O73" s="171"/>
      <c r="P73" s="172">
        <f t="shared" si="5"/>
        <v>6103</v>
      </c>
      <c r="Q73" s="131">
        <f t="shared" si="6"/>
        <v>19398440</v>
      </c>
    </row>
    <row r="74" spans="1:17" s="128" customFormat="1" ht="13.8" hidden="1">
      <c r="A74" s="131">
        <f t="shared" si="7"/>
        <v>69</v>
      </c>
      <c r="B74" s="130">
        <v>780152</v>
      </c>
      <c r="C74" s="132" t="s">
        <v>905</v>
      </c>
      <c r="D74" s="131">
        <v>0</v>
      </c>
      <c r="E74" s="131">
        <v>0</v>
      </c>
      <c r="F74" s="134">
        <v>0</v>
      </c>
      <c r="G74" s="134">
        <v>0</v>
      </c>
      <c r="H74" s="134">
        <v>0</v>
      </c>
      <c r="I74" s="155">
        <v>0</v>
      </c>
      <c r="J74" s="134">
        <v>0</v>
      </c>
      <c r="K74" s="155">
        <v>0</v>
      </c>
      <c r="L74" s="129">
        <v>0</v>
      </c>
      <c r="M74" s="168">
        <v>0</v>
      </c>
      <c r="N74" s="171"/>
      <c r="O74" s="171"/>
      <c r="P74" s="172">
        <f t="shared" si="5"/>
        <v>0</v>
      </c>
      <c r="Q74" s="131">
        <f t="shared" si="6"/>
        <v>0</v>
      </c>
    </row>
    <row r="75" spans="1:17" s="128" customFormat="1" ht="27" hidden="1" customHeight="1">
      <c r="A75" s="131">
        <f t="shared" si="7"/>
        <v>70</v>
      </c>
      <c r="B75" s="154">
        <v>780157</v>
      </c>
      <c r="C75" s="132" t="s">
        <v>922</v>
      </c>
      <c r="D75" s="131">
        <v>6683</v>
      </c>
      <c r="E75" s="131">
        <v>9883022</v>
      </c>
      <c r="F75" s="134">
        <v>5942</v>
      </c>
      <c r="G75" s="134">
        <v>7678287</v>
      </c>
      <c r="H75" s="134">
        <v>3477</v>
      </c>
      <c r="I75" s="155">
        <v>0.52027532545264099</v>
      </c>
      <c r="J75" s="134">
        <v>5121679.1099999994</v>
      </c>
      <c r="K75" s="155">
        <v>0.51823006262659332</v>
      </c>
      <c r="L75" s="129">
        <v>5215.5</v>
      </c>
      <c r="M75" s="168">
        <v>7682518.6649999991</v>
      </c>
      <c r="N75" s="171"/>
      <c r="O75" s="171"/>
      <c r="P75" s="172">
        <f t="shared" si="5"/>
        <v>6683</v>
      </c>
      <c r="Q75" s="131">
        <f t="shared" si="6"/>
        <v>9883022</v>
      </c>
    </row>
    <row r="76" spans="1:17" s="128" customFormat="1" ht="13.8" hidden="1">
      <c r="A76" s="131">
        <f t="shared" si="7"/>
        <v>71</v>
      </c>
      <c r="B76" s="130">
        <v>780168</v>
      </c>
      <c r="C76" s="132" t="s">
        <v>923</v>
      </c>
      <c r="D76" s="131">
        <v>8</v>
      </c>
      <c r="E76" s="131">
        <v>7238</v>
      </c>
      <c r="F76" s="134">
        <v>0</v>
      </c>
      <c r="G76" s="134">
        <v>0</v>
      </c>
      <c r="H76" s="134">
        <v>0</v>
      </c>
      <c r="I76" s="155">
        <v>0</v>
      </c>
      <c r="J76" s="134">
        <v>0</v>
      </c>
      <c r="K76" s="155">
        <v>0</v>
      </c>
      <c r="L76" s="129">
        <v>0</v>
      </c>
      <c r="M76" s="168">
        <v>0</v>
      </c>
      <c r="N76" s="171"/>
      <c r="O76" s="171"/>
      <c r="P76" s="172">
        <f t="shared" si="5"/>
        <v>8</v>
      </c>
      <c r="Q76" s="131">
        <f t="shared" si="6"/>
        <v>7238</v>
      </c>
    </row>
    <row r="77" spans="1:17" s="128" customFormat="1" ht="13.8" hidden="1">
      <c r="A77" s="131">
        <f t="shared" si="7"/>
        <v>72</v>
      </c>
      <c r="B77" s="154">
        <v>780169</v>
      </c>
      <c r="C77" s="132" t="s">
        <v>906</v>
      </c>
      <c r="D77" s="131">
        <v>5671</v>
      </c>
      <c r="E77" s="131">
        <v>16971063</v>
      </c>
      <c r="F77" s="134">
        <v>3299</v>
      </c>
      <c r="G77" s="134">
        <v>10776945</v>
      </c>
      <c r="H77" s="134">
        <v>3551</v>
      </c>
      <c r="I77" s="155">
        <v>0.62616822429906538</v>
      </c>
      <c r="J77" s="134">
        <v>10192312.109999999</v>
      </c>
      <c r="K77" s="155">
        <v>0.60057004738006092</v>
      </c>
      <c r="L77" s="129">
        <v>5326.5</v>
      </c>
      <c r="M77" s="168">
        <v>15288468.164999999</v>
      </c>
      <c r="N77" s="171"/>
      <c r="O77" s="171"/>
      <c r="P77" s="172">
        <f t="shared" si="5"/>
        <v>5671</v>
      </c>
      <c r="Q77" s="131">
        <f t="shared" si="6"/>
        <v>16971063</v>
      </c>
    </row>
    <row r="78" spans="1:17" s="128" customFormat="1" ht="13.8" hidden="1">
      <c r="A78" s="131">
        <f t="shared" si="7"/>
        <v>73</v>
      </c>
      <c r="B78" s="154">
        <v>780184</v>
      </c>
      <c r="C78" s="132" t="s">
        <v>908</v>
      </c>
      <c r="D78" s="131">
        <v>7203</v>
      </c>
      <c r="E78" s="131">
        <v>8093814</v>
      </c>
      <c r="F78" s="134">
        <v>5107</v>
      </c>
      <c r="G78" s="134">
        <v>5446542</v>
      </c>
      <c r="H78" s="134">
        <v>4928</v>
      </c>
      <c r="I78" s="155">
        <v>0.68415937803692906</v>
      </c>
      <c r="J78" s="134">
        <v>5534087.1399999997</v>
      </c>
      <c r="K78" s="155">
        <v>0.68374281148541338</v>
      </c>
      <c r="L78" s="129">
        <v>7392</v>
      </c>
      <c r="M78" s="168">
        <v>8301130.709999999</v>
      </c>
      <c r="N78" s="171"/>
      <c r="O78" s="171"/>
      <c r="P78" s="172">
        <f t="shared" si="5"/>
        <v>7203</v>
      </c>
      <c r="Q78" s="131">
        <f t="shared" si="6"/>
        <v>8093814</v>
      </c>
    </row>
    <row r="79" spans="1:17" s="128" customFormat="1" ht="27.6" hidden="1">
      <c r="A79" s="131">
        <f t="shared" si="7"/>
        <v>74</v>
      </c>
      <c r="B79" s="154">
        <v>780185</v>
      </c>
      <c r="C79" s="132" t="s">
        <v>909</v>
      </c>
      <c r="D79" s="131">
        <v>1604</v>
      </c>
      <c r="E79" s="131">
        <v>1451219</v>
      </c>
      <c r="F79" s="134">
        <v>1145</v>
      </c>
      <c r="G79" s="134">
        <v>941763</v>
      </c>
      <c r="H79" s="134">
        <v>1156</v>
      </c>
      <c r="I79" s="155">
        <v>0.72069825436408974</v>
      </c>
      <c r="J79" s="134">
        <v>1045891</v>
      </c>
      <c r="K79" s="155">
        <v>0.72069825436408974</v>
      </c>
      <c r="L79" s="129">
        <v>1734</v>
      </c>
      <c r="M79" s="168">
        <v>1568836.5</v>
      </c>
      <c r="N79" s="171"/>
      <c r="O79" s="171"/>
      <c r="P79" s="172">
        <f t="shared" si="5"/>
        <v>1604</v>
      </c>
      <c r="Q79" s="131">
        <f t="shared" si="6"/>
        <v>1451219</v>
      </c>
    </row>
    <row r="80" spans="1:17" s="128" customFormat="1" ht="13.8" hidden="1">
      <c r="A80" s="131">
        <f t="shared" si="7"/>
        <v>75</v>
      </c>
      <c r="B80" s="154">
        <v>780186</v>
      </c>
      <c r="C80" s="132" t="s">
        <v>910</v>
      </c>
      <c r="D80" s="131">
        <v>14498</v>
      </c>
      <c r="E80" s="131">
        <v>23391358</v>
      </c>
      <c r="F80" s="134">
        <v>13040</v>
      </c>
      <c r="G80" s="134">
        <v>18152880</v>
      </c>
      <c r="H80" s="134">
        <v>9852</v>
      </c>
      <c r="I80" s="155">
        <v>0.67954200579390256</v>
      </c>
      <c r="J80" s="134">
        <v>17835540.399999999</v>
      </c>
      <c r="K80" s="155">
        <v>0.76248417898610243</v>
      </c>
      <c r="L80" s="129">
        <v>14778</v>
      </c>
      <c r="M80" s="168">
        <v>26753310.599999998</v>
      </c>
      <c r="N80" s="171"/>
      <c r="O80" s="171"/>
      <c r="P80" s="172">
        <f t="shared" si="5"/>
        <v>14498</v>
      </c>
      <c r="Q80" s="131">
        <f t="shared" si="6"/>
        <v>23391358</v>
      </c>
    </row>
    <row r="81" spans="1:17" s="128" customFormat="1" ht="13.8" hidden="1">
      <c r="A81" s="131">
        <f t="shared" si="7"/>
        <v>76</v>
      </c>
      <c r="B81" s="154">
        <v>780188</v>
      </c>
      <c r="C81" s="132" t="s">
        <v>393</v>
      </c>
      <c r="D81" s="131">
        <v>1714</v>
      </c>
      <c r="E81" s="131">
        <v>1415935</v>
      </c>
      <c r="F81" s="134">
        <v>1105</v>
      </c>
      <c r="G81" s="134">
        <v>829855</v>
      </c>
      <c r="H81" s="134">
        <v>1105</v>
      </c>
      <c r="I81" s="155">
        <v>0.64469078179696615</v>
      </c>
      <c r="J81" s="134">
        <v>912840.5</v>
      </c>
      <c r="K81" s="155">
        <v>0.64469096392136649</v>
      </c>
      <c r="L81" s="129">
        <v>1657.5</v>
      </c>
      <c r="M81" s="168">
        <v>1369260.75</v>
      </c>
      <c r="N81" s="171"/>
      <c r="O81" s="171"/>
      <c r="P81" s="172">
        <f t="shared" si="5"/>
        <v>1714</v>
      </c>
      <c r="Q81" s="131">
        <f t="shared" si="6"/>
        <v>1415935</v>
      </c>
    </row>
    <row r="82" spans="1:17" s="128" customFormat="1" ht="13.8" hidden="1">
      <c r="A82" s="131">
        <f t="shared" si="7"/>
        <v>77</v>
      </c>
      <c r="B82" s="156">
        <v>780190</v>
      </c>
      <c r="C82" s="131" t="s">
        <v>911</v>
      </c>
      <c r="D82" s="131">
        <v>838</v>
      </c>
      <c r="E82" s="131">
        <v>692272</v>
      </c>
      <c r="F82" s="131">
        <v>0</v>
      </c>
      <c r="G82" s="131">
        <v>0</v>
      </c>
      <c r="H82" s="131">
        <v>552</v>
      </c>
      <c r="I82" s="133">
        <v>0.6587112171837709</v>
      </c>
      <c r="J82" s="131">
        <v>456007.19999999995</v>
      </c>
      <c r="K82" s="133">
        <v>0.65871102687960792</v>
      </c>
      <c r="L82" s="130">
        <v>828</v>
      </c>
      <c r="M82" s="168">
        <v>684010.79999999993</v>
      </c>
      <c r="N82" s="171"/>
      <c r="O82" s="171"/>
      <c r="P82" s="172">
        <f t="shared" si="5"/>
        <v>838</v>
      </c>
      <c r="Q82" s="131">
        <f t="shared" si="6"/>
        <v>692272</v>
      </c>
    </row>
    <row r="83" spans="1:17" s="128" customFormat="1" ht="13.8" hidden="1">
      <c r="A83" s="131">
        <f t="shared" si="7"/>
        <v>78</v>
      </c>
      <c r="B83" s="154">
        <v>780192</v>
      </c>
      <c r="C83" s="132" t="s">
        <v>912</v>
      </c>
      <c r="D83" s="131">
        <v>2383</v>
      </c>
      <c r="E83" s="131">
        <v>3249506</v>
      </c>
      <c r="F83" s="134">
        <v>1594</v>
      </c>
      <c r="G83" s="134">
        <v>2129552</v>
      </c>
      <c r="H83" s="134">
        <v>1586</v>
      </c>
      <c r="I83" s="155">
        <v>0.66554762903902642</v>
      </c>
      <c r="J83" s="134">
        <v>2187026.27</v>
      </c>
      <c r="K83" s="155">
        <v>0.67303346108608508</v>
      </c>
      <c r="L83" s="129">
        <v>2379</v>
      </c>
      <c r="M83" s="168">
        <v>3280539.4050000003</v>
      </c>
      <c r="N83" s="171"/>
      <c r="O83" s="171"/>
      <c r="P83" s="172">
        <f t="shared" si="5"/>
        <v>2383</v>
      </c>
      <c r="Q83" s="131">
        <f t="shared" si="6"/>
        <v>3249506</v>
      </c>
    </row>
    <row r="84" spans="1:17" s="128" customFormat="1" ht="13.8" hidden="1">
      <c r="A84" s="131">
        <f t="shared" si="7"/>
        <v>79</v>
      </c>
      <c r="B84" s="130">
        <v>780204</v>
      </c>
      <c r="C84" s="132" t="s">
        <v>738</v>
      </c>
      <c r="D84" s="131">
        <v>0</v>
      </c>
      <c r="E84" s="131">
        <v>0</v>
      </c>
      <c r="F84" s="134">
        <v>0</v>
      </c>
      <c r="G84" s="134">
        <v>0</v>
      </c>
      <c r="H84" s="134">
        <v>0</v>
      </c>
      <c r="I84" s="155">
        <v>0</v>
      </c>
      <c r="J84" s="134">
        <v>0</v>
      </c>
      <c r="K84" s="155">
        <v>0</v>
      </c>
      <c r="L84" s="129">
        <v>0</v>
      </c>
      <c r="M84" s="168">
        <v>0</v>
      </c>
      <c r="N84" s="171"/>
      <c r="O84" s="171"/>
      <c r="P84" s="172">
        <f t="shared" si="5"/>
        <v>0</v>
      </c>
      <c r="Q84" s="131">
        <f t="shared" si="6"/>
        <v>0</v>
      </c>
    </row>
    <row r="85" spans="1:17" s="128" customFormat="1" ht="13.8" hidden="1">
      <c r="A85" s="131">
        <f t="shared" si="7"/>
        <v>80</v>
      </c>
      <c r="B85" s="130">
        <v>780215</v>
      </c>
      <c r="C85" s="132" t="s">
        <v>915</v>
      </c>
      <c r="D85" s="131">
        <v>430</v>
      </c>
      <c r="E85" s="131">
        <v>355223</v>
      </c>
      <c r="F85" s="134">
        <v>0</v>
      </c>
      <c r="G85" s="134">
        <v>0</v>
      </c>
      <c r="H85" s="134">
        <v>316</v>
      </c>
      <c r="I85" s="155">
        <v>0.73488372093023258</v>
      </c>
      <c r="J85" s="134">
        <v>261047.60000000003</v>
      </c>
      <c r="K85" s="155">
        <v>0.73488372093023269</v>
      </c>
      <c r="L85" s="129">
        <v>473.99999999999994</v>
      </c>
      <c r="M85" s="168">
        <v>391571.4</v>
      </c>
      <c r="N85" s="171"/>
      <c r="O85" s="171"/>
      <c r="P85" s="172">
        <f t="shared" si="5"/>
        <v>430</v>
      </c>
      <c r="Q85" s="131">
        <f t="shared" si="6"/>
        <v>355223</v>
      </c>
    </row>
    <row r="86" spans="1:17" s="128" customFormat="1" ht="27" hidden="1" customHeight="1">
      <c r="A86" s="131">
        <f t="shared" si="7"/>
        <v>81</v>
      </c>
      <c r="B86" s="154">
        <v>780223</v>
      </c>
      <c r="C86" s="132" t="s">
        <v>916</v>
      </c>
      <c r="D86" s="131">
        <v>0</v>
      </c>
      <c r="E86" s="131">
        <v>0</v>
      </c>
      <c r="F86" s="134">
        <v>0</v>
      </c>
      <c r="G86" s="134">
        <v>0</v>
      </c>
      <c r="H86" s="134">
        <v>0</v>
      </c>
      <c r="I86" s="155">
        <v>0</v>
      </c>
      <c r="J86" s="134">
        <v>0</v>
      </c>
      <c r="K86" s="155">
        <v>0</v>
      </c>
      <c r="L86" s="129">
        <v>0</v>
      </c>
      <c r="M86" s="168">
        <v>0</v>
      </c>
      <c r="N86" s="171"/>
      <c r="O86" s="171"/>
      <c r="P86" s="172">
        <f t="shared" si="5"/>
        <v>0</v>
      </c>
      <c r="Q86" s="131">
        <f t="shared" si="6"/>
        <v>0</v>
      </c>
    </row>
    <row r="87" spans="1:17" s="128" customFormat="1" ht="13.8" hidden="1">
      <c r="A87" s="131">
        <f t="shared" si="7"/>
        <v>82</v>
      </c>
      <c r="B87" s="130">
        <v>780224</v>
      </c>
      <c r="C87" s="132" t="s">
        <v>924</v>
      </c>
      <c r="D87" s="131">
        <v>0</v>
      </c>
      <c r="E87" s="131">
        <v>0</v>
      </c>
      <c r="F87" s="134">
        <v>0</v>
      </c>
      <c r="G87" s="134">
        <v>0</v>
      </c>
      <c r="H87" s="134">
        <v>0</v>
      </c>
      <c r="I87" s="155">
        <v>0</v>
      </c>
      <c r="J87" s="134">
        <v>0</v>
      </c>
      <c r="K87" s="155">
        <v>0</v>
      </c>
      <c r="L87" s="129">
        <v>0</v>
      </c>
      <c r="M87" s="168">
        <v>0</v>
      </c>
      <c r="N87" s="171"/>
      <c r="O87" s="171"/>
      <c r="P87" s="172">
        <f t="shared" si="5"/>
        <v>0</v>
      </c>
      <c r="Q87" s="131">
        <f t="shared" si="6"/>
        <v>0</v>
      </c>
    </row>
    <row r="88" spans="1:17" s="128" customFormat="1" ht="27.6" hidden="1">
      <c r="A88" s="131">
        <f t="shared" si="7"/>
        <v>83</v>
      </c>
      <c r="B88" s="154">
        <v>780240</v>
      </c>
      <c r="C88" s="132" t="s">
        <v>917</v>
      </c>
      <c r="D88" s="131">
        <v>5756</v>
      </c>
      <c r="E88" s="131">
        <v>12030890</v>
      </c>
      <c r="F88" s="134">
        <v>3655</v>
      </c>
      <c r="G88" s="134">
        <v>6147881</v>
      </c>
      <c r="H88" s="134">
        <v>3726</v>
      </c>
      <c r="I88" s="155">
        <v>0.64732453092425291</v>
      </c>
      <c r="J88" s="134">
        <v>7715218.8200000003</v>
      </c>
      <c r="K88" s="155">
        <v>0.64128412943680813</v>
      </c>
      <c r="L88" s="129">
        <v>5589</v>
      </c>
      <c r="M88" s="168">
        <v>11572828.23</v>
      </c>
      <c r="N88" s="171"/>
      <c r="O88" s="171"/>
      <c r="P88" s="172">
        <f t="shared" si="5"/>
        <v>5756</v>
      </c>
      <c r="Q88" s="131">
        <f t="shared" si="6"/>
        <v>12030890</v>
      </c>
    </row>
    <row r="89" spans="1:17" ht="13.8">
      <c r="A89" s="766">
        <f t="shared" si="7"/>
        <v>84</v>
      </c>
      <c r="B89" s="772">
        <v>780245</v>
      </c>
      <c r="C89" s="766" t="s">
        <v>740</v>
      </c>
      <c r="D89" s="766">
        <v>0</v>
      </c>
      <c r="E89" s="766">
        <v>0</v>
      </c>
      <c r="F89" s="766">
        <v>0</v>
      </c>
      <c r="G89" s="766">
        <v>0</v>
      </c>
      <c r="H89" s="766">
        <v>0</v>
      </c>
      <c r="I89" s="780">
        <v>0</v>
      </c>
      <c r="J89" s="766">
        <v>0</v>
      </c>
      <c r="K89" s="780">
        <v>0</v>
      </c>
      <c r="L89" s="772">
        <v>0</v>
      </c>
      <c r="M89" s="773">
        <v>0</v>
      </c>
      <c r="N89" s="789"/>
      <c r="O89" s="789"/>
      <c r="P89" s="787">
        <f t="shared" si="5"/>
        <v>0</v>
      </c>
      <c r="Q89" s="766">
        <f t="shared" si="6"/>
        <v>0</v>
      </c>
    </row>
    <row r="90" spans="1:17" ht="13.8">
      <c r="A90" s="766">
        <f t="shared" si="7"/>
        <v>85</v>
      </c>
      <c r="B90" s="788">
        <v>780254</v>
      </c>
      <c r="C90" s="766" t="s">
        <v>737</v>
      </c>
      <c r="D90" s="766">
        <v>0</v>
      </c>
      <c r="E90" s="766">
        <v>0</v>
      </c>
      <c r="F90" s="766">
        <v>0</v>
      </c>
      <c r="G90" s="766">
        <v>0</v>
      </c>
      <c r="H90" s="766">
        <v>0</v>
      </c>
      <c r="I90" s="780">
        <v>0</v>
      </c>
      <c r="J90" s="766">
        <v>0</v>
      </c>
      <c r="K90" s="780">
        <v>0</v>
      </c>
      <c r="L90" s="772">
        <v>0</v>
      </c>
      <c r="M90" s="773">
        <v>0</v>
      </c>
      <c r="N90" s="789"/>
      <c r="O90" s="789"/>
      <c r="P90" s="787">
        <f t="shared" si="5"/>
        <v>0</v>
      </c>
      <c r="Q90" s="766">
        <f t="shared" si="6"/>
        <v>0</v>
      </c>
    </row>
    <row r="91" spans="1:17" ht="27.6">
      <c r="A91" s="766">
        <f t="shared" si="7"/>
        <v>86</v>
      </c>
      <c r="B91" s="788">
        <v>780297</v>
      </c>
      <c r="C91" s="766" t="s">
        <v>918</v>
      </c>
      <c r="D91" s="766">
        <v>2796</v>
      </c>
      <c r="E91" s="766">
        <v>3995360</v>
      </c>
      <c r="F91" s="766">
        <v>1084</v>
      </c>
      <c r="G91" s="766">
        <v>1167142</v>
      </c>
      <c r="H91" s="766">
        <v>2271</v>
      </c>
      <c r="I91" s="780">
        <v>0.8122317596566524</v>
      </c>
      <c r="J91" s="766">
        <v>3387255.8499999996</v>
      </c>
      <c r="K91" s="780">
        <v>0.84779740749269139</v>
      </c>
      <c r="L91" s="772">
        <v>3406.5</v>
      </c>
      <c r="M91" s="773">
        <v>5080883.7749999994</v>
      </c>
      <c r="N91" s="785">
        <v>611</v>
      </c>
      <c r="O91" s="786">
        <v>1085524</v>
      </c>
      <c r="P91" s="787">
        <f t="shared" si="5"/>
        <v>3407</v>
      </c>
      <c r="Q91" s="766">
        <f t="shared" si="6"/>
        <v>5080884</v>
      </c>
    </row>
    <row r="92" spans="1:17" s="128" customFormat="1" ht="13.8" hidden="1">
      <c r="A92" s="131">
        <f t="shared" si="7"/>
        <v>87</v>
      </c>
      <c r="B92" s="154">
        <v>780306</v>
      </c>
      <c r="C92" s="132" t="s">
        <v>734</v>
      </c>
      <c r="D92" s="131">
        <v>1285</v>
      </c>
      <c r="E92" s="131">
        <v>1266883</v>
      </c>
      <c r="F92" s="134">
        <v>881</v>
      </c>
      <c r="G92" s="134">
        <v>693918</v>
      </c>
      <c r="H92" s="134">
        <v>769</v>
      </c>
      <c r="I92" s="155">
        <v>0.59844357976653695</v>
      </c>
      <c r="J92" s="134">
        <v>742504.35000000009</v>
      </c>
      <c r="K92" s="155">
        <v>0.58608754715313105</v>
      </c>
      <c r="L92" s="129">
        <v>1153.5</v>
      </c>
      <c r="M92" s="168">
        <v>1113756.5250000001</v>
      </c>
      <c r="N92" s="171"/>
      <c r="O92" s="171"/>
      <c r="P92" s="172">
        <f t="shared" si="5"/>
        <v>1285</v>
      </c>
      <c r="Q92" s="131">
        <f t="shared" si="6"/>
        <v>1266883</v>
      </c>
    </row>
    <row r="93" spans="1:17" ht="13.8">
      <c r="A93" s="766">
        <f t="shared" si="7"/>
        <v>88</v>
      </c>
      <c r="B93" s="772">
        <v>780350</v>
      </c>
      <c r="C93" s="766" t="s">
        <v>925</v>
      </c>
      <c r="D93" s="766">
        <v>0</v>
      </c>
      <c r="E93" s="766">
        <v>0</v>
      </c>
      <c r="F93" s="766">
        <v>0</v>
      </c>
      <c r="G93" s="766">
        <v>0</v>
      </c>
      <c r="H93" s="766">
        <v>0</v>
      </c>
      <c r="I93" s="780">
        <v>0</v>
      </c>
      <c r="J93" s="766">
        <v>0</v>
      </c>
      <c r="K93" s="780">
        <v>0</v>
      </c>
      <c r="L93" s="772">
        <v>0</v>
      </c>
      <c r="M93" s="773">
        <v>0</v>
      </c>
      <c r="N93" s="789"/>
      <c r="O93" s="789"/>
      <c r="P93" s="787">
        <f t="shared" si="5"/>
        <v>0</v>
      </c>
      <c r="Q93" s="766">
        <f t="shared" si="6"/>
        <v>0</v>
      </c>
    </row>
    <row r="94" spans="1:17" ht="13.8">
      <c r="A94" s="766">
        <f t="shared" si="7"/>
        <v>89</v>
      </c>
      <c r="B94" s="772">
        <v>780409</v>
      </c>
      <c r="C94" s="766" t="s">
        <v>926</v>
      </c>
      <c r="D94" s="766">
        <v>0</v>
      </c>
      <c r="E94" s="766">
        <v>0</v>
      </c>
      <c r="F94" s="766">
        <v>0</v>
      </c>
      <c r="G94" s="766">
        <v>0</v>
      </c>
      <c r="H94" s="766">
        <v>0</v>
      </c>
      <c r="I94" s="780">
        <v>0</v>
      </c>
      <c r="J94" s="766">
        <v>0</v>
      </c>
      <c r="K94" s="780">
        <v>0</v>
      </c>
      <c r="L94" s="772">
        <v>0</v>
      </c>
      <c r="M94" s="773">
        <v>0</v>
      </c>
      <c r="N94" s="789"/>
      <c r="O94" s="789"/>
      <c r="P94" s="787">
        <f t="shared" si="5"/>
        <v>0</v>
      </c>
      <c r="Q94" s="766">
        <f t="shared" si="6"/>
        <v>0</v>
      </c>
    </row>
    <row r="95" spans="1:17" s="128" customFormat="1" ht="13.8" hidden="1">
      <c r="A95" s="131">
        <f t="shared" si="7"/>
        <v>90</v>
      </c>
      <c r="B95" s="130">
        <v>780422</v>
      </c>
      <c r="C95" s="132" t="s">
        <v>741</v>
      </c>
      <c r="D95" s="131">
        <v>222</v>
      </c>
      <c r="E95" s="131">
        <v>854014</v>
      </c>
      <c r="F95" s="134">
        <v>0</v>
      </c>
      <c r="G95" s="134">
        <v>0</v>
      </c>
      <c r="H95" s="134">
        <v>179</v>
      </c>
      <c r="I95" s="155">
        <v>0.80630630630630629</v>
      </c>
      <c r="J95" s="134">
        <v>682831.10000000009</v>
      </c>
      <c r="K95" s="155">
        <v>0.79955492532909311</v>
      </c>
      <c r="L95" s="129">
        <v>268.5</v>
      </c>
      <c r="M95" s="168">
        <v>1024246.6500000001</v>
      </c>
      <c r="N95" s="171"/>
      <c r="O95" s="169"/>
      <c r="P95" s="172">
        <f t="shared" si="5"/>
        <v>222</v>
      </c>
      <c r="Q95" s="131">
        <f t="shared" si="6"/>
        <v>854014</v>
      </c>
    </row>
    <row r="96" spans="1:17" s="128" customFormat="1" ht="13.8" hidden="1">
      <c r="A96" s="131">
        <f t="shared" si="7"/>
        <v>91</v>
      </c>
      <c r="B96" s="130">
        <v>780435</v>
      </c>
      <c r="C96" s="132" t="s">
        <v>736</v>
      </c>
      <c r="D96" s="131">
        <v>215</v>
      </c>
      <c r="E96" s="131">
        <v>880890</v>
      </c>
      <c r="F96" s="134">
        <v>0</v>
      </c>
      <c r="G96" s="134">
        <v>0</v>
      </c>
      <c r="H96" s="134">
        <v>155</v>
      </c>
      <c r="I96" s="155">
        <v>0.72093023255813948</v>
      </c>
      <c r="J96" s="134">
        <v>645148.31000000006</v>
      </c>
      <c r="K96" s="155">
        <v>0.73238237464382616</v>
      </c>
      <c r="L96" s="129">
        <v>232.5</v>
      </c>
      <c r="M96" s="168">
        <v>967722.46500000008</v>
      </c>
      <c r="N96" s="171"/>
      <c r="O96" s="169"/>
      <c r="P96" s="172">
        <f t="shared" si="5"/>
        <v>215</v>
      </c>
      <c r="Q96" s="131">
        <f t="shared" si="6"/>
        <v>880890</v>
      </c>
    </row>
    <row r="97" spans="1:18" s="128" customFormat="1" ht="13.8" hidden="1">
      <c r="A97" s="131">
        <f t="shared" si="7"/>
        <v>92</v>
      </c>
      <c r="B97" s="130">
        <v>780533</v>
      </c>
      <c r="C97" s="131" t="s">
        <v>925</v>
      </c>
      <c r="D97" s="131">
        <v>2345</v>
      </c>
      <c r="E97" s="131">
        <v>3108485</v>
      </c>
      <c r="F97" s="131">
        <v>0</v>
      </c>
      <c r="G97" s="131">
        <v>0</v>
      </c>
      <c r="H97" s="131">
        <v>1170</v>
      </c>
      <c r="I97" s="133">
        <v>0.49893390191897652</v>
      </c>
      <c r="J97" s="131">
        <v>2455206.13</v>
      </c>
      <c r="K97" s="133">
        <v>0.78984010860596077</v>
      </c>
      <c r="L97" s="130">
        <v>1755</v>
      </c>
      <c r="M97" s="168">
        <v>3682809.1949999998</v>
      </c>
      <c r="N97" s="171"/>
      <c r="O97" s="171"/>
      <c r="P97" s="172">
        <f t="shared" si="5"/>
        <v>2345</v>
      </c>
      <c r="Q97" s="131">
        <f t="shared" si="6"/>
        <v>3108485</v>
      </c>
    </row>
    <row r="98" spans="1:18" ht="13.8">
      <c r="A98" s="766">
        <f t="shared" si="7"/>
        <v>93</v>
      </c>
      <c r="B98" s="772">
        <v>780632</v>
      </c>
      <c r="C98" s="766" t="s">
        <v>662</v>
      </c>
      <c r="D98" s="766">
        <v>0</v>
      </c>
      <c r="E98" s="766">
        <v>0</v>
      </c>
      <c r="F98" s="766">
        <v>0</v>
      </c>
      <c r="G98" s="766">
        <v>0</v>
      </c>
      <c r="H98" s="766">
        <v>0</v>
      </c>
      <c r="I98" s="780">
        <v>0</v>
      </c>
      <c r="J98" s="766">
        <v>0</v>
      </c>
      <c r="K98" s="780">
        <v>0</v>
      </c>
      <c r="L98" s="772">
        <v>0</v>
      </c>
      <c r="M98" s="773">
        <v>0</v>
      </c>
      <c r="N98" s="789"/>
      <c r="O98" s="789"/>
      <c r="P98" s="787">
        <f t="shared" si="5"/>
        <v>0</v>
      </c>
      <c r="Q98" s="766">
        <f t="shared" si="6"/>
        <v>0</v>
      </c>
    </row>
    <row r="99" spans="1:18" ht="13.8">
      <c r="A99" s="766">
        <f t="shared" si="7"/>
        <v>94</v>
      </c>
      <c r="B99" s="772">
        <v>780634</v>
      </c>
      <c r="C99" s="766" t="s">
        <v>920</v>
      </c>
      <c r="D99" s="766">
        <v>0</v>
      </c>
      <c r="E99" s="766">
        <v>0</v>
      </c>
      <c r="F99" s="766">
        <v>0</v>
      </c>
      <c r="G99" s="766">
        <v>0</v>
      </c>
      <c r="H99" s="766">
        <v>0</v>
      </c>
      <c r="I99" s="780">
        <v>0</v>
      </c>
      <c r="J99" s="766">
        <v>0</v>
      </c>
      <c r="K99" s="780">
        <v>0</v>
      </c>
      <c r="L99" s="772">
        <v>0</v>
      </c>
      <c r="M99" s="773">
        <v>0</v>
      </c>
      <c r="N99" s="789"/>
      <c r="O99" s="789"/>
      <c r="P99" s="787">
        <f t="shared" si="5"/>
        <v>0</v>
      </c>
      <c r="Q99" s="766">
        <f t="shared" si="6"/>
        <v>0</v>
      </c>
    </row>
    <row r="100" spans="1:18" ht="13.8">
      <c r="A100" s="766">
        <f t="shared" si="7"/>
        <v>95</v>
      </c>
      <c r="B100" s="772">
        <v>780646</v>
      </c>
      <c r="C100" s="766" t="s">
        <v>663</v>
      </c>
      <c r="D100" s="766">
        <v>66</v>
      </c>
      <c r="E100" s="766">
        <v>132203</v>
      </c>
      <c r="F100" s="766">
        <v>0</v>
      </c>
      <c r="G100" s="766">
        <v>0</v>
      </c>
      <c r="H100" s="766">
        <v>45</v>
      </c>
      <c r="I100" s="780">
        <v>0.68181818181818177</v>
      </c>
      <c r="J100" s="766">
        <v>109131.53000000001</v>
      </c>
      <c r="K100" s="780">
        <v>0.82548452001845651</v>
      </c>
      <c r="L100" s="772">
        <v>97.729728358208959</v>
      </c>
      <c r="M100" s="773">
        <v>163697.29500000001</v>
      </c>
      <c r="N100" s="789"/>
      <c r="O100" s="774"/>
      <c r="P100" s="787">
        <f t="shared" si="5"/>
        <v>66</v>
      </c>
      <c r="Q100" s="766">
        <f t="shared" si="6"/>
        <v>132203</v>
      </c>
    </row>
    <row r="101" spans="1:18" s="128" customFormat="1" ht="13.8" hidden="1">
      <c r="A101" s="131">
        <f t="shared" si="7"/>
        <v>96</v>
      </c>
      <c r="B101" s="154">
        <v>780671</v>
      </c>
      <c r="C101" s="132" t="s">
        <v>927</v>
      </c>
      <c r="D101" s="131">
        <v>8124</v>
      </c>
      <c r="E101" s="131">
        <v>55948881</v>
      </c>
      <c r="F101" s="134">
        <v>6377</v>
      </c>
      <c r="G101" s="134">
        <v>44037706</v>
      </c>
      <c r="H101" s="134">
        <v>6688</v>
      </c>
      <c r="I101" s="155">
        <v>0.82323978335795178</v>
      </c>
      <c r="J101" s="134">
        <v>45978690.460000001</v>
      </c>
      <c r="K101" s="155">
        <v>0.82179821362289629</v>
      </c>
      <c r="L101" s="129">
        <v>10032</v>
      </c>
      <c r="M101" s="168">
        <v>68968035.689999998</v>
      </c>
      <c r="N101" s="171"/>
      <c r="O101" s="171"/>
      <c r="P101" s="172">
        <f t="shared" si="5"/>
        <v>8124</v>
      </c>
      <c r="Q101" s="131">
        <f t="shared" si="6"/>
        <v>55948881</v>
      </c>
    </row>
    <row r="102" spans="1:18" s="128" customFormat="1" ht="13.8" hidden="1">
      <c r="A102" s="131">
        <f t="shared" si="7"/>
        <v>97</v>
      </c>
      <c r="B102" s="154">
        <v>780696</v>
      </c>
      <c r="C102" s="132" t="s">
        <v>664</v>
      </c>
      <c r="D102" s="131">
        <v>0</v>
      </c>
      <c r="E102" s="131">
        <v>0</v>
      </c>
      <c r="F102" s="134">
        <v>914</v>
      </c>
      <c r="G102" s="134">
        <v>1986567</v>
      </c>
      <c r="H102" s="134">
        <v>0</v>
      </c>
      <c r="I102" s="155">
        <v>0</v>
      </c>
      <c r="J102" s="134">
        <v>0</v>
      </c>
      <c r="K102" s="155">
        <v>0</v>
      </c>
      <c r="L102" s="129">
        <v>0</v>
      </c>
      <c r="M102" s="129">
        <v>0</v>
      </c>
      <c r="N102" s="162"/>
      <c r="O102" s="162"/>
      <c r="P102" s="131">
        <f t="shared" si="5"/>
        <v>0</v>
      </c>
      <c r="Q102" s="131">
        <f t="shared" si="6"/>
        <v>0</v>
      </c>
    </row>
    <row r="103" spans="1:18" s="779" customFormat="1" ht="21.6" customHeight="1">
      <c r="A103" s="777"/>
      <c r="B103" s="790"/>
      <c r="C103" s="777" t="s">
        <v>807</v>
      </c>
      <c r="D103" s="777">
        <v>229617</v>
      </c>
      <c r="E103" s="777">
        <v>370918231</v>
      </c>
      <c r="F103" s="777">
        <v>146837</v>
      </c>
      <c r="G103" s="777">
        <v>226894301</v>
      </c>
      <c r="H103" s="777">
        <v>150453</v>
      </c>
      <c r="I103" s="781">
        <v>0.65523458628934272</v>
      </c>
      <c r="J103" s="777">
        <v>254763188.65999997</v>
      </c>
      <c r="K103" s="781">
        <v>0.68684461255289431</v>
      </c>
      <c r="L103" s="790">
        <v>225709.72972835822</v>
      </c>
      <c r="M103" s="790">
        <v>382144782.98999989</v>
      </c>
      <c r="N103" s="790">
        <v>1525.4999999999995</v>
      </c>
      <c r="O103" s="790">
        <v>2755380.7749999985</v>
      </c>
      <c r="P103" s="790">
        <f t="shared" ref="P103" si="8">SUM(P6:P102)</f>
        <v>231144</v>
      </c>
      <c r="Q103" s="790">
        <f t="shared" ref="Q103" si="9">SUM(Q6:Q102)</f>
        <v>373673612</v>
      </c>
      <c r="R103" s="791"/>
    </row>
    <row r="104" spans="1:18" s="138" customFormat="1" ht="13.8" hidden="1">
      <c r="A104" s="127"/>
      <c r="B104" s="126"/>
      <c r="C104" s="137"/>
      <c r="D104" s="137"/>
      <c r="E104" s="137"/>
      <c r="F104" s="131">
        <v>0</v>
      </c>
      <c r="G104" s="131">
        <v>0</v>
      </c>
      <c r="H104" s="137"/>
      <c r="I104" s="155">
        <v>0</v>
      </c>
      <c r="J104" s="137"/>
      <c r="K104" s="155">
        <v>0</v>
      </c>
      <c r="L104" s="157"/>
    </row>
    <row r="105" spans="1:18" s="128" customFormat="1" ht="13.8" hidden="1">
      <c r="B105" s="158">
        <v>74</v>
      </c>
      <c r="C105" s="142" t="s">
        <v>808</v>
      </c>
      <c r="D105" s="131">
        <v>213204</v>
      </c>
      <c r="E105" s="131">
        <v>300916748</v>
      </c>
      <c r="F105" s="131">
        <v>136432</v>
      </c>
      <c r="G105" s="131">
        <v>177520727</v>
      </c>
      <c r="H105" s="131">
        <v>138475</v>
      </c>
      <c r="I105" s="155">
        <v>0.64949531903716629</v>
      </c>
      <c r="J105" s="131">
        <v>198568882.25999999</v>
      </c>
      <c r="K105" s="155">
        <v>0.65987979592282442</v>
      </c>
      <c r="L105" s="152"/>
      <c r="Q105" s="143">
        <f>Q103/E110</f>
        <v>0.94910265478293832</v>
      </c>
    </row>
    <row r="106" spans="1:18" s="128" customFormat="1" ht="13.8" hidden="1">
      <c r="B106" s="158">
        <v>5</v>
      </c>
      <c r="C106" s="142" t="s">
        <v>809</v>
      </c>
      <c r="D106" s="131">
        <v>5663</v>
      </c>
      <c r="E106" s="131">
        <v>9931024</v>
      </c>
      <c r="F106" s="131">
        <v>2606</v>
      </c>
      <c r="G106" s="131">
        <v>2957961</v>
      </c>
      <c r="H106" s="131">
        <v>3920</v>
      </c>
      <c r="I106" s="155">
        <v>0.69221260815822006</v>
      </c>
      <c r="J106" s="131">
        <v>7006129.9699999988</v>
      </c>
      <c r="K106" s="155">
        <v>0.70547910970711569</v>
      </c>
      <c r="L106" s="152"/>
    </row>
    <row r="107" spans="1:18" s="128" customFormat="1" ht="13.8" hidden="1">
      <c r="B107" s="158">
        <v>4</v>
      </c>
      <c r="C107" s="142" t="s">
        <v>810</v>
      </c>
      <c r="D107" s="131">
        <v>10750</v>
      </c>
      <c r="E107" s="131">
        <v>60070459</v>
      </c>
      <c r="F107" s="131">
        <v>7799</v>
      </c>
      <c r="G107" s="131">
        <v>46415613</v>
      </c>
      <c r="H107" s="131">
        <v>8058</v>
      </c>
      <c r="I107" s="155">
        <v>0.74958139534883717</v>
      </c>
      <c r="J107" s="131">
        <v>49188176.43</v>
      </c>
      <c r="K107" s="155">
        <v>0.81884136144190278</v>
      </c>
      <c r="L107" s="152"/>
    </row>
    <row r="108" spans="1:18" s="128" customFormat="1" ht="13.8" hidden="1">
      <c r="B108" s="158">
        <v>83</v>
      </c>
      <c r="C108" s="132" t="s">
        <v>811</v>
      </c>
      <c r="D108" s="159">
        <v>229617</v>
      </c>
      <c r="E108" s="159">
        <v>370918231</v>
      </c>
      <c r="F108" s="159">
        <v>146837</v>
      </c>
      <c r="G108" s="159">
        <v>226894301</v>
      </c>
      <c r="H108" s="159">
        <v>150453</v>
      </c>
      <c r="I108" s="155">
        <v>0.65523458628934272</v>
      </c>
      <c r="J108" s="159">
        <v>254763188.66</v>
      </c>
      <c r="K108" s="155">
        <v>0.68684461255289442</v>
      </c>
      <c r="L108" s="152"/>
    </row>
    <row r="109" spans="1:18" s="128" customFormat="1" ht="13.8" hidden="1">
      <c r="B109" s="158"/>
      <c r="L109" s="152"/>
    </row>
    <row r="110" spans="1:18" s="128" customFormat="1" ht="13.8" hidden="1">
      <c r="B110" s="158"/>
      <c r="C110" s="137" t="s">
        <v>812</v>
      </c>
      <c r="D110" s="131">
        <v>234988</v>
      </c>
      <c r="E110" s="131">
        <v>393712534.80000001</v>
      </c>
      <c r="F110" s="131"/>
      <c r="G110" s="131"/>
      <c r="H110" s="131"/>
      <c r="I110" s="131"/>
      <c r="J110" s="131"/>
      <c r="K110" s="131"/>
      <c r="L110" s="160">
        <v>234988</v>
      </c>
      <c r="M110" s="131">
        <v>393712534.80000001</v>
      </c>
      <c r="N110" s="131"/>
      <c r="O110" s="131"/>
      <c r="P110" s="131">
        <f>D110</f>
        <v>234988</v>
      </c>
      <c r="Q110" s="131">
        <f>E110</f>
        <v>393712534.80000001</v>
      </c>
    </row>
    <row r="111" spans="1:18" s="128" customFormat="1" ht="13.8" hidden="1">
      <c r="B111" s="158"/>
      <c r="C111" s="131" t="s">
        <v>813</v>
      </c>
      <c r="D111" s="131">
        <v>41</v>
      </c>
      <c r="E111" s="131">
        <v>68900</v>
      </c>
      <c r="F111" s="131"/>
      <c r="G111" s="131"/>
      <c r="H111" s="131">
        <v>638</v>
      </c>
      <c r="I111" s="131"/>
      <c r="J111" s="131">
        <v>789900</v>
      </c>
      <c r="K111" s="131"/>
      <c r="L111" s="160">
        <v>1531</v>
      </c>
      <c r="M111" s="131">
        <v>1895800</v>
      </c>
      <c r="N111" s="131">
        <v>1490</v>
      </c>
      <c r="O111" s="131">
        <v>1826900</v>
      </c>
      <c r="P111" s="131">
        <f>N111+D111</f>
        <v>1531</v>
      </c>
      <c r="Q111" s="131">
        <f>O111+E111</f>
        <v>1895800</v>
      </c>
    </row>
    <row r="112" spans="1:18" s="150" customFormat="1" ht="13.8" hidden="1">
      <c r="B112" s="161"/>
      <c r="C112" s="151" t="s">
        <v>814</v>
      </c>
      <c r="D112" s="151">
        <v>5330</v>
      </c>
      <c r="E112" s="151">
        <v>22725403.800000012</v>
      </c>
      <c r="F112" s="151"/>
      <c r="G112" s="151"/>
      <c r="H112" s="151"/>
      <c r="I112" s="151"/>
      <c r="J112" s="151"/>
      <c r="K112" s="151"/>
      <c r="L112" s="151">
        <v>7747.2702716417843</v>
      </c>
      <c r="M112" s="151">
        <v>9671951.8100001216</v>
      </c>
      <c r="N112" s="151"/>
      <c r="O112" s="151"/>
      <c r="P112" s="151">
        <f t="shared" ref="P112:Q112" si="10">P110-P103-P111</f>
        <v>2313</v>
      </c>
      <c r="Q112" s="151">
        <f t="shared" si="10"/>
        <v>18143122.800000012</v>
      </c>
    </row>
    <row r="113" spans="2:12" s="128" customFormat="1" ht="13.8" hidden="1">
      <c r="B113" s="158"/>
      <c r="L113" s="152"/>
    </row>
    <row r="114" spans="2:12" s="128" customFormat="1" ht="13.8" hidden="1">
      <c r="B114" s="158"/>
      <c r="J114" s="128">
        <v>1693.3074691764202</v>
      </c>
      <c r="L114" s="152"/>
    </row>
    <row r="115" spans="2:12" s="128" customFormat="1" ht="13.8" hidden="1">
      <c r="B115" s="158"/>
      <c r="L115" s="152"/>
    </row>
  </sheetData>
  <autoFilter ref="A5:O108">
    <filterColumn colId="14">
      <customFilters>
        <customFilter operator="notEqual" val=" "/>
      </customFilters>
    </filterColumn>
  </autoFilter>
  <mergeCells count="15">
    <mergeCell ref="A1:Q1"/>
    <mergeCell ref="P2:Q4"/>
    <mergeCell ref="H4:I4"/>
    <mergeCell ref="J4:K4"/>
    <mergeCell ref="A2:A5"/>
    <mergeCell ref="B2:B5"/>
    <mergeCell ref="C2:C5"/>
    <mergeCell ref="D2:E2"/>
    <mergeCell ref="F2:G3"/>
    <mergeCell ref="H2:K3"/>
    <mergeCell ref="L2:M4"/>
    <mergeCell ref="N2:O4"/>
    <mergeCell ref="E4:E5"/>
    <mergeCell ref="D3:E3"/>
    <mergeCell ref="D4:D5"/>
  </mergeCells>
  <conditionalFormatting sqref="K6:K103">
    <cfRule type="cellIs" dxfId="0" priority="1" operator="greaterThan">
      <formula>0.7</formula>
    </cfRule>
  </conditionalFormatting>
  <printOptions horizontalCentered="1"/>
  <pageMargins left="0.11811023622047245" right="0" top="0.35433070866141736" bottom="0.15748031496062992" header="0.31496062992125984" footer="0.31496062992125984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Лист13" filterMode="1">
    <pageSetUpPr fitToPage="1"/>
  </sheetPr>
  <dimension ref="A1:O40"/>
  <sheetViews>
    <sheetView zoomScaleNormal="100" workbookViewId="0">
      <selection activeCell="K26" sqref="K26"/>
    </sheetView>
  </sheetViews>
  <sheetFormatPr defaultColWidth="8.88671875" defaultRowHeight="13.2"/>
  <cols>
    <col min="1" max="1" width="5.109375" style="792" customWidth="1"/>
    <col min="2" max="2" width="10" style="767" customWidth="1"/>
    <col min="3" max="3" width="40.6640625" style="767" customWidth="1"/>
    <col min="4" max="4" width="11" style="767" customWidth="1"/>
    <col min="5" max="5" width="13.21875" style="767" customWidth="1"/>
    <col min="6" max="6" width="8.44140625" style="767" customWidth="1"/>
    <col min="7" max="7" width="8.33203125" style="767" customWidth="1"/>
    <col min="8" max="8" width="11.6640625" style="767" customWidth="1"/>
    <col min="9" max="9" width="6.88671875" style="767" customWidth="1"/>
    <col min="10" max="10" width="8.6640625" style="767" customWidth="1"/>
    <col min="11" max="14" width="11.6640625" style="767" customWidth="1"/>
    <col min="15" max="15" width="14.44140625" style="767" customWidth="1"/>
    <col min="16" max="16384" width="8.88671875" style="767"/>
  </cols>
  <sheetData>
    <row r="1" spans="1:15" ht="70.2" customHeight="1">
      <c r="A1" s="988" t="s">
        <v>1170</v>
      </c>
      <c r="B1" s="989"/>
      <c r="C1" s="989"/>
      <c r="D1" s="989"/>
      <c r="E1" s="989"/>
      <c r="F1" s="989"/>
      <c r="G1" s="989"/>
      <c r="H1" s="989"/>
      <c r="I1" s="989"/>
      <c r="J1" s="989"/>
      <c r="K1" s="989"/>
      <c r="L1" s="989"/>
      <c r="M1" s="989"/>
      <c r="N1" s="989"/>
      <c r="O1" s="989"/>
    </row>
    <row r="2" spans="1:15" ht="39" customHeight="1">
      <c r="A2" s="987" t="s">
        <v>378</v>
      </c>
      <c r="B2" s="982" t="s">
        <v>0</v>
      </c>
      <c r="C2" s="982" t="s">
        <v>792</v>
      </c>
      <c r="D2" s="986" t="s">
        <v>793</v>
      </c>
      <c r="E2" s="986"/>
      <c r="F2" s="986" t="s">
        <v>795</v>
      </c>
      <c r="G2" s="986"/>
      <c r="H2" s="986"/>
      <c r="I2" s="986"/>
      <c r="J2" s="981" t="s">
        <v>796</v>
      </c>
      <c r="K2" s="981"/>
      <c r="L2" s="981" t="s">
        <v>816</v>
      </c>
      <c r="M2" s="981"/>
      <c r="N2" s="982" t="s">
        <v>798</v>
      </c>
      <c r="O2" s="982"/>
    </row>
    <row r="3" spans="1:15" ht="18.600000000000001" customHeight="1">
      <c r="A3" s="987"/>
      <c r="B3" s="982"/>
      <c r="C3" s="982"/>
      <c r="D3" s="985" t="s">
        <v>799</v>
      </c>
      <c r="E3" s="985"/>
      <c r="F3" s="986"/>
      <c r="G3" s="986"/>
      <c r="H3" s="986"/>
      <c r="I3" s="986"/>
      <c r="J3" s="981"/>
      <c r="K3" s="981"/>
      <c r="L3" s="981"/>
      <c r="M3" s="981"/>
      <c r="N3" s="982"/>
      <c r="O3" s="982"/>
    </row>
    <row r="4" spans="1:15" ht="27" customHeight="1">
      <c r="A4" s="987"/>
      <c r="B4" s="982"/>
      <c r="C4" s="982"/>
      <c r="D4" s="985" t="s">
        <v>800</v>
      </c>
      <c r="E4" s="985" t="s">
        <v>801</v>
      </c>
      <c r="F4" s="983" t="s">
        <v>802</v>
      </c>
      <c r="G4" s="984"/>
      <c r="H4" s="986" t="s">
        <v>803</v>
      </c>
      <c r="I4" s="986"/>
      <c r="J4" s="981"/>
      <c r="K4" s="981"/>
      <c r="L4" s="981"/>
      <c r="M4" s="981"/>
      <c r="N4" s="982"/>
      <c r="O4" s="982"/>
    </row>
    <row r="5" spans="1:15" s="792" customFormat="1" ht="60.6" customHeight="1">
      <c r="A5" s="987"/>
      <c r="B5" s="982"/>
      <c r="C5" s="982"/>
      <c r="D5" s="985"/>
      <c r="E5" s="985"/>
      <c r="F5" s="768" t="s">
        <v>804</v>
      </c>
      <c r="G5" s="768" t="s">
        <v>806</v>
      </c>
      <c r="H5" s="768" t="s">
        <v>805</v>
      </c>
      <c r="I5" s="768" t="s">
        <v>806</v>
      </c>
      <c r="J5" s="768" t="s">
        <v>800</v>
      </c>
      <c r="K5" s="768" t="s">
        <v>801</v>
      </c>
      <c r="L5" s="770" t="s">
        <v>800</v>
      </c>
      <c r="M5" s="770" t="s">
        <v>801</v>
      </c>
      <c r="N5" s="768" t="s">
        <v>800</v>
      </c>
      <c r="O5" s="768" t="s">
        <v>801</v>
      </c>
    </row>
    <row r="6" spans="1:15" s="158" customFormat="1" ht="15.75" hidden="1" customHeight="1">
      <c r="A6" s="130" t="s">
        <v>817</v>
      </c>
      <c r="B6" s="131">
        <v>780007</v>
      </c>
      <c r="C6" s="132" t="s">
        <v>824</v>
      </c>
      <c r="D6" s="131">
        <v>24</v>
      </c>
      <c r="E6" s="131">
        <v>262584</v>
      </c>
      <c r="F6" s="134">
        <v>0</v>
      </c>
      <c r="G6" s="155">
        <v>0</v>
      </c>
      <c r="H6" s="134">
        <v>0</v>
      </c>
      <c r="I6" s="155">
        <v>0</v>
      </c>
      <c r="J6" s="129">
        <v>0</v>
      </c>
      <c r="K6" s="173">
        <v>0</v>
      </c>
      <c r="L6" s="174"/>
      <c r="M6" s="169"/>
      <c r="N6" s="175">
        <f t="shared" ref="N6:N25" si="0">L6+D6</f>
        <v>24</v>
      </c>
      <c r="O6" s="130">
        <f t="shared" ref="O6:O25" si="1">M6+E6</f>
        <v>262584</v>
      </c>
    </row>
    <row r="7" spans="1:15" s="128" customFormat="1" ht="13.8" hidden="1">
      <c r="A7" s="130">
        <f>1+A6</f>
        <v>2</v>
      </c>
      <c r="B7" s="131">
        <v>780009</v>
      </c>
      <c r="C7" s="132" t="s">
        <v>783</v>
      </c>
      <c r="D7" s="131">
        <v>103</v>
      </c>
      <c r="E7" s="131">
        <v>317695</v>
      </c>
      <c r="F7" s="134">
        <v>63</v>
      </c>
      <c r="G7" s="155">
        <v>0.61165048543689315</v>
      </c>
      <c r="H7" s="134">
        <v>193942.35</v>
      </c>
      <c r="I7" s="155">
        <v>0.61046711468546877</v>
      </c>
      <c r="J7" s="129">
        <v>94.5</v>
      </c>
      <c r="K7" s="173">
        <v>290913.52500000002</v>
      </c>
      <c r="L7" s="174"/>
      <c r="M7" s="169"/>
      <c r="N7" s="175">
        <f t="shared" si="0"/>
        <v>103</v>
      </c>
      <c r="O7" s="130">
        <f t="shared" si="1"/>
        <v>317695</v>
      </c>
    </row>
    <row r="8" spans="1:15" ht="27.6">
      <c r="A8" s="772">
        <f t="shared" ref="A8:A25" si="2">1+A7</f>
        <v>3</v>
      </c>
      <c r="B8" s="766">
        <v>780014</v>
      </c>
      <c r="C8" s="766" t="s">
        <v>827</v>
      </c>
      <c r="D8" s="766">
        <v>5052</v>
      </c>
      <c r="E8" s="766">
        <v>10857752</v>
      </c>
      <c r="F8" s="766">
        <v>4553</v>
      </c>
      <c r="G8" s="780">
        <v>0.9012272367379256</v>
      </c>
      <c r="H8" s="766">
        <v>9788216.379999999</v>
      </c>
      <c r="I8" s="780">
        <v>0.90149566687468996</v>
      </c>
      <c r="J8" s="772">
        <v>6829.5</v>
      </c>
      <c r="K8" s="773">
        <v>14682324.569999998</v>
      </c>
      <c r="L8" s="772">
        <v>1778</v>
      </c>
      <c r="M8" s="772">
        <v>3824573</v>
      </c>
      <c r="N8" s="775">
        <f t="shared" si="0"/>
        <v>6830</v>
      </c>
      <c r="O8" s="772">
        <f t="shared" si="1"/>
        <v>14682325</v>
      </c>
    </row>
    <row r="9" spans="1:15" s="128" customFormat="1" ht="15.75" hidden="1" customHeight="1">
      <c r="A9" s="130">
        <f t="shared" si="2"/>
        <v>4</v>
      </c>
      <c r="B9" s="131">
        <v>780016</v>
      </c>
      <c r="C9" s="132" t="s">
        <v>828</v>
      </c>
      <c r="D9" s="131">
        <v>1382</v>
      </c>
      <c r="E9" s="131">
        <v>4033784</v>
      </c>
      <c r="F9" s="134">
        <v>830</v>
      </c>
      <c r="G9" s="155">
        <v>0.60057887120115772</v>
      </c>
      <c r="H9" s="134">
        <v>2445550.62</v>
      </c>
      <c r="I9" s="155">
        <v>0.60626712288015427</v>
      </c>
      <c r="J9" s="129">
        <v>1245</v>
      </c>
      <c r="K9" s="173">
        <v>3668325.93</v>
      </c>
      <c r="L9" s="174"/>
      <c r="M9" s="169"/>
      <c r="N9" s="175">
        <f t="shared" si="0"/>
        <v>1382</v>
      </c>
      <c r="O9" s="130">
        <f t="shared" si="1"/>
        <v>4033784</v>
      </c>
    </row>
    <row r="10" spans="1:15" ht="13.8">
      <c r="A10" s="772">
        <f t="shared" si="2"/>
        <v>5</v>
      </c>
      <c r="B10" s="766">
        <v>780018</v>
      </c>
      <c r="C10" s="766" t="s">
        <v>928</v>
      </c>
      <c r="D10" s="766">
        <v>362</v>
      </c>
      <c r="E10" s="766">
        <v>808386</v>
      </c>
      <c r="F10" s="766">
        <v>330</v>
      </c>
      <c r="G10" s="780">
        <v>0.91160220994475138</v>
      </c>
      <c r="H10" s="766">
        <v>703074.89999999991</v>
      </c>
      <c r="I10" s="780">
        <v>0.86972671471302065</v>
      </c>
      <c r="J10" s="772">
        <v>495</v>
      </c>
      <c r="K10" s="773">
        <v>1054612.3499999999</v>
      </c>
      <c r="L10" s="774">
        <v>133</v>
      </c>
      <c r="M10" s="772">
        <v>246226</v>
      </c>
      <c r="N10" s="775">
        <f t="shared" si="0"/>
        <v>495</v>
      </c>
      <c r="O10" s="772">
        <f t="shared" si="1"/>
        <v>1054612</v>
      </c>
    </row>
    <row r="11" spans="1:15" s="128" customFormat="1" ht="13.8" hidden="1">
      <c r="A11" s="130">
        <f t="shared" si="2"/>
        <v>6</v>
      </c>
      <c r="B11" s="131">
        <v>780035</v>
      </c>
      <c r="C11" s="132" t="s">
        <v>841</v>
      </c>
      <c r="D11" s="131">
        <v>1123</v>
      </c>
      <c r="E11" s="131">
        <v>2725091</v>
      </c>
      <c r="F11" s="134">
        <v>900</v>
      </c>
      <c r="G11" s="155">
        <v>0.80142475512021372</v>
      </c>
      <c r="H11" s="134">
        <v>2178532.3000000003</v>
      </c>
      <c r="I11" s="155">
        <v>0.79943469777706522</v>
      </c>
      <c r="J11" s="129">
        <v>1350</v>
      </c>
      <c r="K11" s="173">
        <v>3267798.45</v>
      </c>
      <c r="L11" s="174"/>
      <c r="M11" s="169"/>
      <c r="N11" s="175">
        <f t="shared" si="0"/>
        <v>1123</v>
      </c>
      <c r="O11" s="130">
        <f t="shared" si="1"/>
        <v>2725091</v>
      </c>
    </row>
    <row r="12" spans="1:15" s="128" customFormat="1" ht="27.6" hidden="1">
      <c r="A12" s="130">
        <f t="shared" si="2"/>
        <v>7</v>
      </c>
      <c r="B12" s="131">
        <v>780039</v>
      </c>
      <c r="C12" s="132" t="s">
        <v>842</v>
      </c>
      <c r="D12" s="131">
        <v>3879</v>
      </c>
      <c r="E12" s="131">
        <v>8896581</v>
      </c>
      <c r="F12" s="134">
        <v>2800</v>
      </c>
      <c r="G12" s="155">
        <v>0.72183552461974732</v>
      </c>
      <c r="H12" s="134">
        <v>6436038.6399999997</v>
      </c>
      <c r="I12" s="155">
        <v>0.72342831926107343</v>
      </c>
      <c r="J12" s="129">
        <v>4199.9999999999991</v>
      </c>
      <c r="K12" s="173">
        <v>9654057.959999999</v>
      </c>
      <c r="L12" s="174"/>
      <c r="M12" s="169"/>
      <c r="N12" s="175">
        <f t="shared" si="0"/>
        <v>3879</v>
      </c>
      <c r="O12" s="130">
        <f t="shared" si="1"/>
        <v>8896581</v>
      </c>
    </row>
    <row r="13" spans="1:15" s="128" customFormat="1" ht="13.8" hidden="1">
      <c r="A13" s="130">
        <f t="shared" si="2"/>
        <v>8</v>
      </c>
      <c r="B13" s="131">
        <v>780042</v>
      </c>
      <c r="C13" s="132" t="s">
        <v>844</v>
      </c>
      <c r="D13" s="131">
        <v>8902</v>
      </c>
      <c r="E13" s="131">
        <v>19971144</v>
      </c>
      <c r="F13" s="134">
        <v>6236</v>
      </c>
      <c r="G13" s="155">
        <v>0.70051673781172774</v>
      </c>
      <c r="H13" s="134">
        <v>14051613.4</v>
      </c>
      <c r="I13" s="155">
        <v>0.70359581804627713</v>
      </c>
      <c r="J13" s="129">
        <v>9354</v>
      </c>
      <c r="K13" s="173">
        <v>21077420.100000001</v>
      </c>
      <c r="L13" s="174"/>
      <c r="M13" s="169"/>
      <c r="N13" s="175">
        <f t="shared" si="0"/>
        <v>8902</v>
      </c>
      <c r="O13" s="130">
        <f t="shared" si="1"/>
        <v>19971144</v>
      </c>
    </row>
    <row r="14" spans="1:15" s="128" customFormat="1" ht="13.8" hidden="1">
      <c r="A14" s="130">
        <f t="shared" si="2"/>
        <v>9</v>
      </c>
      <c r="B14" s="131">
        <v>780045</v>
      </c>
      <c r="C14" s="132" t="s">
        <v>845</v>
      </c>
      <c r="D14" s="131">
        <v>3572</v>
      </c>
      <c r="E14" s="131">
        <v>8733240</v>
      </c>
      <c r="F14" s="134">
        <v>2267</v>
      </c>
      <c r="G14" s="155">
        <v>0.63465845464725645</v>
      </c>
      <c r="H14" s="134">
        <v>5522556.8600000003</v>
      </c>
      <c r="I14" s="155">
        <v>0.63236059698347924</v>
      </c>
      <c r="J14" s="129">
        <v>3400.5</v>
      </c>
      <c r="K14" s="173">
        <v>8283835.290000001</v>
      </c>
      <c r="L14" s="174"/>
      <c r="M14" s="169"/>
      <c r="N14" s="175">
        <f t="shared" si="0"/>
        <v>3572</v>
      </c>
      <c r="O14" s="130">
        <f t="shared" si="1"/>
        <v>8733240</v>
      </c>
    </row>
    <row r="15" spans="1:15" s="128" customFormat="1" ht="13.5" hidden="1" customHeight="1">
      <c r="A15" s="130">
        <f t="shared" si="2"/>
        <v>10</v>
      </c>
      <c r="B15" s="131">
        <v>780046</v>
      </c>
      <c r="C15" s="132" t="s">
        <v>775</v>
      </c>
      <c r="D15" s="131">
        <v>1991</v>
      </c>
      <c r="E15" s="131">
        <v>5671677</v>
      </c>
      <c r="F15" s="134">
        <v>85</v>
      </c>
      <c r="G15" s="155">
        <v>4.2692114515318937E-2</v>
      </c>
      <c r="H15" s="134">
        <v>241765.19</v>
      </c>
      <c r="I15" s="155">
        <v>4.262675571969278E-2</v>
      </c>
      <c r="J15" s="129">
        <v>127.50000000000001</v>
      </c>
      <c r="K15" s="173">
        <v>362647.78500000003</v>
      </c>
      <c r="L15" s="174"/>
      <c r="M15" s="169"/>
      <c r="N15" s="175">
        <f t="shared" si="0"/>
        <v>1991</v>
      </c>
      <c r="O15" s="130">
        <f t="shared" si="1"/>
        <v>5671677</v>
      </c>
    </row>
    <row r="16" spans="1:15" s="128" customFormat="1" ht="13.8" hidden="1">
      <c r="A16" s="130">
        <f t="shared" si="2"/>
        <v>11</v>
      </c>
      <c r="B16" s="131">
        <v>780151</v>
      </c>
      <c r="C16" s="132" t="s">
        <v>904</v>
      </c>
      <c r="D16" s="131">
        <v>37243</v>
      </c>
      <c r="E16" s="131">
        <v>95553752</v>
      </c>
      <c r="F16" s="134">
        <v>28806</v>
      </c>
      <c r="G16" s="155">
        <v>0.77346078457696743</v>
      </c>
      <c r="H16" s="134">
        <v>73809895.530000001</v>
      </c>
      <c r="I16" s="155">
        <v>0.77244371869353701</v>
      </c>
      <c r="J16" s="129">
        <v>43209</v>
      </c>
      <c r="K16" s="173">
        <v>110714843.295</v>
      </c>
      <c r="L16" s="174"/>
      <c r="M16" s="169"/>
      <c r="N16" s="175">
        <f t="shared" si="0"/>
        <v>37243</v>
      </c>
      <c r="O16" s="130">
        <f t="shared" si="1"/>
        <v>95553752</v>
      </c>
    </row>
    <row r="17" spans="1:15" ht="13.8">
      <c r="A17" s="772">
        <f t="shared" si="2"/>
        <v>12</v>
      </c>
      <c r="B17" s="766">
        <v>780152</v>
      </c>
      <c r="C17" s="766" t="s">
        <v>905</v>
      </c>
      <c r="D17" s="766">
        <v>0</v>
      </c>
      <c r="E17" s="766">
        <v>0</v>
      </c>
      <c r="F17" s="766">
        <v>0</v>
      </c>
      <c r="G17" s="780">
        <v>0</v>
      </c>
      <c r="H17" s="766">
        <v>0</v>
      </c>
      <c r="I17" s="780">
        <v>0</v>
      </c>
      <c r="J17" s="772"/>
      <c r="K17" s="773">
        <v>0</v>
      </c>
      <c r="L17" s="774"/>
      <c r="M17" s="774"/>
      <c r="N17" s="775">
        <f t="shared" si="0"/>
        <v>0</v>
      </c>
      <c r="O17" s="772">
        <f t="shared" si="1"/>
        <v>0</v>
      </c>
    </row>
    <row r="18" spans="1:15" ht="13.8">
      <c r="A18" s="772">
        <f t="shared" si="2"/>
        <v>13</v>
      </c>
      <c r="B18" s="766">
        <v>780228</v>
      </c>
      <c r="C18" s="766" t="s">
        <v>929</v>
      </c>
      <c r="D18" s="766">
        <v>0</v>
      </c>
      <c r="E18" s="766">
        <v>0</v>
      </c>
      <c r="F18" s="766">
        <v>0</v>
      </c>
      <c r="G18" s="780">
        <v>0</v>
      </c>
      <c r="H18" s="766">
        <v>0</v>
      </c>
      <c r="I18" s="780">
        <v>0</v>
      </c>
      <c r="J18" s="772"/>
      <c r="K18" s="773">
        <v>0</v>
      </c>
      <c r="L18" s="774"/>
      <c r="M18" s="774"/>
      <c r="N18" s="775">
        <f t="shared" si="0"/>
        <v>0</v>
      </c>
      <c r="O18" s="772">
        <f t="shared" si="1"/>
        <v>0</v>
      </c>
    </row>
    <row r="19" spans="1:15" s="128" customFormat="1" ht="13.8" hidden="1">
      <c r="A19" s="130">
        <f t="shared" si="2"/>
        <v>14</v>
      </c>
      <c r="B19" s="131">
        <v>780240</v>
      </c>
      <c r="C19" s="132" t="s">
        <v>917</v>
      </c>
      <c r="D19" s="131">
        <v>38881</v>
      </c>
      <c r="E19" s="131">
        <v>103373405</v>
      </c>
      <c r="F19" s="134">
        <v>28389</v>
      </c>
      <c r="G19" s="155">
        <v>0.73015097348319236</v>
      </c>
      <c r="H19" s="134">
        <v>73623581.640000001</v>
      </c>
      <c r="I19" s="155">
        <v>0.71221008575658318</v>
      </c>
      <c r="J19" s="129">
        <v>42583.5</v>
      </c>
      <c r="K19" s="173">
        <v>110435372.46000001</v>
      </c>
      <c r="L19" s="174"/>
      <c r="M19" s="169"/>
      <c r="N19" s="175">
        <f t="shared" si="0"/>
        <v>38881</v>
      </c>
      <c r="O19" s="130">
        <f t="shared" si="1"/>
        <v>103373405</v>
      </c>
    </row>
    <row r="20" spans="1:15" s="128" customFormat="1" ht="13.8" hidden="1">
      <c r="A20" s="130">
        <f t="shared" si="2"/>
        <v>15</v>
      </c>
      <c r="B20" s="131">
        <v>780243</v>
      </c>
      <c r="C20" s="132" t="s">
        <v>930</v>
      </c>
      <c r="D20" s="131">
        <v>4820</v>
      </c>
      <c r="E20" s="131">
        <v>12406517</v>
      </c>
      <c r="F20" s="134">
        <v>3789</v>
      </c>
      <c r="G20" s="155">
        <v>0.78609958506224065</v>
      </c>
      <c r="H20" s="134">
        <v>9997215.370000001</v>
      </c>
      <c r="I20" s="155">
        <v>0.8058035442179301</v>
      </c>
      <c r="J20" s="129">
        <v>5683.5</v>
      </c>
      <c r="K20" s="173">
        <v>14995823.055000002</v>
      </c>
      <c r="L20" s="174"/>
      <c r="M20" s="169"/>
      <c r="N20" s="175">
        <f t="shared" si="0"/>
        <v>4820</v>
      </c>
      <c r="O20" s="130">
        <f t="shared" si="1"/>
        <v>12406517</v>
      </c>
    </row>
    <row r="21" spans="1:15" ht="13.8">
      <c r="A21" s="772">
        <f t="shared" si="2"/>
        <v>16</v>
      </c>
      <c r="B21" s="766">
        <v>780245</v>
      </c>
      <c r="C21" s="766" t="s">
        <v>740</v>
      </c>
      <c r="D21" s="766">
        <v>0</v>
      </c>
      <c r="E21" s="766">
        <v>0</v>
      </c>
      <c r="F21" s="766">
        <v>0</v>
      </c>
      <c r="G21" s="780">
        <v>0</v>
      </c>
      <c r="H21" s="766">
        <v>0</v>
      </c>
      <c r="I21" s="780">
        <v>0</v>
      </c>
      <c r="J21" s="772"/>
      <c r="K21" s="773">
        <v>0</v>
      </c>
      <c r="L21" s="774"/>
      <c r="M21" s="774"/>
      <c r="N21" s="775">
        <f t="shared" si="0"/>
        <v>0</v>
      </c>
      <c r="O21" s="772">
        <f t="shared" si="1"/>
        <v>0</v>
      </c>
    </row>
    <row r="22" spans="1:15" ht="13.8">
      <c r="A22" s="772">
        <f t="shared" si="2"/>
        <v>17</v>
      </c>
      <c r="B22" s="766">
        <v>780296</v>
      </c>
      <c r="C22" s="766" t="s">
        <v>931</v>
      </c>
      <c r="D22" s="766">
        <v>0</v>
      </c>
      <c r="E22" s="766">
        <v>0</v>
      </c>
      <c r="F22" s="766">
        <v>0</v>
      </c>
      <c r="G22" s="780">
        <v>0</v>
      </c>
      <c r="H22" s="766">
        <v>0</v>
      </c>
      <c r="I22" s="780">
        <v>0</v>
      </c>
      <c r="J22" s="772"/>
      <c r="K22" s="773">
        <v>0</v>
      </c>
      <c r="L22" s="774"/>
      <c r="M22" s="774"/>
      <c r="N22" s="775">
        <f t="shared" si="0"/>
        <v>0</v>
      </c>
      <c r="O22" s="772">
        <f t="shared" si="1"/>
        <v>0</v>
      </c>
    </row>
    <row r="23" spans="1:15" s="128" customFormat="1" ht="13.8" hidden="1">
      <c r="A23" s="130">
        <f t="shared" si="2"/>
        <v>18</v>
      </c>
      <c r="B23" s="131">
        <v>780376</v>
      </c>
      <c r="C23" s="132" t="s">
        <v>661</v>
      </c>
      <c r="D23" s="131">
        <v>7865</v>
      </c>
      <c r="E23" s="131">
        <v>19066433</v>
      </c>
      <c r="F23" s="134">
        <v>5631</v>
      </c>
      <c r="G23" s="155">
        <v>0.71595677050222506</v>
      </c>
      <c r="H23" s="134">
        <v>13525375.530000001</v>
      </c>
      <c r="I23" s="155">
        <v>0.70938153612686761</v>
      </c>
      <c r="J23" s="129">
        <v>8446.5</v>
      </c>
      <c r="K23" s="173">
        <v>20288063.295000002</v>
      </c>
      <c r="L23" s="174"/>
      <c r="M23" s="169"/>
      <c r="N23" s="175">
        <f t="shared" si="0"/>
        <v>7865</v>
      </c>
      <c r="O23" s="130">
        <f t="shared" si="1"/>
        <v>19066433</v>
      </c>
    </row>
    <row r="24" spans="1:15" s="128" customFormat="1" ht="13.8" hidden="1">
      <c r="A24" s="130">
        <f t="shared" si="2"/>
        <v>19</v>
      </c>
      <c r="B24" s="131">
        <v>780380</v>
      </c>
      <c r="C24" s="132" t="s">
        <v>932</v>
      </c>
      <c r="D24" s="131">
        <v>2811</v>
      </c>
      <c r="E24" s="131">
        <v>6219879</v>
      </c>
      <c r="F24" s="134">
        <v>2249</v>
      </c>
      <c r="G24" s="155">
        <v>0.80007114905727494</v>
      </c>
      <c r="H24" s="134">
        <v>4962187.57</v>
      </c>
      <c r="I24" s="155">
        <v>0.79779487189381015</v>
      </c>
      <c r="J24" s="129">
        <v>3373.4999999999995</v>
      </c>
      <c r="K24" s="173">
        <v>7443281.3550000004</v>
      </c>
      <c r="L24" s="174"/>
      <c r="M24" s="169"/>
      <c r="N24" s="175">
        <f t="shared" si="0"/>
        <v>2811</v>
      </c>
      <c r="O24" s="130">
        <f t="shared" si="1"/>
        <v>6219879</v>
      </c>
    </row>
    <row r="25" spans="1:15" s="128" customFormat="1" ht="13.8" hidden="1">
      <c r="A25" s="130">
        <f t="shared" si="2"/>
        <v>20</v>
      </c>
      <c r="B25" s="131">
        <v>780746</v>
      </c>
      <c r="C25" s="132" t="s">
        <v>733</v>
      </c>
      <c r="D25" s="131">
        <v>36919</v>
      </c>
      <c r="E25" s="131">
        <v>107436924</v>
      </c>
      <c r="F25" s="134">
        <v>23866</v>
      </c>
      <c r="G25" s="155">
        <v>0.64644221132750079</v>
      </c>
      <c r="H25" s="134">
        <v>69443423.079999998</v>
      </c>
      <c r="I25" s="155">
        <v>0.64636458765330995</v>
      </c>
      <c r="J25" s="129">
        <v>35799</v>
      </c>
      <c r="K25" s="173">
        <v>104165134.62</v>
      </c>
      <c r="L25" s="174"/>
      <c r="M25" s="169"/>
      <c r="N25" s="175">
        <f t="shared" si="0"/>
        <v>36919</v>
      </c>
      <c r="O25" s="130">
        <f t="shared" si="1"/>
        <v>107436924</v>
      </c>
    </row>
    <row r="26" spans="1:15" s="779" customFormat="1" ht="19.8" customHeight="1">
      <c r="A26" s="790"/>
      <c r="B26" s="777"/>
      <c r="C26" s="777" t="s">
        <v>818</v>
      </c>
      <c r="D26" s="777">
        <v>154929</v>
      </c>
      <c r="E26" s="777">
        <v>406334844</v>
      </c>
      <c r="F26" s="777">
        <v>110794</v>
      </c>
      <c r="G26" s="781">
        <v>0.71512757456641429</v>
      </c>
      <c r="H26" s="777">
        <v>286922969.36000001</v>
      </c>
      <c r="I26" s="781">
        <v>0.70612445276782621</v>
      </c>
      <c r="J26" s="790">
        <v>166191</v>
      </c>
      <c r="K26" s="790">
        <v>430384454.04000008</v>
      </c>
      <c r="L26" s="794">
        <v>1910.5</v>
      </c>
      <c r="M26" s="794">
        <v>4070798.9199999981</v>
      </c>
      <c r="N26" s="790">
        <f t="shared" ref="N26:O26" si="3">SUM(N6:N25)</f>
        <v>156840</v>
      </c>
      <c r="O26" s="790">
        <f t="shared" si="3"/>
        <v>410405643</v>
      </c>
    </row>
    <row r="27" spans="1:15" s="128" customFormat="1" ht="14.25" hidden="1" customHeight="1">
      <c r="A27" s="141"/>
      <c r="B27" s="139"/>
      <c r="C27" s="139"/>
      <c r="D27" s="131"/>
      <c r="E27" s="131"/>
      <c r="F27" s="131"/>
      <c r="G27" s="155"/>
      <c r="H27" s="131"/>
      <c r="I27" s="155"/>
    </row>
    <row r="28" spans="1:15" s="153" customFormat="1" hidden="1">
      <c r="A28" s="163"/>
      <c r="B28" s="164">
        <v>10</v>
      </c>
      <c r="C28" s="165" t="s">
        <v>808</v>
      </c>
      <c r="D28" s="166">
        <v>134069</v>
      </c>
      <c r="E28" s="166">
        <v>356211957</v>
      </c>
      <c r="F28" s="166">
        <v>95095</v>
      </c>
      <c r="G28" s="155">
        <v>0.70929894308154751</v>
      </c>
      <c r="H28" s="166">
        <v>249120545.05000001</v>
      </c>
      <c r="I28" s="155">
        <v>0.69936042335041548</v>
      </c>
      <c r="O28" s="153">
        <f>O26/N26</f>
        <v>2616.7153978576894</v>
      </c>
    </row>
    <row r="29" spans="1:15" s="153" customFormat="1" hidden="1">
      <c r="A29" s="163"/>
      <c r="B29" s="164">
        <v>5</v>
      </c>
      <c r="C29" s="165" t="s">
        <v>809</v>
      </c>
      <c r="D29" s="166">
        <v>12995</v>
      </c>
      <c r="E29" s="166">
        <v>31056454</v>
      </c>
      <c r="F29" s="166">
        <v>10068</v>
      </c>
      <c r="G29" s="155">
        <v>0.77475952289342054</v>
      </c>
      <c r="H29" s="166">
        <v>24277048.780000001</v>
      </c>
      <c r="I29" s="155">
        <v>0.78170704163456661</v>
      </c>
    </row>
    <row r="30" spans="1:15" s="153" customFormat="1" hidden="1">
      <c r="A30" s="163"/>
      <c r="B30" s="164">
        <v>1</v>
      </c>
      <c r="C30" s="165" t="s">
        <v>810</v>
      </c>
      <c r="D30" s="166">
        <v>7865</v>
      </c>
      <c r="E30" s="166">
        <v>19066433</v>
      </c>
      <c r="F30" s="166">
        <v>5631</v>
      </c>
      <c r="G30" s="155">
        <v>0.71595677050222506</v>
      </c>
      <c r="H30" s="166">
        <v>13525375.530000001</v>
      </c>
      <c r="I30" s="155">
        <v>0.70938153612686761</v>
      </c>
    </row>
    <row r="31" spans="1:15" s="153" customFormat="1" hidden="1">
      <c r="A31" s="163"/>
      <c r="B31" s="164">
        <v>16</v>
      </c>
      <c r="C31" s="164" t="s">
        <v>811</v>
      </c>
      <c r="D31" s="164">
        <v>154929</v>
      </c>
      <c r="E31" s="164">
        <v>406334844</v>
      </c>
      <c r="F31" s="164">
        <v>110794</v>
      </c>
      <c r="G31" s="155">
        <v>0.71512757456641429</v>
      </c>
      <c r="H31" s="164">
        <v>286922969.36000001</v>
      </c>
      <c r="I31" s="155">
        <v>0.70612445276782621</v>
      </c>
    </row>
    <row r="32" spans="1:15" s="128" customFormat="1" ht="13.8" hidden="1">
      <c r="A32" s="158"/>
    </row>
    <row r="33" spans="1:15" s="128" customFormat="1" ht="12.75" hidden="1" customHeight="1">
      <c r="A33" s="158"/>
    </row>
    <row r="34" spans="1:15" s="138" customFormat="1" ht="12.75" hidden="1" customHeight="1">
      <c r="A34" s="167"/>
      <c r="C34" s="137" t="s">
        <v>819</v>
      </c>
      <c r="D34" s="137">
        <v>166263</v>
      </c>
      <c r="E34" s="137">
        <v>448616350.64999998</v>
      </c>
      <c r="F34" s="137">
        <v>2698.2332247703939</v>
      </c>
      <c r="G34" s="137"/>
      <c r="H34" s="137"/>
      <c r="I34" s="137"/>
      <c r="J34" s="137">
        <v>166263</v>
      </c>
      <c r="K34" s="137">
        <v>448616350.64999998</v>
      </c>
      <c r="L34" s="137"/>
      <c r="M34" s="137"/>
      <c r="N34" s="137">
        <v>166263</v>
      </c>
      <c r="O34" s="137">
        <f>448616.35065*1000</f>
        <v>448616350.64999998</v>
      </c>
    </row>
    <row r="35" spans="1:15" s="128" customFormat="1" ht="13.8" hidden="1">
      <c r="A35" s="158"/>
      <c r="C35" s="131" t="s">
        <v>813</v>
      </c>
      <c r="D35" s="131">
        <v>1</v>
      </c>
      <c r="E35" s="131">
        <v>2994</v>
      </c>
      <c r="F35" s="131"/>
      <c r="G35" s="131"/>
      <c r="H35" s="131"/>
      <c r="I35" s="131"/>
      <c r="J35" s="131">
        <v>439</v>
      </c>
      <c r="K35" s="131">
        <v>1373200</v>
      </c>
      <c r="L35" s="131">
        <v>438</v>
      </c>
      <c r="M35" s="131">
        <v>1370206</v>
      </c>
      <c r="N35" s="131">
        <f>L35+D35</f>
        <v>439</v>
      </c>
      <c r="O35" s="131">
        <f>M35+E35</f>
        <v>1373200</v>
      </c>
    </row>
    <row r="36" spans="1:15" s="150" customFormat="1" ht="13.8" hidden="1">
      <c r="A36" s="161"/>
      <c r="C36" s="151" t="s">
        <v>814</v>
      </c>
      <c r="D36" s="151">
        <v>11333</v>
      </c>
      <c r="E36" s="151">
        <v>42278512.649999976</v>
      </c>
      <c r="F36" s="151"/>
      <c r="G36" s="151"/>
      <c r="H36" s="151"/>
      <c r="I36" s="151"/>
      <c r="J36" s="151">
        <v>-367</v>
      </c>
      <c r="K36" s="151">
        <v>16858696.609999895</v>
      </c>
      <c r="L36" s="151"/>
      <c r="M36" s="151"/>
      <c r="N36" s="151">
        <f t="shared" ref="N36:O36" si="4">N34-N26-N35</f>
        <v>8984</v>
      </c>
      <c r="O36" s="151">
        <f t="shared" si="4"/>
        <v>36837507.649999976</v>
      </c>
    </row>
    <row r="37" spans="1:15" s="128" customFormat="1" ht="13.8" hidden="1">
      <c r="A37" s="158"/>
    </row>
    <row r="38" spans="1:15" s="128" customFormat="1" ht="13.8" hidden="1">
      <c r="A38" s="158"/>
    </row>
    <row r="39" spans="1:15" s="128" customFormat="1" ht="13.8" hidden="1">
      <c r="A39" s="158"/>
    </row>
    <row r="40" spans="1:15" s="128" customFormat="1" ht="13.8" hidden="1">
      <c r="A40" s="158"/>
    </row>
  </sheetData>
  <autoFilter ref="A5:O26">
    <filterColumn colId="12">
      <customFilters>
        <customFilter operator="notEqual" val=" "/>
      </customFilters>
    </filterColumn>
  </autoFilter>
  <mergeCells count="14">
    <mergeCell ref="A1:O1"/>
    <mergeCell ref="A2:A5"/>
    <mergeCell ref="B2:B5"/>
    <mergeCell ref="C2:C5"/>
    <mergeCell ref="D2:E2"/>
    <mergeCell ref="F2:I3"/>
    <mergeCell ref="J2:K4"/>
    <mergeCell ref="L2:M4"/>
    <mergeCell ref="N2:O4"/>
    <mergeCell ref="D3:E3"/>
    <mergeCell ref="H4:I4"/>
    <mergeCell ref="D4:D5"/>
    <mergeCell ref="E4:E5"/>
    <mergeCell ref="F4:G4"/>
  </mergeCells>
  <printOptions horizontalCentered="1"/>
  <pageMargins left="0.11811023622047245" right="0.11811023622047245" top="0.35433070866141736" bottom="0.15748031496062992" header="0.31496062992125984" footer="0.31496062992125984"/>
  <pageSetup paperSize="9" scale="78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Лист2">
    <pageSetUpPr fitToPage="1"/>
  </sheetPr>
  <dimension ref="A1:Q69"/>
  <sheetViews>
    <sheetView zoomScale="85" zoomScaleNormal="85" workbookViewId="0">
      <pane xSplit="3" ySplit="6" topLeftCell="D7" activePane="bottomRight" state="frozen"/>
      <selection activeCell="G12" sqref="G12"/>
      <selection pane="topRight" activeCell="G12" sqref="G12"/>
      <selection pane="bottomLeft" activeCell="G12" sqref="G12"/>
      <selection pane="bottomRight" activeCell="I62" sqref="I62"/>
    </sheetView>
  </sheetViews>
  <sheetFormatPr defaultColWidth="9.109375" defaultRowHeight="15.6"/>
  <cols>
    <col min="1" max="1" width="24.77734375" style="177" customWidth="1"/>
    <col min="2" max="2" width="12.33203125" style="177" customWidth="1"/>
    <col min="3" max="3" width="11.5546875" style="177" customWidth="1"/>
    <col min="4" max="4" width="11.33203125" style="177" customWidth="1"/>
    <col min="5" max="5" width="12.44140625" style="177" customWidth="1"/>
    <col min="6" max="6" width="10.109375" style="177" customWidth="1"/>
    <col min="7" max="7" width="11.88671875" style="177" customWidth="1"/>
    <col min="8" max="8" width="9.6640625" style="177" customWidth="1"/>
    <col min="9" max="9" width="14.109375" style="177" customWidth="1"/>
    <col min="10" max="10" width="9.44140625" style="177" customWidth="1"/>
    <col min="11" max="11" width="10.6640625" style="177" customWidth="1"/>
    <col min="12" max="12" width="9.44140625" style="177" customWidth="1"/>
    <col min="13" max="13" width="12.5546875" style="177" customWidth="1"/>
    <col min="14" max="14" width="12.33203125" style="177" customWidth="1"/>
    <col min="15" max="15" width="15.5546875" style="177" customWidth="1"/>
    <col min="16" max="16" width="46.5546875" style="178" customWidth="1"/>
    <col min="17" max="17" width="9.109375" style="177"/>
    <col min="18" max="16384" width="9.109375" style="125"/>
  </cols>
  <sheetData>
    <row r="1" spans="1:17" ht="20.399999999999999" customHeight="1">
      <c r="A1" s="1001" t="s">
        <v>937</v>
      </c>
      <c r="B1" s="1001"/>
      <c r="C1" s="1001"/>
      <c r="D1" s="1001"/>
      <c r="E1" s="1001"/>
      <c r="F1" s="1001"/>
      <c r="G1" s="1001"/>
      <c r="H1" s="1001"/>
      <c r="I1" s="1001"/>
      <c r="J1" s="1001"/>
      <c r="K1" s="1001"/>
      <c r="L1" s="1001"/>
      <c r="M1" s="1001"/>
      <c r="N1" s="1001"/>
      <c r="O1" s="1001"/>
      <c r="P1" s="1001"/>
    </row>
    <row r="2" spans="1:17" ht="15.6" customHeight="1">
      <c r="A2" s="1001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1"/>
      <c r="P2" s="1001"/>
    </row>
    <row r="3" spans="1:17">
      <c r="F3" s="179"/>
      <c r="G3" s="179"/>
      <c r="H3" s="179"/>
      <c r="I3" s="179"/>
      <c r="K3" s="180"/>
      <c r="L3" s="179"/>
      <c r="M3" s="179"/>
      <c r="N3" s="179"/>
      <c r="O3" s="179"/>
    </row>
    <row r="4" spans="1:17" s="208" customFormat="1" ht="66.75" customHeight="1">
      <c r="A4" s="799" t="s">
        <v>398</v>
      </c>
      <c r="B4" s="799" t="s">
        <v>399</v>
      </c>
      <c r="C4" s="799" t="s">
        <v>378</v>
      </c>
      <c r="D4" s="1002" t="s">
        <v>572</v>
      </c>
      <c r="E4" s="1003"/>
      <c r="F4" s="1002" t="s">
        <v>934</v>
      </c>
      <c r="G4" s="1003"/>
      <c r="H4" s="1002" t="s">
        <v>935</v>
      </c>
      <c r="I4" s="1003"/>
      <c r="J4" s="1002" t="s">
        <v>401</v>
      </c>
      <c r="K4" s="1003"/>
      <c r="L4" s="1002" t="s">
        <v>574</v>
      </c>
      <c r="M4" s="1003"/>
      <c r="N4" s="1002" t="s">
        <v>6</v>
      </c>
      <c r="O4" s="1003"/>
      <c r="P4" s="800" t="s">
        <v>575</v>
      </c>
      <c r="Q4" s="207"/>
    </row>
    <row r="5" spans="1:17" s="798" customFormat="1" ht="49.8" customHeight="1">
      <c r="A5" s="795"/>
      <c r="B5" s="795"/>
      <c r="C5" s="795"/>
      <c r="D5" s="796" t="s">
        <v>938</v>
      </c>
      <c r="E5" s="796" t="s">
        <v>404</v>
      </c>
      <c r="F5" s="796" t="s">
        <v>938</v>
      </c>
      <c r="G5" s="796" t="s">
        <v>404</v>
      </c>
      <c r="H5" s="796" t="s">
        <v>938</v>
      </c>
      <c r="I5" s="796" t="s">
        <v>404</v>
      </c>
      <c r="J5" s="796" t="s">
        <v>938</v>
      </c>
      <c r="K5" s="796" t="s">
        <v>404</v>
      </c>
      <c r="L5" s="796" t="s">
        <v>938</v>
      </c>
      <c r="M5" s="796" t="s">
        <v>404</v>
      </c>
      <c r="N5" s="796" t="s">
        <v>938</v>
      </c>
      <c r="O5" s="796" t="s">
        <v>404</v>
      </c>
      <c r="P5" s="801"/>
      <c r="Q5" s="797"/>
    </row>
    <row r="6" spans="1:17" hidden="1">
      <c r="A6" s="182"/>
      <c r="B6" s="182"/>
      <c r="C6" s="182"/>
      <c r="D6" s="181"/>
      <c r="E6" s="181"/>
      <c r="F6" s="181"/>
      <c r="G6" s="181"/>
      <c r="H6" s="181"/>
      <c r="I6" s="181"/>
      <c r="J6" s="181"/>
      <c r="K6" s="181"/>
      <c r="L6" s="181"/>
      <c r="M6" s="181"/>
      <c r="N6" s="181"/>
      <c r="O6" s="181"/>
      <c r="P6" s="802"/>
    </row>
    <row r="7" spans="1:17" ht="31.2">
      <c r="A7" s="183" t="s">
        <v>405</v>
      </c>
      <c r="B7" s="184">
        <v>780030</v>
      </c>
      <c r="C7" s="185">
        <v>1</v>
      </c>
      <c r="D7" s="186">
        <v>1000</v>
      </c>
      <c r="E7" s="186">
        <v>324704</v>
      </c>
      <c r="F7" s="186">
        <v>169</v>
      </c>
      <c r="G7" s="186">
        <v>54874.3</v>
      </c>
      <c r="H7" s="187">
        <v>1014</v>
      </c>
      <c r="I7" s="187">
        <v>329245.80000000005</v>
      </c>
      <c r="J7" s="188">
        <v>0.16900000000000001</v>
      </c>
      <c r="K7" s="188">
        <v>0.16899791810387307</v>
      </c>
      <c r="L7" s="189">
        <v>1000</v>
      </c>
      <c r="M7" s="189">
        <v>324704</v>
      </c>
      <c r="N7" s="189">
        <v>0</v>
      </c>
      <c r="O7" s="189">
        <v>0</v>
      </c>
      <c r="P7" s="802" t="s">
        <v>939</v>
      </c>
    </row>
    <row r="8" spans="1:17">
      <c r="A8" s="183" t="s">
        <v>576</v>
      </c>
      <c r="B8" s="184">
        <v>780011</v>
      </c>
      <c r="C8" s="185">
        <v>2</v>
      </c>
      <c r="D8" s="186">
        <v>215</v>
      </c>
      <c r="E8" s="186">
        <v>335200</v>
      </c>
      <c r="F8" s="186">
        <v>21</v>
      </c>
      <c r="G8" s="186">
        <v>33306</v>
      </c>
      <c r="H8" s="187">
        <v>32</v>
      </c>
      <c r="I8" s="187">
        <v>49959</v>
      </c>
      <c r="J8" s="188">
        <v>9.7674418604651161E-2</v>
      </c>
      <c r="K8" s="188">
        <v>9.9361575178997616E-2</v>
      </c>
      <c r="L8" s="189">
        <v>215</v>
      </c>
      <c r="M8" s="189">
        <v>335200</v>
      </c>
      <c r="N8" s="189">
        <v>0</v>
      </c>
      <c r="O8" s="189">
        <v>0</v>
      </c>
      <c r="P8" s="190"/>
    </row>
    <row r="9" spans="1:17" ht="16.5" customHeight="1">
      <c r="A9" s="183" t="s">
        <v>577</v>
      </c>
      <c r="B9" s="184">
        <v>780014</v>
      </c>
      <c r="C9" s="185">
        <v>3</v>
      </c>
      <c r="D9" s="186">
        <v>282</v>
      </c>
      <c r="E9" s="186">
        <v>438634</v>
      </c>
      <c r="F9" s="186">
        <v>264</v>
      </c>
      <c r="G9" s="186">
        <v>418704</v>
      </c>
      <c r="H9" s="187">
        <v>396</v>
      </c>
      <c r="I9" s="187">
        <v>628056</v>
      </c>
      <c r="J9" s="188">
        <v>0.93617021276595747</v>
      </c>
      <c r="K9" s="188">
        <v>0.95456348573070027</v>
      </c>
      <c r="L9" s="189">
        <v>396</v>
      </c>
      <c r="M9" s="189">
        <v>628056</v>
      </c>
      <c r="N9" s="189">
        <v>114</v>
      </c>
      <c r="O9" s="189">
        <v>189422</v>
      </c>
      <c r="P9" s="190"/>
    </row>
    <row r="10" spans="1:17">
      <c r="A10" s="183" t="s">
        <v>578</v>
      </c>
      <c r="B10" s="184">
        <v>780186</v>
      </c>
      <c r="C10" s="185">
        <v>4</v>
      </c>
      <c r="D10" s="186">
        <v>1780</v>
      </c>
      <c r="E10" s="186">
        <v>2777181</v>
      </c>
      <c r="F10" s="186">
        <v>270</v>
      </c>
      <c r="G10" s="186">
        <v>489369</v>
      </c>
      <c r="H10" s="187">
        <v>405</v>
      </c>
      <c r="I10" s="187">
        <v>734054</v>
      </c>
      <c r="J10" s="188">
        <v>0.15168539325842698</v>
      </c>
      <c r="K10" s="188">
        <v>0.1762106971061663</v>
      </c>
      <c r="L10" s="189">
        <v>439</v>
      </c>
      <c r="M10" s="189">
        <v>795678</v>
      </c>
      <c r="N10" s="189">
        <v>-1341</v>
      </c>
      <c r="O10" s="189">
        <v>-1981503</v>
      </c>
      <c r="P10" s="190"/>
    </row>
    <row r="11" spans="1:17">
      <c r="A11" s="183" t="s">
        <v>579</v>
      </c>
      <c r="B11" s="184">
        <v>780108</v>
      </c>
      <c r="C11" s="185">
        <v>5</v>
      </c>
      <c r="D11" s="186">
        <v>2252</v>
      </c>
      <c r="E11" s="186">
        <v>3507155</v>
      </c>
      <c r="F11" s="186">
        <v>657</v>
      </c>
      <c r="G11" s="186">
        <v>1042002</v>
      </c>
      <c r="H11" s="187">
        <v>986</v>
      </c>
      <c r="I11" s="187">
        <v>1563003</v>
      </c>
      <c r="J11" s="188">
        <v>0.29174067495559503</v>
      </c>
      <c r="K11" s="188">
        <v>0.29710748455657077</v>
      </c>
      <c r="L11" s="189">
        <v>1068</v>
      </c>
      <c r="M11" s="189">
        <v>1693848</v>
      </c>
      <c r="N11" s="189">
        <v>-1184</v>
      </c>
      <c r="O11" s="189">
        <v>-1813307</v>
      </c>
      <c r="P11" s="190"/>
    </row>
    <row r="12" spans="1:17">
      <c r="A12" s="183" t="s">
        <v>580</v>
      </c>
      <c r="B12" s="184">
        <v>780110</v>
      </c>
      <c r="C12" s="185">
        <v>6</v>
      </c>
      <c r="D12" s="186">
        <v>381</v>
      </c>
      <c r="E12" s="186">
        <v>592826</v>
      </c>
      <c r="F12" s="186">
        <v>308</v>
      </c>
      <c r="G12" s="186">
        <v>488488</v>
      </c>
      <c r="H12" s="187">
        <v>462</v>
      </c>
      <c r="I12" s="187">
        <v>732732</v>
      </c>
      <c r="J12" s="188">
        <v>0.80839895013123364</v>
      </c>
      <c r="K12" s="188">
        <v>0.82399894741458712</v>
      </c>
      <c r="L12" s="189">
        <v>462</v>
      </c>
      <c r="M12" s="189">
        <v>732732</v>
      </c>
      <c r="N12" s="189">
        <v>81</v>
      </c>
      <c r="O12" s="189">
        <v>139906</v>
      </c>
      <c r="P12" s="190"/>
    </row>
    <row r="13" spans="1:17">
      <c r="A13" s="183" t="s">
        <v>581</v>
      </c>
      <c r="B13" s="184">
        <v>780113</v>
      </c>
      <c r="C13" s="185">
        <v>7</v>
      </c>
      <c r="D13" s="186">
        <v>2430</v>
      </c>
      <c r="E13" s="186">
        <v>3911159</v>
      </c>
      <c r="F13" s="186">
        <v>516</v>
      </c>
      <c r="G13" s="186">
        <v>818703</v>
      </c>
      <c r="H13" s="187">
        <v>774</v>
      </c>
      <c r="I13" s="187">
        <v>1228055</v>
      </c>
      <c r="J13" s="188">
        <v>0.21234567901234569</v>
      </c>
      <c r="K13" s="188">
        <v>0.20932490855012542</v>
      </c>
      <c r="L13" s="189">
        <v>839</v>
      </c>
      <c r="M13" s="189">
        <v>1331186</v>
      </c>
      <c r="N13" s="189">
        <v>-1591</v>
      </c>
      <c r="O13" s="189">
        <v>-2579973</v>
      </c>
      <c r="P13" s="190"/>
    </row>
    <row r="14" spans="1:17">
      <c r="A14" s="183" t="s">
        <v>582</v>
      </c>
      <c r="B14" s="184">
        <v>780104</v>
      </c>
      <c r="C14" s="185">
        <v>8</v>
      </c>
      <c r="D14" s="186">
        <v>323</v>
      </c>
      <c r="E14" s="186">
        <v>503758</v>
      </c>
      <c r="F14" s="186">
        <v>170</v>
      </c>
      <c r="G14" s="186">
        <v>269620</v>
      </c>
      <c r="H14" s="187">
        <v>255</v>
      </c>
      <c r="I14" s="187">
        <v>404430</v>
      </c>
      <c r="J14" s="188">
        <v>0.52631578947368418</v>
      </c>
      <c r="K14" s="188">
        <v>0.53521730672267243</v>
      </c>
      <c r="L14" s="189">
        <v>323</v>
      </c>
      <c r="M14" s="189">
        <v>503758</v>
      </c>
      <c r="N14" s="189">
        <v>0</v>
      </c>
      <c r="O14" s="189">
        <v>0</v>
      </c>
      <c r="P14" s="190"/>
    </row>
    <row r="15" spans="1:17">
      <c r="A15" s="183" t="s">
        <v>583</v>
      </c>
      <c r="B15" s="184">
        <v>780118</v>
      </c>
      <c r="C15" s="185">
        <v>9</v>
      </c>
      <c r="D15" s="186">
        <v>256</v>
      </c>
      <c r="E15" s="186">
        <v>398410</v>
      </c>
      <c r="F15" s="186">
        <v>251</v>
      </c>
      <c r="G15" s="186">
        <v>398086</v>
      </c>
      <c r="H15" s="187">
        <v>377</v>
      </c>
      <c r="I15" s="187">
        <v>597129</v>
      </c>
      <c r="J15" s="188">
        <v>0.98046875</v>
      </c>
      <c r="K15" s="188">
        <v>0.99918676740041668</v>
      </c>
      <c r="L15" s="189">
        <v>416</v>
      </c>
      <c r="M15" s="189">
        <v>659776</v>
      </c>
      <c r="N15" s="189">
        <v>160</v>
      </c>
      <c r="O15" s="189">
        <v>261366</v>
      </c>
      <c r="P15" s="190"/>
    </row>
    <row r="16" spans="1:17">
      <c r="A16" s="183" t="s">
        <v>584</v>
      </c>
      <c r="B16" s="184">
        <v>780066</v>
      </c>
      <c r="C16" s="185">
        <v>10</v>
      </c>
      <c r="D16" s="186">
        <v>1226</v>
      </c>
      <c r="E16" s="186">
        <v>1909295</v>
      </c>
      <c r="F16" s="186">
        <v>456</v>
      </c>
      <c r="G16" s="186">
        <v>723216</v>
      </c>
      <c r="H16" s="187">
        <v>684</v>
      </c>
      <c r="I16" s="187">
        <v>1084824</v>
      </c>
      <c r="J16" s="188">
        <v>0.37194127243066882</v>
      </c>
      <c r="K16" s="188">
        <v>0.37878693444438916</v>
      </c>
      <c r="L16" s="189">
        <v>1226</v>
      </c>
      <c r="M16" s="189">
        <v>1909295</v>
      </c>
      <c r="N16" s="189">
        <v>0</v>
      </c>
      <c r="O16" s="189">
        <v>0</v>
      </c>
      <c r="P16" s="190"/>
    </row>
    <row r="17" spans="1:16">
      <c r="A17" s="183" t="s">
        <v>585</v>
      </c>
      <c r="B17" s="184">
        <v>780067</v>
      </c>
      <c r="C17" s="185">
        <v>11</v>
      </c>
      <c r="D17" s="186">
        <v>175</v>
      </c>
      <c r="E17" s="186">
        <v>272949</v>
      </c>
      <c r="F17" s="186">
        <v>172</v>
      </c>
      <c r="G17" s="186">
        <v>272792</v>
      </c>
      <c r="H17" s="187">
        <v>258</v>
      </c>
      <c r="I17" s="187">
        <v>409188</v>
      </c>
      <c r="J17" s="188">
        <v>0.98285714285714287</v>
      </c>
      <c r="K17" s="188">
        <v>0.99942480097014463</v>
      </c>
      <c r="L17" s="189">
        <v>285</v>
      </c>
      <c r="M17" s="189">
        <v>452010</v>
      </c>
      <c r="N17" s="189">
        <v>110</v>
      </c>
      <c r="O17" s="189">
        <v>179061</v>
      </c>
      <c r="P17" s="190"/>
    </row>
    <row r="18" spans="1:16">
      <c r="A18" s="183" t="s">
        <v>586</v>
      </c>
      <c r="B18" s="184">
        <v>780050</v>
      </c>
      <c r="C18" s="185">
        <v>12</v>
      </c>
      <c r="D18" s="186">
        <v>738</v>
      </c>
      <c r="E18" s="186">
        <v>1149259</v>
      </c>
      <c r="F18" s="186">
        <v>199</v>
      </c>
      <c r="G18" s="186">
        <v>315614</v>
      </c>
      <c r="H18" s="187">
        <v>299</v>
      </c>
      <c r="I18" s="187">
        <v>473421</v>
      </c>
      <c r="J18" s="188">
        <v>0.26964769647696479</v>
      </c>
      <c r="K18" s="188">
        <v>0.27462390984103668</v>
      </c>
      <c r="L18" s="189">
        <v>323</v>
      </c>
      <c r="M18" s="189">
        <v>512278</v>
      </c>
      <c r="N18" s="189">
        <v>-415</v>
      </c>
      <c r="O18" s="189">
        <v>-636981</v>
      </c>
      <c r="P18" s="190"/>
    </row>
    <row r="19" spans="1:16">
      <c r="A19" s="183" t="s">
        <v>587</v>
      </c>
      <c r="B19" s="184">
        <v>780194</v>
      </c>
      <c r="C19" s="185">
        <v>13</v>
      </c>
      <c r="D19" s="186">
        <v>3742</v>
      </c>
      <c r="E19" s="186">
        <v>5827700</v>
      </c>
      <c r="F19" s="186">
        <v>89</v>
      </c>
      <c r="G19" s="186">
        <v>169702</v>
      </c>
      <c r="H19" s="187">
        <v>134</v>
      </c>
      <c r="I19" s="187">
        <v>254553</v>
      </c>
      <c r="J19" s="188">
        <v>2.3784072688401926E-2</v>
      </c>
      <c r="K19" s="188">
        <v>2.9119892925167732E-2</v>
      </c>
      <c r="L19" s="189">
        <v>2114</v>
      </c>
      <c r="M19" s="189">
        <v>3352559</v>
      </c>
      <c r="N19" s="189">
        <v>-1628</v>
      </c>
      <c r="O19" s="189">
        <v>-2475141</v>
      </c>
      <c r="P19" s="190"/>
    </row>
    <row r="20" spans="1:16">
      <c r="A20" s="183" t="s">
        <v>588</v>
      </c>
      <c r="B20" s="184">
        <v>780119</v>
      </c>
      <c r="C20" s="185">
        <v>14</v>
      </c>
      <c r="D20" s="186">
        <v>387</v>
      </c>
      <c r="E20" s="186">
        <v>602895</v>
      </c>
      <c r="F20" s="186">
        <v>380</v>
      </c>
      <c r="G20" s="186">
        <v>602680</v>
      </c>
      <c r="H20" s="187">
        <v>570</v>
      </c>
      <c r="I20" s="187">
        <v>904020</v>
      </c>
      <c r="J20" s="188">
        <v>0.98191214470284238</v>
      </c>
      <c r="K20" s="188">
        <v>0.99964338732283398</v>
      </c>
      <c r="L20" s="189">
        <v>596</v>
      </c>
      <c r="M20" s="189">
        <v>945256</v>
      </c>
      <c r="N20" s="189">
        <v>209</v>
      </c>
      <c r="O20" s="189">
        <v>342361</v>
      </c>
      <c r="P20" s="190"/>
    </row>
    <row r="21" spans="1:16">
      <c r="A21" s="183" t="s">
        <v>589</v>
      </c>
      <c r="B21" s="184">
        <v>780122</v>
      </c>
      <c r="C21" s="185">
        <v>15</v>
      </c>
      <c r="D21" s="186">
        <v>454</v>
      </c>
      <c r="E21" s="186">
        <v>707752</v>
      </c>
      <c r="F21" s="186">
        <v>446</v>
      </c>
      <c r="G21" s="186">
        <v>707356</v>
      </c>
      <c r="H21" s="187">
        <v>669</v>
      </c>
      <c r="I21" s="187">
        <v>1061034</v>
      </c>
      <c r="J21" s="188">
        <v>0.98237885462555063</v>
      </c>
      <c r="K21" s="188">
        <v>0.99944048197673763</v>
      </c>
      <c r="L21" s="189">
        <v>739</v>
      </c>
      <c r="M21" s="189">
        <v>1172054</v>
      </c>
      <c r="N21" s="189">
        <v>285</v>
      </c>
      <c r="O21" s="189">
        <v>464302</v>
      </c>
      <c r="P21" s="190"/>
    </row>
    <row r="22" spans="1:16">
      <c r="A22" s="183" t="s">
        <v>590</v>
      </c>
      <c r="B22" s="184">
        <v>780126</v>
      </c>
      <c r="C22" s="185">
        <v>16</v>
      </c>
      <c r="D22" s="186">
        <v>384</v>
      </c>
      <c r="E22" s="186">
        <v>597807</v>
      </c>
      <c r="F22" s="186">
        <v>375</v>
      </c>
      <c r="G22" s="186">
        <v>596385</v>
      </c>
      <c r="H22" s="187">
        <v>563</v>
      </c>
      <c r="I22" s="187">
        <v>894578</v>
      </c>
      <c r="J22" s="188">
        <v>0.9765625</v>
      </c>
      <c r="K22" s="188">
        <v>0.99762130587296571</v>
      </c>
      <c r="L22" s="189">
        <v>621</v>
      </c>
      <c r="M22" s="189">
        <v>987614</v>
      </c>
      <c r="N22" s="189">
        <v>237</v>
      </c>
      <c r="O22" s="189">
        <v>389807</v>
      </c>
      <c r="P22" s="190"/>
    </row>
    <row r="23" spans="1:16">
      <c r="A23" s="183" t="s">
        <v>591</v>
      </c>
      <c r="B23" s="184">
        <v>780103</v>
      </c>
      <c r="C23" s="185">
        <v>17</v>
      </c>
      <c r="D23" s="186">
        <v>233</v>
      </c>
      <c r="E23" s="186">
        <v>363521</v>
      </c>
      <c r="F23" s="186">
        <v>59</v>
      </c>
      <c r="G23" s="186">
        <v>93574</v>
      </c>
      <c r="H23" s="187">
        <v>89</v>
      </c>
      <c r="I23" s="187">
        <v>140361</v>
      </c>
      <c r="J23" s="188">
        <v>0.25321888412017168</v>
      </c>
      <c r="K23" s="188">
        <v>0.25741016337433048</v>
      </c>
      <c r="L23" s="189">
        <v>233</v>
      </c>
      <c r="M23" s="189">
        <v>363521</v>
      </c>
      <c r="N23" s="189">
        <v>0</v>
      </c>
      <c r="O23" s="189">
        <v>0</v>
      </c>
      <c r="P23" s="190"/>
    </row>
    <row r="24" spans="1:16">
      <c r="A24" s="183" t="s">
        <v>592</v>
      </c>
      <c r="B24" s="184">
        <v>780107</v>
      </c>
      <c r="C24" s="185">
        <v>18</v>
      </c>
      <c r="D24" s="186">
        <v>316</v>
      </c>
      <c r="E24" s="186">
        <v>491792</v>
      </c>
      <c r="F24" s="186">
        <v>197</v>
      </c>
      <c r="G24" s="186">
        <v>312442</v>
      </c>
      <c r="H24" s="187">
        <v>296</v>
      </c>
      <c r="I24" s="187">
        <v>468663</v>
      </c>
      <c r="J24" s="188">
        <v>0.62341772151898733</v>
      </c>
      <c r="K24" s="188">
        <v>0.63531330318508639</v>
      </c>
      <c r="L24" s="189">
        <v>316</v>
      </c>
      <c r="M24" s="189">
        <v>491792</v>
      </c>
      <c r="N24" s="189">
        <v>0</v>
      </c>
      <c r="O24" s="189">
        <v>0</v>
      </c>
      <c r="P24" s="190"/>
    </row>
    <row r="25" spans="1:16">
      <c r="A25" s="183" t="s">
        <v>593</v>
      </c>
      <c r="B25" s="184">
        <v>780114</v>
      </c>
      <c r="C25" s="185">
        <v>19</v>
      </c>
      <c r="D25" s="186">
        <v>428</v>
      </c>
      <c r="E25" s="186">
        <v>666748</v>
      </c>
      <c r="F25" s="186">
        <v>398</v>
      </c>
      <c r="G25" s="186">
        <v>637768</v>
      </c>
      <c r="H25" s="187">
        <v>597</v>
      </c>
      <c r="I25" s="187">
        <v>956652</v>
      </c>
      <c r="J25" s="188">
        <v>0.92990654205607481</v>
      </c>
      <c r="K25" s="188">
        <v>0.95653530269307141</v>
      </c>
      <c r="L25" s="189">
        <v>597</v>
      </c>
      <c r="M25" s="189">
        <v>956652</v>
      </c>
      <c r="N25" s="189">
        <v>169</v>
      </c>
      <c r="O25" s="189">
        <v>289904</v>
      </c>
      <c r="P25" s="190"/>
    </row>
    <row r="26" spans="1:16">
      <c r="A26" s="183" t="s">
        <v>594</v>
      </c>
      <c r="B26" s="184">
        <v>780184</v>
      </c>
      <c r="C26" s="185">
        <v>20</v>
      </c>
      <c r="D26" s="186">
        <v>492</v>
      </c>
      <c r="E26" s="186">
        <v>766172</v>
      </c>
      <c r="F26" s="186">
        <v>190</v>
      </c>
      <c r="G26" s="186">
        <v>301340</v>
      </c>
      <c r="H26" s="187">
        <v>285</v>
      </c>
      <c r="I26" s="187">
        <v>452010</v>
      </c>
      <c r="J26" s="188">
        <v>0.38617886178861788</v>
      </c>
      <c r="K26" s="188">
        <v>0.39330594174676181</v>
      </c>
      <c r="L26" s="189">
        <v>492</v>
      </c>
      <c r="M26" s="189">
        <v>766172</v>
      </c>
      <c r="N26" s="189">
        <v>0</v>
      </c>
      <c r="O26" s="189">
        <v>0</v>
      </c>
      <c r="P26" s="190"/>
    </row>
    <row r="27" spans="1:16">
      <c r="A27" s="183" t="s">
        <v>595</v>
      </c>
      <c r="B27" s="184">
        <v>780059</v>
      </c>
      <c r="C27" s="185">
        <v>21</v>
      </c>
      <c r="D27" s="186">
        <v>223</v>
      </c>
      <c r="E27" s="186">
        <v>346693</v>
      </c>
      <c r="F27" s="186">
        <v>218</v>
      </c>
      <c r="G27" s="186">
        <v>345748</v>
      </c>
      <c r="H27" s="187">
        <v>327</v>
      </c>
      <c r="I27" s="187">
        <v>518622</v>
      </c>
      <c r="J27" s="188">
        <v>0.97757847533632292</v>
      </c>
      <c r="K27" s="188">
        <v>0.99727424551404265</v>
      </c>
      <c r="L27" s="189">
        <v>362</v>
      </c>
      <c r="M27" s="189">
        <v>574132</v>
      </c>
      <c r="N27" s="189">
        <v>139</v>
      </c>
      <c r="O27" s="189">
        <v>227439</v>
      </c>
      <c r="P27" s="190" t="s">
        <v>785</v>
      </c>
    </row>
    <row r="28" spans="1:16" ht="31.2">
      <c r="A28" s="183" t="s">
        <v>596</v>
      </c>
      <c r="B28" s="184">
        <v>780065</v>
      </c>
      <c r="C28" s="185">
        <v>22</v>
      </c>
      <c r="D28" s="186">
        <v>209</v>
      </c>
      <c r="E28" s="186">
        <v>325623</v>
      </c>
      <c r="F28" s="186">
        <v>205</v>
      </c>
      <c r="G28" s="186">
        <v>325130</v>
      </c>
      <c r="H28" s="187">
        <v>308</v>
      </c>
      <c r="I28" s="187">
        <v>487695</v>
      </c>
      <c r="J28" s="188">
        <v>0.98086124401913877</v>
      </c>
      <c r="K28" s="188">
        <v>0.99848597918451709</v>
      </c>
      <c r="L28" s="189">
        <v>340</v>
      </c>
      <c r="M28" s="189">
        <v>539240</v>
      </c>
      <c r="N28" s="189">
        <v>131</v>
      </c>
      <c r="O28" s="189">
        <v>213617</v>
      </c>
      <c r="P28" s="190" t="s">
        <v>787</v>
      </c>
    </row>
    <row r="29" spans="1:16">
      <c r="A29" s="183" t="s">
        <v>597</v>
      </c>
      <c r="B29" s="184">
        <v>780105</v>
      </c>
      <c r="C29" s="185">
        <v>23</v>
      </c>
      <c r="D29" s="186">
        <v>580</v>
      </c>
      <c r="E29" s="186">
        <v>903126</v>
      </c>
      <c r="F29" s="186">
        <v>564</v>
      </c>
      <c r="G29" s="186">
        <v>894504</v>
      </c>
      <c r="H29" s="187">
        <v>846</v>
      </c>
      <c r="I29" s="187">
        <v>1341756</v>
      </c>
      <c r="J29" s="188">
        <v>0.97241379310344822</v>
      </c>
      <c r="K29" s="188">
        <v>0.99045315935982359</v>
      </c>
      <c r="L29" s="189">
        <v>943</v>
      </c>
      <c r="M29" s="189">
        <v>1495598</v>
      </c>
      <c r="N29" s="189">
        <v>363</v>
      </c>
      <c r="O29" s="189">
        <v>592472</v>
      </c>
      <c r="P29" s="190"/>
    </row>
    <row r="30" spans="1:16">
      <c r="A30" s="183" t="s">
        <v>598</v>
      </c>
      <c r="B30" s="184">
        <v>780100</v>
      </c>
      <c r="C30" s="185">
        <v>24</v>
      </c>
      <c r="D30" s="186">
        <v>419</v>
      </c>
      <c r="E30" s="186">
        <v>652204</v>
      </c>
      <c r="F30" s="186">
        <v>411</v>
      </c>
      <c r="G30" s="186">
        <v>651846</v>
      </c>
      <c r="H30" s="187">
        <v>617</v>
      </c>
      <c r="I30" s="187">
        <v>977769</v>
      </c>
      <c r="J30" s="188">
        <v>0.98090692124105017</v>
      </c>
      <c r="K30" s="188">
        <v>0.9994510919896229</v>
      </c>
      <c r="L30" s="189">
        <v>681</v>
      </c>
      <c r="M30" s="189">
        <v>1080066</v>
      </c>
      <c r="N30" s="189">
        <v>262</v>
      </c>
      <c r="O30" s="189">
        <v>427862</v>
      </c>
      <c r="P30" s="190"/>
    </row>
    <row r="31" spans="1:16">
      <c r="A31" s="183" t="s">
        <v>599</v>
      </c>
      <c r="B31" s="184">
        <v>780192</v>
      </c>
      <c r="C31" s="185">
        <v>25</v>
      </c>
      <c r="D31" s="186">
        <v>231</v>
      </c>
      <c r="E31" s="186">
        <v>359143</v>
      </c>
      <c r="F31" s="186">
        <v>226</v>
      </c>
      <c r="G31" s="186">
        <v>358436</v>
      </c>
      <c r="H31" s="187">
        <v>339</v>
      </c>
      <c r="I31" s="187">
        <v>537654</v>
      </c>
      <c r="J31" s="188">
        <v>0.97835497835497831</v>
      </c>
      <c r="K31" s="188">
        <v>0.99803142480850249</v>
      </c>
      <c r="L31" s="189">
        <v>339</v>
      </c>
      <c r="M31" s="189">
        <v>537654</v>
      </c>
      <c r="N31" s="189">
        <v>108</v>
      </c>
      <c r="O31" s="189">
        <v>178511</v>
      </c>
      <c r="P31" s="190"/>
    </row>
    <row r="32" spans="1:16" ht="31.2">
      <c r="A32" s="183" t="s">
        <v>600</v>
      </c>
      <c r="B32" s="184">
        <v>780124</v>
      </c>
      <c r="C32" s="185">
        <v>26</v>
      </c>
      <c r="D32" s="186">
        <v>637</v>
      </c>
      <c r="E32" s="186">
        <v>992167</v>
      </c>
      <c r="F32" s="186">
        <v>625</v>
      </c>
      <c r="G32" s="186">
        <v>991904</v>
      </c>
      <c r="H32" s="187">
        <v>938</v>
      </c>
      <c r="I32" s="187">
        <v>1487856</v>
      </c>
      <c r="J32" s="188">
        <v>0.98116169544740972</v>
      </c>
      <c r="K32" s="188">
        <v>0.99973492365700534</v>
      </c>
      <c r="L32" s="189">
        <v>1020</v>
      </c>
      <c r="M32" s="189">
        <v>1618787</v>
      </c>
      <c r="N32" s="189">
        <v>383</v>
      </c>
      <c r="O32" s="189">
        <v>626620</v>
      </c>
      <c r="P32" s="190" t="s">
        <v>786</v>
      </c>
    </row>
    <row r="33" spans="1:17">
      <c r="A33" s="183" t="s">
        <v>601</v>
      </c>
      <c r="B33" s="184">
        <v>780125</v>
      </c>
      <c r="C33" s="185">
        <v>27</v>
      </c>
      <c r="D33" s="186">
        <v>278</v>
      </c>
      <c r="E33" s="186">
        <v>433162</v>
      </c>
      <c r="F33" s="186">
        <v>273</v>
      </c>
      <c r="G33" s="186">
        <v>432978</v>
      </c>
      <c r="H33" s="187">
        <v>410</v>
      </c>
      <c r="I33" s="187">
        <v>649467</v>
      </c>
      <c r="J33" s="188">
        <v>0.98201438848920863</v>
      </c>
      <c r="K33" s="188">
        <v>0.99957521666258808</v>
      </c>
      <c r="L33" s="189">
        <v>449</v>
      </c>
      <c r="M33" s="189">
        <v>712114</v>
      </c>
      <c r="N33" s="189">
        <v>171</v>
      </c>
      <c r="O33" s="189">
        <v>278952</v>
      </c>
      <c r="P33" s="190"/>
    </row>
    <row r="34" spans="1:17">
      <c r="A34" s="183" t="s">
        <v>602</v>
      </c>
      <c r="B34" s="184">
        <v>780099</v>
      </c>
      <c r="C34" s="185">
        <v>28</v>
      </c>
      <c r="D34" s="186">
        <v>2214</v>
      </c>
      <c r="E34" s="186">
        <v>3447776</v>
      </c>
      <c r="F34" s="186">
        <v>2173</v>
      </c>
      <c r="G34" s="186">
        <v>3446378</v>
      </c>
      <c r="H34" s="187">
        <v>3260</v>
      </c>
      <c r="I34" s="187">
        <v>5169567</v>
      </c>
      <c r="J34" s="188">
        <v>0.98148148148148151</v>
      </c>
      <c r="K34" s="188">
        <v>0.99959452122179626</v>
      </c>
      <c r="L34" s="189">
        <v>3260</v>
      </c>
      <c r="M34" s="189">
        <v>5170360</v>
      </c>
      <c r="N34" s="189">
        <v>1046</v>
      </c>
      <c r="O34" s="189">
        <v>1722584</v>
      </c>
      <c r="P34" s="190"/>
    </row>
    <row r="35" spans="1:17">
      <c r="A35" s="183" t="s">
        <v>603</v>
      </c>
      <c r="B35" s="184">
        <v>780121</v>
      </c>
      <c r="C35" s="185">
        <v>29</v>
      </c>
      <c r="D35" s="186">
        <v>141</v>
      </c>
      <c r="E35" s="186">
        <v>220275</v>
      </c>
      <c r="F35" s="186">
        <v>138</v>
      </c>
      <c r="G35" s="186">
        <v>218868</v>
      </c>
      <c r="H35" s="187">
        <v>207</v>
      </c>
      <c r="I35" s="187">
        <v>328302</v>
      </c>
      <c r="J35" s="188">
        <v>0.97872340425531912</v>
      </c>
      <c r="K35" s="188">
        <v>0.99361252979230508</v>
      </c>
      <c r="L35" s="189">
        <v>230</v>
      </c>
      <c r="M35" s="189">
        <v>364780</v>
      </c>
      <c r="N35" s="189">
        <v>89</v>
      </c>
      <c r="O35" s="189">
        <v>144505</v>
      </c>
      <c r="P35" s="190" t="s">
        <v>788</v>
      </c>
    </row>
    <row r="36" spans="1:17">
      <c r="A36" s="183" t="s">
        <v>604</v>
      </c>
      <c r="B36" s="184">
        <v>780051</v>
      </c>
      <c r="C36" s="185">
        <v>30</v>
      </c>
      <c r="D36" s="186">
        <v>274</v>
      </c>
      <c r="E36" s="186">
        <v>426183</v>
      </c>
      <c r="F36" s="186">
        <v>268</v>
      </c>
      <c r="G36" s="186">
        <v>425048</v>
      </c>
      <c r="H36" s="187">
        <v>402</v>
      </c>
      <c r="I36" s="187">
        <v>637572</v>
      </c>
      <c r="J36" s="188">
        <v>0.97810218978102192</v>
      </c>
      <c r="K36" s="188">
        <v>0.9973368247912282</v>
      </c>
      <c r="L36" s="189">
        <v>445</v>
      </c>
      <c r="M36" s="189">
        <v>705770</v>
      </c>
      <c r="N36" s="189">
        <v>171</v>
      </c>
      <c r="O36" s="189">
        <v>279587</v>
      </c>
      <c r="P36" s="190"/>
    </row>
    <row r="37" spans="1:17" ht="15.75" customHeight="1">
      <c r="A37" s="183" t="s">
        <v>605</v>
      </c>
      <c r="B37" s="184">
        <v>780057</v>
      </c>
      <c r="C37" s="185">
        <v>31</v>
      </c>
      <c r="D37" s="186">
        <v>380</v>
      </c>
      <c r="E37" s="186">
        <v>591868</v>
      </c>
      <c r="F37" s="186">
        <v>368</v>
      </c>
      <c r="G37" s="186">
        <v>583648</v>
      </c>
      <c r="H37" s="187">
        <v>552</v>
      </c>
      <c r="I37" s="187">
        <v>875472</v>
      </c>
      <c r="J37" s="188">
        <v>0.96842105263157896</v>
      </c>
      <c r="K37" s="188">
        <v>0.98611176816452317</v>
      </c>
      <c r="L37" s="189">
        <v>618</v>
      </c>
      <c r="M37" s="189">
        <v>980148</v>
      </c>
      <c r="N37" s="189">
        <v>238</v>
      </c>
      <c r="O37" s="189">
        <v>388280</v>
      </c>
      <c r="P37" s="190"/>
    </row>
    <row r="38" spans="1:17" s="176" customFormat="1" ht="34.5" customHeight="1">
      <c r="A38" s="191" t="s">
        <v>606</v>
      </c>
      <c r="B38" s="192">
        <v>780117</v>
      </c>
      <c r="C38" s="193">
        <v>32</v>
      </c>
      <c r="D38" s="194">
        <v>2152</v>
      </c>
      <c r="E38" s="194">
        <v>3352005</v>
      </c>
      <c r="F38" s="194">
        <v>691</v>
      </c>
      <c r="G38" s="194">
        <v>1095926</v>
      </c>
      <c r="H38" s="195">
        <v>1037</v>
      </c>
      <c r="I38" s="195">
        <v>1643889</v>
      </c>
      <c r="J38" s="196">
        <v>0.32109665427509293</v>
      </c>
      <c r="K38" s="196">
        <v>0.32694640968614308</v>
      </c>
      <c r="L38" s="197">
        <v>1123</v>
      </c>
      <c r="M38" s="197">
        <v>1781078</v>
      </c>
      <c r="N38" s="197">
        <v>-1029</v>
      </c>
      <c r="O38" s="197">
        <v>-1570927</v>
      </c>
      <c r="P38" s="190"/>
      <c r="Q38" s="198"/>
    </row>
    <row r="39" spans="1:17">
      <c r="A39" s="183" t="s">
        <v>607</v>
      </c>
      <c r="B39" s="184">
        <v>780058</v>
      </c>
      <c r="C39" s="185">
        <v>33</v>
      </c>
      <c r="D39" s="186">
        <v>215</v>
      </c>
      <c r="E39" s="186">
        <v>335200</v>
      </c>
      <c r="F39" s="186">
        <v>48</v>
      </c>
      <c r="G39" s="186">
        <v>76128</v>
      </c>
      <c r="H39" s="187">
        <v>72</v>
      </c>
      <c r="I39" s="187">
        <v>114192</v>
      </c>
      <c r="J39" s="188">
        <v>0.22325581395348837</v>
      </c>
      <c r="K39" s="188">
        <v>0.22711217183770882</v>
      </c>
      <c r="L39" s="189">
        <v>78</v>
      </c>
      <c r="M39" s="189">
        <v>123708</v>
      </c>
      <c r="N39" s="189">
        <v>-137</v>
      </c>
      <c r="O39" s="189">
        <v>-211492</v>
      </c>
      <c r="P39" s="190"/>
    </row>
    <row r="40" spans="1:17">
      <c r="A40" s="183" t="s">
        <v>608</v>
      </c>
      <c r="B40" s="184">
        <v>780062</v>
      </c>
      <c r="C40" s="185">
        <v>34</v>
      </c>
      <c r="D40" s="186">
        <v>393</v>
      </c>
      <c r="E40" s="186">
        <v>611980</v>
      </c>
      <c r="F40" s="186">
        <v>279</v>
      </c>
      <c r="G40" s="186">
        <v>442494</v>
      </c>
      <c r="H40" s="187">
        <v>419</v>
      </c>
      <c r="I40" s="187">
        <v>663741</v>
      </c>
      <c r="J40" s="188">
        <v>0.70992366412213737</v>
      </c>
      <c r="K40" s="188">
        <v>0.72305304094905065</v>
      </c>
      <c r="L40" s="189">
        <v>419</v>
      </c>
      <c r="M40" s="189">
        <v>664534</v>
      </c>
      <c r="N40" s="189">
        <v>26</v>
      </c>
      <c r="O40" s="189">
        <v>52554</v>
      </c>
      <c r="P40" s="190"/>
    </row>
    <row r="41" spans="1:17">
      <c r="A41" s="183" t="s">
        <v>609</v>
      </c>
      <c r="B41" s="184">
        <v>780052</v>
      </c>
      <c r="C41" s="185">
        <v>35</v>
      </c>
      <c r="D41" s="186">
        <v>215</v>
      </c>
      <c r="E41" s="186">
        <v>334551</v>
      </c>
      <c r="F41" s="186">
        <v>210</v>
      </c>
      <c r="G41" s="186">
        <v>333714</v>
      </c>
      <c r="H41" s="187">
        <v>315</v>
      </c>
      <c r="I41" s="187">
        <v>500571</v>
      </c>
      <c r="J41" s="188">
        <v>0.97674418604651159</v>
      </c>
      <c r="K41" s="188">
        <v>0.99749813929714748</v>
      </c>
      <c r="L41" s="189">
        <v>336</v>
      </c>
      <c r="M41" s="189">
        <v>533942</v>
      </c>
      <c r="N41" s="189">
        <v>121</v>
      </c>
      <c r="O41" s="189">
        <v>199391</v>
      </c>
      <c r="P41" s="190"/>
    </row>
    <row r="42" spans="1:17" ht="14.25" customHeight="1">
      <c r="A42" s="183" t="s">
        <v>610</v>
      </c>
      <c r="B42" s="184">
        <v>780083</v>
      </c>
      <c r="C42" s="185">
        <v>36</v>
      </c>
      <c r="D42" s="186"/>
      <c r="E42" s="186"/>
      <c r="F42" s="186">
        <v>0</v>
      </c>
      <c r="G42" s="186">
        <v>0</v>
      </c>
      <c r="H42" s="187">
        <v>0</v>
      </c>
      <c r="I42" s="187">
        <v>0</v>
      </c>
      <c r="J42" s="188"/>
      <c r="K42" s="188"/>
      <c r="L42" s="189"/>
      <c r="M42" s="189"/>
      <c r="N42" s="189"/>
      <c r="O42" s="189"/>
      <c r="P42" s="190" t="s">
        <v>789</v>
      </c>
    </row>
    <row r="43" spans="1:17">
      <c r="A43" s="183" t="s">
        <v>612</v>
      </c>
      <c r="B43" s="184">
        <v>780061</v>
      </c>
      <c r="C43" s="185">
        <v>37</v>
      </c>
      <c r="D43" s="186">
        <v>302</v>
      </c>
      <c r="E43" s="186">
        <v>470238</v>
      </c>
      <c r="F43" s="186">
        <v>0</v>
      </c>
      <c r="G43" s="186">
        <v>0</v>
      </c>
      <c r="H43" s="187">
        <v>0</v>
      </c>
      <c r="I43" s="187">
        <v>0</v>
      </c>
      <c r="J43" s="188">
        <v>0</v>
      </c>
      <c r="K43" s="188">
        <v>0</v>
      </c>
      <c r="L43" s="189">
        <v>74</v>
      </c>
      <c r="M43" s="189">
        <v>117560</v>
      </c>
      <c r="N43" s="189">
        <v>-228</v>
      </c>
      <c r="O43" s="189">
        <v>-352678</v>
      </c>
      <c r="P43" s="190"/>
    </row>
    <row r="44" spans="1:17" ht="31.2">
      <c r="A44" s="183" t="s">
        <v>613</v>
      </c>
      <c r="B44" s="184">
        <v>780063</v>
      </c>
      <c r="C44" s="185">
        <v>38</v>
      </c>
      <c r="D44" s="186"/>
      <c r="E44" s="186"/>
      <c r="F44" s="186">
        <v>0</v>
      </c>
      <c r="G44" s="186">
        <v>0</v>
      </c>
      <c r="H44" s="187">
        <v>0</v>
      </c>
      <c r="I44" s="187">
        <v>0</v>
      </c>
      <c r="J44" s="188"/>
      <c r="K44" s="188"/>
      <c r="L44" s="189"/>
      <c r="M44" s="189"/>
      <c r="N44" s="189"/>
      <c r="O44" s="189"/>
      <c r="P44" s="190" t="s">
        <v>611</v>
      </c>
    </row>
    <row r="45" spans="1:17" ht="31.2">
      <c r="A45" s="183" t="s">
        <v>614</v>
      </c>
      <c r="B45" s="184">
        <v>780064</v>
      </c>
      <c r="C45" s="185">
        <v>39</v>
      </c>
      <c r="D45" s="186">
        <v>258</v>
      </c>
      <c r="E45" s="186">
        <v>402241</v>
      </c>
      <c r="F45" s="186">
        <v>253</v>
      </c>
      <c r="G45" s="186">
        <v>401258</v>
      </c>
      <c r="H45" s="187">
        <v>380</v>
      </c>
      <c r="I45" s="187">
        <v>601887</v>
      </c>
      <c r="J45" s="188">
        <v>0.98062015503875966</v>
      </c>
      <c r="K45" s="188">
        <v>0.99755619143747154</v>
      </c>
      <c r="L45" s="189">
        <v>420</v>
      </c>
      <c r="M45" s="189">
        <v>666120</v>
      </c>
      <c r="N45" s="189">
        <v>162</v>
      </c>
      <c r="O45" s="189">
        <v>263879</v>
      </c>
      <c r="P45" s="190" t="s">
        <v>790</v>
      </c>
    </row>
    <row r="46" spans="1:17">
      <c r="A46" s="183" t="s">
        <v>615</v>
      </c>
      <c r="B46" s="184">
        <v>780129</v>
      </c>
      <c r="C46" s="185">
        <v>40</v>
      </c>
      <c r="D46" s="186">
        <v>2306</v>
      </c>
      <c r="E46" s="186">
        <v>3591434</v>
      </c>
      <c r="F46" s="186">
        <v>610</v>
      </c>
      <c r="G46" s="186">
        <v>967460</v>
      </c>
      <c r="H46" s="187">
        <v>915</v>
      </c>
      <c r="I46" s="187">
        <v>1451190</v>
      </c>
      <c r="J46" s="188">
        <v>0.26452732003469209</v>
      </c>
      <c r="K46" s="188">
        <v>0.2693798633080825</v>
      </c>
      <c r="L46" s="189">
        <v>991</v>
      </c>
      <c r="M46" s="189">
        <v>1543413</v>
      </c>
      <c r="N46" s="189">
        <v>-1315</v>
      </c>
      <c r="O46" s="189">
        <v>-2048021</v>
      </c>
      <c r="P46" s="190"/>
    </row>
    <row r="47" spans="1:17">
      <c r="A47" s="183" t="s">
        <v>616</v>
      </c>
      <c r="B47" s="184">
        <v>780055</v>
      </c>
      <c r="C47" s="185">
        <v>41</v>
      </c>
      <c r="D47" s="186">
        <v>255</v>
      </c>
      <c r="E47" s="186">
        <v>397452</v>
      </c>
      <c r="F47" s="186">
        <v>250</v>
      </c>
      <c r="G47" s="186">
        <v>396500</v>
      </c>
      <c r="H47" s="187">
        <v>375</v>
      </c>
      <c r="I47" s="187">
        <v>594750</v>
      </c>
      <c r="J47" s="188">
        <v>0.98039215686274506</v>
      </c>
      <c r="K47" s="188">
        <v>0.9976047422078641</v>
      </c>
      <c r="L47" s="189">
        <v>415</v>
      </c>
      <c r="M47" s="189">
        <v>658190</v>
      </c>
      <c r="N47" s="189">
        <v>160</v>
      </c>
      <c r="O47" s="189">
        <v>260738</v>
      </c>
      <c r="P47" s="190" t="s">
        <v>791</v>
      </c>
    </row>
    <row r="48" spans="1:17" ht="16.5" customHeight="1">
      <c r="A48" s="183" t="s">
        <v>617</v>
      </c>
      <c r="B48" s="184">
        <v>780306</v>
      </c>
      <c r="C48" s="185">
        <v>42</v>
      </c>
      <c r="D48" s="186">
        <v>249</v>
      </c>
      <c r="E48" s="186">
        <v>387875</v>
      </c>
      <c r="F48" s="186">
        <v>157</v>
      </c>
      <c r="G48" s="186">
        <v>250310</v>
      </c>
      <c r="H48" s="187">
        <v>236</v>
      </c>
      <c r="I48" s="187">
        <v>375465</v>
      </c>
      <c r="J48" s="188">
        <v>0.63052208835341361</v>
      </c>
      <c r="K48" s="188">
        <v>0.645336770866903</v>
      </c>
      <c r="L48" s="189">
        <v>249</v>
      </c>
      <c r="M48" s="189">
        <v>387875</v>
      </c>
      <c r="N48" s="189">
        <v>0</v>
      </c>
      <c r="O48" s="189">
        <v>0</v>
      </c>
      <c r="P48" s="190"/>
    </row>
    <row r="49" spans="1:16" ht="18" customHeight="1">
      <c r="A49" s="183" t="s">
        <v>618</v>
      </c>
      <c r="B49" s="184">
        <v>780127</v>
      </c>
      <c r="C49" s="185">
        <v>43</v>
      </c>
      <c r="D49" s="186">
        <v>443</v>
      </c>
      <c r="E49" s="186">
        <v>689555</v>
      </c>
      <c r="F49" s="186">
        <v>433</v>
      </c>
      <c r="G49" s="186">
        <v>689354</v>
      </c>
      <c r="H49" s="187">
        <v>650</v>
      </c>
      <c r="I49" s="187">
        <v>1034031</v>
      </c>
      <c r="J49" s="188">
        <v>0.97742663656884876</v>
      </c>
      <c r="K49" s="188">
        <v>0.99970850766073771</v>
      </c>
      <c r="L49" s="189">
        <v>650</v>
      </c>
      <c r="M49" s="189">
        <v>1034827</v>
      </c>
      <c r="N49" s="189">
        <v>207</v>
      </c>
      <c r="O49" s="189">
        <v>345272</v>
      </c>
      <c r="P49" s="190"/>
    </row>
    <row r="50" spans="1:16">
      <c r="A50" s="183" t="s">
        <v>619</v>
      </c>
      <c r="B50" s="184">
        <v>780098</v>
      </c>
      <c r="C50" s="185">
        <v>44</v>
      </c>
      <c r="D50" s="186">
        <v>568</v>
      </c>
      <c r="E50" s="186">
        <v>884654</v>
      </c>
      <c r="F50" s="186">
        <v>519</v>
      </c>
      <c r="G50" s="186">
        <v>834579</v>
      </c>
      <c r="H50" s="187">
        <v>779</v>
      </c>
      <c r="I50" s="187">
        <v>1251869</v>
      </c>
      <c r="J50" s="188">
        <v>0.91373239436619713</v>
      </c>
      <c r="K50" s="188">
        <v>0.94339594915074143</v>
      </c>
      <c r="L50" s="189">
        <v>568</v>
      </c>
      <c r="M50" s="189">
        <v>913374</v>
      </c>
      <c r="N50" s="189">
        <v>0</v>
      </c>
      <c r="O50" s="189">
        <v>28720</v>
      </c>
      <c r="P50" s="190"/>
    </row>
    <row r="51" spans="1:16">
      <c r="A51" s="183" t="s">
        <v>620</v>
      </c>
      <c r="B51" s="184">
        <v>780102</v>
      </c>
      <c r="C51" s="185">
        <v>45</v>
      </c>
      <c r="D51" s="186">
        <v>264</v>
      </c>
      <c r="E51" s="186">
        <v>411818</v>
      </c>
      <c r="F51" s="186">
        <v>121</v>
      </c>
      <c r="G51" s="186">
        <v>191906</v>
      </c>
      <c r="H51" s="187">
        <v>182</v>
      </c>
      <c r="I51" s="187">
        <v>287859</v>
      </c>
      <c r="J51" s="188">
        <v>0.45833333333333331</v>
      </c>
      <c r="K51" s="188">
        <v>0.46599711523051446</v>
      </c>
      <c r="L51" s="189">
        <v>264</v>
      </c>
      <c r="M51" s="189">
        <v>411818</v>
      </c>
      <c r="N51" s="189">
        <v>0</v>
      </c>
      <c r="O51" s="189">
        <v>0</v>
      </c>
      <c r="P51" s="190"/>
    </row>
    <row r="52" spans="1:16">
      <c r="A52" s="183" t="s">
        <v>621</v>
      </c>
      <c r="B52" s="184">
        <v>780082</v>
      </c>
      <c r="C52" s="185">
        <v>46</v>
      </c>
      <c r="D52" s="186">
        <v>900</v>
      </c>
      <c r="E52" s="186">
        <v>1402096</v>
      </c>
      <c r="F52" s="186">
        <v>703</v>
      </c>
      <c r="G52" s="186">
        <v>1127711</v>
      </c>
      <c r="H52" s="187">
        <v>1055</v>
      </c>
      <c r="I52" s="187">
        <v>1691567</v>
      </c>
      <c r="J52" s="188">
        <v>0.78111111111111109</v>
      </c>
      <c r="K52" s="188">
        <v>0.80430369960402137</v>
      </c>
      <c r="L52" s="189">
        <v>1055</v>
      </c>
      <c r="M52" s="189">
        <v>1692369</v>
      </c>
      <c r="N52" s="189">
        <v>155</v>
      </c>
      <c r="O52" s="189">
        <v>290273</v>
      </c>
      <c r="P52" s="190"/>
    </row>
    <row r="53" spans="1:16">
      <c r="A53" s="183" t="s">
        <v>622</v>
      </c>
      <c r="B53" s="184">
        <v>780169</v>
      </c>
      <c r="C53" s="185">
        <v>47</v>
      </c>
      <c r="D53" s="186">
        <v>690</v>
      </c>
      <c r="E53" s="186">
        <v>1074557</v>
      </c>
      <c r="F53" s="186">
        <v>160</v>
      </c>
      <c r="G53" s="186">
        <v>253760</v>
      </c>
      <c r="H53" s="187">
        <v>240</v>
      </c>
      <c r="I53" s="187">
        <v>380640</v>
      </c>
      <c r="J53" s="188">
        <v>0.2318840579710145</v>
      </c>
      <c r="K53" s="188">
        <v>0.23615313101119811</v>
      </c>
      <c r="L53" s="189">
        <v>260</v>
      </c>
      <c r="M53" s="189">
        <v>412360</v>
      </c>
      <c r="N53" s="189">
        <v>-430</v>
      </c>
      <c r="O53" s="189">
        <v>-662197</v>
      </c>
      <c r="P53" s="190"/>
    </row>
    <row r="54" spans="1:16">
      <c r="A54" s="183" t="s">
        <v>623</v>
      </c>
      <c r="B54" s="184">
        <v>780132</v>
      </c>
      <c r="C54" s="185">
        <v>48</v>
      </c>
      <c r="D54" s="186">
        <v>721</v>
      </c>
      <c r="E54" s="186">
        <v>1122443</v>
      </c>
      <c r="F54" s="186">
        <v>342</v>
      </c>
      <c r="G54" s="186">
        <v>542739</v>
      </c>
      <c r="H54" s="187">
        <v>513</v>
      </c>
      <c r="I54" s="187">
        <v>814109</v>
      </c>
      <c r="J54" s="188">
        <v>0.47434119278779474</v>
      </c>
      <c r="K54" s="188">
        <v>0.48353368500672195</v>
      </c>
      <c r="L54" s="189">
        <v>721</v>
      </c>
      <c r="M54" s="189">
        <v>1122443</v>
      </c>
      <c r="N54" s="189">
        <v>0</v>
      </c>
      <c r="O54" s="189">
        <v>0</v>
      </c>
      <c r="P54" s="190"/>
    </row>
    <row r="55" spans="1:16">
      <c r="A55" s="183" t="s">
        <v>624</v>
      </c>
      <c r="B55" s="184">
        <v>780120</v>
      </c>
      <c r="C55" s="185">
        <v>49</v>
      </c>
      <c r="D55" s="186">
        <v>476</v>
      </c>
      <c r="E55" s="186">
        <v>741272</v>
      </c>
      <c r="F55" s="186">
        <v>437</v>
      </c>
      <c r="G55" s="186">
        <v>693082</v>
      </c>
      <c r="H55" s="187">
        <v>656</v>
      </c>
      <c r="I55" s="187">
        <v>1039623</v>
      </c>
      <c r="J55" s="188">
        <v>0.91806722689075626</v>
      </c>
      <c r="K55" s="188">
        <v>0.93499012508229096</v>
      </c>
      <c r="L55" s="189">
        <v>656</v>
      </c>
      <c r="M55" s="189">
        <v>1040416</v>
      </c>
      <c r="N55" s="189">
        <v>180</v>
      </c>
      <c r="O55" s="189">
        <v>299144</v>
      </c>
      <c r="P55" s="190"/>
    </row>
    <row r="56" spans="1:16" ht="14.25" customHeight="1">
      <c r="A56" s="183" t="s">
        <v>625</v>
      </c>
      <c r="B56" s="184">
        <v>780101</v>
      </c>
      <c r="C56" s="185">
        <v>50</v>
      </c>
      <c r="D56" s="186">
        <v>523</v>
      </c>
      <c r="E56" s="186">
        <v>814058</v>
      </c>
      <c r="F56" s="186">
        <v>512</v>
      </c>
      <c r="G56" s="186">
        <v>812686</v>
      </c>
      <c r="H56" s="187">
        <v>768</v>
      </c>
      <c r="I56" s="187">
        <v>1219029</v>
      </c>
      <c r="J56" s="188">
        <v>0.97896749521988524</v>
      </c>
      <c r="K56" s="188">
        <v>0.99831461640325381</v>
      </c>
      <c r="L56" s="189">
        <v>850</v>
      </c>
      <c r="M56" s="189">
        <v>1349186</v>
      </c>
      <c r="N56" s="189">
        <v>327</v>
      </c>
      <c r="O56" s="189">
        <v>535128</v>
      </c>
      <c r="P56" s="190" t="s">
        <v>940</v>
      </c>
    </row>
    <row r="57" spans="1:16">
      <c r="A57" s="183" t="s">
        <v>626</v>
      </c>
      <c r="B57" s="184">
        <v>780111</v>
      </c>
      <c r="C57" s="185">
        <v>51</v>
      </c>
      <c r="D57" s="186">
        <v>236</v>
      </c>
      <c r="E57" s="186">
        <v>366805</v>
      </c>
      <c r="F57" s="186">
        <v>7</v>
      </c>
      <c r="G57" s="186">
        <v>14274</v>
      </c>
      <c r="H57" s="187">
        <v>11</v>
      </c>
      <c r="I57" s="187">
        <v>21411</v>
      </c>
      <c r="J57" s="188">
        <v>2.9661016949152543E-2</v>
      </c>
      <c r="K57" s="188">
        <v>3.8914409563664619E-2</v>
      </c>
      <c r="L57" s="189">
        <v>11</v>
      </c>
      <c r="M57" s="189">
        <v>22431</v>
      </c>
      <c r="N57" s="189">
        <v>-225</v>
      </c>
      <c r="O57" s="189">
        <v>-344374</v>
      </c>
      <c r="P57" s="190"/>
    </row>
    <row r="58" spans="1:16">
      <c r="A58" s="183" t="s">
        <v>627</v>
      </c>
      <c r="B58" s="184">
        <v>780112</v>
      </c>
      <c r="C58" s="185">
        <v>52</v>
      </c>
      <c r="D58" s="186">
        <v>478</v>
      </c>
      <c r="E58" s="186">
        <v>745102</v>
      </c>
      <c r="F58" s="186">
        <v>202</v>
      </c>
      <c r="G58" s="186">
        <v>320372</v>
      </c>
      <c r="H58" s="187">
        <v>303</v>
      </c>
      <c r="I58" s="187">
        <v>480558</v>
      </c>
      <c r="J58" s="188">
        <v>0.42259414225941422</v>
      </c>
      <c r="K58" s="188">
        <v>0.42997066173490339</v>
      </c>
      <c r="L58" s="189">
        <v>478</v>
      </c>
      <c r="M58" s="189">
        <v>745102</v>
      </c>
      <c r="N58" s="189">
        <v>0</v>
      </c>
      <c r="O58" s="189">
        <v>0</v>
      </c>
      <c r="P58" s="190"/>
    </row>
    <row r="59" spans="1:16">
      <c r="A59" s="183" t="s">
        <v>628</v>
      </c>
      <c r="B59" s="184">
        <v>780056</v>
      </c>
      <c r="C59" s="185">
        <v>53</v>
      </c>
      <c r="D59" s="186">
        <v>972</v>
      </c>
      <c r="E59" s="186">
        <v>1513191</v>
      </c>
      <c r="F59" s="186">
        <v>615</v>
      </c>
      <c r="G59" s="186">
        <v>975390</v>
      </c>
      <c r="H59" s="187">
        <v>923</v>
      </c>
      <c r="I59" s="187">
        <v>1463085</v>
      </c>
      <c r="J59" s="188">
        <v>0.63271604938271608</v>
      </c>
      <c r="K59" s="188">
        <v>0.64459146267721656</v>
      </c>
      <c r="L59" s="189">
        <v>972</v>
      </c>
      <c r="M59" s="189">
        <v>1513191</v>
      </c>
      <c r="N59" s="189">
        <v>0</v>
      </c>
      <c r="O59" s="189">
        <v>0</v>
      </c>
      <c r="P59" s="190"/>
    </row>
    <row r="60" spans="1:16">
      <c r="A60" s="199" t="s">
        <v>629</v>
      </c>
      <c r="B60" s="200" t="s">
        <v>630</v>
      </c>
      <c r="C60" s="201"/>
      <c r="D60" s="202">
        <v>35696</v>
      </c>
      <c r="E60" s="202">
        <v>54491664</v>
      </c>
      <c r="F60" s="202">
        <v>17605</v>
      </c>
      <c r="G60" s="202">
        <v>27840152.300000001</v>
      </c>
      <c r="H60" s="202">
        <v>27180</v>
      </c>
      <c r="I60" s="202">
        <v>42007165.799999997</v>
      </c>
      <c r="J60" s="203">
        <v>0.49319251456745855</v>
      </c>
      <c r="K60" s="203">
        <v>0.51090662784678409</v>
      </c>
      <c r="L60" s="202">
        <v>31977</v>
      </c>
      <c r="M60" s="202">
        <v>49426727</v>
      </c>
      <c r="N60" s="202">
        <v>-3719</v>
      </c>
      <c r="O60" s="202">
        <v>-5064937</v>
      </c>
      <c r="P60" s="204"/>
    </row>
    <row r="61" spans="1:16" ht="18.75" customHeight="1"/>
    <row r="62" spans="1:16" ht="15.75" customHeight="1">
      <c r="A62" s="803"/>
      <c r="B62" s="804" t="s">
        <v>631</v>
      </c>
      <c r="C62" s="804" t="s">
        <v>406</v>
      </c>
    </row>
    <row r="63" spans="1:16" ht="39.75" customHeight="1">
      <c r="A63" s="805" t="s">
        <v>632</v>
      </c>
      <c r="B63" s="806">
        <v>34979</v>
      </c>
      <c r="C63" s="806">
        <v>54474400</v>
      </c>
      <c r="M63" s="179"/>
      <c r="O63" s="179"/>
    </row>
    <row r="64" spans="1:16" ht="44.25" customHeight="1">
      <c r="A64" s="805" t="s">
        <v>633</v>
      </c>
      <c r="B64" s="806">
        <v>175</v>
      </c>
      <c r="C64" s="806">
        <v>272371.99995515496</v>
      </c>
    </row>
    <row r="65" spans="1:9" ht="48" customHeight="1">
      <c r="A65" s="805" t="s">
        <v>634</v>
      </c>
      <c r="B65" s="807">
        <f>B63-B64</f>
        <v>34804</v>
      </c>
      <c r="C65" s="807">
        <f>C63-C64</f>
        <v>54202028.000044845</v>
      </c>
    </row>
    <row r="66" spans="1:9" ht="45" customHeight="1">
      <c r="A66" s="805" t="s">
        <v>635</v>
      </c>
      <c r="B66" s="807">
        <f>L60</f>
        <v>31977</v>
      </c>
      <c r="C66" s="807">
        <f>M60</f>
        <v>49426727</v>
      </c>
    </row>
    <row r="67" spans="1:9" ht="42" customHeight="1">
      <c r="A67" s="808" t="s">
        <v>636</v>
      </c>
      <c r="B67" s="807">
        <f>B66-B65</f>
        <v>-2827</v>
      </c>
      <c r="C67" s="807">
        <f>C66-C65</f>
        <v>-4775301.000044845</v>
      </c>
    </row>
    <row r="68" spans="1:9" ht="9.6" customHeight="1">
      <c r="A68" s="205"/>
      <c r="B68" s="206"/>
      <c r="C68" s="206"/>
      <c r="E68" s="179"/>
      <c r="I68" s="179"/>
    </row>
    <row r="69" spans="1:9" ht="42" customHeight="1">
      <c r="A69" s="1004" t="s">
        <v>936</v>
      </c>
      <c r="B69" s="1005"/>
      <c r="C69" s="1005"/>
      <c r="D69" s="1005"/>
      <c r="E69" s="1005"/>
      <c r="F69" s="1005"/>
      <c r="G69" s="1005"/>
      <c r="H69" s="1005"/>
      <c r="I69" s="1005"/>
    </row>
  </sheetData>
  <autoFilter ref="A6:P67"/>
  <mergeCells count="8">
    <mergeCell ref="A1:P2"/>
    <mergeCell ref="L4:M4"/>
    <mergeCell ref="N4:O4"/>
    <mergeCell ref="A69:I69"/>
    <mergeCell ref="D4:E4"/>
    <mergeCell ref="F4:G4"/>
    <mergeCell ref="H4:I4"/>
    <mergeCell ref="J4:K4"/>
  </mergeCells>
  <printOptions horizontalCentered="1"/>
  <pageMargins left="0.15748031496062992" right="0.15748031496062992" top="0.43307086614173229" bottom="0.19685039370078741" header="0.15748031496062992" footer="0.15748031496062992"/>
  <pageSetup paperSize="9" scale="59" fitToHeight="0" orientation="landscape" horizontalDpi="180" verticalDpi="180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Лист3"/>
  <dimension ref="A1:L378"/>
  <sheetViews>
    <sheetView zoomScale="55" zoomScaleNormal="55" workbookViewId="0">
      <selection activeCell="J7" sqref="J7"/>
    </sheetView>
  </sheetViews>
  <sheetFormatPr defaultColWidth="9.109375" defaultRowHeight="21"/>
  <cols>
    <col min="1" max="1" width="13.44140625" style="41" customWidth="1"/>
    <col min="2" max="2" width="7.5546875" style="41" customWidth="1"/>
    <col min="3" max="3" width="60.5546875" style="57" customWidth="1"/>
    <col min="4" max="4" width="20.44140625" style="58" customWidth="1"/>
    <col min="5" max="5" width="18.33203125" style="58" customWidth="1"/>
    <col min="6" max="6" width="22.77734375" style="58" customWidth="1"/>
    <col min="7" max="7" width="18.109375" style="58" customWidth="1"/>
    <col min="8" max="8" width="22.88671875" style="58" customWidth="1"/>
    <col min="9" max="9" width="21.77734375" style="58" customWidth="1"/>
    <col min="10" max="10" width="23.33203125" style="58" customWidth="1"/>
    <col min="11" max="11" width="18.88671875" style="58" customWidth="1"/>
    <col min="12" max="12" width="22.44140625" style="59" customWidth="1"/>
    <col min="13" max="16384" width="9.109375" style="41"/>
  </cols>
  <sheetData>
    <row r="1" spans="1:12" ht="34.799999999999997" customHeight="1">
      <c r="A1" s="1006" t="s">
        <v>1171</v>
      </c>
      <c r="B1" s="1006"/>
      <c r="C1" s="1006"/>
      <c r="D1" s="1006"/>
      <c r="E1" s="1006"/>
      <c r="F1" s="1006"/>
      <c r="G1" s="1006"/>
      <c r="H1" s="1006"/>
      <c r="I1" s="1006"/>
      <c r="J1" s="1006"/>
      <c r="K1" s="1006"/>
      <c r="L1" s="1006"/>
    </row>
    <row r="2" spans="1:12">
      <c r="A2" s="42"/>
      <c r="B2" s="42"/>
      <c r="C2" s="43" t="s">
        <v>411</v>
      </c>
      <c r="D2" s="44">
        <f>SUM(D4:D378)</f>
        <v>0</v>
      </c>
      <c r="E2" s="44">
        <f>SUM(E4:E378)</f>
        <v>0</v>
      </c>
      <c r="F2" s="44">
        <f>SUM(F4:F378)</f>
        <v>11467091</v>
      </c>
      <c r="G2" s="44">
        <f t="shared" ref="G2:K2" si="0">SUM(G4:G378)</f>
        <v>0</v>
      </c>
      <c r="H2" s="44">
        <f t="shared" si="0"/>
        <v>0</v>
      </c>
      <c r="I2" s="44">
        <f t="shared" si="0"/>
        <v>0</v>
      </c>
      <c r="J2" s="44">
        <f t="shared" si="0"/>
        <v>0</v>
      </c>
      <c r="K2" s="44">
        <f t="shared" si="0"/>
        <v>376313</v>
      </c>
      <c r="L2" s="44">
        <f>SUM(L4:L378)</f>
        <v>11843404</v>
      </c>
    </row>
    <row r="3" spans="1:12" s="49" customFormat="1" ht="84.6" customHeight="1">
      <c r="A3" s="45" t="s">
        <v>396</v>
      </c>
      <c r="B3" s="45" t="s">
        <v>378</v>
      </c>
      <c r="C3" s="46" t="s">
        <v>407</v>
      </c>
      <c r="D3" s="47" t="s">
        <v>412</v>
      </c>
      <c r="E3" s="47" t="s">
        <v>413</v>
      </c>
      <c r="F3" s="47" t="s">
        <v>414</v>
      </c>
      <c r="G3" s="47" t="s">
        <v>377</v>
      </c>
      <c r="H3" s="47" t="s">
        <v>521</v>
      </c>
      <c r="I3" s="47" t="s">
        <v>376</v>
      </c>
      <c r="J3" s="47" t="s">
        <v>371</v>
      </c>
      <c r="K3" s="47" t="s">
        <v>415</v>
      </c>
      <c r="L3" s="48" t="s">
        <v>6</v>
      </c>
    </row>
    <row r="4" spans="1:12" ht="63">
      <c r="A4" s="50">
        <v>780043</v>
      </c>
      <c r="B4" s="51">
        <v>2</v>
      </c>
      <c r="C4" s="52" t="s">
        <v>8</v>
      </c>
      <c r="D4" s="93">
        <v>0</v>
      </c>
      <c r="E4" s="93">
        <v>0</v>
      </c>
      <c r="F4" s="93">
        <v>0</v>
      </c>
      <c r="G4" s="93">
        <v>0</v>
      </c>
      <c r="H4" s="93">
        <v>0</v>
      </c>
      <c r="I4" s="93">
        <v>0</v>
      </c>
      <c r="J4" s="93">
        <v>0</v>
      </c>
      <c r="K4" s="93">
        <v>0</v>
      </c>
      <c r="L4" s="94">
        <v>0</v>
      </c>
    </row>
    <row r="5" spans="1:12" ht="63">
      <c r="A5" s="50">
        <v>780048</v>
      </c>
      <c r="B5" s="51">
        <v>3</v>
      </c>
      <c r="C5" s="52" t="s">
        <v>9</v>
      </c>
      <c r="D5" s="93">
        <v>0</v>
      </c>
      <c r="E5" s="93">
        <v>0</v>
      </c>
      <c r="F5" s="93">
        <v>0</v>
      </c>
      <c r="G5" s="93">
        <v>0</v>
      </c>
      <c r="H5" s="93">
        <v>0</v>
      </c>
      <c r="I5" s="93">
        <v>0</v>
      </c>
      <c r="J5" s="93">
        <v>0</v>
      </c>
      <c r="K5" s="93">
        <v>0</v>
      </c>
      <c r="L5" s="94">
        <v>0</v>
      </c>
    </row>
    <row r="6" spans="1:12" ht="84">
      <c r="A6" s="50">
        <v>780006</v>
      </c>
      <c r="B6" s="51">
        <v>4</v>
      </c>
      <c r="C6" s="52" t="s">
        <v>10</v>
      </c>
      <c r="D6" s="93">
        <v>0</v>
      </c>
      <c r="E6" s="93">
        <v>0</v>
      </c>
      <c r="F6" s="93">
        <v>0</v>
      </c>
      <c r="G6" s="93">
        <v>0</v>
      </c>
      <c r="H6" s="93">
        <v>0</v>
      </c>
      <c r="I6" s="93">
        <v>0</v>
      </c>
      <c r="J6" s="93">
        <v>0</v>
      </c>
      <c r="K6" s="93">
        <v>0</v>
      </c>
      <c r="L6" s="94">
        <v>0</v>
      </c>
    </row>
    <row r="7" spans="1:12" ht="84">
      <c r="A7" s="50">
        <v>780013</v>
      </c>
      <c r="B7" s="51">
        <v>5</v>
      </c>
      <c r="C7" s="52" t="s">
        <v>11</v>
      </c>
      <c r="D7" s="93">
        <v>0</v>
      </c>
      <c r="E7" s="93">
        <v>0</v>
      </c>
      <c r="F7" s="93">
        <v>0</v>
      </c>
      <c r="G7" s="93">
        <v>0</v>
      </c>
      <c r="H7" s="93">
        <v>0</v>
      </c>
      <c r="I7" s="93">
        <v>0</v>
      </c>
      <c r="J7" s="93">
        <v>0</v>
      </c>
      <c r="K7" s="93">
        <v>0</v>
      </c>
      <c r="L7" s="94">
        <v>0</v>
      </c>
    </row>
    <row r="8" spans="1:12" ht="63">
      <c r="A8" s="50">
        <v>780017</v>
      </c>
      <c r="B8" s="51">
        <v>6</v>
      </c>
      <c r="C8" s="52" t="s">
        <v>12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4">
        <v>0</v>
      </c>
    </row>
    <row r="9" spans="1:12" ht="84">
      <c r="A9" s="50">
        <v>780187</v>
      </c>
      <c r="B9" s="51">
        <v>7</v>
      </c>
      <c r="C9" s="52" t="s">
        <v>13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4">
        <v>0</v>
      </c>
    </row>
    <row r="10" spans="1:12" ht="63">
      <c r="A10" s="50">
        <v>780044</v>
      </c>
      <c r="B10" s="51">
        <v>8</v>
      </c>
      <c r="C10" s="53" t="s">
        <v>14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4">
        <v>0</v>
      </c>
    </row>
    <row r="11" spans="1:12" ht="63">
      <c r="A11" s="50">
        <v>780045</v>
      </c>
      <c r="B11" s="51">
        <v>9</v>
      </c>
      <c r="C11" s="53" t="s">
        <v>15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4">
        <v>0</v>
      </c>
    </row>
    <row r="12" spans="1:12" ht="63">
      <c r="A12" s="50">
        <v>780046</v>
      </c>
      <c r="B12" s="51">
        <v>10</v>
      </c>
      <c r="C12" s="53" t="s">
        <v>16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4">
        <v>0</v>
      </c>
    </row>
    <row r="13" spans="1:12" ht="63">
      <c r="A13" s="50">
        <v>780047</v>
      </c>
      <c r="B13" s="51">
        <v>11</v>
      </c>
      <c r="C13" s="53" t="s">
        <v>17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4">
        <v>0</v>
      </c>
    </row>
    <row r="14" spans="1:12" ht="84">
      <c r="A14" s="50">
        <v>780003</v>
      </c>
      <c r="B14" s="51">
        <v>12</v>
      </c>
      <c r="C14" s="53" t="s">
        <v>18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4">
        <v>0</v>
      </c>
    </row>
    <row r="15" spans="1:12" ht="63">
      <c r="A15" s="50">
        <v>780004</v>
      </c>
      <c r="B15" s="51">
        <v>13</v>
      </c>
      <c r="C15" s="53" t="s">
        <v>19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4">
        <v>0</v>
      </c>
    </row>
    <row r="16" spans="1:12" ht="84">
      <c r="A16" s="50">
        <v>780005</v>
      </c>
      <c r="B16" s="51">
        <v>14</v>
      </c>
      <c r="C16" s="53" t="s">
        <v>20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4">
        <v>0</v>
      </c>
    </row>
    <row r="17" spans="1:12" ht="84">
      <c r="A17" s="50">
        <v>780167</v>
      </c>
      <c r="B17" s="51">
        <v>15</v>
      </c>
      <c r="C17" s="53" t="s">
        <v>21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4">
        <v>0</v>
      </c>
    </row>
    <row r="18" spans="1:12" ht="63">
      <c r="A18" s="50">
        <v>780007</v>
      </c>
      <c r="B18" s="51">
        <v>16</v>
      </c>
      <c r="C18" s="53" t="s">
        <v>22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4">
        <v>0</v>
      </c>
    </row>
    <row r="19" spans="1:12" ht="84">
      <c r="A19" s="50">
        <v>780008</v>
      </c>
      <c r="B19" s="51">
        <v>17</v>
      </c>
      <c r="C19" s="53" t="s">
        <v>23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4">
        <v>0</v>
      </c>
    </row>
    <row r="20" spans="1:12" ht="32.25" customHeight="1">
      <c r="A20" s="50">
        <v>780012</v>
      </c>
      <c r="B20" s="51">
        <v>18</v>
      </c>
      <c r="C20" s="53" t="s">
        <v>24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4">
        <v>0</v>
      </c>
    </row>
    <row r="21" spans="1:12" ht="63">
      <c r="A21" s="50">
        <v>780016</v>
      </c>
      <c r="B21" s="51">
        <v>19</v>
      </c>
      <c r="C21" s="53" t="s">
        <v>25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4">
        <v>0</v>
      </c>
    </row>
    <row r="22" spans="1:12" ht="84">
      <c r="A22" s="50">
        <v>780036</v>
      </c>
      <c r="B22" s="51">
        <v>20</v>
      </c>
      <c r="C22" s="53" t="s">
        <v>26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4">
        <v>0</v>
      </c>
    </row>
    <row r="23" spans="1:12" ht="84">
      <c r="A23" s="50">
        <v>780151</v>
      </c>
      <c r="B23" s="51">
        <v>21</v>
      </c>
      <c r="C23" s="53" t="s">
        <v>27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4">
        <v>0</v>
      </c>
    </row>
    <row r="24" spans="1:12" ht="84">
      <c r="A24" s="50">
        <v>780182</v>
      </c>
      <c r="B24" s="51">
        <v>22</v>
      </c>
      <c r="C24" s="53" t="s">
        <v>28</v>
      </c>
      <c r="D24" s="93">
        <v>0</v>
      </c>
      <c r="E24" s="93">
        <v>0</v>
      </c>
      <c r="F24" s="93">
        <v>0</v>
      </c>
      <c r="G24" s="93">
        <v>0</v>
      </c>
      <c r="H24" s="93">
        <v>0</v>
      </c>
      <c r="I24" s="93">
        <v>0</v>
      </c>
      <c r="J24" s="93">
        <v>0</v>
      </c>
      <c r="K24" s="93">
        <v>0</v>
      </c>
      <c r="L24" s="94">
        <v>0</v>
      </c>
    </row>
    <row r="25" spans="1:12" ht="63">
      <c r="A25" s="50">
        <v>780042</v>
      </c>
      <c r="B25" s="51">
        <v>23</v>
      </c>
      <c r="C25" s="53" t="s">
        <v>29</v>
      </c>
      <c r="D25" s="93">
        <v>0</v>
      </c>
      <c r="E25" s="93">
        <v>0</v>
      </c>
      <c r="F25" s="93">
        <v>0</v>
      </c>
      <c r="G25" s="93">
        <v>0</v>
      </c>
      <c r="H25" s="93">
        <v>0</v>
      </c>
      <c r="I25" s="93">
        <v>0</v>
      </c>
      <c r="J25" s="93">
        <v>0</v>
      </c>
      <c r="K25" s="93">
        <v>0</v>
      </c>
      <c r="L25" s="94">
        <v>0</v>
      </c>
    </row>
    <row r="26" spans="1:12" ht="105">
      <c r="A26" s="50">
        <v>780153</v>
      </c>
      <c r="B26" s="51">
        <v>24</v>
      </c>
      <c r="C26" s="53" t="s">
        <v>30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4">
        <v>0</v>
      </c>
    </row>
    <row r="27" spans="1:12" ht="84">
      <c r="A27" s="50">
        <v>780031</v>
      </c>
      <c r="B27" s="51">
        <v>25</v>
      </c>
      <c r="C27" s="53" t="s">
        <v>31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4">
        <v>0</v>
      </c>
    </row>
    <row r="28" spans="1:12" ht="63">
      <c r="A28" s="50">
        <v>780168</v>
      </c>
      <c r="B28" s="51">
        <v>26</v>
      </c>
      <c r="C28" s="53" t="s">
        <v>32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4">
        <v>0</v>
      </c>
    </row>
    <row r="29" spans="1:12" ht="63">
      <c r="A29" s="50">
        <v>780033</v>
      </c>
      <c r="B29" s="51">
        <v>27</v>
      </c>
      <c r="C29" s="53" t="s">
        <v>33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4">
        <v>0</v>
      </c>
    </row>
    <row r="30" spans="1:12" ht="84">
      <c r="A30" s="50">
        <v>780034</v>
      </c>
      <c r="B30" s="51">
        <v>28</v>
      </c>
      <c r="C30" s="53" t="s">
        <v>34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4">
        <v>0</v>
      </c>
    </row>
    <row r="31" spans="1:12" ht="84">
      <c r="A31" s="50">
        <v>780226</v>
      </c>
      <c r="B31" s="51">
        <v>29</v>
      </c>
      <c r="C31" s="53" t="s">
        <v>35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4">
        <v>0</v>
      </c>
    </row>
    <row r="32" spans="1:12" ht="105">
      <c r="A32" s="50">
        <v>780030</v>
      </c>
      <c r="B32" s="51">
        <v>30</v>
      </c>
      <c r="C32" s="53" t="s">
        <v>36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4">
        <v>0</v>
      </c>
    </row>
    <row r="33" spans="1:12" ht="63">
      <c r="A33" s="50">
        <v>780070</v>
      </c>
      <c r="B33" s="51">
        <v>31</v>
      </c>
      <c r="C33" s="53" t="s">
        <v>37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4">
        <v>0</v>
      </c>
    </row>
    <row r="34" spans="1:12" ht="84">
      <c r="A34" s="50">
        <v>780076</v>
      </c>
      <c r="B34" s="51">
        <v>32</v>
      </c>
      <c r="C34" s="53" t="s">
        <v>38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4">
        <v>0</v>
      </c>
    </row>
    <row r="35" spans="1:12" ht="63">
      <c r="A35" s="50">
        <v>780077</v>
      </c>
      <c r="B35" s="51">
        <v>33</v>
      </c>
      <c r="C35" s="53" t="s">
        <v>39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4">
        <v>0</v>
      </c>
    </row>
    <row r="36" spans="1:12" ht="63">
      <c r="A36" s="50">
        <v>780084</v>
      </c>
      <c r="B36" s="51">
        <v>34</v>
      </c>
      <c r="C36" s="53" t="s">
        <v>40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-1112795</v>
      </c>
      <c r="J36" s="93">
        <v>0</v>
      </c>
      <c r="K36" s="93">
        <v>0</v>
      </c>
      <c r="L36" s="94">
        <v>-1112795</v>
      </c>
    </row>
    <row r="37" spans="1:12" ht="63">
      <c r="A37" s="50">
        <v>780072</v>
      </c>
      <c r="B37" s="51">
        <v>35</v>
      </c>
      <c r="C37" s="53" t="s">
        <v>41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4">
        <v>0</v>
      </c>
    </row>
    <row r="38" spans="1:12" ht="63">
      <c r="A38" s="50">
        <v>780073</v>
      </c>
      <c r="B38" s="51">
        <v>36</v>
      </c>
      <c r="C38" s="53" t="s">
        <v>42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4">
        <v>0</v>
      </c>
    </row>
    <row r="39" spans="1:12" ht="63">
      <c r="A39" s="50">
        <v>780071</v>
      </c>
      <c r="B39" s="51">
        <v>37</v>
      </c>
      <c r="C39" s="53" t="s">
        <v>43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4">
        <v>0</v>
      </c>
    </row>
    <row r="40" spans="1:12" ht="63">
      <c r="A40" s="50">
        <v>780074</v>
      </c>
      <c r="B40" s="51">
        <v>38</v>
      </c>
      <c r="C40" s="53" t="s">
        <v>44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4">
        <v>0</v>
      </c>
    </row>
    <row r="41" spans="1:12" ht="126">
      <c r="A41" s="50">
        <v>780240</v>
      </c>
      <c r="B41" s="51">
        <v>39</v>
      </c>
      <c r="C41" s="52" t="s">
        <v>45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3">
        <v>0</v>
      </c>
      <c r="J41" s="93">
        <v>0</v>
      </c>
      <c r="K41" s="93">
        <v>0</v>
      </c>
      <c r="L41" s="94">
        <v>0</v>
      </c>
    </row>
    <row r="42" spans="1:12" ht="63">
      <c r="A42" s="50">
        <v>780209</v>
      </c>
      <c r="B42" s="51">
        <v>40</v>
      </c>
      <c r="C42" s="53" t="s">
        <v>46</v>
      </c>
      <c r="D42" s="93">
        <v>0</v>
      </c>
      <c r="E42" s="93">
        <v>0</v>
      </c>
      <c r="F42" s="93">
        <v>0</v>
      </c>
      <c r="G42" s="93">
        <v>0</v>
      </c>
      <c r="H42" s="93">
        <v>0</v>
      </c>
      <c r="I42" s="93">
        <v>0</v>
      </c>
      <c r="J42" s="93">
        <v>0</v>
      </c>
      <c r="K42" s="93">
        <v>0</v>
      </c>
      <c r="L42" s="94">
        <v>0</v>
      </c>
    </row>
    <row r="43" spans="1:12" ht="63">
      <c r="A43" s="50">
        <v>780001</v>
      </c>
      <c r="B43" s="51">
        <v>41</v>
      </c>
      <c r="C43" s="53" t="s">
        <v>47</v>
      </c>
      <c r="D43" s="93">
        <v>0</v>
      </c>
      <c r="E43" s="93">
        <v>0</v>
      </c>
      <c r="F43" s="93">
        <v>0</v>
      </c>
      <c r="G43" s="93">
        <v>0</v>
      </c>
      <c r="H43" s="93">
        <v>0</v>
      </c>
      <c r="I43" s="93">
        <v>0</v>
      </c>
      <c r="J43" s="93">
        <v>0</v>
      </c>
      <c r="K43" s="93">
        <v>0</v>
      </c>
      <c r="L43" s="94">
        <v>0</v>
      </c>
    </row>
    <row r="44" spans="1:12" ht="63">
      <c r="A44" s="50">
        <v>780009</v>
      </c>
      <c r="B44" s="51">
        <v>42</v>
      </c>
      <c r="C44" s="53" t="s">
        <v>48</v>
      </c>
      <c r="D44" s="93">
        <v>0</v>
      </c>
      <c r="E44" s="93">
        <v>0</v>
      </c>
      <c r="F44" s="93">
        <v>0</v>
      </c>
      <c r="G44" s="93">
        <v>0</v>
      </c>
      <c r="H44" s="93">
        <v>0</v>
      </c>
      <c r="I44" s="93">
        <v>0</v>
      </c>
      <c r="J44" s="93">
        <v>0</v>
      </c>
      <c r="K44" s="93">
        <v>0</v>
      </c>
      <c r="L44" s="94">
        <v>0</v>
      </c>
    </row>
    <row r="45" spans="1:12" ht="84">
      <c r="A45" s="50">
        <v>780010</v>
      </c>
      <c r="B45" s="51">
        <v>43</v>
      </c>
      <c r="C45" s="53" t="s">
        <v>49</v>
      </c>
      <c r="D45" s="93">
        <v>0</v>
      </c>
      <c r="E45" s="93">
        <v>0</v>
      </c>
      <c r="F45" s="93">
        <v>0</v>
      </c>
      <c r="G45" s="93">
        <v>0</v>
      </c>
      <c r="H45" s="93">
        <v>0</v>
      </c>
      <c r="I45" s="93">
        <v>0</v>
      </c>
      <c r="J45" s="93">
        <v>0</v>
      </c>
      <c r="K45" s="93">
        <v>0</v>
      </c>
      <c r="L45" s="94">
        <v>0</v>
      </c>
    </row>
    <row r="46" spans="1:12" ht="63">
      <c r="A46" s="50">
        <v>780011</v>
      </c>
      <c r="B46" s="51">
        <v>44</v>
      </c>
      <c r="C46" s="53" t="s">
        <v>50</v>
      </c>
      <c r="D46" s="93">
        <v>0</v>
      </c>
      <c r="E46" s="93">
        <v>-2741400</v>
      </c>
      <c r="F46" s="93">
        <v>-900093</v>
      </c>
      <c r="G46" s="93">
        <v>0</v>
      </c>
      <c r="H46" s="93">
        <v>0</v>
      </c>
      <c r="I46" s="93">
        <v>0</v>
      </c>
      <c r="J46" s="93">
        <v>0</v>
      </c>
      <c r="K46" s="93">
        <v>0</v>
      </c>
      <c r="L46" s="94">
        <v>-3641493</v>
      </c>
    </row>
    <row r="47" spans="1:12" ht="84">
      <c r="A47" s="50">
        <v>780014</v>
      </c>
      <c r="B47" s="51">
        <v>45</v>
      </c>
      <c r="C47" s="53" t="s">
        <v>51</v>
      </c>
      <c r="D47" s="93">
        <v>0</v>
      </c>
      <c r="E47" s="93">
        <v>0</v>
      </c>
      <c r="F47" s="93">
        <v>507159</v>
      </c>
      <c r="G47" s="93">
        <v>0</v>
      </c>
      <c r="H47" s="93">
        <v>0</v>
      </c>
      <c r="I47" s="93">
        <v>0</v>
      </c>
      <c r="J47" s="93">
        <v>0</v>
      </c>
      <c r="K47" s="93">
        <v>0</v>
      </c>
      <c r="L47" s="94">
        <v>507159</v>
      </c>
    </row>
    <row r="48" spans="1:12" ht="63">
      <c r="A48" s="50">
        <v>780032</v>
      </c>
      <c r="B48" s="51">
        <v>46</v>
      </c>
      <c r="C48" s="53" t="s">
        <v>52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3">
        <v>0</v>
      </c>
      <c r="J48" s="93">
        <v>0</v>
      </c>
      <c r="K48" s="93">
        <v>0</v>
      </c>
      <c r="L48" s="94">
        <v>0</v>
      </c>
    </row>
    <row r="49" spans="1:12" ht="84">
      <c r="A49" s="50">
        <v>780141</v>
      </c>
      <c r="B49" s="51">
        <v>47</v>
      </c>
      <c r="C49" s="53" t="s">
        <v>53</v>
      </c>
      <c r="D49" s="93">
        <v>0</v>
      </c>
      <c r="E49" s="93">
        <v>0</v>
      </c>
      <c r="F49" s="93">
        <v>0</v>
      </c>
      <c r="G49" s="93">
        <v>0</v>
      </c>
      <c r="H49" s="93">
        <v>0</v>
      </c>
      <c r="I49" s="93">
        <v>0</v>
      </c>
      <c r="J49" s="93">
        <v>0</v>
      </c>
      <c r="K49" s="93">
        <v>0</v>
      </c>
      <c r="L49" s="94">
        <v>0</v>
      </c>
    </row>
    <row r="50" spans="1:12" ht="84">
      <c r="A50" s="50">
        <v>780140</v>
      </c>
      <c r="B50" s="51">
        <v>48</v>
      </c>
      <c r="C50" s="53" t="s">
        <v>54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4">
        <v>0</v>
      </c>
    </row>
    <row r="51" spans="1:12" ht="84">
      <c r="A51" s="50">
        <v>780186</v>
      </c>
      <c r="B51" s="51">
        <v>49</v>
      </c>
      <c r="C51" s="53" t="s">
        <v>55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4">
        <v>0</v>
      </c>
    </row>
    <row r="52" spans="1:12" ht="84">
      <c r="A52" s="50">
        <v>780185</v>
      </c>
      <c r="B52" s="51">
        <v>50</v>
      </c>
      <c r="C52" s="53" t="s">
        <v>56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4">
        <v>0</v>
      </c>
    </row>
    <row r="53" spans="1:12" ht="84">
      <c r="A53" s="50">
        <v>780183</v>
      </c>
      <c r="B53" s="51">
        <v>51</v>
      </c>
      <c r="C53" s="53" t="s">
        <v>57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4">
        <v>0</v>
      </c>
    </row>
    <row r="54" spans="1:12" ht="63">
      <c r="A54" s="50">
        <v>780188</v>
      </c>
      <c r="B54" s="51">
        <v>52</v>
      </c>
      <c r="C54" s="53" t="s">
        <v>58</v>
      </c>
      <c r="D54" s="93">
        <v>0</v>
      </c>
      <c r="E54" s="93">
        <v>0</v>
      </c>
      <c r="F54" s="93">
        <v>152300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4">
        <v>152300</v>
      </c>
    </row>
    <row r="55" spans="1:12" ht="84">
      <c r="A55" s="50">
        <v>780195</v>
      </c>
      <c r="B55" s="51">
        <v>53</v>
      </c>
      <c r="C55" s="53" t="s">
        <v>59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4">
        <v>0</v>
      </c>
    </row>
    <row r="56" spans="1:12" ht="63">
      <c r="A56" s="50">
        <v>780297</v>
      </c>
      <c r="B56" s="51">
        <v>54</v>
      </c>
      <c r="C56" s="53" t="s">
        <v>60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4">
        <v>0</v>
      </c>
    </row>
    <row r="57" spans="1:12" ht="63">
      <c r="A57" s="50">
        <v>780285</v>
      </c>
      <c r="B57" s="51">
        <v>55</v>
      </c>
      <c r="C57" s="52" t="s">
        <v>61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4">
        <v>0</v>
      </c>
    </row>
    <row r="58" spans="1:12" ht="84">
      <c r="A58" s="50">
        <v>780366</v>
      </c>
      <c r="B58" s="51">
        <v>56</v>
      </c>
      <c r="C58" s="53" t="s">
        <v>62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4">
        <v>0</v>
      </c>
    </row>
    <row r="59" spans="1:12" ht="105">
      <c r="A59" s="50">
        <v>780746</v>
      </c>
      <c r="B59" s="51">
        <v>57</v>
      </c>
      <c r="C59" s="52" t="s">
        <v>63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4">
        <v>0</v>
      </c>
    </row>
    <row r="60" spans="1:12" ht="63">
      <c r="A60" s="50">
        <v>780108</v>
      </c>
      <c r="B60" s="51">
        <v>58</v>
      </c>
      <c r="C60" s="53" t="s">
        <v>64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4">
        <v>0</v>
      </c>
    </row>
    <row r="61" spans="1:12" ht="63">
      <c r="A61" s="50">
        <v>780109</v>
      </c>
      <c r="B61" s="51">
        <v>59</v>
      </c>
      <c r="C61" s="53" t="s">
        <v>65</v>
      </c>
      <c r="D61" s="93">
        <v>1724036</v>
      </c>
      <c r="E61" s="93">
        <v>0</v>
      </c>
      <c r="F61" s="93">
        <v>790437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4">
        <v>2514473</v>
      </c>
    </row>
    <row r="62" spans="1:12" ht="63">
      <c r="A62" s="50">
        <v>780081</v>
      </c>
      <c r="B62" s="51">
        <v>60</v>
      </c>
      <c r="C62" s="53" t="s">
        <v>66</v>
      </c>
      <c r="D62" s="93">
        <v>0</v>
      </c>
      <c r="E62" s="93">
        <v>869633</v>
      </c>
      <c r="F62" s="93">
        <v>241308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4">
        <v>1110941</v>
      </c>
    </row>
    <row r="63" spans="1:12" ht="63">
      <c r="A63" s="50">
        <v>780156</v>
      </c>
      <c r="B63" s="51">
        <v>61</v>
      </c>
      <c r="C63" s="53" t="s">
        <v>67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4">
        <v>0</v>
      </c>
    </row>
    <row r="64" spans="1:12" ht="63">
      <c r="A64" s="50">
        <v>780095</v>
      </c>
      <c r="B64" s="51">
        <v>62</v>
      </c>
      <c r="C64" s="53" t="s">
        <v>68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4">
        <v>0</v>
      </c>
    </row>
    <row r="65" spans="1:12" ht="63">
      <c r="A65" s="50">
        <v>780172</v>
      </c>
      <c r="B65" s="51">
        <v>63</v>
      </c>
      <c r="C65" s="53" t="s">
        <v>69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4">
        <v>0</v>
      </c>
    </row>
    <row r="66" spans="1:12" ht="63">
      <c r="A66" s="50">
        <v>780110</v>
      </c>
      <c r="B66" s="51">
        <v>64</v>
      </c>
      <c r="C66" s="53" t="s">
        <v>70</v>
      </c>
      <c r="D66" s="93">
        <v>0</v>
      </c>
      <c r="E66" s="93">
        <v>0</v>
      </c>
      <c r="F66" s="93">
        <v>0</v>
      </c>
      <c r="G66" s="93">
        <v>0</v>
      </c>
      <c r="H66" s="93">
        <v>0</v>
      </c>
      <c r="I66" s="93">
        <v>0</v>
      </c>
      <c r="J66" s="93">
        <v>0</v>
      </c>
      <c r="K66" s="93">
        <v>0</v>
      </c>
      <c r="L66" s="94">
        <v>0</v>
      </c>
    </row>
    <row r="67" spans="1:12" ht="63">
      <c r="A67" s="50">
        <v>780113</v>
      </c>
      <c r="B67" s="51">
        <v>65</v>
      </c>
      <c r="C67" s="53" t="s">
        <v>71</v>
      </c>
      <c r="D67" s="93">
        <v>-306123</v>
      </c>
      <c r="E67" s="93">
        <v>5600071</v>
      </c>
      <c r="F67" s="93">
        <v>0</v>
      </c>
      <c r="G67" s="93">
        <v>0</v>
      </c>
      <c r="H67" s="93">
        <v>0</v>
      </c>
      <c r="I67" s="93">
        <v>0</v>
      </c>
      <c r="J67" s="93">
        <v>0</v>
      </c>
      <c r="K67" s="93">
        <v>0</v>
      </c>
      <c r="L67" s="94">
        <v>5293948</v>
      </c>
    </row>
    <row r="68" spans="1:12" ht="84">
      <c r="A68" s="50">
        <v>780143</v>
      </c>
      <c r="B68" s="51">
        <v>66</v>
      </c>
      <c r="C68" s="53" t="s">
        <v>72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4">
        <v>0</v>
      </c>
    </row>
    <row r="69" spans="1:12" ht="84">
      <c r="A69" s="50">
        <v>780162</v>
      </c>
      <c r="B69" s="51">
        <v>67</v>
      </c>
      <c r="C69" s="53" t="s">
        <v>73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4">
        <v>0</v>
      </c>
    </row>
    <row r="70" spans="1:12" ht="84">
      <c r="A70" s="50">
        <v>780158</v>
      </c>
      <c r="B70" s="51">
        <v>68</v>
      </c>
      <c r="C70" s="53" t="s">
        <v>74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4">
        <v>0</v>
      </c>
    </row>
    <row r="71" spans="1:12" ht="63">
      <c r="A71" s="50">
        <v>780170</v>
      </c>
      <c r="B71" s="51">
        <v>69</v>
      </c>
      <c r="C71" s="53" t="s">
        <v>75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4">
        <v>0</v>
      </c>
    </row>
    <row r="72" spans="1:12" ht="63">
      <c r="A72" s="50">
        <v>780104</v>
      </c>
      <c r="B72" s="51">
        <v>70</v>
      </c>
      <c r="C72" s="53" t="s">
        <v>76</v>
      </c>
      <c r="D72" s="93">
        <v>0</v>
      </c>
      <c r="E72" s="93">
        <v>0</v>
      </c>
      <c r="F72" s="93">
        <v>432532</v>
      </c>
      <c r="G72" s="93">
        <v>0</v>
      </c>
      <c r="H72" s="93">
        <v>0</v>
      </c>
      <c r="I72" s="93">
        <v>1340052</v>
      </c>
      <c r="J72" s="93">
        <v>0</v>
      </c>
      <c r="K72" s="93">
        <v>0</v>
      </c>
      <c r="L72" s="94">
        <v>1772584</v>
      </c>
    </row>
    <row r="73" spans="1:12" ht="63">
      <c r="A73" s="50">
        <v>780118</v>
      </c>
      <c r="B73" s="51">
        <v>71</v>
      </c>
      <c r="C73" s="53" t="s">
        <v>77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4">
        <v>0</v>
      </c>
    </row>
    <row r="74" spans="1:12" ht="63">
      <c r="A74" s="50">
        <v>780066</v>
      </c>
      <c r="B74" s="51">
        <v>72</v>
      </c>
      <c r="C74" s="53" t="s">
        <v>78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4">
        <v>0</v>
      </c>
    </row>
    <row r="75" spans="1:12" ht="63">
      <c r="A75" s="50">
        <v>780067</v>
      </c>
      <c r="B75" s="51">
        <v>73</v>
      </c>
      <c r="C75" s="53" t="s">
        <v>79</v>
      </c>
      <c r="D75" s="93">
        <v>0</v>
      </c>
      <c r="E75" s="93">
        <v>1827600</v>
      </c>
      <c r="F75" s="93">
        <v>290893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4">
        <v>2118493</v>
      </c>
    </row>
    <row r="76" spans="1:12" ht="63">
      <c r="A76" s="50">
        <v>780050</v>
      </c>
      <c r="B76" s="51">
        <v>74</v>
      </c>
      <c r="C76" s="53" t="s">
        <v>80</v>
      </c>
      <c r="D76" s="93">
        <v>0</v>
      </c>
      <c r="E76" s="93">
        <v>0</v>
      </c>
      <c r="F76" s="93">
        <v>368566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4">
        <v>368566</v>
      </c>
    </row>
    <row r="77" spans="1:12" ht="63">
      <c r="A77" s="50">
        <v>780194</v>
      </c>
      <c r="B77" s="51">
        <v>75</v>
      </c>
      <c r="C77" s="53" t="s">
        <v>81</v>
      </c>
      <c r="D77" s="93">
        <v>-539142</v>
      </c>
      <c r="E77" s="93">
        <v>-4314332</v>
      </c>
      <c r="F77" s="93">
        <v>-1390499</v>
      </c>
      <c r="G77" s="93">
        <v>0</v>
      </c>
      <c r="H77" s="93">
        <v>3760069</v>
      </c>
      <c r="I77" s="93">
        <v>0</v>
      </c>
      <c r="J77" s="93">
        <v>0</v>
      </c>
      <c r="K77" s="93">
        <v>0</v>
      </c>
      <c r="L77" s="94">
        <v>-2483904</v>
      </c>
    </row>
    <row r="78" spans="1:12" ht="63">
      <c r="A78" s="50">
        <v>780027</v>
      </c>
      <c r="B78" s="51">
        <v>76</v>
      </c>
      <c r="C78" s="53" t="s">
        <v>82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4">
        <v>0</v>
      </c>
    </row>
    <row r="79" spans="1:12" ht="63">
      <c r="A79" s="50">
        <v>780086</v>
      </c>
      <c r="B79" s="51">
        <v>77</v>
      </c>
      <c r="C79" s="53" t="s">
        <v>83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4">
        <v>0</v>
      </c>
    </row>
    <row r="80" spans="1:12" ht="63">
      <c r="A80" s="50">
        <v>780020</v>
      </c>
      <c r="B80" s="51">
        <v>78</v>
      </c>
      <c r="C80" s="53" t="s">
        <v>84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4">
        <v>0</v>
      </c>
    </row>
    <row r="81" spans="1:12" ht="63">
      <c r="A81" s="50">
        <v>780026</v>
      </c>
      <c r="B81" s="51">
        <v>79</v>
      </c>
      <c r="C81" s="53" t="s">
        <v>85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4">
        <v>0</v>
      </c>
    </row>
    <row r="82" spans="1:12" ht="63">
      <c r="A82" s="50">
        <v>780080</v>
      </c>
      <c r="B82" s="51">
        <v>80</v>
      </c>
      <c r="C82" s="53" t="s">
        <v>86</v>
      </c>
      <c r="D82" s="93">
        <v>0</v>
      </c>
      <c r="E82" s="93">
        <v>59397</v>
      </c>
      <c r="F82" s="93">
        <v>-67012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4">
        <v>-7615</v>
      </c>
    </row>
    <row r="83" spans="1:12" ht="63">
      <c r="A83" s="50">
        <v>780166</v>
      </c>
      <c r="B83" s="51">
        <v>81</v>
      </c>
      <c r="C83" s="53" t="s">
        <v>87</v>
      </c>
      <c r="D83" s="93">
        <v>0</v>
      </c>
      <c r="E83" s="93">
        <v>0</v>
      </c>
      <c r="F83" s="93">
        <v>0</v>
      </c>
      <c r="G83" s="93">
        <v>0</v>
      </c>
      <c r="H83" s="93">
        <v>0</v>
      </c>
      <c r="I83" s="93">
        <v>0</v>
      </c>
      <c r="J83" s="93">
        <v>0</v>
      </c>
      <c r="K83" s="93">
        <v>0</v>
      </c>
      <c r="L83" s="94">
        <v>0</v>
      </c>
    </row>
    <row r="84" spans="1:12" ht="63">
      <c r="A84" s="50">
        <v>780038</v>
      </c>
      <c r="B84" s="51">
        <v>82</v>
      </c>
      <c r="C84" s="53" t="s">
        <v>88</v>
      </c>
      <c r="D84" s="93">
        <v>0</v>
      </c>
      <c r="E84" s="93">
        <v>0</v>
      </c>
      <c r="F84" s="93">
        <v>0</v>
      </c>
      <c r="G84" s="93">
        <v>0</v>
      </c>
      <c r="H84" s="93">
        <v>0</v>
      </c>
      <c r="I84" s="93">
        <v>0</v>
      </c>
      <c r="J84" s="93">
        <v>0</v>
      </c>
      <c r="K84" s="93">
        <v>0</v>
      </c>
      <c r="L84" s="94">
        <v>0</v>
      </c>
    </row>
    <row r="85" spans="1:12" ht="84">
      <c r="A85" s="50">
        <v>780179</v>
      </c>
      <c r="B85" s="51">
        <v>83</v>
      </c>
      <c r="C85" s="53" t="s">
        <v>89</v>
      </c>
      <c r="D85" s="93">
        <v>0</v>
      </c>
      <c r="E85" s="93">
        <v>0</v>
      </c>
      <c r="F85" s="93">
        <v>0</v>
      </c>
      <c r="G85" s="93">
        <v>0</v>
      </c>
      <c r="H85" s="93">
        <v>0</v>
      </c>
      <c r="I85" s="93">
        <v>0</v>
      </c>
      <c r="J85" s="93">
        <v>0</v>
      </c>
      <c r="K85" s="93">
        <v>0</v>
      </c>
      <c r="L85" s="94">
        <v>0</v>
      </c>
    </row>
    <row r="86" spans="1:12" ht="63">
      <c r="A86" s="50">
        <v>780119</v>
      </c>
      <c r="B86" s="51">
        <v>84</v>
      </c>
      <c r="C86" s="53" t="s">
        <v>90</v>
      </c>
      <c r="D86" s="93">
        <v>0</v>
      </c>
      <c r="E86" s="93">
        <v>0</v>
      </c>
      <c r="F86" s="93">
        <v>440147</v>
      </c>
      <c r="G86" s="93">
        <v>0</v>
      </c>
      <c r="H86" s="93">
        <v>0</v>
      </c>
      <c r="I86" s="93">
        <v>0</v>
      </c>
      <c r="J86" s="93">
        <v>0</v>
      </c>
      <c r="K86" s="93">
        <v>0</v>
      </c>
      <c r="L86" s="94">
        <v>440147</v>
      </c>
    </row>
    <row r="87" spans="1:12" ht="63">
      <c r="A87" s="50">
        <v>780190</v>
      </c>
      <c r="B87" s="51">
        <v>85</v>
      </c>
      <c r="C87" s="53" t="s">
        <v>91</v>
      </c>
      <c r="D87" s="93">
        <v>0</v>
      </c>
      <c r="E87" s="93">
        <v>0</v>
      </c>
      <c r="F87" s="93">
        <v>-54828</v>
      </c>
      <c r="G87" s="93">
        <v>0</v>
      </c>
      <c r="H87" s="93">
        <v>0</v>
      </c>
      <c r="I87" s="93">
        <v>0</v>
      </c>
      <c r="J87" s="93">
        <v>0</v>
      </c>
      <c r="K87" s="93">
        <v>0</v>
      </c>
      <c r="L87" s="94">
        <v>-54828</v>
      </c>
    </row>
    <row r="88" spans="1:12" ht="63">
      <c r="A88" s="50">
        <v>780122</v>
      </c>
      <c r="B88" s="51">
        <v>86</v>
      </c>
      <c r="C88" s="53" t="s">
        <v>92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3">
        <v>0</v>
      </c>
      <c r="J88" s="93">
        <v>0</v>
      </c>
      <c r="K88" s="93">
        <v>0</v>
      </c>
      <c r="L88" s="94">
        <v>0</v>
      </c>
    </row>
    <row r="89" spans="1:12" ht="63">
      <c r="A89" s="50">
        <v>780126</v>
      </c>
      <c r="B89" s="51">
        <v>87</v>
      </c>
      <c r="C89" s="53" t="s">
        <v>93</v>
      </c>
      <c r="D89" s="93">
        <v>0</v>
      </c>
      <c r="E89" s="93">
        <v>0</v>
      </c>
      <c r="F89" s="93">
        <v>0</v>
      </c>
      <c r="G89" s="93">
        <v>0</v>
      </c>
      <c r="H89" s="93">
        <v>0</v>
      </c>
      <c r="I89" s="93">
        <v>371677</v>
      </c>
      <c r="J89" s="93">
        <v>3325831</v>
      </c>
      <c r="K89" s="93">
        <v>0</v>
      </c>
      <c r="L89" s="94">
        <v>3697508</v>
      </c>
    </row>
    <row r="90" spans="1:12" ht="63">
      <c r="A90" s="50">
        <v>780103</v>
      </c>
      <c r="B90" s="51">
        <v>88</v>
      </c>
      <c r="C90" s="53" t="s">
        <v>94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3">
        <v>0</v>
      </c>
      <c r="J90" s="93">
        <v>0</v>
      </c>
      <c r="K90" s="93">
        <v>0</v>
      </c>
      <c r="L90" s="94">
        <v>0</v>
      </c>
    </row>
    <row r="91" spans="1:12" ht="63">
      <c r="A91" s="50">
        <v>780087</v>
      </c>
      <c r="B91" s="51">
        <v>89</v>
      </c>
      <c r="C91" s="53" t="s">
        <v>95</v>
      </c>
      <c r="D91" s="93">
        <v>0</v>
      </c>
      <c r="E91" s="93">
        <v>0</v>
      </c>
      <c r="F91" s="93">
        <v>0</v>
      </c>
      <c r="G91" s="93">
        <v>0</v>
      </c>
      <c r="H91" s="93">
        <v>0</v>
      </c>
      <c r="I91" s="93">
        <v>0</v>
      </c>
      <c r="J91" s="93">
        <v>0</v>
      </c>
      <c r="K91" s="93">
        <v>0</v>
      </c>
      <c r="L91" s="94">
        <v>0</v>
      </c>
    </row>
    <row r="92" spans="1:12" ht="63">
      <c r="A92" s="50">
        <v>780094</v>
      </c>
      <c r="B92" s="51">
        <v>90</v>
      </c>
      <c r="C92" s="53" t="s">
        <v>96</v>
      </c>
      <c r="D92" s="93">
        <v>0</v>
      </c>
      <c r="E92" s="93">
        <v>0</v>
      </c>
      <c r="F92" s="93">
        <v>0</v>
      </c>
      <c r="G92" s="93">
        <v>0</v>
      </c>
      <c r="H92" s="93">
        <v>0</v>
      </c>
      <c r="I92" s="93">
        <v>0</v>
      </c>
      <c r="J92" s="93">
        <v>0</v>
      </c>
      <c r="K92" s="93">
        <v>0</v>
      </c>
      <c r="L92" s="94">
        <v>0</v>
      </c>
    </row>
    <row r="93" spans="1:12" ht="84">
      <c r="A93" s="50">
        <v>780189</v>
      </c>
      <c r="B93" s="51">
        <v>91</v>
      </c>
      <c r="C93" s="53" t="s">
        <v>97</v>
      </c>
      <c r="D93" s="93">
        <v>0</v>
      </c>
      <c r="E93" s="93">
        <v>0</v>
      </c>
      <c r="F93" s="93">
        <v>0</v>
      </c>
      <c r="G93" s="93">
        <v>0</v>
      </c>
      <c r="H93" s="93">
        <v>0</v>
      </c>
      <c r="I93" s="93">
        <v>0</v>
      </c>
      <c r="J93" s="93">
        <v>0</v>
      </c>
      <c r="K93" s="93">
        <v>0</v>
      </c>
      <c r="L93" s="94">
        <v>0</v>
      </c>
    </row>
    <row r="94" spans="1:12" ht="63">
      <c r="A94" s="50">
        <v>780148</v>
      </c>
      <c r="B94" s="51">
        <v>92</v>
      </c>
      <c r="C94" s="53" t="s">
        <v>98</v>
      </c>
      <c r="D94" s="93">
        <v>0</v>
      </c>
      <c r="E94" s="93">
        <v>0</v>
      </c>
      <c r="F94" s="93">
        <v>0</v>
      </c>
      <c r="G94" s="93">
        <v>0</v>
      </c>
      <c r="H94" s="93">
        <v>0</v>
      </c>
      <c r="I94" s="93">
        <v>0</v>
      </c>
      <c r="J94" s="93">
        <v>0</v>
      </c>
      <c r="K94" s="93">
        <v>0</v>
      </c>
      <c r="L94" s="94">
        <v>0</v>
      </c>
    </row>
    <row r="95" spans="1:12" ht="84">
      <c r="A95" s="50">
        <v>780159</v>
      </c>
      <c r="B95" s="51">
        <v>93</v>
      </c>
      <c r="C95" s="53" t="s">
        <v>99</v>
      </c>
      <c r="D95" s="93">
        <v>0</v>
      </c>
      <c r="E95" s="93">
        <v>0</v>
      </c>
      <c r="F95" s="93">
        <v>0</v>
      </c>
      <c r="G95" s="93">
        <v>0</v>
      </c>
      <c r="H95" s="93">
        <v>0</v>
      </c>
      <c r="I95" s="93">
        <v>0</v>
      </c>
      <c r="J95" s="93">
        <v>0</v>
      </c>
      <c r="K95" s="93">
        <v>0</v>
      </c>
      <c r="L95" s="94">
        <v>0</v>
      </c>
    </row>
    <row r="96" spans="1:12" ht="63">
      <c r="A96" s="50">
        <v>780178</v>
      </c>
      <c r="B96" s="51">
        <v>94</v>
      </c>
      <c r="C96" s="53" t="s">
        <v>100</v>
      </c>
      <c r="D96" s="93">
        <v>0</v>
      </c>
      <c r="E96" s="93">
        <v>0</v>
      </c>
      <c r="F96" s="93">
        <v>0</v>
      </c>
      <c r="G96" s="93">
        <v>0</v>
      </c>
      <c r="H96" s="93">
        <v>0</v>
      </c>
      <c r="I96" s="93">
        <v>0</v>
      </c>
      <c r="J96" s="93">
        <v>0</v>
      </c>
      <c r="K96" s="93">
        <v>0</v>
      </c>
      <c r="L96" s="94">
        <v>0</v>
      </c>
    </row>
    <row r="97" spans="1:12" ht="63">
      <c r="A97" s="50">
        <v>780107</v>
      </c>
      <c r="B97" s="51">
        <v>95</v>
      </c>
      <c r="C97" s="53" t="s">
        <v>101</v>
      </c>
      <c r="D97" s="93">
        <v>0</v>
      </c>
      <c r="E97" s="93">
        <v>3134902</v>
      </c>
      <c r="F97" s="93">
        <v>-1020410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4">
        <v>2114492</v>
      </c>
    </row>
    <row r="98" spans="1:12" ht="63">
      <c r="A98" s="50">
        <v>780114</v>
      </c>
      <c r="B98" s="51">
        <v>96</v>
      </c>
      <c r="C98" s="53" t="s">
        <v>102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974456</v>
      </c>
      <c r="J98" s="93">
        <v>0</v>
      </c>
      <c r="K98" s="93">
        <v>0</v>
      </c>
      <c r="L98" s="94">
        <v>974456</v>
      </c>
    </row>
    <row r="99" spans="1:12" ht="63">
      <c r="A99" s="50">
        <v>780123</v>
      </c>
      <c r="B99" s="51">
        <v>97</v>
      </c>
      <c r="C99" s="53" t="s">
        <v>103</v>
      </c>
      <c r="D99" s="93">
        <v>0</v>
      </c>
      <c r="E99" s="93">
        <v>0</v>
      </c>
      <c r="F99" s="93">
        <v>0</v>
      </c>
      <c r="G99" s="93">
        <v>0</v>
      </c>
      <c r="H99" s="93">
        <v>0</v>
      </c>
      <c r="I99" s="93">
        <v>0</v>
      </c>
      <c r="J99" s="93">
        <v>0</v>
      </c>
      <c r="K99" s="93">
        <v>0</v>
      </c>
      <c r="L99" s="94">
        <v>0</v>
      </c>
    </row>
    <row r="100" spans="1:12" ht="63">
      <c r="A100" s="50">
        <v>780164</v>
      </c>
      <c r="B100" s="51">
        <v>98</v>
      </c>
      <c r="C100" s="53" t="s">
        <v>104</v>
      </c>
      <c r="D100" s="93">
        <v>0</v>
      </c>
      <c r="E100" s="93">
        <v>0</v>
      </c>
      <c r="F100" s="93">
        <v>0</v>
      </c>
      <c r="G100" s="93">
        <v>0</v>
      </c>
      <c r="H100" s="93">
        <v>0</v>
      </c>
      <c r="I100" s="93">
        <v>0</v>
      </c>
      <c r="J100" s="93">
        <v>0</v>
      </c>
      <c r="K100" s="93">
        <v>0</v>
      </c>
      <c r="L100" s="94">
        <v>0</v>
      </c>
    </row>
    <row r="101" spans="1:12" ht="63">
      <c r="A101" s="50">
        <v>780165</v>
      </c>
      <c r="B101" s="51">
        <v>99</v>
      </c>
      <c r="C101" s="53" t="s">
        <v>105</v>
      </c>
      <c r="D101" s="93">
        <v>0</v>
      </c>
      <c r="E101" s="93">
        <v>0</v>
      </c>
      <c r="F101" s="93">
        <v>0</v>
      </c>
      <c r="G101" s="93">
        <v>0</v>
      </c>
      <c r="H101" s="93">
        <v>0</v>
      </c>
      <c r="I101" s="93">
        <v>0</v>
      </c>
      <c r="J101" s="93">
        <v>0</v>
      </c>
      <c r="K101" s="93">
        <v>0</v>
      </c>
      <c r="L101" s="94">
        <v>0</v>
      </c>
    </row>
    <row r="102" spans="1:12" ht="63">
      <c r="A102" s="50">
        <v>780138</v>
      </c>
      <c r="B102" s="51">
        <v>100</v>
      </c>
      <c r="C102" s="53" t="s">
        <v>106</v>
      </c>
      <c r="D102" s="93">
        <v>0</v>
      </c>
      <c r="E102" s="93">
        <v>0</v>
      </c>
      <c r="F102" s="93">
        <v>0</v>
      </c>
      <c r="G102" s="93">
        <v>0</v>
      </c>
      <c r="H102" s="93">
        <v>0</v>
      </c>
      <c r="I102" s="93">
        <v>0</v>
      </c>
      <c r="J102" s="93">
        <v>0</v>
      </c>
      <c r="K102" s="93">
        <v>0</v>
      </c>
      <c r="L102" s="94">
        <v>0</v>
      </c>
    </row>
    <row r="103" spans="1:12" ht="84">
      <c r="A103" s="50">
        <v>780160</v>
      </c>
      <c r="B103" s="51">
        <v>101</v>
      </c>
      <c r="C103" s="53" t="s">
        <v>107</v>
      </c>
      <c r="D103" s="93">
        <v>0</v>
      </c>
      <c r="E103" s="93">
        <v>0</v>
      </c>
      <c r="F103" s="93">
        <v>0</v>
      </c>
      <c r="G103" s="93">
        <v>0</v>
      </c>
      <c r="H103" s="93">
        <v>0</v>
      </c>
      <c r="I103" s="93">
        <v>0</v>
      </c>
      <c r="J103" s="93">
        <v>0</v>
      </c>
      <c r="K103" s="93">
        <v>0</v>
      </c>
      <c r="L103" s="94">
        <v>0</v>
      </c>
    </row>
    <row r="104" spans="1:12" ht="84">
      <c r="A104" s="50">
        <v>780184</v>
      </c>
      <c r="B104" s="51">
        <v>102</v>
      </c>
      <c r="C104" s="53" t="s">
        <v>108</v>
      </c>
      <c r="D104" s="93">
        <v>0</v>
      </c>
      <c r="E104" s="93">
        <v>0</v>
      </c>
      <c r="F104" s="93">
        <v>0</v>
      </c>
      <c r="G104" s="93">
        <v>0</v>
      </c>
      <c r="H104" s="93">
        <v>0</v>
      </c>
      <c r="I104" s="93">
        <v>0</v>
      </c>
      <c r="J104" s="93">
        <v>0</v>
      </c>
      <c r="K104" s="93">
        <v>24543</v>
      </c>
      <c r="L104" s="94">
        <v>24543</v>
      </c>
    </row>
    <row r="105" spans="1:12" ht="63">
      <c r="A105" s="50">
        <v>780176</v>
      </c>
      <c r="B105" s="51">
        <v>103</v>
      </c>
      <c r="C105" s="53" t="s">
        <v>109</v>
      </c>
      <c r="D105" s="93">
        <v>0</v>
      </c>
      <c r="E105" s="93">
        <v>0</v>
      </c>
      <c r="F105" s="93">
        <v>0</v>
      </c>
      <c r="G105" s="93">
        <v>0</v>
      </c>
      <c r="H105" s="93">
        <v>0</v>
      </c>
      <c r="I105" s="93">
        <v>0</v>
      </c>
      <c r="J105" s="93">
        <v>0</v>
      </c>
      <c r="K105" s="93">
        <v>0</v>
      </c>
      <c r="L105" s="94">
        <v>0</v>
      </c>
    </row>
    <row r="106" spans="1:12" ht="63">
      <c r="A106" s="50">
        <v>780215</v>
      </c>
      <c r="B106" s="51">
        <v>104</v>
      </c>
      <c r="C106" s="53" t="s">
        <v>110</v>
      </c>
      <c r="D106" s="93">
        <v>0</v>
      </c>
      <c r="E106" s="93">
        <v>0</v>
      </c>
      <c r="F106" s="93">
        <v>130978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4">
        <v>130978</v>
      </c>
    </row>
    <row r="107" spans="1:12" ht="63">
      <c r="A107" s="50">
        <v>780059</v>
      </c>
      <c r="B107" s="51">
        <v>105</v>
      </c>
      <c r="C107" s="53" t="s">
        <v>111</v>
      </c>
      <c r="D107" s="93">
        <v>0</v>
      </c>
      <c r="E107" s="93">
        <v>0</v>
      </c>
      <c r="F107" s="93">
        <v>887909</v>
      </c>
      <c r="G107" s="93">
        <v>0</v>
      </c>
      <c r="H107" s="93">
        <v>0</v>
      </c>
      <c r="I107" s="93">
        <v>0</v>
      </c>
      <c r="J107" s="93">
        <v>0</v>
      </c>
      <c r="K107" s="93">
        <v>0</v>
      </c>
      <c r="L107" s="94">
        <v>887909</v>
      </c>
    </row>
    <row r="108" spans="1:12" ht="63">
      <c r="A108" s="50">
        <v>780060</v>
      </c>
      <c r="B108" s="51">
        <v>106</v>
      </c>
      <c r="C108" s="53" t="s">
        <v>112</v>
      </c>
      <c r="D108" s="93">
        <v>-117271</v>
      </c>
      <c r="E108" s="93">
        <v>-1480356</v>
      </c>
      <c r="F108" s="93">
        <v>-283278</v>
      </c>
      <c r="G108" s="93">
        <v>0</v>
      </c>
      <c r="H108" s="93">
        <v>0</v>
      </c>
      <c r="I108" s="93">
        <v>0</v>
      </c>
      <c r="J108" s="93">
        <v>0</v>
      </c>
      <c r="K108" s="93">
        <v>0</v>
      </c>
      <c r="L108" s="94">
        <v>-1880905</v>
      </c>
    </row>
    <row r="109" spans="1:12" ht="63">
      <c r="A109" s="50">
        <v>780065</v>
      </c>
      <c r="B109" s="51">
        <v>107</v>
      </c>
      <c r="C109" s="53" t="s">
        <v>113</v>
      </c>
      <c r="D109" s="93">
        <v>0</v>
      </c>
      <c r="E109" s="93">
        <v>0</v>
      </c>
      <c r="F109" s="93">
        <v>274140</v>
      </c>
      <c r="G109" s="93">
        <v>0</v>
      </c>
      <c r="H109" s="93">
        <v>0</v>
      </c>
      <c r="I109" s="93">
        <v>-411470</v>
      </c>
      <c r="J109" s="93">
        <v>0</v>
      </c>
      <c r="K109" s="93">
        <v>0</v>
      </c>
      <c r="L109" s="94">
        <v>-137330</v>
      </c>
    </row>
    <row r="110" spans="1:12" ht="63">
      <c r="A110" s="50">
        <v>780024</v>
      </c>
      <c r="B110" s="51">
        <v>108</v>
      </c>
      <c r="C110" s="53" t="s">
        <v>114</v>
      </c>
      <c r="D110" s="93">
        <v>0</v>
      </c>
      <c r="E110" s="93">
        <v>0</v>
      </c>
      <c r="F110" s="93">
        <v>0</v>
      </c>
      <c r="G110" s="93">
        <v>0</v>
      </c>
      <c r="H110" s="93">
        <v>0</v>
      </c>
      <c r="I110" s="93">
        <v>0</v>
      </c>
      <c r="J110" s="93">
        <v>0</v>
      </c>
      <c r="K110" s="93">
        <v>0</v>
      </c>
      <c r="L110" s="94">
        <v>0</v>
      </c>
    </row>
    <row r="111" spans="1:12" ht="63">
      <c r="A111" s="50">
        <v>780145</v>
      </c>
      <c r="B111" s="51">
        <v>109</v>
      </c>
      <c r="C111" s="53" t="s">
        <v>115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3">
        <v>0</v>
      </c>
      <c r="J111" s="93">
        <v>0</v>
      </c>
      <c r="K111" s="93">
        <v>0</v>
      </c>
      <c r="L111" s="94">
        <v>0</v>
      </c>
    </row>
    <row r="112" spans="1:12" ht="63">
      <c r="A112" s="50">
        <v>780369</v>
      </c>
      <c r="B112" s="51">
        <v>110</v>
      </c>
      <c r="C112" s="53" t="s">
        <v>116</v>
      </c>
      <c r="D112" s="93">
        <v>0</v>
      </c>
      <c r="E112" s="93">
        <v>0</v>
      </c>
      <c r="F112" s="93">
        <v>0</v>
      </c>
      <c r="G112" s="93">
        <v>0</v>
      </c>
      <c r="H112" s="93">
        <v>0</v>
      </c>
      <c r="I112" s="93">
        <v>0</v>
      </c>
      <c r="J112" s="93">
        <v>0</v>
      </c>
      <c r="K112" s="93">
        <v>0</v>
      </c>
      <c r="L112" s="94">
        <v>0</v>
      </c>
    </row>
    <row r="113" spans="1:12" ht="63">
      <c r="A113" s="50">
        <v>780105</v>
      </c>
      <c r="B113" s="51">
        <v>111</v>
      </c>
      <c r="C113" s="53" t="s">
        <v>117</v>
      </c>
      <c r="D113" s="93">
        <v>0</v>
      </c>
      <c r="E113" s="93">
        <v>0</v>
      </c>
      <c r="F113" s="93">
        <v>1566955</v>
      </c>
      <c r="G113" s="93">
        <v>0</v>
      </c>
      <c r="H113" s="93">
        <v>0</v>
      </c>
      <c r="I113" s="93">
        <v>0</v>
      </c>
      <c r="J113" s="93">
        <v>0</v>
      </c>
      <c r="K113" s="93">
        <v>0</v>
      </c>
      <c r="L113" s="94">
        <v>1566955</v>
      </c>
    </row>
    <row r="114" spans="1:12" ht="63">
      <c r="A114" s="50">
        <v>780100</v>
      </c>
      <c r="B114" s="51">
        <v>112</v>
      </c>
      <c r="C114" s="53" t="s">
        <v>118</v>
      </c>
      <c r="D114" s="93">
        <v>0</v>
      </c>
      <c r="E114" s="93">
        <v>0</v>
      </c>
      <c r="F114" s="93">
        <v>0</v>
      </c>
      <c r="G114" s="93">
        <v>0</v>
      </c>
      <c r="H114" s="93">
        <v>0</v>
      </c>
      <c r="I114" s="93">
        <v>0</v>
      </c>
      <c r="J114" s="93">
        <v>0</v>
      </c>
      <c r="K114" s="93">
        <v>0</v>
      </c>
      <c r="L114" s="94">
        <v>0</v>
      </c>
    </row>
    <row r="115" spans="1:12" ht="63">
      <c r="A115" s="50">
        <v>780192</v>
      </c>
      <c r="B115" s="51">
        <v>113</v>
      </c>
      <c r="C115" s="53" t="s">
        <v>119</v>
      </c>
      <c r="D115" s="93">
        <v>-319830</v>
      </c>
      <c r="E115" s="93">
        <v>-2017975</v>
      </c>
      <c r="F115" s="93">
        <v>0</v>
      </c>
      <c r="G115" s="93">
        <v>0</v>
      </c>
      <c r="H115" s="93">
        <v>0</v>
      </c>
      <c r="I115" s="93">
        <v>0</v>
      </c>
      <c r="J115" s="93">
        <v>0</v>
      </c>
      <c r="K115" s="93">
        <v>0</v>
      </c>
      <c r="L115" s="94">
        <v>-2337805</v>
      </c>
    </row>
    <row r="116" spans="1:12" ht="63">
      <c r="A116" s="50">
        <v>780092</v>
      </c>
      <c r="B116" s="51">
        <v>114</v>
      </c>
      <c r="C116" s="53" t="s">
        <v>120</v>
      </c>
      <c r="D116" s="93">
        <v>0</v>
      </c>
      <c r="E116" s="93">
        <v>0</v>
      </c>
      <c r="F116" s="93">
        <v>0</v>
      </c>
      <c r="G116" s="93">
        <v>0</v>
      </c>
      <c r="H116" s="93">
        <v>0</v>
      </c>
      <c r="I116" s="93">
        <v>0</v>
      </c>
      <c r="J116" s="93">
        <v>0</v>
      </c>
      <c r="K116" s="93">
        <v>0</v>
      </c>
      <c r="L116" s="94">
        <v>0</v>
      </c>
    </row>
    <row r="117" spans="1:12" ht="63">
      <c r="A117" s="50">
        <v>780135</v>
      </c>
      <c r="B117" s="51">
        <v>115</v>
      </c>
      <c r="C117" s="53" t="s">
        <v>121</v>
      </c>
      <c r="D117" s="93">
        <v>0</v>
      </c>
      <c r="E117" s="93">
        <v>0</v>
      </c>
      <c r="F117" s="93">
        <v>0</v>
      </c>
      <c r="G117" s="93">
        <v>0</v>
      </c>
      <c r="H117" s="93">
        <v>0</v>
      </c>
      <c r="I117" s="93">
        <v>0</v>
      </c>
      <c r="J117" s="93">
        <v>0</v>
      </c>
      <c r="K117" s="93">
        <v>0</v>
      </c>
      <c r="L117" s="94">
        <v>0</v>
      </c>
    </row>
    <row r="118" spans="1:12" ht="63">
      <c r="A118" s="50">
        <v>780149</v>
      </c>
      <c r="B118" s="51">
        <v>116</v>
      </c>
      <c r="C118" s="53" t="s">
        <v>122</v>
      </c>
      <c r="D118" s="93">
        <v>0</v>
      </c>
      <c r="E118" s="93">
        <v>0</v>
      </c>
      <c r="F118" s="93">
        <v>0</v>
      </c>
      <c r="G118" s="93">
        <v>0</v>
      </c>
      <c r="H118" s="93">
        <v>0</v>
      </c>
      <c r="I118" s="93">
        <v>0</v>
      </c>
      <c r="J118" s="93">
        <v>0</v>
      </c>
      <c r="K118" s="93">
        <v>0</v>
      </c>
      <c r="L118" s="94">
        <v>0</v>
      </c>
    </row>
    <row r="119" spans="1:12" ht="63">
      <c r="A119" s="50">
        <v>780177</v>
      </c>
      <c r="B119" s="51">
        <v>117</v>
      </c>
      <c r="C119" s="53" t="s">
        <v>123</v>
      </c>
      <c r="D119" s="93">
        <v>0</v>
      </c>
      <c r="E119" s="93">
        <v>0</v>
      </c>
      <c r="F119" s="93">
        <v>0</v>
      </c>
      <c r="G119" s="93">
        <v>0</v>
      </c>
      <c r="H119" s="93">
        <v>0</v>
      </c>
      <c r="I119" s="93">
        <v>0</v>
      </c>
      <c r="J119" s="93">
        <v>0</v>
      </c>
      <c r="K119" s="93">
        <v>0</v>
      </c>
      <c r="L119" s="94">
        <v>0</v>
      </c>
    </row>
    <row r="120" spans="1:12" ht="63">
      <c r="A120" s="50">
        <v>780124</v>
      </c>
      <c r="B120" s="51">
        <v>118</v>
      </c>
      <c r="C120" s="53" t="s">
        <v>124</v>
      </c>
      <c r="D120" s="93">
        <v>0</v>
      </c>
      <c r="E120" s="93">
        <v>0</v>
      </c>
      <c r="F120" s="93">
        <v>0</v>
      </c>
      <c r="G120" s="93">
        <v>0</v>
      </c>
      <c r="H120" s="93">
        <v>0</v>
      </c>
      <c r="I120" s="93">
        <v>0</v>
      </c>
      <c r="J120" s="93">
        <v>0</v>
      </c>
      <c r="K120" s="93">
        <v>0</v>
      </c>
      <c r="L120" s="94">
        <v>0</v>
      </c>
    </row>
    <row r="121" spans="1:12" ht="63">
      <c r="A121" s="50">
        <v>780125</v>
      </c>
      <c r="B121" s="51">
        <v>119</v>
      </c>
      <c r="C121" s="53" t="s">
        <v>125</v>
      </c>
      <c r="D121" s="93">
        <v>0</v>
      </c>
      <c r="E121" s="93">
        <v>-1909842</v>
      </c>
      <c r="F121" s="93">
        <v>-685350</v>
      </c>
      <c r="G121" s="93">
        <v>0</v>
      </c>
      <c r="H121" s="93">
        <v>0</v>
      </c>
      <c r="I121" s="93">
        <v>0</v>
      </c>
      <c r="J121" s="93">
        <v>0</v>
      </c>
      <c r="K121" s="93">
        <v>0</v>
      </c>
      <c r="L121" s="94">
        <v>-2595192</v>
      </c>
    </row>
    <row r="122" spans="1:12" ht="63">
      <c r="A122" s="50">
        <v>780099</v>
      </c>
      <c r="B122" s="51">
        <v>120</v>
      </c>
      <c r="C122" s="53" t="s">
        <v>126</v>
      </c>
      <c r="D122" s="93">
        <v>0</v>
      </c>
      <c r="E122" s="93">
        <v>0</v>
      </c>
      <c r="F122" s="93">
        <v>0</v>
      </c>
      <c r="G122" s="93">
        <v>0</v>
      </c>
      <c r="H122" s="93">
        <v>0</v>
      </c>
      <c r="I122" s="93">
        <v>0</v>
      </c>
      <c r="J122" s="93">
        <v>0</v>
      </c>
      <c r="K122" s="93">
        <v>0</v>
      </c>
      <c r="L122" s="94">
        <v>0</v>
      </c>
    </row>
    <row r="123" spans="1:12" ht="84">
      <c r="A123" s="50">
        <v>780139</v>
      </c>
      <c r="B123" s="51">
        <v>121</v>
      </c>
      <c r="C123" s="53" t="s">
        <v>127</v>
      </c>
      <c r="D123" s="93">
        <v>0</v>
      </c>
      <c r="E123" s="93">
        <v>0</v>
      </c>
      <c r="F123" s="93">
        <v>0</v>
      </c>
      <c r="G123" s="93">
        <v>0</v>
      </c>
      <c r="H123" s="93">
        <v>0</v>
      </c>
      <c r="I123" s="93">
        <v>0</v>
      </c>
      <c r="J123" s="93">
        <v>0</v>
      </c>
      <c r="K123" s="93">
        <v>0</v>
      </c>
      <c r="L123" s="94">
        <v>0</v>
      </c>
    </row>
    <row r="124" spans="1:12" ht="63">
      <c r="A124" s="50">
        <v>780175</v>
      </c>
      <c r="B124" s="51">
        <v>122</v>
      </c>
      <c r="C124" s="53" t="s">
        <v>128</v>
      </c>
      <c r="D124" s="93">
        <v>0</v>
      </c>
      <c r="E124" s="93">
        <v>0</v>
      </c>
      <c r="F124" s="93">
        <v>0</v>
      </c>
      <c r="G124" s="93">
        <v>0</v>
      </c>
      <c r="H124" s="93">
        <v>0</v>
      </c>
      <c r="I124" s="93">
        <v>0</v>
      </c>
      <c r="J124" s="93">
        <v>0</v>
      </c>
      <c r="K124" s="93">
        <v>0</v>
      </c>
      <c r="L124" s="94">
        <v>0</v>
      </c>
    </row>
    <row r="125" spans="1:12" ht="63">
      <c r="A125" s="50">
        <v>780121</v>
      </c>
      <c r="B125" s="51">
        <v>123</v>
      </c>
      <c r="C125" s="53" t="s">
        <v>129</v>
      </c>
      <c r="D125" s="93">
        <v>0</v>
      </c>
      <c r="E125" s="93">
        <v>597016</v>
      </c>
      <c r="F125" s="93">
        <v>0</v>
      </c>
      <c r="G125" s="93">
        <v>0</v>
      </c>
      <c r="H125" s="93">
        <v>0</v>
      </c>
      <c r="I125" s="93">
        <v>0</v>
      </c>
      <c r="J125" s="93">
        <v>0</v>
      </c>
      <c r="K125" s="93">
        <v>0</v>
      </c>
      <c r="L125" s="94">
        <v>597016</v>
      </c>
    </row>
    <row r="126" spans="1:12" ht="63">
      <c r="A126" s="50">
        <v>780051</v>
      </c>
      <c r="B126" s="51">
        <v>124</v>
      </c>
      <c r="C126" s="53" t="s">
        <v>130</v>
      </c>
      <c r="D126" s="93">
        <v>0</v>
      </c>
      <c r="E126" s="93">
        <v>0</v>
      </c>
      <c r="F126" s="93">
        <v>770638</v>
      </c>
      <c r="G126" s="93">
        <v>124141</v>
      </c>
      <c r="H126" s="93">
        <v>0</v>
      </c>
      <c r="I126" s="93">
        <v>0</v>
      </c>
      <c r="J126" s="93">
        <v>0</v>
      </c>
      <c r="K126" s="93">
        <v>0</v>
      </c>
      <c r="L126" s="94">
        <v>894779</v>
      </c>
    </row>
    <row r="127" spans="1:12" ht="63">
      <c r="A127" s="50">
        <v>780057</v>
      </c>
      <c r="B127" s="51">
        <v>125</v>
      </c>
      <c r="C127" s="53" t="s">
        <v>131</v>
      </c>
      <c r="D127" s="93">
        <v>0</v>
      </c>
      <c r="E127" s="93">
        <v>0</v>
      </c>
      <c r="F127" s="93">
        <v>0</v>
      </c>
      <c r="G127" s="93">
        <v>0</v>
      </c>
      <c r="H127" s="93">
        <v>0</v>
      </c>
      <c r="I127" s="93">
        <v>0</v>
      </c>
      <c r="J127" s="93">
        <v>0</v>
      </c>
      <c r="K127" s="93">
        <v>0</v>
      </c>
      <c r="L127" s="94">
        <v>0</v>
      </c>
    </row>
    <row r="128" spans="1:12" ht="63">
      <c r="A128" s="50">
        <v>780117</v>
      </c>
      <c r="B128" s="51">
        <v>126</v>
      </c>
      <c r="C128" s="53" t="s">
        <v>132</v>
      </c>
      <c r="D128" s="93">
        <v>-345721</v>
      </c>
      <c r="E128" s="93">
        <v>-3493762</v>
      </c>
      <c r="F128" s="93">
        <v>0</v>
      </c>
      <c r="G128" s="93">
        <v>0</v>
      </c>
      <c r="H128" s="93">
        <v>0</v>
      </c>
      <c r="I128" s="93">
        <v>0</v>
      </c>
      <c r="J128" s="93">
        <v>0</v>
      </c>
      <c r="K128" s="93">
        <v>351770</v>
      </c>
      <c r="L128" s="94">
        <v>-3487713</v>
      </c>
    </row>
    <row r="129" spans="1:12" ht="63">
      <c r="A129" s="50">
        <v>780133</v>
      </c>
      <c r="B129" s="51">
        <v>127</v>
      </c>
      <c r="C129" s="53" t="s">
        <v>133</v>
      </c>
      <c r="D129" s="93">
        <v>0</v>
      </c>
      <c r="E129" s="93">
        <v>0</v>
      </c>
      <c r="F129" s="93">
        <v>7161</v>
      </c>
      <c r="G129" s="93">
        <v>0</v>
      </c>
      <c r="H129" s="93">
        <v>0</v>
      </c>
      <c r="I129" s="93">
        <v>0</v>
      </c>
      <c r="J129" s="93">
        <v>0</v>
      </c>
      <c r="K129" s="93">
        <v>0</v>
      </c>
      <c r="L129" s="94">
        <v>7161</v>
      </c>
    </row>
    <row r="130" spans="1:12" ht="63">
      <c r="A130" s="50">
        <v>780089</v>
      </c>
      <c r="B130" s="51">
        <v>128</v>
      </c>
      <c r="C130" s="53" t="s">
        <v>134</v>
      </c>
      <c r="D130" s="93">
        <v>0</v>
      </c>
      <c r="E130" s="93">
        <v>0</v>
      </c>
      <c r="F130" s="93">
        <v>0</v>
      </c>
      <c r="G130" s="93">
        <v>0</v>
      </c>
      <c r="H130" s="93">
        <v>0</v>
      </c>
      <c r="I130" s="93">
        <v>0</v>
      </c>
      <c r="J130" s="93">
        <v>0</v>
      </c>
      <c r="K130" s="93">
        <v>0</v>
      </c>
      <c r="L130" s="94">
        <v>0</v>
      </c>
    </row>
    <row r="131" spans="1:12" ht="63">
      <c r="A131" s="50">
        <v>780085</v>
      </c>
      <c r="B131" s="51">
        <v>129</v>
      </c>
      <c r="C131" s="53" t="s">
        <v>135</v>
      </c>
      <c r="D131" s="93">
        <v>0</v>
      </c>
      <c r="E131" s="93">
        <v>0</v>
      </c>
      <c r="F131" s="93">
        <v>0</v>
      </c>
      <c r="G131" s="93">
        <v>0</v>
      </c>
      <c r="H131" s="93">
        <v>0</v>
      </c>
      <c r="I131" s="93">
        <v>0</v>
      </c>
      <c r="J131" s="93">
        <v>0</v>
      </c>
      <c r="K131" s="93">
        <v>0</v>
      </c>
      <c r="L131" s="94">
        <v>0</v>
      </c>
    </row>
    <row r="132" spans="1:12" ht="84">
      <c r="A132" s="50">
        <v>780157</v>
      </c>
      <c r="B132" s="51">
        <v>130</v>
      </c>
      <c r="C132" s="53" t="s">
        <v>136</v>
      </c>
      <c r="D132" s="93">
        <v>0</v>
      </c>
      <c r="E132" s="93">
        <v>0</v>
      </c>
      <c r="F132" s="93">
        <v>0</v>
      </c>
      <c r="G132" s="93">
        <v>0</v>
      </c>
      <c r="H132" s="93">
        <v>0</v>
      </c>
      <c r="I132" s="93">
        <v>0</v>
      </c>
      <c r="J132" s="93">
        <v>0</v>
      </c>
      <c r="K132" s="93">
        <v>0</v>
      </c>
      <c r="L132" s="94">
        <v>0</v>
      </c>
    </row>
    <row r="133" spans="1:12" ht="63">
      <c r="A133" s="50">
        <v>780142</v>
      </c>
      <c r="B133" s="51">
        <v>131</v>
      </c>
      <c r="C133" s="53" t="s">
        <v>137</v>
      </c>
      <c r="D133" s="93">
        <v>0</v>
      </c>
      <c r="E133" s="93">
        <v>0</v>
      </c>
      <c r="F133" s="93">
        <v>0</v>
      </c>
      <c r="G133" s="93">
        <v>0</v>
      </c>
      <c r="H133" s="93">
        <v>0</v>
      </c>
      <c r="I133" s="93">
        <v>0</v>
      </c>
      <c r="J133" s="93">
        <v>0</v>
      </c>
      <c r="K133" s="93">
        <v>0</v>
      </c>
      <c r="L133" s="94">
        <v>0</v>
      </c>
    </row>
    <row r="134" spans="1:12" ht="63">
      <c r="A134" s="50">
        <v>780171</v>
      </c>
      <c r="B134" s="51">
        <v>132</v>
      </c>
      <c r="C134" s="53" t="s">
        <v>138</v>
      </c>
      <c r="D134" s="93">
        <v>0</v>
      </c>
      <c r="E134" s="93">
        <v>0</v>
      </c>
      <c r="F134" s="93">
        <v>0</v>
      </c>
      <c r="G134" s="93">
        <v>0</v>
      </c>
      <c r="H134" s="93">
        <v>0</v>
      </c>
      <c r="I134" s="93">
        <v>0</v>
      </c>
      <c r="J134" s="93">
        <v>0</v>
      </c>
      <c r="K134" s="93">
        <v>0</v>
      </c>
      <c r="L134" s="94">
        <v>0</v>
      </c>
    </row>
    <row r="135" spans="1:12" ht="63">
      <c r="A135" s="50">
        <v>780058</v>
      </c>
      <c r="B135" s="51">
        <v>133</v>
      </c>
      <c r="C135" s="53" t="s">
        <v>139</v>
      </c>
      <c r="D135" s="93">
        <v>0</v>
      </c>
      <c r="E135" s="93">
        <v>0</v>
      </c>
      <c r="F135" s="93">
        <v>0</v>
      </c>
      <c r="G135" s="93">
        <v>0</v>
      </c>
      <c r="H135" s="93">
        <v>0</v>
      </c>
      <c r="I135" s="93">
        <v>0</v>
      </c>
      <c r="J135" s="93">
        <v>0</v>
      </c>
      <c r="K135" s="93">
        <v>0</v>
      </c>
      <c r="L135" s="94">
        <v>0</v>
      </c>
    </row>
    <row r="136" spans="1:12" ht="63">
      <c r="A136" s="50">
        <v>780062</v>
      </c>
      <c r="B136" s="51">
        <v>134</v>
      </c>
      <c r="C136" s="53" t="s">
        <v>140</v>
      </c>
      <c r="D136" s="93">
        <v>0</v>
      </c>
      <c r="E136" s="93">
        <v>-2992695</v>
      </c>
      <c r="F136" s="93">
        <v>87305</v>
      </c>
      <c r="G136" s="93">
        <v>0</v>
      </c>
      <c r="H136" s="93">
        <v>0</v>
      </c>
      <c r="I136" s="93">
        <v>0</v>
      </c>
      <c r="J136" s="93">
        <v>0</v>
      </c>
      <c r="K136" s="93">
        <v>0</v>
      </c>
      <c r="L136" s="94">
        <v>-2905390</v>
      </c>
    </row>
    <row r="137" spans="1:12" ht="84">
      <c r="A137" s="50">
        <v>780052</v>
      </c>
      <c r="B137" s="51">
        <v>135</v>
      </c>
      <c r="C137" s="53" t="s">
        <v>141</v>
      </c>
      <c r="D137" s="93">
        <v>0</v>
      </c>
      <c r="E137" s="93">
        <v>0</v>
      </c>
      <c r="F137" s="93">
        <v>513251</v>
      </c>
      <c r="G137" s="93">
        <v>0</v>
      </c>
      <c r="H137" s="93">
        <v>0</v>
      </c>
      <c r="I137" s="93">
        <v>0</v>
      </c>
      <c r="J137" s="93">
        <v>0</v>
      </c>
      <c r="K137" s="93">
        <v>0</v>
      </c>
      <c r="L137" s="94">
        <v>513251</v>
      </c>
    </row>
    <row r="138" spans="1:12" ht="63">
      <c r="A138" s="50">
        <v>780083</v>
      </c>
      <c r="B138" s="51">
        <v>136</v>
      </c>
      <c r="C138" s="53" t="s">
        <v>142</v>
      </c>
      <c r="D138" s="93">
        <v>0</v>
      </c>
      <c r="E138" s="93">
        <v>0</v>
      </c>
      <c r="F138" s="93">
        <v>0</v>
      </c>
      <c r="G138" s="93">
        <v>0</v>
      </c>
      <c r="H138" s="93">
        <v>0</v>
      </c>
      <c r="I138" s="93">
        <v>0</v>
      </c>
      <c r="J138" s="93">
        <v>0</v>
      </c>
      <c r="K138" s="93">
        <v>0</v>
      </c>
      <c r="L138" s="94">
        <v>0</v>
      </c>
    </row>
    <row r="139" spans="1:12" ht="84">
      <c r="A139" s="50">
        <v>780061</v>
      </c>
      <c r="B139" s="51">
        <v>137</v>
      </c>
      <c r="C139" s="53" t="s">
        <v>143</v>
      </c>
      <c r="D139" s="93">
        <v>0</v>
      </c>
      <c r="E139" s="93">
        <v>0</v>
      </c>
      <c r="F139" s="93">
        <v>0</v>
      </c>
      <c r="G139" s="93">
        <v>0</v>
      </c>
      <c r="H139" s="93">
        <v>0</v>
      </c>
      <c r="I139" s="93">
        <v>0</v>
      </c>
      <c r="J139" s="93">
        <v>0</v>
      </c>
      <c r="K139" s="93">
        <v>0</v>
      </c>
      <c r="L139" s="94">
        <v>0</v>
      </c>
    </row>
    <row r="140" spans="1:12" ht="63">
      <c r="A140" s="50">
        <v>780063</v>
      </c>
      <c r="B140" s="51">
        <v>138</v>
      </c>
      <c r="C140" s="53" t="s">
        <v>144</v>
      </c>
      <c r="D140" s="93">
        <v>0</v>
      </c>
      <c r="E140" s="93">
        <v>0</v>
      </c>
      <c r="F140" s="93">
        <v>55657</v>
      </c>
      <c r="G140" s="93">
        <v>0</v>
      </c>
      <c r="H140" s="93">
        <v>0</v>
      </c>
      <c r="I140" s="93">
        <v>0</v>
      </c>
      <c r="J140" s="93">
        <v>0</v>
      </c>
      <c r="K140" s="93">
        <v>0</v>
      </c>
      <c r="L140" s="94">
        <v>55657</v>
      </c>
    </row>
    <row r="141" spans="1:12" ht="84">
      <c r="A141" s="50">
        <v>780064</v>
      </c>
      <c r="B141" s="51">
        <v>139</v>
      </c>
      <c r="C141" s="53" t="s">
        <v>145</v>
      </c>
      <c r="D141" s="93">
        <v>0</v>
      </c>
      <c r="E141" s="93">
        <v>0</v>
      </c>
      <c r="F141" s="93">
        <v>0</v>
      </c>
      <c r="G141" s="93">
        <v>0</v>
      </c>
      <c r="H141" s="93">
        <v>0</v>
      </c>
      <c r="I141" s="93">
        <v>0</v>
      </c>
      <c r="J141" s="93">
        <v>0</v>
      </c>
      <c r="K141" s="93">
        <v>0</v>
      </c>
      <c r="L141" s="94">
        <v>0</v>
      </c>
    </row>
    <row r="142" spans="1:12" ht="84">
      <c r="A142" s="50">
        <v>780129</v>
      </c>
      <c r="B142" s="51">
        <v>140</v>
      </c>
      <c r="C142" s="53" t="s">
        <v>146</v>
      </c>
      <c r="D142" s="93">
        <v>0</v>
      </c>
      <c r="E142" s="93">
        <v>0</v>
      </c>
      <c r="F142" s="93">
        <v>810236</v>
      </c>
      <c r="G142" s="93">
        <v>0</v>
      </c>
      <c r="H142" s="93">
        <v>0</v>
      </c>
      <c r="I142" s="93">
        <v>0</v>
      </c>
      <c r="J142" s="93">
        <v>0</v>
      </c>
      <c r="K142" s="93">
        <v>0</v>
      </c>
      <c r="L142" s="94">
        <v>810236</v>
      </c>
    </row>
    <row r="143" spans="1:12" ht="84">
      <c r="A143" s="50">
        <v>780023</v>
      </c>
      <c r="B143" s="51">
        <v>141</v>
      </c>
      <c r="C143" s="53" t="s">
        <v>147</v>
      </c>
      <c r="D143" s="93">
        <v>0</v>
      </c>
      <c r="E143" s="93">
        <v>0</v>
      </c>
      <c r="F143" s="93">
        <v>0</v>
      </c>
      <c r="G143" s="93">
        <v>0</v>
      </c>
      <c r="H143" s="93">
        <v>0</v>
      </c>
      <c r="I143" s="93">
        <v>0</v>
      </c>
      <c r="J143" s="93">
        <v>0</v>
      </c>
      <c r="K143" s="93">
        <v>0</v>
      </c>
      <c r="L143" s="94">
        <v>0</v>
      </c>
    </row>
    <row r="144" spans="1:12" ht="63">
      <c r="A144" s="50">
        <v>780025</v>
      </c>
      <c r="B144" s="51">
        <v>142</v>
      </c>
      <c r="C144" s="53" t="s">
        <v>148</v>
      </c>
      <c r="D144" s="93">
        <v>0</v>
      </c>
      <c r="E144" s="93">
        <v>0</v>
      </c>
      <c r="F144" s="93">
        <v>0</v>
      </c>
      <c r="G144" s="93">
        <v>0</v>
      </c>
      <c r="H144" s="93">
        <v>0</v>
      </c>
      <c r="I144" s="93">
        <v>0</v>
      </c>
      <c r="J144" s="93">
        <v>0</v>
      </c>
      <c r="K144" s="93">
        <v>0</v>
      </c>
      <c r="L144" s="94">
        <v>0</v>
      </c>
    </row>
    <row r="145" spans="1:12" ht="63">
      <c r="A145" s="50">
        <v>780028</v>
      </c>
      <c r="B145" s="51">
        <v>143</v>
      </c>
      <c r="C145" s="53" t="s">
        <v>149</v>
      </c>
      <c r="D145" s="93">
        <v>0</v>
      </c>
      <c r="E145" s="93">
        <v>0</v>
      </c>
      <c r="F145" s="93">
        <v>0</v>
      </c>
      <c r="G145" s="93">
        <v>0</v>
      </c>
      <c r="H145" s="93">
        <v>0</v>
      </c>
      <c r="I145" s="93">
        <v>0</v>
      </c>
      <c r="J145" s="93">
        <v>0</v>
      </c>
      <c r="K145" s="93">
        <v>0</v>
      </c>
      <c r="L145" s="94">
        <v>0</v>
      </c>
    </row>
    <row r="146" spans="1:12" ht="63">
      <c r="A146" s="50">
        <v>780096</v>
      </c>
      <c r="B146" s="51">
        <v>144</v>
      </c>
      <c r="C146" s="53" t="s">
        <v>150</v>
      </c>
      <c r="D146" s="93">
        <v>0</v>
      </c>
      <c r="E146" s="93">
        <v>0</v>
      </c>
      <c r="F146" s="93">
        <v>0</v>
      </c>
      <c r="G146" s="93">
        <v>0</v>
      </c>
      <c r="H146" s="93">
        <v>0</v>
      </c>
      <c r="I146" s="93">
        <v>0</v>
      </c>
      <c r="J146" s="93">
        <v>0</v>
      </c>
      <c r="K146" s="93">
        <v>0</v>
      </c>
      <c r="L146" s="94">
        <v>0</v>
      </c>
    </row>
    <row r="147" spans="1:12" ht="84">
      <c r="A147" s="50">
        <v>780181</v>
      </c>
      <c r="B147" s="51">
        <v>145</v>
      </c>
      <c r="C147" s="53" t="s">
        <v>151</v>
      </c>
      <c r="D147" s="93">
        <v>0</v>
      </c>
      <c r="E147" s="93">
        <v>0</v>
      </c>
      <c r="F147" s="93">
        <v>0</v>
      </c>
      <c r="G147" s="93">
        <v>0</v>
      </c>
      <c r="H147" s="93">
        <v>0</v>
      </c>
      <c r="I147" s="93">
        <v>0</v>
      </c>
      <c r="J147" s="93">
        <v>0</v>
      </c>
      <c r="K147" s="93">
        <v>0</v>
      </c>
      <c r="L147" s="94">
        <v>0</v>
      </c>
    </row>
    <row r="148" spans="1:12" ht="63">
      <c r="A148" s="50">
        <v>780136</v>
      </c>
      <c r="B148" s="51">
        <v>146</v>
      </c>
      <c r="C148" s="53" t="s">
        <v>152</v>
      </c>
      <c r="D148" s="93">
        <v>0</v>
      </c>
      <c r="E148" s="93">
        <v>0</v>
      </c>
      <c r="F148" s="93">
        <v>0</v>
      </c>
      <c r="G148" s="93">
        <v>0</v>
      </c>
      <c r="H148" s="93">
        <v>0</v>
      </c>
      <c r="I148" s="93">
        <v>0</v>
      </c>
      <c r="J148" s="93">
        <v>0</v>
      </c>
      <c r="K148" s="93">
        <v>0</v>
      </c>
      <c r="L148" s="94">
        <v>0</v>
      </c>
    </row>
    <row r="149" spans="1:12" ht="84">
      <c r="A149" s="50">
        <v>780154</v>
      </c>
      <c r="B149" s="51">
        <v>147</v>
      </c>
      <c r="C149" s="53" t="s">
        <v>153</v>
      </c>
      <c r="D149" s="93">
        <v>0</v>
      </c>
      <c r="E149" s="93">
        <v>0</v>
      </c>
      <c r="F149" s="93">
        <v>0</v>
      </c>
      <c r="G149" s="93">
        <v>0</v>
      </c>
      <c r="H149" s="93">
        <v>0</v>
      </c>
      <c r="I149" s="93">
        <v>0</v>
      </c>
      <c r="J149" s="93">
        <v>0</v>
      </c>
      <c r="K149" s="93">
        <v>0</v>
      </c>
      <c r="L149" s="94">
        <v>0</v>
      </c>
    </row>
    <row r="150" spans="1:12" ht="63">
      <c r="A150" s="50">
        <v>780053</v>
      </c>
      <c r="B150" s="51">
        <v>148</v>
      </c>
      <c r="C150" s="53" t="s">
        <v>154</v>
      </c>
      <c r="D150" s="93">
        <v>0</v>
      </c>
      <c r="E150" s="93">
        <v>0</v>
      </c>
      <c r="F150" s="93">
        <v>0</v>
      </c>
      <c r="G150" s="93">
        <v>0</v>
      </c>
      <c r="H150" s="93">
        <v>925827</v>
      </c>
      <c r="I150" s="93">
        <v>0</v>
      </c>
      <c r="J150" s="93">
        <v>0</v>
      </c>
      <c r="K150" s="93">
        <v>0</v>
      </c>
      <c r="L150" s="94">
        <v>925827</v>
      </c>
    </row>
    <row r="151" spans="1:12" ht="63">
      <c r="A151" s="50">
        <v>780054</v>
      </c>
      <c r="B151" s="51">
        <v>149</v>
      </c>
      <c r="C151" s="53" t="s">
        <v>155</v>
      </c>
      <c r="D151" s="93">
        <v>0</v>
      </c>
      <c r="E151" s="93">
        <v>0</v>
      </c>
      <c r="F151" s="93">
        <v>598539</v>
      </c>
      <c r="G151" s="93">
        <v>0</v>
      </c>
      <c r="H151" s="93">
        <v>0</v>
      </c>
      <c r="I151" s="93">
        <v>0</v>
      </c>
      <c r="J151" s="93">
        <v>0</v>
      </c>
      <c r="K151" s="93">
        <v>0</v>
      </c>
      <c r="L151" s="94">
        <v>598539</v>
      </c>
    </row>
    <row r="152" spans="1:12" ht="63">
      <c r="A152" s="50">
        <v>780055</v>
      </c>
      <c r="B152" s="51">
        <v>150</v>
      </c>
      <c r="C152" s="53" t="s">
        <v>156</v>
      </c>
      <c r="D152" s="93">
        <v>0</v>
      </c>
      <c r="E152" s="93">
        <v>0</v>
      </c>
      <c r="F152" s="93">
        <v>0</v>
      </c>
      <c r="G152" s="93">
        <v>0</v>
      </c>
      <c r="H152" s="93">
        <v>0</v>
      </c>
      <c r="I152" s="93">
        <v>0</v>
      </c>
      <c r="J152" s="93">
        <v>0</v>
      </c>
      <c r="K152" s="93">
        <v>0</v>
      </c>
      <c r="L152" s="94">
        <v>0</v>
      </c>
    </row>
    <row r="153" spans="1:12" ht="63">
      <c r="A153" s="50">
        <v>780021</v>
      </c>
      <c r="B153" s="51">
        <v>151</v>
      </c>
      <c r="C153" s="53" t="s">
        <v>157</v>
      </c>
      <c r="D153" s="93">
        <v>0</v>
      </c>
      <c r="E153" s="93">
        <v>0</v>
      </c>
      <c r="F153" s="93">
        <v>0</v>
      </c>
      <c r="G153" s="93">
        <v>0</v>
      </c>
      <c r="H153" s="93">
        <v>0</v>
      </c>
      <c r="I153" s="93">
        <v>0</v>
      </c>
      <c r="J153" s="93">
        <v>0</v>
      </c>
      <c r="K153" s="93">
        <v>0</v>
      </c>
      <c r="L153" s="94">
        <v>0</v>
      </c>
    </row>
    <row r="154" spans="1:12" ht="63">
      <c r="A154" s="50">
        <v>780155</v>
      </c>
      <c r="B154" s="51">
        <v>152</v>
      </c>
      <c r="C154" s="53" t="s">
        <v>158</v>
      </c>
      <c r="D154" s="93">
        <v>0</v>
      </c>
      <c r="E154" s="93">
        <v>0</v>
      </c>
      <c r="F154" s="93">
        <v>0</v>
      </c>
      <c r="G154" s="93">
        <v>0</v>
      </c>
      <c r="H154" s="93">
        <v>0</v>
      </c>
      <c r="I154" s="93">
        <v>0</v>
      </c>
      <c r="J154" s="93">
        <v>0</v>
      </c>
      <c r="K154" s="93">
        <v>0</v>
      </c>
      <c r="L154" s="94">
        <v>0</v>
      </c>
    </row>
    <row r="155" spans="1:12" ht="63">
      <c r="A155" s="50">
        <v>780144</v>
      </c>
      <c r="B155" s="51">
        <v>153</v>
      </c>
      <c r="C155" s="53" t="s">
        <v>159</v>
      </c>
      <c r="D155" s="93">
        <v>0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4">
        <v>0</v>
      </c>
    </row>
    <row r="156" spans="1:12" ht="63">
      <c r="A156" s="50">
        <v>780174</v>
      </c>
      <c r="B156" s="51">
        <v>154</v>
      </c>
      <c r="C156" s="53" t="s">
        <v>160</v>
      </c>
      <c r="D156" s="93">
        <v>0</v>
      </c>
      <c r="E156" s="93">
        <v>0</v>
      </c>
      <c r="F156" s="93">
        <v>0</v>
      </c>
      <c r="G156" s="93">
        <v>0</v>
      </c>
      <c r="H156" s="93">
        <v>0</v>
      </c>
      <c r="I156" s="93">
        <v>0</v>
      </c>
      <c r="J156" s="93">
        <v>0</v>
      </c>
      <c r="K156" s="93">
        <v>0</v>
      </c>
      <c r="L156" s="94">
        <v>0</v>
      </c>
    </row>
    <row r="157" spans="1:12" ht="63">
      <c r="A157" s="50">
        <v>780306</v>
      </c>
      <c r="B157" s="51">
        <v>155</v>
      </c>
      <c r="C157" s="53" t="s">
        <v>161</v>
      </c>
      <c r="D157" s="93">
        <v>0</v>
      </c>
      <c r="E157" s="93">
        <v>-1673777</v>
      </c>
      <c r="F157" s="93">
        <v>-345721</v>
      </c>
      <c r="G157" s="93">
        <v>0</v>
      </c>
      <c r="H157" s="93">
        <v>0</v>
      </c>
      <c r="I157" s="93">
        <v>0</v>
      </c>
      <c r="J157" s="93">
        <v>0</v>
      </c>
      <c r="K157" s="93">
        <v>0</v>
      </c>
      <c r="L157" s="94">
        <v>-2019498</v>
      </c>
    </row>
    <row r="158" spans="1:12" ht="84">
      <c r="A158" s="50">
        <v>780367</v>
      </c>
      <c r="B158" s="51">
        <v>156</v>
      </c>
      <c r="C158" s="53" t="s">
        <v>162</v>
      </c>
      <c r="D158" s="93">
        <v>0</v>
      </c>
      <c r="E158" s="93">
        <v>0</v>
      </c>
      <c r="F158" s="93">
        <v>0</v>
      </c>
      <c r="G158" s="93">
        <v>0</v>
      </c>
      <c r="H158" s="93">
        <v>0</v>
      </c>
      <c r="I158" s="93">
        <v>0</v>
      </c>
      <c r="J158" s="93">
        <v>0</v>
      </c>
      <c r="K158" s="93">
        <v>0</v>
      </c>
      <c r="L158" s="94">
        <v>0</v>
      </c>
    </row>
    <row r="159" spans="1:12" ht="63">
      <c r="A159" s="50">
        <v>780116</v>
      </c>
      <c r="B159" s="51">
        <v>157</v>
      </c>
      <c r="C159" s="53" t="s">
        <v>163</v>
      </c>
      <c r="D159" s="93">
        <v>0</v>
      </c>
      <c r="E159" s="93">
        <v>0</v>
      </c>
      <c r="F159" s="93">
        <v>0</v>
      </c>
      <c r="G159" s="93">
        <v>0</v>
      </c>
      <c r="H159" s="93">
        <v>0</v>
      </c>
      <c r="I159" s="93">
        <v>0</v>
      </c>
      <c r="J159" s="93">
        <v>0</v>
      </c>
      <c r="K159" s="93">
        <v>0</v>
      </c>
      <c r="L159" s="94">
        <v>0</v>
      </c>
    </row>
    <row r="160" spans="1:12" ht="63">
      <c r="A160" s="50">
        <v>780127</v>
      </c>
      <c r="B160" s="51">
        <v>158</v>
      </c>
      <c r="C160" s="53" t="s">
        <v>164</v>
      </c>
      <c r="D160" s="93">
        <v>0</v>
      </c>
      <c r="E160" s="93">
        <v>0</v>
      </c>
      <c r="F160" s="93">
        <v>727994</v>
      </c>
      <c r="G160" s="93">
        <v>0</v>
      </c>
      <c r="H160" s="93">
        <v>0</v>
      </c>
      <c r="I160" s="93">
        <v>0</v>
      </c>
      <c r="J160" s="93">
        <v>0</v>
      </c>
      <c r="K160" s="93">
        <v>0</v>
      </c>
      <c r="L160" s="94">
        <v>727994</v>
      </c>
    </row>
    <row r="161" spans="1:12" ht="63">
      <c r="A161" s="50">
        <v>780098</v>
      </c>
      <c r="B161" s="51">
        <v>159</v>
      </c>
      <c r="C161" s="53" t="s">
        <v>165</v>
      </c>
      <c r="D161" s="93">
        <v>0</v>
      </c>
      <c r="E161" s="93">
        <v>-3513561</v>
      </c>
      <c r="F161" s="93">
        <v>0</v>
      </c>
      <c r="G161" s="93">
        <v>0</v>
      </c>
      <c r="H161" s="93">
        <v>0</v>
      </c>
      <c r="I161" s="93">
        <v>0</v>
      </c>
      <c r="J161" s="93">
        <v>0</v>
      </c>
      <c r="K161" s="93">
        <v>0</v>
      </c>
      <c r="L161" s="94">
        <v>-3513561</v>
      </c>
    </row>
    <row r="162" spans="1:12" ht="63">
      <c r="A162" s="50">
        <v>780102</v>
      </c>
      <c r="B162" s="51">
        <v>160</v>
      </c>
      <c r="C162" s="53" t="s">
        <v>166</v>
      </c>
      <c r="D162" s="93">
        <v>0</v>
      </c>
      <c r="E162" s="93">
        <v>0</v>
      </c>
      <c r="F162" s="93">
        <v>-385319</v>
      </c>
      <c r="G162" s="93">
        <v>0</v>
      </c>
      <c r="H162" s="93">
        <v>0</v>
      </c>
      <c r="I162" s="93">
        <v>0</v>
      </c>
      <c r="J162" s="93">
        <v>0</v>
      </c>
      <c r="K162" s="93">
        <v>0</v>
      </c>
      <c r="L162" s="94">
        <v>-385319</v>
      </c>
    </row>
    <row r="163" spans="1:12" ht="63">
      <c r="A163" s="50">
        <v>780082</v>
      </c>
      <c r="B163" s="51">
        <v>161</v>
      </c>
      <c r="C163" s="53" t="s">
        <v>167</v>
      </c>
      <c r="D163" s="93">
        <v>0</v>
      </c>
      <c r="E163" s="93">
        <v>0</v>
      </c>
      <c r="F163" s="93">
        <v>951875</v>
      </c>
      <c r="G163" s="93">
        <v>0</v>
      </c>
      <c r="H163" s="93">
        <v>0</v>
      </c>
      <c r="I163" s="93">
        <v>0</v>
      </c>
      <c r="J163" s="93">
        <v>0</v>
      </c>
      <c r="K163" s="93">
        <v>0</v>
      </c>
      <c r="L163" s="94">
        <v>951875</v>
      </c>
    </row>
    <row r="164" spans="1:12" ht="63">
      <c r="A164" s="50">
        <v>780088</v>
      </c>
      <c r="B164" s="51">
        <v>162</v>
      </c>
      <c r="C164" s="53" t="s">
        <v>168</v>
      </c>
      <c r="D164" s="93">
        <v>0</v>
      </c>
      <c r="E164" s="93">
        <v>0</v>
      </c>
      <c r="F164" s="93">
        <v>0</v>
      </c>
      <c r="G164" s="93">
        <v>0</v>
      </c>
      <c r="H164" s="93">
        <v>0</v>
      </c>
      <c r="I164" s="93">
        <v>0</v>
      </c>
      <c r="J164" s="93">
        <v>0</v>
      </c>
      <c r="K164" s="93">
        <v>0</v>
      </c>
      <c r="L164" s="94">
        <v>0</v>
      </c>
    </row>
    <row r="165" spans="1:12" ht="63">
      <c r="A165" s="50">
        <v>780097</v>
      </c>
      <c r="B165" s="51">
        <v>163</v>
      </c>
      <c r="C165" s="53" t="s">
        <v>169</v>
      </c>
      <c r="D165" s="93">
        <v>0</v>
      </c>
      <c r="E165" s="93">
        <v>0</v>
      </c>
      <c r="F165" s="93">
        <v>0</v>
      </c>
      <c r="G165" s="93">
        <v>0</v>
      </c>
      <c r="H165" s="93">
        <v>0</v>
      </c>
      <c r="I165" s="93">
        <v>0</v>
      </c>
      <c r="J165" s="93">
        <v>0</v>
      </c>
      <c r="K165" s="93">
        <v>0</v>
      </c>
      <c r="L165" s="94">
        <v>0</v>
      </c>
    </row>
    <row r="166" spans="1:12" ht="63">
      <c r="A166" s="50">
        <v>780173</v>
      </c>
      <c r="B166" s="51">
        <v>164</v>
      </c>
      <c r="C166" s="53" t="s">
        <v>170</v>
      </c>
      <c r="D166" s="93">
        <v>0</v>
      </c>
      <c r="E166" s="93">
        <v>0</v>
      </c>
      <c r="F166" s="93">
        <v>0</v>
      </c>
      <c r="G166" s="93">
        <v>0</v>
      </c>
      <c r="H166" s="93">
        <v>0</v>
      </c>
      <c r="I166" s="93">
        <v>0</v>
      </c>
      <c r="J166" s="93">
        <v>0</v>
      </c>
      <c r="K166" s="93">
        <v>0</v>
      </c>
      <c r="L166" s="94">
        <v>0</v>
      </c>
    </row>
    <row r="167" spans="1:12" ht="84">
      <c r="A167" s="50">
        <v>780169</v>
      </c>
      <c r="B167" s="51">
        <v>165</v>
      </c>
      <c r="C167" s="53" t="s">
        <v>171</v>
      </c>
      <c r="D167" s="93">
        <v>0</v>
      </c>
      <c r="E167" s="93">
        <v>0</v>
      </c>
      <c r="F167" s="93">
        <v>0</v>
      </c>
      <c r="G167" s="93">
        <v>0</v>
      </c>
      <c r="H167" s="93">
        <v>0</v>
      </c>
      <c r="I167" s="93">
        <v>0</v>
      </c>
      <c r="J167" s="93">
        <v>0</v>
      </c>
      <c r="K167" s="93">
        <v>0</v>
      </c>
      <c r="L167" s="94">
        <v>0</v>
      </c>
    </row>
    <row r="168" spans="1:12" ht="84">
      <c r="A168" s="50">
        <v>780132</v>
      </c>
      <c r="B168" s="51">
        <v>166</v>
      </c>
      <c r="C168" s="53" t="s">
        <v>172</v>
      </c>
      <c r="D168" s="93">
        <v>0</v>
      </c>
      <c r="E168" s="93">
        <v>0</v>
      </c>
      <c r="F168" s="93">
        <v>548850</v>
      </c>
      <c r="G168" s="93">
        <v>0</v>
      </c>
      <c r="H168" s="93">
        <v>0</v>
      </c>
      <c r="I168" s="93">
        <v>0</v>
      </c>
      <c r="J168" s="93">
        <v>0</v>
      </c>
      <c r="K168" s="93">
        <v>0</v>
      </c>
      <c r="L168" s="94">
        <v>548850</v>
      </c>
    </row>
    <row r="169" spans="1:12" ht="84">
      <c r="A169" s="50">
        <v>780090</v>
      </c>
      <c r="B169" s="51">
        <v>167</v>
      </c>
      <c r="C169" s="53" t="s">
        <v>173</v>
      </c>
      <c r="D169" s="93">
        <v>0</v>
      </c>
      <c r="E169" s="93">
        <v>0</v>
      </c>
      <c r="F169" s="93">
        <v>0</v>
      </c>
      <c r="G169" s="93">
        <v>0</v>
      </c>
      <c r="H169" s="93">
        <v>0</v>
      </c>
      <c r="I169" s="93">
        <v>0</v>
      </c>
      <c r="J169" s="93">
        <v>0</v>
      </c>
      <c r="K169" s="93">
        <v>0</v>
      </c>
      <c r="L169" s="94">
        <v>0</v>
      </c>
    </row>
    <row r="170" spans="1:12" ht="84">
      <c r="A170" s="50">
        <v>780040</v>
      </c>
      <c r="B170" s="51">
        <v>168</v>
      </c>
      <c r="C170" s="53" t="s">
        <v>174</v>
      </c>
      <c r="D170" s="93">
        <v>0</v>
      </c>
      <c r="E170" s="93">
        <v>0</v>
      </c>
      <c r="F170" s="93">
        <v>0</v>
      </c>
      <c r="G170" s="93">
        <v>0</v>
      </c>
      <c r="H170" s="93">
        <v>0</v>
      </c>
      <c r="I170" s="93">
        <v>0</v>
      </c>
      <c r="J170" s="93">
        <v>0</v>
      </c>
      <c r="K170" s="93">
        <v>0</v>
      </c>
      <c r="L170" s="94">
        <v>0</v>
      </c>
    </row>
    <row r="171" spans="1:12" ht="84">
      <c r="A171" s="50">
        <v>780146</v>
      </c>
      <c r="B171" s="51">
        <v>169</v>
      </c>
      <c r="C171" s="53" t="s">
        <v>175</v>
      </c>
      <c r="D171" s="93">
        <v>0</v>
      </c>
      <c r="E171" s="93">
        <v>0</v>
      </c>
      <c r="F171" s="93">
        <v>0</v>
      </c>
      <c r="G171" s="93">
        <v>0</v>
      </c>
      <c r="H171" s="93">
        <v>0</v>
      </c>
      <c r="I171" s="93">
        <v>0</v>
      </c>
      <c r="J171" s="93">
        <v>0</v>
      </c>
      <c r="K171" s="93">
        <v>0</v>
      </c>
      <c r="L171" s="94">
        <v>0</v>
      </c>
    </row>
    <row r="172" spans="1:12" ht="63">
      <c r="A172" s="50">
        <v>780368</v>
      </c>
      <c r="B172" s="51">
        <v>170</v>
      </c>
      <c r="C172" s="53" t="s">
        <v>176</v>
      </c>
      <c r="D172" s="93">
        <v>0</v>
      </c>
      <c r="E172" s="93">
        <v>0</v>
      </c>
      <c r="F172" s="93">
        <v>0</v>
      </c>
      <c r="G172" s="93">
        <v>0</v>
      </c>
      <c r="H172" s="93">
        <v>0</v>
      </c>
      <c r="I172" s="93">
        <v>0</v>
      </c>
      <c r="J172" s="93">
        <v>0</v>
      </c>
      <c r="K172" s="93">
        <v>0</v>
      </c>
      <c r="L172" s="94">
        <v>0</v>
      </c>
    </row>
    <row r="173" spans="1:12" ht="63">
      <c r="A173" s="50">
        <v>780106</v>
      </c>
      <c r="B173" s="51">
        <v>171</v>
      </c>
      <c r="C173" s="53" t="s">
        <v>177</v>
      </c>
      <c r="D173" s="93">
        <v>0</v>
      </c>
      <c r="E173" s="93">
        <v>0</v>
      </c>
      <c r="F173" s="93">
        <v>0</v>
      </c>
      <c r="G173" s="93">
        <v>0</v>
      </c>
      <c r="H173" s="93">
        <v>0</v>
      </c>
      <c r="I173" s="93">
        <v>0</v>
      </c>
      <c r="J173" s="93">
        <v>0</v>
      </c>
      <c r="K173" s="93">
        <v>0</v>
      </c>
      <c r="L173" s="94">
        <v>0</v>
      </c>
    </row>
    <row r="174" spans="1:12" ht="63">
      <c r="A174" s="50">
        <v>780115</v>
      </c>
      <c r="B174" s="51">
        <v>172</v>
      </c>
      <c r="C174" s="53" t="s">
        <v>178</v>
      </c>
      <c r="D174" s="93">
        <v>0</v>
      </c>
      <c r="E174" s="93">
        <v>1179009</v>
      </c>
      <c r="F174" s="93">
        <v>654890</v>
      </c>
      <c r="G174" s="93">
        <v>0</v>
      </c>
      <c r="H174" s="93">
        <v>0</v>
      </c>
      <c r="I174" s="93">
        <v>0</v>
      </c>
      <c r="J174" s="93">
        <v>0</v>
      </c>
      <c r="K174" s="93">
        <v>0</v>
      </c>
      <c r="L174" s="94">
        <v>1833899</v>
      </c>
    </row>
    <row r="175" spans="1:12" ht="63">
      <c r="A175" s="50">
        <v>780120</v>
      </c>
      <c r="B175" s="51">
        <v>173</v>
      </c>
      <c r="C175" s="53" t="s">
        <v>179</v>
      </c>
      <c r="D175" s="93">
        <v>0</v>
      </c>
      <c r="E175" s="93">
        <v>3573446</v>
      </c>
      <c r="F175" s="93">
        <v>324783</v>
      </c>
      <c r="G175" s="93">
        <v>0</v>
      </c>
      <c r="H175" s="93">
        <v>0</v>
      </c>
      <c r="I175" s="93">
        <v>410277</v>
      </c>
      <c r="J175" s="93">
        <v>0</v>
      </c>
      <c r="K175" s="93">
        <v>0</v>
      </c>
      <c r="L175" s="94">
        <v>4308506</v>
      </c>
    </row>
    <row r="176" spans="1:12" ht="63">
      <c r="A176" s="50">
        <v>780134</v>
      </c>
      <c r="B176" s="51">
        <v>174</v>
      </c>
      <c r="C176" s="53" t="s">
        <v>180</v>
      </c>
      <c r="D176" s="93">
        <v>0</v>
      </c>
      <c r="E176" s="93">
        <v>1553460</v>
      </c>
      <c r="F176" s="93">
        <v>201036</v>
      </c>
      <c r="G176" s="93">
        <v>0</v>
      </c>
      <c r="H176" s="93">
        <v>0</v>
      </c>
      <c r="I176" s="93">
        <v>0</v>
      </c>
      <c r="J176" s="93">
        <v>0</v>
      </c>
      <c r="K176" s="93">
        <v>0</v>
      </c>
      <c r="L176" s="94">
        <v>1754496</v>
      </c>
    </row>
    <row r="177" spans="1:12" ht="63">
      <c r="A177" s="50">
        <v>780101</v>
      </c>
      <c r="B177" s="51">
        <v>175</v>
      </c>
      <c r="C177" s="53" t="s">
        <v>181</v>
      </c>
      <c r="D177" s="93">
        <v>0</v>
      </c>
      <c r="E177" s="93">
        <v>5734095</v>
      </c>
      <c r="F177" s="93">
        <v>1727082</v>
      </c>
      <c r="G177" s="93">
        <v>0</v>
      </c>
      <c r="H177" s="93">
        <v>0</v>
      </c>
      <c r="I177" s="93">
        <v>0</v>
      </c>
      <c r="J177" s="93">
        <v>0</v>
      </c>
      <c r="K177" s="93">
        <v>0</v>
      </c>
      <c r="L177" s="94">
        <v>7461177</v>
      </c>
    </row>
    <row r="178" spans="1:12" ht="63">
      <c r="A178" s="50">
        <v>780161</v>
      </c>
      <c r="B178" s="51">
        <v>176</v>
      </c>
      <c r="C178" s="53" t="s">
        <v>182</v>
      </c>
      <c r="D178" s="93">
        <v>0</v>
      </c>
      <c r="E178" s="93">
        <v>0</v>
      </c>
      <c r="F178" s="93">
        <v>0</v>
      </c>
      <c r="G178" s="93">
        <v>0</v>
      </c>
      <c r="H178" s="93">
        <v>0</v>
      </c>
      <c r="I178" s="93">
        <v>0</v>
      </c>
      <c r="J178" s="93">
        <v>0</v>
      </c>
      <c r="K178" s="93">
        <v>0</v>
      </c>
      <c r="L178" s="94">
        <v>0</v>
      </c>
    </row>
    <row r="179" spans="1:12" ht="63">
      <c r="A179" s="50">
        <v>780147</v>
      </c>
      <c r="B179" s="51">
        <v>177</v>
      </c>
      <c r="C179" s="53" t="s">
        <v>183</v>
      </c>
      <c r="D179" s="93">
        <v>0</v>
      </c>
      <c r="E179" s="93">
        <v>0</v>
      </c>
      <c r="F179" s="93">
        <v>0</v>
      </c>
      <c r="G179" s="93">
        <v>0</v>
      </c>
      <c r="H179" s="93">
        <v>0</v>
      </c>
      <c r="I179" s="93">
        <v>0</v>
      </c>
      <c r="J179" s="93">
        <v>0</v>
      </c>
      <c r="K179" s="93">
        <v>0</v>
      </c>
      <c r="L179" s="94">
        <v>0</v>
      </c>
    </row>
    <row r="180" spans="1:12" ht="63">
      <c r="A180" s="50">
        <v>780111</v>
      </c>
      <c r="B180" s="51">
        <v>178</v>
      </c>
      <c r="C180" s="53" t="s">
        <v>184</v>
      </c>
      <c r="D180" s="93">
        <v>0</v>
      </c>
      <c r="E180" s="93">
        <v>1401093</v>
      </c>
      <c r="F180" s="93">
        <v>965582</v>
      </c>
      <c r="G180" s="93">
        <v>0</v>
      </c>
      <c r="H180" s="93">
        <v>0</v>
      </c>
      <c r="I180" s="93">
        <v>0</v>
      </c>
      <c r="J180" s="93">
        <v>0</v>
      </c>
      <c r="K180" s="93">
        <v>0</v>
      </c>
      <c r="L180" s="94">
        <v>2366675</v>
      </c>
    </row>
    <row r="181" spans="1:12" ht="63">
      <c r="A181" s="50">
        <v>780112</v>
      </c>
      <c r="B181" s="51">
        <v>179</v>
      </c>
      <c r="C181" s="53" t="s">
        <v>185</v>
      </c>
      <c r="D181" s="93">
        <v>0</v>
      </c>
      <c r="E181" s="93">
        <v>0</v>
      </c>
      <c r="F181" s="93">
        <v>-549803</v>
      </c>
      <c r="G181" s="93">
        <v>0</v>
      </c>
      <c r="H181" s="93">
        <v>0</v>
      </c>
      <c r="I181" s="93">
        <v>0</v>
      </c>
      <c r="J181" s="93">
        <v>0</v>
      </c>
      <c r="K181" s="93">
        <v>0</v>
      </c>
      <c r="L181" s="94">
        <v>-549803</v>
      </c>
    </row>
    <row r="182" spans="1:12" ht="63">
      <c r="A182" s="50">
        <v>780056</v>
      </c>
      <c r="B182" s="51">
        <v>180</v>
      </c>
      <c r="C182" s="53" t="s">
        <v>186</v>
      </c>
      <c r="D182" s="93">
        <v>0</v>
      </c>
      <c r="E182" s="93">
        <v>0</v>
      </c>
      <c r="F182" s="93">
        <v>384981</v>
      </c>
      <c r="G182" s="93">
        <v>0</v>
      </c>
      <c r="H182" s="93">
        <v>0</v>
      </c>
      <c r="I182" s="93">
        <v>0</v>
      </c>
      <c r="J182" s="93">
        <v>0</v>
      </c>
      <c r="K182" s="93">
        <v>0</v>
      </c>
      <c r="L182" s="94">
        <v>384981</v>
      </c>
    </row>
    <row r="183" spans="1:12" ht="63">
      <c r="A183" s="50">
        <v>780022</v>
      </c>
      <c r="B183" s="51">
        <v>181</v>
      </c>
      <c r="C183" s="53" t="s">
        <v>187</v>
      </c>
      <c r="D183" s="93">
        <v>0</v>
      </c>
      <c r="E183" s="93">
        <v>0</v>
      </c>
      <c r="F183" s="93">
        <v>0</v>
      </c>
      <c r="G183" s="93">
        <v>0</v>
      </c>
      <c r="H183" s="93">
        <v>0</v>
      </c>
      <c r="I183" s="93">
        <v>0</v>
      </c>
      <c r="J183" s="93">
        <v>0</v>
      </c>
      <c r="K183" s="93">
        <v>0</v>
      </c>
      <c r="L183" s="94">
        <v>0</v>
      </c>
    </row>
    <row r="184" spans="1:12" ht="63">
      <c r="A184" s="50">
        <v>780180</v>
      </c>
      <c r="B184" s="51">
        <v>182</v>
      </c>
      <c r="C184" s="53" t="s">
        <v>188</v>
      </c>
      <c r="D184" s="93">
        <v>0</v>
      </c>
      <c r="E184" s="93">
        <v>0</v>
      </c>
      <c r="F184" s="93">
        <v>0</v>
      </c>
      <c r="G184" s="93">
        <v>0</v>
      </c>
      <c r="H184" s="93">
        <v>0</v>
      </c>
      <c r="I184" s="93">
        <v>0</v>
      </c>
      <c r="J184" s="93">
        <v>0</v>
      </c>
      <c r="K184" s="93">
        <v>0</v>
      </c>
      <c r="L184" s="94">
        <v>0</v>
      </c>
    </row>
    <row r="185" spans="1:12" ht="63">
      <c r="A185" s="50">
        <v>780163</v>
      </c>
      <c r="B185" s="51">
        <v>183</v>
      </c>
      <c r="C185" s="53" t="s">
        <v>189</v>
      </c>
      <c r="D185" s="93">
        <v>0</v>
      </c>
      <c r="E185" s="93">
        <v>0</v>
      </c>
      <c r="F185" s="93">
        <v>0</v>
      </c>
      <c r="G185" s="93">
        <v>0</v>
      </c>
      <c r="H185" s="93">
        <v>0</v>
      </c>
      <c r="I185" s="93">
        <v>0</v>
      </c>
      <c r="J185" s="93">
        <v>0</v>
      </c>
      <c r="K185" s="93">
        <v>0</v>
      </c>
      <c r="L185" s="94">
        <v>0</v>
      </c>
    </row>
    <row r="186" spans="1:12" ht="42">
      <c r="A186" s="7">
        <v>780075</v>
      </c>
      <c r="B186" s="51">
        <v>184</v>
      </c>
      <c r="C186" s="54" t="s">
        <v>190</v>
      </c>
      <c r="D186" s="93">
        <v>0</v>
      </c>
      <c r="E186" s="93">
        <v>0</v>
      </c>
      <c r="F186" s="93">
        <v>0</v>
      </c>
      <c r="G186" s="93">
        <v>0</v>
      </c>
      <c r="H186" s="93">
        <v>0</v>
      </c>
      <c r="I186" s="93">
        <v>0</v>
      </c>
      <c r="J186" s="93">
        <v>0</v>
      </c>
      <c r="K186" s="93">
        <v>0</v>
      </c>
      <c r="L186" s="94">
        <v>0</v>
      </c>
    </row>
    <row r="187" spans="1:12" ht="63">
      <c r="A187" s="7">
        <v>780049</v>
      </c>
      <c r="B187" s="51">
        <v>185</v>
      </c>
      <c r="C187" s="54" t="s">
        <v>191</v>
      </c>
      <c r="D187" s="93">
        <v>0</v>
      </c>
      <c r="E187" s="93">
        <v>-9138</v>
      </c>
      <c r="F187" s="93">
        <v>-3046</v>
      </c>
      <c r="G187" s="93">
        <v>-1857</v>
      </c>
      <c r="H187" s="93">
        <v>17168</v>
      </c>
      <c r="I187" s="93">
        <v>-821</v>
      </c>
      <c r="J187" s="93">
        <v>0</v>
      </c>
      <c r="K187" s="93">
        <v>0</v>
      </c>
      <c r="L187" s="94">
        <v>2306</v>
      </c>
    </row>
    <row r="188" spans="1:12" ht="84">
      <c r="A188" s="7">
        <v>780131</v>
      </c>
      <c r="B188" s="51">
        <v>186</v>
      </c>
      <c r="C188" s="54" t="s">
        <v>192</v>
      </c>
      <c r="D188" s="93">
        <v>0</v>
      </c>
      <c r="E188" s="93">
        <v>0</v>
      </c>
      <c r="F188" s="93">
        <v>0</v>
      </c>
      <c r="G188" s="93">
        <v>0</v>
      </c>
      <c r="H188" s="93">
        <v>0</v>
      </c>
      <c r="I188" s="93">
        <v>0</v>
      </c>
      <c r="J188" s="93">
        <v>0</v>
      </c>
      <c r="K188" s="93">
        <v>0</v>
      </c>
      <c r="L188" s="94">
        <v>0</v>
      </c>
    </row>
    <row r="189" spans="1:12" ht="42">
      <c r="A189" s="7">
        <v>780224</v>
      </c>
      <c r="B189" s="51">
        <v>187</v>
      </c>
      <c r="C189" s="55" t="s">
        <v>193</v>
      </c>
      <c r="D189" s="93">
        <v>0</v>
      </c>
      <c r="E189" s="93">
        <v>0</v>
      </c>
      <c r="F189" s="93">
        <v>0</v>
      </c>
      <c r="G189" s="93">
        <v>0</v>
      </c>
      <c r="H189" s="93">
        <v>0</v>
      </c>
      <c r="I189" s="93">
        <v>0</v>
      </c>
      <c r="J189" s="93">
        <v>0</v>
      </c>
      <c r="K189" s="93">
        <v>0</v>
      </c>
      <c r="L189" s="94">
        <v>0</v>
      </c>
    </row>
    <row r="190" spans="1:12">
      <c r="A190" s="7">
        <v>780211</v>
      </c>
      <c r="B190" s="51">
        <v>188</v>
      </c>
      <c r="C190" s="55" t="s">
        <v>194</v>
      </c>
      <c r="D190" s="93">
        <v>0</v>
      </c>
      <c r="E190" s="93">
        <v>0</v>
      </c>
      <c r="F190" s="93">
        <v>0</v>
      </c>
      <c r="G190" s="93">
        <v>0</v>
      </c>
      <c r="H190" s="93">
        <v>0</v>
      </c>
      <c r="I190" s="93">
        <v>0</v>
      </c>
      <c r="J190" s="93">
        <v>0</v>
      </c>
      <c r="K190" s="93">
        <v>0</v>
      </c>
      <c r="L190" s="94">
        <v>0</v>
      </c>
    </row>
    <row r="191" spans="1:12" ht="42">
      <c r="A191" s="7">
        <v>780435</v>
      </c>
      <c r="B191" s="51">
        <v>189</v>
      </c>
      <c r="C191" s="55" t="s">
        <v>195</v>
      </c>
      <c r="D191" s="93">
        <v>0</v>
      </c>
      <c r="E191" s="93">
        <v>0</v>
      </c>
      <c r="F191" s="93">
        <v>0</v>
      </c>
      <c r="G191" s="93">
        <v>0</v>
      </c>
      <c r="H191" s="93">
        <v>0</v>
      </c>
      <c r="I191" s="93">
        <v>0</v>
      </c>
      <c r="J191" s="93">
        <v>0</v>
      </c>
      <c r="K191" s="93">
        <v>0</v>
      </c>
      <c r="L191" s="94">
        <v>0</v>
      </c>
    </row>
    <row r="192" spans="1:12" ht="42">
      <c r="A192" s="7">
        <v>780402</v>
      </c>
      <c r="B192" s="51">
        <v>190</v>
      </c>
      <c r="C192" s="55" t="s">
        <v>196</v>
      </c>
      <c r="D192" s="93">
        <v>0</v>
      </c>
      <c r="E192" s="93">
        <v>0</v>
      </c>
      <c r="F192" s="93">
        <v>0</v>
      </c>
      <c r="G192" s="93">
        <v>0</v>
      </c>
      <c r="H192" s="93">
        <v>0</v>
      </c>
      <c r="I192" s="93">
        <v>0</v>
      </c>
      <c r="J192" s="93">
        <v>0</v>
      </c>
      <c r="K192" s="93">
        <v>0</v>
      </c>
      <c r="L192" s="94">
        <v>0</v>
      </c>
    </row>
    <row r="193" spans="1:12" ht="42">
      <c r="A193" s="7">
        <v>780391</v>
      </c>
      <c r="B193" s="51">
        <v>191</v>
      </c>
      <c r="C193" s="55" t="s">
        <v>197</v>
      </c>
      <c r="D193" s="93">
        <v>0</v>
      </c>
      <c r="E193" s="93">
        <v>0</v>
      </c>
      <c r="F193" s="93">
        <v>0</v>
      </c>
      <c r="G193" s="93">
        <v>0</v>
      </c>
      <c r="H193" s="93">
        <v>0</v>
      </c>
      <c r="I193" s="93">
        <v>0</v>
      </c>
      <c r="J193" s="93">
        <v>0</v>
      </c>
      <c r="K193" s="93">
        <v>0</v>
      </c>
      <c r="L193" s="94">
        <v>0</v>
      </c>
    </row>
    <row r="194" spans="1:12" ht="42">
      <c r="A194" s="7">
        <v>780254</v>
      </c>
      <c r="B194" s="51">
        <v>192</v>
      </c>
      <c r="C194" s="55" t="s">
        <v>198</v>
      </c>
      <c r="D194" s="93">
        <v>0</v>
      </c>
      <c r="E194" s="93">
        <v>0</v>
      </c>
      <c r="F194" s="93">
        <v>0</v>
      </c>
      <c r="G194" s="93">
        <v>0</v>
      </c>
      <c r="H194" s="93">
        <v>0</v>
      </c>
      <c r="I194" s="93">
        <v>0</v>
      </c>
      <c r="J194" s="93">
        <v>0</v>
      </c>
      <c r="K194" s="93">
        <v>0</v>
      </c>
      <c r="L194" s="94">
        <v>0</v>
      </c>
    </row>
    <row r="195" spans="1:12" ht="105">
      <c r="A195" s="7">
        <v>780376</v>
      </c>
      <c r="B195" s="51">
        <v>193</v>
      </c>
      <c r="C195" s="55" t="s">
        <v>199</v>
      </c>
      <c r="D195" s="93">
        <v>0</v>
      </c>
      <c r="E195" s="93">
        <v>0</v>
      </c>
      <c r="F195" s="93">
        <v>0</v>
      </c>
      <c r="G195" s="93">
        <v>0</v>
      </c>
      <c r="H195" s="93">
        <v>0</v>
      </c>
      <c r="I195" s="93">
        <v>0</v>
      </c>
      <c r="J195" s="93">
        <v>0</v>
      </c>
      <c r="K195" s="93">
        <v>0</v>
      </c>
      <c r="L195" s="94">
        <v>0</v>
      </c>
    </row>
    <row r="196" spans="1:12" ht="42">
      <c r="A196" s="7">
        <v>780549</v>
      </c>
      <c r="B196" s="51">
        <v>194</v>
      </c>
      <c r="C196" s="55" t="s">
        <v>200</v>
      </c>
      <c r="D196" s="93">
        <v>0</v>
      </c>
      <c r="E196" s="93">
        <v>0</v>
      </c>
      <c r="F196" s="93">
        <v>0</v>
      </c>
      <c r="G196" s="93">
        <v>0</v>
      </c>
      <c r="H196" s="93">
        <v>0</v>
      </c>
      <c r="I196" s="93">
        <v>0</v>
      </c>
      <c r="J196" s="93">
        <v>0</v>
      </c>
      <c r="K196" s="93">
        <v>0</v>
      </c>
      <c r="L196" s="94">
        <v>0</v>
      </c>
    </row>
    <row r="197" spans="1:12" ht="63">
      <c r="A197" s="7">
        <v>780662</v>
      </c>
      <c r="B197" s="51">
        <v>195</v>
      </c>
      <c r="C197" s="55" t="s">
        <v>201</v>
      </c>
      <c r="D197" s="93">
        <v>0</v>
      </c>
      <c r="E197" s="93">
        <v>0</v>
      </c>
      <c r="F197" s="93">
        <v>0</v>
      </c>
      <c r="G197" s="93">
        <v>0</v>
      </c>
      <c r="H197" s="93">
        <v>0</v>
      </c>
      <c r="I197" s="93">
        <v>0</v>
      </c>
      <c r="J197" s="93">
        <v>0</v>
      </c>
      <c r="K197" s="93">
        <v>0</v>
      </c>
      <c r="L197" s="94">
        <v>0</v>
      </c>
    </row>
    <row r="198" spans="1:12" ht="84">
      <c r="A198" s="7">
        <v>780704</v>
      </c>
      <c r="B198" s="51">
        <v>196</v>
      </c>
      <c r="C198" s="55" t="s">
        <v>522</v>
      </c>
      <c r="D198" s="93">
        <v>0</v>
      </c>
      <c r="E198" s="93">
        <v>0</v>
      </c>
      <c r="F198" s="93">
        <v>0</v>
      </c>
      <c r="G198" s="93">
        <v>0</v>
      </c>
      <c r="H198" s="93">
        <v>0</v>
      </c>
      <c r="I198" s="93">
        <v>0</v>
      </c>
      <c r="J198" s="93">
        <v>0</v>
      </c>
      <c r="K198" s="93">
        <v>0</v>
      </c>
      <c r="L198" s="94">
        <v>0</v>
      </c>
    </row>
    <row r="199" spans="1:12" ht="63">
      <c r="A199" s="7">
        <v>780694</v>
      </c>
      <c r="B199" s="51">
        <v>197</v>
      </c>
      <c r="C199" s="56" t="s">
        <v>202</v>
      </c>
      <c r="D199" s="93">
        <v>0</v>
      </c>
      <c r="E199" s="93">
        <v>0</v>
      </c>
      <c r="F199" s="93">
        <v>0</v>
      </c>
      <c r="G199" s="93">
        <v>0</v>
      </c>
      <c r="H199" s="93">
        <v>0</v>
      </c>
      <c r="I199" s="93">
        <v>0</v>
      </c>
      <c r="J199" s="93">
        <v>0</v>
      </c>
      <c r="K199" s="93">
        <v>0</v>
      </c>
      <c r="L199" s="94">
        <v>0</v>
      </c>
    </row>
    <row r="200" spans="1:12" ht="42">
      <c r="A200" s="7">
        <v>780222</v>
      </c>
      <c r="B200" s="51">
        <v>198</v>
      </c>
      <c r="C200" s="54" t="s">
        <v>203</v>
      </c>
      <c r="D200" s="93">
        <v>0</v>
      </c>
      <c r="E200" s="93">
        <v>0</v>
      </c>
      <c r="F200" s="93">
        <v>0</v>
      </c>
      <c r="G200" s="93">
        <v>0</v>
      </c>
      <c r="H200" s="93">
        <v>0</v>
      </c>
      <c r="I200" s="93">
        <v>0</v>
      </c>
      <c r="J200" s="93">
        <v>0</v>
      </c>
      <c r="K200" s="93">
        <v>0</v>
      </c>
      <c r="L200" s="94">
        <v>0</v>
      </c>
    </row>
    <row r="201" spans="1:12" ht="42">
      <c r="A201" s="7">
        <v>780204</v>
      </c>
      <c r="B201" s="51">
        <v>199</v>
      </c>
      <c r="C201" s="54" t="s">
        <v>204</v>
      </c>
      <c r="D201" s="93">
        <v>0</v>
      </c>
      <c r="E201" s="93">
        <v>0</v>
      </c>
      <c r="F201" s="93">
        <v>0</v>
      </c>
      <c r="G201" s="93">
        <v>0</v>
      </c>
      <c r="H201" s="93">
        <v>0</v>
      </c>
      <c r="I201" s="93">
        <v>0</v>
      </c>
      <c r="J201" s="93">
        <v>0</v>
      </c>
      <c r="K201" s="93">
        <v>0</v>
      </c>
      <c r="L201" s="94">
        <v>0</v>
      </c>
    </row>
    <row r="202" spans="1:12" ht="63">
      <c r="A202" s="7">
        <v>780234</v>
      </c>
      <c r="B202" s="51">
        <v>200</v>
      </c>
      <c r="C202" s="54" t="s">
        <v>205</v>
      </c>
      <c r="D202" s="93">
        <v>0</v>
      </c>
      <c r="E202" s="93">
        <v>0</v>
      </c>
      <c r="F202" s="93">
        <v>0</v>
      </c>
      <c r="G202" s="93">
        <v>0</v>
      </c>
      <c r="H202" s="93">
        <v>0</v>
      </c>
      <c r="I202" s="93">
        <v>0</v>
      </c>
      <c r="J202" s="93">
        <v>0</v>
      </c>
      <c r="K202" s="93">
        <v>0</v>
      </c>
      <c r="L202" s="94">
        <v>0</v>
      </c>
    </row>
    <row r="203" spans="1:12">
      <c r="A203" s="7">
        <v>780429</v>
      </c>
      <c r="B203" s="51">
        <v>201</v>
      </c>
      <c r="C203" s="54" t="s">
        <v>206</v>
      </c>
      <c r="D203" s="93">
        <v>0</v>
      </c>
      <c r="E203" s="93">
        <v>0</v>
      </c>
      <c r="F203" s="93">
        <v>0</v>
      </c>
      <c r="G203" s="93">
        <v>0</v>
      </c>
      <c r="H203" s="93">
        <v>0</v>
      </c>
      <c r="I203" s="93">
        <v>0</v>
      </c>
      <c r="J203" s="93">
        <v>0</v>
      </c>
      <c r="K203" s="93">
        <v>0</v>
      </c>
      <c r="L203" s="94">
        <v>0</v>
      </c>
    </row>
    <row r="204" spans="1:12" ht="42">
      <c r="A204" s="7">
        <v>780277</v>
      </c>
      <c r="B204" s="51">
        <v>202</v>
      </c>
      <c r="C204" s="54" t="s">
        <v>207</v>
      </c>
      <c r="D204" s="93">
        <v>0</v>
      </c>
      <c r="E204" s="93">
        <v>0</v>
      </c>
      <c r="F204" s="93">
        <v>0</v>
      </c>
      <c r="G204" s="93">
        <v>0</v>
      </c>
      <c r="H204" s="93">
        <v>0</v>
      </c>
      <c r="I204" s="93">
        <v>0</v>
      </c>
      <c r="J204" s="93">
        <v>0</v>
      </c>
      <c r="K204" s="93">
        <v>0</v>
      </c>
      <c r="L204" s="94">
        <v>0</v>
      </c>
    </row>
    <row r="205" spans="1:12" ht="42">
      <c r="A205" s="7">
        <v>780210</v>
      </c>
      <c r="B205" s="51">
        <v>203</v>
      </c>
      <c r="C205" s="54" t="s">
        <v>208</v>
      </c>
      <c r="D205" s="93">
        <v>0</v>
      </c>
      <c r="E205" s="93">
        <v>0</v>
      </c>
      <c r="F205" s="93">
        <v>0</v>
      </c>
      <c r="G205" s="93">
        <v>0</v>
      </c>
      <c r="H205" s="93">
        <v>0</v>
      </c>
      <c r="I205" s="93">
        <v>0</v>
      </c>
      <c r="J205" s="93">
        <v>0</v>
      </c>
      <c r="K205" s="93">
        <v>0</v>
      </c>
      <c r="L205" s="94">
        <v>0</v>
      </c>
    </row>
    <row r="206" spans="1:12" ht="63">
      <c r="A206" s="7">
        <v>780231</v>
      </c>
      <c r="B206" s="51">
        <v>204</v>
      </c>
      <c r="C206" s="54" t="s">
        <v>209</v>
      </c>
      <c r="D206" s="93">
        <v>-24368</v>
      </c>
      <c r="E206" s="93">
        <v>-223881</v>
      </c>
      <c r="F206" s="93">
        <v>-309169</v>
      </c>
      <c r="G206" s="93">
        <v>-92172</v>
      </c>
      <c r="H206" s="93">
        <v>-3260586</v>
      </c>
      <c r="I206" s="93">
        <v>-56984</v>
      </c>
      <c r="J206" s="93">
        <v>-3325831</v>
      </c>
      <c r="K206" s="93">
        <v>0</v>
      </c>
      <c r="L206" s="94">
        <v>-7292991</v>
      </c>
    </row>
    <row r="207" spans="1:12" ht="42">
      <c r="A207" s="7">
        <v>780250</v>
      </c>
      <c r="B207" s="51">
        <v>205</v>
      </c>
      <c r="C207" s="54" t="s">
        <v>210</v>
      </c>
      <c r="D207" s="93">
        <v>0</v>
      </c>
      <c r="E207" s="93">
        <v>0</v>
      </c>
      <c r="F207" s="93">
        <v>0</v>
      </c>
      <c r="G207" s="93">
        <v>0</v>
      </c>
      <c r="H207" s="93">
        <v>0</v>
      </c>
      <c r="I207" s="93">
        <v>0</v>
      </c>
      <c r="J207" s="93">
        <v>0</v>
      </c>
      <c r="K207" s="93">
        <v>0</v>
      </c>
      <c r="L207" s="94">
        <v>0</v>
      </c>
    </row>
    <row r="208" spans="1:12" ht="42">
      <c r="A208" s="7">
        <v>780235</v>
      </c>
      <c r="B208" s="51">
        <v>206</v>
      </c>
      <c r="C208" s="54" t="s">
        <v>211</v>
      </c>
      <c r="D208" s="93">
        <v>0</v>
      </c>
      <c r="E208" s="93">
        <v>0</v>
      </c>
      <c r="F208" s="93">
        <v>0</v>
      </c>
      <c r="G208" s="93">
        <v>0</v>
      </c>
      <c r="H208" s="93">
        <v>0</v>
      </c>
      <c r="I208" s="93">
        <v>0</v>
      </c>
      <c r="J208" s="93">
        <v>0</v>
      </c>
      <c r="K208" s="93">
        <v>0</v>
      </c>
      <c r="L208" s="94">
        <v>0</v>
      </c>
    </row>
    <row r="209" spans="1:12" ht="63">
      <c r="A209" s="7">
        <v>780212</v>
      </c>
      <c r="B209" s="51">
        <v>207</v>
      </c>
      <c r="C209" s="54" t="s">
        <v>212</v>
      </c>
      <c r="D209" s="93">
        <v>0</v>
      </c>
      <c r="E209" s="93">
        <v>0</v>
      </c>
      <c r="F209" s="93">
        <v>0</v>
      </c>
      <c r="G209" s="93">
        <v>0</v>
      </c>
      <c r="H209" s="93">
        <v>0</v>
      </c>
      <c r="I209" s="93">
        <v>0</v>
      </c>
      <c r="J209" s="93">
        <v>0</v>
      </c>
      <c r="K209" s="93">
        <v>0</v>
      </c>
      <c r="L209" s="94">
        <v>0</v>
      </c>
    </row>
    <row r="210" spans="1:12" ht="63">
      <c r="A210" s="7">
        <v>780252</v>
      </c>
      <c r="B210" s="51">
        <v>208</v>
      </c>
      <c r="C210" s="54" t="s">
        <v>213</v>
      </c>
      <c r="D210" s="93">
        <v>0</v>
      </c>
      <c r="E210" s="93">
        <v>0</v>
      </c>
      <c r="F210" s="93">
        <v>0</v>
      </c>
      <c r="G210" s="93">
        <v>0</v>
      </c>
      <c r="H210" s="93">
        <v>0</v>
      </c>
      <c r="I210" s="93">
        <v>0</v>
      </c>
      <c r="J210" s="93">
        <v>0</v>
      </c>
      <c r="K210" s="93">
        <v>0</v>
      </c>
      <c r="L210" s="94">
        <v>0</v>
      </c>
    </row>
    <row r="211" spans="1:12" ht="42">
      <c r="A211" s="7">
        <v>780221</v>
      </c>
      <c r="B211" s="51">
        <v>209</v>
      </c>
      <c r="C211" s="54" t="s">
        <v>214</v>
      </c>
      <c r="D211" s="93">
        <v>0</v>
      </c>
      <c r="E211" s="93">
        <v>0</v>
      </c>
      <c r="F211" s="93">
        <v>0</v>
      </c>
      <c r="G211" s="93">
        <v>0</v>
      </c>
      <c r="H211" s="93">
        <v>0</v>
      </c>
      <c r="I211" s="93">
        <v>0</v>
      </c>
      <c r="J211" s="93">
        <v>0</v>
      </c>
      <c r="K211" s="93">
        <v>0</v>
      </c>
      <c r="L211" s="94">
        <v>0</v>
      </c>
    </row>
    <row r="212" spans="1:12" ht="42">
      <c r="A212" s="7">
        <v>780193</v>
      </c>
      <c r="B212" s="51">
        <v>210</v>
      </c>
      <c r="C212" s="54" t="s">
        <v>215</v>
      </c>
      <c r="D212" s="93">
        <v>0</v>
      </c>
      <c r="E212" s="93">
        <v>0</v>
      </c>
      <c r="F212" s="93">
        <v>0</v>
      </c>
      <c r="G212" s="93">
        <v>0</v>
      </c>
      <c r="H212" s="93">
        <v>0</v>
      </c>
      <c r="I212" s="93">
        <v>0</v>
      </c>
      <c r="J212" s="93">
        <v>0</v>
      </c>
      <c r="K212" s="93">
        <v>0</v>
      </c>
      <c r="L212" s="94">
        <v>0</v>
      </c>
    </row>
    <row r="213" spans="1:12" ht="42">
      <c r="A213" s="7">
        <v>780208</v>
      </c>
      <c r="B213" s="51">
        <v>211</v>
      </c>
      <c r="C213" s="54" t="s">
        <v>216</v>
      </c>
      <c r="D213" s="93">
        <v>0</v>
      </c>
      <c r="E213" s="93">
        <v>0</v>
      </c>
      <c r="F213" s="93">
        <v>0</v>
      </c>
      <c r="G213" s="93">
        <v>0</v>
      </c>
      <c r="H213" s="93">
        <v>0</v>
      </c>
      <c r="I213" s="93">
        <v>0</v>
      </c>
      <c r="J213" s="93">
        <v>0</v>
      </c>
      <c r="K213" s="93">
        <v>0</v>
      </c>
      <c r="L213" s="94">
        <v>0</v>
      </c>
    </row>
    <row r="214" spans="1:12" ht="42">
      <c r="A214" s="7">
        <v>780238</v>
      </c>
      <c r="B214" s="51">
        <v>212</v>
      </c>
      <c r="C214" s="54" t="s">
        <v>217</v>
      </c>
      <c r="D214" s="93">
        <v>0</v>
      </c>
      <c r="E214" s="93">
        <v>0</v>
      </c>
      <c r="F214" s="93">
        <v>0</v>
      </c>
      <c r="G214" s="93">
        <v>0</v>
      </c>
      <c r="H214" s="93">
        <v>0</v>
      </c>
      <c r="I214" s="93">
        <v>0</v>
      </c>
      <c r="J214" s="93">
        <v>0</v>
      </c>
      <c r="K214" s="93">
        <v>0</v>
      </c>
      <c r="L214" s="94">
        <v>0</v>
      </c>
    </row>
    <row r="215" spans="1:12" ht="63">
      <c r="A215" s="7">
        <v>780239</v>
      </c>
      <c r="B215" s="51">
        <v>213</v>
      </c>
      <c r="C215" s="54" t="s">
        <v>218</v>
      </c>
      <c r="D215" s="93">
        <v>0</v>
      </c>
      <c r="E215" s="93">
        <v>0</v>
      </c>
      <c r="F215" s="93">
        <v>0</v>
      </c>
      <c r="G215" s="93">
        <v>0</v>
      </c>
      <c r="H215" s="93">
        <v>0</v>
      </c>
      <c r="I215" s="93">
        <v>0</v>
      </c>
      <c r="J215" s="93">
        <v>0</v>
      </c>
      <c r="K215" s="93">
        <v>0</v>
      </c>
      <c r="L215" s="94">
        <v>0</v>
      </c>
    </row>
    <row r="216" spans="1:12" ht="63">
      <c r="A216" s="7">
        <v>780200</v>
      </c>
      <c r="B216" s="51">
        <v>214</v>
      </c>
      <c r="C216" s="54" t="s">
        <v>219</v>
      </c>
      <c r="D216" s="93">
        <v>0</v>
      </c>
      <c r="E216" s="93">
        <v>0</v>
      </c>
      <c r="F216" s="93">
        <v>0</v>
      </c>
      <c r="G216" s="93">
        <v>0</v>
      </c>
      <c r="H216" s="93">
        <v>0</v>
      </c>
      <c r="I216" s="93">
        <v>0</v>
      </c>
      <c r="J216" s="93">
        <v>0</v>
      </c>
      <c r="K216" s="93">
        <v>0</v>
      </c>
      <c r="L216" s="94">
        <v>0</v>
      </c>
    </row>
    <row r="217" spans="1:12" ht="63">
      <c r="A217" s="7">
        <v>780276</v>
      </c>
      <c r="B217" s="51">
        <v>215</v>
      </c>
      <c r="C217" s="54" t="s">
        <v>523</v>
      </c>
      <c r="D217" s="93">
        <v>0</v>
      </c>
      <c r="E217" s="93">
        <v>0</v>
      </c>
      <c r="F217" s="93">
        <v>0</v>
      </c>
      <c r="G217" s="93">
        <v>0</v>
      </c>
      <c r="H217" s="93">
        <v>0</v>
      </c>
      <c r="I217" s="93">
        <v>0</v>
      </c>
      <c r="J217" s="93">
        <v>0</v>
      </c>
      <c r="K217" s="93">
        <v>0</v>
      </c>
      <c r="L217" s="94">
        <v>0</v>
      </c>
    </row>
    <row r="218" spans="1:12" ht="63">
      <c r="A218" s="7">
        <v>780227</v>
      </c>
      <c r="B218" s="51">
        <v>216</v>
      </c>
      <c r="C218" s="54" t="s">
        <v>220</v>
      </c>
      <c r="D218" s="93">
        <v>0</v>
      </c>
      <c r="E218" s="93">
        <v>0</v>
      </c>
      <c r="F218" s="93">
        <v>0</v>
      </c>
      <c r="G218" s="93">
        <v>0</v>
      </c>
      <c r="H218" s="93">
        <v>0</v>
      </c>
      <c r="I218" s="93">
        <v>0</v>
      </c>
      <c r="J218" s="93">
        <v>0</v>
      </c>
      <c r="K218" s="93">
        <v>0</v>
      </c>
      <c r="L218" s="94">
        <v>0</v>
      </c>
    </row>
    <row r="219" spans="1:12" ht="63">
      <c r="A219" s="7">
        <v>780229</v>
      </c>
      <c r="B219" s="51">
        <v>217</v>
      </c>
      <c r="C219" s="54" t="s">
        <v>524</v>
      </c>
      <c r="D219" s="93">
        <v>0</v>
      </c>
      <c r="E219" s="93">
        <v>0</v>
      </c>
      <c r="F219" s="93">
        <v>0</v>
      </c>
      <c r="G219" s="93">
        <v>0</v>
      </c>
      <c r="H219" s="93">
        <v>0</v>
      </c>
      <c r="I219" s="93">
        <v>0</v>
      </c>
      <c r="J219" s="93">
        <v>0</v>
      </c>
      <c r="K219" s="93">
        <v>0</v>
      </c>
      <c r="L219" s="94">
        <v>0</v>
      </c>
    </row>
    <row r="220" spans="1:12" ht="84">
      <c r="A220" s="7">
        <v>780308</v>
      </c>
      <c r="B220" s="51">
        <v>218</v>
      </c>
      <c r="C220" s="54" t="s">
        <v>221</v>
      </c>
      <c r="D220" s="93">
        <v>0</v>
      </c>
      <c r="E220" s="93">
        <v>0</v>
      </c>
      <c r="F220" s="93">
        <v>0</v>
      </c>
      <c r="G220" s="93">
        <v>0</v>
      </c>
      <c r="H220" s="93">
        <v>0</v>
      </c>
      <c r="I220" s="93">
        <v>0</v>
      </c>
      <c r="J220" s="93">
        <v>0</v>
      </c>
      <c r="K220" s="93">
        <v>0</v>
      </c>
      <c r="L220" s="94">
        <v>0</v>
      </c>
    </row>
    <row r="221" spans="1:12" ht="42">
      <c r="A221" s="7">
        <v>780339</v>
      </c>
      <c r="B221" s="51">
        <v>219</v>
      </c>
      <c r="C221" s="54" t="s">
        <v>222</v>
      </c>
      <c r="D221" s="93">
        <v>0</v>
      </c>
      <c r="E221" s="93">
        <v>0</v>
      </c>
      <c r="F221" s="93">
        <v>0</v>
      </c>
      <c r="G221" s="93">
        <v>0</v>
      </c>
      <c r="H221" s="93">
        <v>0</v>
      </c>
      <c r="I221" s="93">
        <v>0</v>
      </c>
      <c r="J221" s="93">
        <v>0</v>
      </c>
      <c r="K221" s="93">
        <v>0</v>
      </c>
      <c r="L221" s="94">
        <v>0</v>
      </c>
    </row>
    <row r="222" spans="1:12" ht="42">
      <c r="A222" s="7">
        <v>780324</v>
      </c>
      <c r="B222" s="51">
        <v>220</v>
      </c>
      <c r="C222" s="54" t="s">
        <v>223</v>
      </c>
      <c r="D222" s="93">
        <v>0</v>
      </c>
      <c r="E222" s="93">
        <v>0</v>
      </c>
      <c r="F222" s="93">
        <v>0</v>
      </c>
      <c r="G222" s="93">
        <v>0</v>
      </c>
      <c r="H222" s="93">
        <v>0</v>
      </c>
      <c r="I222" s="93">
        <v>0</v>
      </c>
      <c r="J222" s="93">
        <v>0</v>
      </c>
      <c r="K222" s="93">
        <v>0</v>
      </c>
      <c r="L222" s="94">
        <v>0</v>
      </c>
    </row>
    <row r="223" spans="1:12" ht="42">
      <c r="A223" s="7">
        <v>780326</v>
      </c>
      <c r="B223" s="51">
        <v>221</v>
      </c>
      <c r="C223" s="54" t="s">
        <v>224</v>
      </c>
      <c r="D223" s="93">
        <v>0</v>
      </c>
      <c r="E223" s="93">
        <v>0</v>
      </c>
      <c r="F223" s="93">
        <v>0</v>
      </c>
      <c r="G223" s="93">
        <v>0</v>
      </c>
      <c r="H223" s="93">
        <v>0</v>
      </c>
      <c r="I223" s="93">
        <v>0</v>
      </c>
      <c r="J223" s="93">
        <v>0</v>
      </c>
      <c r="K223" s="93">
        <v>0</v>
      </c>
      <c r="L223" s="94">
        <v>0</v>
      </c>
    </row>
    <row r="224" spans="1:12" ht="42">
      <c r="A224" s="50">
        <v>780363</v>
      </c>
      <c r="B224" s="51">
        <v>222</v>
      </c>
      <c r="C224" s="52" t="s">
        <v>225</v>
      </c>
      <c r="D224" s="93">
        <v>0</v>
      </c>
      <c r="E224" s="93">
        <v>0</v>
      </c>
      <c r="F224" s="93">
        <v>0</v>
      </c>
      <c r="G224" s="93">
        <v>0</v>
      </c>
      <c r="H224" s="93">
        <v>0</v>
      </c>
      <c r="I224" s="93">
        <v>0</v>
      </c>
      <c r="J224" s="93">
        <v>0</v>
      </c>
      <c r="K224" s="93">
        <v>0</v>
      </c>
      <c r="L224" s="94">
        <v>0</v>
      </c>
    </row>
    <row r="225" spans="1:12" ht="63">
      <c r="A225" s="50">
        <v>780340</v>
      </c>
      <c r="B225" s="51">
        <v>223</v>
      </c>
      <c r="C225" s="52" t="s">
        <v>226</v>
      </c>
      <c r="D225" s="93">
        <v>0</v>
      </c>
      <c r="E225" s="93">
        <v>-30460</v>
      </c>
      <c r="F225" s="93">
        <v>-13707</v>
      </c>
      <c r="G225" s="93">
        <v>-7722</v>
      </c>
      <c r="H225" s="93">
        <v>-281424</v>
      </c>
      <c r="I225" s="93">
        <v>-3460</v>
      </c>
      <c r="J225" s="93">
        <v>0</v>
      </c>
      <c r="K225" s="93">
        <v>0</v>
      </c>
      <c r="L225" s="94">
        <v>-336773</v>
      </c>
    </row>
    <row r="226" spans="1:12" ht="63">
      <c r="A226" s="50">
        <v>780355</v>
      </c>
      <c r="B226" s="51">
        <v>224</v>
      </c>
      <c r="C226" s="52" t="s">
        <v>227</v>
      </c>
      <c r="D226" s="93">
        <v>0</v>
      </c>
      <c r="E226" s="93">
        <v>0</v>
      </c>
      <c r="F226" s="93">
        <v>0</v>
      </c>
      <c r="G226" s="93">
        <v>0</v>
      </c>
      <c r="H226" s="93">
        <v>0</v>
      </c>
      <c r="I226" s="93">
        <v>0</v>
      </c>
      <c r="J226" s="93">
        <v>0</v>
      </c>
      <c r="K226" s="93">
        <v>0</v>
      </c>
      <c r="L226" s="94">
        <v>0</v>
      </c>
    </row>
    <row r="227" spans="1:12" ht="42">
      <c r="A227" s="50">
        <v>780357</v>
      </c>
      <c r="B227" s="51">
        <v>225</v>
      </c>
      <c r="C227" s="52" t="s">
        <v>228</v>
      </c>
      <c r="D227" s="93">
        <v>0</v>
      </c>
      <c r="E227" s="93">
        <v>0</v>
      </c>
      <c r="F227" s="93">
        <v>0</v>
      </c>
      <c r="G227" s="93">
        <v>0</v>
      </c>
      <c r="H227" s="93">
        <v>0</v>
      </c>
      <c r="I227" s="93">
        <v>0</v>
      </c>
      <c r="J227" s="93">
        <v>0</v>
      </c>
      <c r="K227" s="93">
        <v>0</v>
      </c>
      <c r="L227" s="94">
        <v>0</v>
      </c>
    </row>
    <row r="228" spans="1:12" ht="63">
      <c r="A228" s="50">
        <v>780361</v>
      </c>
      <c r="B228" s="51">
        <v>226</v>
      </c>
      <c r="C228" s="52" t="s">
        <v>229</v>
      </c>
      <c r="D228" s="93">
        <v>0</v>
      </c>
      <c r="E228" s="93">
        <v>0</v>
      </c>
      <c r="F228" s="93">
        <v>0</v>
      </c>
      <c r="G228" s="93">
        <v>0</v>
      </c>
      <c r="H228" s="93">
        <v>0</v>
      </c>
      <c r="I228" s="93">
        <v>0</v>
      </c>
      <c r="J228" s="93">
        <v>0</v>
      </c>
      <c r="K228" s="93">
        <v>0</v>
      </c>
      <c r="L228" s="94">
        <v>0</v>
      </c>
    </row>
    <row r="229" spans="1:12" ht="63">
      <c r="A229" s="50">
        <v>780371</v>
      </c>
      <c r="B229" s="51">
        <v>227</v>
      </c>
      <c r="C229" s="52" t="s">
        <v>230</v>
      </c>
      <c r="D229" s="93">
        <v>0</v>
      </c>
      <c r="E229" s="93">
        <v>0</v>
      </c>
      <c r="F229" s="93">
        <v>0</v>
      </c>
      <c r="G229" s="93">
        <v>0</v>
      </c>
      <c r="H229" s="93">
        <v>0</v>
      </c>
      <c r="I229" s="93">
        <v>0</v>
      </c>
      <c r="J229" s="93">
        <v>0</v>
      </c>
      <c r="K229" s="93">
        <v>0</v>
      </c>
      <c r="L229" s="94">
        <v>0</v>
      </c>
    </row>
    <row r="230" spans="1:12" ht="84">
      <c r="A230" s="50">
        <v>780372</v>
      </c>
      <c r="B230" s="51">
        <v>228</v>
      </c>
      <c r="C230" s="52" t="s">
        <v>231</v>
      </c>
      <c r="D230" s="93">
        <v>0</v>
      </c>
      <c r="E230" s="93">
        <v>0</v>
      </c>
      <c r="F230" s="93">
        <v>0</v>
      </c>
      <c r="G230" s="93">
        <v>0</v>
      </c>
      <c r="H230" s="93">
        <v>0</v>
      </c>
      <c r="I230" s="93">
        <v>0</v>
      </c>
      <c r="J230" s="93">
        <v>0</v>
      </c>
      <c r="K230" s="93">
        <v>0</v>
      </c>
      <c r="L230" s="94">
        <v>0</v>
      </c>
    </row>
    <row r="231" spans="1:12" ht="42">
      <c r="A231" s="50">
        <v>780396</v>
      </c>
      <c r="B231" s="51">
        <v>229</v>
      </c>
      <c r="C231" s="52" t="s">
        <v>232</v>
      </c>
      <c r="D231" s="93">
        <v>0</v>
      </c>
      <c r="E231" s="93">
        <v>0</v>
      </c>
      <c r="F231" s="93">
        <v>2266224</v>
      </c>
      <c r="G231" s="93">
        <v>0</v>
      </c>
      <c r="H231" s="93">
        <v>0</v>
      </c>
      <c r="I231" s="93">
        <v>-1558200</v>
      </c>
      <c r="J231" s="93">
        <v>0</v>
      </c>
      <c r="K231" s="93">
        <v>0</v>
      </c>
      <c r="L231" s="94">
        <v>708024</v>
      </c>
    </row>
    <row r="232" spans="1:12" ht="42">
      <c r="A232" s="50">
        <v>780382</v>
      </c>
      <c r="B232" s="51">
        <v>230</v>
      </c>
      <c r="C232" s="52" t="s">
        <v>233</v>
      </c>
      <c r="D232" s="93">
        <v>0</v>
      </c>
      <c r="E232" s="93">
        <v>0</v>
      </c>
      <c r="F232" s="93">
        <v>0</v>
      </c>
      <c r="G232" s="93">
        <v>0</v>
      </c>
      <c r="H232" s="93">
        <v>0</v>
      </c>
      <c r="I232" s="93">
        <v>0</v>
      </c>
      <c r="J232" s="93">
        <v>0</v>
      </c>
      <c r="K232" s="93">
        <v>0</v>
      </c>
      <c r="L232" s="94">
        <v>0</v>
      </c>
    </row>
    <row r="233" spans="1:12" ht="63">
      <c r="A233" s="50">
        <v>780374</v>
      </c>
      <c r="B233" s="51">
        <v>231</v>
      </c>
      <c r="C233" s="52" t="s">
        <v>234</v>
      </c>
      <c r="D233" s="93">
        <v>0</v>
      </c>
      <c r="E233" s="93">
        <v>0</v>
      </c>
      <c r="F233" s="93">
        <v>0</v>
      </c>
      <c r="G233" s="93">
        <v>0</v>
      </c>
      <c r="H233" s="93">
        <v>0</v>
      </c>
      <c r="I233" s="93">
        <v>0</v>
      </c>
      <c r="J233" s="93">
        <v>0</v>
      </c>
      <c r="K233" s="93">
        <v>0</v>
      </c>
      <c r="L233" s="94">
        <v>0</v>
      </c>
    </row>
    <row r="234" spans="1:12" ht="84">
      <c r="A234" s="50">
        <v>780481</v>
      </c>
      <c r="B234" s="51">
        <v>232</v>
      </c>
      <c r="C234" s="52" t="s">
        <v>235</v>
      </c>
      <c r="D234" s="93">
        <v>0</v>
      </c>
      <c r="E234" s="93">
        <v>0</v>
      </c>
      <c r="F234" s="93">
        <v>0</v>
      </c>
      <c r="G234" s="93">
        <v>0</v>
      </c>
      <c r="H234" s="93">
        <v>0</v>
      </c>
      <c r="I234" s="93">
        <v>0</v>
      </c>
      <c r="J234" s="93">
        <v>0</v>
      </c>
      <c r="K234" s="93">
        <v>0</v>
      </c>
      <c r="L234" s="94">
        <v>0</v>
      </c>
    </row>
    <row r="235" spans="1:12" ht="63">
      <c r="A235" s="50">
        <v>780411</v>
      </c>
      <c r="B235" s="51">
        <v>233</v>
      </c>
      <c r="C235" s="52" t="s">
        <v>236</v>
      </c>
      <c r="D235" s="93">
        <v>0</v>
      </c>
      <c r="E235" s="93">
        <v>0</v>
      </c>
      <c r="F235" s="93">
        <v>0</v>
      </c>
      <c r="G235" s="93">
        <v>0</v>
      </c>
      <c r="H235" s="93">
        <v>0</v>
      </c>
      <c r="I235" s="93">
        <v>0</v>
      </c>
      <c r="J235" s="93">
        <v>0</v>
      </c>
      <c r="K235" s="93">
        <v>0</v>
      </c>
      <c r="L235" s="94">
        <v>0</v>
      </c>
    </row>
    <row r="236" spans="1:12" ht="42">
      <c r="A236" s="50">
        <v>780418</v>
      </c>
      <c r="B236" s="51">
        <v>234</v>
      </c>
      <c r="C236" s="52" t="s">
        <v>237</v>
      </c>
      <c r="D236" s="93">
        <v>0</v>
      </c>
      <c r="E236" s="93">
        <v>0</v>
      </c>
      <c r="F236" s="93">
        <v>0</v>
      </c>
      <c r="G236" s="93">
        <v>0</v>
      </c>
      <c r="H236" s="93">
        <v>0</v>
      </c>
      <c r="I236" s="93">
        <v>0</v>
      </c>
      <c r="J236" s="93">
        <v>0</v>
      </c>
      <c r="K236" s="93">
        <v>0</v>
      </c>
      <c r="L236" s="94">
        <v>0</v>
      </c>
    </row>
    <row r="237" spans="1:12" ht="42">
      <c r="A237" s="50">
        <v>780406</v>
      </c>
      <c r="B237" s="51">
        <v>235</v>
      </c>
      <c r="C237" s="52" t="s">
        <v>238</v>
      </c>
      <c r="D237" s="93">
        <v>0</v>
      </c>
      <c r="E237" s="93">
        <v>0</v>
      </c>
      <c r="F237" s="93">
        <v>0</v>
      </c>
      <c r="G237" s="93">
        <v>0</v>
      </c>
      <c r="H237" s="93">
        <v>0</v>
      </c>
      <c r="I237" s="93">
        <v>0</v>
      </c>
      <c r="J237" s="93">
        <v>0</v>
      </c>
      <c r="K237" s="93">
        <v>0</v>
      </c>
      <c r="L237" s="94">
        <v>0</v>
      </c>
    </row>
    <row r="238" spans="1:12" ht="42">
      <c r="A238" s="50">
        <v>780384</v>
      </c>
      <c r="B238" s="51">
        <v>236</v>
      </c>
      <c r="C238" s="52" t="s">
        <v>239</v>
      </c>
      <c r="D238" s="93">
        <v>0</v>
      </c>
      <c r="E238" s="93">
        <v>0</v>
      </c>
      <c r="F238" s="93">
        <v>0</v>
      </c>
      <c r="G238" s="93">
        <v>0</v>
      </c>
      <c r="H238" s="93">
        <v>0</v>
      </c>
      <c r="I238" s="93">
        <v>0</v>
      </c>
      <c r="J238" s="93">
        <v>0</v>
      </c>
      <c r="K238" s="93">
        <v>0</v>
      </c>
      <c r="L238" s="94">
        <v>0</v>
      </c>
    </row>
    <row r="239" spans="1:12" ht="42">
      <c r="A239" s="50">
        <v>780421</v>
      </c>
      <c r="B239" s="51">
        <v>237</v>
      </c>
      <c r="C239" s="52" t="s">
        <v>240</v>
      </c>
      <c r="D239" s="93">
        <v>0</v>
      </c>
      <c r="E239" s="93">
        <v>0</v>
      </c>
      <c r="F239" s="93">
        <v>0</v>
      </c>
      <c r="G239" s="93">
        <v>0</v>
      </c>
      <c r="H239" s="93">
        <v>0</v>
      </c>
      <c r="I239" s="93">
        <v>0</v>
      </c>
      <c r="J239" s="93">
        <v>0</v>
      </c>
      <c r="K239" s="93">
        <v>0</v>
      </c>
      <c r="L239" s="94">
        <v>0</v>
      </c>
    </row>
    <row r="240" spans="1:12" ht="42">
      <c r="A240" s="50">
        <v>780415</v>
      </c>
      <c r="B240" s="51">
        <v>238</v>
      </c>
      <c r="C240" s="52" t="s">
        <v>241</v>
      </c>
      <c r="D240" s="93">
        <v>0</v>
      </c>
      <c r="E240" s="93">
        <v>0</v>
      </c>
      <c r="F240" s="93">
        <v>0</v>
      </c>
      <c r="G240" s="93">
        <v>0</v>
      </c>
      <c r="H240" s="93">
        <v>0</v>
      </c>
      <c r="I240" s="93">
        <v>0</v>
      </c>
      <c r="J240" s="93">
        <v>0</v>
      </c>
      <c r="K240" s="93">
        <v>0</v>
      </c>
      <c r="L240" s="94">
        <v>0</v>
      </c>
    </row>
    <row r="241" spans="1:12" ht="63">
      <c r="A241" s="50">
        <v>780430</v>
      </c>
      <c r="B241" s="51">
        <v>239</v>
      </c>
      <c r="C241" s="52" t="s">
        <v>242</v>
      </c>
      <c r="D241" s="93">
        <v>0</v>
      </c>
      <c r="E241" s="93">
        <v>0</v>
      </c>
      <c r="F241" s="93">
        <v>0</v>
      </c>
      <c r="G241" s="93">
        <v>0</v>
      </c>
      <c r="H241" s="93">
        <v>0</v>
      </c>
      <c r="I241" s="93">
        <v>0</v>
      </c>
      <c r="J241" s="93">
        <v>0</v>
      </c>
      <c r="K241" s="93">
        <v>0</v>
      </c>
      <c r="L241" s="94">
        <v>0</v>
      </c>
    </row>
    <row r="242" spans="1:12" ht="42">
      <c r="A242" s="50">
        <v>780322</v>
      </c>
      <c r="B242" s="51">
        <v>240</v>
      </c>
      <c r="C242" s="52" t="s">
        <v>243</v>
      </c>
      <c r="D242" s="93">
        <v>0</v>
      </c>
      <c r="E242" s="93">
        <v>0</v>
      </c>
      <c r="F242" s="93">
        <v>0</v>
      </c>
      <c r="G242" s="93">
        <v>0</v>
      </c>
      <c r="H242" s="93">
        <v>0</v>
      </c>
      <c r="I242" s="93">
        <v>0</v>
      </c>
      <c r="J242" s="93">
        <v>0</v>
      </c>
      <c r="K242" s="93">
        <v>0</v>
      </c>
      <c r="L242" s="94">
        <v>0</v>
      </c>
    </row>
    <row r="243" spans="1:12" ht="42">
      <c r="A243" s="50">
        <v>780439</v>
      </c>
      <c r="B243" s="51">
        <v>241</v>
      </c>
      <c r="C243" s="52" t="s">
        <v>244</v>
      </c>
      <c r="D243" s="93">
        <v>0</v>
      </c>
      <c r="E243" s="93">
        <v>0</v>
      </c>
      <c r="F243" s="93">
        <v>0</v>
      </c>
      <c r="G243" s="93">
        <v>0</v>
      </c>
      <c r="H243" s="93">
        <v>0</v>
      </c>
      <c r="I243" s="93">
        <v>0</v>
      </c>
      <c r="J243" s="93">
        <v>0</v>
      </c>
      <c r="K243" s="93">
        <v>0</v>
      </c>
      <c r="L243" s="94">
        <v>0</v>
      </c>
    </row>
    <row r="244" spans="1:12" ht="42">
      <c r="A244" s="50">
        <v>780461</v>
      </c>
      <c r="B244" s="51">
        <v>242</v>
      </c>
      <c r="C244" s="52" t="s">
        <v>245</v>
      </c>
      <c r="D244" s="93">
        <v>0</v>
      </c>
      <c r="E244" s="93">
        <v>0</v>
      </c>
      <c r="F244" s="93">
        <v>0</v>
      </c>
      <c r="G244" s="93">
        <v>0</v>
      </c>
      <c r="H244" s="93">
        <v>0</v>
      </c>
      <c r="I244" s="93">
        <v>0</v>
      </c>
      <c r="J244" s="93">
        <v>0</v>
      </c>
      <c r="K244" s="93">
        <v>0</v>
      </c>
      <c r="L244" s="94">
        <v>0</v>
      </c>
    </row>
    <row r="245" spans="1:12" ht="42">
      <c r="A245" s="50">
        <v>780315</v>
      </c>
      <c r="B245" s="51">
        <v>243</v>
      </c>
      <c r="C245" s="52" t="s">
        <v>246</v>
      </c>
      <c r="D245" s="93">
        <v>0</v>
      </c>
      <c r="E245" s="93">
        <v>0</v>
      </c>
      <c r="F245" s="93">
        <v>0</v>
      </c>
      <c r="G245" s="93">
        <v>0</v>
      </c>
      <c r="H245" s="93">
        <v>0</v>
      </c>
      <c r="I245" s="93">
        <v>0</v>
      </c>
      <c r="J245" s="93">
        <v>0</v>
      </c>
      <c r="K245" s="93">
        <v>0</v>
      </c>
      <c r="L245" s="94">
        <v>0</v>
      </c>
    </row>
    <row r="246" spans="1:12" ht="63">
      <c r="A246" s="50">
        <v>780495</v>
      </c>
      <c r="B246" s="51">
        <v>244</v>
      </c>
      <c r="C246" s="52" t="s">
        <v>247</v>
      </c>
      <c r="D246" s="93">
        <v>0</v>
      </c>
      <c r="E246" s="93">
        <v>0</v>
      </c>
      <c r="F246" s="93">
        <v>0</v>
      </c>
      <c r="G246" s="93">
        <v>0</v>
      </c>
      <c r="H246" s="93">
        <v>0</v>
      </c>
      <c r="I246" s="93">
        <v>0</v>
      </c>
      <c r="J246" s="93">
        <v>0</v>
      </c>
      <c r="K246" s="93">
        <v>0</v>
      </c>
      <c r="L246" s="94">
        <v>0</v>
      </c>
    </row>
    <row r="247" spans="1:12" ht="42">
      <c r="A247" s="50">
        <v>780273</v>
      </c>
      <c r="B247" s="51">
        <v>245</v>
      </c>
      <c r="C247" s="52" t="s">
        <v>525</v>
      </c>
      <c r="D247" s="93">
        <v>0</v>
      </c>
      <c r="E247" s="93">
        <v>0</v>
      </c>
      <c r="F247" s="93">
        <v>0</v>
      </c>
      <c r="G247" s="93">
        <v>0</v>
      </c>
      <c r="H247" s="93">
        <v>0</v>
      </c>
      <c r="I247" s="93">
        <v>0</v>
      </c>
      <c r="J247" s="93">
        <v>0</v>
      </c>
      <c r="K247" s="93">
        <v>0</v>
      </c>
      <c r="L247" s="94">
        <v>0</v>
      </c>
    </row>
    <row r="248" spans="1:12" ht="63">
      <c r="A248" s="50">
        <v>780393</v>
      </c>
      <c r="B248" s="51">
        <v>246</v>
      </c>
      <c r="C248" s="52" t="s">
        <v>248</v>
      </c>
      <c r="D248" s="93">
        <v>0</v>
      </c>
      <c r="E248" s="93">
        <v>0</v>
      </c>
      <c r="F248" s="93">
        <v>0</v>
      </c>
      <c r="G248" s="93">
        <v>0</v>
      </c>
      <c r="H248" s="93">
        <v>0</v>
      </c>
      <c r="I248" s="93">
        <v>0</v>
      </c>
      <c r="J248" s="93">
        <v>0</v>
      </c>
      <c r="K248" s="93">
        <v>0</v>
      </c>
      <c r="L248" s="94">
        <v>0</v>
      </c>
    </row>
    <row r="249" spans="1:12" ht="63">
      <c r="A249" s="50">
        <v>780412</v>
      </c>
      <c r="B249" s="51">
        <v>247</v>
      </c>
      <c r="C249" s="52" t="s">
        <v>249</v>
      </c>
      <c r="D249" s="93">
        <v>0</v>
      </c>
      <c r="E249" s="93">
        <v>0</v>
      </c>
      <c r="F249" s="93">
        <v>0</v>
      </c>
      <c r="G249" s="93">
        <v>0</v>
      </c>
      <c r="H249" s="93">
        <v>0</v>
      </c>
      <c r="I249" s="93">
        <v>0</v>
      </c>
      <c r="J249" s="93">
        <v>0</v>
      </c>
      <c r="K249" s="93">
        <v>0</v>
      </c>
      <c r="L249" s="94">
        <v>0</v>
      </c>
    </row>
    <row r="250" spans="1:12" ht="63">
      <c r="A250" s="50">
        <v>780441</v>
      </c>
      <c r="B250" s="51">
        <v>248</v>
      </c>
      <c r="C250" s="52" t="s">
        <v>250</v>
      </c>
      <c r="D250" s="93">
        <v>0</v>
      </c>
      <c r="E250" s="93">
        <v>0</v>
      </c>
      <c r="F250" s="93">
        <v>0</v>
      </c>
      <c r="G250" s="93">
        <v>0</v>
      </c>
      <c r="H250" s="93">
        <v>0</v>
      </c>
      <c r="I250" s="93">
        <v>0</v>
      </c>
      <c r="J250" s="93">
        <v>0</v>
      </c>
      <c r="K250" s="93">
        <v>0</v>
      </c>
      <c r="L250" s="94">
        <v>0</v>
      </c>
    </row>
    <row r="251" spans="1:12" ht="63">
      <c r="A251" s="50">
        <v>780526</v>
      </c>
      <c r="B251" s="51">
        <v>249</v>
      </c>
      <c r="C251" s="52" t="s">
        <v>251</v>
      </c>
      <c r="D251" s="93">
        <v>0</v>
      </c>
      <c r="E251" s="93">
        <v>0</v>
      </c>
      <c r="F251" s="93">
        <v>0</v>
      </c>
      <c r="G251" s="93">
        <v>0</v>
      </c>
      <c r="H251" s="93">
        <v>0</v>
      </c>
      <c r="I251" s="93">
        <v>0</v>
      </c>
      <c r="J251" s="93">
        <v>0</v>
      </c>
      <c r="K251" s="93">
        <v>0</v>
      </c>
      <c r="L251" s="94">
        <v>0</v>
      </c>
    </row>
    <row r="252" spans="1:12" ht="63">
      <c r="A252" s="50">
        <v>780511</v>
      </c>
      <c r="B252" s="51">
        <v>250</v>
      </c>
      <c r="C252" s="52" t="s">
        <v>252</v>
      </c>
      <c r="D252" s="93">
        <v>0</v>
      </c>
      <c r="E252" s="93">
        <v>0</v>
      </c>
      <c r="F252" s="93">
        <v>0</v>
      </c>
      <c r="G252" s="93">
        <v>0</v>
      </c>
      <c r="H252" s="93">
        <v>0</v>
      </c>
      <c r="I252" s="93">
        <v>0</v>
      </c>
      <c r="J252" s="93">
        <v>0</v>
      </c>
      <c r="K252" s="93">
        <v>0</v>
      </c>
      <c r="L252" s="94">
        <v>0</v>
      </c>
    </row>
    <row r="253" spans="1:12" ht="63">
      <c r="A253" s="50">
        <v>780530</v>
      </c>
      <c r="B253" s="51">
        <v>251</v>
      </c>
      <c r="C253" s="52" t="s">
        <v>253</v>
      </c>
      <c r="D253" s="93">
        <v>0</v>
      </c>
      <c r="E253" s="93">
        <v>0</v>
      </c>
      <c r="F253" s="93">
        <v>0</v>
      </c>
      <c r="G253" s="93">
        <v>0</v>
      </c>
      <c r="H253" s="93">
        <v>0</v>
      </c>
      <c r="I253" s="93">
        <v>0</v>
      </c>
      <c r="J253" s="93">
        <v>0</v>
      </c>
      <c r="K253" s="93">
        <v>0</v>
      </c>
      <c r="L253" s="94">
        <v>0</v>
      </c>
    </row>
    <row r="254" spans="1:12" ht="42">
      <c r="A254" s="50">
        <v>780350</v>
      </c>
      <c r="B254" s="51">
        <v>252</v>
      </c>
      <c r="C254" s="52" t="s">
        <v>254</v>
      </c>
      <c r="D254" s="93">
        <v>0</v>
      </c>
      <c r="E254" s="93">
        <v>0</v>
      </c>
      <c r="F254" s="93">
        <v>0</v>
      </c>
      <c r="G254" s="93">
        <v>0</v>
      </c>
      <c r="H254" s="93">
        <v>0</v>
      </c>
      <c r="I254" s="93">
        <v>0</v>
      </c>
      <c r="J254" s="93">
        <v>0</v>
      </c>
      <c r="K254" s="93">
        <v>0</v>
      </c>
      <c r="L254" s="94">
        <v>0</v>
      </c>
    </row>
    <row r="255" spans="1:12" ht="42">
      <c r="A255" s="50">
        <v>780365</v>
      </c>
      <c r="B255" s="51">
        <v>253</v>
      </c>
      <c r="C255" s="52" t="s">
        <v>526</v>
      </c>
      <c r="D255" s="93">
        <v>0</v>
      </c>
      <c r="E255" s="93">
        <v>0</v>
      </c>
      <c r="F255" s="93">
        <v>0</v>
      </c>
      <c r="G255" s="93">
        <v>0</v>
      </c>
      <c r="H255" s="93">
        <v>0</v>
      </c>
      <c r="I255" s="93">
        <v>0</v>
      </c>
      <c r="J255" s="93">
        <v>0</v>
      </c>
      <c r="K255" s="93">
        <v>0</v>
      </c>
      <c r="L255" s="94">
        <v>0</v>
      </c>
    </row>
    <row r="256" spans="1:12" ht="42">
      <c r="A256" s="50">
        <v>780533</v>
      </c>
      <c r="B256" s="51">
        <v>254</v>
      </c>
      <c r="C256" s="52" t="s">
        <v>255</v>
      </c>
      <c r="D256" s="93">
        <v>0</v>
      </c>
      <c r="E256" s="93">
        <v>0</v>
      </c>
      <c r="F256" s="93">
        <v>0</v>
      </c>
      <c r="G256" s="93">
        <v>0</v>
      </c>
      <c r="H256" s="93">
        <v>0</v>
      </c>
      <c r="I256" s="93">
        <v>0</v>
      </c>
      <c r="J256" s="93">
        <v>0</v>
      </c>
      <c r="K256" s="93">
        <v>0</v>
      </c>
      <c r="L256" s="94">
        <v>0</v>
      </c>
    </row>
    <row r="257" spans="1:12" ht="63">
      <c r="A257" s="50">
        <v>780536</v>
      </c>
      <c r="B257" s="51">
        <v>255</v>
      </c>
      <c r="C257" s="52" t="s">
        <v>256</v>
      </c>
      <c r="D257" s="93">
        <v>0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4">
        <v>0</v>
      </c>
    </row>
    <row r="258" spans="1:12" ht="42">
      <c r="A258" s="50">
        <v>780541</v>
      </c>
      <c r="B258" s="51">
        <v>256</v>
      </c>
      <c r="C258" s="52" t="s">
        <v>257</v>
      </c>
      <c r="D258" s="93">
        <v>0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4">
        <v>0</v>
      </c>
    </row>
    <row r="259" spans="1:12" ht="42">
      <c r="A259" s="50">
        <v>780543</v>
      </c>
      <c r="B259" s="51">
        <v>257</v>
      </c>
      <c r="C259" s="52" t="s">
        <v>258</v>
      </c>
      <c r="D259" s="93">
        <v>0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4">
        <v>0</v>
      </c>
    </row>
    <row r="260" spans="1:12" ht="63">
      <c r="A260" s="50">
        <v>780544</v>
      </c>
      <c r="B260" s="51">
        <v>258</v>
      </c>
      <c r="C260" s="52" t="s">
        <v>259</v>
      </c>
      <c r="D260" s="93">
        <v>0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4">
        <v>0</v>
      </c>
    </row>
    <row r="261" spans="1:12" ht="84">
      <c r="A261" s="50">
        <v>780554</v>
      </c>
      <c r="B261" s="51">
        <v>259</v>
      </c>
      <c r="C261" s="52" t="s">
        <v>260</v>
      </c>
      <c r="D261" s="93">
        <v>0</v>
      </c>
      <c r="E261" s="93">
        <v>0</v>
      </c>
      <c r="F261" s="93">
        <v>0</v>
      </c>
      <c r="G261" s="93">
        <v>0</v>
      </c>
      <c r="H261" s="93">
        <v>0</v>
      </c>
      <c r="I261" s="93">
        <v>0</v>
      </c>
      <c r="J261" s="93">
        <v>0</v>
      </c>
      <c r="K261" s="93">
        <v>0</v>
      </c>
      <c r="L261" s="94">
        <v>0</v>
      </c>
    </row>
    <row r="262" spans="1:12" ht="42">
      <c r="A262" s="50">
        <v>780237</v>
      </c>
      <c r="B262" s="51">
        <v>260</v>
      </c>
      <c r="C262" s="52" t="s">
        <v>261</v>
      </c>
      <c r="D262" s="93">
        <v>0</v>
      </c>
      <c r="E262" s="93">
        <v>0</v>
      </c>
      <c r="F262" s="93">
        <v>0</v>
      </c>
      <c r="G262" s="93">
        <v>0</v>
      </c>
      <c r="H262" s="93">
        <v>0</v>
      </c>
      <c r="I262" s="93">
        <v>0</v>
      </c>
      <c r="J262" s="93">
        <v>0</v>
      </c>
      <c r="K262" s="93">
        <v>0</v>
      </c>
      <c r="L262" s="94">
        <v>0</v>
      </c>
    </row>
    <row r="263" spans="1:12" ht="63">
      <c r="A263" s="50">
        <v>780569</v>
      </c>
      <c r="B263" s="51">
        <v>261</v>
      </c>
      <c r="C263" s="52" t="s">
        <v>262</v>
      </c>
      <c r="D263" s="93">
        <v>0</v>
      </c>
      <c r="E263" s="93">
        <v>0</v>
      </c>
      <c r="F263" s="93">
        <v>0</v>
      </c>
      <c r="G263" s="93">
        <v>0</v>
      </c>
      <c r="H263" s="93">
        <v>0</v>
      </c>
      <c r="I263" s="93">
        <v>0</v>
      </c>
      <c r="J263" s="93">
        <v>0</v>
      </c>
      <c r="K263" s="93">
        <v>0</v>
      </c>
      <c r="L263" s="94">
        <v>0</v>
      </c>
    </row>
    <row r="264" spans="1:12" ht="42">
      <c r="A264" s="50">
        <v>780494</v>
      </c>
      <c r="B264" s="51">
        <v>262</v>
      </c>
      <c r="C264" s="53" t="s">
        <v>263</v>
      </c>
      <c r="D264" s="93">
        <v>0</v>
      </c>
      <c r="E264" s="93">
        <v>0</v>
      </c>
      <c r="F264" s="93">
        <v>0</v>
      </c>
      <c r="G264" s="93">
        <v>0</v>
      </c>
      <c r="H264" s="93">
        <v>0</v>
      </c>
      <c r="I264" s="93">
        <v>0</v>
      </c>
      <c r="J264" s="93">
        <v>0</v>
      </c>
      <c r="K264" s="93">
        <v>0</v>
      </c>
      <c r="L264" s="94">
        <v>0</v>
      </c>
    </row>
    <row r="265" spans="1:12" ht="42">
      <c r="A265" s="50">
        <v>780564</v>
      </c>
      <c r="B265" s="51">
        <v>263</v>
      </c>
      <c r="C265" s="53" t="s">
        <v>264</v>
      </c>
      <c r="D265" s="93">
        <v>0</v>
      </c>
      <c r="E265" s="93">
        <v>0</v>
      </c>
      <c r="F265" s="93">
        <v>0</v>
      </c>
      <c r="G265" s="93">
        <v>0</v>
      </c>
      <c r="H265" s="93">
        <v>0</v>
      </c>
      <c r="I265" s="93">
        <v>0</v>
      </c>
      <c r="J265" s="93">
        <v>0</v>
      </c>
      <c r="K265" s="93">
        <v>0</v>
      </c>
      <c r="L265" s="94">
        <v>0</v>
      </c>
    </row>
    <row r="266" spans="1:12" ht="63">
      <c r="A266" s="50">
        <v>780574</v>
      </c>
      <c r="B266" s="51">
        <v>264</v>
      </c>
      <c r="C266" s="53" t="s">
        <v>265</v>
      </c>
      <c r="D266" s="93">
        <v>0</v>
      </c>
      <c r="E266" s="93">
        <v>0</v>
      </c>
      <c r="F266" s="93">
        <v>0</v>
      </c>
      <c r="G266" s="93">
        <v>0</v>
      </c>
      <c r="H266" s="93">
        <v>0</v>
      </c>
      <c r="I266" s="93">
        <v>0</v>
      </c>
      <c r="J266" s="93">
        <v>0</v>
      </c>
      <c r="K266" s="93">
        <v>0</v>
      </c>
      <c r="L266" s="94">
        <v>0</v>
      </c>
    </row>
    <row r="267" spans="1:12" ht="42">
      <c r="A267" s="50">
        <v>780577</v>
      </c>
      <c r="B267" s="51">
        <v>265</v>
      </c>
      <c r="C267" s="53" t="s">
        <v>266</v>
      </c>
      <c r="D267" s="93">
        <v>0</v>
      </c>
      <c r="E267" s="93">
        <v>0</v>
      </c>
      <c r="F267" s="93">
        <v>0</v>
      </c>
      <c r="G267" s="93">
        <v>0</v>
      </c>
      <c r="H267" s="93">
        <v>0</v>
      </c>
      <c r="I267" s="93">
        <v>0</v>
      </c>
      <c r="J267" s="93">
        <v>0</v>
      </c>
      <c r="K267" s="93">
        <v>0</v>
      </c>
      <c r="L267" s="94">
        <v>0</v>
      </c>
    </row>
    <row r="268" spans="1:12" ht="42">
      <c r="A268" s="50">
        <v>780579</v>
      </c>
      <c r="B268" s="51">
        <v>266</v>
      </c>
      <c r="C268" s="53" t="s">
        <v>267</v>
      </c>
      <c r="D268" s="93">
        <v>0</v>
      </c>
      <c r="E268" s="93">
        <v>0</v>
      </c>
      <c r="F268" s="93">
        <v>0</v>
      </c>
      <c r="G268" s="93">
        <v>0</v>
      </c>
      <c r="H268" s="93">
        <v>0</v>
      </c>
      <c r="I268" s="93">
        <v>0</v>
      </c>
      <c r="J268" s="93">
        <v>0</v>
      </c>
      <c r="K268" s="93">
        <v>0</v>
      </c>
      <c r="L268" s="94">
        <v>0</v>
      </c>
    </row>
    <row r="269" spans="1:12" ht="42">
      <c r="A269" s="50">
        <v>780594</v>
      </c>
      <c r="B269" s="51">
        <v>267</v>
      </c>
      <c r="C269" s="53" t="s">
        <v>268</v>
      </c>
      <c r="D269" s="93">
        <v>0</v>
      </c>
      <c r="E269" s="93">
        <v>0</v>
      </c>
      <c r="F269" s="93">
        <v>0</v>
      </c>
      <c r="G269" s="93">
        <v>0</v>
      </c>
      <c r="H269" s="93">
        <v>0</v>
      </c>
      <c r="I269" s="93">
        <v>0</v>
      </c>
      <c r="J269" s="93">
        <v>0</v>
      </c>
      <c r="K269" s="93">
        <v>0</v>
      </c>
      <c r="L269" s="94">
        <v>0</v>
      </c>
    </row>
    <row r="270" spans="1:12">
      <c r="A270" s="50">
        <v>780278</v>
      </c>
      <c r="B270" s="51">
        <v>268</v>
      </c>
      <c r="C270" s="53" t="s">
        <v>269</v>
      </c>
      <c r="D270" s="93">
        <v>0</v>
      </c>
      <c r="E270" s="93">
        <v>0</v>
      </c>
      <c r="F270" s="93">
        <v>0</v>
      </c>
      <c r="G270" s="93">
        <v>0</v>
      </c>
      <c r="H270" s="93">
        <v>0</v>
      </c>
      <c r="I270" s="93">
        <v>0</v>
      </c>
      <c r="J270" s="93">
        <v>0</v>
      </c>
      <c r="K270" s="93">
        <v>0</v>
      </c>
      <c r="L270" s="94">
        <v>0</v>
      </c>
    </row>
    <row r="271" spans="1:12" ht="42">
      <c r="A271" s="50">
        <v>780279</v>
      </c>
      <c r="B271" s="51">
        <v>269</v>
      </c>
      <c r="C271" s="53" t="s">
        <v>270</v>
      </c>
      <c r="D271" s="93">
        <v>0</v>
      </c>
      <c r="E271" s="93">
        <v>0</v>
      </c>
      <c r="F271" s="93">
        <v>0</v>
      </c>
      <c r="G271" s="93">
        <v>0</v>
      </c>
      <c r="H271" s="93">
        <v>0</v>
      </c>
      <c r="I271" s="93">
        <v>0</v>
      </c>
      <c r="J271" s="93">
        <v>0</v>
      </c>
      <c r="K271" s="93">
        <v>0</v>
      </c>
      <c r="L271" s="94">
        <v>0</v>
      </c>
    </row>
    <row r="272" spans="1:12" ht="42">
      <c r="A272" s="50">
        <v>780604</v>
      </c>
      <c r="B272" s="51">
        <v>270</v>
      </c>
      <c r="C272" s="53" t="s">
        <v>271</v>
      </c>
      <c r="D272" s="93">
        <v>0</v>
      </c>
      <c r="E272" s="93">
        <v>0</v>
      </c>
      <c r="F272" s="93">
        <v>0</v>
      </c>
      <c r="G272" s="93">
        <v>0</v>
      </c>
      <c r="H272" s="93">
        <v>0</v>
      </c>
      <c r="I272" s="93">
        <v>0</v>
      </c>
      <c r="J272" s="93">
        <v>0</v>
      </c>
      <c r="K272" s="93">
        <v>0</v>
      </c>
      <c r="L272" s="94">
        <v>0</v>
      </c>
    </row>
    <row r="273" spans="1:12" ht="63">
      <c r="A273" s="50">
        <v>780618</v>
      </c>
      <c r="B273" s="51">
        <v>271</v>
      </c>
      <c r="C273" s="53" t="s">
        <v>272</v>
      </c>
      <c r="D273" s="93">
        <v>0</v>
      </c>
      <c r="E273" s="93">
        <v>0</v>
      </c>
      <c r="F273" s="93">
        <v>0</v>
      </c>
      <c r="G273" s="93">
        <v>0</v>
      </c>
      <c r="H273" s="93">
        <v>0</v>
      </c>
      <c r="I273" s="93">
        <v>0</v>
      </c>
      <c r="J273" s="93">
        <v>0</v>
      </c>
      <c r="K273" s="93">
        <v>0</v>
      </c>
      <c r="L273" s="94">
        <v>0</v>
      </c>
    </row>
    <row r="274" spans="1:12" ht="42">
      <c r="A274" s="50">
        <v>780624</v>
      </c>
      <c r="B274" s="51">
        <v>272</v>
      </c>
      <c r="C274" s="53" t="s">
        <v>273</v>
      </c>
      <c r="D274" s="93">
        <v>0</v>
      </c>
      <c r="E274" s="93">
        <v>0</v>
      </c>
      <c r="F274" s="93">
        <v>0</v>
      </c>
      <c r="G274" s="93">
        <v>0</v>
      </c>
      <c r="H274" s="93">
        <v>0</v>
      </c>
      <c r="I274" s="93">
        <v>0</v>
      </c>
      <c r="J274" s="93">
        <v>0</v>
      </c>
      <c r="K274" s="93">
        <v>0</v>
      </c>
      <c r="L274" s="94">
        <v>0</v>
      </c>
    </row>
    <row r="275" spans="1:12" ht="42">
      <c r="A275" s="50">
        <v>780626</v>
      </c>
      <c r="B275" s="51">
        <v>273</v>
      </c>
      <c r="C275" s="53" t="s">
        <v>274</v>
      </c>
      <c r="D275" s="93">
        <v>0</v>
      </c>
      <c r="E275" s="93">
        <v>0</v>
      </c>
      <c r="F275" s="93">
        <v>0</v>
      </c>
      <c r="G275" s="93">
        <v>0</v>
      </c>
      <c r="H275" s="93">
        <v>0</v>
      </c>
      <c r="I275" s="93">
        <v>0</v>
      </c>
      <c r="J275" s="93">
        <v>0</v>
      </c>
      <c r="K275" s="93">
        <v>0</v>
      </c>
      <c r="L275" s="94">
        <v>0</v>
      </c>
    </row>
    <row r="276" spans="1:12" ht="42">
      <c r="A276" s="50">
        <v>780629</v>
      </c>
      <c r="B276" s="51">
        <v>274</v>
      </c>
      <c r="C276" s="53" t="s">
        <v>275</v>
      </c>
      <c r="D276" s="93">
        <v>0</v>
      </c>
      <c r="E276" s="93">
        <v>0</v>
      </c>
      <c r="F276" s="93">
        <v>0</v>
      </c>
      <c r="G276" s="93">
        <v>0</v>
      </c>
      <c r="H276" s="93">
        <v>0</v>
      </c>
      <c r="I276" s="93">
        <v>0</v>
      </c>
      <c r="J276" s="93">
        <v>0</v>
      </c>
      <c r="K276" s="93">
        <v>0</v>
      </c>
      <c r="L276" s="94">
        <v>0</v>
      </c>
    </row>
    <row r="277" spans="1:12" ht="42">
      <c r="A277" s="50">
        <v>780631</v>
      </c>
      <c r="B277" s="51">
        <v>275</v>
      </c>
      <c r="C277" s="53" t="s">
        <v>527</v>
      </c>
      <c r="D277" s="93">
        <v>0</v>
      </c>
      <c r="E277" s="93">
        <v>0</v>
      </c>
      <c r="F277" s="93">
        <v>0</v>
      </c>
      <c r="G277" s="93">
        <v>0</v>
      </c>
      <c r="H277" s="93">
        <v>0</v>
      </c>
      <c r="I277" s="93">
        <v>0</v>
      </c>
      <c r="J277" s="93">
        <v>0</v>
      </c>
      <c r="K277" s="93">
        <v>0</v>
      </c>
      <c r="L277" s="94">
        <v>0</v>
      </c>
    </row>
    <row r="278" spans="1:12" ht="84">
      <c r="A278" s="50">
        <v>780632</v>
      </c>
      <c r="B278" s="51">
        <v>276</v>
      </c>
      <c r="C278" s="53" t="s">
        <v>276</v>
      </c>
      <c r="D278" s="93">
        <v>0</v>
      </c>
      <c r="E278" s="93">
        <v>0</v>
      </c>
      <c r="F278" s="93">
        <v>0</v>
      </c>
      <c r="G278" s="93">
        <v>0</v>
      </c>
      <c r="H278" s="93">
        <v>0</v>
      </c>
      <c r="I278" s="93">
        <v>0</v>
      </c>
      <c r="J278" s="93">
        <v>0</v>
      </c>
      <c r="K278" s="93">
        <v>0</v>
      </c>
      <c r="L278" s="94">
        <v>0</v>
      </c>
    </row>
    <row r="279" spans="1:12" ht="84">
      <c r="A279" s="50">
        <v>780640</v>
      </c>
      <c r="B279" s="51">
        <v>277</v>
      </c>
      <c r="C279" s="53" t="s">
        <v>277</v>
      </c>
      <c r="D279" s="93">
        <v>0</v>
      </c>
      <c r="E279" s="93">
        <v>0</v>
      </c>
      <c r="F279" s="93">
        <v>0</v>
      </c>
      <c r="G279" s="93">
        <v>0</v>
      </c>
      <c r="H279" s="93">
        <v>0</v>
      </c>
      <c r="I279" s="93">
        <v>0</v>
      </c>
      <c r="J279" s="93">
        <v>0</v>
      </c>
      <c r="K279" s="93">
        <v>0</v>
      </c>
      <c r="L279" s="94">
        <v>0</v>
      </c>
    </row>
    <row r="280" spans="1:12" ht="42">
      <c r="A280" s="50">
        <v>780646</v>
      </c>
      <c r="B280" s="51">
        <v>278</v>
      </c>
      <c r="C280" s="53" t="s">
        <v>278</v>
      </c>
      <c r="D280" s="93">
        <v>0</v>
      </c>
      <c r="E280" s="93">
        <v>0</v>
      </c>
      <c r="F280" s="93">
        <v>0</v>
      </c>
      <c r="G280" s="93">
        <v>0</v>
      </c>
      <c r="H280" s="93">
        <v>0</v>
      </c>
      <c r="I280" s="93">
        <v>0</v>
      </c>
      <c r="J280" s="93">
        <v>0</v>
      </c>
      <c r="K280" s="93">
        <v>0</v>
      </c>
      <c r="L280" s="94">
        <v>0</v>
      </c>
    </row>
    <row r="281" spans="1:12" ht="42">
      <c r="A281" s="50">
        <v>780648</v>
      </c>
      <c r="B281" s="51">
        <v>279</v>
      </c>
      <c r="C281" s="53" t="s">
        <v>279</v>
      </c>
      <c r="D281" s="93">
        <v>0</v>
      </c>
      <c r="E281" s="93">
        <v>0</v>
      </c>
      <c r="F281" s="93">
        <v>0</v>
      </c>
      <c r="G281" s="93">
        <v>0</v>
      </c>
      <c r="H281" s="93">
        <v>0</v>
      </c>
      <c r="I281" s="93">
        <v>0</v>
      </c>
      <c r="J281" s="93">
        <v>0</v>
      </c>
      <c r="K281" s="93">
        <v>0</v>
      </c>
      <c r="L281" s="94">
        <v>0</v>
      </c>
    </row>
    <row r="282" spans="1:12" ht="42">
      <c r="A282" s="50">
        <v>780650</v>
      </c>
      <c r="B282" s="51">
        <v>280</v>
      </c>
      <c r="C282" s="53" t="s">
        <v>280</v>
      </c>
      <c r="D282" s="93">
        <v>0</v>
      </c>
      <c r="E282" s="93">
        <v>0</v>
      </c>
      <c r="F282" s="93">
        <v>0</v>
      </c>
      <c r="G282" s="93">
        <v>0</v>
      </c>
      <c r="H282" s="93">
        <v>0</v>
      </c>
      <c r="I282" s="93">
        <v>0</v>
      </c>
      <c r="J282" s="93">
        <v>0</v>
      </c>
      <c r="K282" s="93">
        <v>0</v>
      </c>
      <c r="L282" s="94">
        <v>0</v>
      </c>
    </row>
    <row r="283" spans="1:12" ht="105">
      <c r="A283" s="50">
        <v>780653</v>
      </c>
      <c r="B283" s="51">
        <v>281</v>
      </c>
      <c r="C283" s="53" t="s">
        <v>281</v>
      </c>
      <c r="D283" s="93">
        <v>0</v>
      </c>
      <c r="E283" s="93">
        <v>0</v>
      </c>
      <c r="F283" s="93">
        <v>0</v>
      </c>
      <c r="G283" s="93">
        <v>0</v>
      </c>
      <c r="H283" s="93">
        <v>0</v>
      </c>
      <c r="I283" s="93">
        <v>0</v>
      </c>
      <c r="J283" s="93">
        <v>0</v>
      </c>
      <c r="K283" s="93">
        <v>0</v>
      </c>
      <c r="L283" s="94">
        <v>0</v>
      </c>
    </row>
    <row r="284" spans="1:12" ht="42">
      <c r="A284" s="50">
        <v>780656</v>
      </c>
      <c r="B284" s="51">
        <v>282</v>
      </c>
      <c r="C284" s="53" t="s">
        <v>282</v>
      </c>
      <c r="D284" s="93">
        <v>0</v>
      </c>
      <c r="E284" s="93">
        <v>0</v>
      </c>
      <c r="F284" s="93">
        <v>0</v>
      </c>
      <c r="G284" s="93">
        <v>0</v>
      </c>
      <c r="H284" s="93">
        <v>0</v>
      </c>
      <c r="I284" s="93">
        <v>0</v>
      </c>
      <c r="J284" s="93">
        <v>0</v>
      </c>
      <c r="K284" s="93">
        <v>0</v>
      </c>
      <c r="L284" s="94">
        <v>0</v>
      </c>
    </row>
    <row r="285" spans="1:12" ht="42">
      <c r="A285" s="50">
        <v>780687</v>
      </c>
      <c r="B285" s="51">
        <v>283</v>
      </c>
      <c r="C285" s="53" t="s">
        <v>283</v>
      </c>
      <c r="D285" s="93">
        <v>0</v>
      </c>
      <c r="E285" s="93">
        <v>0</v>
      </c>
      <c r="F285" s="93">
        <v>0</v>
      </c>
      <c r="G285" s="93">
        <v>0</v>
      </c>
      <c r="H285" s="93">
        <v>0</v>
      </c>
      <c r="I285" s="93">
        <v>0</v>
      </c>
      <c r="J285" s="93">
        <v>0</v>
      </c>
      <c r="K285" s="93">
        <v>0</v>
      </c>
      <c r="L285" s="94">
        <v>0</v>
      </c>
    </row>
    <row r="286" spans="1:12" ht="42">
      <c r="A286" s="50">
        <v>780691</v>
      </c>
      <c r="B286" s="51">
        <v>284</v>
      </c>
      <c r="C286" s="53" t="s">
        <v>284</v>
      </c>
      <c r="D286" s="93">
        <v>0</v>
      </c>
      <c r="E286" s="93">
        <v>0</v>
      </c>
      <c r="F286" s="93">
        <v>0</v>
      </c>
      <c r="G286" s="93">
        <v>0</v>
      </c>
      <c r="H286" s="93">
        <v>0</v>
      </c>
      <c r="I286" s="93">
        <v>0</v>
      </c>
      <c r="J286" s="93">
        <v>0</v>
      </c>
      <c r="K286" s="93">
        <v>0</v>
      </c>
      <c r="L286" s="94">
        <v>0</v>
      </c>
    </row>
    <row r="287" spans="1:12" ht="63">
      <c r="A287" s="50">
        <v>780489</v>
      </c>
      <c r="B287" s="51">
        <v>285</v>
      </c>
      <c r="C287" s="53" t="s">
        <v>285</v>
      </c>
      <c r="D287" s="93">
        <v>0</v>
      </c>
      <c r="E287" s="93">
        <v>0</v>
      </c>
      <c r="F287" s="93">
        <v>0</v>
      </c>
      <c r="G287" s="93">
        <v>0</v>
      </c>
      <c r="H287" s="93">
        <v>0</v>
      </c>
      <c r="I287" s="93">
        <v>0</v>
      </c>
      <c r="J287" s="93">
        <v>0</v>
      </c>
      <c r="K287" s="93">
        <v>0</v>
      </c>
      <c r="L287" s="94">
        <v>0</v>
      </c>
    </row>
    <row r="288" spans="1:12" ht="63">
      <c r="A288" s="50">
        <v>780621</v>
      </c>
      <c r="B288" s="51">
        <v>286</v>
      </c>
      <c r="C288" s="53" t="s">
        <v>286</v>
      </c>
      <c r="D288" s="93">
        <v>0</v>
      </c>
      <c r="E288" s="93">
        <v>0</v>
      </c>
      <c r="F288" s="93">
        <v>0</v>
      </c>
      <c r="G288" s="93">
        <v>0</v>
      </c>
      <c r="H288" s="93">
        <v>0</v>
      </c>
      <c r="I288" s="93">
        <v>0</v>
      </c>
      <c r="J288" s="93">
        <v>0</v>
      </c>
      <c r="K288" s="93">
        <v>0</v>
      </c>
      <c r="L288" s="94">
        <v>0</v>
      </c>
    </row>
    <row r="289" spans="1:12" ht="42">
      <c r="A289" s="50">
        <v>780661</v>
      </c>
      <c r="B289" s="51">
        <v>287</v>
      </c>
      <c r="C289" s="53" t="s">
        <v>287</v>
      </c>
      <c r="D289" s="93">
        <v>0</v>
      </c>
      <c r="E289" s="93">
        <v>0</v>
      </c>
      <c r="F289" s="93">
        <v>0</v>
      </c>
      <c r="G289" s="93">
        <v>0</v>
      </c>
      <c r="H289" s="93">
        <v>0</v>
      </c>
      <c r="I289" s="93">
        <v>0</v>
      </c>
      <c r="J289" s="93">
        <v>0</v>
      </c>
      <c r="K289" s="93">
        <v>0</v>
      </c>
      <c r="L289" s="94">
        <v>0</v>
      </c>
    </row>
    <row r="290" spans="1:12" ht="63">
      <c r="A290" s="50">
        <v>780663</v>
      </c>
      <c r="B290" s="51">
        <v>288</v>
      </c>
      <c r="C290" s="53" t="s">
        <v>288</v>
      </c>
      <c r="D290" s="93">
        <v>0</v>
      </c>
      <c r="E290" s="93">
        <v>0</v>
      </c>
      <c r="F290" s="93">
        <v>0</v>
      </c>
      <c r="G290" s="93">
        <v>0</v>
      </c>
      <c r="H290" s="93">
        <v>0</v>
      </c>
      <c r="I290" s="93">
        <v>0</v>
      </c>
      <c r="J290" s="93">
        <v>0</v>
      </c>
      <c r="K290" s="93">
        <v>0</v>
      </c>
      <c r="L290" s="94">
        <v>0</v>
      </c>
    </row>
    <row r="291" spans="1:12" ht="42">
      <c r="A291" s="50">
        <v>780666</v>
      </c>
      <c r="B291" s="51">
        <v>289</v>
      </c>
      <c r="C291" s="53" t="s">
        <v>289</v>
      </c>
      <c r="D291" s="93">
        <v>0</v>
      </c>
      <c r="E291" s="93">
        <v>0</v>
      </c>
      <c r="F291" s="93">
        <v>0</v>
      </c>
      <c r="G291" s="93">
        <v>0</v>
      </c>
      <c r="H291" s="93">
        <v>0</v>
      </c>
      <c r="I291" s="93">
        <v>0</v>
      </c>
      <c r="J291" s="93">
        <v>0</v>
      </c>
      <c r="K291" s="93">
        <v>0</v>
      </c>
      <c r="L291" s="94">
        <v>0</v>
      </c>
    </row>
    <row r="292" spans="1:12" ht="63">
      <c r="A292" s="50">
        <v>780671</v>
      </c>
      <c r="B292" s="51">
        <v>290</v>
      </c>
      <c r="C292" s="53" t="s">
        <v>290</v>
      </c>
      <c r="D292" s="93">
        <v>0</v>
      </c>
      <c r="E292" s="93">
        <v>0</v>
      </c>
      <c r="F292" s="93">
        <v>0</v>
      </c>
      <c r="G292" s="93">
        <v>0</v>
      </c>
      <c r="H292" s="93">
        <v>0</v>
      </c>
      <c r="I292" s="93">
        <v>0</v>
      </c>
      <c r="J292" s="93">
        <v>0</v>
      </c>
      <c r="K292" s="93">
        <v>0</v>
      </c>
      <c r="L292" s="94">
        <v>0</v>
      </c>
    </row>
    <row r="293" spans="1:12" ht="42">
      <c r="A293" s="50">
        <v>780672</v>
      </c>
      <c r="B293" s="51">
        <v>291</v>
      </c>
      <c r="C293" s="53" t="s">
        <v>291</v>
      </c>
      <c r="D293" s="93">
        <v>0</v>
      </c>
      <c r="E293" s="93">
        <v>0</v>
      </c>
      <c r="F293" s="93">
        <v>0</v>
      </c>
      <c r="G293" s="93">
        <v>0</v>
      </c>
      <c r="H293" s="93">
        <v>0</v>
      </c>
      <c r="I293" s="93">
        <v>0</v>
      </c>
      <c r="J293" s="93">
        <v>0</v>
      </c>
      <c r="K293" s="93">
        <v>0</v>
      </c>
      <c r="L293" s="94">
        <v>0</v>
      </c>
    </row>
    <row r="294" spans="1:12" ht="42">
      <c r="A294" s="50">
        <v>780674</v>
      </c>
      <c r="B294" s="51">
        <v>292</v>
      </c>
      <c r="C294" s="53" t="s">
        <v>292</v>
      </c>
      <c r="D294" s="93">
        <v>0</v>
      </c>
      <c r="E294" s="93">
        <v>0</v>
      </c>
      <c r="F294" s="93">
        <v>0</v>
      </c>
      <c r="G294" s="93">
        <v>0</v>
      </c>
      <c r="H294" s="93">
        <v>0</v>
      </c>
      <c r="I294" s="93">
        <v>0</v>
      </c>
      <c r="J294" s="93">
        <v>0</v>
      </c>
      <c r="K294" s="93">
        <v>0</v>
      </c>
      <c r="L294" s="94">
        <v>0</v>
      </c>
    </row>
    <row r="295" spans="1:12" ht="63">
      <c r="A295" s="50">
        <v>780676</v>
      </c>
      <c r="B295" s="51">
        <v>293</v>
      </c>
      <c r="C295" s="53" t="s">
        <v>293</v>
      </c>
      <c r="D295" s="93">
        <v>0</v>
      </c>
      <c r="E295" s="93">
        <v>0</v>
      </c>
      <c r="F295" s="93">
        <v>0</v>
      </c>
      <c r="G295" s="93">
        <v>0</v>
      </c>
      <c r="H295" s="93">
        <v>0</v>
      </c>
      <c r="I295" s="93">
        <v>0</v>
      </c>
      <c r="J295" s="93">
        <v>0</v>
      </c>
      <c r="K295" s="93">
        <v>0</v>
      </c>
      <c r="L295" s="94">
        <v>0</v>
      </c>
    </row>
    <row r="296" spans="1:12" ht="42">
      <c r="A296" s="50">
        <v>780677</v>
      </c>
      <c r="B296" s="51">
        <v>294</v>
      </c>
      <c r="C296" s="53" t="s">
        <v>294</v>
      </c>
      <c r="D296" s="93">
        <v>0</v>
      </c>
      <c r="E296" s="93">
        <v>0</v>
      </c>
      <c r="F296" s="93">
        <v>0</v>
      </c>
      <c r="G296" s="93">
        <v>0</v>
      </c>
      <c r="H296" s="93">
        <v>0</v>
      </c>
      <c r="I296" s="93">
        <v>0</v>
      </c>
      <c r="J296" s="93">
        <v>0</v>
      </c>
      <c r="K296" s="93">
        <v>0</v>
      </c>
      <c r="L296" s="94">
        <v>0</v>
      </c>
    </row>
    <row r="297" spans="1:12" ht="63">
      <c r="A297" s="50">
        <v>780682</v>
      </c>
      <c r="B297" s="51">
        <v>295</v>
      </c>
      <c r="C297" s="53" t="s">
        <v>295</v>
      </c>
      <c r="D297" s="93">
        <v>0</v>
      </c>
      <c r="E297" s="93">
        <v>0</v>
      </c>
      <c r="F297" s="93">
        <v>0</v>
      </c>
      <c r="G297" s="93">
        <v>0</v>
      </c>
      <c r="H297" s="93">
        <v>0</v>
      </c>
      <c r="I297" s="93">
        <v>0</v>
      </c>
      <c r="J297" s="93">
        <v>0</v>
      </c>
      <c r="K297" s="93">
        <v>0</v>
      </c>
      <c r="L297" s="94">
        <v>0</v>
      </c>
    </row>
    <row r="298" spans="1:12" ht="63">
      <c r="A298" s="50">
        <v>780685</v>
      </c>
      <c r="B298" s="51">
        <v>296</v>
      </c>
      <c r="C298" s="53" t="s">
        <v>528</v>
      </c>
      <c r="D298" s="93">
        <v>0</v>
      </c>
      <c r="E298" s="93">
        <v>0</v>
      </c>
      <c r="F298" s="93">
        <v>0</v>
      </c>
      <c r="G298" s="93">
        <v>0</v>
      </c>
      <c r="H298" s="93">
        <v>0</v>
      </c>
      <c r="I298" s="93">
        <v>0</v>
      </c>
      <c r="J298" s="93">
        <v>0</v>
      </c>
      <c r="K298" s="93">
        <v>0</v>
      </c>
      <c r="L298" s="94">
        <v>0</v>
      </c>
    </row>
    <row r="299" spans="1:12" ht="63">
      <c r="A299" s="50">
        <v>780688</v>
      </c>
      <c r="B299" s="51">
        <v>297</v>
      </c>
      <c r="C299" s="53" t="s">
        <v>529</v>
      </c>
      <c r="D299" s="93">
        <v>0</v>
      </c>
      <c r="E299" s="93">
        <v>0</v>
      </c>
      <c r="F299" s="93">
        <v>0</v>
      </c>
      <c r="G299" s="93">
        <v>0</v>
      </c>
      <c r="H299" s="93">
        <v>0</v>
      </c>
      <c r="I299" s="93">
        <v>0</v>
      </c>
      <c r="J299" s="93">
        <v>0</v>
      </c>
      <c r="K299" s="93">
        <v>0</v>
      </c>
      <c r="L299" s="94">
        <v>0</v>
      </c>
    </row>
    <row r="300" spans="1:12" ht="42">
      <c r="A300" s="50">
        <v>780697</v>
      </c>
      <c r="B300" s="51">
        <v>298</v>
      </c>
      <c r="C300" s="52" t="s">
        <v>297</v>
      </c>
      <c r="D300" s="93">
        <v>0</v>
      </c>
      <c r="E300" s="93">
        <v>0</v>
      </c>
      <c r="F300" s="93">
        <v>0</v>
      </c>
      <c r="G300" s="93">
        <v>0</v>
      </c>
      <c r="H300" s="93">
        <v>0</v>
      </c>
      <c r="I300" s="93">
        <v>0</v>
      </c>
      <c r="J300" s="93">
        <v>0</v>
      </c>
      <c r="K300" s="93">
        <v>0</v>
      </c>
      <c r="L300" s="94">
        <v>0</v>
      </c>
    </row>
    <row r="301" spans="1:12" ht="42">
      <c r="A301" s="50">
        <v>780460</v>
      </c>
      <c r="B301" s="51">
        <v>299</v>
      </c>
      <c r="C301" s="52" t="s">
        <v>298</v>
      </c>
      <c r="D301" s="93">
        <v>0</v>
      </c>
      <c r="E301" s="93">
        <v>0</v>
      </c>
      <c r="F301" s="93">
        <v>0</v>
      </c>
      <c r="G301" s="93">
        <v>0</v>
      </c>
      <c r="H301" s="93">
        <v>0</v>
      </c>
      <c r="I301" s="93">
        <v>0</v>
      </c>
      <c r="J301" s="93">
        <v>0</v>
      </c>
      <c r="K301" s="93">
        <v>0</v>
      </c>
      <c r="L301" s="94">
        <v>0</v>
      </c>
    </row>
    <row r="302" spans="1:12" ht="63">
      <c r="A302" s="50">
        <v>780567</v>
      </c>
      <c r="B302" s="51">
        <v>300</v>
      </c>
      <c r="C302" s="52" t="s">
        <v>299</v>
      </c>
      <c r="D302" s="93">
        <v>0</v>
      </c>
      <c r="E302" s="93">
        <v>0</v>
      </c>
      <c r="F302" s="93">
        <v>0</v>
      </c>
      <c r="G302" s="93">
        <v>0</v>
      </c>
      <c r="H302" s="93">
        <v>0</v>
      </c>
      <c r="I302" s="93">
        <v>0</v>
      </c>
      <c r="J302" s="93">
        <v>0</v>
      </c>
      <c r="K302" s="93">
        <v>0</v>
      </c>
      <c r="L302" s="94">
        <v>0</v>
      </c>
    </row>
    <row r="303" spans="1:12" ht="63">
      <c r="A303" s="50">
        <v>780587</v>
      </c>
      <c r="B303" s="51">
        <v>301</v>
      </c>
      <c r="C303" s="52" t="s">
        <v>300</v>
      </c>
      <c r="D303" s="93">
        <v>0</v>
      </c>
      <c r="E303" s="93">
        <v>0</v>
      </c>
      <c r="F303" s="93">
        <v>0</v>
      </c>
      <c r="G303" s="93">
        <v>0</v>
      </c>
      <c r="H303" s="93">
        <v>0</v>
      </c>
      <c r="I303" s="93">
        <v>0</v>
      </c>
      <c r="J303" s="93">
        <v>0</v>
      </c>
      <c r="K303" s="93">
        <v>0</v>
      </c>
      <c r="L303" s="94">
        <v>0</v>
      </c>
    </row>
    <row r="304" spans="1:12" ht="42">
      <c r="A304" s="50">
        <v>780695</v>
      </c>
      <c r="B304" s="51">
        <v>302</v>
      </c>
      <c r="C304" s="52" t="s">
        <v>301</v>
      </c>
      <c r="D304" s="93">
        <v>0</v>
      </c>
      <c r="E304" s="93">
        <v>0</v>
      </c>
      <c r="F304" s="93">
        <v>0</v>
      </c>
      <c r="G304" s="93">
        <v>0</v>
      </c>
      <c r="H304" s="93">
        <v>0</v>
      </c>
      <c r="I304" s="93">
        <v>0</v>
      </c>
      <c r="J304" s="93">
        <v>0</v>
      </c>
      <c r="K304" s="93">
        <v>0</v>
      </c>
      <c r="L304" s="94">
        <v>0</v>
      </c>
    </row>
    <row r="305" spans="1:12" ht="42">
      <c r="A305" s="50">
        <v>780696</v>
      </c>
      <c r="B305" s="51">
        <v>303</v>
      </c>
      <c r="C305" s="52" t="s">
        <v>302</v>
      </c>
      <c r="D305" s="93">
        <v>0</v>
      </c>
      <c r="E305" s="93">
        <v>0</v>
      </c>
      <c r="F305" s="93">
        <v>0</v>
      </c>
      <c r="G305" s="93">
        <v>0</v>
      </c>
      <c r="H305" s="93">
        <v>0</v>
      </c>
      <c r="I305" s="93">
        <v>0</v>
      </c>
      <c r="J305" s="93">
        <v>0</v>
      </c>
      <c r="K305" s="93">
        <v>0</v>
      </c>
      <c r="L305" s="94">
        <v>0</v>
      </c>
    </row>
    <row r="306" spans="1:12" ht="42">
      <c r="A306" s="50">
        <v>780699</v>
      </c>
      <c r="B306" s="51">
        <v>304</v>
      </c>
      <c r="C306" s="52" t="s">
        <v>303</v>
      </c>
      <c r="D306" s="93">
        <v>0</v>
      </c>
      <c r="E306" s="93">
        <v>0</v>
      </c>
      <c r="F306" s="93">
        <v>0</v>
      </c>
      <c r="G306" s="93">
        <v>0</v>
      </c>
      <c r="H306" s="93">
        <v>0</v>
      </c>
      <c r="I306" s="93">
        <v>0</v>
      </c>
      <c r="J306" s="93">
        <v>0</v>
      </c>
      <c r="K306" s="93">
        <v>0</v>
      </c>
      <c r="L306" s="94">
        <v>0</v>
      </c>
    </row>
    <row r="307" spans="1:12" ht="42">
      <c r="A307" s="50">
        <v>780701</v>
      </c>
      <c r="B307" s="51">
        <v>305</v>
      </c>
      <c r="C307" s="52" t="s">
        <v>304</v>
      </c>
      <c r="D307" s="93">
        <v>0</v>
      </c>
      <c r="E307" s="93">
        <v>0</v>
      </c>
      <c r="F307" s="93">
        <v>0</v>
      </c>
      <c r="G307" s="93">
        <v>0</v>
      </c>
      <c r="H307" s="93">
        <v>0</v>
      </c>
      <c r="I307" s="93">
        <v>0</v>
      </c>
      <c r="J307" s="93">
        <v>0</v>
      </c>
      <c r="K307" s="93">
        <v>0</v>
      </c>
      <c r="L307" s="94">
        <v>0</v>
      </c>
    </row>
    <row r="308" spans="1:12" ht="63">
      <c r="A308" s="50">
        <v>780705</v>
      </c>
      <c r="B308" s="51">
        <v>306</v>
      </c>
      <c r="C308" s="52" t="s">
        <v>305</v>
      </c>
      <c r="D308" s="93">
        <v>0</v>
      </c>
      <c r="E308" s="93">
        <v>0</v>
      </c>
      <c r="F308" s="93">
        <v>0</v>
      </c>
      <c r="G308" s="93">
        <v>0</v>
      </c>
      <c r="H308" s="93">
        <v>0</v>
      </c>
      <c r="I308" s="93">
        <v>0</v>
      </c>
      <c r="J308" s="93">
        <v>0</v>
      </c>
      <c r="K308" s="93">
        <v>0</v>
      </c>
      <c r="L308" s="94">
        <v>0</v>
      </c>
    </row>
    <row r="309" spans="1:12" ht="42">
      <c r="A309" s="50">
        <v>780708</v>
      </c>
      <c r="B309" s="51">
        <v>307</v>
      </c>
      <c r="C309" s="52" t="s">
        <v>306</v>
      </c>
      <c r="D309" s="93">
        <v>0</v>
      </c>
      <c r="E309" s="93">
        <v>0</v>
      </c>
      <c r="F309" s="93">
        <v>0</v>
      </c>
      <c r="G309" s="93">
        <v>0</v>
      </c>
      <c r="H309" s="93">
        <v>0</v>
      </c>
      <c r="I309" s="93">
        <v>0</v>
      </c>
      <c r="J309" s="93">
        <v>0</v>
      </c>
      <c r="K309" s="93">
        <v>0</v>
      </c>
      <c r="L309" s="94">
        <v>0</v>
      </c>
    </row>
    <row r="310" spans="1:12" ht="42">
      <c r="A310" s="50">
        <v>780715</v>
      </c>
      <c r="B310" s="51">
        <v>308</v>
      </c>
      <c r="C310" s="52" t="s">
        <v>307</v>
      </c>
      <c r="D310" s="93">
        <v>0</v>
      </c>
      <c r="E310" s="93">
        <v>0</v>
      </c>
      <c r="F310" s="93">
        <v>0</v>
      </c>
      <c r="G310" s="93">
        <v>0</v>
      </c>
      <c r="H310" s="93">
        <v>0</v>
      </c>
      <c r="I310" s="93">
        <v>0</v>
      </c>
      <c r="J310" s="93">
        <v>0</v>
      </c>
      <c r="K310" s="93">
        <v>0</v>
      </c>
      <c r="L310" s="94">
        <v>0</v>
      </c>
    </row>
    <row r="311" spans="1:12" ht="105">
      <c r="A311" s="50">
        <v>780716</v>
      </c>
      <c r="B311" s="51">
        <v>309</v>
      </c>
      <c r="C311" s="52" t="s">
        <v>530</v>
      </c>
      <c r="D311" s="93">
        <v>0</v>
      </c>
      <c r="E311" s="93">
        <v>0</v>
      </c>
      <c r="F311" s="93">
        <v>0</v>
      </c>
      <c r="G311" s="93">
        <v>0</v>
      </c>
      <c r="H311" s="93">
        <v>0</v>
      </c>
      <c r="I311" s="93">
        <v>0</v>
      </c>
      <c r="J311" s="93">
        <v>0</v>
      </c>
      <c r="K311" s="93">
        <v>0</v>
      </c>
      <c r="L311" s="94">
        <v>0</v>
      </c>
    </row>
    <row r="312" spans="1:12" ht="63">
      <c r="A312" s="50">
        <v>780721</v>
      </c>
      <c r="B312" s="51">
        <v>310</v>
      </c>
      <c r="C312" s="52" t="s">
        <v>308</v>
      </c>
      <c r="D312" s="93">
        <v>0</v>
      </c>
      <c r="E312" s="93">
        <v>0</v>
      </c>
      <c r="F312" s="93">
        <v>0</v>
      </c>
      <c r="G312" s="93">
        <v>0</v>
      </c>
      <c r="H312" s="93">
        <v>0</v>
      </c>
      <c r="I312" s="93">
        <v>0</v>
      </c>
      <c r="J312" s="93">
        <v>0</v>
      </c>
      <c r="K312" s="93">
        <v>0</v>
      </c>
      <c r="L312" s="94">
        <v>0</v>
      </c>
    </row>
    <row r="313" spans="1:12" ht="63">
      <c r="A313" s="50">
        <v>780698</v>
      </c>
      <c r="B313" s="51">
        <v>311</v>
      </c>
      <c r="C313" s="52" t="s">
        <v>309</v>
      </c>
      <c r="D313" s="93">
        <v>0</v>
      </c>
      <c r="E313" s="93">
        <v>0</v>
      </c>
      <c r="F313" s="93">
        <v>0</v>
      </c>
      <c r="G313" s="93">
        <v>0</v>
      </c>
      <c r="H313" s="93">
        <v>0</v>
      </c>
      <c r="I313" s="93">
        <v>0</v>
      </c>
      <c r="J313" s="93">
        <v>0</v>
      </c>
      <c r="K313" s="93">
        <v>0</v>
      </c>
      <c r="L313" s="94">
        <v>0</v>
      </c>
    </row>
    <row r="314" spans="1:12" ht="42">
      <c r="A314" s="50">
        <v>780456</v>
      </c>
      <c r="B314" s="51">
        <v>312</v>
      </c>
      <c r="C314" s="52" t="s">
        <v>310</v>
      </c>
      <c r="D314" s="93">
        <v>0</v>
      </c>
      <c r="E314" s="93">
        <v>0</v>
      </c>
      <c r="F314" s="93">
        <v>0</v>
      </c>
      <c r="G314" s="93">
        <v>0</v>
      </c>
      <c r="H314" s="93">
        <v>0</v>
      </c>
      <c r="I314" s="93">
        <v>0</v>
      </c>
      <c r="J314" s="93">
        <v>0</v>
      </c>
      <c r="K314" s="93">
        <v>0</v>
      </c>
      <c r="L314" s="94">
        <v>0</v>
      </c>
    </row>
    <row r="315" spans="1:12" ht="63">
      <c r="A315" s="50">
        <v>780737</v>
      </c>
      <c r="B315" s="51">
        <v>313</v>
      </c>
      <c r="C315" s="53" t="s">
        <v>311</v>
      </c>
      <c r="D315" s="93">
        <v>0</v>
      </c>
      <c r="E315" s="93">
        <v>0</v>
      </c>
      <c r="F315" s="93">
        <v>0</v>
      </c>
      <c r="G315" s="93">
        <v>0</v>
      </c>
      <c r="H315" s="93">
        <v>0</v>
      </c>
      <c r="I315" s="93">
        <v>0</v>
      </c>
      <c r="J315" s="93">
        <v>0</v>
      </c>
      <c r="K315" s="93">
        <v>0</v>
      </c>
      <c r="L315" s="94">
        <v>0</v>
      </c>
    </row>
    <row r="316" spans="1:12" ht="42">
      <c r="A316" s="50">
        <v>780230</v>
      </c>
      <c r="B316" s="51">
        <v>314</v>
      </c>
      <c r="C316" s="52" t="s">
        <v>312</v>
      </c>
      <c r="D316" s="93">
        <v>0</v>
      </c>
      <c r="E316" s="93">
        <v>0</v>
      </c>
      <c r="F316" s="93">
        <v>0</v>
      </c>
      <c r="G316" s="93">
        <v>0</v>
      </c>
      <c r="H316" s="93">
        <v>0</v>
      </c>
      <c r="I316" s="93">
        <v>0</v>
      </c>
      <c r="J316" s="93">
        <v>0</v>
      </c>
      <c r="K316" s="93">
        <v>0</v>
      </c>
      <c r="L316" s="94">
        <v>0</v>
      </c>
    </row>
    <row r="317" spans="1:12" ht="63">
      <c r="A317" s="50">
        <v>780345</v>
      </c>
      <c r="B317" s="51">
        <v>315</v>
      </c>
      <c r="C317" s="52" t="s">
        <v>531</v>
      </c>
      <c r="D317" s="93">
        <v>0</v>
      </c>
      <c r="E317" s="93">
        <v>0</v>
      </c>
      <c r="F317" s="93">
        <v>0</v>
      </c>
      <c r="G317" s="93">
        <v>0</v>
      </c>
      <c r="H317" s="93">
        <v>0</v>
      </c>
      <c r="I317" s="93">
        <v>0</v>
      </c>
      <c r="J317" s="93">
        <v>0</v>
      </c>
      <c r="K317" s="93">
        <v>0</v>
      </c>
      <c r="L317" s="94">
        <v>0</v>
      </c>
    </row>
    <row r="318" spans="1:12" ht="42">
      <c r="A318" s="50">
        <v>780395</v>
      </c>
      <c r="B318" s="51">
        <v>316</v>
      </c>
      <c r="C318" s="52" t="s">
        <v>532</v>
      </c>
      <c r="D318" s="93">
        <v>0</v>
      </c>
      <c r="E318" s="93">
        <v>0</v>
      </c>
      <c r="F318" s="93">
        <v>0</v>
      </c>
      <c r="G318" s="93">
        <v>0</v>
      </c>
      <c r="H318" s="93">
        <v>0</v>
      </c>
      <c r="I318" s="93">
        <v>0</v>
      </c>
      <c r="J318" s="93">
        <v>0</v>
      </c>
      <c r="K318" s="93">
        <v>0</v>
      </c>
      <c r="L318" s="94">
        <v>0</v>
      </c>
    </row>
    <row r="319" spans="1:12" ht="126">
      <c r="A319" s="50">
        <v>780503</v>
      </c>
      <c r="B319" s="51">
        <v>317</v>
      </c>
      <c r="C319" s="52" t="s">
        <v>313</v>
      </c>
      <c r="D319" s="93">
        <v>0</v>
      </c>
      <c r="E319" s="93">
        <v>0</v>
      </c>
      <c r="F319" s="93">
        <v>0</v>
      </c>
      <c r="G319" s="93">
        <v>0</v>
      </c>
      <c r="H319" s="93">
        <v>0</v>
      </c>
      <c r="I319" s="93">
        <v>0</v>
      </c>
      <c r="J319" s="93">
        <v>0</v>
      </c>
      <c r="K319" s="93">
        <v>0</v>
      </c>
      <c r="L319" s="94">
        <v>0</v>
      </c>
    </row>
    <row r="320" spans="1:12" ht="42">
      <c r="A320" s="50">
        <v>780505</v>
      </c>
      <c r="B320" s="51">
        <v>318</v>
      </c>
      <c r="C320" s="52" t="s">
        <v>314</v>
      </c>
      <c r="D320" s="93">
        <v>0</v>
      </c>
      <c r="E320" s="93">
        <v>0</v>
      </c>
      <c r="F320" s="93">
        <v>0</v>
      </c>
      <c r="G320" s="93">
        <v>0</v>
      </c>
      <c r="H320" s="93">
        <v>0</v>
      </c>
      <c r="I320" s="93">
        <v>0</v>
      </c>
      <c r="J320" s="93">
        <v>0</v>
      </c>
      <c r="K320" s="93">
        <v>0</v>
      </c>
      <c r="L320" s="94">
        <v>0</v>
      </c>
    </row>
    <row r="321" spans="1:12" ht="63">
      <c r="A321" s="50">
        <v>780580</v>
      </c>
      <c r="B321" s="51">
        <v>319</v>
      </c>
      <c r="C321" s="52" t="s">
        <v>533</v>
      </c>
      <c r="D321" s="93">
        <v>0</v>
      </c>
      <c r="E321" s="93">
        <v>0</v>
      </c>
      <c r="F321" s="93">
        <v>0</v>
      </c>
      <c r="G321" s="93">
        <v>0</v>
      </c>
      <c r="H321" s="93">
        <v>0</v>
      </c>
      <c r="I321" s="93">
        <v>0</v>
      </c>
      <c r="J321" s="93">
        <v>0</v>
      </c>
      <c r="K321" s="93">
        <v>0</v>
      </c>
      <c r="L321" s="94">
        <v>0</v>
      </c>
    </row>
    <row r="322" spans="1:12" ht="84">
      <c r="A322" s="50">
        <v>780592</v>
      </c>
      <c r="B322" s="51">
        <v>320</v>
      </c>
      <c r="C322" s="52" t="s">
        <v>315</v>
      </c>
      <c r="D322" s="93">
        <v>0</v>
      </c>
      <c r="E322" s="93">
        <v>0</v>
      </c>
      <c r="F322" s="93">
        <v>0</v>
      </c>
      <c r="G322" s="93">
        <v>0</v>
      </c>
      <c r="H322" s="93">
        <v>0</v>
      </c>
      <c r="I322" s="93">
        <v>0</v>
      </c>
      <c r="J322" s="93">
        <v>0</v>
      </c>
      <c r="K322" s="93">
        <v>0</v>
      </c>
      <c r="L322" s="94">
        <v>0</v>
      </c>
    </row>
    <row r="323" spans="1:12" ht="63">
      <c r="A323" s="50">
        <v>780610</v>
      </c>
      <c r="B323" s="51">
        <v>321</v>
      </c>
      <c r="C323" s="52" t="s">
        <v>316</v>
      </c>
      <c r="D323" s="93">
        <v>0</v>
      </c>
      <c r="E323" s="93">
        <v>0</v>
      </c>
      <c r="F323" s="93">
        <v>0</v>
      </c>
      <c r="G323" s="93">
        <v>0</v>
      </c>
      <c r="H323" s="93">
        <v>0</v>
      </c>
      <c r="I323" s="93">
        <v>0</v>
      </c>
      <c r="J323" s="93">
        <v>0</v>
      </c>
      <c r="K323" s="93">
        <v>0</v>
      </c>
      <c r="L323" s="94">
        <v>0</v>
      </c>
    </row>
    <row r="324" spans="1:12" ht="63">
      <c r="A324" s="50">
        <v>780638</v>
      </c>
      <c r="B324" s="51">
        <v>322</v>
      </c>
      <c r="C324" s="52" t="s">
        <v>534</v>
      </c>
      <c r="D324" s="93">
        <v>0</v>
      </c>
      <c r="E324" s="93">
        <v>0</v>
      </c>
      <c r="F324" s="93">
        <v>0</v>
      </c>
      <c r="G324" s="93">
        <v>0</v>
      </c>
      <c r="H324" s="93">
        <v>0</v>
      </c>
      <c r="I324" s="93">
        <v>0</v>
      </c>
      <c r="J324" s="93">
        <v>0</v>
      </c>
      <c r="K324" s="93">
        <v>0</v>
      </c>
      <c r="L324" s="94">
        <v>0</v>
      </c>
    </row>
    <row r="325" spans="1:12" ht="42">
      <c r="A325" s="50">
        <v>780720</v>
      </c>
      <c r="B325" s="51">
        <v>323</v>
      </c>
      <c r="C325" s="52" t="s">
        <v>317</v>
      </c>
      <c r="D325" s="93">
        <v>0</v>
      </c>
      <c r="E325" s="93">
        <v>0</v>
      </c>
      <c r="F325" s="93">
        <v>0</v>
      </c>
      <c r="G325" s="93">
        <v>0</v>
      </c>
      <c r="H325" s="93">
        <v>0</v>
      </c>
      <c r="I325" s="93">
        <v>0</v>
      </c>
      <c r="J325" s="93">
        <v>0</v>
      </c>
      <c r="K325" s="93">
        <v>0</v>
      </c>
      <c r="L325" s="94">
        <v>0</v>
      </c>
    </row>
    <row r="326" spans="1:12" ht="63">
      <c r="A326" s="50">
        <v>780723</v>
      </c>
      <c r="B326" s="51">
        <v>324</v>
      </c>
      <c r="C326" s="52" t="s">
        <v>535</v>
      </c>
      <c r="D326" s="93">
        <v>0</v>
      </c>
      <c r="E326" s="93">
        <v>0</v>
      </c>
      <c r="F326" s="93">
        <v>0</v>
      </c>
      <c r="G326" s="93">
        <v>0</v>
      </c>
      <c r="H326" s="93">
        <v>0</v>
      </c>
      <c r="I326" s="93">
        <v>0</v>
      </c>
      <c r="J326" s="93">
        <v>0</v>
      </c>
      <c r="K326" s="93">
        <v>0</v>
      </c>
      <c r="L326" s="94">
        <v>0</v>
      </c>
    </row>
    <row r="327" spans="1:12" ht="63">
      <c r="A327" s="50">
        <v>780728</v>
      </c>
      <c r="B327" s="51">
        <v>325</v>
      </c>
      <c r="C327" s="52" t="s">
        <v>536</v>
      </c>
      <c r="D327" s="93">
        <v>0</v>
      </c>
      <c r="E327" s="93">
        <v>0</v>
      </c>
      <c r="F327" s="93">
        <v>0</v>
      </c>
      <c r="G327" s="93">
        <v>0</v>
      </c>
      <c r="H327" s="93">
        <v>0</v>
      </c>
      <c r="I327" s="93">
        <v>0</v>
      </c>
      <c r="J327" s="93">
        <v>0</v>
      </c>
      <c r="K327" s="93">
        <v>0</v>
      </c>
      <c r="L327" s="94">
        <v>0</v>
      </c>
    </row>
    <row r="328" spans="1:12" ht="63">
      <c r="A328" s="50">
        <v>780730</v>
      </c>
      <c r="B328" s="51">
        <v>326</v>
      </c>
      <c r="C328" s="52" t="s">
        <v>537</v>
      </c>
      <c r="D328" s="93">
        <v>0</v>
      </c>
      <c r="E328" s="93">
        <v>0</v>
      </c>
      <c r="F328" s="93">
        <v>0</v>
      </c>
      <c r="G328" s="93">
        <v>0</v>
      </c>
      <c r="H328" s="93">
        <v>0</v>
      </c>
      <c r="I328" s="93">
        <v>0</v>
      </c>
      <c r="J328" s="93">
        <v>0</v>
      </c>
      <c r="K328" s="93">
        <v>0</v>
      </c>
      <c r="L328" s="94">
        <v>0</v>
      </c>
    </row>
    <row r="329" spans="1:12" ht="42">
      <c r="A329" s="50">
        <v>780731</v>
      </c>
      <c r="B329" s="51">
        <v>327</v>
      </c>
      <c r="C329" s="52" t="s">
        <v>318</v>
      </c>
      <c r="D329" s="93">
        <v>0</v>
      </c>
      <c r="E329" s="93">
        <v>0</v>
      </c>
      <c r="F329" s="93">
        <v>0</v>
      </c>
      <c r="G329" s="93">
        <v>0</v>
      </c>
      <c r="H329" s="93">
        <v>0</v>
      </c>
      <c r="I329" s="93">
        <v>0</v>
      </c>
      <c r="J329" s="93">
        <v>0</v>
      </c>
      <c r="K329" s="93">
        <v>0</v>
      </c>
      <c r="L329" s="94">
        <v>0</v>
      </c>
    </row>
    <row r="330" spans="1:12" ht="42">
      <c r="A330" s="50">
        <v>780733</v>
      </c>
      <c r="B330" s="51">
        <v>328</v>
      </c>
      <c r="C330" s="52" t="s">
        <v>538</v>
      </c>
      <c r="D330" s="93">
        <v>0</v>
      </c>
      <c r="E330" s="93">
        <v>0</v>
      </c>
      <c r="F330" s="93">
        <v>0</v>
      </c>
      <c r="G330" s="93">
        <v>0</v>
      </c>
      <c r="H330" s="93">
        <v>0</v>
      </c>
      <c r="I330" s="93">
        <v>0</v>
      </c>
      <c r="J330" s="93">
        <v>0</v>
      </c>
      <c r="K330" s="93">
        <v>0</v>
      </c>
      <c r="L330" s="94">
        <v>0</v>
      </c>
    </row>
    <row r="331" spans="1:12" ht="63">
      <c r="A331" s="50">
        <v>780734</v>
      </c>
      <c r="B331" s="51">
        <v>329</v>
      </c>
      <c r="C331" s="52" t="s">
        <v>319</v>
      </c>
      <c r="D331" s="93">
        <v>0</v>
      </c>
      <c r="E331" s="93">
        <v>0</v>
      </c>
      <c r="F331" s="93">
        <v>0</v>
      </c>
      <c r="G331" s="93">
        <v>0</v>
      </c>
      <c r="H331" s="93">
        <v>0</v>
      </c>
      <c r="I331" s="93">
        <v>0</v>
      </c>
      <c r="J331" s="93">
        <v>0</v>
      </c>
      <c r="K331" s="93">
        <v>0</v>
      </c>
      <c r="L331" s="94">
        <v>0</v>
      </c>
    </row>
    <row r="332" spans="1:12" ht="63">
      <c r="A332" s="50">
        <v>780735</v>
      </c>
      <c r="B332" s="51">
        <v>330</v>
      </c>
      <c r="C332" s="52" t="s">
        <v>539</v>
      </c>
      <c r="D332" s="93">
        <v>0</v>
      </c>
      <c r="E332" s="93">
        <v>0</v>
      </c>
      <c r="F332" s="93">
        <v>0</v>
      </c>
      <c r="G332" s="93">
        <v>0</v>
      </c>
      <c r="H332" s="93">
        <v>0</v>
      </c>
      <c r="I332" s="93">
        <v>0</v>
      </c>
      <c r="J332" s="93">
        <v>0</v>
      </c>
      <c r="K332" s="93">
        <v>0</v>
      </c>
      <c r="L332" s="94">
        <v>0</v>
      </c>
    </row>
    <row r="333" spans="1:12" ht="42">
      <c r="A333" s="50">
        <v>780257</v>
      </c>
      <c r="B333" s="51">
        <v>331</v>
      </c>
      <c r="C333" s="52" t="s">
        <v>320</v>
      </c>
      <c r="D333" s="93">
        <v>0</v>
      </c>
      <c r="E333" s="93">
        <v>0</v>
      </c>
      <c r="F333" s="93">
        <v>0</v>
      </c>
      <c r="G333" s="93">
        <v>0</v>
      </c>
      <c r="H333" s="93">
        <v>0</v>
      </c>
      <c r="I333" s="93">
        <v>0</v>
      </c>
      <c r="J333" s="93">
        <v>0</v>
      </c>
      <c r="K333" s="93">
        <v>0</v>
      </c>
      <c r="L333" s="94">
        <v>0</v>
      </c>
    </row>
    <row r="334" spans="1:12" ht="63">
      <c r="A334" s="50">
        <v>780394</v>
      </c>
      <c r="B334" s="51">
        <v>332</v>
      </c>
      <c r="C334" s="52" t="s">
        <v>540</v>
      </c>
      <c r="D334" s="93">
        <v>0</v>
      </c>
      <c r="E334" s="93">
        <v>0</v>
      </c>
      <c r="F334" s="93">
        <v>0</v>
      </c>
      <c r="G334" s="93">
        <v>0</v>
      </c>
      <c r="H334" s="93">
        <v>0</v>
      </c>
      <c r="I334" s="93">
        <v>0</v>
      </c>
      <c r="J334" s="93">
        <v>0</v>
      </c>
      <c r="K334" s="93">
        <v>0</v>
      </c>
      <c r="L334" s="94">
        <v>0</v>
      </c>
    </row>
    <row r="335" spans="1:12" ht="42">
      <c r="A335" s="50">
        <v>780510</v>
      </c>
      <c r="B335" s="51">
        <v>333</v>
      </c>
      <c r="C335" s="52" t="s">
        <v>541</v>
      </c>
      <c r="D335" s="93">
        <v>0</v>
      </c>
      <c r="E335" s="93">
        <v>0</v>
      </c>
      <c r="F335" s="93">
        <v>0</v>
      </c>
      <c r="G335" s="93">
        <v>0</v>
      </c>
      <c r="H335" s="93">
        <v>0</v>
      </c>
      <c r="I335" s="93">
        <v>0</v>
      </c>
      <c r="J335" s="93">
        <v>0</v>
      </c>
      <c r="K335" s="93">
        <v>0</v>
      </c>
      <c r="L335" s="94">
        <v>0</v>
      </c>
    </row>
    <row r="336" spans="1:12" ht="63">
      <c r="A336" s="50">
        <v>780538</v>
      </c>
      <c r="B336" s="51">
        <v>334</v>
      </c>
      <c r="C336" s="52" t="s">
        <v>542</v>
      </c>
      <c r="D336" s="93">
        <v>0</v>
      </c>
      <c r="E336" s="93">
        <v>0</v>
      </c>
      <c r="F336" s="93">
        <v>0</v>
      </c>
      <c r="G336" s="93">
        <v>0</v>
      </c>
      <c r="H336" s="93">
        <v>0</v>
      </c>
      <c r="I336" s="93">
        <v>0</v>
      </c>
      <c r="J336" s="93">
        <v>0</v>
      </c>
      <c r="K336" s="93">
        <v>0</v>
      </c>
      <c r="L336" s="94">
        <v>0</v>
      </c>
    </row>
    <row r="337" spans="1:12" ht="63">
      <c r="A337" s="50">
        <v>780739</v>
      </c>
      <c r="B337" s="51">
        <v>335</v>
      </c>
      <c r="C337" s="52" t="s">
        <v>543</v>
      </c>
      <c r="D337" s="93">
        <v>0</v>
      </c>
      <c r="E337" s="93">
        <v>0</v>
      </c>
      <c r="F337" s="93">
        <v>0</v>
      </c>
      <c r="G337" s="93">
        <v>0</v>
      </c>
      <c r="H337" s="93">
        <v>0</v>
      </c>
      <c r="I337" s="93">
        <v>0</v>
      </c>
      <c r="J337" s="93">
        <v>0</v>
      </c>
      <c r="K337" s="93">
        <v>0</v>
      </c>
      <c r="L337" s="94">
        <v>0</v>
      </c>
    </row>
    <row r="338" spans="1:12" ht="63">
      <c r="A338" s="50">
        <v>780757</v>
      </c>
      <c r="B338" s="51">
        <v>336</v>
      </c>
      <c r="C338" s="52" t="s">
        <v>321</v>
      </c>
      <c r="D338" s="93">
        <v>0</v>
      </c>
      <c r="E338" s="93">
        <v>0</v>
      </c>
      <c r="F338" s="93">
        <v>0</v>
      </c>
      <c r="G338" s="93">
        <v>0</v>
      </c>
      <c r="H338" s="93">
        <v>0</v>
      </c>
      <c r="I338" s="93">
        <v>0</v>
      </c>
      <c r="J338" s="93">
        <v>0</v>
      </c>
      <c r="K338" s="93">
        <v>0</v>
      </c>
      <c r="L338" s="94">
        <v>0</v>
      </c>
    </row>
    <row r="339" spans="1:12" ht="42">
      <c r="A339" s="50">
        <v>780742</v>
      </c>
      <c r="B339" s="51">
        <v>337</v>
      </c>
      <c r="C339" s="52" t="s">
        <v>322</v>
      </c>
      <c r="D339" s="93">
        <v>0</v>
      </c>
      <c r="E339" s="93">
        <v>0</v>
      </c>
      <c r="F339" s="93">
        <v>0</v>
      </c>
      <c r="G339" s="93">
        <v>0</v>
      </c>
      <c r="H339" s="93">
        <v>0</v>
      </c>
      <c r="I339" s="93">
        <v>0</v>
      </c>
      <c r="J339" s="93">
        <v>0</v>
      </c>
      <c r="K339" s="93">
        <v>0</v>
      </c>
      <c r="L339" s="94">
        <v>0</v>
      </c>
    </row>
    <row r="340" spans="1:12" ht="63">
      <c r="A340" s="50">
        <v>780743</v>
      </c>
      <c r="B340" s="51">
        <v>338</v>
      </c>
      <c r="C340" s="52" t="s">
        <v>544</v>
      </c>
      <c r="D340" s="93">
        <v>0</v>
      </c>
      <c r="E340" s="93">
        <v>0</v>
      </c>
      <c r="F340" s="93">
        <v>0</v>
      </c>
      <c r="G340" s="93">
        <v>0</v>
      </c>
      <c r="H340" s="93">
        <v>0</v>
      </c>
      <c r="I340" s="93">
        <v>0</v>
      </c>
      <c r="J340" s="93">
        <v>0</v>
      </c>
      <c r="K340" s="93">
        <v>0</v>
      </c>
      <c r="L340" s="94">
        <v>0</v>
      </c>
    </row>
    <row r="341" spans="1:12" ht="42">
      <c r="A341" s="50">
        <v>780744</v>
      </c>
      <c r="B341" s="51">
        <v>339</v>
      </c>
      <c r="C341" s="52" t="s">
        <v>323</v>
      </c>
      <c r="D341" s="93">
        <v>0</v>
      </c>
      <c r="E341" s="93">
        <v>0</v>
      </c>
      <c r="F341" s="93">
        <v>0</v>
      </c>
      <c r="G341" s="93">
        <v>0</v>
      </c>
      <c r="H341" s="93">
        <v>0</v>
      </c>
      <c r="I341" s="93">
        <v>0</v>
      </c>
      <c r="J341" s="93">
        <v>0</v>
      </c>
      <c r="K341" s="93">
        <v>0</v>
      </c>
      <c r="L341" s="94">
        <v>0</v>
      </c>
    </row>
    <row r="342" spans="1:12" ht="84">
      <c r="A342" s="50">
        <v>780747</v>
      </c>
      <c r="B342" s="51">
        <v>340</v>
      </c>
      <c r="C342" s="52" t="s">
        <v>545</v>
      </c>
      <c r="D342" s="93">
        <v>0</v>
      </c>
      <c r="E342" s="93">
        <v>0</v>
      </c>
      <c r="F342" s="93">
        <v>0</v>
      </c>
      <c r="G342" s="93">
        <v>0</v>
      </c>
      <c r="H342" s="93">
        <v>0</v>
      </c>
      <c r="I342" s="93">
        <v>0</v>
      </c>
      <c r="J342" s="93">
        <v>0</v>
      </c>
      <c r="K342" s="93">
        <v>0</v>
      </c>
      <c r="L342" s="94">
        <v>0</v>
      </c>
    </row>
    <row r="343" spans="1:12" ht="42">
      <c r="A343" s="50">
        <v>780748</v>
      </c>
      <c r="B343" s="51">
        <v>341</v>
      </c>
      <c r="C343" s="52" t="s">
        <v>546</v>
      </c>
      <c r="D343" s="93">
        <v>0</v>
      </c>
      <c r="E343" s="93">
        <v>0</v>
      </c>
      <c r="F343" s="93">
        <v>0</v>
      </c>
      <c r="G343" s="93">
        <v>0</v>
      </c>
      <c r="H343" s="93">
        <v>0</v>
      </c>
      <c r="I343" s="93">
        <v>0</v>
      </c>
      <c r="J343" s="93">
        <v>0</v>
      </c>
      <c r="K343" s="93">
        <v>0</v>
      </c>
      <c r="L343" s="94">
        <v>0</v>
      </c>
    </row>
    <row r="344" spans="1:12" ht="126">
      <c r="A344" s="50">
        <v>780749</v>
      </c>
      <c r="B344" s="51">
        <v>342</v>
      </c>
      <c r="C344" s="52" t="s">
        <v>324</v>
      </c>
      <c r="D344" s="93">
        <v>0</v>
      </c>
      <c r="E344" s="93">
        <v>0</v>
      </c>
      <c r="F344" s="93">
        <v>0</v>
      </c>
      <c r="G344" s="93">
        <v>0</v>
      </c>
      <c r="H344" s="93">
        <v>0</v>
      </c>
      <c r="I344" s="93">
        <v>0</v>
      </c>
      <c r="J344" s="93">
        <v>0</v>
      </c>
      <c r="K344" s="93">
        <v>0</v>
      </c>
      <c r="L344" s="94">
        <v>0</v>
      </c>
    </row>
    <row r="345" spans="1:12" ht="105">
      <c r="A345" s="50">
        <v>780750</v>
      </c>
      <c r="B345" s="51">
        <v>343</v>
      </c>
      <c r="C345" s="52" t="s">
        <v>547</v>
      </c>
      <c r="D345" s="93">
        <v>0</v>
      </c>
      <c r="E345" s="93">
        <v>0</v>
      </c>
      <c r="F345" s="93">
        <v>0</v>
      </c>
      <c r="G345" s="93">
        <v>0</v>
      </c>
      <c r="H345" s="93">
        <v>0</v>
      </c>
      <c r="I345" s="93">
        <v>0</v>
      </c>
      <c r="J345" s="93">
        <v>0</v>
      </c>
      <c r="K345" s="93">
        <v>0</v>
      </c>
      <c r="L345" s="94">
        <v>0</v>
      </c>
    </row>
    <row r="346" spans="1:12" ht="42">
      <c r="A346" s="50">
        <v>780752</v>
      </c>
      <c r="B346" s="51">
        <v>344</v>
      </c>
      <c r="C346" s="52" t="s">
        <v>325</v>
      </c>
      <c r="D346" s="93">
        <v>0</v>
      </c>
      <c r="E346" s="93">
        <v>0</v>
      </c>
      <c r="F346" s="93">
        <v>0</v>
      </c>
      <c r="G346" s="93">
        <v>0</v>
      </c>
      <c r="H346" s="93">
        <v>0</v>
      </c>
      <c r="I346" s="93">
        <v>0</v>
      </c>
      <c r="J346" s="93">
        <v>0</v>
      </c>
      <c r="K346" s="93">
        <v>0</v>
      </c>
      <c r="L346" s="94">
        <v>0</v>
      </c>
    </row>
    <row r="347" spans="1:12" ht="84">
      <c r="A347" s="50">
        <v>780754</v>
      </c>
      <c r="B347" s="51">
        <v>345</v>
      </c>
      <c r="C347" s="52" t="s">
        <v>326</v>
      </c>
      <c r="D347" s="93">
        <v>0</v>
      </c>
      <c r="E347" s="93">
        <v>0</v>
      </c>
      <c r="F347" s="93">
        <v>0</v>
      </c>
      <c r="G347" s="93">
        <v>0</v>
      </c>
      <c r="H347" s="93">
        <v>0</v>
      </c>
      <c r="I347" s="93">
        <v>0</v>
      </c>
      <c r="J347" s="93">
        <v>0</v>
      </c>
      <c r="K347" s="93">
        <v>0</v>
      </c>
      <c r="L347" s="94">
        <v>0</v>
      </c>
    </row>
    <row r="348" spans="1:12" ht="63">
      <c r="A348" s="50">
        <v>780755</v>
      </c>
      <c r="B348" s="51">
        <v>346</v>
      </c>
      <c r="C348" s="52" t="s">
        <v>548</v>
      </c>
      <c r="D348" s="93">
        <v>0</v>
      </c>
      <c r="E348" s="93">
        <v>0</v>
      </c>
      <c r="F348" s="93">
        <v>0</v>
      </c>
      <c r="G348" s="93">
        <v>0</v>
      </c>
      <c r="H348" s="93">
        <v>0</v>
      </c>
      <c r="I348" s="93">
        <v>0</v>
      </c>
      <c r="J348" s="93">
        <v>0</v>
      </c>
      <c r="K348" s="93">
        <v>0</v>
      </c>
      <c r="L348" s="94">
        <v>0</v>
      </c>
    </row>
    <row r="349" spans="1:12" ht="105">
      <c r="A349" s="50">
        <v>780041</v>
      </c>
      <c r="B349" s="51">
        <v>347</v>
      </c>
      <c r="C349" s="52" t="s">
        <v>335</v>
      </c>
      <c r="D349" s="93">
        <v>-35029</v>
      </c>
      <c r="E349" s="93">
        <v>0</v>
      </c>
      <c r="F349" s="93">
        <v>138593</v>
      </c>
      <c r="G349" s="93">
        <v>0</v>
      </c>
      <c r="H349" s="93">
        <v>0</v>
      </c>
      <c r="I349" s="93">
        <v>53526</v>
      </c>
      <c r="J349" s="93">
        <v>0</v>
      </c>
      <c r="K349" s="93">
        <v>0</v>
      </c>
      <c r="L349" s="94">
        <v>157090</v>
      </c>
    </row>
    <row r="350" spans="1:12" ht="105">
      <c r="A350" s="50">
        <v>780152</v>
      </c>
      <c r="B350" s="51">
        <v>348</v>
      </c>
      <c r="C350" s="53" t="s">
        <v>336</v>
      </c>
      <c r="D350" s="93">
        <v>-1523</v>
      </c>
      <c r="E350" s="93">
        <v>-109656</v>
      </c>
      <c r="F350" s="93">
        <v>-28937</v>
      </c>
      <c r="G350" s="93">
        <v>-11925</v>
      </c>
      <c r="H350" s="93">
        <v>0</v>
      </c>
      <c r="I350" s="93">
        <v>0</v>
      </c>
      <c r="J350" s="93">
        <v>0</v>
      </c>
      <c r="K350" s="93">
        <v>0</v>
      </c>
      <c r="L350" s="94">
        <v>-152041</v>
      </c>
    </row>
    <row r="351" spans="1:12" ht="126">
      <c r="A351" s="50">
        <v>780018</v>
      </c>
      <c r="B351" s="51">
        <v>349</v>
      </c>
      <c r="C351" s="52" t="s">
        <v>337</v>
      </c>
      <c r="D351" s="93">
        <v>-19799</v>
      </c>
      <c r="E351" s="93">
        <v>0</v>
      </c>
      <c r="F351" s="93">
        <v>-77673</v>
      </c>
      <c r="G351" s="93">
        <v>-34640</v>
      </c>
      <c r="H351" s="93">
        <v>0</v>
      </c>
      <c r="I351" s="93">
        <v>0</v>
      </c>
      <c r="J351" s="93">
        <v>0</v>
      </c>
      <c r="K351" s="93">
        <v>0</v>
      </c>
      <c r="L351" s="94">
        <v>-132112</v>
      </c>
    </row>
    <row r="352" spans="1:12" ht="147">
      <c r="A352" s="50">
        <v>780039</v>
      </c>
      <c r="B352" s="51">
        <v>350</v>
      </c>
      <c r="C352" s="52" t="s">
        <v>338</v>
      </c>
      <c r="D352" s="93">
        <v>0</v>
      </c>
      <c r="E352" s="93">
        <v>-686873</v>
      </c>
      <c r="F352" s="93">
        <v>-179714</v>
      </c>
      <c r="G352" s="93">
        <v>66205</v>
      </c>
      <c r="H352" s="93">
        <v>0</v>
      </c>
      <c r="I352" s="93">
        <v>0</v>
      </c>
      <c r="J352" s="93">
        <v>0</v>
      </c>
      <c r="K352" s="93">
        <v>0</v>
      </c>
      <c r="L352" s="94">
        <v>-800382</v>
      </c>
    </row>
    <row r="353" spans="1:12" ht="126">
      <c r="A353" s="50">
        <v>780037</v>
      </c>
      <c r="B353" s="51">
        <v>351</v>
      </c>
      <c r="C353" s="53" t="s">
        <v>339</v>
      </c>
      <c r="D353" s="93">
        <v>0</v>
      </c>
      <c r="E353" s="93">
        <v>0</v>
      </c>
      <c r="F353" s="93">
        <v>0</v>
      </c>
      <c r="G353" s="93">
        <v>0</v>
      </c>
      <c r="H353" s="93">
        <v>0</v>
      </c>
      <c r="I353" s="93">
        <v>0</v>
      </c>
      <c r="J353" s="93">
        <v>0</v>
      </c>
      <c r="K353" s="93">
        <v>0</v>
      </c>
      <c r="L353" s="94">
        <v>0</v>
      </c>
    </row>
    <row r="354" spans="1:12" ht="105">
      <c r="A354" s="50">
        <v>780035</v>
      </c>
      <c r="B354" s="51">
        <v>352</v>
      </c>
      <c r="C354" s="52" t="s">
        <v>340</v>
      </c>
      <c r="D354" s="93">
        <v>0</v>
      </c>
      <c r="E354" s="93">
        <v>0</v>
      </c>
      <c r="F354" s="93">
        <v>0</v>
      </c>
      <c r="G354" s="93">
        <v>0</v>
      </c>
      <c r="H354" s="93">
        <v>0</v>
      </c>
      <c r="I354" s="93">
        <v>0</v>
      </c>
      <c r="J354" s="93">
        <v>0</v>
      </c>
      <c r="K354" s="93">
        <v>0</v>
      </c>
      <c r="L354" s="94">
        <v>0</v>
      </c>
    </row>
    <row r="355" spans="1:12" ht="63">
      <c r="A355" s="50">
        <v>780019</v>
      </c>
      <c r="B355" s="51">
        <v>353</v>
      </c>
      <c r="C355" s="53" t="s">
        <v>341</v>
      </c>
      <c r="D355" s="93">
        <v>0</v>
      </c>
      <c r="E355" s="93">
        <v>0</v>
      </c>
      <c r="F355" s="93">
        <v>0</v>
      </c>
      <c r="G355" s="93">
        <v>-6549</v>
      </c>
      <c r="H355" s="93">
        <v>-257534</v>
      </c>
      <c r="I355" s="93">
        <v>-1244</v>
      </c>
      <c r="J355" s="93">
        <v>0</v>
      </c>
      <c r="K355" s="93">
        <v>0</v>
      </c>
      <c r="L355" s="94">
        <v>-265327</v>
      </c>
    </row>
    <row r="356" spans="1:12" ht="63">
      <c r="A356" s="50">
        <v>780078</v>
      </c>
      <c r="B356" s="51">
        <v>354</v>
      </c>
      <c r="C356" s="52" t="s">
        <v>342</v>
      </c>
      <c r="D356" s="93">
        <v>0</v>
      </c>
      <c r="E356" s="93">
        <v>0</v>
      </c>
      <c r="F356" s="93">
        <v>0</v>
      </c>
      <c r="G356" s="93">
        <v>0</v>
      </c>
      <c r="H356" s="93">
        <v>0</v>
      </c>
      <c r="I356" s="93">
        <v>0</v>
      </c>
      <c r="J356" s="93">
        <v>0</v>
      </c>
      <c r="K356" s="93">
        <v>0</v>
      </c>
      <c r="L356" s="94">
        <v>0</v>
      </c>
    </row>
    <row r="357" spans="1:12" ht="84">
      <c r="A357" s="50">
        <v>780223</v>
      </c>
      <c r="B357" s="51">
        <v>355</v>
      </c>
      <c r="C357" s="53" t="s">
        <v>343</v>
      </c>
      <c r="D357" s="93">
        <v>0</v>
      </c>
      <c r="E357" s="93">
        <v>0</v>
      </c>
      <c r="F357" s="93">
        <v>0</v>
      </c>
      <c r="G357" s="93">
        <v>0</v>
      </c>
      <c r="H357" s="93">
        <v>0</v>
      </c>
      <c r="I357" s="93">
        <v>0</v>
      </c>
      <c r="J357" s="93">
        <v>0</v>
      </c>
      <c r="K357" s="93">
        <v>0</v>
      </c>
      <c r="L357" s="94">
        <v>0</v>
      </c>
    </row>
    <row r="358" spans="1:12" ht="168">
      <c r="A358" s="50">
        <v>780130</v>
      </c>
      <c r="B358" s="51">
        <v>356</v>
      </c>
      <c r="C358" s="52" t="s">
        <v>344</v>
      </c>
      <c r="D358" s="93">
        <v>0</v>
      </c>
      <c r="E358" s="93">
        <v>0</v>
      </c>
      <c r="F358" s="93">
        <v>0</v>
      </c>
      <c r="G358" s="93">
        <v>0</v>
      </c>
      <c r="H358" s="93">
        <v>0</v>
      </c>
      <c r="I358" s="93">
        <v>0</v>
      </c>
      <c r="J358" s="93">
        <v>0</v>
      </c>
      <c r="K358" s="93">
        <v>0</v>
      </c>
      <c r="L358" s="94">
        <v>0</v>
      </c>
    </row>
    <row r="359" spans="1:12" ht="126">
      <c r="A359" s="50">
        <v>780079</v>
      </c>
      <c r="B359" s="51">
        <v>357</v>
      </c>
      <c r="C359" s="53" t="s">
        <v>345</v>
      </c>
      <c r="D359" s="93">
        <v>0</v>
      </c>
      <c r="E359" s="93">
        <v>0</v>
      </c>
      <c r="F359" s="93">
        <v>0</v>
      </c>
      <c r="G359" s="93">
        <v>0</v>
      </c>
      <c r="H359" s="93">
        <v>0</v>
      </c>
      <c r="I359" s="93">
        <v>0</v>
      </c>
      <c r="J359" s="93">
        <v>0</v>
      </c>
      <c r="K359" s="93">
        <v>0</v>
      </c>
      <c r="L359" s="94">
        <v>0</v>
      </c>
    </row>
    <row r="360" spans="1:12" ht="105">
      <c r="A360" s="50">
        <v>780219</v>
      </c>
      <c r="B360" s="51">
        <v>358</v>
      </c>
      <c r="C360" s="52" t="s">
        <v>549</v>
      </c>
      <c r="D360" s="93">
        <v>0</v>
      </c>
      <c r="E360" s="93">
        <v>0</v>
      </c>
      <c r="F360" s="93">
        <v>0</v>
      </c>
      <c r="G360" s="93">
        <v>0</v>
      </c>
      <c r="H360" s="93">
        <v>0</v>
      </c>
      <c r="I360" s="93">
        <v>0</v>
      </c>
      <c r="J360" s="93">
        <v>0</v>
      </c>
      <c r="K360" s="93">
        <v>0</v>
      </c>
      <c r="L360" s="94">
        <v>0</v>
      </c>
    </row>
    <row r="361" spans="1:12" ht="105">
      <c r="A361" s="50">
        <v>780216</v>
      </c>
      <c r="B361" s="51">
        <v>359</v>
      </c>
      <c r="C361" s="53" t="s">
        <v>347</v>
      </c>
      <c r="D361" s="93">
        <v>0</v>
      </c>
      <c r="E361" s="93">
        <v>0</v>
      </c>
      <c r="F361" s="93">
        <v>0</v>
      </c>
      <c r="G361" s="93">
        <v>0</v>
      </c>
      <c r="H361" s="93">
        <v>0</v>
      </c>
      <c r="I361" s="93">
        <v>0</v>
      </c>
      <c r="J361" s="93">
        <v>0</v>
      </c>
      <c r="K361" s="93">
        <v>0</v>
      </c>
      <c r="L361" s="94">
        <v>0</v>
      </c>
    </row>
    <row r="362" spans="1:12" ht="105">
      <c r="A362" s="50">
        <v>780244</v>
      </c>
      <c r="B362" s="51">
        <v>360</v>
      </c>
      <c r="C362" s="52" t="s">
        <v>348</v>
      </c>
      <c r="D362" s="93">
        <v>0</v>
      </c>
      <c r="E362" s="93">
        <v>0</v>
      </c>
      <c r="F362" s="93">
        <v>0</v>
      </c>
      <c r="G362" s="93">
        <v>0</v>
      </c>
      <c r="H362" s="93">
        <v>0</v>
      </c>
      <c r="I362" s="93">
        <v>0</v>
      </c>
      <c r="J362" s="93">
        <v>0</v>
      </c>
      <c r="K362" s="93">
        <v>0</v>
      </c>
      <c r="L362" s="94">
        <v>0</v>
      </c>
    </row>
    <row r="363" spans="1:12" ht="105">
      <c r="A363" s="50">
        <v>780241</v>
      </c>
      <c r="B363" s="51">
        <v>361</v>
      </c>
      <c r="C363" s="53" t="s">
        <v>349</v>
      </c>
      <c r="D363" s="93">
        <v>0</v>
      </c>
      <c r="E363" s="93">
        <v>0</v>
      </c>
      <c r="F363" s="93">
        <v>0</v>
      </c>
      <c r="G363" s="93">
        <v>0</v>
      </c>
      <c r="H363" s="93">
        <v>0</v>
      </c>
      <c r="I363" s="93">
        <v>0</v>
      </c>
      <c r="J363" s="93">
        <v>0</v>
      </c>
      <c r="K363" s="93">
        <v>0</v>
      </c>
      <c r="L363" s="94">
        <v>0</v>
      </c>
    </row>
    <row r="364" spans="1:12" ht="105">
      <c r="A364" s="50">
        <v>780243</v>
      </c>
      <c r="B364" s="51">
        <v>362</v>
      </c>
      <c r="C364" s="52" t="s">
        <v>350</v>
      </c>
      <c r="D364" s="93">
        <v>0</v>
      </c>
      <c r="E364" s="93">
        <v>0</v>
      </c>
      <c r="F364" s="93">
        <v>0</v>
      </c>
      <c r="G364" s="93">
        <v>0</v>
      </c>
      <c r="H364" s="93">
        <v>0</v>
      </c>
      <c r="I364" s="93">
        <v>0</v>
      </c>
      <c r="J364" s="93">
        <v>0</v>
      </c>
      <c r="K364" s="93">
        <v>0</v>
      </c>
      <c r="L364" s="94">
        <v>0</v>
      </c>
    </row>
    <row r="365" spans="1:12" ht="84">
      <c r="A365" s="50">
        <v>780245</v>
      </c>
      <c r="B365" s="51">
        <v>363</v>
      </c>
      <c r="C365" s="53" t="s">
        <v>351</v>
      </c>
      <c r="D365" s="93">
        <v>-15230</v>
      </c>
      <c r="E365" s="93">
        <v>-257387</v>
      </c>
      <c r="F365" s="93">
        <v>-56351</v>
      </c>
      <c r="G365" s="93">
        <v>-23165</v>
      </c>
      <c r="H365" s="93">
        <v>-903520</v>
      </c>
      <c r="I365" s="93">
        <v>-5014</v>
      </c>
      <c r="J365" s="93">
        <v>0</v>
      </c>
      <c r="K365" s="93">
        <v>0</v>
      </c>
      <c r="L365" s="94">
        <v>-1260667</v>
      </c>
    </row>
    <row r="366" spans="1:12" ht="105">
      <c r="A366" s="50">
        <v>780264</v>
      </c>
      <c r="B366" s="51">
        <v>364</v>
      </c>
      <c r="C366" s="52" t="s">
        <v>352</v>
      </c>
      <c r="D366" s="93">
        <v>0</v>
      </c>
      <c r="E366" s="93">
        <v>0</v>
      </c>
      <c r="F366" s="93">
        <v>0</v>
      </c>
      <c r="G366" s="93">
        <v>0</v>
      </c>
      <c r="H366" s="93">
        <v>0</v>
      </c>
      <c r="I366" s="93">
        <v>0</v>
      </c>
      <c r="J366" s="93">
        <v>0</v>
      </c>
      <c r="K366" s="93">
        <v>0</v>
      </c>
      <c r="L366" s="94">
        <v>0</v>
      </c>
    </row>
    <row r="367" spans="1:12" ht="126">
      <c r="A367" s="50">
        <v>780294</v>
      </c>
      <c r="B367" s="51">
        <v>365</v>
      </c>
      <c r="C367" s="52" t="s">
        <v>353</v>
      </c>
      <c r="D367" s="93">
        <v>0</v>
      </c>
      <c r="E367" s="93">
        <v>0</v>
      </c>
      <c r="F367" s="93">
        <v>0</v>
      </c>
      <c r="G367" s="93">
        <v>0</v>
      </c>
      <c r="H367" s="93">
        <v>0</v>
      </c>
      <c r="I367" s="93">
        <v>0</v>
      </c>
      <c r="J367" s="93">
        <v>0</v>
      </c>
      <c r="K367" s="93">
        <v>0</v>
      </c>
      <c r="L367" s="94">
        <v>0</v>
      </c>
    </row>
    <row r="368" spans="1:12" ht="84">
      <c r="A368" s="50">
        <v>780295</v>
      </c>
      <c r="B368" s="51">
        <v>366</v>
      </c>
      <c r="C368" s="53" t="s">
        <v>354</v>
      </c>
      <c r="D368" s="93">
        <v>0</v>
      </c>
      <c r="E368" s="93">
        <v>0</v>
      </c>
      <c r="F368" s="93">
        <v>0</v>
      </c>
      <c r="G368" s="93">
        <v>0</v>
      </c>
      <c r="H368" s="93">
        <v>0</v>
      </c>
      <c r="I368" s="93">
        <v>0</v>
      </c>
      <c r="J368" s="93">
        <v>0</v>
      </c>
      <c r="K368" s="93">
        <v>0</v>
      </c>
      <c r="L368" s="94">
        <v>0</v>
      </c>
    </row>
    <row r="369" spans="1:12" ht="147">
      <c r="A369" s="50">
        <v>780296</v>
      </c>
      <c r="B369" s="51">
        <v>367</v>
      </c>
      <c r="C369" s="53" t="s">
        <v>355</v>
      </c>
      <c r="D369" s="93">
        <v>0</v>
      </c>
      <c r="E369" s="93">
        <v>0</v>
      </c>
      <c r="F369" s="93">
        <v>0</v>
      </c>
      <c r="G369" s="93">
        <v>0</v>
      </c>
      <c r="H369" s="93">
        <v>0</v>
      </c>
      <c r="I369" s="93">
        <v>0</v>
      </c>
      <c r="J369" s="93">
        <v>0</v>
      </c>
      <c r="K369" s="93">
        <v>0</v>
      </c>
      <c r="L369" s="94">
        <v>0</v>
      </c>
    </row>
    <row r="370" spans="1:12" ht="126">
      <c r="A370" s="50">
        <v>780228</v>
      </c>
      <c r="B370" s="51">
        <v>368</v>
      </c>
      <c r="C370" s="52" t="s">
        <v>356</v>
      </c>
      <c r="D370" s="93">
        <v>0</v>
      </c>
      <c r="E370" s="93">
        <v>0</v>
      </c>
      <c r="F370" s="93">
        <v>0</v>
      </c>
      <c r="G370" s="93">
        <v>0</v>
      </c>
      <c r="H370" s="93">
        <v>0</v>
      </c>
      <c r="I370" s="93">
        <v>0</v>
      </c>
      <c r="J370" s="93">
        <v>0</v>
      </c>
      <c r="K370" s="93">
        <v>0</v>
      </c>
      <c r="L370" s="94">
        <v>0</v>
      </c>
    </row>
    <row r="371" spans="1:12" ht="105">
      <c r="A371" s="50">
        <v>780380</v>
      </c>
      <c r="B371" s="51">
        <v>369</v>
      </c>
      <c r="C371" s="53" t="s">
        <v>357</v>
      </c>
      <c r="D371" s="93">
        <v>0</v>
      </c>
      <c r="E371" s="93">
        <v>0</v>
      </c>
      <c r="F371" s="93">
        <v>0</v>
      </c>
      <c r="G371" s="93">
        <v>0</v>
      </c>
      <c r="H371" s="93">
        <v>0</v>
      </c>
      <c r="I371" s="93">
        <v>0</v>
      </c>
      <c r="J371" s="93">
        <v>0</v>
      </c>
      <c r="K371" s="93">
        <v>0</v>
      </c>
      <c r="L371" s="94">
        <v>0</v>
      </c>
    </row>
    <row r="372" spans="1:12" ht="105">
      <c r="A372" s="50">
        <v>780409</v>
      </c>
      <c r="B372" s="51">
        <v>370</v>
      </c>
      <c r="C372" s="53" t="s">
        <v>358</v>
      </c>
      <c r="D372" s="93">
        <v>0</v>
      </c>
      <c r="E372" s="93">
        <v>0</v>
      </c>
      <c r="F372" s="93">
        <v>0</v>
      </c>
      <c r="G372" s="93">
        <v>0</v>
      </c>
      <c r="H372" s="93">
        <v>0</v>
      </c>
      <c r="I372" s="93">
        <v>0</v>
      </c>
      <c r="J372" s="93">
        <v>0</v>
      </c>
      <c r="K372" s="93">
        <v>0</v>
      </c>
      <c r="L372" s="94">
        <v>0</v>
      </c>
    </row>
    <row r="373" spans="1:12" ht="105">
      <c r="A373" s="50">
        <v>780422</v>
      </c>
      <c r="B373" s="51">
        <v>371</v>
      </c>
      <c r="C373" s="53" t="s">
        <v>359</v>
      </c>
      <c r="D373" s="93">
        <v>0</v>
      </c>
      <c r="E373" s="93">
        <v>0</v>
      </c>
      <c r="F373" s="93">
        <v>0</v>
      </c>
      <c r="G373" s="93">
        <v>0</v>
      </c>
      <c r="H373" s="93">
        <v>0</v>
      </c>
      <c r="I373" s="93">
        <v>0</v>
      </c>
      <c r="J373" s="93">
        <v>0</v>
      </c>
      <c r="K373" s="93">
        <v>0</v>
      </c>
      <c r="L373" s="94">
        <v>0</v>
      </c>
    </row>
    <row r="374" spans="1:12" ht="84">
      <c r="A374" s="50">
        <v>780218</v>
      </c>
      <c r="B374" s="51">
        <v>372</v>
      </c>
      <c r="C374" s="53" t="s">
        <v>360</v>
      </c>
      <c r="D374" s="93">
        <v>0</v>
      </c>
      <c r="E374" s="93">
        <v>0</v>
      </c>
      <c r="F374" s="93">
        <v>0</v>
      </c>
      <c r="G374" s="93">
        <v>0</v>
      </c>
      <c r="H374" s="93">
        <v>0</v>
      </c>
      <c r="I374" s="93">
        <v>0</v>
      </c>
      <c r="J374" s="93">
        <v>0</v>
      </c>
      <c r="K374" s="93">
        <v>0</v>
      </c>
      <c r="L374" s="94">
        <v>0</v>
      </c>
    </row>
    <row r="375" spans="1:12" ht="126">
      <c r="A375" s="50">
        <v>780331</v>
      </c>
      <c r="B375" s="51">
        <v>373</v>
      </c>
      <c r="C375" s="53" t="s">
        <v>361</v>
      </c>
      <c r="D375" s="93">
        <v>0</v>
      </c>
      <c r="E375" s="93">
        <v>0</v>
      </c>
      <c r="F375" s="93">
        <v>0</v>
      </c>
      <c r="G375" s="93">
        <v>0</v>
      </c>
      <c r="H375" s="93">
        <v>0</v>
      </c>
      <c r="I375" s="93">
        <v>0</v>
      </c>
      <c r="J375" s="93">
        <v>0</v>
      </c>
      <c r="K375" s="93">
        <v>0</v>
      </c>
      <c r="L375" s="94">
        <v>0</v>
      </c>
    </row>
    <row r="376" spans="1:12" ht="63">
      <c r="A376" s="50">
        <v>780634</v>
      </c>
      <c r="B376" s="51">
        <v>374</v>
      </c>
      <c r="C376" s="53" t="s">
        <v>362</v>
      </c>
      <c r="D376" s="93">
        <v>0</v>
      </c>
      <c r="E376" s="93">
        <v>-74627</v>
      </c>
      <c r="F376" s="93">
        <v>0</v>
      </c>
      <c r="G376" s="93">
        <v>-12316</v>
      </c>
      <c r="H376" s="93">
        <v>0</v>
      </c>
      <c r="I376" s="93">
        <v>0</v>
      </c>
      <c r="J376" s="93">
        <v>0</v>
      </c>
      <c r="K376" s="93">
        <v>0</v>
      </c>
      <c r="L376" s="94">
        <v>-86943</v>
      </c>
    </row>
    <row r="377" spans="1:12" ht="63">
      <c r="A377" s="50">
        <v>780693</v>
      </c>
      <c r="B377" s="51">
        <v>375</v>
      </c>
      <c r="C377" s="53" t="s">
        <v>363</v>
      </c>
      <c r="D377" s="93">
        <v>0</v>
      </c>
      <c r="E377" s="93">
        <v>0</v>
      </c>
      <c r="F377" s="93">
        <v>0</v>
      </c>
      <c r="G377" s="93">
        <v>0</v>
      </c>
      <c r="H377" s="93">
        <v>0</v>
      </c>
      <c r="I377" s="93">
        <v>0</v>
      </c>
      <c r="J377" s="93">
        <v>0</v>
      </c>
      <c r="K377" s="93">
        <v>0</v>
      </c>
      <c r="L377" s="94">
        <v>0</v>
      </c>
    </row>
    <row r="378" spans="1:12" ht="147">
      <c r="A378" s="50">
        <v>780756</v>
      </c>
      <c r="B378" s="51">
        <v>376</v>
      </c>
      <c r="C378" s="52" t="s">
        <v>364</v>
      </c>
      <c r="D378" s="93">
        <v>0</v>
      </c>
      <c r="E378" s="93">
        <v>0</v>
      </c>
      <c r="F378" s="93">
        <v>0</v>
      </c>
      <c r="G378" s="93">
        <v>0</v>
      </c>
      <c r="H378" s="93">
        <v>0</v>
      </c>
      <c r="I378" s="93">
        <v>0</v>
      </c>
      <c r="J378" s="93">
        <v>0</v>
      </c>
      <c r="K378" s="93">
        <v>0</v>
      </c>
      <c r="L378" s="94">
        <v>0</v>
      </c>
    </row>
  </sheetData>
  <autoFilter ref="A3:L378"/>
  <mergeCells count="1">
    <mergeCell ref="A1:L1"/>
  </mergeCells>
  <printOptions horizontalCentered="1"/>
  <pageMargins left="0.11811023622047245" right="0.11811023622047245" top="0.15748031496062992" bottom="0.15748031496062992" header="0.31496062992125984" footer="0.31496062992125984"/>
  <pageSetup paperSize="9" scale="3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Лист4">
    <pageSetUpPr fitToPage="1"/>
  </sheetPr>
  <dimension ref="A1:S100"/>
  <sheetViews>
    <sheetView zoomScale="85" zoomScaleNormal="85" workbookViewId="0">
      <pane xSplit="4" ySplit="6" topLeftCell="E7" activePane="bottomRight" state="frozen"/>
      <selection activeCell="G12" sqref="G12"/>
      <selection pane="topRight" activeCell="G12" sqref="G12"/>
      <selection pane="bottomLeft" activeCell="G12" sqref="G12"/>
      <selection pane="bottomRight" sqref="A1:S1"/>
    </sheetView>
  </sheetViews>
  <sheetFormatPr defaultColWidth="10.6640625" defaultRowHeight="13.8"/>
  <cols>
    <col min="1" max="1" width="4.5546875" style="8" customWidth="1"/>
    <col min="2" max="2" width="22" style="8" hidden="1" customWidth="1"/>
    <col min="3" max="3" width="10.6640625" style="8"/>
    <col min="4" max="4" width="40.109375" style="8" customWidth="1"/>
    <col min="5" max="5" width="9.5546875" style="9" customWidth="1"/>
    <col min="6" max="6" width="12.109375" style="9" customWidth="1"/>
    <col min="7" max="7" width="10.88671875" style="9" customWidth="1"/>
    <col min="8" max="8" width="12.5546875" style="23" customWidth="1"/>
    <col min="9" max="9" width="9.33203125" style="23" customWidth="1"/>
    <col min="10" max="10" width="10.109375" style="23" customWidth="1"/>
    <col min="11" max="11" width="8.6640625" style="8" customWidth="1"/>
    <col min="12" max="12" width="9.33203125" style="8" customWidth="1"/>
    <col min="13" max="13" width="10.109375" style="9" customWidth="1"/>
    <col min="14" max="14" width="11.44140625" style="9" customWidth="1"/>
    <col min="15" max="15" width="10.5546875" style="9" customWidth="1"/>
    <col min="16" max="16" width="11.21875" style="9" customWidth="1"/>
    <col min="17" max="17" width="12.21875" style="8" customWidth="1"/>
    <col min="18" max="18" width="12" style="8" customWidth="1"/>
    <col min="19" max="19" width="10.6640625" style="60"/>
    <col min="20" max="16384" width="10.6640625" style="8"/>
  </cols>
  <sheetData>
    <row r="1" spans="1:19" ht="32.4" customHeight="1">
      <c r="A1" s="1013" t="s">
        <v>1172</v>
      </c>
      <c r="B1" s="1013"/>
      <c r="C1" s="1013"/>
      <c r="D1" s="1013"/>
      <c r="E1" s="1013"/>
      <c r="F1" s="1013"/>
      <c r="G1" s="1013"/>
      <c r="H1" s="1013"/>
      <c r="I1" s="1013"/>
      <c r="J1" s="1013"/>
      <c r="K1" s="1013"/>
      <c r="L1" s="1013"/>
      <c r="M1" s="1013"/>
      <c r="N1" s="1013"/>
      <c r="O1" s="1013"/>
      <c r="P1" s="1013"/>
      <c r="Q1" s="1013"/>
      <c r="R1" s="1013"/>
      <c r="S1" s="1013"/>
    </row>
    <row r="2" spans="1:19" ht="41.25" customHeight="1">
      <c r="A2" s="1007" t="s">
        <v>1</v>
      </c>
      <c r="B2" s="1008" t="s">
        <v>417</v>
      </c>
      <c r="C2" s="1007" t="s">
        <v>0</v>
      </c>
      <c r="D2" s="1008" t="s">
        <v>2</v>
      </c>
      <c r="E2" s="811">
        <v>44</v>
      </c>
      <c r="F2" s="811" t="s">
        <v>418</v>
      </c>
      <c r="G2" s="812" t="s">
        <v>419</v>
      </c>
      <c r="H2" s="813" t="s">
        <v>420</v>
      </c>
      <c r="I2" s="1010" t="s">
        <v>421</v>
      </c>
      <c r="J2" s="1011"/>
      <c r="K2" s="814" t="s">
        <v>408</v>
      </c>
      <c r="L2" s="814"/>
      <c r="M2" s="814"/>
      <c r="N2" s="814"/>
      <c r="O2" s="814" t="s">
        <v>423</v>
      </c>
      <c r="P2" s="814"/>
      <c r="Q2" s="812" t="s">
        <v>424</v>
      </c>
      <c r="R2" s="812"/>
      <c r="S2" s="812"/>
    </row>
    <row r="3" spans="1:19" ht="27" customHeight="1">
      <c r="A3" s="1007"/>
      <c r="B3" s="1008"/>
      <c r="C3" s="1009"/>
      <c r="D3" s="1008"/>
      <c r="E3" s="1012" t="s">
        <v>550</v>
      </c>
      <c r="F3" s="1012"/>
      <c r="G3" s="815" t="s">
        <v>551</v>
      </c>
      <c r="H3" s="815"/>
      <c r="I3" s="815" t="s">
        <v>552</v>
      </c>
      <c r="J3" s="815"/>
      <c r="K3" s="814" t="s">
        <v>416</v>
      </c>
      <c r="L3" s="814"/>
      <c r="M3" s="816"/>
      <c r="N3" s="816"/>
      <c r="O3" s="816"/>
      <c r="P3" s="816"/>
      <c r="Q3" s="816" t="s">
        <v>425</v>
      </c>
      <c r="R3" s="816"/>
      <c r="S3" s="816"/>
    </row>
    <row r="4" spans="1:19" ht="123.75" customHeight="1">
      <c r="A4" s="1007"/>
      <c r="B4" s="1008"/>
      <c r="C4" s="1009"/>
      <c r="D4" s="1008"/>
      <c r="E4" s="817" t="s">
        <v>426</v>
      </c>
      <c r="F4" s="817" t="s">
        <v>427</v>
      </c>
      <c r="G4" s="817" t="s">
        <v>428</v>
      </c>
      <c r="H4" s="813" t="s">
        <v>427</v>
      </c>
      <c r="I4" s="817" t="s">
        <v>428</v>
      </c>
      <c r="J4" s="813" t="s">
        <v>427</v>
      </c>
      <c r="K4" s="817" t="s">
        <v>428</v>
      </c>
      <c r="L4" s="817" t="s">
        <v>427</v>
      </c>
      <c r="M4" s="818" t="s">
        <v>429</v>
      </c>
      <c r="N4" s="819" t="s">
        <v>553</v>
      </c>
      <c r="O4" s="818" t="s">
        <v>430</v>
      </c>
      <c r="P4" s="818" t="s">
        <v>431</v>
      </c>
      <c r="Q4" s="817" t="s">
        <v>426</v>
      </c>
      <c r="R4" s="817" t="s">
        <v>427</v>
      </c>
      <c r="S4" s="820" t="s">
        <v>554</v>
      </c>
    </row>
    <row r="5" spans="1:19" s="18" customFormat="1" ht="17.399999999999999" customHeight="1">
      <c r="A5" s="480"/>
      <c r="B5" s="481" t="s">
        <v>432</v>
      </c>
      <c r="C5" s="26"/>
      <c r="D5" s="481"/>
      <c r="E5" s="17">
        <v>0</v>
      </c>
      <c r="F5" s="17">
        <v>0</v>
      </c>
      <c r="G5" s="482"/>
      <c r="H5" s="810"/>
      <c r="I5" s="810"/>
      <c r="J5" s="810"/>
      <c r="M5" s="17"/>
      <c r="N5" s="17"/>
      <c r="O5" s="17"/>
      <c r="P5" s="17"/>
      <c r="Q5" s="482"/>
      <c r="R5" s="482"/>
      <c r="S5" s="70"/>
    </row>
    <row r="6" spans="1:19" s="18" customFormat="1" ht="17.399999999999999" customHeight="1">
      <c r="A6" s="480"/>
      <c r="B6" s="481"/>
      <c r="C6" s="26"/>
      <c r="D6" s="481" t="s">
        <v>433</v>
      </c>
      <c r="E6" s="19">
        <v>366353</v>
      </c>
      <c r="F6" s="19">
        <v>611052717</v>
      </c>
      <c r="G6" s="19">
        <v>166237</v>
      </c>
      <c r="H6" s="19">
        <v>253178951</v>
      </c>
      <c r="I6" s="19">
        <v>595</v>
      </c>
      <c r="J6" s="19">
        <v>906185</v>
      </c>
      <c r="K6" s="20">
        <v>0.45538592559635105</v>
      </c>
      <c r="L6" s="20">
        <v>0.41581540991658827</v>
      </c>
      <c r="M6" s="19">
        <v>1724036</v>
      </c>
      <c r="N6" s="19">
        <v>-1724036</v>
      </c>
      <c r="O6" s="19">
        <v>0</v>
      </c>
      <c r="P6" s="19">
        <v>0</v>
      </c>
      <c r="Q6" s="19">
        <v>366353</v>
      </c>
      <c r="R6" s="19">
        <v>611052717</v>
      </c>
      <c r="S6" s="70">
        <v>1667.934251937339</v>
      </c>
    </row>
    <row r="7" spans="1:19" ht="17.399999999999999" customHeight="1">
      <c r="A7" s="39">
        <v>3</v>
      </c>
      <c r="B7" s="39" t="s">
        <v>434</v>
      </c>
      <c r="C7" s="21">
        <v>780109</v>
      </c>
      <c r="D7" s="39" t="s">
        <v>435</v>
      </c>
      <c r="E7" s="22">
        <v>3730</v>
      </c>
      <c r="F7" s="22">
        <v>5680790</v>
      </c>
      <c r="G7" s="22">
        <v>3730</v>
      </c>
      <c r="H7" s="22">
        <v>5680790</v>
      </c>
      <c r="I7" s="22">
        <v>591</v>
      </c>
      <c r="J7" s="22">
        <v>900093</v>
      </c>
      <c r="K7" s="20">
        <v>1.1584450402144773</v>
      </c>
      <c r="L7" s="20">
        <v>1.1584450402144773</v>
      </c>
      <c r="M7" s="22">
        <v>1724036</v>
      </c>
      <c r="N7" s="22">
        <v>0</v>
      </c>
      <c r="O7" s="22">
        <v>1132</v>
      </c>
      <c r="P7" s="22">
        <v>1724036</v>
      </c>
      <c r="Q7" s="22">
        <v>4862</v>
      </c>
      <c r="R7" s="22">
        <v>7404826</v>
      </c>
      <c r="S7" s="71">
        <v>1523</v>
      </c>
    </row>
    <row r="8" spans="1:19" ht="13.5" customHeight="1">
      <c r="A8" s="39">
        <v>5</v>
      </c>
      <c r="B8" s="39" t="s">
        <v>445</v>
      </c>
      <c r="C8" s="21">
        <v>780113</v>
      </c>
      <c r="D8" s="39" t="s">
        <v>446</v>
      </c>
      <c r="E8" s="22">
        <v>5355</v>
      </c>
      <c r="F8" s="22">
        <v>8931478</v>
      </c>
      <c r="G8" s="22">
        <v>494</v>
      </c>
      <c r="H8" s="22">
        <v>752362</v>
      </c>
      <c r="I8" s="22">
        <v>0</v>
      </c>
      <c r="J8" s="22">
        <v>0</v>
      </c>
      <c r="K8" s="20">
        <v>9.225023342670402E-2</v>
      </c>
      <c r="L8" s="20">
        <v>8.4237121784322813E-2</v>
      </c>
      <c r="M8" s="22">
        <v>0</v>
      </c>
      <c r="N8" s="22">
        <v>-306123</v>
      </c>
      <c r="O8" s="22">
        <v>-201</v>
      </c>
      <c r="P8" s="22">
        <v>-306123</v>
      </c>
      <c r="Q8" s="22">
        <v>5154</v>
      </c>
      <c r="R8" s="22">
        <v>8625355</v>
      </c>
      <c r="S8" s="71">
        <v>1673.5263872720218</v>
      </c>
    </row>
    <row r="9" spans="1:19">
      <c r="A9" s="39">
        <v>16</v>
      </c>
      <c r="B9" s="39" t="s">
        <v>447</v>
      </c>
      <c r="C9" s="21">
        <v>780194</v>
      </c>
      <c r="D9" s="39" t="s">
        <v>450</v>
      </c>
      <c r="E9" s="22">
        <v>9785</v>
      </c>
      <c r="F9" s="22">
        <v>16321124</v>
      </c>
      <c r="G9" s="22">
        <v>811</v>
      </c>
      <c r="H9" s="22">
        <v>1235153</v>
      </c>
      <c r="I9" s="22">
        <v>0</v>
      </c>
      <c r="J9" s="22">
        <v>0</v>
      </c>
      <c r="K9" s="20">
        <v>8.2881962187020944E-2</v>
      </c>
      <c r="L9" s="20">
        <v>7.5678182458512044E-2</v>
      </c>
      <c r="M9" s="22">
        <v>0</v>
      </c>
      <c r="N9" s="22">
        <v>-539142</v>
      </c>
      <c r="O9" s="22">
        <v>-354</v>
      </c>
      <c r="P9" s="22">
        <v>-539142</v>
      </c>
      <c r="Q9" s="22">
        <v>9431</v>
      </c>
      <c r="R9" s="22">
        <v>15781982</v>
      </c>
      <c r="S9" s="71">
        <v>1673.4155444809671</v>
      </c>
    </row>
    <row r="10" spans="1:19">
      <c r="A10" s="39">
        <v>29</v>
      </c>
      <c r="B10" s="39" t="s">
        <v>436</v>
      </c>
      <c r="C10" s="21">
        <v>780060</v>
      </c>
      <c r="D10" s="39" t="s">
        <v>437</v>
      </c>
      <c r="E10" s="22">
        <v>2062</v>
      </c>
      <c r="F10" s="22">
        <v>3809228</v>
      </c>
      <c r="G10" s="22">
        <v>163</v>
      </c>
      <c r="H10" s="22">
        <v>248249</v>
      </c>
      <c r="I10" s="22">
        <v>0</v>
      </c>
      <c r="J10" s="22">
        <v>0</v>
      </c>
      <c r="K10" s="20">
        <v>7.9049466537342392E-2</v>
      </c>
      <c r="L10" s="20">
        <v>6.5170422983344661E-2</v>
      </c>
      <c r="M10" s="22">
        <v>0</v>
      </c>
      <c r="N10" s="22">
        <v>-117271</v>
      </c>
      <c r="O10" s="22">
        <v>-77</v>
      </c>
      <c r="P10" s="22">
        <v>-117271</v>
      </c>
      <c r="Q10" s="22">
        <v>1985</v>
      </c>
      <c r="R10" s="22">
        <v>3691957</v>
      </c>
      <c r="S10" s="71">
        <v>1859.9279596977331</v>
      </c>
    </row>
    <row r="11" spans="1:19">
      <c r="A11" s="39">
        <v>35</v>
      </c>
      <c r="B11" s="27" t="s">
        <v>451</v>
      </c>
      <c r="C11" s="21">
        <v>780192</v>
      </c>
      <c r="D11" s="39" t="s">
        <v>452</v>
      </c>
      <c r="E11" s="22">
        <v>5587</v>
      </c>
      <c r="F11" s="22">
        <v>9318273</v>
      </c>
      <c r="G11" s="22">
        <v>471</v>
      </c>
      <c r="H11" s="22">
        <v>717333</v>
      </c>
      <c r="I11" s="22">
        <v>0</v>
      </c>
      <c r="J11" s="22">
        <v>0</v>
      </c>
      <c r="K11" s="20">
        <v>8.4302845892249872E-2</v>
      </c>
      <c r="L11" s="20">
        <v>7.6981324758353828E-2</v>
      </c>
      <c r="M11" s="22">
        <v>0</v>
      </c>
      <c r="N11" s="22">
        <v>-319830</v>
      </c>
      <c r="O11" s="22">
        <v>-210</v>
      </c>
      <c r="P11" s="22">
        <v>-319830</v>
      </c>
      <c r="Q11" s="22">
        <v>5377</v>
      </c>
      <c r="R11" s="22">
        <v>8998443</v>
      </c>
      <c r="S11" s="71">
        <v>1673.5062302399108</v>
      </c>
    </row>
    <row r="12" spans="1:19">
      <c r="A12" s="39">
        <v>45</v>
      </c>
      <c r="B12" s="39" t="s">
        <v>456</v>
      </c>
      <c r="C12" s="21">
        <v>780117</v>
      </c>
      <c r="D12" s="39" t="s">
        <v>499</v>
      </c>
      <c r="E12" s="22">
        <v>6040</v>
      </c>
      <c r="F12" s="22">
        <v>10073950</v>
      </c>
      <c r="G12" s="22">
        <v>476</v>
      </c>
      <c r="H12" s="22">
        <v>724948</v>
      </c>
      <c r="I12" s="22">
        <v>0</v>
      </c>
      <c r="J12" s="22">
        <v>0</v>
      </c>
      <c r="K12" s="20">
        <v>7.8807947019867555E-2</v>
      </c>
      <c r="L12" s="20">
        <v>7.196263630452801E-2</v>
      </c>
      <c r="M12" s="22">
        <v>0</v>
      </c>
      <c r="N12" s="22">
        <v>-345721</v>
      </c>
      <c r="O12" s="22">
        <v>-227</v>
      </c>
      <c r="P12" s="22">
        <v>-345721</v>
      </c>
      <c r="Q12" s="22">
        <v>5813</v>
      </c>
      <c r="R12" s="22">
        <v>9728229</v>
      </c>
      <c r="S12" s="71">
        <v>1673.5298468948909</v>
      </c>
    </row>
    <row r="13" spans="1:19">
      <c r="A13" s="39">
        <v>82</v>
      </c>
      <c r="B13" s="27" t="s">
        <v>438</v>
      </c>
      <c r="C13" s="28">
        <v>780018</v>
      </c>
      <c r="D13" s="39" t="s">
        <v>495</v>
      </c>
      <c r="E13" s="22">
        <v>342</v>
      </c>
      <c r="F13" s="22">
        <v>570511</v>
      </c>
      <c r="G13" s="22">
        <v>23</v>
      </c>
      <c r="H13" s="22">
        <v>35029</v>
      </c>
      <c r="I13" s="22">
        <v>0</v>
      </c>
      <c r="J13" s="22">
        <v>0</v>
      </c>
      <c r="K13" s="20">
        <v>6.725146198830409E-2</v>
      </c>
      <c r="L13" s="20">
        <v>6.1399341993405909E-2</v>
      </c>
      <c r="M13" s="22">
        <v>0</v>
      </c>
      <c r="N13" s="22">
        <v>-19799</v>
      </c>
      <c r="O13" s="22">
        <v>-13</v>
      </c>
      <c r="P13" s="22">
        <v>-19799</v>
      </c>
      <c r="Q13" s="22">
        <v>329</v>
      </c>
      <c r="R13" s="22">
        <v>550712</v>
      </c>
      <c r="S13" s="71">
        <v>1673.8966565349544</v>
      </c>
    </row>
    <row r="14" spans="1:19">
      <c r="A14" s="39">
        <v>84</v>
      </c>
      <c r="B14" s="27" t="s">
        <v>438</v>
      </c>
      <c r="C14" s="21">
        <v>780041</v>
      </c>
      <c r="D14" s="39" t="s">
        <v>439</v>
      </c>
      <c r="E14" s="22">
        <v>619</v>
      </c>
      <c r="F14" s="22">
        <v>1203690</v>
      </c>
      <c r="G14" s="22">
        <v>35</v>
      </c>
      <c r="H14" s="22">
        <v>53305</v>
      </c>
      <c r="I14" s="22">
        <v>0</v>
      </c>
      <c r="J14" s="22">
        <v>0</v>
      </c>
      <c r="K14" s="20">
        <v>5.6542810985460421E-2</v>
      </c>
      <c r="L14" s="20">
        <v>4.4284658009952731E-2</v>
      </c>
      <c r="M14" s="22">
        <v>0</v>
      </c>
      <c r="N14" s="22">
        <v>-35029</v>
      </c>
      <c r="O14" s="22">
        <v>-23</v>
      </c>
      <c r="P14" s="22">
        <v>-35029</v>
      </c>
      <c r="Q14" s="22">
        <v>596</v>
      </c>
      <c r="R14" s="22">
        <v>1168661</v>
      </c>
      <c r="S14" s="71">
        <v>1960.8406040268455</v>
      </c>
    </row>
    <row r="15" spans="1:19">
      <c r="A15" s="39">
        <v>85</v>
      </c>
      <c r="B15" s="27" t="s">
        <v>438</v>
      </c>
      <c r="C15" s="21">
        <v>780152</v>
      </c>
      <c r="D15" s="39" t="s">
        <v>460</v>
      </c>
      <c r="E15" s="22">
        <v>39</v>
      </c>
      <c r="F15" s="22">
        <v>65058</v>
      </c>
      <c r="G15" s="22">
        <v>0</v>
      </c>
      <c r="H15" s="22">
        <v>0</v>
      </c>
      <c r="I15" s="22">
        <v>0</v>
      </c>
      <c r="J15" s="22">
        <v>0</v>
      </c>
      <c r="K15" s="20">
        <v>0</v>
      </c>
      <c r="L15" s="20">
        <v>0</v>
      </c>
      <c r="M15" s="22">
        <v>0</v>
      </c>
      <c r="N15" s="22">
        <v>-1523</v>
      </c>
      <c r="O15" s="22">
        <v>-1</v>
      </c>
      <c r="P15" s="22">
        <v>-1523</v>
      </c>
      <c r="Q15" s="22">
        <v>38</v>
      </c>
      <c r="R15" s="22">
        <v>63535</v>
      </c>
      <c r="S15" s="71">
        <v>1671.9736842105262</v>
      </c>
    </row>
    <row r="16" spans="1:19">
      <c r="A16" s="39">
        <v>87</v>
      </c>
      <c r="B16" s="27" t="s">
        <v>438</v>
      </c>
      <c r="C16" s="21">
        <v>780245</v>
      </c>
      <c r="D16" s="39" t="s">
        <v>461</v>
      </c>
      <c r="E16" s="22">
        <v>278</v>
      </c>
      <c r="F16" s="22">
        <v>463748</v>
      </c>
      <c r="G16" s="22">
        <v>0</v>
      </c>
      <c r="H16" s="22">
        <v>0</v>
      </c>
      <c r="I16" s="22">
        <v>0</v>
      </c>
      <c r="J16" s="22">
        <v>0</v>
      </c>
      <c r="K16" s="20">
        <v>0</v>
      </c>
      <c r="L16" s="20">
        <v>0</v>
      </c>
      <c r="M16" s="22">
        <v>0</v>
      </c>
      <c r="N16" s="22">
        <v>-15230</v>
      </c>
      <c r="O16" s="22">
        <v>-10</v>
      </c>
      <c r="P16" s="22">
        <v>-15230</v>
      </c>
      <c r="Q16" s="22">
        <v>268</v>
      </c>
      <c r="R16" s="22">
        <v>448518</v>
      </c>
      <c r="S16" s="71">
        <v>1673.5746268656717</v>
      </c>
    </row>
    <row r="17" spans="1:19">
      <c r="A17" s="39">
        <v>92</v>
      </c>
      <c r="B17" s="809"/>
      <c r="C17" s="21">
        <v>780231</v>
      </c>
      <c r="D17" s="39" t="s">
        <v>464</v>
      </c>
      <c r="E17" s="22">
        <v>433</v>
      </c>
      <c r="F17" s="22">
        <v>722096</v>
      </c>
      <c r="G17" s="22">
        <v>0</v>
      </c>
      <c r="H17" s="22">
        <v>0</v>
      </c>
      <c r="I17" s="22">
        <v>0</v>
      </c>
      <c r="J17" s="22">
        <v>0</v>
      </c>
      <c r="K17" s="20">
        <v>0</v>
      </c>
      <c r="L17" s="20">
        <v>0</v>
      </c>
      <c r="M17" s="22">
        <v>0</v>
      </c>
      <c r="N17" s="22">
        <v>-24368</v>
      </c>
      <c r="O17" s="22">
        <v>-16</v>
      </c>
      <c r="P17" s="22">
        <v>-24368</v>
      </c>
      <c r="Q17" s="22">
        <v>417</v>
      </c>
      <c r="R17" s="22">
        <v>697728</v>
      </c>
      <c r="S17" s="71">
        <v>1673.2086330935251</v>
      </c>
    </row>
    <row r="32" spans="1:19" s="23" customFormat="1">
      <c r="A32" s="8"/>
      <c r="B32" s="8"/>
      <c r="C32" s="8"/>
      <c r="D32" s="8"/>
      <c r="E32" s="9"/>
      <c r="F32" s="9"/>
      <c r="G32" s="9"/>
      <c r="M32" s="9"/>
      <c r="N32" s="9"/>
      <c r="O32" s="9"/>
      <c r="P32" s="9"/>
      <c r="Q32" s="8"/>
      <c r="R32" s="8"/>
      <c r="S32" s="60"/>
    </row>
    <row r="33" spans="1:19" s="23" customFormat="1">
      <c r="A33" s="8"/>
      <c r="B33" s="8"/>
      <c r="C33" s="8"/>
      <c r="D33" s="8"/>
      <c r="E33" s="9"/>
      <c r="F33" s="9"/>
      <c r="G33" s="9"/>
      <c r="M33" s="9"/>
      <c r="N33" s="9"/>
      <c r="O33" s="9"/>
      <c r="P33" s="9"/>
      <c r="Q33" s="8"/>
      <c r="R33" s="8"/>
      <c r="S33" s="60"/>
    </row>
    <row r="34" spans="1:19" s="23" customFormat="1">
      <c r="A34" s="8"/>
      <c r="B34" s="8"/>
      <c r="C34" s="8"/>
      <c r="D34" s="8"/>
      <c r="E34" s="9"/>
      <c r="F34" s="9"/>
      <c r="G34" s="9"/>
      <c r="M34" s="9"/>
      <c r="N34" s="9"/>
      <c r="O34" s="9"/>
      <c r="P34" s="9"/>
      <c r="Q34" s="8"/>
      <c r="R34" s="8"/>
      <c r="S34" s="60"/>
    </row>
    <row r="35" spans="1:19" s="23" customFormat="1">
      <c r="A35" s="8"/>
      <c r="B35" s="8"/>
      <c r="C35" s="8"/>
      <c r="D35" s="8"/>
      <c r="E35" s="9"/>
      <c r="F35" s="9"/>
      <c r="G35" s="9"/>
      <c r="M35" s="9"/>
      <c r="N35" s="9"/>
      <c r="O35" s="9"/>
      <c r="P35" s="9"/>
      <c r="Q35" s="8"/>
      <c r="R35" s="8"/>
      <c r="S35" s="60"/>
    </row>
    <row r="36" spans="1:19" s="23" customFormat="1">
      <c r="A36" s="8"/>
      <c r="B36" s="8"/>
      <c r="C36" s="8"/>
      <c r="D36" s="8"/>
      <c r="E36" s="9"/>
      <c r="F36" s="9"/>
      <c r="G36" s="9"/>
      <c r="M36" s="9"/>
      <c r="N36" s="9"/>
      <c r="O36" s="9"/>
      <c r="P36" s="9"/>
      <c r="Q36" s="8"/>
      <c r="R36" s="8"/>
      <c r="S36" s="60"/>
    </row>
    <row r="37" spans="1:19" s="23" customFormat="1">
      <c r="A37" s="8"/>
      <c r="B37" s="8"/>
      <c r="C37" s="8"/>
      <c r="D37" s="8"/>
      <c r="E37" s="9"/>
      <c r="F37" s="9"/>
      <c r="G37" s="9"/>
      <c r="M37" s="9"/>
      <c r="N37" s="9"/>
      <c r="O37" s="9"/>
      <c r="P37" s="9"/>
      <c r="Q37" s="8"/>
      <c r="R37" s="8"/>
      <c r="S37" s="60"/>
    </row>
    <row r="38" spans="1:19" s="23" customFormat="1">
      <c r="A38" s="8"/>
      <c r="B38" s="8"/>
      <c r="C38" s="8"/>
      <c r="D38" s="8"/>
      <c r="E38" s="9"/>
      <c r="F38" s="9"/>
      <c r="G38" s="9"/>
      <c r="M38" s="9"/>
      <c r="N38" s="9"/>
      <c r="O38" s="9"/>
      <c r="P38" s="9"/>
      <c r="Q38" s="8"/>
      <c r="R38" s="8"/>
      <c r="S38" s="60"/>
    </row>
    <row r="39" spans="1:19" s="23" customFormat="1">
      <c r="A39" s="8"/>
      <c r="B39" s="8"/>
      <c r="C39" s="8"/>
      <c r="D39" s="8"/>
      <c r="E39" s="9"/>
      <c r="F39" s="9"/>
      <c r="G39" s="9"/>
      <c r="M39" s="9"/>
      <c r="N39" s="9"/>
      <c r="O39" s="9"/>
      <c r="P39" s="9"/>
      <c r="Q39" s="8"/>
      <c r="R39" s="8"/>
      <c r="S39" s="60"/>
    </row>
    <row r="40" spans="1:19" s="23" customFormat="1">
      <c r="A40" s="8"/>
      <c r="B40" s="8"/>
      <c r="C40" s="8"/>
      <c r="D40" s="8"/>
      <c r="E40" s="9"/>
      <c r="F40" s="9"/>
      <c r="G40" s="9"/>
      <c r="M40" s="9"/>
      <c r="N40" s="9"/>
      <c r="O40" s="9"/>
      <c r="P40" s="9"/>
      <c r="Q40" s="8"/>
      <c r="R40" s="8"/>
      <c r="S40" s="60"/>
    </row>
    <row r="41" spans="1:19" s="23" customFormat="1">
      <c r="A41" s="8"/>
      <c r="B41" s="8"/>
      <c r="C41" s="8"/>
      <c r="D41" s="8"/>
      <c r="E41" s="9"/>
      <c r="F41" s="9"/>
      <c r="G41" s="9"/>
      <c r="M41" s="9"/>
      <c r="N41" s="9"/>
      <c r="O41" s="9"/>
      <c r="P41" s="9"/>
      <c r="Q41" s="8"/>
      <c r="R41" s="8"/>
      <c r="S41" s="60"/>
    </row>
    <row r="42" spans="1:19" s="23" customFormat="1">
      <c r="A42" s="8"/>
      <c r="B42" s="8"/>
      <c r="C42" s="8"/>
      <c r="D42" s="8"/>
      <c r="E42" s="9"/>
      <c r="F42" s="9"/>
      <c r="G42" s="9"/>
      <c r="M42" s="9"/>
      <c r="N42" s="9"/>
      <c r="O42" s="9"/>
      <c r="P42" s="9"/>
      <c r="Q42" s="8"/>
      <c r="R42" s="8"/>
      <c r="S42" s="60"/>
    </row>
    <row r="43" spans="1:19" s="23" customFormat="1">
      <c r="A43" s="8"/>
      <c r="B43" s="8"/>
      <c r="C43" s="8"/>
      <c r="D43" s="8"/>
      <c r="E43" s="9"/>
      <c r="F43" s="9"/>
      <c r="G43" s="9"/>
      <c r="M43" s="9"/>
      <c r="N43" s="9"/>
      <c r="O43" s="9"/>
      <c r="P43" s="9"/>
      <c r="Q43" s="8"/>
      <c r="R43" s="8"/>
      <c r="S43" s="60"/>
    </row>
    <row r="44" spans="1:19" s="23" customFormat="1">
      <c r="A44" s="8"/>
      <c r="B44" s="8"/>
      <c r="C44" s="8"/>
      <c r="D44" s="8"/>
      <c r="E44" s="9"/>
      <c r="F44" s="9"/>
      <c r="G44" s="9"/>
      <c r="M44" s="9"/>
      <c r="N44" s="9"/>
      <c r="O44" s="9"/>
      <c r="P44" s="9"/>
      <c r="Q44" s="8"/>
      <c r="R44" s="8"/>
      <c r="S44" s="60"/>
    </row>
    <row r="45" spans="1:19" s="23" customFormat="1">
      <c r="A45" s="8"/>
      <c r="B45" s="8"/>
      <c r="C45" s="8"/>
      <c r="D45" s="8"/>
      <c r="E45" s="9"/>
      <c r="F45" s="9"/>
      <c r="G45" s="9"/>
      <c r="M45" s="9"/>
      <c r="N45" s="9"/>
      <c r="O45" s="9"/>
      <c r="P45" s="9"/>
      <c r="Q45" s="8"/>
      <c r="R45" s="8"/>
      <c r="S45" s="60"/>
    </row>
    <row r="46" spans="1:19" s="23" customFormat="1">
      <c r="A46" s="8"/>
      <c r="B46" s="8"/>
      <c r="C46" s="8"/>
      <c r="D46" s="8"/>
      <c r="E46" s="9"/>
      <c r="F46" s="9"/>
      <c r="G46" s="9"/>
      <c r="M46" s="9"/>
      <c r="N46" s="9"/>
      <c r="O46" s="9"/>
      <c r="P46" s="9"/>
      <c r="Q46" s="8"/>
      <c r="R46" s="8"/>
      <c r="S46" s="60"/>
    </row>
    <row r="47" spans="1:19" s="23" customFormat="1">
      <c r="A47" s="8"/>
      <c r="B47" s="8"/>
      <c r="C47" s="8"/>
      <c r="D47" s="8"/>
      <c r="E47" s="9"/>
      <c r="F47" s="9"/>
      <c r="G47" s="9"/>
      <c r="M47" s="9"/>
      <c r="N47" s="9"/>
      <c r="O47" s="9"/>
      <c r="P47" s="9"/>
      <c r="Q47" s="8"/>
      <c r="R47" s="8"/>
      <c r="S47" s="60"/>
    </row>
    <row r="48" spans="1:19" s="23" customFormat="1">
      <c r="A48" s="8"/>
      <c r="B48" s="8"/>
      <c r="C48" s="8"/>
      <c r="D48" s="8"/>
      <c r="E48" s="9"/>
      <c r="F48" s="9"/>
      <c r="G48" s="9"/>
      <c r="M48" s="9"/>
      <c r="N48" s="9"/>
      <c r="O48" s="9"/>
      <c r="P48" s="9"/>
      <c r="Q48" s="8"/>
      <c r="R48" s="8"/>
      <c r="S48" s="60"/>
    </row>
    <row r="49" spans="1:19" s="23" customFormat="1">
      <c r="A49" s="8"/>
      <c r="B49" s="8"/>
      <c r="C49" s="8"/>
      <c r="D49" s="8"/>
      <c r="E49" s="9"/>
      <c r="F49" s="9"/>
      <c r="G49" s="9"/>
      <c r="M49" s="9"/>
      <c r="N49" s="9"/>
      <c r="O49" s="9"/>
      <c r="P49" s="9"/>
      <c r="Q49" s="8"/>
      <c r="R49" s="8"/>
      <c r="S49" s="60"/>
    </row>
    <row r="50" spans="1:19" s="23" customFormat="1">
      <c r="A50" s="8"/>
      <c r="B50" s="8"/>
      <c r="C50" s="8"/>
      <c r="D50" s="8"/>
      <c r="E50" s="9"/>
      <c r="F50" s="9"/>
      <c r="G50" s="9"/>
      <c r="M50" s="9"/>
      <c r="N50" s="9"/>
      <c r="O50" s="9"/>
      <c r="P50" s="9"/>
      <c r="Q50" s="8"/>
      <c r="R50" s="8"/>
      <c r="S50" s="60"/>
    </row>
    <row r="51" spans="1:19" s="23" customFormat="1">
      <c r="A51" s="8"/>
      <c r="B51" s="8"/>
      <c r="C51" s="8"/>
      <c r="D51" s="8"/>
      <c r="E51" s="9"/>
      <c r="F51" s="9"/>
      <c r="G51" s="9"/>
      <c r="M51" s="9"/>
      <c r="N51" s="9"/>
      <c r="O51" s="9"/>
      <c r="P51" s="9"/>
      <c r="Q51" s="8"/>
      <c r="R51" s="8"/>
      <c r="S51" s="60"/>
    </row>
    <row r="52" spans="1:19" s="23" customFormat="1">
      <c r="A52" s="8"/>
      <c r="B52" s="8"/>
      <c r="C52" s="8"/>
      <c r="D52" s="8"/>
      <c r="E52" s="9"/>
      <c r="F52" s="9"/>
      <c r="G52" s="9"/>
      <c r="M52" s="9"/>
      <c r="N52" s="9"/>
      <c r="O52" s="9"/>
      <c r="P52" s="9"/>
      <c r="Q52" s="8"/>
      <c r="R52" s="8"/>
      <c r="S52" s="60"/>
    </row>
    <row r="53" spans="1:19" s="23" customFormat="1">
      <c r="A53" s="8"/>
      <c r="B53" s="8"/>
      <c r="C53" s="8"/>
      <c r="D53" s="8"/>
      <c r="E53" s="9"/>
      <c r="F53" s="9"/>
      <c r="G53" s="9"/>
      <c r="M53" s="9"/>
      <c r="N53" s="9"/>
      <c r="O53" s="9"/>
      <c r="P53" s="9"/>
      <c r="Q53" s="8"/>
      <c r="R53" s="8"/>
      <c r="S53" s="60"/>
    </row>
    <row r="54" spans="1:19" s="23" customFormat="1">
      <c r="A54" s="8"/>
      <c r="B54" s="8"/>
      <c r="C54" s="8"/>
      <c r="D54" s="8"/>
      <c r="E54" s="9"/>
      <c r="F54" s="9"/>
      <c r="G54" s="9"/>
      <c r="M54" s="9"/>
      <c r="N54" s="9"/>
      <c r="O54" s="9"/>
      <c r="P54" s="9"/>
      <c r="Q54" s="8"/>
      <c r="R54" s="8"/>
      <c r="S54" s="60"/>
    </row>
    <row r="55" spans="1:19" s="23" customFormat="1">
      <c r="A55" s="8"/>
      <c r="B55" s="8"/>
      <c r="C55" s="8"/>
      <c r="D55" s="8"/>
      <c r="E55" s="9"/>
      <c r="F55" s="9"/>
      <c r="G55" s="9"/>
      <c r="M55" s="9"/>
      <c r="N55" s="9"/>
      <c r="O55" s="9"/>
      <c r="P55" s="9"/>
      <c r="Q55" s="8"/>
      <c r="R55" s="8"/>
      <c r="S55" s="60"/>
    </row>
    <row r="56" spans="1:19" s="23" customFormat="1">
      <c r="A56" s="8"/>
      <c r="B56" s="8"/>
      <c r="C56" s="8"/>
      <c r="D56" s="8"/>
      <c r="E56" s="9"/>
      <c r="F56" s="9"/>
      <c r="G56" s="9"/>
      <c r="M56" s="9"/>
      <c r="N56" s="9"/>
      <c r="O56" s="9"/>
      <c r="P56" s="9"/>
      <c r="Q56" s="8"/>
      <c r="R56" s="8"/>
      <c r="S56" s="60"/>
    </row>
    <row r="57" spans="1:19" s="23" customFormat="1">
      <c r="A57" s="8"/>
      <c r="B57" s="8"/>
      <c r="C57" s="8"/>
      <c r="D57" s="8"/>
      <c r="E57" s="9"/>
      <c r="F57" s="9"/>
      <c r="G57" s="9"/>
      <c r="M57" s="9"/>
      <c r="N57" s="9"/>
      <c r="O57" s="9"/>
      <c r="P57" s="9"/>
      <c r="Q57" s="8"/>
      <c r="R57" s="8"/>
      <c r="S57" s="60"/>
    </row>
    <row r="58" spans="1:19" s="23" customFormat="1">
      <c r="A58" s="8"/>
      <c r="B58" s="8"/>
      <c r="C58" s="8"/>
      <c r="D58" s="8"/>
      <c r="E58" s="9"/>
      <c r="F58" s="9"/>
      <c r="G58" s="9"/>
      <c r="M58" s="9"/>
      <c r="N58" s="9"/>
      <c r="O58" s="9"/>
      <c r="P58" s="9"/>
      <c r="Q58" s="8"/>
      <c r="R58" s="8"/>
      <c r="S58" s="60"/>
    </row>
    <row r="59" spans="1:19" s="23" customFormat="1">
      <c r="A59" s="8"/>
      <c r="B59" s="8"/>
      <c r="C59" s="8"/>
      <c r="D59" s="8"/>
      <c r="E59" s="9"/>
      <c r="F59" s="9"/>
      <c r="G59" s="9"/>
      <c r="M59" s="9"/>
      <c r="N59" s="9"/>
      <c r="O59" s="9"/>
      <c r="P59" s="9"/>
      <c r="Q59" s="8"/>
      <c r="R59" s="8"/>
      <c r="S59" s="60"/>
    </row>
    <row r="60" spans="1:19" s="23" customFormat="1">
      <c r="A60" s="8"/>
      <c r="B60" s="8"/>
      <c r="C60" s="8"/>
      <c r="D60" s="8"/>
      <c r="E60" s="9"/>
      <c r="F60" s="9"/>
      <c r="G60" s="9"/>
      <c r="M60" s="9"/>
      <c r="N60" s="9"/>
      <c r="O60" s="9"/>
      <c r="P60" s="9"/>
      <c r="Q60" s="8"/>
      <c r="R60" s="8"/>
      <c r="S60" s="60"/>
    </row>
    <row r="61" spans="1:19" s="23" customFormat="1">
      <c r="A61" s="8"/>
      <c r="B61" s="8"/>
      <c r="C61" s="8"/>
      <c r="D61" s="8"/>
      <c r="E61" s="9"/>
      <c r="F61" s="9"/>
      <c r="G61" s="9"/>
      <c r="M61" s="9"/>
      <c r="N61" s="9"/>
      <c r="O61" s="9"/>
      <c r="P61" s="9"/>
      <c r="Q61" s="8"/>
      <c r="R61" s="8"/>
      <c r="S61" s="60"/>
    </row>
    <row r="62" spans="1:19" s="23" customFormat="1">
      <c r="A62" s="8"/>
      <c r="B62" s="8"/>
      <c r="C62" s="8"/>
      <c r="D62" s="8"/>
      <c r="E62" s="9"/>
      <c r="F62" s="9"/>
      <c r="G62" s="9"/>
      <c r="M62" s="9"/>
      <c r="N62" s="9"/>
      <c r="O62" s="9"/>
      <c r="P62" s="9"/>
      <c r="Q62" s="8"/>
      <c r="R62" s="8"/>
      <c r="S62" s="60"/>
    </row>
    <row r="63" spans="1:19" s="23" customFormat="1">
      <c r="A63" s="8"/>
      <c r="B63" s="8"/>
      <c r="C63" s="8"/>
      <c r="D63" s="8"/>
      <c r="E63" s="9"/>
      <c r="F63" s="9"/>
      <c r="G63" s="9"/>
      <c r="M63" s="9"/>
      <c r="N63" s="9"/>
      <c r="O63" s="9"/>
      <c r="P63" s="9"/>
      <c r="Q63" s="8"/>
      <c r="R63" s="8"/>
      <c r="S63" s="60"/>
    </row>
    <row r="64" spans="1:19" s="23" customFormat="1">
      <c r="A64" s="8"/>
      <c r="B64" s="8"/>
      <c r="C64" s="8"/>
      <c r="D64" s="8"/>
      <c r="E64" s="9"/>
      <c r="F64" s="9"/>
      <c r="G64" s="9"/>
      <c r="M64" s="9"/>
      <c r="N64" s="9"/>
      <c r="O64" s="9"/>
      <c r="P64" s="9"/>
      <c r="Q64" s="8"/>
      <c r="R64" s="8"/>
      <c r="S64" s="60"/>
    </row>
    <row r="65" spans="1:19" s="23" customFormat="1">
      <c r="A65" s="8"/>
      <c r="B65" s="8"/>
      <c r="C65" s="8"/>
      <c r="D65" s="8"/>
      <c r="E65" s="9"/>
      <c r="F65" s="9"/>
      <c r="G65" s="9"/>
      <c r="M65" s="9"/>
      <c r="N65" s="9"/>
      <c r="O65" s="9"/>
      <c r="P65" s="9"/>
      <c r="Q65" s="8"/>
      <c r="R65" s="8"/>
      <c r="S65" s="60"/>
    </row>
    <row r="66" spans="1:19" s="23" customFormat="1">
      <c r="A66" s="8"/>
      <c r="B66" s="8"/>
      <c r="C66" s="8"/>
      <c r="D66" s="8"/>
      <c r="E66" s="9"/>
      <c r="F66" s="9"/>
      <c r="G66" s="9"/>
      <c r="M66" s="9"/>
      <c r="N66" s="9"/>
      <c r="O66" s="9"/>
      <c r="P66" s="9"/>
      <c r="Q66" s="8"/>
      <c r="R66" s="8"/>
      <c r="S66" s="60"/>
    </row>
    <row r="67" spans="1:19" s="23" customFormat="1">
      <c r="A67" s="8"/>
      <c r="B67" s="8"/>
      <c r="C67" s="8"/>
      <c r="D67" s="8"/>
      <c r="E67" s="9"/>
      <c r="F67" s="9"/>
      <c r="G67" s="9"/>
      <c r="M67" s="9"/>
      <c r="N67" s="9"/>
      <c r="O67" s="9"/>
      <c r="P67" s="9"/>
      <c r="Q67" s="8"/>
      <c r="R67" s="8"/>
      <c r="S67" s="60"/>
    </row>
    <row r="68" spans="1:19" s="23" customFormat="1">
      <c r="A68" s="8"/>
      <c r="B68" s="8"/>
      <c r="C68" s="8"/>
      <c r="D68" s="8"/>
      <c r="E68" s="9"/>
      <c r="F68" s="9"/>
      <c r="G68" s="9"/>
      <c r="M68" s="9"/>
      <c r="N68" s="9"/>
      <c r="O68" s="9"/>
      <c r="P68" s="9"/>
      <c r="Q68" s="8"/>
      <c r="R68" s="8"/>
      <c r="S68" s="60"/>
    </row>
    <row r="69" spans="1:19" s="23" customFormat="1">
      <c r="A69" s="8"/>
      <c r="B69" s="8"/>
      <c r="C69" s="8"/>
      <c r="D69" s="8"/>
      <c r="E69" s="9"/>
      <c r="F69" s="9"/>
      <c r="G69" s="9"/>
      <c r="M69" s="9"/>
      <c r="N69" s="9"/>
      <c r="O69" s="9"/>
      <c r="P69" s="9"/>
      <c r="Q69" s="8"/>
      <c r="R69" s="8"/>
      <c r="S69" s="60"/>
    </row>
    <row r="70" spans="1:19" s="23" customFormat="1">
      <c r="A70" s="8"/>
      <c r="B70" s="8"/>
      <c r="C70" s="8"/>
      <c r="D70" s="8"/>
      <c r="E70" s="9"/>
      <c r="F70" s="9"/>
      <c r="G70" s="9"/>
      <c r="M70" s="9"/>
      <c r="N70" s="9"/>
      <c r="O70" s="9"/>
      <c r="P70" s="9"/>
      <c r="Q70" s="8"/>
      <c r="R70" s="8"/>
      <c r="S70" s="60"/>
    </row>
    <row r="71" spans="1:19" s="23" customFormat="1">
      <c r="A71" s="8"/>
      <c r="B71" s="8"/>
      <c r="C71" s="8"/>
      <c r="D71" s="8"/>
      <c r="E71" s="9"/>
      <c r="F71" s="9"/>
      <c r="G71" s="9"/>
      <c r="M71" s="9"/>
      <c r="N71" s="9"/>
      <c r="O71" s="9"/>
      <c r="P71" s="9"/>
      <c r="Q71" s="8"/>
      <c r="R71" s="8"/>
      <c r="S71" s="60"/>
    </row>
    <row r="72" spans="1:19" s="23" customFormat="1">
      <c r="A72" s="8"/>
      <c r="B72" s="8"/>
      <c r="C72" s="8"/>
      <c r="D72" s="8"/>
      <c r="E72" s="9"/>
      <c r="F72" s="9"/>
      <c r="G72" s="9"/>
      <c r="M72" s="9"/>
      <c r="N72" s="9"/>
      <c r="O72" s="9"/>
      <c r="P72" s="9"/>
      <c r="Q72" s="8"/>
      <c r="R72" s="8"/>
      <c r="S72" s="60"/>
    </row>
    <row r="73" spans="1:19" s="23" customFormat="1">
      <c r="A73" s="8"/>
      <c r="B73" s="8"/>
      <c r="C73" s="8"/>
      <c r="D73" s="8"/>
      <c r="E73" s="9"/>
      <c r="F73" s="9"/>
      <c r="G73" s="9"/>
      <c r="M73" s="9"/>
      <c r="N73" s="9"/>
      <c r="O73" s="9"/>
      <c r="P73" s="9"/>
      <c r="Q73" s="8"/>
      <c r="R73" s="8"/>
      <c r="S73" s="60"/>
    </row>
    <row r="74" spans="1:19" s="23" customFormat="1">
      <c r="A74" s="8"/>
      <c r="B74" s="8"/>
      <c r="C74" s="8"/>
      <c r="D74" s="8"/>
      <c r="E74" s="9"/>
      <c r="F74" s="9"/>
      <c r="G74" s="9"/>
      <c r="M74" s="9"/>
      <c r="N74" s="9"/>
      <c r="O74" s="9"/>
      <c r="P74" s="9"/>
      <c r="Q74" s="8"/>
      <c r="R74" s="8"/>
      <c r="S74" s="60"/>
    </row>
    <row r="75" spans="1:19" s="23" customFormat="1">
      <c r="A75" s="8"/>
      <c r="B75" s="8"/>
      <c r="C75" s="8"/>
      <c r="D75" s="8"/>
      <c r="E75" s="9"/>
      <c r="F75" s="9"/>
      <c r="G75" s="9"/>
      <c r="M75" s="9"/>
      <c r="N75" s="9"/>
      <c r="O75" s="9"/>
      <c r="P75" s="9"/>
      <c r="Q75" s="8"/>
      <c r="R75" s="8"/>
      <c r="S75" s="60"/>
    </row>
    <row r="76" spans="1:19" s="23" customFormat="1">
      <c r="A76" s="8"/>
      <c r="B76" s="8"/>
      <c r="C76" s="8"/>
      <c r="D76" s="8"/>
      <c r="E76" s="9"/>
      <c r="F76" s="9"/>
      <c r="G76" s="9"/>
      <c r="M76" s="9"/>
      <c r="N76" s="9"/>
      <c r="O76" s="9"/>
      <c r="P76" s="9"/>
      <c r="Q76" s="8"/>
      <c r="R76" s="8"/>
      <c r="S76" s="60"/>
    </row>
    <row r="77" spans="1:19" s="23" customFormat="1">
      <c r="A77" s="8"/>
      <c r="B77" s="8"/>
      <c r="C77" s="8"/>
      <c r="D77" s="8"/>
      <c r="E77" s="9"/>
      <c r="F77" s="9"/>
      <c r="G77" s="9"/>
      <c r="M77" s="9"/>
      <c r="N77" s="9"/>
      <c r="O77" s="9"/>
      <c r="P77" s="9"/>
      <c r="Q77" s="8"/>
      <c r="R77" s="8"/>
      <c r="S77" s="60"/>
    </row>
    <row r="78" spans="1:19" s="23" customFormat="1">
      <c r="A78" s="8"/>
      <c r="B78" s="8"/>
      <c r="C78" s="8"/>
      <c r="D78" s="8"/>
      <c r="E78" s="9"/>
      <c r="F78" s="9"/>
      <c r="G78" s="9"/>
      <c r="M78" s="9"/>
      <c r="N78" s="9"/>
      <c r="O78" s="9"/>
      <c r="P78" s="9"/>
      <c r="Q78" s="8"/>
      <c r="R78" s="8"/>
      <c r="S78" s="60"/>
    </row>
    <row r="79" spans="1:19" s="23" customFormat="1">
      <c r="A79" s="8"/>
      <c r="B79" s="8"/>
      <c r="C79" s="8"/>
      <c r="D79" s="8"/>
      <c r="E79" s="9"/>
      <c r="F79" s="9"/>
      <c r="G79" s="9"/>
      <c r="M79" s="9"/>
      <c r="N79" s="9"/>
      <c r="O79" s="9"/>
      <c r="P79" s="9"/>
      <c r="Q79" s="8"/>
      <c r="R79" s="8"/>
      <c r="S79" s="60"/>
    </row>
    <row r="80" spans="1:19" s="23" customFormat="1">
      <c r="A80" s="8"/>
      <c r="B80" s="8"/>
      <c r="C80" s="8"/>
      <c r="D80" s="8"/>
      <c r="E80" s="9"/>
      <c r="F80" s="9"/>
      <c r="G80" s="9"/>
      <c r="M80" s="9"/>
      <c r="N80" s="9"/>
      <c r="O80" s="9"/>
      <c r="P80" s="9"/>
      <c r="Q80" s="8"/>
      <c r="R80" s="8"/>
      <c r="S80" s="60"/>
    </row>
    <row r="81" spans="1:19" s="23" customFormat="1">
      <c r="A81" s="8"/>
      <c r="B81" s="8"/>
      <c r="C81" s="8"/>
      <c r="D81" s="8"/>
      <c r="E81" s="9"/>
      <c r="F81" s="9"/>
      <c r="G81" s="9"/>
      <c r="M81" s="9"/>
      <c r="N81" s="9"/>
      <c r="O81" s="9"/>
      <c r="P81" s="9"/>
      <c r="Q81" s="8"/>
      <c r="R81" s="8"/>
      <c r="S81" s="60"/>
    </row>
    <row r="82" spans="1:19" s="23" customFormat="1">
      <c r="A82" s="8"/>
      <c r="B82" s="8"/>
      <c r="C82" s="8"/>
      <c r="D82" s="8"/>
      <c r="E82" s="9"/>
      <c r="F82" s="9"/>
      <c r="G82" s="9"/>
      <c r="M82" s="9"/>
      <c r="N82" s="9"/>
      <c r="O82" s="9"/>
      <c r="P82" s="9"/>
      <c r="Q82" s="8"/>
      <c r="R82" s="8"/>
      <c r="S82" s="60"/>
    </row>
    <row r="83" spans="1:19" s="23" customFormat="1">
      <c r="A83" s="8"/>
      <c r="B83" s="8"/>
      <c r="C83" s="8"/>
      <c r="D83" s="8"/>
      <c r="E83" s="9"/>
      <c r="F83" s="9"/>
      <c r="G83" s="9"/>
      <c r="M83" s="9"/>
      <c r="N83" s="9"/>
      <c r="O83" s="9"/>
      <c r="P83" s="9"/>
      <c r="Q83" s="8"/>
      <c r="R83" s="8"/>
      <c r="S83" s="60"/>
    </row>
    <row r="84" spans="1:19" s="23" customFormat="1">
      <c r="A84" s="8"/>
      <c r="B84" s="8"/>
      <c r="C84" s="8"/>
      <c r="D84" s="8"/>
      <c r="E84" s="9"/>
      <c r="F84" s="9"/>
      <c r="G84" s="9"/>
      <c r="M84" s="9"/>
      <c r="N84" s="9"/>
      <c r="O84" s="9"/>
      <c r="P84" s="9"/>
      <c r="Q84" s="8"/>
      <c r="R84" s="8"/>
      <c r="S84" s="60"/>
    </row>
    <row r="85" spans="1:19" s="23" customFormat="1">
      <c r="A85" s="8"/>
      <c r="B85" s="8"/>
      <c r="C85" s="8"/>
      <c r="D85" s="8"/>
      <c r="E85" s="9"/>
      <c r="F85" s="9"/>
      <c r="G85" s="9"/>
      <c r="M85" s="9"/>
      <c r="N85" s="9"/>
      <c r="O85" s="9"/>
      <c r="P85" s="9"/>
      <c r="Q85" s="8"/>
      <c r="R85" s="8"/>
      <c r="S85" s="60"/>
    </row>
    <row r="86" spans="1:19" s="23" customFormat="1">
      <c r="A86" s="8"/>
      <c r="B86" s="8"/>
      <c r="C86" s="8"/>
      <c r="D86" s="8"/>
      <c r="E86" s="9"/>
      <c r="F86" s="9"/>
      <c r="G86" s="9"/>
      <c r="M86" s="9"/>
      <c r="N86" s="9"/>
      <c r="O86" s="9"/>
      <c r="P86" s="9"/>
      <c r="Q86" s="8"/>
      <c r="R86" s="8"/>
      <c r="S86" s="60"/>
    </row>
    <row r="87" spans="1:19" s="23" customFormat="1">
      <c r="A87" s="8"/>
      <c r="B87" s="8"/>
      <c r="C87" s="8"/>
      <c r="D87" s="8"/>
      <c r="E87" s="9"/>
      <c r="F87" s="9"/>
      <c r="G87" s="9"/>
      <c r="M87" s="9"/>
      <c r="N87" s="9"/>
      <c r="O87" s="9"/>
      <c r="P87" s="9"/>
      <c r="Q87" s="8"/>
      <c r="R87" s="8"/>
      <c r="S87" s="60"/>
    </row>
    <row r="88" spans="1:19" s="23" customFormat="1">
      <c r="A88" s="8"/>
      <c r="B88" s="8"/>
      <c r="C88" s="8"/>
      <c r="D88" s="8"/>
      <c r="E88" s="9"/>
      <c r="F88" s="9"/>
      <c r="G88" s="9"/>
      <c r="M88" s="9"/>
      <c r="N88" s="9"/>
      <c r="O88" s="9"/>
      <c r="P88" s="9"/>
      <c r="Q88" s="8"/>
      <c r="R88" s="8"/>
      <c r="S88" s="60"/>
    </row>
    <row r="89" spans="1:19" s="23" customFormat="1">
      <c r="A89" s="8"/>
      <c r="B89" s="8"/>
      <c r="C89" s="8"/>
      <c r="D89" s="8"/>
      <c r="E89" s="9"/>
      <c r="F89" s="9"/>
      <c r="G89" s="9"/>
      <c r="M89" s="9"/>
      <c r="N89" s="9"/>
      <c r="O89" s="9"/>
      <c r="P89" s="9"/>
      <c r="Q89" s="8"/>
      <c r="R89" s="8"/>
      <c r="S89" s="60"/>
    </row>
    <row r="90" spans="1:19" s="23" customFormat="1">
      <c r="A90" s="8"/>
      <c r="B90" s="8"/>
      <c r="C90" s="8"/>
      <c r="D90" s="8"/>
      <c r="E90" s="9"/>
      <c r="F90" s="9"/>
      <c r="G90" s="9"/>
      <c r="M90" s="9"/>
      <c r="N90" s="9"/>
      <c r="O90" s="9"/>
      <c r="P90" s="9"/>
      <c r="Q90" s="8"/>
      <c r="R90" s="8"/>
      <c r="S90" s="60"/>
    </row>
    <row r="91" spans="1:19" s="23" customFormat="1">
      <c r="A91" s="8"/>
      <c r="B91" s="8"/>
      <c r="C91" s="8"/>
      <c r="D91" s="8"/>
      <c r="E91" s="9"/>
      <c r="F91" s="9"/>
      <c r="G91" s="9"/>
      <c r="M91" s="9"/>
      <c r="N91" s="9"/>
      <c r="O91" s="9"/>
      <c r="P91" s="9"/>
      <c r="Q91" s="8"/>
      <c r="R91" s="8"/>
      <c r="S91" s="60"/>
    </row>
    <row r="92" spans="1:19" s="23" customFormat="1">
      <c r="A92" s="8"/>
      <c r="B92" s="8"/>
      <c r="C92" s="8"/>
      <c r="D92" s="8"/>
      <c r="E92" s="9"/>
      <c r="F92" s="9"/>
      <c r="G92" s="9"/>
      <c r="M92" s="9"/>
      <c r="N92" s="9"/>
      <c r="O92" s="9"/>
      <c r="P92" s="9"/>
      <c r="Q92" s="8"/>
      <c r="R92" s="8"/>
      <c r="S92" s="60"/>
    </row>
    <row r="93" spans="1:19" s="23" customFormat="1">
      <c r="A93" s="8"/>
      <c r="B93" s="8"/>
      <c r="C93" s="8"/>
      <c r="D93" s="8"/>
      <c r="E93" s="9"/>
      <c r="F93" s="9"/>
      <c r="G93" s="9"/>
      <c r="M93" s="9"/>
      <c r="N93" s="9"/>
      <c r="O93" s="9"/>
      <c r="P93" s="9"/>
      <c r="Q93" s="8"/>
      <c r="R93" s="8"/>
      <c r="S93" s="60"/>
    </row>
    <row r="94" spans="1:19" s="23" customFormat="1">
      <c r="A94" s="8"/>
      <c r="B94" s="8"/>
      <c r="C94" s="8"/>
      <c r="D94" s="8"/>
      <c r="E94" s="9"/>
      <c r="F94" s="9"/>
      <c r="G94" s="9"/>
      <c r="M94" s="9"/>
      <c r="N94" s="9"/>
      <c r="O94" s="9"/>
      <c r="P94" s="9"/>
      <c r="Q94" s="8"/>
      <c r="R94" s="8"/>
      <c r="S94" s="60"/>
    </row>
    <row r="95" spans="1:19" s="23" customFormat="1">
      <c r="A95" s="8"/>
      <c r="B95" s="8"/>
      <c r="C95" s="8"/>
      <c r="D95" s="8"/>
      <c r="E95" s="9"/>
      <c r="F95" s="9"/>
      <c r="G95" s="9"/>
      <c r="M95" s="9"/>
      <c r="N95" s="9"/>
      <c r="O95" s="9"/>
      <c r="P95" s="9"/>
      <c r="Q95" s="8"/>
      <c r="R95" s="8"/>
      <c r="S95" s="60"/>
    </row>
    <row r="96" spans="1:19" s="23" customFormat="1">
      <c r="A96" s="8"/>
      <c r="B96" s="8"/>
      <c r="C96" s="8"/>
      <c r="D96" s="8"/>
      <c r="E96" s="9"/>
      <c r="F96" s="9"/>
      <c r="G96" s="9"/>
      <c r="M96" s="9"/>
      <c r="N96" s="9"/>
      <c r="O96" s="9"/>
      <c r="P96" s="9"/>
      <c r="Q96" s="8"/>
      <c r="R96" s="8"/>
      <c r="S96" s="60"/>
    </row>
    <row r="97" spans="1:19" s="23" customFormat="1">
      <c r="A97" s="8"/>
      <c r="B97" s="8"/>
      <c r="C97" s="8"/>
      <c r="D97" s="8"/>
      <c r="E97" s="9"/>
      <c r="F97" s="9"/>
      <c r="G97" s="9"/>
      <c r="M97" s="9"/>
      <c r="N97" s="9"/>
      <c r="O97" s="9"/>
      <c r="P97" s="9"/>
      <c r="Q97" s="8"/>
      <c r="R97" s="8"/>
      <c r="S97" s="60"/>
    </row>
    <row r="98" spans="1:19" s="23" customFormat="1">
      <c r="A98" s="8"/>
      <c r="B98" s="8"/>
      <c r="C98" s="8"/>
      <c r="D98" s="8"/>
      <c r="E98" s="9"/>
      <c r="F98" s="9"/>
      <c r="G98" s="9"/>
      <c r="M98" s="9"/>
      <c r="N98" s="9"/>
      <c r="O98" s="9"/>
      <c r="P98" s="9"/>
      <c r="Q98" s="8"/>
      <c r="R98" s="8"/>
      <c r="S98" s="60"/>
    </row>
    <row r="99" spans="1:19" s="23" customFormat="1">
      <c r="A99" s="8"/>
      <c r="B99" s="8"/>
      <c r="C99" s="8"/>
      <c r="D99" s="8"/>
      <c r="E99" s="9"/>
      <c r="F99" s="9"/>
      <c r="G99" s="72"/>
      <c r="H99" s="72"/>
      <c r="I99" s="72"/>
      <c r="J99" s="72"/>
      <c r="M99" s="9"/>
      <c r="N99" s="9"/>
      <c r="O99" s="9"/>
      <c r="P99" s="9"/>
      <c r="Q99" s="8"/>
      <c r="R99" s="8"/>
      <c r="S99" s="60"/>
    </row>
    <row r="100" spans="1:19" s="23" customFormat="1">
      <c r="A100" s="8"/>
      <c r="B100" s="8"/>
      <c r="C100" s="8"/>
      <c r="D100" s="8"/>
      <c r="E100" s="9"/>
      <c r="F100" s="9"/>
      <c r="G100" s="9"/>
      <c r="M100" s="9"/>
      <c r="N100" s="9"/>
      <c r="O100" s="9"/>
      <c r="P100" s="9"/>
      <c r="Q100" s="8"/>
      <c r="R100" s="8"/>
      <c r="S100" s="60"/>
    </row>
  </sheetData>
  <autoFilter ref="A5:AE17"/>
  <mergeCells count="7">
    <mergeCell ref="A1:S1"/>
    <mergeCell ref="A2:A4"/>
    <mergeCell ref="B2:B4"/>
    <mergeCell ref="C2:C4"/>
    <mergeCell ref="D2:D4"/>
    <mergeCell ref="I2:J2"/>
    <mergeCell ref="E3:F3"/>
  </mergeCells>
  <printOptions horizontalCentered="1"/>
  <pageMargins left="0.23622047244094491" right="0.23622047244094491" top="0.55118110236220474" bottom="0.55118110236220474" header="0.31496062992125984" footer="0.31496062992125984"/>
  <pageSetup paperSize="9" scale="66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Лист5">
    <pageSetUpPr fitToPage="1"/>
  </sheetPr>
  <dimension ref="A1:S115"/>
  <sheetViews>
    <sheetView zoomScale="85" zoomScaleNormal="85" workbookViewId="0">
      <pane xSplit="4" ySplit="5" topLeftCell="E6" activePane="bottomRight" state="frozen"/>
      <selection activeCell="G12" sqref="G12"/>
      <selection pane="topRight" activeCell="G12" sqref="G12"/>
      <selection pane="bottomLeft" activeCell="G12" sqref="G12"/>
      <selection pane="bottomRight" activeCell="A2" sqref="A2:A4"/>
    </sheetView>
  </sheetViews>
  <sheetFormatPr defaultColWidth="10.6640625" defaultRowHeight="13.2"/>
  <cols>
    <col min="1" max="1" width="5.44140625" style="9" customWidth="1"/>
    <col min="2" max="2" width="22" style="9" hidden="1" customWidth="1"/>
    <col min="3" max="3" width="10.6640625" style="9"/>
    <col min="4" max="4" width="42.6640625" style="9" customWidth="1"/>
    <col min="5" max="5" width="12" style="9" customWidth="1"/>
    <col min="6" max="6" width="13.6640625" style="9" customWidth="1"/>
    <col min="7" max="7" width="11.33203125" style="9" customWidth="1"/>
    <col min="8" max="8" width="14" style="23" customWidth="1"/>
    <col min="9" max="9" width="11.109375" style="23" customWidth="1"/>
    <col min="10" max="10" width="13.109375" style="23" customWidth="1"/>
    <col min="11" max="12" width="10.6640625" style="9"/>
    <col min="13" max="13" width="11.5546875" style="9" customWidth="1"/>
    <col min="14" max="14" width="16.5546875" style="9" customWidth="1"/>
    <col min="15" max="15" width="11.44140625" style="9" customWidth="1"/>
    <col min="16" max="16" width="13.88671875" style="9" customWidth="1"/>
    <col min="17" max="17" width="13.44140625" style="9" customWidth="1"/>
    <col min="18" max="18" width="17.33203125" style="9" customWidth="1"/>
    <col min="19" max="19" width="10.6640625" style="838"/>
    <col min="20" max="16384" width="10.6640625" style="9"/>
  </cols>
  <sheetData>
    <row r="1" spans="1:19" ht="39.6" customHeight="1">
      <c r="A1" s="1014" t="s">
        <v>1173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  <c r="S1" s="1014"/>
    </row>
    <row r="2" spans="1:19" ht="25.8" customHeight="1">
      <c r="A2" s="1015" t="s">
        <v>1</v>
      </c>
      <c r="B2" s="1018" t="s">
        <v>417</v>
      </c>
      <c r="C2" s="1015" t="s">
        <v>0</v>
      </c>
      <c r="D2" s="1018" t="s">
        <v>2</v>
      </c>
      <c r="E2" s="40">
        <v>45</v>
      </c>
      <c r="F2" s="40" t="s">
        <v>440</v>
      </c>
      <c r="G2" s="12" t="s">
        <v>441</v>
      </c>
      <c r="H2" s="61" t="s">
        <v>420</v>
      </c>
      <c r="I2" s="73" t="s">
        <v>421</v>
      </c>
      <c r="J2" s="74"/>
      <c r="K2" s="62" t="s">
        <v>408</v>
      </c>
      <c r="L2" s="63"/>
      <c r="M2" s="1023"/>
      <c r="N2" s="1023"/>
      <c r="O2" s="11" t="s">
        <v>423</v>
      </c>
      <c r="P2" s="11"/>
      <c r="Q2" s="75" t="s">
        <v>424</v>
      </c>
      <c r="R2" s="76"/>
      <c r="S2" s="64"/>
    </row>
    <row r="3" spans="1:19" ht="40.799999999999997" customHeight="1">
      <c r="A3" s="1016"/>
      <c r="B3" s="1019"/>
      <c r="C3" s="1021"/>
      <c r="D3" s="1019"/>
      <c r="E3" s="1024" t="s">
        <v>550</v>
      </c>
      <c r="F3" s="1024"/>
      <c r="G3" s="62" t="s">
        <v>551</v>
      </c>
      <c r="H3" s="77"/>
      <c r="I3" s="62" t="s">
        <v>552</v>
      </c>
      <c r="J3" s="77"/>
      <c r="K3" s="62" t="s">
        <v>442</v>
      </c>
      <c r="L3" s="63"/>
      <c r="M3" s="13"/>
      <c r="N3" s="13"/>
      <c r="O3" s="13"/>
      <c r="P3" s="13"/>
      <c r="Q3" s="65" t="s">
        <v>443</v>
      </c>
      <c r="R3" s="66"/>
      <c r="S3" s="67"/>
    </row>
    <row r="4" spans="1:19" ht="123.75" customHeight="1">
      <c r="A4" s="1017"/>
      <c r="B4" s="1020"/>
      <c r="C4" s="1022"/>
      <c r="D4" s="1020"/>
      <c r="E4" s="14" t="s">
        <v>426</v>
      </c>
      <c r="F4" s="14" t="s">
        <v>427</v>
      </c>
      <c r="G4" s="14" t="s">
        <v>428</v>
      </c>
      <c r="H4" s="10" t="s">
        <v>427</v>
      </c>
      <c r="I4" s="14" t="s">
        <v>428</v>
      </c>
      <c r="J4" s="10" t="s">
        <v>427</v>
      </c>
      <c r="K4" s="14" t="s">
        <v>428</v>
      </c>
      <c r="L4" s="14" t="s">
        <v>427</v>
      </c>
      <c r="M4" s="15" t="s">
        <v>429</v>
      </c>
      <c r="N4" s="16" t="s">
        <v>555</v>
      </c>
      <c r="O4" s="15" t="s">
        <v>430</v>
      </c>
      <c r="P4" s="15" t="s">
        <v>431</v>
      </c>
      <c r="Q4" s="68" t="s">
        <v>426</v>
      </c>
      <c r="R4" s="68" t="s">
        <v>427</v>
      </c>
      <c r="S4" s="823" t="s">
        <v>554</v>
      </c>
    </row>
    <row r="5" spans="1:19" s="833" customFormat="1" ht="15" customHeight="1">
      <c r="A5" s="829"/>
      <c r="B5" s="830"/>
      <c r="C5" s="831"/>
      <c r="D5" s="830" t="s">
        <v>433</v>
      </c>
      <c r="E5" s="821">
        <v>765718</v>
      </c>
      <c r="F5" s="821">
        <v>1663148436</v>
      </c>
      <c r="G5" s="821">
        <v>730072</v>
      </c>
      <c r="H5" s="821">
        <v>1111896055</v>
      </c>
      <c r="I5" s="821">
        <v>2204</v>
      </c>
      <c r="J5" s="821">
        <v>3356692</v>
      </c>
      <c r="K5" s="822">
        <v>0.95632595812035237</v>
      </c>
      <c r="L5" s="822">
        <v>0.67056717419779366</v>
      </c>
      <c r="M5" s="821">
        <v>25529722</v>
      </c>
      <c r="N5" s="821">
        <v>-25529722</v>
      </c>
      <c r="O5" s="821">
        <v>0</v>
      </c>
      <c r="P5" s="821">
        <v>0</v>
      </c>
      <c r="Q5" s="821">
        <v>765718</v>
      </c>
      <c r="R5" s="821">
        <v>1663148436</v>
      </c>
      <c r="S5" s="832">
        <v>2172.0116753165003</v>
      </c>
    </row>
    <row r="6" spans="1:19">
      <c r="A6" s="834">
        <v>1</v>
      </c>
      <c r="B6" s="834" t="s">
        <v>434</v>
      </c>
      <c r="C6" s="835">
        <v>780081</v>
      </c>
      <c r="D6" s="834" t="s">
        <v>444</v>
      </c>
      <c r="E6" s="22">
        <v>4269</v>
      </c>
      <c r="F6" s="22">
        <v>8477018</v>
      </c>
      <c r="G6" s="22">
        <v>5455</v>
      </c>
      <c r="H6" s="22">
        <v>8307965</v>
      </c>
      <c r="I6" s="22">
        <v>0</v>
      </c>
      <c r="J6" s="22">
        <v>0</v>
      </c>
      <c r="K6" s="20">
        <v>1.2778168189271493</v>
      </c>
      <c r="L6" s="20">
        <v>0.98005749191519942</v>
      </c>
      <c r="M6" s="22">
        <v>869633</v>
      </c>
      <c r="N6" s="22">
        <v>0</v>
      </c>
      <c r="O6" s="22">
        <v>571</v>
      </c>
      <c r="P6" s="22">
        <v>869633</v>
      </c>
      <c r="Q6" s="22">
        <v>4840</v>
      </c>
      <c r="R6" s="22">
        <v>9346651</v>
      </c>
      <c r="S6" s="836">
        <v>1931.1262396694215</v>
      </c>
    </row>
    <row r="7" spans="1:19" ht="13.5" customHeight="1">
      <c r="A7" s="834">
        <v>5</v>
      </c>
      <c r="B7" s="834" t="s">
        <v>445</v>
      </c>
      <c r="C7" s="835">
        <v>780113</v>
      </c>
      <c r="D7" s="834" t="s">
        <v>446</v>
      </c>
      <c r="E7" s="22">
        <v>20721</v>
      </c>
      <c r="F7" s="22">
        <v>40734158</v>
      </c>
      <c r="G7" s="22">
        <v>26521</v>
      </c>
      <c r="H7" s="22">
        <v>40391483</v>
      </c>
      <c r="I7" s="22">
        <v>521</v>
      </c>
      <c r="J7" s="22">
        <v>793483</v>
      </c>
      <c r="K7" s="20">
        <v>1.3050528449399161</v>
      </c>
      <c r="L7" s="20">
        <v>1.0110670754505346</v>
      </c>
      <c r="M7" s="22">
        <v>5600071</v>
      </c>
      <c r="N7" s="22">
        <v>0</v>
      </c>
      <c r="O7" s="22">
        <v>3677</v>
      </c>
      <c r="P7" s="22">
        <v>5600071</v>
      </c>
      <c r="Q7" s="22">
        <v>24398</v>
      </c>
      <c r="R7" s="22">
        <v>46334229</v>
      </c>
      <c r="S7" s="836">
        <v>1899.0994753668333</v>
      </c>
    </row>
    <row r="8" spans="1:19">
      <c r="A8" s="834">
        <v>11</v>
      </c>
      <c r="B8" s="837" t="s">
        <v>447</v>
      </c>
      <c r="C8" s="835">
        <v>780067</v>
      </c>
      <c r="D8" s="834" t="s">
        <v>448</v>
      </c>
      <c r="E8" s="22">
        <v>8925</v>
      </c>
      <c r="F8" s="22">
        <v>18790774</v>
      </c>
      <c r="G8" s="22">
        <v>12033</v>
      </c>
      <c r="H8" s="22">
        <v>18326259</v>
      </c>
      <c r="I8" s="22">
        <v>0</v>
      </c>
      <c r="J8" s="22">
        <v>0</v>
      </c>
      <c r="K8" s="20">
        <v>1.348235294117647</v>
      </c>
      <c r="L8" s="20">
        <v>0.97527962392608203</v>
      </c>
      <c r="M8" s="22">
        <v>1827600</v>
      </c>
      <c r="N8" s="22">
        <v>0</v>
      </c>
      <c r="O8" s="22">
        <v>1200</v>
      </c>
      <c r="P8" s="22">
        <v>1827600</v>
      </c>
      <c r="Q8" s="22">
        <v>10125</v>
      </c>
      <c r="R8" s="22">
        <v>20618374</v>
      </c>
      <c r="S8" s="836">
        <v>2036.3826172839506</v>
      </c>
    </row>
    <row r="9" spans="1:19">
      <c r="A9" s="834">
        <v>12</v>
      </c>
      <c r="B9" s="837" t="s">
        <v>447</v>
      </c>
      <c r="C9" s="835">
        <v>780080</v>
      </c>
      <c r="D9" s="834" t="s">
        <v>449</v>
      </c>
      <c r="E9" s="22">
        <v>591</v>
      </c>
      <c r="F9" s="22">
        <v>1187940</v>
      </c>
      <c r="G9" s="22">
        <v>728</v>
      </c>
      <c r="H9" s="22">
        <v>1108744</v>
      </c>
      <c r="I9" s="22">
        <v>0</v>
      </c>
      <c r="J9" s="22">
        <v>0</v>
      </c>
      <c r="K9" s="20">
        <v>1.2318104906937395</v>
      </c>
      <c r="L9" s="20">
        <v>0.93333333333333335</v>
      </c>
      <c r="M9" s="22">
        <v>59397</v>
      </c>
      <c r="N9" s="22">
        <v>0</v>
      </c>
      <c r="O9" s="22">
        <v>39</v>
      </c>
      <c r="P9" s="22">
        <v>59397</v>
      </c>
      <c r="Q9" s="22">
        <v>630</v>
      </c>
      <c r="R9" s="22">
        <v>1247337</v>
      </c>
      <c r="S9" s="836">
        <v>1979.9</v>
      </c>
    </row>
    <row r="10" spans="1:19">
      <c r="A10" s="834">
        <v>16</v>
      </c>
      <c r="B10" s="834" t="s">
        <v>447</v>
      </c>
      <c r="C10" s="835">
        <v>780194</v>
      </c>
      <c r="D10" s="834" t="s">
        <v>450</v>
      </c>
      <c r="E10" s="22">
        <v>8487</v>
      </c>
      <c r="F10" s="22">
        <v>22519659</v>
      </c>
      <c r="G10" s="22">
        <v>1610</v>
      </c>
      <c r="H10" s="22">
        <v>2452030</v>
      </c>
      <c r="I10" s="22">
        <v>0</v>
      </c>
      <c r="J10" s="22">
        <v>0</v>
      </c>
      <c r="K10" s="20">
        <v>0.18970189701897019</v>
      </c>
      <c r="L10" s="20">
        <v>0.1088839755522053</v>
      </c>
      <c r="M10" s="22">
        <v>0</v>
      </c>
      <c r="N10" s="22">
        <v>-4314332</v>
      </c>
      <c r="O10" s="22">
        <v>-2832</v>
      </c>
      <c r="P10" s="22">
        <v>-4314332</v>
      </c>
      <c r="Q10" s="22">
        <v>5655</v>
      </c>
      <c r="R10" s="22">
        <v>18205327</v>
      </c>
      <c r="S10" s="836">
        <v>3219.3328028293545</v>
      </c>
    </row>
    <row r="11" spans="1:19">
      <c r="A11" s="834">
        <v>24</v>
      </c>
      <c r="B11" s="834" t="s">
        <v>474</v>
      </c>
      <c r="C11" s="835">
        <v>780107</v>
      </c>
      <c r="D11" s="834" t="s">
        <v>390</v>
      </c>
      <c r="E11" s="22">
        <v>12421</v>
      </c>
      <c r="F11" s="22">
        <v>26572736</v>
      </c>
      <c r="G11" s="22">
        <v>17338</v>
      </c>
      <c r="H11" s="22">
        <v>26405774</v>
      </c>
      <c r="I11" s="22">
        <v>0</v>
      </c>
      <c r="J11" s="22">
        <v>0</v>
      </c>
      <c r="K11" s="20">
        <v>1.3958618468722326</v>
      </c>
      <c r="L11" s="20">
        <v>0.99371679303177507</v>
      </c>
      <c r="M11" s="22">
        <v>3134902</v>
      </c>
      <c r="N11" s="22">
        <v>0</v>
      </c>
      <c r="O11" s="22">
        <v>2058</v>
      </c>
      <c r="P11" s="22">
        <v>3134902</v>
      </c>
      <c r="Q11" s="22">
        <v>14479</v>
      </c>
      <c r="R11" s="22">
        <v>29707638</v>
      </c>
      <c r="S11" s="836">
        <v>2051.7741556737342</v>
      </c>
    </row>
    <row r="12" spans="1:19">
      <c r="A12" s="834">
        <v>29</v>
      </c>
      <c r="B12" s="834" t="s">
        <v>436</v>
      </c>
      <c r="C12" s="835">
        <v>780060</v>
      </c>
      <c r="D12" s="834" t="s">
        <v>437</v>
      </c>
      <c r="E12" s="22">
        <v>2332</v>
      </c>
      <c r="F12" s="22">
        <v>6162979</v>
      </c>
      <c r="G12" s="22">
        <v>171</v>
      </c>
      <c r="H12" s="22">
        <v>260433</v>
      </c>
      <c r="I12" s="22">
        <v>0</v>
      </c>
      <c r="J12" s="22">
        <v>0</v>
      </c>
      <c r="K12" s="20">
        <v>7.3327615780445971E-2</v>
      </c>
      <c r="L12" s="20">
        <v>4.2257648452152768E-2</v>
      </c>
      <c r="M12" s="22">
        <v>0</v>
      </c>
      <c r="N12" s="22">
        <v>-1480356</v>
      </c>
      <c r="O12" s="22">
        <v>-972</v>
      </c>
      <c r="P12" s="22">
        <v>-1480356</v>
      </c>
      <c r="Q12" s="22">
        <v>1360</v>
      </c>
      <c r="R12" s="22">
        <v>4682623</v>
      </c>
      <c r="S12" s="836">
        <v>3443.1051470588236</v>
      </c>
    </row>
    <row r="13" spans="1:19">
      <c r="A13" s="834">
        <v>35</v>
      </c>
      <c r="B13" s="837" t="s">
        <v>451</v>
      </c>
      <c r="C13" s="835">
        <v>780192</v>
      </c>
      <c r="D13" s="834" t="s">
        <v>452</v>
      </c>
      <c r="E13" s="22">
        <v>8834</v>
      </c>
      <c r="F13" s="22">
        <v>20332485</v>
      </c>
      <c r="G13" s="22">
        <v>4118</v>
      </c>
      <c r="H13" s="22">
        <v>6271714</v>
      </c>
      <c r="I13" s="22">
        <v>0</v>
      </c>
      <c r="J13" s="22">
        <v>0</v>
      </c>
      <c r="K13" s="20">
        <v>0.46615349784921895</v>
      </c>
      <c r="L13" s="20">
        <v>0.30845782008446088</v>
      </c>
      <c r="M13" s="22">
        <v>0</v>
      </c>
      <c r="N13" s="22">
        <v>-2017975</v>
      </c>
      <c r="O13" s="22">
        <v>-1325</v>
      </c>
      <c r="P13" s="22">
        <v>-2017975</v>
      </c>
      <c r="Q13" s="22">
        <v>7509</v>
      </c>
      <c r="R13" s="22">
        <v>18314510</v>
      </c>
      <c r="S13" s="836">
        <v>2439.0078572379812</v>
      </c>
    </row>
    <row r="14" spans="1:19">
      <c r="A14" s="834">
        <v>38</v>
      </c>
      <c r="B14" s="837" t="s">
        <v>453</v>
      </c>
      <c r="C14" s="835">
        <v>780125</v>
      </c>
      <c r="D14" s="834" t="s">
        <v>454</v>
      </c>
      <c r="E14" s="22">
        <v>8363</v>
      </c>
      <c r="F14" s="22">
        <v>19248455</v>
      </c>
      <c r="G14" s="22">
        <v>4305</v>
      </c>
      <c r="H14" s="22">
        <v>6556515</v>
      </c>
      <c r="I14" s="22">
        <v>0</v>
      </c>
      <c r="J14" s="22">
        <v>0</v>
      </c>
      <c r="K14" s="20">
        <v>0.5147674279564749</v>
      </c>
      <c r="L14" s="20">
        <v>0.34062552033396964</v>
      </c>
      <c r="M14" s="22">
        <v>0</v>
      </c>
      <c r="N14" s="22">
        <v>-1909842</v>
      </c>
      <c r="O14" s="22">
        <v>-1254</v>
      </c>
      <c r="P14" s="22">
        <v>-1909842</v>
      </c>
      <c r="Q14" s="22">
        <v>7109</v>
      </c>
      <c r="R14" s="22">
        <v>17338613</v>
      </c>
      <c r="S14" s="836">
        <v>2438.9665213110143</v>
      </c>
    </row>
    <row r="15" spans="1:19">
      <c r="A15" s="834">
        <v>39</v>
      </c>
      <c r="B15" s="837" t="s">
        <v>455</v>
      </c>
      <c r="C15" s="835">
        <v>780121</v>
      </c>
      <c r="D15" s="834" t="s">
        <v>392</v>
      </c>
      <c r="E15" s="22">
        <v>6284</v>
      </c>
      <c r="F15" s="22">
        <v>12680498</v>
      </c>
      <c r="G15" s="22">
        <v>7749</v>
      </c>
      <c r="H15" s="22">
        <v>11801727</v>
      </c>
      <c r="I15" s="22">
        <v>0</v>
      </c>
      <c r="J15" s="22">
        <v>0</v>
      </c>
      <c r="K15" s="20">
        <v>1.2331317632081478</v>
      </c>
      <c r="L15" s="20">
        <v>0.93069901513331732</v>
      </c>
      <c r="M15" s="22">
        <v>597016</v>
      </c>
      <c r="N15" s="22">
        <v>0</v>
      </c>
      <c r="O15" s="22">
        <v>392</v>
      </c>
      <c r="P15" s="22">
        <v>597016</v>
      </c>
      <c r="Q15" s="22">
        <v>6676</v>
      </c>
      <c r="R15" s="22">
        <v>13277514</v>
      </c>
      <c r="S15" s="836">
        <v>1988.8427201917316</v>
      </c>
    </row>
    <row r="16" spans="1:19">
      <c r="A16" s="834">
        <v>45</v>
      </c>
      <c r="B16" s="834" t="s">
        <v>456</v>
      </c>
      <c r="C16" s="835">
        <v>780117</v>
      </c>
      <c r="D16" s="834" t="s">
        <v>499</v>
      </c>
      <c r="E16" s="22">
        <v>15296</v>
      </c>
      <c r="F16" s="22">
        <v>32723931</v>
      </c>
      <c r="G16" s="22">
        <v>8088</v>
      </c>
      <c r="H16" s="22">
        <v>12318024</v>
      </c>
      <c r="I16" s="22">
        <v>0</v>
      </c>
      <c r="J16" s="22">
        <v>0</v>
      </c>
      <c r="K16" s="20">
        <v>0.52876569037656906</v>
      </c>
      <c r="L16" s="20">
        <v>0.37642250254103027</v>
      </c>
      <c r="M16" s="22">
        <v>0</v>
      </c>
      <c r="N16" s="22">
        <v>-3493762</v>
      </c>
      <c r="O16" s="22">
        <v>-2294</v>
      </c>
      <c r="P16" s="22">
        <v>-3493762</v>
      </c>
      <c r="Q16" s="22">
        <v>13002</v>
      </c>
      <c r="R16" s="22">
        <v>29230169</v>
      </c>
      <c r="S16" s="836">
        <v>2248.1286725119212</v>
      </c>
    </row>
    <row r="17" spans="1:19">
      <c r="A17" s="834">
        <v>53</v>
      </c>
      <c r="B17" s="834" t="s">
        <v>481</v>
      </c>
      <c r="C17" s="835">
        <v>780062</v>
      </c>
      <c r="D17" s="834" t="s">
        <v>519</v>
      </c>
      <c r="E17" s="22">
        <v>13100</v>
      </c>
      <c r="F17" s="22">
        <v>28024717</v>
      </c>
      <c r="G17" s="22">
        <v>6321</v>
      </c>
      <c r="H17" s="22">
        <v>9626883</v>
      </c>
      <c r="I17" s="22">
        <v>0</v>
      </c>
      <c r="J17" s="22">
        <v>0</v>
      </c>
      <c r="K17" s="20">
        <v>0.48251908396946563</v>
      </c>
      <c r="L17" s="20">
        <v>0.34351401300501982</v>
      </c>
      <c r="M17" s="22">
        <v>0</v>
      </c>
      <c r="N17" s="22">
        <v>-2992695</v>
      </c>
      <c r="O17" s="22">
        <v>-1965</v>
      </c>
      <c r="P17" s="22">
        <v>-2992695</v>
      </c>
      <c r="Q17" s="22">
        <v>11135</v>
      </c>
      <c r="R17" s="22">
        <v>25032022</v>
      </c>
      <c r="S17" s="836">
        <v>2248.0486753480018</v>
      </c>
    </row>
    <row r="18" spans="1:19">
      <c r="A18" s="834">
        <v>59</v>
      </c>
      <c r="B18" s="837" t="s">
        <v>484</v>
      </c>
      <c r="C18" s="835">
        <v>780039</v>
      </c>
      <c r="D18" s="834" t="s">
        <v>485</v>
      </c>
      <c r="E18" s="22">
        <v>3004</v>
      </c>
      <c r="F18" s="22">
        <v>6426240</v>
      </c>
      <c r="G18" s="22">
        <v>1654</v>
      </c>
      <c r="H18" s="22">
        <v>2519042</v>
      </c>
      <c r="I18" s="22">
        <v>0</v>
      </c>
      <c r="J18" s="22">
        <v>0</v>
      </c>
      <c r="K18" s="20">
        <v>0.55059920106524629</v>
      </c>
      <c r="L18" s="20">
        <v>0.39199314062344387</v>
      </c>
      <c r="M18" s="22">
        <v>0</v>
      </c>
      <c r="N18" s="22">
        <v>-686873</v>
      </c>
      <c r="O18" s="22">
        <v>-451</v>
      </c>
      <c r="P18" s="22">
        <v>-686873</v>
      </c>
      <c r="Q18" s="22">
        <v>2553</v>
      </c>
      <c r="R18" s="22">
        <v>5739367</v>
      </c>
      <c r="S18" s="836">
        <v>2248.0873482177831</v>
      </c>
    </row>
    <row r="19" spans="1:19">
      <c r="A19" s="834">
        <v>63</v>
      </c>
      <c r="B19" s="837" t="s">
        <v>457</v>
      </c>
      <c r="C19" s="835">
        <v>780011</v>
      </c>
      <c r="D19" s="834" t="s">
        <v>379</v>
      </c>
      <c r="E19" s="22">
        <v>4321</v>
      </c>
      <c r="F19" s="22">
        <v>11422558</v>
      </c>
      <c r="G19" s="22">
        <v>361</v>
      </c>
      <c r="H19" s="22">
        <v>549803</v>
      </c>
      <c r="I19" s="22">
        <v>0</v>
      </c>
      <c r="J19" s="22">
        <v>0</v>
      </c>
      <c r="K19" s="20">
        <v>8.3545475584355475E-2</v>
      </c>
      <c r="L19" s="20">
        <v>4.8133088928066725E-2</v>
      </c>
      <c r="M19" s="22">
        <v>0</v>
      </c>
      <c r="N19" s="22">
        <v>-2741400</v>
      </c>
      <c r="O19" s="22">
        <v>-1800</v>
      </c>
      <c r="P19" s="22">
        <v>-2741400</v>
      </c>
      <c r="Q19" s="22">
        <v>2521</v>
      </c>
      <c r="R19" s="22">
        <v>8681158</v>
      </c>
      <c r="S19" s="836">
        <v>3443.5374851249503</v>
      </c>
    </row>
    <row r="20" spans="1:19">
      <c r="A20" s="834">
        <v>64</v>
      </c>
      <c r="B20" s="837" t="s">
        <v>457</v>
      </c>
      <c r="C20" s="835">
        <v>780306</v>
      </c>
      <c r="D20" s="834" t="s">
        <v>487</v>
      </c>
      <c r="E20" s="22">
        <v>7328</v>
      </c>
      <c r="F20" s="22">
        <v>15677552</v>
      </c>
      <c r="G20" s="22">
        <v>4021</v>
      </c>
      <c r="H20" s="22">
        <v>6123983</v>
      </c>
      <c r="I20" s="22">
        <v>0</v>
      </c>
      <c r="J20" s="22">
        <v>0</v>
      </c>
      <c r="K20" s="20">
        <v>0.54871724890829698</v>
      </c>
      <c r="L20" s="20">
        <v>0.39062112503278573</v>
      </c>
      <c r="M20" s="22">
        <v>0</v>
      </c>
      <c r="N20" s="22">
        <v>-1673777</v>
      </c>
      <c r="O20" s="22">
        <v>-1099</v>
      </c>
      <c r="P20" s="22">
        <v>-1673777</v>
      </c>
      <c r="Q20" s="22">
        <v>6229</v>
      </c>
      <c r="R20" s="22">
        <v>14003775</v>
      </c>
      <c r="S20" s="836">
        <v>2248.1578102424146</v>
      </c>
    </row>
    <row r="21" spans="1:19">
      <c r="A21" s="834">
        <v>67</v>
      </c>
      <c r="B21" s="837" t="s">
        <v>488</v>
      </c>
      <c r="C21" s="835">
        <v>780098</v>
      </c>
      <c r="D21" s="834" t="s">
        <v>387</v>
      </c>
      <c r="E21" s="22">
        <v>15380</v>
      </c>
      <c r="F21" s="22">
        <v>32903030</v>
      </c>
      <c r="G21" s="22">
        <v>7977</v>
      </c>
      <c r="H21" s="22">
        <v>12148971</v>
      </c>
      <c r="I21" s="22">
        <v>0</v>
      </c>
      <c r="J21" s="22">
        <v>0</v>
      </c>
      <c r="K21" s="20">
        <v>0.51866059817945387</v>
      </c>
      <c r="L21" s="20">
        <v>0.36923562966693341</v>
      </c>
      <c r="M21" s="22">
        <v>0</v>
      </c>
      <c r="N21" s="22">
        <v>-3513561</v>
      </c>
      <c r="O21" s="22">
        <v>-2307</v>
      </c>
      <c r="P21" s="22">
        <v>-3513561</v>
      </c>
      <c r="Q21" s="22">
        <v>13073</v>
      </c>
      <c r="R21" s="22">
        <v>29389469</v>
      </c>
      <c r="S21" s="836">
        <v>2248.1044136770442</v>
      </c>
    </row>
    <row r="22" spans="1:19">
      <c r="A22" s="834">
        <v>73</v>
      </c>
      <c r="B22" s="837" t="s">
        <v>458</v>
      </c>
      <c r="C22" s="835">
        <v>780101</v>
      </c>
      <c r="D22" s="834" t="s">
        <v>388</v>
      </c>
      <c r="E22" s="22">
        <v>25602</v>
      </c>
      <c r="F22" s="22">
        <v>51510906</v>
      </c>
      <c r="G22" s="22">
        <v>33410</v>
      </c>
      <c r="H22" s="22">
        <v>50883430</v>
      </c>
      <c r="I22" s="22">
        <v>0</v>
      </c>
      <c r="J22" s="22">
        <v>0</v>
      </c>
      <c r="K22" s="20">
        <v>1.3049761737364269</v>
      </c>
      <c r="L22" s="20">
        <v>0.98781857962273079</v>
      </c>
      <c r="M22" s="22">
        <v>5734095</v>
      </c>
      <c r="N22" s="22">
        <v>0</v>
      </c>
      <c r="O22" s="22">
        <v>3765</v>
      </c>
      <c r="P22" s="22">
        <v>5734095</v>
      </c>
      <c r="Q22" s="22">
        <v>29367</v>
      </c>
      <c r="R22" s="22">
        <v>57245001</v>
      </c>
      <c r="S22" s="836">
        <v>1949.2968638267444</v>
      </c>
    </row>
    <row r="23" spans="1:19">
      <c r="A23" s="834">
        <v>75</v>
      </c>
      <c r="B23" s="837" t="s">
        <v>458</v>
      </c>
      <c r="C23" s="835">
        <v>780115</v>
      </c>
      <c r="D23" s="834" t="s">
        <v>491</v>
      </c>
      <c r="E23" s="22">
        <v>7288</v>
      </c>
      <c r="F23" s="22">
        <v>15592267</v>
      </c>
      <c r="G23" s="22">
        <v>9788</v>
      </c>
      <c r="H23" s="22">
        <v>14907124</v>
      </c>
      <c r="I23" s="22">
        <v>0</v>
      </c>
      <c r="J23" s="22">
        <v>0</v>
      </c>
      <c r="K23" s="20">
        <v>1.3430296377607025</v>
      </c>
      <c r="L23" s="20">
        <v>0.95605879504243996</v>
      </c>
      <c r="M23" s="22">
        <v>1179009</v>
      </c>
      <c r="N23" s="22">
        <v>0</v>
      </c>
      <c r="O23" s="22">
        <v>774</v>
      </c>
      <c r="P23" s="22">
        <v>1179009</v>
      </c>
      <c r="Q23" s="22">
        <v>8062</v>
      </c>
      <c r="R23" s="22">
        <v>16771276</v>
      </c>
      <c r="S23" s="836">
        <v>2080.2872736293725</v>
      </c>
    </row>
    <row r="24" spans="1:19">
      <c r="A24" s="834">
        <v>76</v>
      </c>
      <c r="B24" s="837" t="s">
        <v>458</v>
      </c>
      <c r="C24" s="835">
        <v>780120</v>
      </c>
      <c r="D24" s="834" t="s">
        <v>556</v>
      </c>
      <c r="E24" s="22">
        <v>10960</v>
      </c>
      <c r="F24" s="22">
        <v>48601488</v>
      </c>
      <c r="G24" s="22">
        <v>30451</v>
      </c>
      <c r="H24" s="22">
        <v>46376873</v>
      </c>
      <c r="I24" s="22">
        <v>0</v>
      </c>
      <c r="J24" s="22">
        <v>0</v>
      </c>
      <c r="K24" s="20">
        <v>2.7783759124087593</v>
      </c>
      <c r="L24" s="20">
        <v>0.95422743023834988</v>
      </c>
      <c r="M24" s="22">
        <v>3573446</v>
      </c>
      <c r="N24" s="22">
        <v>0</v>
      </c>
      <c r="O24" s="22">
        <v>2346</v>
      </c>
      <c r="P24" s="22">
        <v>3573446</v>
      </c>
      <c r="Q24" s="22">
        <v>13306</v>
      </c>
      <c r="R24" s="22">
        <v>52174934</v>
      </c>
      <c r="S24" s="836">
        <v>3921.1584247707801</v>
      </c>
    </row>
    <row r="25" spans="1:19">
      <c r="A25" s="834">
        <v>77</v>
      </c>
      <c r="B25" s="837" t="s">
        <v>458</v>
      </c>
      <c r="C25" s="835">
        <v>780134</v>
      </c>
      <c r="D25" s="834" t="s">
        <v>459</v>
      </c>
      <c r="E25" s="22">
        <v>14887</v>
      </c>
      <c r="F25" s="22">
        <v>29366486</v>
      </c>
      <c r="G25" s="22">
        <v>16428</v>
      </c>
      <c r="H25" s="22">
        <v>25019844</v>
      </c>
      <c r="I25" s="22">
        <v>1618</v>
      </c>
      <c r="J25" s="22">
        <v>2464214</v>
      </c>
      <c r="K25" s="20">
        <v>1.2121985625041982</v>
      </c>
      <c r="L25" s="20">
        <v>0.93589876568820662</v>
      </c>
      <c r="M25" s="22">
        <v>1553460</v>
      </c>
      <c r="N25" s="22">
        <v>0</v>
      </c>
      <c r="O25" s="22">
        <v>1020</v>
      </c>
      <c r="P25" s="22">
        <v>1553460</v>
      </c>
      <c r="Q25" s="22">
        <v>15907</v>
      </c>
      <c r="R25" s="22">
        <v>30919946</v>
      </c>
      <c r="S25" s="836">
        <v>1943.7949330483434</v>
      </c>
    </row>
    <row r="26" spans="1:19">
      <c r="A26" s="834">
        <v>80</v>
      </c>
      <c r="B26" s="837" t="s">
        <v>492</v>
      </c>
      <c r="C26" s="835">
        <v>780111</v>
      </c>
      <c r="D26" s="834" t="s">
        <v>493</v>
      </c>
      <c r="E26" s="22">
        <v>7725</v>
      </c>
      <c r="F26" s="22">
        <v>16526140</v>
      </c>
      <c r="G26" s="22">
        <v>10463</v>
      </c>
      <c r="H26" s="22">
        <v>15935149</v>
      </c>
      <c r="I26" s="22">
        <v>0</v>
      </c>
      <c r="J26" s="22">
        <v>0</v>
      </c>
      <c r="K26" s="20">
        <v>1.3544336569579287</v>
      </c>
      <c r="L26" s="20">
        <v>0.96423901770165321</v>
      </c>
      <c r="M26" s="22">
        <v>1401093</v>
      </c>
      <c r="N26" s="22">
        <v>0</v>
      </c>
      <c r="O26" s="22">
        <v>920</v>
      </c>
      <c r="P26" s="22">
        <v>1401093</v>
      </c>
      <c r="Q26" s="22">
        <v>8645</v>
      </c>
      <c r="R26" s="22">
        <v>17927233</v>
      </c>
      <c r="S26" s="836">
        <v>2073.7111625216889</v>
      </c>
    </row>
    <row r="27" spans="1:19">
      <c r="A27" s="834">
        <v>85</v>
      </c>
      <c r="B27" s="837" t="s">
        <v>438</v>
      </c>
      <c r="C27" s="835">
        <v>780152</v>
      </c>
      <c r="D27" s="834" t="s">
        <v>460</v>
      </c>
      <c r="E27" s="22">
        <v>172</v>
      </c>
      <c r="F27" s="22">
        <v>455355</v>
      </c>
      <c r="G27" s="22">
        <v>0</v>
      </c>
      <c r="H27" s="22">
        <v>0</v>
      </c>
      <c r="I27" s="22">
        <v>0</v>
      </c>
      <c r="J27" s="22">
        <v>0</v>
      </c>
      <c r="K27" s="20">
        <v>0</v>
      </c>
      <c r="L27" s="20">
        <v>0</v>
      </c>
      <c r="M27" s="22">
        <v>0</v>
      </c>
      <c r="N27" s="22">
        <v>-109656</v>
      </c>
      <c r="O27" s="22">
        <v>-72</v>
      </c>
      <c r="P27" s="22">
        <v>-109656</v>
      </c>
      <c r="Q27" s="22">
        <v>100</v>
      </c>
      <c r="R27" s="22">
        <v>345699</v>
      </c>
      <c r="S27" s="836">
        <v>3456.99</v>
      </c>
    </row>
    <row r="28" spans="1:19">
      <c r="A28" s="834">
        <v>87</v>
      </c>
      <c r="B28" s="837" t="s">
        <v>438</v>
      </c>
      <c r="C28" s="835">
        <v>780245</v>
      </c>
      <c r="D28" s="834" t="s">
        <v>461</v>
      </c>
      <c r="E28" s="22">
        <v>406</v>
      </c>
      <c r="F28" s="22">
        <v>1072140</v>
      </c>
      <c r="G28" s="22">
        <v>0</v>
      </c>
      <c r="H28" s="22">
        <v>0</v>
      </c>
      <c r="I28" s="22">
        <v>0</v>
      </c>
      <c r="J28" s="22">
        <v>0</v>
      </c>
      <c r="K28" s="20">
        <v>0</v>
      </c>
      <c r="L28" s="20">
        <v>0</v>
      </c>
      <c r="M28" s="22">
        <v>0</v>
      </c>
      <c r="N28" s="22">
        <v>-257387</v>
      </c>
      <c r="O28" s="22">
        <v>-169</v>
      </c>
      <c r="P28" s="22">
        <v>-257387</v>
      </c>
      <c r="Q28" s="22">
        <v>237</v>
      </c>
      <c r="R28" s="22">
        <v>814753</v>
      </c>
      <c r="S28" s="836">
        <v>3437.7763713080167</v>
      </c>
    </row>
    <row r="29" spans="1:19">
      <c r="A29" s="834">
        <v>88</v>
      </c>
      <c r="B29" s="837" t="s">
        <v>438</v>
      </c>
      <c r="C29" s="835">
        <v>780634</v>
      </c>
      <c r="D29" s="834" t="s">
        <v>462</v>
      </c>
      <c r="E29" s="22">
        <v>194</v>
      </c>
      <c r="F29" s="22">
        <v>446831</v>
      </c>
      <c r="G29" s="22">
        <v>80</v>
      </c>
      <c r="H29" s="22">
        <v>121840</v>
      </c>
      <c r="I29" s="22">
        <v>0</v>
      </c>
      <c r="J29" s="22">
        <v>0</v>
      </c>
      <c r="K29" s="20">
        <v>0.41237113402061853</v>
      </c>
      <c r="L29" s="20">
        <v>0.2726757991276344</v>
      </c>
      <c r="M29" s="22">
        <v>0</v>
      </c>
      <c r="N29" s="22">
        <v>-74627</v>
      </c>
      <c r="O29" s="22">
        <v>-49</v>
      </c>
      <c r="P29" s="22">
        <v>-74627</v>
      </c>
      <c r="Q29" s="22">
        <v>145</v>
      </c>
      <c r="R29" s="22">
        <v>372204</v>
      </c>
      <c r="S29" s="836">
        <v>2566.9241379310347</v>
      </c>
    </row>
    <row r="30" spans="1:19">
      <c r="A30" s="834">
        <v>89</v>
      </c>
      <c r="B30" s="837"/>
      <c r="C30" s="835">
        <v>780049</v>
      </c>
      <c r="D30" s="834" t="s">
        <v>463</v>
      </c>
      <c r="E30" s="22">
        <v>38</v>
      </c>
      <c r="F30" s="22">
        <v>87112</v>
      </c>
      <c r="G30" s="22">
        <v>21</v>
      </c>
      <c r="H30" s="22">
        <v>31983</v>
      </c>
      <c r="I30" s="22">
        <v>0</v>
      </c>
      <c r="J30" s="22">
        <v>0</v>
      </c>
      <c r="K30" s="20">
        <v>0.55263157894736847</v>
      </c>
      <c r="L30" s="20">
        <v>0.36714803930572137</v>
      </c>
      <c r="M30" s="22">
        <v>0</v>
      </c>
      <c r="N30" s="22">
        <v>-9138</v>
      </c>
      <c r="O30" s="22">
        <v>-6</v>
      </c>
      <c r="P30" s="22">
        <v>-9138</v>
      </c>
      <c r="Q30" s="22">
        <v>32</v>
      </c>
      <c r="R30" s="22">
        <v>77974</v>
      </c>
      <c r="S30" s="836">
        <v>2436.6875</v>
      </c>
    </row>
    <row r="31" spans="1:19">
      <c r="A31" s="834">
        <v>92</v>
      </c>
      <c r="B31" s="837"/>
      <c r="C31" s="835">
        <v>780231</v>
      </c>
      <c r="D31" s="834" t="s">
        <v>464</v>
      </c>
      <c r="E31" s="22">
        <v>353</v>
      </c>
      <c r="F31" s="22">
        <v>932945</v>
      </c>
      <c r="G31" s="22">
        <v>0</v>
      </c>
      <c r="H31" s="22">
        <v>0</v>
      </c>
      <c r="I31" s="22">
        <v>0</v>
      </c>
      <c r="J31" s="22">
        <v>0</v>
      </c>
      <c r="K31" s="20">
        <v>0</v>
      </c>
      <c r="L31" s="20">
        <v>0</v>
      </c>
      <c r="M31" s="22">
        <v>0</v>
      </c>
      <c r="N31" s="22">
        <v>-223881</v>
      </c>
      <c r="O31" s="22">
        <v>-147</v>
      </c>
      <c r="P31" s="22">
        <v>-223881</v>
      </c>
      <c r="Q31" s="22">
        <v>206</v>
      </c>
      <c r="R31" s="22">
        <v>709064</v>
      </c>
      <c r="S31" s="836">
        <v>3442.0582524271845</v>
      </c>
    </row>
    <row r="32" spans="1:19">
      <c r="A32" s="834">
        <v>94</v>
      </c>
      <c r="B32" s="834"/>
      <c r="C32" s="835">
        <v>780340</v>
      </c>
      <c r="D32" s="834" t="s">
        <v>394</v>
      </c>
      <c r="E32" s="22">
        <v>131</v>
      </c>
      <c r="F32" s="22">
        <v>302152</v>
      </c>
      <c r="G32" s="22">
        <v>60</v>
      </c>
      <c r="H32" s="22">
        <v>91380</v>
      </c>
      <c r="I32" s="22">
        <v>0</v>
      </c>
      <c r="J32" s="22">
        <v>0</v>
      </c>
      <c r="K32" s="20">
        <v>0.4580152671755725</v>
      </c>
      <c r="L32" s="20">
        <v>0.30243056474886815</v>
      </c>
      <c r="M32" s="22">
        <v>0</v>
      </c>
      <c r="N32" s="22">
        <v>-30460</v>
      </c>
      <c r="O32" s="22">
        <v>-20</v>
      </c>
      <c r="P32" s="22">
        <v>-30460</v>
      </c>
      <c r="Q32" s="22">
        <v>111</v>
      </c>
      <c r="R32" s="22">
        <v>271692</v>
      </c>
      <c r="S32" s="836">
        <v>2447.6756756756758</v>
      </c>
    </row>
    <row r="47" spans="1:19" s="23" customFormat="1">
      <c r="A47" s="9"/>
      <c r="B47" s="9"/>
      <c r="C47" s="9"/>
      <c r="D47" s="9"/>
      <c r="E47" s="9"/>
      <c r="F47" s="9"/>
      <c r="G47" s="9"/>
      <c r="M47" s="9"/>
      <c r="N47" s="9"/>
      <c r="O47" s="9"/>
      <c r="P47" s="9"/>
      <c r="Q47" s="9"/>
      <c r="R47" s="9"/>
      <c r="S47" s="838"/>
    </row>
    <row r="48" spans="1:19" s="23" customFormat="1">
      <c r="A48" s="9"/>
      <c r="B48" s="9"/>
      <c r="C48" s="9"/>
      <c r="D48" s="9"/>
      <c r="E48" s="9"/>
      <c r="F48" s="9"/>
      <c r="G48" s="9"/>
      <c r="M48" s="9"/>
      <c r="N48" s="9"/>
      <c r="O48" s="9"/>
      <c r="P48" s="9"/>
      <c r="Q48" s="9"/>
      <c r="R48" s="9"/>
      <c r="S48" s="838"/>
    </row>
    <row r="49" spans="1:19" s="23" customFormat="1">
      <c r="A49" s="9"/>
      <c r="B49" s="9"/>
      <c r="C49" s="9"/>
      <c r="D49" s="9"/>
      <c r="E49" s="9"/>
      <c r="F49" s="9"/>
      <c r="G49" s="9"/>
      <c r="M49" s="9"/>
      <c r="N49" s="9"/>
      <c r="O49" s="9"/>
      <c r="P49" s="9"/>
      <c r="Q49" s="9"/>
      <c r="R49" s="9"/>
      <c r="S49" s="838"/>
    </row>
    <row r="50" spans="1:19" s="23" customFormat="1">
      <c r="A50" s="9"/>
      <c r="B50" s="9"/>
      <c r="C50" s="9"/>
      <c r="D50" s="9"/>
      <c r="E50" s="9"/>
      <c r="F50" s="9"/>
      <c r="G50" s="9"/>
      <c r="M50" s="9"/>
      <c r="N50" s="9"/>
      <c r="O50" s="9"/>
      <c r="P50" s="9"/>
      <c r="Q50" s="9"/>
      <c r="R50" s="9"/>
      <c r="S50" s="838"/>
    </row>
    <row r="51" spans="1:19" s="23" customFormat="1">
      <c r="A51" s="9"/>
      <c r="B51" s="9"/>
      <c r="C51" s="9"/>
      <c r="D51" s="9"/>
      <c r="E51" s="9"/>
      <c r="F51" s="9"/>
      <c r="G51" s="9"/>
      <c r="M51" s="9"/>
      <c r="N51" s="9"/>
      <c r="O51" s="9"/>
      <c r="P51" s="9"/>
      <c r="Q51" s="9"/>
      <c r="R51" s="9"/>
      <c r="S51" s="838"/>
    </row>
    <row r="52" spans="1:19" s="23" customFormat="1">
      <c r="A52" s="9"/>
      <c r="B52" s="9"/>
      <c r="C52" s="9"/>
      <c r="D52" s="9"/>
      <c r="E52" s="9"/>
      <c r="F52" s="9"/>
      <c r="G52" s="9"/>
      <c r="M52" s="9"/>
      <c r="N52" s="9"/>
      <c r="O52" s="9"/>
      <c r="P52" s="9"/>
      <c r="Q52" s="9"/>
      <c r="R52" s="9"/>
      <c r="S52" s="838"/>
    </row>
    <row r="53" spans="1:19" s="23" customFormat="1">
      <c r="A53" s="9"/>
      <c r="B53" s="9"/>
      <c r="C53" s="9"/>
      <c r="D53" s="9"/>
      <c r="E53" s="9"/>
      <c r="F53" s="9"/>
      <c r="G53" s="9"/>
      <c r="M53" s="9"/>
      <c r="N53" s="9"/>
      <c r="O53" s="9"/>
      <c r="P53" s="9"/>
      <c r="Q53" s="9"/>
      <c r="R53" s="9"/>
      <c r="S53" s="838"/>
    </row>
    <row r="54" spans="1:19" s="23" customFormat="1">
      <c r="A54" s="9"/>
      <c r="B54" s="9"/>
      <c r="C54" s="9"/>
      <c r="D54" s="9"/>
      <c r="E54" s="9"/>
      <c r="F54" s="9"/>
      <c r="G54" s="9"/>
      <c r="M54" s="9"/>
      <c r="N54" s="9"/>
      <c r="O54" s="9"/>
      <c r="P54" s="9"/>
      <c r="Q54" s="9"/>
      <c r="R54" s="9"/>
      <c r="S54" s="838"/>
    </row>
    <row r="55" spans="1:19" s="23" customFormat="1">
      <c r="A55" s="9"/>
      <c r="B55" s="9"/>
      <c r="C55" s="9"/>
      <c r="D55" s="9"/>
      <c r="E55" s="9"/>
      <c r="F55" s="9"/>
      <c r="G55" s="9"/>
      <c r="M55" s="9"/>
      <c r="N55" s="9"/>
      <c r="O55" s="9"/>
      <c r="P55" s="9"/>
      <c r="Q55" s="9"/>
      <c r="R55" s="9"/>
      <c r="S55" s="838"/>
    </row>
    <row r="56" spans="1:19" s="23" customFormat="1">
      <c r="A56" s="9"/>
      <c r="B56" s="9"/>
      <c r="C56" s="9"/>
      <c r="D56" s="9"/>
      <c r="E56" s="9"/>
      <c r="F56" s="9"/>
      <c r="G56" s="9"/>
      <c r="M56" s="9"/>
      <c r="N56" s="9"/>
      <c r="O56" s="9"/>
      <c r="P56" s="9"/>
      <c r="Q56" s="9"/>
      <c r="R56" s="9"/>
      <c r="S56" s="838"/>
    </row>
    <row r="57" spans="1:19" s="23" customFormat="1">
      <c r="A57" s="9"/>
      <c r="B57" s="9"/>
      <c r="C57" s="9"/>
      <c r="D57" s="9"/>
      <c r="E57" s="9"/>
      <c r="F57" s="9"/>
      <c r="G57" s="9"/>
      <c r="M57" s="9"/>
      <c r="N57" s="9"/>
      <c r="O57" s="9"/>
      <c r="P57" s="9"/>
      <c r="Q57" s="9"/>
      <c r="R57" s="9"/>
      <c r="S57" s="838"/>
    </row>
    <row r="58" spans="1:19" s="23" customFormat="1">
      <c r="A58" s="9"/>
      <c r="B58" s="9"/>
      <c r="C58" s="9"/>
      <c r="D58" s="9"/>
      <c r="E58" s="9"/>
      <c r="F58" s="9"/>
      <c r="G58" s="9"/>
      <c r="M58" s="9"/>
      <c r="N58" s="9"/>
      <c r="O58" s="9"/>
      <c r="P58" s="9"/>
      <c r="Q58" s="9"/>
      <c r="R58" s="9"/>
      <c r="S58" s="838"/>
    </row>
    <row r="59" spans="1:19" s="23" customFormat="1">
      <c r="A59" s="9"/>
      <c r="B59" s="9"/>
      <c r="C59" s="9"/>
      <c r="D59" s="9"/>
      <c r="E59" s="9"/>
      <c r="F59" s="9"/>
      <c r="G59" s="9"/>
      <c r="M59" s="9"/>
      <c r="N59" s="9"/>
      <c r="O59" s="9"/>
      <c r="P59" s="9"/>
      <c r="Q59" s="9"/>
      <c r="R59" s="9"/>
      <c r="S59" s="838"/>
    </row>
    <row r="60" spans="1:19" s="23" customFormat="1">
      <c r="A60" s="9"/>
      <c r="B60" s="9"/>
      <c r="C60" s="9"/>
      <c r="D60" s="9"/>
      <c r="E60" s="9"/>
      <c r="F60" s="9"/>
      <c r="G60" s="9"/>
      <c r="M60" s="9"/>
      <c r="N60" s="9"/>
      <c r="O60" s="9"/>
      <c r="P60" s="9"/>
      <c r="Q60" s="9"/>
      <c r="R60" s="9"/>
      <c r="S60" s="838"/>
    </row>
    <row r="61" spans="1:19" s="23" customFormat="1">
      <c r="A61" s="9"/>
      <c r="B61" s="9"/>
      <c r="C61" s="9"/>
      <c r="D61" s="9"/>
      <c r="E61" s="9"/>
      <c r="F61" s="9"/>
      <c r="G61" s="9"/>
      <c r="M61" s="9"/>
      <c r="N61" s="9"/>
      <c r="O61" s="9"/>
      <c r="P61" s="9"/>
      <c r="Q61" s="9"/>
      <c r="R61" s="9"/>
      <c r="S61" s="838"/>
    </row>
    <row r="62" spans="1:19" s="23" customFormat="1">
      <c r="A62" s="9"/>
      <c r="B62" s="9"/>
      <c r="C62" s="9"/>
      <c r="D62" s="9"/>
      <c r="E62" s="9"/>
      <c r="F62" s="9"/>
      <c r="G62" s="9"/>
      <c r="M62" s="9"/>
      <c r="N62" s="9"/>
      <c r="O62" s="9"/>
      <c r="P62" s="9"/>
      <c r="Q62" s="9"/>
      <c r="R62" s="9"/>
      <c r="S62" s="838"/>
    </row>
    <row r="63" spans="1:19" s="23" customFormat="1">
      <c r="A63" s="9"/>
      <c r="B63" s="9"/>
      <c r="C63" s="9"/>
      <c r="D63" s="9"/>
      <c r="E63" s="9"/>
      <c r="F63" s="9"/>
      <c r="G63" s="9"/>
      <c r="M63" s="9"/>
      <c r="N63" s="9"/>
      <c r="O63" s="9"/>
      <c r="P63" s="9"/>
      <c r="Q63" s="9"/>
      <c r="R63" s="9"/>
      <c r="S63" s="838"/>
    </row>
    <row r="64" spans="1:19" s="23" customFormat="1">
      <c r="A64" s="9"/>
      <c r="B64" s="9"/>
      <c r="C64" s="9"/>
      <c r="D64" s="9"/>
      <c r="E64" s="9"/>
      <c r="F64" s="9"/>
      <c r="G64" s="9"/>
      <c r="M64" s="9"/>
      <c r="N64" s="9"/>
      <c r="O64" s="9"/>
      <c r="P64" s="9"/>
      <c r="Q64" s="9"/>
      <c r="R64" s="9"/>
      <c r="S64" s="838"/>
    </row>
    <row r="65" spans="1:19" s="23" customFormat="1">
      <c r="A65" s="9"/>
      <c r="B65" s="9"/>
      <c r="C65" s="9"/>
      <c r="D65" s="9"/>
      <c r="E65" s="9"/>
      <c r="F65" s="9"/>
      <c r="G65" s="9"/>
      <c r="M65" s="9"/>
      <c r="N65" s="9"/>
      <c r="O65" s="9"/>
      <c r="P65" s="9"/>
      <c r="Q65" s="9"/>
      <c r="R65" s="9"/>
      <c r="S65" s="838"/>
    </row>
    <row r="66" spans="1:19" s="23" customFormat="1">
      <c r="A66" s="9"/>
      <c r="B66" s="9"/>
      <c r="C66" s="9"/>
      <c r="D66" s="9"/>
      <c r="E66" s="9"/>
      <c r="F66" s="9"/>
      <c r="G66" s="9"/>
      <c r="M66" s="9"/>
      <c r="N66" s="9"/>
      <c r="O66" s="9"/>
      <c r="P66" s="9"/>
      <c r="Q66" s="9"/>
      <c r="R66" s="9"/>
      <c r="S66" s="838"/>
    </row>
    <row r="67" spans="1:19" s="23" customFormat="1">
      <c r="A67" s="9"/>
      <c r="B67" s="9"/>
      <c r="C67" s="9"/>
      <c r="D67" s="9"/>
      <c r="E67" s="9"/>
      <c r="F67" s="9"/>
      <c r="G67" s="9"/>
      <c r="M67" s="9"/>
      <c r="N67" s="9"/>
      <c r="O67" s="9"/>
      <c r="P67" s="9"/>
      <c r="Q67" s="9"/>
      <c r="R67" s="9"/>
      <c r="S67" s="838"/>
    </row>
    <row r="68" spans="1:19" s="23" customFormat="1">
      <c r="A68" s="9"/>
      <c r="B68" s="9"/>
      <c r="C68" s="9"/>
      <c r="D68" s="9"/>
      <c r="E68" s="9"/>
      <c r="F68" s="9"/>
      <c r="G68" s="9"/>
      <c r="M68" s="9"/>
      <c r="N68" s="9"/>
      <c r="O68" s="9"/>
      <c r="P68" s="9"/>
      <c r="Q68" s="9"/>
      <c r="R68" s="9"/>
      <c r="S68" s="838"/>
    </row>
    <row r="69" spans="1:19" s="23" customFormat="1">
      <c r="A69" s="9"/>
      <c r="B69" s="9"/>
      <c r="C69" s="9"/>
      <c r="D69" s="9"/>
      <c r="E69" s="9"/>
      <c r="F69" s="9"/>
      <c r="G69" s="9"/>
      <c r="M69" s="9"/>
      <c r="N69" s="9"/>
      <c r="O69" s="9"/>
      <c r="P69" s="9"/>
      <c r="Q69" s="9"/>
      <c r="R69" s="9"/>
      <c r="S69" s="838"/>
    </row>
    <row r="70" spans="1:19" s="23" customFormat="1">
      <c r="A70" s="9"/>
      <c r="B70" s="9"/>
      <c r="C70" s="9"/>
      <c r="D70" s="9"/>
      <c r="E70" s="9"/>
      <c r="F70" s="9"/>
      <c r="G70" s="9"/>
      <c r="M70" s="9"/>
      <c r="N70" s="9"/>
      <c r="O70" s="9"/>
      <c r="P70" s="9"/>
      <c r="Q70" s="9"/>
      <c r="R70" s="9"/>
      <c r="S70" s="838"/>
    </row>
    <row r="71" spans="1:19" s="23" customFormat="1">
      <c r="A71" s="9"/>
      <c r="B71" s="9"/>
      <c r="C71" s="9"/>
      <c r="D71" s="9"/>
      <c r="E71" s="9"/>
      <c r="F71" s="9"/>
      <c r="G71" s="9"/>
      <c r="M71" s="9"/>
      <c r="N71" s="9"/>
      <c r="O71" s="9"/>
      <c r="P71" s="9"/>
      <c r="Q71" s="9"/>
      <c r="R71" s="9"/>
      <c r="S71" s="838"/>
    </row>
    <row r="72" spans="1:19" s="23" customFormat="1">
      <c r="A72" s="9"/>
      <c r="B72" s="9"/>
      <c r="C72" s="9"/>
      <c r="D72" s="9"/>
      <c r="E72" s="9"/>
      <c r="F72" s="9"/>
      <c r="G72" s="9"/>
      <c r="M72" s="9"/>
      <c r="N72" s="9"/>
      <c r="O72" s="9"/>
      <c r="P72" s="9"/>
      <c r="Q72" s="9"/>
      <c r="R72" s="9"/>
      <c r="S72" s="838"/>
    </row>
    <row r="73" spans="1:19" s="23" customFormat="1">
      <c r="A73" s="9"/>
      <c r="B73" s="9"/>
      <c r="C73" s="9"/>
      <c r="D73" s="9"/>
      <c r="E73" s="9"/>
      <c r="F73" s="9"/>
      <c r="G73" s="9"/>
      <c r="M73" s="9"/>
      <c r="N73" s="9"/>
      <c r="O73" s="9"/>
      <c r="P73" s="9"/>
      <c r="Q73" s="9"/>
      <c r="R73" s="9"/>
      <c r="S73" s="838"/>
    </row>
    <row r="74" spans="1:19" s="23" customFormat="1">
      <c r="A74" s="9"/>
      <c r="B74" s="9"/>
      <c r="C74" s="9"/>
      <c r="D74" s="9"/>
      <c r="E74" s="9"/>
      <c r="F74" s="9"/>
      <c r="G74" s="9"/>
      <c r="M74" s="9"/>
      <c r="N74" s="9"/>
      <c r="O74" s="9"/>
      <c r="P74" s="9"/>
      <c r="Q74" s="9"/>
      <c r="R74" s="9"/>
      <c r="S74" s="838"/>
    </row>
    <row r="75" spans="1:19" s="23" customFormat="1">
      <c r="A75" s="9"/>
      <c r="B75" s="9"/>
      <c r="C75" s="9"/>
      <c r="D75" s="9"/>
      <c r="E75" s="9"/>
      <c r="F75" s="9"/>
      <c r="G75" s="9"/>
      <c r="M75" s="9"/>
      <c r="N75" s="9"/>
      <c r="O75" s="9"/>
      <c r="P75" s="9"/>
      <c r="Q75" s="9"/>
      <c r="R75" s="9"/>
      <c r="S75" s="838"/>
    </row>
    <row r="76" spans="1:19" s="23" customFormat="1">
      <c r="A76" s="9"/>
      <c r="B76" s="9"/>
      <c r="C76" s="9"/>
      <c r="D76" s="9"/>
      <c r="E76" s="9"/>
      <c r="F76" s="9"/>
      <c r="G76" s="9"/>
      <c r="M76" s="9"/>
      <c r="N76" s="9"/>
      <c r="O76" s="9"/>
      <c r="P76" s="9"/>
      <c r="Q76" s="9"/>
      <c r="R76" s="9"/>
      <c r="S76" s="838"/>
    </row>
    <row r="77" spans="1:19" s="23" customFormat="1">
      <c r="A77" s="9"/>
      <c r="B77" s="9"/>
      <c r="C77" s="9"/>
      <c r="D77" s="9"/>
      <c r="E77" s="9"/>
      <c r="F77" s="9"/>
      <c r="G77" s="9"/>
      <c r="M77" s="9"/>
      <c r="N77" s="9"/>
      <c r="O77" s="9"/>
      <c r="P77" s="9"/>
      <c r="Q77" s="9"/>
      <c r="R77" s="9"/>
      <c r="S77" s="838"/>
    </row>
    <row r="78" spans="1:19" s="23" customFormat="1">
      <c r="A78" s="9"/>
      <c r="B78" s="9"/>
      <c r="C78" s="9"/>
      <c r="D78" s="9"/>
      <c r="E78" s="9"/>
      <c r="F78" s="9"/>
      <c r="G78" s="9"/>
      <c r="M78" s="9"/>
      <c r="N78" s="9"/>
      <c r="O78" s="9"/>
      <c r="P78" s="9"/>
      <c r="Q78" s="9"/>
      <c r="R78" s="9"/>
      <c r="S78" s="838"/>
    </row>
    <row r="79" spans="1:19" s="23" customFormat="1">
      <c r="A79" s="9"/>
      <c r="B79" s="9"/>
      <c r="C79" s="9"/>
      <c r="D79" s="9"/>
      <c r="E79" s="9"/>
      <c r="F79" s="9"/>
      <c r="G79" s="9"/>
      <c r="M79" s="9"/>
      <c r="N79" s="9"/>
      <c r="O79" s="9"/>
      <c r="P79" s="9"/>
      <c r="Q79" s="9"/>
      <c r="R79" s="9"/>
      <c r="S79" s="838"/>
    </row>
    <row r="80" spans="1:19" s="23" customFormat="1">
      <c r="A80" s="9"/>
      <c r="B80" s="9"/>
      <c r="C80" s="9"/>
      <c r="D80" s="9"/>
      <c r="E80" s="9"/>
      <c r="F80" s="9"/>
      <c r="G80" s="9"/>
      <c r="M80" s="9"/>
      <c r="N80" s="9"/>
      <c r="O80" s="9"/>
      <c r="P80" s="9"/>
      <c r="Q80" s="9"/>
      <c r="R80" s="9"/>
      <c r="S80" s="838"/>
    </row>
    <row r="81" spans="1:19" s="23" customFormat="1">
      <c r="A81" s="9"/>
      <c r="B81" s="9"/>
      <c r="C81" s="9"/>
      <c r="D81" s="9"/>
      <c r="E81" s="9"/>
      <c r="F81" s="9"/>
      <c r="G81" s="9"/>
      <c r="M81" s="9"/>
      <c r="N81" s="9"/>
      <c r="O81" s="9"/>
      <c r="P81" s="9"/>
      <c r="Q81" s="9"/>
      <c r="R81" s="9"/>
      <c r="S81" s="838"/>
    </row>
    <row r="82" spans="1:19" s="23" customFormat="1">
      <c r="A82" s="9"/>
      <c r="B82" s="9"/>
      <c r="C82" s="9"/>
      <c r="D82" s="9"/>
      <c r="E82" s="9"/>
      <c r="F82" s="9"/>
      <c r="G82" s="9"/>
      <c r="M82" s="9"/>
      <c r="N82" s="9"/>
      <c r="O82" s="9"/>
      <c r="P82" s="9"/>
      <c r="Q82" s="9"/>
      <c r="R82" s="9"/>
      <c r="S82" s="838"/>
    </row>
    <row r="83" spans="1:19" s="23" customFormat="1">
      <c r="A83" s="9"/>
      <c r="B83" s="9"/>
      <c r="C83" s="9"/>
      <c r="D83" s="9"/>
      <c r="E83" s="9"/>
      <c r="F83" s="9"/>
      <c r="G83" s="9"/>
      <c r="M83" s="9"/>
      <c r="N83" s="9"/>
      <c r="O83" s="9"/>
      <c r="P83" s="9"/>
      <c r="Q83" s="9"/>
      <c r="R83" s="9"/>
      <c r="S83" s="838"/>
    </row>
    <row r="84" spans="1:19" s="23" customFormat="1">
      <c r="A84" s="9"/>
      <c r="B84" s="9"/>
      <c r="C84" s="9"/>
      <c r="D84" s="9"/>
      <c r="E84" s="9"/>
      <c r="F84" s="9"/>
      <c r="G84" s="9"/>
      <c r="M84" s="9"/>
      <c r="N84" s="9"/>
      <c r="O84" s="9"/>
      <c r="P84" s="9"/>
      <c r="Q84" s="9"/>
      <c r="R84" s="9"/>
      <c r="S84" s="838"/>
    </row>
    <row r="85" spans="1:19" s="23" customFormat="1">
      <c r="A85" s="9"/>
      <c r="B85" s="9"/>
      <c r="C85" s="9"/>
      <c r="D85" s="9"/>
      <c r="E85" s="9"/>
      <c r="F85" s="9"/>
      <c r="G85" s="9"/>
      <c r="M85" s="9"/>
      <c r="N85" s="9"/>
      <c r="O85" s="9"/>
      <c r="P85" s="9"/>
      <c r="Q85" s="9"/>
      <c r="R85" s="9"/>
      <c r="S85" s="838"/>
    </row>
    <row r="86" spans="1:19" s="23" customFormat="1">
      <c r="A86" s="9"/>
      <c r="B86" s="9"/>
      <c r="C86" s="9"/>
      <c r="D86" s="9"/>
      <c r="E86" s="9"/>
      <c r="F86" s="9"/>
      <c r="G86" s="9"/>
      <c r="M86" s="9"/>
      <c r="N86" s="9"/>
      <c r="O86" s="9"/>
      <c r="P86" s="9"/>
      <c r="Q86" s="9"/>
      <c r="R86" s="9"/>
      <c r="S86" s="838"/>
    </row>
    <row r="87" spans="1:19" s="23" customFormat="1">
      <c r="A87" s="9"/>
      <c r="B87" s="9"/>
      <c r="C87" s="9"/>
      <c r="D87" s="9"/>
      <c r="E87" s="9"/>
      <c r="F87" s="9"/>
      <c r="G87" s="9"/>
      <c r="M87" s="9"/>
      <c r="N87" s="9"/>
      <c r="O87" s="9"/>
      <c r="P87" s="9"/>
      <c r="Q87" s="9"/>
      <c r="R87" s="9"/>
      <c r="S87" s="838"/>
    </row>
    <row r="88" spans="1:19" s="23" customFormat="1">
      <c r="A88" s="9"/>
      <c r="B88" s="9"/>
      <c r="C88" s="9"/>
      <c r="D88" s="9"/>
      <c r="E88" s="9"/>
      <c r="F88" s="9"/>
      <c r="G88" s="9"/>
      <c r="M88" s="9"/>
      <c r="N88" s="9"/>
      <c r="O88" s="9"/>
      <c r="P88" s="9"/>
      <c r="Q88" s="9"/>
      <c r="R88" s="9"/>
      <c r="S88" s="838"/>
    </row>
    <row r="89" spans="1:19" s="23" customFormat="1">
      <c r="A89" s="9"/>
      <c r="B89" s="9"/>
      <c r="C89" s="9"/>
      <c r="D89" s="9"/>
      <c r="E89" s="9"/>
      <c r="F89" s="9"/>
      <c r="G89" s="9"/>
      <c r="M89" s="9"/>
      <c r="N89" s="9"/>
      <c r="O89" s="9"/>
      <c r="P89" s="9"/>
      <c r="Q89" s="9"/>
      <c r="R89" s="9"/>
      <c r="S89" s="838"/>
    </row>
    <row r="90" spans="1:19" s="23" customFormat="1">
      <c r="A90" s="9"/>
      <c r="B90" s="9"/>
      <c r="C90" s="9"/>
      <c r="D90" s="9"/>
      <c r="E90" s="9"/>
      <c r="F90" s="9"/>
      <c r="G90" s="9"/>
      <c r="M90" s="9"/>
      <c r="N90" s="9"/>
      <c r="O90" s="9"/>
      <c r="P90" s="9"/>
      <c r="Q90" s="9"/>
      <c r="R90" s="9"/>
      <c r="S90" s="838"/>
    </row>
    <row r="91" spans="1:19" s="23" customFormat="1">
      <c r="A91" s="9"/>
      <c r="B91" s="9"/>
      <c r="C91" s="9"/>
      <c r="D91" s="9"/>
      <c r="E91" s="9"/>
      <c r="F91" s="9"/>
      <c r="G91" s="9"/>
      <c r="M91" s="9"/>
      <c r="N91" s="9"/>
      <c r="O91" s="9"/>
      <c r="P91" s="9"/>
      <c r="Q91" s="9"/>
      <c r="R91" s="9"/>
      <c r="S91" s="838"/>
    </row>
    <row r="92" spans="1:19" s="23" customFormat="1">
      <c r="A92" s="9"/>
      <c r="B92" s="9"/>
      <c r="C92" s="9"/>
      <c r="D92" s="9"/>
      <c r="E92" s="9"/>
      <c r="F92" s="9"/>
      <c r="G92" s="9"/>
      <c r="M92" s="9"/>
      <c r="N92" s="9"/>
      <c r="O92" s="9"/>
      <c r="P92" s="9"/>
      <c r="Q92" s="9"/>
      <c r="R92" s="9"/>
      <c r="S92" s="838"/>
    </row>
    <row r="93" spans="1:19" s="23" customFormat="1">
      <c r="A93" s="9"/>
      <c r="B93" s="9"/>
      <c r="C93" s="9"/>
      <c r="D93" s="9"/>
      <c r="E93" s="9"/>
      <c r="F93" s="9"/>
      <c r="G93" s="9"/>
      <c r="M93" s="9"/>
      <c r="N93" s="9"/>
      <c r="O93" s="9"/>
      <c r="P93" s="9"/>
      <c r="Q93" s="9"/>
      <c r="R93" s="9"/>
      <c r="S93" s="838"/>
    </row>
    <row r="94" spans="1:19" s="23" customFormat="1">
      <c r="A94" s="9"/>
      <c r="B94" s="9"/>
      <c r="C94" s="9"/>
      <c r="D94" s="9"/>
      <c r="E94" s="9"/>
      <c r="F94" s="9"/>
      <c r="G94" s="9"/>
      <c r="M94" s="9"/>
      <c r="N94" s="9"/>
      <c r="O94" s="9"/>
      <c r="P94" s="9"/>
      <c r="Q94" s="9"/>
      <c r="R94" s="9"/>
      <c r="S94" s="838"/>
    </row>
    <row r="95" spans="1:19" s="23" customFormat="1">
      <c r="A95" s="9"/>
      <c r="B95" s="9"/>
      <c r="C95" s="9"/>
      <c r="D95" s="9"/>
      <c r="E95" s="9"/>
      <c r="F95" s="9"/>
      <c r="G95" s="9"/>
      <c r="M95" s="9"/>
      <c r="N95" s="9"/>
      <c r="O95" s="9"/>
      <c r="P95" s="9"/>
      <c r="Q95" s="9"/>
      <c r="R95" s="9"/>
      <c r="S95" s="838"/>
    </row>
    <row r="96" spans="1:19" s="23" customFormat="1">
      <c r="A96" s="9"/>
      <c r="B96" s="9"/>
      <c r="C96" s="9"/>
      <c r="D96" s="9"/>
      <c r="E96" s="9"/>
      <c r="F96" s="9"/>
      <c r="G96" s="9"/>
      <c r="M96" s="9"/>
      <c r="N96" s="9"/>
      <c r="O96" s="9"/>
      <c r="P96" s="9"/>
      <c r="Q96" s="9"/>
      <c r="R96" s="9"/>
      <c r="S96" s="838"/>
    </row>
    <row r="97" spans="1:19" s="23" customFormat="1">
      <c r="A97" s="9"/>
      <c r="B97" s="9"/>
      <c r="C97" s="9"/>
      <c r="D97" s="9"/>
      <c r="E97" s="9"/>
      <c r="F97" s="9"/>
      <c r="G97" s="9"/>
      <c r="M97" s="9"/>
      <c r="N97" s="9"/>
      <c r="O97" s="9"/>
      <c r="P97" s="9"/>
      <c r="Q97" s="9"/>
      <c r="R97" s="9"/>
      <c r="S97" s="838"/>
    </row>
    <row r="98" spans="1:19" s="23" customFormat="1">
      <c r="A98" s="9"/>
      <c r="B98" s="9"/>
      <c r="C98" s="9"/>
      <c r="D98" s="9"/>
      <c r="E98" s="9"/>
      <c r="F98" s="9"/>
      <c r="G98" s="9"/>
      <c r="M98" s="9"/>
      <c r="N98" s="9"/>
      <c r="O98" s="9"/>
      <c r="P98" s="9"/>
      <c r="Q98" s="9"/>
      <c r="R98" s="9"/>
      <c r="S98" s="838"/>
    </row>
    <row r="99" spans="1:19" s="23" customFormat="1">
      <c r="A99" s="9"/>
      <c r="B99" s="9"/>
      <c r="C99" s="9"/>
      <c r="D99" s="9"/>
      <c r="E99" s="9"/>
      <c r="F99" s="9"/>
      <c r="G99" s="9"/>
      <c r="M99" s="9"/>
      <c r="N99" s="9"/>
      <c r="O99" s="9"/>
      <c r="P99" s="9"/>
      <c r="Q99" s="9"/>
      <c r="R99" s="9"/>
      <c r="S99" s="838"/>
    </row>
    <row r="100" spans="1:19" s="23" customFormat="1">
      <c r="A100" s="9"/>
      <c r="B100" s="9"/>
      <c r="C100" s="9"/>
      <c r="D100" s="9"/>
      <c r="E100" s="9"/>
      <c r="F100" s="9"/>
      <c r="G100" s="9"/>
      <c r="M100" s="9"/>
      <c r="N100" s="9"/>
      <c r="O100" s="9"/>
      <c r="P100" s="9"/>
      <c r="Q100" s="9"/>
      <c r="R100" s="9"/>
      <c r="S100" s="838"/>
    </row>
    <row r="101" spans="1:19" s="23" customFormat="1">
      <c r="A101" s="9"/>
      <c r="B101" s="9"/>
      <c r="C101" s="9"/>
      <c r="D101" s="9"/>
      <c r="E101" s="9"/>
      <c r="F101" s="9"/>
      <c r="G101" s="9"/>
      <c r="M101" s="9"/>
      <c r="N101" s="9"/>
      <c r="O101" s="9"/>
      <c r="P101" s="9"/>
      <c r="Q101" s="9"/>
      <c r="R101" s="9"/>
      <c r="S101" s="838"/>
    </row>
    <row r="102" spans="1:19" s="23" customFormat="1">
      <c r="A102" s="9"/>
      <c r="B102" s="9"/>
      <c r="C102" s="9"/>
      <c r="D102" s="9"/>
      <c r="E102" s="9"/>
      <c r="F102" s="9"/>
      <c r="G102" s="9"/>
      <c r="M102" s="9"/>
      <c r="N102" s="9"/>
      <c r="O102" s="9"/>
      <c r="P102" s="9"/>
      <c r="Q102" s="9"/>
      <c r="R102" s="9"/>
      <c r="S102" s="838"/>
    </row>
    <row r="103" spans="1:19" s="23" customFormat="1">
      <c r="A103" s="9"/>
      <c r="B103" s="9"/>
      <c r="C103" s="9"/>
      <c r="D103" s="9"/>
      <c r="E103" s="9"/>
      <c r="F103" s="9"/>
      <c r="G103" s="9"/>
      <c r="M103" s="9"/>
      <c r="N103" s="9"/>
      <c r="O103" s="9"/>
      <c r="P103" s="9"/>
      <c r="Q103" s="9"/>
      <c r="R103" s="9"/>
      <c r="S103" s="838"/>
    </row>
    <row r="104" spans="1:19" s="23" customFormat="1">
      <c r="A104" s="9"/>
      <c r="B104" s="9"/>
      <c r="C104" s="9"/>
      <c r="D104" s="9"/>
      <c r="E104" s="9"/>
      <c r="F104" s="9"/>
      <c r="G104" s="9"/>
      <c r="M104" s="9"/>
      <c r="N104" s="9"/>
      <c r="O104" s="9"/>
      <c r="P104" s="9"/>
      <c r="Q104" s="9"/>
      <c r="R104" s="9"/>
      <c r="S104" s="838"/>
    </row>
    <row r="105" spans="1:19" s="23" customFormat="1">
      <c r="A105" s="9"/>
      <c r="B105" s="9"/>
      <c r="C105" s="9"/>
      <c r="D105" s="9"/>
      <c r="E105" s="9"/>
      <c r="F105" s="9"/>
      <c r="G105" s="9"/>
      <c r="M105" s="9"/>
      <c r="N105" s="9"/>
      <c r="O105" s="9"/>
      <c r="P105" s="9"/>
      <c r="Q105" s="9"/>
      <c r="R105" s="9"/>
      <c r="S105" s="838"/>
    </row>
    <row r="106" spans="1:19" s="23" customFormat="1">
      <c r="A106" s="9"/>
      <c r="B106" s="9"/>
      <c r="C106" s="9"/>
      <c r="D106" s="9"/>
      <c r="E106" s="9"/>
      <c r="F106" s="9"/>
      <c r="G106" s="9"/>
      <c r="M106" s="9"/>
      <c r="N106" s="9"/>
      <c r="O106" s="9"/>
      <c r="P106" s="9"/>
      <c r="Q106" s="9"/>
      <c r="R106" s="9"/>
      <c r="S106" s="838"/>
    </row>
    <row r="107" spans="1:19" s="23" customFormat="1">
      <c r="A107" s="9"/>
      <c r="B107" s="9"/>
      <c r="C107" s="9"/>
      <c r="D107" s="9"/>
      <c r="E107" s="9"/>
      <c r="F107" s="9"/>
      <c r="G107" s="9"/>
      <c r="M107" s="9"/>
      <c r="N107" s="9"/>
      <c r="O107" s="9"/>
      <c r="P107" s="9"/>
      <c r="Q107" s="9"/>
      <c r="R107" s="9"/>
      <c r="S107" s="838"/>
    </row>
    <row r="108" spans="1:19" s="23" customFormat="1">
      <c r="A108" s="9"/>
      <c r="B108" s="9"/>
      <c r="C108" s="9"/>
      <c r="D108" s="9"/>
      <c r="E108" s="9"/>
      <c r="F108" s="9"/>
      <c r="G108" s="9"/>
      <c r="M108" s="9"/>
      <c r="N108" s="9"/>
      <c r="O108" s="9"/>
      <c r="P108" s="9"/>
      <c r="Q108" s="9"/>
      <c r="R108" s="9"/>
      <c r="S108" s="838"/>
    </row>
    <row r="109" spans="1:19" s="23" customFormat="1">
      <c r="A109" s="9"/>
      <c r="B109" s="9"/>
      <c r="C109" s="9"/>
      <c r="D109" s="9"/>
      <c r="E109" s="9"/>
      <c r="F109" s="9"/>
      <c r="G109" s="9"/>
      <c r="M109" s="9"/>
      <c r="N109" s="9"/>
      <c r="O109" s="9"/>
      <c r="P109" s="9"/>
      <c r="Q109" s="9"/>
      <c r="R109" s="9"/>
      <c r="S109" s="838"/>
    </row>
    <row r="110" spans="1:19" s="23" customFormat="1">
      <c r="A110" s="9"/>
      <c r="B110" s="9"/>
      <c r="C110" s="9"/>
      <c r="D110" s="9"/>
      <c r="E110" s="9"/>
      <c r="F110" s="9"/>
      <c r="G110" s="9"/>
      <c r="M110" s="9"/>
      <c r="N110" s="9"/>
      <c r="O110" s="9"/>
      <c r="P110" s="9"/>
      <c r="Q110" s="9"/>
      <c r="R110" s="9"/>
      <c r="S110" s="838"/>
    </row>
    <row r="111" spans="1:19" s="23" customFormat="1">
      <c r="A111" s="9"/>
      <c r="B111" s="9"/>
      <c r="C111" s="9"/>
      <c r="D111" s="9"/>
      <c r="E111" s="9"/>
      <c r="F111" s="9"/>
      <c r="G111" s="9"/>
      <c r="M111" s="9"/>
      <c r="N111" s="9"/>
      <c r="O111" s="9"/>
      <c r="P111" s="9"/>
      <c r="Q111" s="9"/>
      <c r="R111" s="9"/>
      <c r="S111" s="838"/>
    </row>
    <row r="112" spans="1:19" s="23" customFormat="1">
      <c r="A112" s="9"/>
      <c r="B112" s="9"/>
      <c r="C112" s="9"/>
      <c r="D112" s="9"/>
      <c r="E112" s="9"/>
      <c r="F112" s="9"/>
      <c r="G112" s="9"/>
      <c r="M112" s="9"/>
      <c r="N112" s="9"/>
      <c r="O112" s="9"/>
      <c r="P112" s="9"/>
      <c r="Q112" s="9"/>
      <c r="R112" s="9"/>
      <c r="S112" s="838"/>
    </row>
    <row r="113" spans="1:19" s="23" customFormat="1">
      <c r="A113" s="9"/>
      <c r="B113" s="9"/>
      <c r="C113" s="9"/>
      <c r="D113" s="9"/>
      <c r="E113" s="9"/>
      <c r="F113" s="9"/>
      <c r="G113" s="9"/>
      <c r="M113" s="9"/>
      <c r="N113" s="9"/>
      <c r="O113" s="9"/>
      <c r="P113" s="9"/>
      <c r="Q113" s="9"/>
      <c r="R113" s="9"/>
      <c r="S113" s="838"/>
    </row>
    <row r="114" spans="1:19" s="23" customFormat="1">
      <c r="A114" s="9"/>
      <c r="B114" s="9"/>
      <c r="C114" s="9"/>
      <c r="D114" s="9"/>
      <c r="E114" s="9"/>
      <c r="F114" s="9"/>
      <c r="G114" s="72"/>
      <c r="H114" s="72"/>
      <c r="I114" s="72"/>
      <c r="J114" s="72"/>
      <c r="M114" s="9"/>
      <c r="N114" s="9"/>
      <c r="O114" s="9"/>
      <c r="P114" s="9"/>
      <c r="Q114" s="9"/>
      <c r="R114" s="9"/>
      <c r="S114" s="838"/>
    </row>
    <row r="115" spans="1:19" s="23" customFormat="1">
      <c r="A115" s="9"/>
      <c r="B115" s="9"/>
      <c r="C115" s="9"/>
      <c r="D115" s="9"/>
      <c r="E115" s="9"/>
      <c r="F115" s="9"/>
      <c r="G115" s="9"/>
      <c r="M115" s="9"/>
      <c r="N115" s="9"/>
      <c r="O115" s="9"/>
      <c r="P115" s="9"/>
      <c r="Q115" s="9"/>
      <c r="R115" s="9"/>
      <c r="S115" s="838"/>
    </row>
  </sheetData>
  <autoFilter ref="A5:S32"/>
  <mergeCells count="7">
    <mergeCell ref="A1:S1"/>
    <mergeCell ref="A2:A4"/>
    <mergeCell ref="B2:B4"/>
    <mergeCell ref="C2:C4"/>
    <mergeCell ref="D2:D4"/>
    <mergeCell ref="M2:N2"/>
    <mergeCell ref="E3:F3"/>
  </mergeCells>
  <printOptions horizontalCentered="1"/>
  <pageMargins left="3.937007874015748E-2" right="3.937007874015748E-2" top="0.74803149606299213" bottom="0.55118110236220474" header="0.31496062992125984" footer="0.31496062992125984"/>
  <pageSetup paperSize="9" scale="57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Лист6">
    <pageSetUpPr fitToPage="1"/>
  </sheetPr>
  <dimension ref="A1:S136"/>
  <sheetViews>
    <sheetView zoomScale="85" zoomScaleNormal="85" workbookViewId="0">
      <pane xSplit="4" ySplit="6" topLeftCell="E40" activePane="bottomRight" state="frozen"/>
      <selection activeCell="G12" sqref="G12"/>
      <selection pane="topRight" activeCell="G12" sqref="G12"/>
      <selection pane="bottomLeft" activeCell="G12" sqref="G12"/>
      <selection pane="bottomRight" activeCell="A2" sqref="A2:A4"/>
    </sheetView>
  </sheetViews>
  <sheetFormatPr defaultColWidth="10.6640625" defaultRowHeight="13.2"/>
  <cols>
    <col min="1" max="1" width="4.5546875" style="9" customWidth="1"/>
    <col min="2" max="2" width="22" style="9" hidden="1" customWidth="1"/>
    <col min="3" max="3" width="10.6640625" style="9"/>
    <col min="4" max="4" width="46.33203125" style="9" customWidth="1"/>
    <col min="5" max="5" width="13" style="9" customWidth="1"/>
    <col min="6" max="6" width="13.5546875" style="9" customWidth="1"/>
    <col min="7" max="7" width="11.5546875" style="9" customWidth="1"/>
    <col min="8" max="8" width="14" style="23" customWidth="1"/>
    <col min="9" max="9" width="12.33203125" style="23" customWidth="1"/>
    <col min="10" max="10" width="13.109375" style="23" customWidth="1"/>
    <col min="11" max="12" width="10.6640625" style="9" customWidth="1"/>
    <col min="13" max="13" width="12.44140625" style="9" customWidth="1"/>
    <col min="14" max="14" width="19.44140625" style="9" customWidth="1"/>
    <col min="15" max="15" width="10.5546875" style="9" customWidth="1"/>
    <col min="16" max="16" width="12.109375" style="9" customWidth="1"/>
    <col min="17" max="17" width="11.77734375" style="9" customWidth="1"/>
    <col min="18" max="18" width="12.6640625" style="9" customWidth="1"/>
    <col min="19" max="19" width="10.33203125" style="838" customWidth="1"/>
    <col min="20" max="16384" width="10.6640625" style="9"/>
  </cols>
  <sheetData>
    <row r="1" spans="1:19" ht="25.2" customHeight="1">
      <c r="A1" s="1025" t="s">
        <v>1174</v>
      </c>
      <c r="B1" s="1025"/>
      <c r="C1" s="1025"/>
      <c r="D1" s="1025"/>
      <c r="E1" s="1025"/>
      <c r="F1" s="1025"/>
      <c r="G1" s="1025"/>
      <c r="H1" s="1025"/>
      <c r="I1" s="1025"/>
      <c r="J1" s="1025"/>
      <c r="K1" s="1025"/>
      <c r="L1" s="1025"/>
      <c r="M1" s="1025"/>
      <c r="N1" s="1025"/>
      <c r="O1" s="1025"/>
      <c r="P1" s="1025"/>
      <c r="Q1" s="1025"/>
      <c r="R1" s="1025"/>
      <c r="S1" s="1025"/>
    </row>
    <row r="2" spans="1:19" ht="41.25" customHeight="1">
      <c r="A2" s="1015" t="s">
        <v>1</v>
      </c>
      <c r="B2" s="1018" t="s">
        <v>417</v>
      </c>
      <c r="C2" s="1015" t="s">
        <v>0</v>
      </c>
      <c r="D2" s="1018" t="s">
        <v>2</v>
      </c>
      <c r="E2" s="40">
        <v>46</v>
      </c>
      <c r="F2" s="40" t="s">
        <v>466</v>
      </c>
      <c r="G2" s="12" t="s">
        <v>467</v>
      </c>
      <c r="H2" s="61" t="s">
        <v>420</v>
      </c>
      <c r="I2" s="73" t="s">
        <v>421</v>
      </c>
      <c r="J2" s="74"/>
      <c r="K2" s="1033" t="s">
        <v>408</v>
      </c>
      <c r="L2" s="1034"/>
      <c r="M2" s="11"/>
      <c r="N2" s="11"/>
      <c r="O2" s="1026" t="s">
        <v>423</v>
      </c>
      <c r="P2" s="1027"/>
      <c r="Q2" s="1030" t="s">
        <v>424</v>
      </c>
      <c r="R2" s="1031"/>
      <c r="S2" s="1032"/>
    </row>
    <row r="3" spans="1:19" ht="27" customHeight="1">
      <c r="A3" s="1016"/>
      <c r="B3" s="1019"/>
      <c r="C3" s="1021"/>
      <c r="D3" s="1019"/>
      <c r="E3" s="1024" t="s">
        <v>550</v>
      </c>
      <c r="F3" s="1024"/>
      <c r="G3" s="62" t="s">
        <v>551</v>
      </c>
      <c r="H3" s="77"/>
      <c r="I3" s="62" t="s">
        <v>552</v>
      </c>
      <c r="J3" s="77"/>
      <c r="K3" s="62" t="s">
        <v>468</v>
      </c>
      <c r="L3" s="63"/>
      <c r="M3" s="13"/>
      <c r="N3" s="13"/>
      <c r="O3" s="1028"/>
      <c r="P3" s="1029"/>
      <c r="Q3" s="65" t="s">
        <v>469</v>
      </c>
      <c r="R3" s="66"/>
      <c r="S3" s="67"/>
    </row>
    <row r="4" spans="1:19" ht="123.75" customHeight="1">
      <c r="A4" s="1017"/>
      <c r="B4" s="1020"/>
      <c r="C4" s="1022"/>
      <c r="D4" s="1020"/>
      <c r="E4" s="14" t="s">
        <v>426</v>
      </c>
      <c r="F4" s="14" t="s">
        <v>427</v>
      </c>
      <c r="G4" s="14" t="s">
        <v>426</v>
      </c>
      <c r="H4" s="10" t="s">
        <v>427</v>
      </c>
      <c r="I4" s="14" t="s">
        <v>426</v>
      </c>
      <c r="J4" s="10" t="s">
        <v>427</v>
      </c>
      <c r="K4" s="14" t="s">
        <v>428</v>
      </c>
      <c r="L4" s="14" t="s">
        <v>427</v>
      </c>
      <c r="M4" s="15" t="s">
        <v>429</v>
      </c>
      <c r="N4" s="16" t="s">
        <v>470</v>
      </c>
      <c r="O4" s="15" t="s">
        <v>430</v>
      </c>
      <c r="P4" s="15" t="s">
        <v>431</v>
      </c>
      <c r="Q4" s="68" t="s">
        <v>426</v>
      </c>
      <c r="R4" s="68" t="s">
        <v>427</v>
      </c>
      <c r="S4" s="823" t="s">
        <v>554</v>
      </c>
    </row>
    <row r="5" spans="1:19" s="827" customFormat="1" ht="15" hidden="1" customHeight="1">
      <c r="A5" s="824"/>
      <c r="B5" s="825" t="s">
        <v>432</v>
      </c>
      <c r="C5" s="826"/>
      <c r="D5" s="825"/>
      <c r="E5" s="17">
        <v>0</v>
      </c>
      <c r="F5" s="17">
        <v>0</v>
      </c>
      <c r="G5" s="482"/>
      <c r="H5" s="810"/>
      <c r="I5" s="810"/>
      <c r="J5" s="810"/>
      <c r="M5" s="17"/>
      <c r="N5" s="17"/>
      <c r="O5" s="17"/>
      <c r="P5" s="17"/>
      <c r="Q5" s="482"/>
      <c r="R5" s="482"/>
      <c r="S5" s="828"/>
    </row>
    <row r="6" spans="1:19" s="827" customFormat="1" ht="15" customHeight="1">
      <c r="A6" s="824"/>
      <c r="B6" s="825"/>
      <c r="C6" s="826"/>
      <c r="D6" s="825" t="s">
        <v>433</v>
      </c>
      <c r="E6" s="19">
        <v>230539</v>
      </c>
      <c r="F6" s="19">
        <v>410329590</v>
      </c>
      <c r="G6" s="19">
        <v>210203</v>
      </c>
      <c r="H6" s="19">
        <v>320138892</v>
      </c>
      <c r="I6" s="19">
        <v>5804</v>
      </c>
      <c r="J6" s="19">
        <v>8839492</v>
      </c>
      <c r="K6" s="20">
        <v>0.93696511219359846</v>
      </c>
      <c r="L6" s="20">
        <v>0.80174179980537108</v>
      </c>
      <c r="M6" s="19">
        <v>17818001</v>
      </c>
      <c r="N6" s="25">
        <v>-6350910</v>
      </c>
      <c r="O6" s="25">
        <v>7529</v>
      </c>
      <c r="P6" s="19">
        <v>11467091</v>
      </c>
      <c r="Q6" s="19">
        <v>238068</v>
      </c>
      <c r="R6" s="19">
        <v>421796681</v>
      </c>
      <c r="S6" s="828">
        <v>1771.7487482568006</v>
      </c>
    </row>
    <row r="7" spans="1:19">
      <c r="A7" s="834">
        <v>1</v>
      </c>
      <c r="B7" s="834" t="s">
        <v>434</v>
      </c>
      <c r="C7" s="835">
        <v>780081</v>
      </c>
      <c r="D7" s="834" t="s">
        <v>444</v>
      </c>
      <c r="E7" s="22">
        <v>2096</v>
      </c>
      <c r="F7" s="22">
        <v>3397139</v>
      </c>
      <c r="G7" s="22">
        <v>1446</v>
      </c>
      <c r="H7" s="22">
        <v>2202258</v>
      </c>
      <c r="I7" s="22">
        <v>677</v>
      </c>
      <c r="J7" s="22">
        <v>1031071</v>
      </c>
      <c r="K7" s="20">
        <v>1.0128816793893129</v>
      </c>
      <c r="L7" s="20">
        <v>0.95178001253407651</v>
      </c>
      <c r="M7" s="22">
        <v>241308</v>
      </c>
      <c r="N7" s="22">
        <v>0</v>
      </c>
      <c r="O7" s="22">
        <v>158</v>
      </c>
      <c r="P7" s="22">
        <v>241308</v>
      </c>
      <c r="Q7" s="22">
        <v>2254</v>
      </c>
      <c r="R7" s="22">
        <v>3638447</v>
      </c>
      <c r="S7" s="836">
        <v>1614.2178349600711</v>
      </c>
    </row>
    <row r="8" spans="1:19">
      <c r="A8" s="834">
        <v>3</v>
      </c>
      <c r="B8" s="834" t="s">
        <v>434</v>
      </c>
      <c r="C8" s="835">
        <v>780109</v>
      </c>
      <c r="D8" s="834" t="s">
        <v>435</v>
      </c>
      <c r="E8" s="22">
        <v>4844</v>
      </c>
      <c r="F8" s="22">
        <v>8000319</v>
      </c>
      <c r="G8" s="22">
        <v>5130</v>
      </c>
      <c r="H8" s="22">
        <v>7812990</v>
      </c>
      <c r="I8" s="22">
        <v>0</v>
      </c>
      <c r="J8" s="22">
        <v>0</v>
      </c>
      <c r="K8" s="20">
        <v>1.0590421139554087</v>
      </c>
      <c r="L8" s="20">
        <v>0.97658480868075381</v>
      </c>
      <c r="M8" s="22">
        <v>790437</v>
      </c>
      <c r="N8" s="22">
        <v>0</v>
      </c>
      <c r="O8" s="22">
        <v>519</v>
      </c>
      <c r="P8" s="22">
        <v>790437</v>
      </c>
      <c r="Q8" s="22">
        <v>5363</v>
      </c>
      <c r="R8" s="22">
        <v>8790756</v>
      </c>
      <c r="S8" s="836">
        <v>1639.1489837777362</v>
      </c>
    </row>
    <row r="9" spans="1:19">
      <c r="A9" s="834">
        <v>9</v>
      </c>
      <c r="B9" s="834" t="s">
        <v>447</v>
      </c>
      <c r="C9" s="835">
        <v>780050</v>
      </c>
      <c r="D9" s="834" t="s">
        <v>381</v>
      </c>
      <c r="E9" s="22">
        <v>4485</v>
      </c>
      <c r="F9" s="22">
        <v>7576925</v>
      </c>
      <c r="G9" s="22">
        <v>4637</v>
      </c>
      <c r="H9" s="22">
        <v>7062151</v>
      </c>
      <c r="I9" s="22">
        <v>0</v>
      </c>
      <c r="J9" s="22">
        <v>0</v>
      </c>
      <c r="K9" s="20">
        <v>1.0338907469342251</v>
      </c>
      <c r="L9" s="20">
        <v>0.93206030150753771</v>
      </c>
      <c r="M9" s="22">
        <v>368566</v>
      </c>
      <c r="N9" s="22">
        <v>0</v>
      </c>
      <c r="O9" s="22">
        <v>242</v>
      </c>
      <c r="P9" s="22">
        <v>368566</v>
      </c>
      <c r="Q9" s="22">
        <v>4727</v>
      </c>
      <c r="R9" s="22">
        <v>7945491</v>
      </c>
      <c r="S9" s="836">
        <v>1680.8739158028347</v>
      </c>
    </row>
    <row r="10" spans="1:19">
      <c r="A10" s="834">
        <v>11</v>
      </c>
      <c r="B10" s="837" t="s">
        <v>447</v>
      </c>
      <c r="C10" s="835">
        <v>780067</v>
      </c>
      <c r="D10" s="834" t="s">
        <v>448</v>
      </c>
      <c r="E10" s="22">
        <v>2031</v>
      </c>
      <c r="F10" s="22">
        <v>3550113</v>
      </c>
      <c r="G10" s="22">
        <v>2241</v>
      </c>
      <c r="H10" s="22">
        <v>3413043</v>
      </c>
      <c r="I10" s="22">
        <v>0</v>
      </c>
      <c r="J10" s="22">
        <v>0</v>
      </c>
      <c r="K10" s="20">
        <v>1.1033973412112259</v>
      </c>
      <c r="L10" s="20">
        <v>0.96138996138996136</v>
      </c>
      <c r="M10" s="22">
        <v>290893</v>
      </c>
      <c r="N10" s="22">
        <v>0</v>
      </c>
      <c r="O10" s="22">
        <v>191</v>
      </c>
      <c r="P10" s="22">
        <v>290893</v>
      </c>
      <c r="Q10" s="22">
        <v>2222</v>
      </c>
      <c r="R10" s="22">
        <v>3841006</v>
      </c>
      <c r="S10" s="836">
        <v>1728.6255625562555</v>
      </c>
    </row>
    <row r="11" spans="1:19">
      <c r="A11" s="834">
        <v>12</v>
      </c>
      <c r="B11" s="837" t="s">
        <v>447</v>
      </c>
      <c r="C11" s="835">
        <v>780080</v>
      </c>
      <c r="D11" s="834" t="s">
        <v>449</v>
      </c>
      <c r="E11" s="22">
        <v>174</v>
      </c>
      <c r="F11" s="22">
        <v>320180</v>
      </c>
      <c r="G11" s="22">
        <v>63</v>
      </c>
      <c r="H11" s="22">
        <v>95949</v>
      </c>
      <c r="I11" s="22">
        <v>0</v>
      </c>
      <c r="J11" s="22">
        <v>0</v>
      </c>
      <c r="K11" s="20">
        <v>0.36206896551724138</v>
      </c>
      <c r="L11" s="20">
        <v>0.29967205946655007</v>
      </c>
      <c r="M11" s="22">
        <v>0</v>
      </c>
      <c r="N11" s="22">
        <v>-67012</v>
      </c>
      <c r="O11" s="22">
        <v>-44</v>
      </c>
      <c r="P11" s="22">
        <v>-67012</v>
      </c>
      <c r="Q11" s="22">
        <v>130</v>
      </c>
      <c r="R11" s="22">
        <v>253168</v>
      </c>
      <c r="S11" s="836">
        <v>1947.4461538461539</v>
      </c>
    </row>
    <row r="12" spans="1:19">
      <c r="A12" s="834">
        <v>14</v>
      </c>
      <c r="B12" s="834" t="s">
        <v>447</v>
      </c>
      <c r="C12" s="835">
        <v>780104</v>
      </c>
      <c r="D12" s="834" t="s">
        <v>389</v>
      </c>
      <c r="E12" s="22">
        <v>3166</v>
      </c>
      <c r="F12" s="22">
        <v>5561996</v>
      </c>
      <c r="G12" s="22">
        <v>3498</v>
      </c>
      <c r="H12" s="22">
        <v>5327454</v>
      </c>
      <c r="I12" s="22">
        <v>0</v>
      </c>
      <c r="J12" s="22">
        <v>0</v>
      </c>
      <c r="K12" s="20">
        <v>1.1048641819330385</v>
      </c>
      <c r="L12" s="20">
        <v>0.95783132530120485</v>
      </c>
      <c r="M12" s="22">
        <v>432532</v>
      </c>
      <c r="N12" s="22">
        <v>0</v>
      </c>
      <c r="O12" s="22">
        <v>284</v>
      </c>
      <c r="P12" s="22">
        <v>432532</v>
      </c>
      <c r="Q12" s="22">
        <v>3450</v>
      </c>
      <c r="R12" s="22">
        <v>5994528</v>
      </c>
      <c r="S12" s="836">
        <v>1737.544347826087</v>
      </c>
    </row>
    <row r="13" spans="1:19">
      <c r="A13" s="834">
        <v>16</v>
      </c>
      <c r="B13" s="834" t="s">
        <v>447</v>
      </c>
      <c r="C13" s="835">
        <v>780194</v>
      </c>
      <c r="D13" s="834" t="s">
        <v>450</v>
      </c>
      <c r="E13" s="22">
        <v>2739</v>
      </c>
      <c r="F13" s="22">
        <v>5134733</v>
      </c>
      <c r="G13" s="22">
        <v>523</v>
      </c>
      <c r="H13" s="22">
        <v>796529</v>
      </c>
      <c r="I13" s="22">
        <v>0</v>
      </c>
      <c r="J13" s="22">
        <v>0</v>
      </c>
      <c r="K13" s="20">
        <v>0.1909456005841548</v>
      </c>
      <c r="L13" s="20">
        <v>0.1551256900796984</v>
      </c>
      <c r="M13" s="22">
        <v>0</v>
      </c>
      <c r="N13" s="22">
        <v>-1390499</v>
      </c>
      <c r="O13" s="22">
        <v>-913</v>
      </c>
      <c r="P13" s="22">
        <v>-1390499</v>
      </c>
      <c r="Q13" s="22">
        <v>1826</v>
      </c>
      <c r="R13" s="22">
        <v>3744234</v>
      </c>
      <c r="S13" s="836">
        <v>2050.511500547645</v>
      </c>
    </row>
    <row r="14" spans="1:19">
      <c r="A14" s="834">
        <v>20</v>
      </c>
      <c r="B14" s="834" t="s">
        <v>471</v>
      </c>
      <c r="C14" s="835">
        <v>780119</v>
      </c>
      <c r="D14" s="834" t="s">
        <v>472</v>
      </c>
      <c r="E14" s="22">
        <v>3671</v>
      </c>
      <c r="F14" s="22">
        <v>6375278</v>
      </c>
      <c r="G14" s="22">
        <v>3977</v>
      </c>
      <c r="H14" s="22">
        <v>6056971</v>
      </c>
      <c r="I14" s="22">
        <v>0</v>
      </c>
      <c r="J14" s="22">
        <v>0</v>
      </c>
      <c r="K14" s="20">
        <v>1.083356033778262</v>
      </c>
      <c r="L14" s="20">
        <v>0.95007166746297178</v>
      </c>
      <c r="M14" s="22">
        <v>440147</v>
      </c>
      <c r="N14" s="22">
        <v>0</v>
      </c>
      <c r="O14" s="22">
        <v>289</v>
      </c>
      <c r="P14" s="22">
        <v>440147</v>
      </c>
      <c r="Q14" s="22">
        <v>3960</v>
      </c>
      <c r="R14" s="22">
        <v>6815425</v>
      </c>
      <c r="S14" s="836">
        <v>1721.0669191919192</v>
      </c>
    </row>
    <row r="15" spans="1:19">
      <c r="A15" s="834">
        <v>23</v>
      </c>
      <c r="B15" s="834" t="s">
        <v>471</v>
      </c>
      <c r="C15" s="835">
        <v>780190</v>
      </c>
      <c r="D15" s="834" t="s">
        <v>473</v>
      </c>
      <c r="E15" s="22">
        <v>216</v>
      </c>
      <c r="F15" s="22">
        <v>385619</v>
      </c>
      <c r="G15" s="22">
        <v>87</v>
      </c>
      <c r="H15" s="22">
        <v>132501</v>
      </c>
      <c r="I15" s="22">
        <v>0</v>
      </c>
      <c r="J15" s="22">
        <v>0</v>
      </c>
      <c r="K15" s="20">
        <v>0.40277777777777779</v>
      </c>
      <c r="L15" s="20">
        <v>0.34360599451790497</v>
      </c>
      <c r="M15" s="22">
        <v>0</v>
      </c>
      <c r="N15" s="22">
        <v>-54828</v>
      </c>
      <c r="O15" s="22">
        <v>-36</v>
      </c>
      <c r="P15" s="22">
        <v>-54828</v>
      </c>
      <c r="Q15" s="22">
        <v>180</v>
      </c>
      <c r="R15" s="22">
        <v>330791</v>
      </c>
      <c r="S15" s="836">
        <v>1837.7277777777779</v>
      </c>
    </row>
    <row r="16" spans="1:19">
      <c r="A16" s="834">
        <v>24</v>
      </c>
      <c r="B16" s="834" t="s">
        <v>474</v>
      </c>
      <c r="C16" s="835">
        <v>780107</v>
      </c>
      <c r="D16" s="834" t="s">
        <v>390</v>
      </c>
      <c r="E16" s="22">
        <v>2010</v>
      </c>
      <c r="F16" s="22">
        <v>3767868</v>
      </c>
      <c r="G16" s="22">
        <v>425</v>
      </c>
      <c r="H16" s="22">
        <v>647275</v>
      </c>
      <c r="I16" s="22">
        <v>0</v>
      </c>
      <c r="J16" s="22">
        <v>0</v>
      </c>
      <c r="K16" s="20">
        <v>0.21144278606965175</v>
      </c>
      <c r="L16" s="20">
        <v>0.17178813058206921</v>
      </c>
      <c r="M16" s="22">
        <v>0</v>
      </c>
      <c r="N16" s="22">
        <v>-1020410</v>
      </c>
      <c r="O16" s="22">
        <v>-670</v>
      </c>
      <c r="P16" s="22">
        <v>-1020410</v>
      </c>
      <c r="Q16" s="22">
        <v>1340</v>
      </c>
      <c r="R16" s="22">
        <v>2747458</v>
      </c>
      <c r="S16" s="836">
        <v>2050.3417910447761</v>
      </c>
    </row>
    <row r="17" spans="1:19">
      <c r="A17" s="834">
        <v>28</v>
      </c>
      <c r="B17" s="834" t="s">
        <v>436</v>
      </c>
      <c r="C17" s="835">
        <v>780059</v>
      </c>
      <c r="D17" s="834" t="s">
        <v>476</v>
      </c>
      <c r="E17" s="22">
        <v>3527</v>
      </c>
      <c r="F17" s="22">
        <v>5936654</v>
      </c>
      <c r="G17" s="22">
        <v>3898</v>
      </c>
      <c r="H17" s="22">
        <v>5936654</v>
      </c>
      <c r="I17" s="22">
        <v>85</v>
      </c>
      <c r="J17" s="22">
        <v>129455</v>
      </c>
      <c r="K17" s="20">
        <v>1.129288347037142</v>
      </c>
      <c r="L17" s="20">
        <v>1.021806054386865</v>
      </c>
      <c r="M17" s="22">
        <v>887909</v>
      </c>
      <c r="N17" s="22">
        <v>0</v>
      </c>
      <c r="O17" s="22">
        <v>583</v>
      </c>
      <c r="P17" s="22">
        <v>887909</v>
      </c>
      <c r="Q17" s="22">
        <v>4110</v>
      </c>
      <c r="R17" s="22">
        <v>6824563</v>
      </c>
      <c r="S17" s="836">
        <v>1660.4776155717761</v>
      </c>
    </row>
    <row r="18" spans="1:19">
      <c r="A18" s="834">
        <v>29</v>
      </c>
      <c r="B18" s="834" t="s">
        <v>436</v>
      </c>
      <c r="C18" s="835">
        <v>780060</v>
      </c>
      <c r="D18" s="834" t="s">
        <v>437</v>
      </c>
      <c r="E18" s="22">
        <v>557</v>
      </c>
      <c r="F18" s="22">
        <v>1068829</v>
      </c>
      <c r="G18" s="22">
        <v>79</v>
      </c>
      <c r="H18" s="22">
        <v>120317</v>
      </c>
      <c r="I18" s="22">
        <v>0</v>
      </c>
      <c r="J18" s="22">
        <v>0</v>
      </c>
      <c r="K18" s="20">
        <v>0.14183123877917414</v>
      </c>
      <c r="L18" s="20">
        <v>0.11256898905250512</v>
      </c>
      <c r="M18" s="22">
        <v>0</v>
      </c>
      <c r="N18" s="22">
        <v>-283278</v>
      </c>
      <c r="O18" s="22">
        <v>-186</v>
      </c>
      <c r="P18" s="22">
        <v>-283278</v>
      </c>
      <c r="Q18" s="22">
        <v>371</v>
      </c>
      <c r="R18" s="22">
        <v>785551</v>
      </c>
      <c r="S18" s="836">
        <v>2117.388140161725</v>
      </c>
    </row>
    <row r="19" spans="1:19">
      <c r="A19" s="834">
        <v>30</v>
      </c>
      <c r="B19" s="834" t="s">
        <v>436</v>
      </c>
      <c r="C19" s="835">
        <v>780065</v>
      </c>
      <c r="D19" s="834" t="s">
        <v>477</v>
      </c>
      <c r="E19" s="22">
        <v>3850</v>
      </c>
      <c r="F19" s="22">
        <v>6407261</v>
      </c>
      <c r="G19" s="22">
        <v>3899</v>
      </c>
      <c r="H19" s="22">
        <v>5938177</v>
      </c>
      <c r="I19" s="22">
        <v>0</v>
      </c>
      <c r="J19" s="22">
        <v>0</v>
      </c>
      <c r="K19" s="20">
        <v>1.0127272727272727</v>
      </c>
      <c r="L19" s="20">
        <v>0.92678868552412641</v>
      </c>
      <c r="M19" s="22">
        <v>274140</v>
      </c>
      <c r="N19" s="22">
        <v>0</v>
      </c>
      <c r="O19" s="22">
        <v>180</v>
      </c>
      <c r="P19" s="22">
        <v>274140</v>
      </c>
      <c r="Q19" s="22">
        <v>4030</v>
      </c>
      <c r="R19" s="22">
        <v>6681401</v>
      </c>
      <c r="S19" s="836">
        <v>1657.9158808933003</v>
      </c>
    </row>
    <row r="20" spans="1:19">
      <c r="A20" s="834">
        <v>31</v>
      </c>
      <c r="B20" s="834" t="s">
        <v>436</v>
      </c>
      <c r="C20" s="835">
        <v>780215</v>
      </c>
      <c r="D20" s="834" t="s">
        <v>478</v>
      </c>
      <c r="E20" s="22">
        <v>1324</v>
      </c>
      <c r="F20" s="22">
        <v>2183982</v>
      </c>
      <c r="G20" s="22">
        <v>1351</v>
      </c>
      <c r="H20" s="22">
        <v>2057573</v>
      </c>
      <c r="I20" s="22">
        <v>0</v>
      </c>
      <c r="J20" s="22">
        <v>0</v>
      </c>
      <c r="K20" s="20">
        <v>1.0203927492447129</v>
      </c>
      <c r="L20" s="20">
        <v>0.94211994421199441</v>
      </c>
      <c r="M20" s="22">
        <v>130978</v>
      </c>
      <c r="N20" s="22">
        <v>0</v>
      </c>
      <c r="O20" s="22">
        <v>86</v>
      </c>
      <c r="P20" s="22">
        <v>130978</v>
      </c>
      <c r="Q20" s="22">
        <v>1410</v>
      </c>
      <c r="R20" s="22">
        <v>2314960</v>
      </c>
      <c r="S20" s="836">
        <v>1641.8156028368794</v>
      </c>
    </row>
    <row r="21" spans="1:19">
      <c r="A21" s="834">
        <v>34</v>
      </c>
      <c r="B21" s="837" t="s">
        <v>451</v>
      </c>
      <c r="C21" s="835">
        <v>780105</v>
      </c>
      <c r="D21" s="834" t="s">
        <v>557</v>
      </c>
      <c r="E21" s="22">
        <v>6267</v>
      </c>
      <c r="F21" s="22">
        <v>11060238</v>
      </c>
      <c r="G21" s="22">
        <v>7262</v>
      </c>
      <c r="H21" s="22">
        <v>11060026</v>
      </c>
      <c r="I21" s="22">
        <v>107</v>
      </c>
      <c r="J21" s="22">
        <v>162961</v>
      </c>
      <c r="K21" s="20">
        <v>1.1758417105473113</v>
      </c>
      <c r="L21" s="20">
        <v>1.0147147828102794</v>
      </c>
      <c r="M21" s="22">
        <v>1566955</v>
      </c>
      <c r="N21" s="22">
        <v>0</v>
      </c>
      <c r="O21" s="22">
        <v>1029</v>
      </c>
      <c r="P21" s="22">
        <v>1566955</v>
      </c>
      <c r="Q21" s="22">
        <v>7296</v>
      </c>
      <c r="R21" s="22">
        <v>12627193</v>
      </c>
      <c r="S21" s="836">
        <v>1730.7007949561403</v>
      </c>
    </row>
    <row r="22" spans="1:19">
      <c r="A22" s="834">
        <v>38</v>
      </c>
      <c r="B22" s="837" t="s">
        <v>453</v>
      </c>
      <c r="C22" s="835">
        <v>780125</v>
      </c>
      <c r="D22" s="834" t="s">
        <v>454</v>
      </c>
      <c r="E22" s="22">
        <v>1801</v>
      </c>
      <c r="F22" s="22">
        <v>3312971</v>
      </c>
      <c r="G22" s="22">
        <v>602</v>
      </c>
      <c r="H22" s="22">
        <v>916846</v>
      </c>
      <c r="I22" s="22">
        <v>0</v>
      </c>
      <c r="J22" s="22">
        <v>0</v>
      </c>
      <c r="K22" s="20">
        <v>0.33425874514158799</v>
      </c>
      <c r="L22" s="20">
        <v>0.27674434819984839</v>
      </c>
      <c r="M22" s="22">
        <v>0</v>
      </c>
      <c r="N22" s="22">
        <v>-685350</v>
      </c>
      <c r="O22" s="22">
        <v>-450</v>
      </c>
      <c r="P22" s="22">
        <v>-685350</v>
      </c>
      <c r="Q22" s="22">
        <v>1351</v>
      </c>
      <c r="R22" s="22">
        <v>2627621</v>
      </c>
      <c r="S22" s="836">
        <v>1944.9452257586972</v>
      </c>
    </row>
    <row r="23" spans="1:19">
      <c r="A23" s="834">
        <v>40</v>
      </c>
      <c r="B23" s="834" t="s">
        <v>479</v>
      </c>
      <c r="C23" s="835">
        <v>780014</v>
      </c>
      <c r="D23" s="834" t="s">
        <v>480</v>
      </c>
      <c r="E23" s="22">
        <v>3331</v>
      </c>
      <c r="F23" s="22">
        <v>5665560</v>
      </c>
      <c r="G23" s="22">
        <v>3578</v>
      </c>
      <c r="H23" s="22">
        <v>5449294</v>
      </c>
      <c r="I23" s="22">
        <v>24</v>
      </c>
      <c r="J23" s="22">
        <v>36552</v>
      </c>
      <c r="K23" s="20">
        <v>1.0813569498649054</v>
      </c>
      <c r="L23" s="20">
        <v>0.9682795698924731</v>
      </c>
      <c r="M23" s="22">
        <v>507159</v>
      </c>
      <c r="N23" s="22">
        <v>0</v>
      </c>
      <c r="O23" s="22">
        <v>333</v>
      </c>
      <c r="P23" s="22">
        <v>507159</v>
      </c>
      <c r="Q23" s="22">
        <v>3664</v>
      </c>
      <c r="R23" s="22">
        <v>6172719</v>
      </c>
      <c r="S23" s="836">
        <v>1684.6940502183406</v>
      </c>
    </row>
    <row r="24" spans="1:19">
      <c r="A24" s="834">
        <v>42</v>
      </c>
      <c r="B24" s="834" t="s">
        <v>456</v>
      </c>
      <c r="C24" s="835">
        <v>780051</v>
      </c>
      <c r="D24" s="834" t="s">
        <v>382</v>
      </c>
      <c r="E24" s="22">
        <v>4847</v>
      </c>
      <c r="F24" s="22">
        <v>8097791</v>
      </c>
      <c r="G24" s="22">
        <v>5176</v>
      </c>
      <c r="H24" s="22">
        <v>7882771</v>
      </c>
      <c r="I24" s="22">
        <v>0</v>
      </c>
      <c r="J24" s="22">
        <v>0</v>
      </c>
      <c r="K24" s="20">
        <v>1.0678770373426862</v>
      </c>
      <c r="L24" s="20">
        <v>0.9734470795800978</v>
      </c>
      <c r="M24" s="22">
        <v>770638</v>
      </c>
      <c r="N24" s="22">
        <v>0</v>
      </c>
      <c r="O24" s="22">
        <v>506</v>
      </c>
      <c r="P24" s="22">
        <v>770638</v>
      </c>
      <c r="Q24" s="22">
        <v>5353</v>
      </c>
      <c r="R24" s="22">
        <v>8868429</v>
      </c>
      <c r="S24" s="836">
        <v>1656.7212777881562</v>
      </c>
    </row>
    <row r="25" spans="1:19">
      <c r="A25" s="834">
        <v>46</v>
      </c>
      <c r="B25" s="834" t="s">
        <v>456</v>
      </c>
      <c r="C25" s="835">
        <v>780133</v>
      </c>
      <c r="D25" s="834" t="s">
        <v>558</v>
      </c>
      <c r="E25" s="22">
        <v>21</v>
      </c>
      <c r="F25" s="22">
        <v>37006</v>
      </c>
      <c r="G25" s="22">
        <v>24</v>
      </c>
      <c r="H25" s="22">
        <v>36552</v>
      </c>
      <c r="I25" s="22">
        <v>1</v>
      </c>
      <c r="J25" s="22">
        <v>1523</v>
      </c>
      <c r="K25" s="20">
        <v>1.1904761904761905</v>
      </c>
      <c r="L25" s="20">
        <v>1.0288872074798681</v>
      </c>
      <c r="M25" s="22">
        <v>7161</v>
      </c>
      <c r="N25" s="22">
        <v>0</v>
      </c>
      <c r="O25" s="22">
        <v>5</v>
      </c>
      <c r="P25" s="22">
        <v>7161</v>
      </c>
      <c r="Q25" s="22">
        <v>26</v>
      </c>
      <c r="R25" s="22">
        <v>44167</v>
      </c>
      <c r="S25" s="836">
        <v>1698.7307692307693</v>
      </c>
    </row>
    <row r="26" spans="1:19">
      <c r="A26" s="834">
        <v>50</v>
      </c>
      <c r="B26" s="837" t="s">
        <v>481</v>
      </c>
      <c r="C26" s="835">
        <v>780052</v>
      </c>
      <c r="D26" s="834" t="s">
        <v>482</v>
      </c>
      <c r="E26" s="22">
        <v>2478</v>
      </c>
      <c r="F26" s="22">
        <v>4311613</v>
      </c>
      <c r="G26" s="22">
        <v>2816</v>
      </c>
      <c r="H26" s="22">
        <v>4288768</v>
      </c>
      <c r="I26" s="22">
        <v>0</v>
      </c>
      <c r="J26" s="22">
        <v>0</v>
      </c>
      <c r="K26" s="20">
        <v>1.1364003228410009</v>
      </c>
      <c r="L26" s="20">
        <v>0.99470151889791592</v>
      </c>
      <c r="M26" s="22">
        <v>513251</v>
      </c>
      <c r="N26" s="22">
        <v>0</v>
      </c>
      <c r="O26" s="22">
        <v>337</v>
      </c>
      <c r="P26" s="22">
        <v>513251</v>
      </c>
      <c r="Q26" s="22">
        <v>2815</v>
      </c>
      <c r="R26" s="22">
        <v>4824864</v>
      </c>
      <c r="S26" s="836">
        <v>1713.9836589698045</v>
      </c>
    </row>
    <row r="27" spans="1:19">
      <c r="A27" s="834">
        <v>53</v>
      </c>
      <c r="B27" s="834" t="s">
        <v>481</v>
      </c>
      <c r="C27" s="835">
        <v>780062</v>
      </c>
      <c r="D27" s="834" t="s">
        <v>519</v>
      </c>
      <c r="E27" s="22">
        <v>2970</v>
      </c>
      <c r="F27" s="22">
        <v>5240149</v>
      </c>
      <c r="G27" s="22">
        <v>3109</v>
      </c>
      <c r="H27" s="22">
        <v>4735007</v>
      </c>
      <c r="I27" s="22">
        <v>0</v>
      </c>
      <c r="J27" s="22">
        <v>0</v>
      </c>
      <c r="K27" s="20">
        <v>1.0468013468013468</v>
      </c>
      <c r="L27" s="20">
        <v>0.90360159606148605</v>
      </c>
      <c r="M27" s="22">
        <v>87305</v>
      </c>
      <c r="N27" s="22">
        <v>0</v>
      </c>
      <c r="O27" s="22">
        <v>57</v>
      </c>
      <c r="P27" s="22">
        <v>87305</v>
      </c>
      <c r="Q27" s="22">
        <v>3027</v>
      </c>
      <c r="R27" s="22">
        <v>5327454</v>
      </c>
      <c r="S27" s="836">
        <v>1759.978196233895</v>
      </c>
    </row>
    <row r="28" spans="1:19">
      <c r="A28" s="834">
        <v>54</v>
      </c>
      <c r="B28" s="837" t="s">
        <v>481</v>
      </c>
      <c r="C28" s="835">
        <v>780063</v>
      </c>
      <c r="D28" s="834" t="s">
        <v>559</v>
      </c>
      <c r="E28" s="22">
        <v>2289</v>
      </c>
      <c r="F28" s="22">
        <v>4039690</v>
      </c>
      <c r="G28" s="22">
        <v>2390</v>
      </c>
      <c r="H28" s="22">
        <v>3639970</v>
      </c>
      <c r="I28" s="22">
        <v>0</v>
      </c>
      <c r="J28" s="22">
        <v>0</v>
      </c>
      <c r="K28" s="20">
        <v>1.0441240716470075</v>
      </c>
      <c r="L28" s="20">
        <v>0.90105181338171991</v>
      </c>
      <c r="M28" s="22">
        <v>55657</v>
      </c>
      <c r="N28" s="22">
        <v>0</v>
      </c>
      <c r="O28" s="22">
        <v>37</v>
      </c>
      <c r="P28" s="22">
        <v>55657</v>
      </c>
      <c r="Q28" s="22">
        <v>2326</v>
      </c>
      <c r="R28" s="22">
        <v>4095347</v>
      </c>
      <c r="S28" s="836">
        <v>1760.6822871883062</v>
      </c>
    </row>
    <row r="29" spans="1:19">
      <c r="A29" s="834">
        <v>57</v>
      </c>
      <c r="B29" s="834" t="s">
        <v>481</v>
      </c>
      <c r="C29" s="835">
        <v>780129</v>
      </c>
      <c r="D29" s="834" t="s">
        <v>483</v>
      </c>
      <c r="E29" s="22">
        <v>6794</v>
      </c>
      <c r="F29" s="22">
        <v>11172728</v>
      </c>
      <c r="G29" s="22">
        <v>6882</v>
      </c>
      <c r="H29" s="22">
        <v>10481286</v>
      </c>
      <c r="I29" s="22">
        <v>111</v>
      </c>
      <c r="J29" s="22">
        <v>169053</v>
      </c>
      <c r="K29" s="20">
        <v>1.0292905504857226</v>
      </c>
      <c r="L29" s="20">
        <v>0.9532442748091603</v>
      </c>
      <c r="M29" s="22">
        <v>810236</v>
      </c>
      <c r="N29" s="22">
        <v>0</v>
      </c>
      <c r="O29" s="22">
        <v>532</v>
      </c>
      <c r="P29" s="22">
        <v>810236</v>
      </c>
      <c r="Q29" s="22">
        <v>7326</v>
      </c>
      <c r="R29" s="22">
        <v>11982964</v>
      </c>
      <c r="S29" s="836">
        <v>1635.6762216762218</v>
      </c>
    </row>
    <row r="30" spans="1:19">
      <c r="A30" s="834">
        <v>59</v>
      </c>
      <c r="B30" s="837" t="s">
        <v>484</v>
      </c>
      <c r="C30" s="835">
        <v>780039</v>
      </c>
      <c r="D30" s="834" t="s">
        <v>485</v>
      </c>
      <c r="E30" s="22">
        <v>705</v>
      </c>
      <c r="F30" s="22">
        <v>1296301</v>
      </c>
      <c r="G30" s="22">
        <v>317</v>
      </c>
      <c r="H30" s="22">
        <v>482791</v>
      </c>
      <c r="I30" s="22">
        <v>0</v>
      </c>
      <c r="J30" s="22">
        <v>0</v>
      </c>
      <c r="K30" s="20">
        <v>0.44964539007092197</v>
      </c>
      <c r="L30" s="20">
        <v>0.37243742001279023</v>
      </c>
      <c r="M30" s="22">
        <v>0</v>
      </c>
      <c r="N30" s="22">
        <v>-179714</v>
      </c>
      <c r="O30" s="22">
        <v>-118</v>
      </c>
      <c r="P30" s="22">
        <v>-179714</v>
      </c>
      <c r="Q30" s="22">
        <v>587</v>
      </c>
      <c r="R30" s="22">
        <v>1116587</v>
      </c>
      <c r="S30" s="836">
        <v>1902.1925042589437</v>
      </c>
    </row>
    <row r="31" spans="1:19">
      <c r="A31" s="834">
        <v>61</v>
      </c>
      <c r="B31" s="837" t="s">
        <v>484</v>
      </c>
      <c r="C31" s="835">
        <v>780054</v>
      </c>
      <c r="D31" s="834" t="s">
        <v>486</v>
      </c>
      <c r="E31" s="22">
        <v>1960</v>
      </c>
      <c r="F31" s="22">
        <v>3311002</v>
      </c>
      <c r="G31" s="22">
        <v>2059</v>
      </c>
      <c r="H31" s="22">
        <v>3135857</v>
      </c>
      <c r="I31" s="22">
        <v>222</v>
      </c>
      <c r="J31" s="22">
        <v>338106</v>
      </c>
      <c r="K31" s="20">
        <v>1.1637755102040817</v>
      </c>
      <c r="L31" s="20">
        <v>1.0492180312787489</v>
      </c>
      <c r="M31" s="22">
        <v>598539</v>
      </c>
      <c r="N31" s="22">
        <v>0</v>
      </c>
      <c r="O31" s="22">
        <v>393</v>
      </c>
      <c r="P31" s="22">
        <v>598539</v>
      </c>
      <c r="Q31" s="22">
        <v>2353</v>
      </c>
      <c r="R31" s="22">
        <v>3909541</v>
      </c>
      <c r="S31" s="836">
        <v>1661.5133871653209</v>
      </c>
    </row>
    <row r="32" spans="1:19">
      <c r="A32" s="834">
        <v>63</v>
      </c>
      <c r="B32" s="837" t="s">
        <v>457</v>
      </c>
      <c r="C32" s="835">
        <v>780011</v>
      </c>
      <c r="D32" s="834" t="s">
        <v>379</v>
      </c>
      <c r="E32" s="22">
        <v>1419</v>
      </c>
      <c r="F32" s="22">
        <v>2721571</v>
      </c>
      <c r="G32" s="22">
        <v>131</v>
      </c>
      <c r="H32" s="22">
        <v>199513</v>
      </c>
      <c r="I32" s="22">
        <v>0</v>
      </c>
      <c r="J32" s="22">
        <v>0</v>
      </c>
      <c r="K32" s="20">
        <v>9.2318534178999295E-2</v>
      </c>
      <c r="L32" s="20">
        <v>7.3308026871244589E-2</v>
      </c>
      <c r="M32" s="22">
        <v>0</v>
      </c>
      <c r="N32" s="22">
        <v>-900093</v>
      </c>
      <c r="O32" s="22">
        <v>-591</v>
      </c>
      <c r="P32" s="22">
        <v>-900093</v>
      </c>
      <c r="Q32" s="22">
        <v>828</v>
      </c>
      <c r="R32" s="22">
        <v>1821478</v>
      </c>
      <c r="S32" s="836">
        <v>2199.8526570048311</v>
      </c>
    </row>
    <row r="33" spans="1:19">
      <c r="A33" s="834">
        <v>64</v>
      </c>
      <c r="B33" s="837" t="s">
        <v>457</v>
      </c>
      <c r="C33" s="835">
        <v>780306</v>
      </c>
      <c r="D33" s="834" t="s">
        <v>487</v>
      </c>
      <c r="E33" s="22">
        <v>1361</v>
      </c>
      <c r="F33" s="22">
        <v>2503067</v>
      </c>
      <c r="G33" s="22">
        <v>639</v>
      </c>
      <c r="H33" s="22">
        <v>973197</v>
      </c>
      <c r="I33" s="22">
        <v>0</v>
      </c>
      <c r="J33" s="22">
        <v>0</v>
      </c>
      <c r="K33" s="20">
        <v>0.4695077149155033</v>
      </c>
      <c r="L33" s="20">
        <v>0.38880181792976376</v>
      </c>
      <c r="M33" s="22">
        <v>0</v>
      </c>
      <c r="N33" s="22">
        <v>-345721</v>
      </c>
      <c r="O33" s="22">
        <v>-227</v>
      </c>
      <c r="P33" s="22">
        <v>-345721</v>
      </c>
      <c r="Q33" s="22">
        <v>1134</v>
      </c>
      <c r="R33" s="22">
        <v>2157346</v>
      </c>
      <c r="S33" s="836">
        <v>1902.42151675485</v>
      </c>
    </row>
    <row r="34" spans="1:19">
      <c r="A34" s="834">
        <v>65</v>
      </c>
      <c r="B34" s="837" t="s">
        <v>488</v>
      </c>
      <c r="C34" s="835">
        <v>780082</v>
      </c>
      <c r="D34" s="834" t="s">
        <v>386</v>
      </c>
      <c r="E34" s="22">
        <v>9182</v>
      </c>
      <c r="F34" s="22">
        <v>15724975</v>
      </c>
      <c r="G34" s="22">
        <v>9733</v>
      </c>
      <c r="H34" s="22">
        <v>14823359</v>
      </c>
      <c r="I34" s="22">
        <v>0</v>
      </c>
      <c r="J34" s="22">
        <v>0</v>
      </c>
      <c r="K34" s="20">
        <v>1.0600087126987585</v>
      </c>
      <c r="L34" s="20">
        <v>0.94266343825665855</v>
      </c>
      <c r="M34" s="22">
        <v>951875</v>
      </c>
      <c r="N34" s="22">
        <v>0</v>
      </c>
      <c r="O34" s="22">
        <v>625</v>
      </c>
      <c r="P34" s="22">
        <v>951875</v>
      </c>
      <c r="Q34" s="22">
        <v>9807</v>
      </c>
      <c r="R34" s="22">
        <v>16676850</v>
      </c>
      <c r="S34" s="836">
        <v>1700.5047415111655</v>
      </c>
    </row>
    <row r="35" spans="1:19">
      <c r="A35" s="834">
        <v>68</v>
      </c>
      <c r="B35" s="837" t="s">
        <v>488</v>
      </c>
      <c r="C35" s="835">
        <v>780102</v>
      </c>
      <c r="D35" s="834" t="s">
        <v>489</v>
      </c>
      <c r="E35" s="22">
        <v>1520</v>
      </c>
      <c r="F35" s="22">
        <v>2796381</v>
      </c>
      <c r="G35" s="22">
        <v>578</v>
      </c>
      <c r="H35" s="22">
        <v>880294</v>
      </c>
      <c r="I35" s="22">
        <v>0</v>
      </c>
      <c r="J35" s="22">
        <v>0</v>
      </c>
      <c r="K35" s="20">
        <v>0.38026315789473686</v>
      </c>
      <c r="L35" s="20">
        <v>0.31479759017101033</v>
      </c>
      <c r="M35" s="22">
        <v>0</v>
      </c>
      <c r="N35" s="22">
        <v>-385319</v>
      </c>
      <c r="O35" s="22">
        <v>-253</v>
      </c>
      <c r="P35" s="22">
        <v>-385319</v>
      </c>
      <c r="Q35" s="22">
        <v>1267</v>
      </c>
      <c r="R35" s="22">
        <v>2411062</v>
      </c>
      <c r="S35" s="836">
        <v>1902.9692186266773</v>
      </c>
    </row>
    <row r="36" spans="1:19">
      <c r="A36" s="834">
        <v>70</v>
      </c>
      <c r="B36" s="837" t="s">
        <v>488</v>
      </c>
      <c r="C36" s="835">
        <v>780127</v>
      </c>
      <c r="D36" s="834" t="s">
        <v>490</v>
      </c>
      <c r="E36" s="22">
        <v>5492</v>
      </c>
      <c r="F36" s="22">
        <v>9195874</v>
      </c>
      <c r="G36" s="22">
        <v>5602</v>
      </c>
      <c r="H36" s="22">
        <v>8531846</v>
      </c>
      <c r="I36" s="22">
        <v>190</v>
      </c>
      <c r="J36" s="22">
        <v>289370</v>
      </c>
      <c r="K36" s="20">
        <v>1.0546249089584852</v>
      </c>
      <c r="L36" s="20">
        <v>0.95925803246107988</v>
      </c>
      <c r="M36" s="22">
        <v>727994</v>
      </c>
      <c r="N36" s="22">
        <v>0</v>
      </c>
      <c r="O36" s="22">
        <v>478</v>
      </c>
      <c r="P36" s="22">
        <v>727994</v>
      </c>
      <c r="Q36" s="22">
        <v>5970</v>
      </c>
      <c r="R36" s="22">
        <v>9923868</v>
      </c>
      <c r="S36" s="836">
        <v>1662.2894472361809</v>
      </c>
    </row>
    <row r="37" spans="1:19">
      <c r="A37" s="834">
        <v>72</v>
      </c>
      <c r="B37" s="837" t="s">
        <v>560</v>
      </c>
      <c r="C37" s="835">
        <v>780132</v>
      </c>
      <c r="D37" s="834" t="s">
        <v>561</v>
      </c>
      <c r="E37" s="22">
        <v>9998</v>
      </c>
      <c r="F37" s="22">
        <v>17113381</v>
      </c>
      <c r="G37" s="22">
        <v>10308</v>
      </c>
      <c r="H37" s="22">
        <v>15699084</v>
      </c>
      <c r="I37" s="22">
        <v>0</v>
      </c>
      <c r="J37" s="22">
        <v>0</v>
      </c>
      <c r="K37" s="20">
        <v>1.0310062012402481</v>
      </c>
      <c r="L37" s="20">
        <v>0.91735724226556981</v>
      </c>
      <c r="M37" s="22">
        <v>548850</v>
      </c>
      <c r="N37" s="22">
        <v>0</v>
      </c>
      <c r="O37" s="22">
        <v>360</v>
      </c>
      <c r="P37" s="22">
        <v>548850</v>
      </c>
      <c r="Q37" s="22">
        <v>10358</v>
      </c>
      <c r="R37" s="22">
        <v>17662231</v>
      </c>
      <c r="S37" s="836">
        <v>1705.1777370148677</v>
      </c>
    </row>
    <row r="38" spans="1:19">
      <c r="A38" s="834">
        <v>73</v>
      </c>
      <c r="B38" s="837" t="s">
        <v>458</v>
      </c>
      <c r="C38" s="835">
        <v>780101</v>
      </c>
      <c r="D38" s="834" t="s">
        <v>388</v>
      </c>
      <c r="E38" s="22">
        <v>8165</v>
      </c>
      <c r="F38" s="22">
        <v>13588206</v>
      </c>
      <c r="G38" s="22">
        <v>8818</v>
      </c>
      <c r="H38" s="22">
        <v>13429814</v>
      </c>
      <c r="I38" s="22">
        <v>120</v>
      </c>
      <c r="J38" s="22">
        <v>182760</v>
      </c>
      <c r="K38" s="20">
        <v>1.0946723821187998</v>
      </c>
      <c r="L38" s="20">
        <v>1.0017933198834341</v>
      </c>
      <c r="M38" s="22">
        <v>1727082</v>
      </c>
      <c r="N38" s="22">
        <v>0</v>
      </c>
      <c r="O38" s="22">
        <v>1134</v>
      </c>
      <c r="P38" s="22">
        <v>1727082</v>
      </c>
      <c r="Q38" s="22">
        <v>9299</v>
      </c>
      <c r="R38" s="22">
        <v>15315288</v>
      </c>
      <c r="S38" s="836">
        <v>1646.9822561565759</v>
      </c>
    </row>
    <row r="39" spans="1:19">
      <c r="A39" s="834">
        <v>75</v>
      </c>
      <c r="B39" s="837" t="s">
        <v>458</v>
      </c>
      <c r="C39" s="835">
        <v>780115</v>
      </c>
      <c r="D39" s="834" t="s">
        <v>491</v>
      </c>
      <c r="E39" s="22">
        <v>2907</v>
      </c>
      <c r="F39" s="22">
        <v>4865985</v>
      </c>
      <c r="G39" s="22">
        <v>3024</v>
      </c>
      <c r="H39" s="22">
        <v>4605552</v>
      </c>
      <c r="I39" s="22">
        <v>198</v>
      </c>
      <c r="J39" s="22">
        <v>301554</v>
      </c>
      <c r="K39" s="20">
        <v>1.1083591331269349</v>
      </c>
      <c r="L39" s="20">
        <v>1.0084507042253521</v>
      </c>
      <c r="M39" s="22">
        <v>654890</v>
      </c>
      <c r="N39" s="22">
        <v>0</v>
      </c>
      <c r="O39" s="22">
        <v>430</v>
      </c>
      <c r="P39" s="22">
        <v>654890</v>
      </c>
      <c r="Q39" s="22">
        <v>3337</v>
      </c>
      <c r="R39" s="22">
        <v>5520875</v>
      </c>
      <c r="S39" s="836">
        <v>1654.4426131255618</v>
      </c>
    </row>
    <row r="40" spans="1:19">
      <c r="A40" s="834">
        <v>76</v>
      </c>
      <c r="B40" s="837" t="s">
        <v>458</v>
      </c>
      <c r="C40" s="835">
        <v>780120</v>
      </c>
      <c r="D40" s="834" t="s">
        <v>556</v>
      </c>
      <c r="E40" s="22">
        <v>2550</v>
      </c>
      <c r="F40" s="22">
        <v>17319172</v>
      </c>
      <c r="G40" s="22">
        <v>10297</v>
      </c>
      <c r="H40" s="22">
        <v>15682331</v>
      </c>
      <c r="I40" s="22">
        <v>0</v>
      </c>
      <c r="J40" s="22">
        <v>0</v>
      </c>
      <c r="K40" s="20">
        <v>4.0380392156862746</v>
      </c>
      <c r="L40" s="20">
        <v>0.90548965042901586</v>
      </c>
      <c r="M40" s="22">
        <v>324783</v>
      </c>
      <c r="N40" s="22">
        <v>0</v>
      </c>
      <c r="O40" s="22">
        <v>213</v>
      </c>
      <c r="P40" s="22">
        <v>324783</v>
      </c>
      <c r="Q40" s="22">
        <v>2763</v>
      </c>
      <c r="R40" s="22">
        <v>17643955</v>
      </c>
      <c r="S40" s="836">
        <v>6385.7962359753892</v>
      </c>
    </row>
    <row r="41" spans="1:19">
      <c r="A41" s="834">
        <v>77</v>
      </c>
      <c r="B41" s="837" t="s">
        <v>458</v>
      </c>
      <c r="C41" s="835">
        <v>780134</v>
      </c>
      <c r="D41" s="834" t="s">
        <v>459</v>
      </c>
      <c r="E41" s="22">
        <v>3929</v>
      </c>
      <c r="F41" s="22">
        <v>6583929</v>
      </c>
      <c r="G41" s="22">
        <v>3743</v>
      </c>
      <c r="H41" s="22">
        <v>5700589</v>
      </c>
      <c r="I41" s="22">
        <v>217</v>
      </c>
      <c r="J41" s="22">
        <v>330491</v>
      </c>
      <c r="K41" s="20">
        <v>1.0078900483583608</v>
      </c>
      <c r="L41" s="20">
        <v>0.91603053435114501</v>
      </c>
      <c r="M41" s="22">
        <v>201036</v>
      </c>
      <c r="N41" s="22">
        <v>0</v>
      </c>
      <c r="O41" s="22">
        <v>132</v>
      </c>
      <c r="P41" s="22">
        <v>201036</v>
      </c>
      <c r="Q41" s="22">
        <v>4061</v>
      </c>
      <c r="R41" s="22">
        <v>6784965</v>
      </c>
      <c r="S41" s="836">
        <v>1670.7621275547895</v>
      </c>
    </row>
    <row r="42" spans="1:19">
      <c r="A42" s="834">
        <v>79</v>
      </c>
      <c r="B42" s="837" t="s">
        <v>492</v>
      </c>
      <c r="C42" s="835">
        <v>780056</v>
      </c>
      <c r="D42" s="834" t="s">
        <v>384</v>
      </c>
      <c r="E42" s="22">
        <v>3478</v>
      </c>
      <c r="F42" s="22">
        <v>5842566</v>
      </c>
      <c r="G42" s="22">
        <v>3348</v>
      </c>
      <c r="H42" s="22">
        <v>5099004</v>
      </c>
      <c r="I42" s="22">
        <v>286</v>
      </c>
      <c r="J42" s="22">
        <v>435578</v>
      </c>
      <c r="K42" s="20">
        <v>1.0448533640023001</v>
      </c>
      <c r="L42" s="20">
        <v>0.94728617528668058</v>
      </c>
      <c r="M42" s="22">
        <v>384981</v>
      </c>
      <c r="N42" s="22">
        <v>0</v>
      </c>
      <c r="O42" s="22">
        <v>253</v>
      </c>
      <c r="P42" s="22">
        <v>384981</v>
      </c>
      <c r="Q42" s="22">
        <v>3731</v>
      </c>
      <c r="R42" s="22">
        <v>6227547</v>
      </c>
      <c r="S42" s="836">
        <v>1669.1361565264003</v>
      </c>
    </row>
    <row r="43" spans="1:19">
      <c r="A43" s="834">
        <v>80</v>
      </c>
      <c r="B43" s="837" t="s">
        <v>492</v>
      </c>
      <c r="C43" s="835">
        <v>780111</v>
      </c>
      <c r="D43" s="834" t="s">
        <v>493</v>
      </c>
      <c r="E43" s="22">
        <v>4646</v>
      </c>
      <c r="F43" s="22">
        <v>7605862</v>
      </c>
      <c r="G43" s="22">
        <v>4727</v>
      </c>
      <c r="H43" s="22">
        <v>7199221</v>
      </c>
      <c r="I43" s="22">
        <v>275</v>
      </c>
      <c r="J43" s="22">
        <v>418825</v>
      </c>
      <c r="K43" s="20">
        <v>1.0766250538097288</v>
      </c>
      <c r="L43" s="20">
        <v>1.001601922306768</v>
      </c>
      <c r="M43" s="22">
        <v>965582</v>
      </c>
      <c r="N43" s="22">
        <v>0</v>
      </c>
      <c r="O43" s="22">
        <v>634</v>
      </c>
      <c r="P43" s="22">
        <v>965582</v>
      </c>
      <c r="Q43" s="22">
        <v>5280</v>
      </c>
      <c r="R43" s="22">
        <v>8571444</v>
      </c>
      <c r="S43" s="836">
        <v>1623.3795454545455</v>
      </c>
    </row>
    <row r="44" spans="1:19">
      <c r="A44" s="834">
        <v>81</v>
      </c>
      <c r="B44" s="837" t="s">
        <v>492</v>
      </c>
      <c r="C44" s="835">
        <v>780112</v>
      </c>
      <c r="D44" s="834" t="s">
        <v>494</v>
      </c>
      <c r="E44" s="22">
        <v>2167</v>
      </c>
      <c r="F44" s="22">
        <v>3922050</v>
      </c>
      <c r="G44" s="22">
        <v>1020</v>
      </c>
      <c r="H44" s="22">
        <v>1553460</v>
      </c>
      <c r="I44" s="22">
        <v>0</v>
      </c>
      <c r="J44" s="22">
        <v>0</v>
      </c>
      <c r="K44" s="20">
        <v>0.47069681587448087</v>
      </c>
      <c r="L44" s="20">
        <v>0.39608368072819061</v>
      </c>
      <c r="M44" s="22">
        <v>0</v>
      </c>
      <c r="N44" s="22">
        <v>-549803</v>
      </c>
      <c r="O44" s="22">
        <v>-361</v>
      </c>
      <c r="P44" s="22">
        <v>-549803</v>
      </c>
      <c r="Q44" s="22">
        <v>1806</v>
      </c>
      <c r="R44" s="22">
        <v>3372247</v>
      </c>
      <c r="S44" s="836">
        <v>1867.2464008859358</v>
      </c>
    </row>
    <row r="45" spans="1:19">
      <c r="A45" s="834">
        <v>82</v>
      </c>
      <c r="B45" s="837" t="s">
        <v>438</v>
      </c>
      <c r="C45" s="839">
        <v>780018</v>
      </c>
      <c r="D45" s="834" t="s">
        <v>495</v>
      </c>
      <c r="E45" s="22">
        <v>154</v>
      </c>
      <c r="F45" s="22">
        <v>288724</v>
      </c>
      <c r="G45" s="22">
        <v>35</v>
      </c>
      <c r="H45" s="22">
        <v>53305</v>
      </c>
      <c r="I45" s="22">
        <v>0</v>
      </c>
      <c r="J45" s="22">
        <v>0</v>
      </c>
      <c r="K45" s="20">
        <v>0.22727272727272727</v>
      </c>
      <c r="L45" s="20">
        <v>0.18462268464000223</v>
      </c>
      <c r="M45" s="22">
        <v>0</v>
      </c>
      <c r="N45" s="22">
        <v>-77673</v>
      </c>
      <c r="O45" s="22">
        <v>-51</v>
      </c>
      <c r="P45" s="22">
        <v>-77673</v>
      </c>
      <c r="Q45" s="22">
        <v>103</v>
      </c>
      <c r="R45" s="22">
        <v>211051</v>
      </c>
      <c r="S45" s="836">
        <v>2049.0388349514565</v>
      </c>
    </row>
    <row r="46" spans="1:19">
      <c r="A46" s="834">
        <v>84</v>
      </c>
      <c r="B46" s="837" t="s">
        <v>438</v>
      </c>
      <c r="C46" s="835">
        <v>780041</v>
      </c>
      <c r="D46" s="834" t="s">
        <v>439</v>
      </c>
      <c r="E46" s="22">
        <v>365</v>
      </c>
      <c r="F46" s="22">
        <v>621384</v>
      </c>
      <c r="G46" s="22">
        <v>408</v>
      </c>
      <c r="H46" s="22">
        <v>621384</v>
      </c>
      <c r="I46" s="22">
        <v>35</v>
      </c>
      <c r="J46" s="22">
        <v>53305</v>
      </c>
      <c r="K46" s="20">
        <v>1.2136986301369863</v>
      </c>
      <c r="L46" s="20">
        <v>1.0857843137254901</v>
      </c>
      <c r="M46" s="22">
        <v>138593</v>
      </c>
      <c r="N46" s="22">
        <v>0</v>
      </c>
      <c r="O46" s="22">
        <v>91</v>
      </c>
      <c r="P46" s="22">
        <v>138593</v>
      </c>
      <c r="Q46" s="22">
        <v>456</v>
      </c>
      <c r="R46" s="22">
        <v>759977</v>
      </c>
      <c r="S46" s="836">
        <v>1666.6162280701753</v>
      </c>
    </row>
    <row r="47" spans="1:19">
      <c r="A47" s="834">
        <v>85</v>
      </c>
      <c r="B47" s="837" t="s">
        <v>438</v>
      </c>
      <c r="C47" s="835">
        <v>780152</v>
      </c>
      <c r="D47" s="834" t="s">
        <v>460</v>
      </c>
      <c r="E47" s="22">
        <v>45</v>
      </c>
      <c r="F47" s="22">
        <v>86675</v>
      </c>
      <c r="G47" s="22">
        <v>0</v>
      </c>
      <c r="H47" s="22">
        <v>0</v>
      </c>
      <c r="I47" s="22">
        <v>0</v>
      </c>
      <c r="J47" s="22">
        <v>0</v>
      </c>
      <c r="K47" s="20">
        <v>0</v>
      </c>
      <c r="L47" s="20">
        <v>0</v>
      </c>
      <c r="M47" s="22">
        <v>0</v>
      </c>
      <c r="N47" s="22">
        <v>-28937</v>
      </c>
      <c r="O47" s="22">
        <v>-19</v>
      </c>
      <c r="P47" s="22">
        <v>-28937</v>
      </c>
      <c r="Q47" s="22">
        <v>26</v>
      </c>
      <c r="R47" s="22">
        <v>57738</v>
      </c>
      <c r="S47" s="836">
        <v>2220.6923076923076</v>
      </c>
    </row>
    <row r="48" spans="1:19">
      <c r="A48" s="834">
        <v>87</v>
      </c>
      <c r="B48" s="837" t="s">
        <v>438</v>
      </c>
      <c r="C48" s="835">
        <v>780245</v>
      </c>
      <c r="D48" s="834" t="s">
        <v>461</v>
      </c>
      <c r="E48" s="22">
        <v>88</v>
      </c>
      <c r="F48" s="22">
        <v>169310</v>
      </c>
      <c r="G48" s="22">
        <v>0</v>
      </c>
      <c r="H48" s="22">
        <v>0</v>
      </c>
      <c r="I48" s="22">
        <v>0</v>
      </c>
      <c r="J48" s="22">
        <v>0</v>
      </c>
      <c r="K48" s="20">
        <v>0</v>
      </c>
      <c r="L48" s="20">
        <v>0</v>
      </c>
      <c r="M48" s="22">
        <v>0</v>
      </c>
      <c r="N48" s="22">
        <v>-56351</v>
      </c>
      <c r="O48" s="22">
        <v>-37</v>
      </c>
      <c r="P48" s="22">
        <v>-56351</v>
      </c>
      <c r="Q48" s="22">
        <v>51</v>
      </c>
      <c r="R48" s="22">
        <v>112959</v>
      </c>
      <c r="S48" s="836">
        <v>2214.8823529411766</v>
      </c>
    </row>
    <row r="49" spans="1:19">
      <c r="A49" s="834">
        <v>89</v>
      </c>
      <c r="B49" s="837"/>
      <c r="C49" s="835">
        <v>780049</v>
      </c>
      <c r="D49" s="834" t="s">
        <v>463</v>
      </c>
      <c r="E49" s="22">
        <v>7</v>
      </c>
      <c r="F49" s="22">
        <v>13531</v>
      </c>
      <c r="G49" s="22">
        <v>1</v>
      </c>
      <c r="H49" s="22">
        <v>1523</v>
      </c>
      <c r="I49" s="22">
        <v>0</v>
      </c>
      <c r="J49" s="22">
        <v>0</v>
      </c>
      <c r="K49" s="20">
        <v>0.14285714285714285</v>
      </c>
      <c r="L49" s="20">
        <v>0.11255635208040796</v>
      </c>
      <c r="M49" s="22">
        <v>0</v>
      </c>
      <c r="N49" s="22">
        <v>-3046</v>
      </c>
      <c r="O49" s="22">
        <v>-2</v>
      </c>
      <c r="P49" s="22">
        <v>-3046</v>
      </c>
      <c r="Q49" s="22">
        <v>5</v>
      </c>
      <c r="R49" s="22">
        <v>10485</v>
      </c>
      <c r="S49" s="836">
        <v>2097</v>
      </c>
    </row>
    <row r="50" spans="1:19">
      <c r="A50" s="834">
        <v>91</v>
      </c>
      <c r="B50" s="834"/>
      <c r="C50" s="835">
        <v>780188</v>
      </c>
      <c r="D50" s="834" t="s">
        <v>393</v>
      </c>
      <c r="E50" s="22">
        <v>1283</v>
      </c>
      <c r="F50" s="22">
        <v>2123062</v>
      </c>
      <c r="G50" s="22">
        <v>1303</v>
      </c>
      <c r="H50" s="22">
        <v>1984469</v>
      </c>
      <c r="I50" s="22">
        <v>25</v>
      </c>
      <c r="J50" s="22">
        <v>38075</v>
      </c>
      <c r="K50" s="20">
        <v>1.0350740452065472</v>
      </c>
      <c r="L50" s="20">
        <v>0.95265423242467717</v>
      </c>
      <c r="M50" s="22">
        <v>152300</v>
      </c>
      <c r="N50" s="22">
        <v>0</v>
      </c>
      <c r="O50" s="22">
        <v>100</v>
      </c>
      <c r="P50" s="22">
        <v>152300</v>
      </c>
      <c r="Q50" s="22">
        <v>1383</v>
      </c>
      <c r="R50" s="22">
        <v>2275362</v>
      </c>
      <c r="S50" s="836">
        <v>1645.2364425162689</v>
      </c>
    </row>
    <row r="51" spans="1:19">
      <c r="A51" s="834">
        <v>92</v>
      </c>
      <c r="B51" s="837"/>
      <c r="C51" s="835">
        <v>780231</v>
      </c>
      <c r="D51" s="834" t="s">
        <v>464</v>
      </c>
      <c r="E51" s="22">
        <v>487</v>
      </c>
      <c r="F51" s="22">
        <v>933145</v>
      </c>
      <c r="G51" s="22">
        <v>0</v>
      </c>
      <c r="H51" s="22">
        <v>0</v>
      </c>
      <c r="I51" s="22">
        <v>0</v>
      </c>
      <c r="J51" s="22">
        <v>0</v>
      </c>
      <c r="K51" s="20">
        <v>0</v>
      </c>
      <c r="L51" s="20">
        <v>0</v>
      </c>
      <c r="M51" s="22">
        <v>0</v>
      </c>
      <c r="N51" s="22">
        <v>-309169</v>
      </c>
      <c r="O51" s="22">
        <v>-203</v>
      </c>
      <c r="P51" s="22">
        <v>-309169</v>
      </c>
      <c r="Q51" s="22">
        <v>284</v>
      </c>
      <c r="R51" s="22">
        <v>623976</v>
      </c>
      <c r="S51" s="836">
        <v>2197.0985915492956</v>
      </c>
    </row>
    <row r="52" spans="1:19">
      <c r="A52" s="834">
        <v>94</v>
      </c>
      <c r="B52" s="834"/>
      <c r="C52" s="835">
        <v>780340</v>
      </c>
      <c r="D52" s="834" t="s">
        <v>394</v>
      </c>
      <c r="E52" s="22">
        <v>37</v>
      </c>
      <c r="F52" s="22">
        <v>68072</v>
      </c>
      <c r="G52" s="22">
        <v>11</v>
      </c>
      <c r="H52" s="22">
        <v>16753</v>
      </c>
      <c r="I52" s="22">
        <v>0</v>
      </c>
      <c r="J52" s="22">
        <v>0</v>
      </c>
      <c r="K52" s="20">
        <v>0.29729729729729731</v>
      </c>
      <c r="L52" s="20">
        <v>0.24610706310964861</v>
      </c>
      <c r="M52" s="22">
        <v>0</v>
      </c>
      <c r="N52" s="22">
        <v>-13707</v>
      </c>
      <c r="O52" s="22">
        <v>-9</v>
      </c>
      <c r="P52" s="22">
        <v>-13707</v>
      </c>
      <c r="Q52" s="22">
        <v>28</v>
      </c>
      <c r="R52" s="22">
        <v>54365</v>
      </c>
      <c r="S52" s="836">
        <v>1941.6071428571429</v>
      </c>
    </row>
    <row r="53" spans="1:19">
      <c r="A53" s="834">
        <v>95</v>
      </c>
      <c r="B53" s="834"/>
      <c r="C53" s="835">
        <v>780396</v>
      </c>
      <c r="D53" s="834" t="s">
        <v>395</v>
      </c>
      <c r="E53" s="22">
        <v>11386</v>
      </c>
      <c r="F53" s="22">
        <v>18877585</v>
      </c>
      <c r="G53" s="22">
        <v>12340</v>
      </c>
      <c r="H53" s="22">
        <v>18793820</v>
      </c>
      <c r="I53" s="22">
        <v>0</v>
      </c>
      <c r="J53" s="22">
        <v>0</v>
      </c>
      <c r="K53" s="20">
        <v>1.0837871069734761</v>
      </c>
      <c r="L53" s="20">
        <v>0.99556272690601044</v>
      </c>
      <c r="M53" s="22">
        <v>2266224</v>
      </c>
      <c r="N53" s="22">
        <v>0</v>
      </c>
      <c r="O53" s="22">
        <v>1488</v>
      </c>
      <c r="P53" s="22">
        <v>2266224</v>
      </c>
      <c r="Q53" s="22">
        <v>12874</v>
      </c>
      <c r="R53" s="22">
        <v>21143809</v>
      </c>
      <c r="S53" s="836">
        <v>1642.3651545751127</v>
      </c>
    </row>
    <row r="68" spans="1:19" s="23" customFormat="1">
      <c r="A68" s="9"/>
      <c r="B68" s="9"/>
      <c r="C68" s="9"/>
      <c r="D68" s="9"/>
      <c r="E68" s="9"/>
      <c r="F68" s="9"/>
      <c r="G68" s="9"/>
      <c r="M68" s="9"/>
      <c r="N68" s="9"/>
      <c r="O68" s="9"/>
      <c r="P68" s="9"/>
      <c r="Q68" s="9"/>
      <c r="R68" s="9"/>
      <c r="S68" s="838"/>
    </row>
    <row r="69" spans="1:19" s="23" customFormat="1">
      <c r="A69" s="9"/>
      <c r="B69" s="9"/>
      <c r="C69" s="9"/>
      <c r="D69" s="9"/>
      <c r="E69" s="9"/>
      <c r="F69" s="9"/>
      <c r="G69" s="9"/>
      <c r="M69" s="9"/>
      <c r="N69" s="9"/>
      <c r="O69" s="9"/>
      <c r="P69" s="9"/>
      <c r="Q69" s="9"/>
      <c r="R69" s="9"/>
      <c r="S69" s="838"/>
    </row>
    <row r="70" spans="1:19" s="23" customFormat="1">
      <c r="A70" s="9"/>
      <c r="B70" s="9"/>
      <c r="C70" s="9"/>
      <c r="D70" s="9"/>
      <c r="E70" s="9"/>
      <c r="F70" s="9"/>
      <c r="G70" s="9"/>
      <c r="M70" s="9"/>
      <c r="N70" s="9"/>
      <c r="O70" s="9"/>
      <c r="P70" s="9"/>
      <c r="Q70" s="9"/>
      <c r="R70" s="9"/>
      <c r="S70" s="838"/>
    </row>
    <row r="71" spans="1:19" s="23" customFormat="1">
      <c r="A71" s="9"/>
      <c r="B71" s="9"/>
      <c r="C71" s="9"/>
      <c r="D71" s="9"/>
      <c r="E71" s="9"/>
      <c r="F71" s="9"/>
      <c r="G71" s="9"/>
      <c r="M71" s="9"/>
      <c r="N71" s="9"/>
      <c r="O71" s="9"/>
      <c r="P71" s="9"/>
      <c r="Q71" s="9"/>
      <c r="R71" s="9"/>
      <c r="S71" s="838"/>
    </row>
    <row r="72" spans="1:19" s="23" customFormat="1">
      <c r="A72" s="9"/>
      <c r="B72" s="9"/>
      <c r="C72" s="9"/>
      <c r="D72" s="9"/>
      <c r="E72" s="9"/>
      <c r="F72" s="9"/>
      <c r="G72" s="9"/>
      <c r="M72" s="9"/>
      <c r="N72" s="9"/>
      <c r="O72" s="9"/>
      <c r="P72" s="9"/>
      <c r="Q72" s="9"/>
      <c r="R72" s="9"/>
      <c r="S72" s="838"/>
    </row>
    <row r="73" spans="1:19" s="23" customFormat="1">
      <c r="A73" s="9"/>
      <c r="B73" s="9"/>
      <c r="C73" s="9"/>
      <c r="D73" s="9"/>
      <c r="E73" s="9"/>
      <c r="F73" s="9"/>
      <c r="G73" s="9"/>
      <c r="M73" s="9"/>
      <c r="N73" s="9"/>
      <c r="O73" s="9"/>
      <c r="P73" s="9"/>
      <c r="Q73" s="9"/>
      <c r="R73" s="9"/>
      <c r="S73" s="838"/>
    </row>
    <row r="74" spans="1:19" s="23" customFormat="1">
      <c r="A74" s="9"/>
      <c r="B74" s="9"/>
      <c r="C74" s="9"/>
      <c r="D74" s="9"/>
      <c r="E74" s="9"/>
      <c r="F74" s="9"/>
      <c r="G74" s="9"/>
      <c r="M74" s="9"/>
      <c r="N74" s="9"/>
      <c r="O74" s="9"/>
      <c r="P74" s="9"/>
      <c r="Q74" s="9"/>
      <c r="R74" s="9"/>
      <c r="S74" s="838"/>
    </row>
    <row r="75" spans="1:19" s="23" customFormat="1">
      <c r="A75" s="9"/>
      <c r="B75" s="9"/>
      <c r="C75" s="9"/>
      <c r="D75" s="9"/>
      <c r="E75" s="9"/>
      <c r="F75" s="9"/>
      <c r="G75" s="9"/>
      <c r="M75" s="9"/>
      <c r="N75" s="9"/>
      <c r="O75" s="9"/>
      <c r="P75" s="9"/>
      <c r="Q75" s="9"/>
      <c r="R75" s="9"/>
      <c r="S75" s="838"/>
    </row>
    <row r="76" spans="1:19" s="23" customFormat="1">
      <c r="A76" s="9"/>
      <c r="B76" s="9"/>
      <c r="C76" s="9"/>
      <c r="D76" s="9"/>
      <c r="E76" s="9"/>
      <c r="F76" s="9"/>
      <c r="G76" s="9"/>
      <c r="M76" s="9"/>
      <c r="N76" s="9"/>
      <c r="O76" s="9"/>
      <c r="P76" s="9"/>
      <c r="Q76" s="9"/>
      <c r="R76" s="9"/>
      <c r="S76" s="838"/>
    </row>
    <row r="77" spans="1:19" s="23" customFormat="1">
      <c r="A77" s="9"/>
      <c r="B77" s="9"/>
      <c r="C77" s="9"/>
      <c r="D77" s="9"/>
      <c r="E77" s="9"/>
      <c r="F77" s="9"/>
      <c r="G77" s="9"/>
      <c r="M77" s="9"/>
      <c r="N77" s="9"/>
      <c r="O77" s="9"/>
      <c r="P77" s="9"/>
      <c r="Q77" s="9"/>
      <c r="R77" s="9"/>
      <c r="S77" s="838"/>
    </row>
    <row r="78" spans="1:19" s="23" customFormat="1">
      <c r="A78" s="9"/>
      <c r="B78" s="9"/>
      <c r="C78" s="9"/>
      <c r="D78" s="9"/>
      <c r="E78" s="9"/>
      <c r="F78" s="9"/>
      <c r="G78" s="9"/>
      <c r="M78" s="9"/>
      <c r="N78" s="9"/>
      <c r="O78" s="9"/>
      <c r="P78" s="9"/>
      <c r="Q78" s="9"/>
      <c r="R78" s="9"/>
      <c r="S78" s="838"/>
    </row>
    <row r="79" spans="1:19" s="23" customFormat="1">
      <c r="A79" s="9"/>
      <c r="B79" s="9"/>
      <c r="C79" s="9"/>
      <c r="D79" s="9"/>
      <c r="E79" s="9"/>
      <c r="F79" s="9"/>
      <c r="G79" s="9"/>
      <c r="M79" s="9"/>
      <c r="N79" s="9"/>
      <c r="O79" s="9"/>
      <c r="P79" s="9"/>
      <c r="Q79" s="9"/>
      <c r="R79" s="9"/>
      <c r="S79" s="838"/>
    </row>
    <row r="80" spans="1:19" s="23" customFormat="1">
      <c r="A80" s="9"/>
      <c r="B80" s="9"/>
      <c r="C80" s="9"/>
      <c r="D80" s="9"/>
      <c r="E80" s="9"/>
      <c r="F80" s="9"/>
      <c r="G80" s="9"/>
      <c r="M80" s="9"/>
      <c r="N80" s="9"/>
      <c r="O80" s="9"/>
      <c r="P80" s="9"/>
      <c r="Q80" s="9"/>
      <c r="R80" s="9"/>
      <c r="S80" s="838"/>
    </row>
    <row r="81" spans="1:19" s="23" customFormat="1">
      <c r="A81" s="9"/>
      <c r="B81" s="9"/>
      <c r="C81" s="9"/>
      <c r="D81" s="9"/>
      <c r="E81" s="9"/>
      <c r="F81" s="9"/>
      <c r="G81" s="9"/>
      <c r="M81" s="9"/>
      <c r="N81" s="9"/>
      <c r="O81" s="9"/>
      <c r="P81" s="9"/>
      <c r="Q81" s="9"/>
      <c r="R81" s="9"/>
      <c r="S81" s="838"/>
    </row>
    <row r="82" spans="1:19" s="23" customFormat="1">
      <c r="A82" s="9"/>
      <c r="B82" s="9"/>
      <c r="C82" s="9"/>
      <c r="D82" s="9"/>
      <c r="E82" s="9"/>
      <c r="F82" s="9"/>
      <c r="G82" s="9"/>
      <c r="M82" s="9"/>
      <c r="N82" s="9"/>
      <c r="O82" s="9"/>
      <c r="P82" s="9"/>
      <c r="Q82" s="9"/>
      <c r="R82" s="9"/>
      <c r="S82" s="838"/>
    </row>
    <row r="83" spans="1:19" s="23" customFormat="1">
      <c r="A83" s="9"/>
      <c r="B83" s="9"/>
      <c r="C83" s="9"/>
      <c r="D83" s="9"/>
      <c r="E83" s="9"/>
      <c r="F83" s="9"/>
      <c r="G83" s="9"/>
      <c r="M83" s="9"/>
      <c r="N83" s="9"/>
      <c r="O83" s="9"/>
      <c r="P83" s="9"/>
      <c r="Q83" s="9"/>
      <c r="R83" s="9"/>
      <c r="S83" s="838"/>
    </row>
    <row r="84" spans="1:19" s="23" customFormat="1">
      <c r="A84" s="9"/>
      <c r="B84" s="9"/>
      <c r="C84" s="9"/>
      <c r="D84" s="9"/>
      <c r="E84" s="9"/>
      <c r="F84" s="9"/>
      <c r="G84" s="9"/>
      <c r="M84" s="9"/>
      <c r="N84" s="9"/>
      <c r="O84" s="9"/>
      <c r="P84" s="9"/>
      <c r="Q84" s="9"/>
      <c r="R84" s="9"/>
      <c r="S84" s="838"/>
    </row>
    <row r="85" spans="1:19" s="23" customFormat="1">
      <c r="A85" s="9"/>
      <c r="B85" s="9"/>
      <c r="C85" s="9"/>
      <c r="D85" s="9"/>
      <c r="E85" s="9"/>
      <c r="F85" s="9"/>
      <c r="G85" s="9"/>
      <c r="M85" s="9"/>
      <c r="N85" s="9"/>
      <c r="O85" s="9"/>
      <c r="P85" s="9"/>
      <c r="Q85" s="9"/>
      <c r="R85" s="9"/>
      <c r="S85" s="838"/>
    </row>
    <row r="86" spans="1:19" s="23" customFormat="1">
      <c r="A86" s="9"/>
      <c r="B86" s="9"/>
      <c r="C86" s="9"/>
      <c r="D86" s="9"/>
      <c r="E86" s="9"/>
      <c r="F86" s="9"/>
      <c r="G86" s="9"/>
      <c r="M86" s="9"/>
      <c r="N86" s="9"/>
      <c r="O86" s="9"/>
      <c r="P86" s="9"/>
      <c r="Q86" s="9"/>
      <c r="R86" s="9"/>
      <c r="S86" s="838"/>
    </row>
    <row r="87" spans="1:19" s="23" customFormat="1">
      <c r="A87" s="9"/>
      <c r="B87" s="9"/>
      <c r="C87" s="9"/>
      <c r="D87" s="9"/>
      <c r="E87" s="9"/>
      <c r="F87" s="9"/>
      <c r="G87" s="9"/>
      <c r="M87" s="9"/>
      <c r="N87" s="9"/>
      <c r="O87" s="9"/>
      <c r="P87" s="9"/>
      <c r="Q87" s="9"/>
      <c r="R87" s="9"/>
      <c r="S87" s="838"/>
    </row>
    <row r="88" spans="1:19" s="23" customFormat="1">
      <c r="A88" s="9"/>
      <c r="B88" s="9"/>
      <c r="C88" s="9"/>
      <c r="D88" s="9"/>
      <c r="E88" s="9"/>
      <c r="F88" s="9"/>
      <c r="G88" s="9"/>
      <c r="M88" s="9"/>
      <c r="N88" s="9"/>
      <c r="O88" s="9"/>
      <c r="P88" s="9"/>
      <c r="Q88" s="9"/>
      <c r="R88" s="9"/>
      <c r="S88" s="838"/>
    </row>
    <row r="89" spans="1:19" s="23" customFormat="1">
      <c r="A89" s="9"/>
      <c r="B89" s="9"/>
      <c r="C89" s="9"/>
      <c r="D89" s="9"/>
      <c r="E89" s="9"/>
      <c r="F89" s="9"/>
      <c r="G89" s="9"/>
      <c r="M89" s="9"/>
      <c r="N89" s="9"/>
      <c r="O89" s="9"/>
      <c r="P89" s="9"/>
      <c r="Q89" s="9"/>
      <c r="R89" s="9"/>
      <c r="S89" s="838"/>
    </row>
    <row r="90" spans="1:19" s="23" customFormat="1">
      <c r="A90" s="9"/>
      <c r="B90" s="9"/>
      <c r="C90" s="9"/>
      <c r="D90" s="9"/>
      <c r="E90" s="9"/>
      <c r="F90" s="9"/>
      <c r="G90" s="9"/>
      <c r="M90" s="9"/>
      <c r="N90" s="9"/>
      <c r="O90" s="9"/>
      <c r="P90" s="9"/>
      <c r="Q90" s="9"/>
      <c r="R90" s="9"/>
      <c r="S90" s="838"/>
    </row>
    <row r="91" spans="1:19" s="23" customFormat="1">
      <c r="A91" s="9"/>
      <c r="B91" s="9"/>
      <c r="C91" s="9"/>
      <c r="D91" s="9"/>
      <c r="E91" s="9"/>
      <c r="F91" s="9"/>
      <c r="G91" s="9"/>
      <c r="M91" s="9"/>
      <c r="N91" s="9"/>
      <c r="O91" s="9"/>
      <c r="P91" s="9"/>
      <c r="Q91" s="9"/>
      <c r="R91" s="9"/>
      <c r="S91" s="838"/>
    </row>
    <row r="92" spans="1:19" s="23" customFormat="1">
      <c r="A92" s="9"/>
      <c r="B92" s="9"/>
      <c r="C92" s="9"/>
      <c r="D92" s="9"/>
      <c r="E92" s="9"/>
      <c r="F92" s="9"/>
      <c r="G92" s="9"/>
      <c r="M92" s="9"/>
      <c r="N92" s="9"/>
      <c r="O92" s="9"/>
      <c r="P92" s="9"/>
      <c r="Q92" s="9"/>
      <c r="R92" s="9"/>
      <c r="S92" s="838"/>
    </row>
    <row r="93" spans="1:19" s="23" customFormat="1">
      <c r="A93" s="9"/>
      <c r="B93" s="9"/>
      <c r="C93" s="9"/>
      <c r="D93" s="9"/>
      <c r="E93" s="9"/>
      <c r="F93" s="9"/>
      <c r="G93" s="9"/>
      <c r="M93" s="9"/>
      <c r="N93" s="9"/>
      <c r="O93" s="9"/>
      <c r="P93" s="9"/>
      <c r="Q93" s="9"/>
      <c r="R93" s="9"/>
      <c r="S93" s="838"/>
    </row>
    <row r="94" spans="1:19" s="23" customFormat="1">
      <c r="A94" s="9"/>
      <c r="B94" s="9"/>
      <c r="C94" s="9"/>
      <c r="D94" s="9"/>
      <c r="E94" s="9"/>
      <c r="F94" s="9"/>
      <c r="G94" s="9"/>
      <c r="M94" s="9"/>
      <c r="N94" s="9"/>
      <c r="O94" s="9"/>
      <c r="P94" s="9"/>
      <c r="Q94" s="9"/>
      <c r="R94" s="9"/>
      <c r="S94" s="838"/>
    </row>
    <row r="95" spans="1:19" s="23" customFormat="1">
      <c r="A95" s="9"/>
      <c r="B95" s="9"/>
      <c r="C95" s="9"/>
      <c r="D95" s="9"/>
      <c r="E95" s="9"/>
      <c r="F95" s="9"/>
      <c r="G95" s="9"/>
      <c r="M95" s="9"/>
      <c r="N95" s="9"/>
      <c r="O95" s="9"/>
      <c r="P95" s="9"/>
      <c r="Q95" s="9"/>
      <c r="R95" s="9"/>
      <c r="S95" s="838"/>
    </row>
    <row r="96" spans="1:19" s="23" customFormat="1">
      <c r="A96" s="9"/>
      <c r="B96" s="9"/>
      <c r="C96" s="9"/>
      <c r="D96" s="9"/>
      <c r="E96" s="9"/>
      <c r="F96" s="9"/>
      <c r="G96" s="9"/>
      <c r="M96" s="9"/>
      <c r="N96" s="9"/>
      <c r="O96" s="9"/>
      <c r="P96" s="9"/>
      <c r="Q96" s="9"/>
      <c r="R96" s="9"/>
      <c r="S96" s="838"/>
    </row>
    <row r="97" spans="1:19" s="23" customFormat="1">
      <c r="A97" s="9"/>
      <c r="B97" s="9"/>
      <c r="C97" s="9"/>
      <c r="D97" s="9"/>
      <c r="E97" s="9"/>
      <c r="F97" s="9"/>
      <c r="G97" s="9"/>
      <c r="M97" s="9"/>
      <c r="N97" s="9"/>
      <c r="O97" s="9"/>
      <c r="P97" s="9"/>
      <c r="Q97" s="9"/>
      <c r="R97" s="9"/>
      <c r="S97" s="838"/>
    </row>
    <row r="98" spans="1:19" s="23" customFormat="1">
      <c r="A98" s="9"/>
      <c r="B98" s="9"/>
      <c r="C98" s="9"/>
      <c r="D98" s="9"/>
      <c r="E98" s="9"/>
      <c r="F98" s="9"/>
      <c r="G98" s="9"/>
      <c r="M98" s="9"/>
      <c r="N98" s="9"/>
      <c r="O98" s="9"/>
      <c r="P98" s="9"/>
      <c r="Q98" s="9"/>
      <c r="R98" s="9"/>
      <c r="S98" s="838"/>
    </row>
    <row r="99" spans="1:19" s="23" customFormat="1">
      <c r="A99" s="9"/>
      <c r="B99" s="9"/>
      <c r="C99" s="9"/>
      <c r="D99" s="9"/>
      <c r="E99" s="9"/>
      <c r="F99" s="9"/>
      <c r="G99" s="9"/>
      <c r="M99" s="9"/>
      <c r="N99" s="9"/>
      <c r="O99" s="9"/>
      <c r="P99" s="9"/>
      <c r="Q99" s="9"/>
      <c r="R99" s="9"/>
      <c r="S99" s="838"/>
    </row>
    <row r="100" spans="1:19" s="23" customFormat="1">
      <c r="A100" s="9"/>
      <c r="B100" s="9"/>
      <c r="C100" s="9"/>
      <c r="D100" s="9"/>
      <c r="E100" s="9"/>
      <c r="F100" s="9"/>
      <c r="G100" s="9"/>
      <c r="M100" s="9"/>
      <c r="N100" s="9"/>
      <c r="O100" s="9"/>
      <c r="P100" s="9"/>
      <c r="Q100" s="9"/>
      <c r="R100" s="9"/>
      <c r="S100" s="838"/>
    </row>
    <row r="101" spans="1:19" s="23" customFormat="1">
      <c r="A101" s="9"/>
      <c r="B101" s="9"/>
      <c r="C101" s="9"/>
      <c r="D101" s="9"/>
      <c r="E101" s="9"/>
      <c r="F101" s="9"/>
      <c r="G101" s="9"/>
      <c r="M101" s="9"/>
      <c r="N101" s="9"/>
      <c r="O101" s="9"/>
      <c r="P101" s="9"/>
      <c r="Q101" s="9"/>
      <c r="R101" s="9"/>
      <c r="S101" s="838"/>
    </row>
    <row r="102" spans="1:19" s="23" customFormat="1">
      <c r="A102" s="9"/>
      <c r="B102" s="9"/>
      <c r="C102" s="9"/>
      <c r="D102" s="9"/>
      <c r="E102" s="9"/>
      <c r="F102" s="9"/>
      <c r="G102" s="9"/>
      <c r="M102" s="9"/>
      <c r="N102" s="9"/>
      <c r="O102" s="9"/>
      <c r="P102" s="9"/>
      <c r="Q102" s="9"/>
      <c r="R102" s="9"/>
      <c r="S102" s="838"/>
    </row>
    <row r="103" spans="1:19" s="23" customFormat="1">
      <c r="A103" s="9"/>
      <c r="B103" s="9"/>
      <c r="C103" s="9"/>
      <c r="D103" s="9"/>
      <c r="E103" s="9"/>
      <c r="F103" s="9"/>
      <c r="G103" s="9"/>
      <c r="M103" s="9"/>
      <c r="N103" s="9"/>
      <c r="O103" s="9"/>
      <c r="P103" s="9"/>
      <c r="Q103" s="9"/>
      <c r="R103" s="9"/>
      <c r="S103" s="838"/>
    </row>
    <row r="104" spans="1:19" s="23" customFormat="1">
      <c r="A104" s="9"/>
      <c r="B104" s="9"/>
      <c r="C104" s="9"/>
      <c r="D104" s="9"/>
      <c r="E104" s="9"/>
      <c r="F104" s="9"/>
      <c r="G104" s="9"/>
      <c r="M104" s="9"/>
      <c r="N104" s="9"/>
      <c r="O104" s="9"/>
      <c r="P104" s="9"/>
      <c r="Q104" s="9"/>
      <c r="R104" s="9"/>
      <c r="S104" s="838"/>
    </row>
    <row r="105" spans="1:19" s="23" customFormat="1">
      <c r="A105" s="9"/>
      <c r="B105" s="9"/>
      <c r="C105" s="9"/>
      <c r="D105" s="9"/>
      <c r="E105" s="9"/>
      <c r="F105" s="9"/>
      <c r="G105" s="9"/>
      <c r="M105" s="9"/>
      <c r="N105" s="9"/>
      <c r="O105" s="9"/>
      <c r="P105" s="9"/>
      <c r="Q105" s="9"/>
      <c r="R105" s="9"/>
      <c r="S105" s="838"/>
    </row>
    <row r="106" spans="1:19" s="23" customFormat="1">
      <c r="A106" s="9"/>
      <c r="B106" s="9"/>
      <c r="C106" s="9"/>
      <c r="D106" s="9"/>
      <c r="E106" s="9"/>
      <c r="F106" s="9"/>
      <c r="G106" s="9"/>
      <c r="M106" s="9"/>
      <c r="N106" s="9"/>
      <c r="O106" s="9"/>
      <c r="P106" s="9"/>
      <c r="Q106" s="9"/>
      <c r="R106" s="9"/>
      <c r="S106" s="838"/>
    </row>
    <row r="107" spans="1:19" s="23" customFormat="1">
      <c r="A107" s="9"/>
      <c r="B107" s="9"/>
      <c r="C107" s="9"/>
      <c r="D107" s="9"/>
      <c r="E107" s="9"/>
      <c r="F107" s="9"/>
      <c r="G107" s="9"/>
      <c r="M107" s="9"/>
      <c r="N107" s="9"/>
      <c r="O107" s="9"/>
      <c r="P107" s="9"/>
      <c r="Q107" s="9"/>
      <c r="R107" s="9"/>
      <c r="S107" s="838"/>
    </row>
    <row r="108" spans="1:19" s="23" customFormat="1">
      <c r="A108" s="9"/>
      <c r="B108" s="9"/>
      <c r="C108" s="9"/>
      <c r="D108" s="9"/>
      <c r="E108" s="9"/>
      <c r="F108" s="9"/>
      <c r="G108" s="9"/>
      <c r="M108" s="9"/>
      <c r="N108" s="9"/>
      <c r="O108" s="9"/>
      <c r="P108" s="9"/>
      <c r="Q108" s="9"/>
      <c r="R108" s="9"/>
      <c r="S108" s="838"/>
    </row>
    <row r="109" spans="1:19" s="23" customFormat="1">
      <c r="A109" s="9"/>
      <c r="B109" s="9"/>
      <c r="C109" s="9"/>
      <c r="D109" s="9"/>
      <c r="E109" s="9"/>
      <c r="F109" s="9"/>
      <c r="G109" s="9"/>
      <c r="M109" s="9"/>
      <c r="N109" s="9"/>
      <c r="O109" s="9"/>
      <c r="P109" s="9"/>
      <c r="Q109" s="9"/>
      <c r="R109" s="9"/>
      <c r="S109" s="838"/>
    </row>
    <row r="110" spans="1:19" s="23" customFormat="1">
      <c r="A110" s="9"/>
      <c r="B110" s="9"/>
      <c r="C110" s="9"/>
      <c r="D110" s="9"/>
      <c r="E110" s="9"/>
      <c r="F110" s="9"/>
      <c r="G110" s="9"/>
      <c r="M110" s="9"/>
      <c r="N110" s="9"/>
      <c r="O110" s="9"/>
      <c r="P110" s="9"/>
      <c r="Q110" s="9"/>
      <c r="R110" s="9"/>
      <c r="S110" s="838"/>
    </row>
    <row r="111" spans="1:19" s="23" customFormat="1">
      <c r="A111" s="9"/>
      <c r="B111" s="9"/>
      <c r="C111" s="9"/>
      <c r="D111" s="9"/>
      <c r="E111" s="9"/>
      <c r="F111" s="9"/>
      <c r="G111" s="9"/>
      <c r="M111" s="9"/>
      <c r="N111" s="9"/>
      <c r="O111" s="9"/>
      <c r="P111" s="9"/>
      <c r="Q111" s="9"/>
      <c r="R111" s="9"/>
      <c r="S111" s="838"/>
    </row>
    <row r="112" spans="1:19" s="23" customFormat="1">
      <c r="A112" s="9"/>
      <c r="B112" s="9"/>
      <c r="C112" s="9"/>
      <c r="D112" s="9"/>
      <c r="E112" s="9"/>
      <c r="F112" s="9"/>
      <c r="G112" s="9"/>
      <c r="M112" s="9"/>
      <c r="N112" s="9"/>
      <c r="O112" s="9"/>
      <c r="P112" s="9"/>
      <c r="Q112" s="9"/>
      <c r="R112" s="9"/>
      <c r="S112" s="838"/>
    </row>
    <row r="113" spans="1:19" s="23" customFormat="1">
      <c r="A113" s="9"/>
      <c r="B113" s="9"/>
      <c r="C113" s="9"/>
      <c r="D113" s="9"/>
      <c r="E113" s="9"/>
      <c r="F113" s="9"/>
      <c r="G113" s="9"/>
      <c r="M113" s="9"/>
      <c r="N113" s="9"/>
      <c r="O113" s="9"/>
      <c r="P113" s="9"/>
      <c r="Q113" s="9"/>
      <c r="R113" s="9"/>
      <c r="S113" s="838"/>
    </row>
    <row r="114" spans="1:19" s="23" customFormat="1">
      <c r="A114" s="9"/>
      <c r="B114" s="9"/>
      <c r="C114" s="9"/>
      <c r="D114" s="9"/>
      <c r="E114" s="9"/>
      <c r="F114" s="9"/>
      <c r="G114" s="9"/>
      <c r="M114" s="9"/>
      <c r="N114" s="9"/>
      <c r="O114" s="9"/>
      <c r="P114" s="9"/>
      <c r="Q114" s="9"/>
      <c r="R114" s="9"/>
      <c r="S114" s="838"/>
    </row>
    <row r="115" spans="1:19" s="23" customFormat="1">
      <c r="A115" s="9"/>
      <c r="B115" s="9"/>
      <c r="C115" s="9"/>
      <c r="D115" s="9"/>
      <c r="E115" s="9"/>
      <c r="F115" s="9"/>
      <c r="G115" s="9"/>
      <c r="M115" s="9"/>
      <c r="N115" s="9"/>
      <c r="O115" s="9"/>
      <c r="P115" s="9"/>
      <c r="Q115" s="9"/>
      <c r="R115" s="9"/>
      <c r="S115" s="838"/>
    </row>
    <row r="116" spans="1:19" s="23" customFormat="1">
      <c r="A116" s="9"/>
      <c r="B116" s="9"/>
      <c r="C116" s="9"/>
      <c r="D116" s="9"/>
      <c r="E116" s="9"/>
      <c r="F116" s="9"/>
      <c r="G116" s="9"/>
      <c r="M116" s="9"/>
      <c r="N116" s="9"/>
      <c r="O116" s="9"/>
      <c r="P116" s="9"/>
      <c r="Q116" s="9"/>
      <c r="R116" s="9"/>
      <c r="S116" s="838"/>
    </row>
    <row r="117" spans="1:19" s="23" customFormat="1">
      <c r="A117" s="9"/>
      <c r="B117" s="9"/>
      <c r="C117" s="9"/>
      <c r="D117" s="9"/>
      <c r="E117" s="9"/>
      <c r="F117" s="9"/>
      <c r="G117" s="9"/>
      <c r="M117" s="9"/>
      <c r="N117" s="9"/>
      <c r="O117" s="9"/>
      <c r="P117" s="9"/>
      <c r="Q117" s="9"/>
      <c r="R117" s="9"/>
      <c r="S117" s="838"/>
    </row>
    <row r="118" spans="1:19" s="23" customFormat="1">
      <c r="A118" s="9"/>
      <c r="B118" s="9"/>
      <c r="C118" s="9"/>
      <c r="D118" s="9"/>
      <c r="E118" s="9"/>
      <c r="F118" s="9"/>
      <c r="G118" s="9"/>
      <c r="M118" s="9"/>
      <c r="N118" s="9"/>
      <c r="O118" s="9"/>
      <c r="P118" s="9"/>
      <c r="Q118" s="9"/>
      <c r="R118" s="9"/>
      <c r="S118" s="838"/>
    </row>
    <row r="119" spans="1:19" s="23" customFormat="1">
      <c r="A119" s="9"/>
      <c r="B119" s="9"/>
      <c r="C119" s="9"/>
      <c r="D119" s="9"/>
      <c r="E119" s="9"/>
      <c r="F119" s="9"/>
      <c r="G119" s="9"/>
      <c r="M119" s="9"/>
      <c r="N119" s="9"/>
      <c r="O119" s="9"/>
      <c r="P119" s="9"/>
      <c r="Q119" s="9"/>
      <c r="R119" s="9"/>
      <c r="S119" s="838"/>
    </row>
    <row r="120" spans="1:19" s="23" customFormat="1">
      <c r="A120" s="9"/>
      <c r="B120" s="9"/>
      <c r="C120" s="9"/>
      <c r="D120" s="9"/>
      <c r="E120" s="9"/>
      <c r="F120" s="9"/>
      <c r="G120" s="9"/>
      <c r="M120" s="9"/>
      <c r="N120" s="9"/>
      <c r="O120" s="9"/>
      <c r="P120" s="9"/>
      <c r="Q120" s="9"/>
      <c r="R120" s="9"/>
      <c r="S120" s="838"/>
    </row>
    <row r="121" spans="1:19" s="23" customFormat="1">
      <c r="A121" s="9"/>
      <c r="B121" s="9"/>
      <c r="C121" s="9"/>
      <c r="D121" s="9"/>
      <c r="E121" s="9"/>
      <c r="F121" s="9"/>
      <c r="G121" s="9"/>
      <c r="M121" s="9"/>
      <c r="N121" s="9"/>
      <c r="O121" s="9"/>
      <c r="P121" s="9"/>
      <c r="Q121" s="9"/>
      <c r="R121" s="9"/>
      <c r="S121" s="838"/>
    </row>
    <row r="122" spans="1:19" s="23" customFormat="1">
      <c r="A122" s="9"/>
      <c r="B122" s="9"/>
      <c r="C122" s="9"/>
      <c r="D122" s="9"/>
      <c r="E122" s="9"/>
      <c r="F122" s="9"/>
      <c r="G122" s="9"/>
      <c r="M122" s="9"/>
      <c r="N122" s="9"/>
      <c r="O122" s="9"/>
      <c r="P122" s="9"/>
      <c r="Q122" s="9"/>
      <c r="R122" s="9"/>
      <c r="S122" s="838"/>
    </row>
    <row r="123" spans="1:19" s="23" customFormat="1">
      <c r="A123" s="9"/>
      <c r="B123" s="9"/>
      <c r="C123" s="9"/>
      <c r="D123" s="9"/>
      <c r="E123" s="9"/>
      <c r="F123" s="9"/>
      <c r="G123" s="9"/>
      <c r="M123" s="9"/>
      <c r="N123" s="9"/>
      <c r="O123" s="9"/>
      <c r="P123" s="9"/>
      <c r="Q123" s="9"/>
      <c r="R123" s="9"/>
      <c r="S123" s="838"/>
    </row>
    <row r="124" spans="1:19" s="23" customFormat="1">
      <c r="A124" s="9"/>
      <c r="B124" s="9"/>
      <c r="C124" s="9"/>
      <c r="D124" s="9"/>
      <c r="E124" s="9"/>
      <c r="F124" s="9"/>
      <c r="G124" s="9"/>
      <c r="M124" s="9"/>
      <c r="N124" s="9"/>
      <c r="O124" s="9"/>
      <c r="P124" s="9"/>
      <c r="Q124" s="9"/>
      <c r="R124" s="9"/>
      <c r="S124" s="838"/>
    </row>
    <row r="125" spans="1:19" s="23" customFormat="1">
      <c r="A125" s="9"/>
      <c r="B125" s="9"/>
      <c r="C125" s="9"/>
      <c r="D125" s="9"/>
      <c r="E125" s="9"/>
      <c r="F125" s="9"/>
      <c r="G125" s="9"/>
      <c r="M125" s="9"/>
      <c r="N125" s="9"/>
      <c r="O125" s="9"/>
      <c r="P125" s="9"/>
      <c r="Q125" s="9"/>
      <c r="R125" s="9"/>
      <c r="S125" s="838"/>
    </row>
    <row r="126" spans="1:19" s="23" customFormat="1">
      <c r="A126" s="9"/>
      <c r="B126" s="9"/>
      <c r="C126" s="9"/>
      <c r="D126" s="9"/>
      <c r="E126" s="9"/>
      <c r="F126" s="9"/>
      <c r="G126" s="9"/>
      <c r="M126" s="9"/>
      <c r="N126" s="9"/>
      <c r="O126" s="9"/>
      <c r="P126" s="9"/>
      <c r="Q126" s="9"/>
      <c r="R126" s="9"/>
      <c r="S126" s="838"/>
    </row>
    <row r="127" spans="1:19" s="23" customFormat="1">
      <c r="A127" s="9"/>
      <c r="B127" s="9"/>
      <c r="C127" s="9"/>
      <c r="D127" s="9"/>
      <c r="E127" s="9"/>
      <c r="F127" s="9"/>
      <c r="G127" s="9"/>
      <c r="M127" s="9"/>
      <c r="N127" s="9"/>
      <c r="O127" s="9"/>
      <c r="P127" s="9"/>
      <c r="Q127" s="9"/>
      <c r="R127" s="9"/>
      <c r="S127" s="838"/>
    </row>
    <row r="128" spans="1:19" s="23" customFormat="1">
      <c r="A128" s="9"/>
      <c r="B128" s="9"/>
      <c r="C128" s="9"/>
      <c r="D128" s="9"/>
      <c r="E128" s="9"/>
      <c r="F128" s="9"/>
      <c r="G128" s="9"/>
      <c r="M128" s="9"/>
      <c r="N128" s="9"/>
      <c r="O128" s="9"/>
      <c r="P128" s="9"/>
      <c r="Q128" s="9"/>
      <c r="R128" s="9"/>
      <c r="S128" s="838"/>
    </row>
    <row r="129" spans="1:19" s="23" customFormat="1">
      <c r="A129" s="9"/>
      <c r="B129" s="9"/>
      <c r="C129" s="9"/>
      <c r="D129" s="9"/>
      <c r="E129" s="9"/>
      <c r="F129" s="9"/>
      <c r="G129" s="9"/>
      <c r="M129" s="9"/>
      <c r="N129" s="9"/>
      <c r="O129" s="9"/>
      <c r="P129" s="9"/>
      <c r="Q129" s="9"/>
      <c r="R129" s="9"/>
      <c r="S129" s="838"/>
    </row>
    <row r="130" spans="1:19" s="23" customFormat="1">
      <c r="A130" s="9"/>
      <c r="B130" s="9"/>
      <c r="C130" s="9"/>
      <c r="D130" s="9"/>
      <c r="E130" s="9"/>
      <c r="F130" s="9"/>
      <c r="G130" s="9"/>
      <c r="M130" s="9"/>
      <c r="N130" s="9"/>
      <c r="O130" s="9"/>
      <c r="P130" s="9"/>
      <c r="Q130" s="9"/>
      <c r="R130" s="9"/>
      <c r="S130" s="838"/>
    </row>
    <row r="131" spans="1:19" s="23" customFormat="1">
      <c r="A131" s="9"/>
      <c r="B131" s="9"/>
      <c r="C131" s="9"/>
      <c r="D131" s="9"/>
      <c r="E131" s="9"/>
      <c r="F131" s="9"/>
      <c r="G131" s="9"/>
      <c r="M131" s="9"/>
      <c r="N131" s="9"/>
      <c r="O131" s="9"/>
      <c r="P131" s="9"/>
      <c r="Q131" s="9"/>
      <c r="R131" s="9"/>
      <c r="S131" s="838"/>
    </row>
    <row r="132" spans="1:19" s="23" customFormat="1">
      <c r="A132" s="9"/>
      <c r="B132" s="9"/>
      <c r="C132" s="9"/>
      <c r="D132" s="9"/>
      <c r="E132" s="9"/>
      <c r="F132" s="9"/>
      <c r="G132" s="9"/>
      <c r="M132" s="9"/>
      <c r="N132" s="9"/>
      <c r="O132" s="9"/>
      <c r="P132" s="9"/>
      <c r="Q132" s="9"/>
      <c r="R132" s="9"/>
      <c r="S132" s="838"/>
    </row>
    <row r="133" spans="1:19" s="23" customFormat="1">
      <c r="A133" s="9"/>
      <c r="B133" s="9"/>
      <c r="C133" s="9"/>
      <c r="D133" s="9"/>
      <c r="E133" s="9"/>
      <c r="F133" s="9"/>
      <c r="G133" s="9"/>
      <c r="M133" s="9"/>
      <c r="N133" s="9"/>
      <c r="O133" s="9"/>
      <c r="P133" s="9"/>
      <c r="Q133" s="9"/>
      <c r="R133" s="9"/>
      <c r="S133" s="838"/>
    </row>
    <row r="134" spans="1:19" s="23" customFormat="1">
      <c r="A134" s="9"/>
      <c r="B134" s="9"/>
      <c r="C134" s="9"/>
      <c r="D134" s="9"/>
      <c r="E134" s="9"/>
      <c r="F134" s="9"/>
      <c r="G134" s="9"/>
      <c r="M134" s="9"/>
      <c r="N134" s="9"/>
      <c r="O134" s="9"/>
      <c r="P134" s="9"/>
      <c r="Q134" s="9"/>
      <c r="R134" s="9"/>
      <c r="S134" s="838"/>
    </row>
    <row r="135" spans="1:19" s="23" customFormat="1">
      <c r="A135" s="9"/>
      <c r="B135" s="9"/>
      <c r="C135" s="9"/>
      <c r="D135" s="9"/>
      <c r="E135" s="9"/>
      <c r="F135" s="9"/>
      <c r="G135" s="72"/>
      <c r="H135" s="72"/>
      <c r="I135" s="72"/>
      <c r="J135" s="72"/>
      <c r="M135" s="9"/>
      <c r="N135" s="9"/>
      <c r="O135" s="9"/>
      <c r="P135" s="9"/>
      <c r="Q135" s="9"/>
      <c r="R135" s="9"/>
      <c r="S135" s="838"/>
    </row>
    <row r="136" spans="1:19" s="23" customFormat="1">
      <c r="A136" s="9"/>
      <c r="B136" s="9"/>
      <c r="C136" s="9"/>
      <c r="D136" s="9"/>
      <c r="E136" s="9"/>
      <c r="F136" s="9"/>
      <c r="G136" s="9"/>
      <c r="M136" s="9"/>
      <c r="N136" s="9"/>
      <c r="O136" s="9"/>
      <c r="P136" s="9"/>
      <c r="Q136" s="9"/>
      <c r="R136" s="9"/>
      <c r="S136" s="838"/>
    </row>
  </sheetData>
  <autoFilter ref="A5:AK53"/>
  <mergeCells count="9">
    <mergeCell ref="A1:S1"/>
    <mergeCell ref="O2:P3"/>
    <mergeCell ref="Q2:S2"/>
    <mergeCell ref="E3:F3"/>
    <mergeCell ref="A2:A4"/>
    <mergeCell ref="B2:B4"/>
    <mergeCell ref="C2:C4"/>
    <mergeCell ref="D2:D4"/>
    <mergeCell ref="K2:L2"/>
  </mergeCells>
  <printOptions horizontalCentered="1"/>
  <pageMargins left="3.937007874015748E-2" right="3.937007874015748E-2" top="0.35433070866141736" bottom="0.15748031496062992" header="0.31496062992125984" footer="0.31496062992125984"/>
  <pageSetup paperSize="9" scale="57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Лист71">
    <pageSetUpPr fitToPage="1"/>
  </sheetPr>
  <dimension ref="A1:S91"/>
  <sheetViews>
    <sheetView zoomScale="85" zoomScaleNormal="85" workbookViewId="0">
      <pane xSplit="4" ySplit="6" topLeftCell="E7" activePane="bottomRight" state="frozen"/>
      <selection activeCell="G12" sqref="G12"/>
      <selection pane="topRight" activeCell="G12" sqref="G12"/>
      <selection pane="bottomLeft" activeCell="G12" sqref="G12"/>
      <selection pane="bottomRight" activeCell="A2" sqref="A2:A4"/>
    </sheetView>
  </sheetViews>
  <sheetFormatPr defaultColWidth="10.6640625" defaultRowHeight="13.8"/>
  <cols>
    <col min="1" max="1" width="4.5546875" style="8" customWidth="1"/>
    <col min="2" max="2" width="22" style="8" hidden="1" customWidth="1"/>
    <col min="3" max="3" width="9.109375" style="8" customWidth="1"/>
    <col min="4" max="4" width="25.21875" style="8" customWidth="1"/>
    <col min="5" max="5" width="10.6640625" style="9" customWidth="1"/>
    <col min="6" max="7" width="11.88671875" style="9" customWidth="1"/>
    <col min="8" max="8" width="11.88671875" style="23" customWidth="1"/>
    <col min="9" max="9" width="10.88671875" style="23" customWidth="1"/>
    <col min="10" max="10" width="11.88671875" style="23" customWidth="1"/>
    <col min="11" max="11" width="11.88671875" style="8" customWidth="1"/>
    <col min="12" max="12" width="10.88671875" style="8" customWidth="1"/>
    <col min="13" max="13" width="11.88671875" style="9" customWidth="1"/>
    <col min="14" max="14" width="14.44140625" style="9" customWidth="1"/>
    <col min="15" max="15" width="11.88671875" style="9" customWidth="1"/>
    <col min="16" max="16" width="10.77734375" style="9" customWidth="1"/>
    <col min="17" max="18" width="11.88671875" style="8" customWidth="1"/>
    <col min="19" max="19" width="11.88671875" style="60" customWidth="1"/>
    <col min="20" max="16384" width="10.6640625" style="8"/>
  </cols>
  <sheetData>
    <row r="1" spans="1:19" ht="31.2" customHeight="1">
      <c r="A1" s="1014" t="s">
        <v>1175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  <c r="S1" s="1014"/>
    </row>
    <row r="2" spans="1:19" ht="41.25" customHeight="1">
      <c r="A2" s="1015" t="s">
        <v>1</v>
      </c>
      <c r="B2" s="1018" t="s">
        <v>417</v>
      </c>
      <c r="C2" s="1015" t="s">
        <v>0</v>
      </c>
      <c r="D2" s="1018" t="s">
        <v>2</v>
      </c>
      <c r="E2" s="40">
        <v>47</v>
      </c>
      <c r="F2" s="29"/>
      <c r="G2" s="12" t="s">
        <v>497</v>
      </c>
      <c r="H2" s="61" t="s">
        <v>420</v>
      </c>
      <c r="I2" s="73" t="s">
        <v>421</v>
      </c>
      <c r="J2" s="74"/>
      <c r="K2" s="62" t="s">
        <v>408</v>
      </c>
      <c r="L2" s="63"/>
      <c r="M2" s="11"/>
      <c r="N2" s="11"/>
      <c r="O2" s="11" t="s">
        <v>423</v>
      </c>
      <c r="P2" s="11"/>
      <c r="Q2" s="75" t="s">
        <v>424</v>
      </c>
      <c r="R2" s="76"/>
      <c r="S2" s="64"/>
    </row>
    <row r="3" spans="1:19" ht="37.5" customHeight="1">
      <c r="A3" s="1016"/>
      <c r="B3" s="1019"/>
      <c r="C3" s="1021"/>
      <c r="D3" s="1019"/>
      <c r="E3" s="1024" t="s">
        <v>550</v>
      </c>
      <c r="F3" s="1024"/>
      <c r="G3" s="1024" t="s">
        <v>551</v>
      </c>
      <c r="H3" s="1024"/>
      <c r="I3" s="62" t="s">
        <v>552</v>
      </c>
      <c r="J3" s="77"/>
      <c r="K3" s="62" t="s">
        <v>415</v>
      </c>
      <c r="L3" s="63"/>
      <c r="M3" s="13"/>
      <c r="N3" s="13"/>
      <c r="O3" s="13"/>
      <c r="P3" s="13"/>
      <c r="Q3" s="65" t="s">
        <v>498</v>
      </c>
      <c r="R3" s="66"/>
      <c r="S3" s="67"/>
    </row>
    <row r="4" spans="1:19" ht="123.75" customHeight="1">
      <c r="A4" s="1017"/>
      <c r="B4" s="1020"/>
      <c r="C4" s="1022"/>
      <c r="D4" s="1020"/>
      <c r="E4" s="14" t="s">
        <v>426</v>
      </c>
      <c r="F4" s="14" t="s">
        <v>427</v>
      </c>
      <c r="G4" s="840" t="s">
        <v>428</v>
      </c>
      <c r="H4" s="841" t="s">
        <v>427</v>
      </c>
      <c r="I4" s="840" t="s">
        <v>428</v>
      </c>
      <c r="J4" s="841" t="s">
        <v>427</v>
      </c>
      <c r="K4" s="14" t="s">
        <v>428</v>
      </c>
      <c r="L4" s="14" t="s">
        <v>427</v>
      </c>
      <c r="M4" s="15" t="s">
        <v>429</v>
      </c>
      <c r="N4" s="16" t="s">
        <v>470</v>
      </c>
      <c r="O4" s="15" t="s">
        <v>430</v>
      </c>
      <c r="P4" s="15" t="s">
        <v>431</v>
      </c>
      <c r="Q4" s="68" t="s">
        <v>426</v>
      </c>
      <c r="R4" s="68" t="s">
        <v>427</v>
      </c>
      <c r="S4" s="823" t="s">
        <v>554</v>
      </c>
    </row>
    <row r="5" spans="1:19" s="18" customFormat="1" ht="15" hidden="1" customHeight="1">
      <c r="A5" s="824"/>
      <c r="B5" s="825" t="s">
        <v>432</v>
      </c>
      <c r="C5" s="826"/>
      <c r="D5" s="825"/>
      <c r="E5" s="17">
        <v>0</v>
      </c>
      <c r="F5" s="17">
        <v>0</v>
      </c>
      <c r="G5" s="482"/>
      <c r="H5" s="810"/>
      <c r="I5" s="810"/>
      <c r="J5" s="810"/>
      <c r="K5" s="827"/>
      <c r="L5" s="827"/>
      <c r="M5" s="17"/>
      <c r="N5" s="17"/>
      <c r="O5" s="17"/>
      <c r="P5" s="17"/>
      <c r="Q5" s="482"/>
      <c r="R5" s="482"/>
      <c r="S5" s="828"/>
    </row>
    <row r="6" spans="1:19" s="18" customFormat="1" ht="28.8" customHeight="1">
      <c r="A6" s="824"/>
      <c r="B6" s="825"/>
      <c r="C6" s="826"/>
      <c r="D6" s="825" t="s">
        <v>433</v>
      </c>
      <c r="E6" s="19">
        <v>100196</v>
      </c>
      <c r="F6" s="19">
        <v>136617075</v>
      </c>
      <c r="G6" s="19">
        <v>55781</v>
      </c>
      <c r="H6" s="19">
        <v>76054604.450000018</v>
      </c>
      <c r="I6" s="19">
        <v>0</v>
      </c>
      <c r="J6" s="19">
        <v>0</v>
      </c>
      <c r="K6" s="20">
        <v>0.55671883109106157</v>
      </c>
      <c r="L6" s="20">
        <v>0.55669911283051565</v>
      </c>
      <c r="M6" s="19">
        <v>376311.20000000036</v>
      </c>
      <c r="N6" s="19">
        <v>0</v>
      </c>
      <c r="O6" s="19">
        <v>276</v>
      </c>
      <c r="P6" s="19">
        <v>376313</v>
      </c>
      <c r="Q6" s="19">
        <v>100472</v>
      </c>
      <c r="R6" s="19">
        <v>136993388</v>
      </c>
      <c r="S6" s="828">
        <v>1363.4981686440003</v>
      </c>
    </row>
    <row r="7" spans="1:19" ht="41.4" customHeight="1">
      <c r="A7" s="842">
        <v>45</v>
      </c>
      <c r="B7" s="843" t="s">
        <v>456</v>
      </c>
      <c r="C7" s="844">
        <v>780117</v>
      </c>
      <c r="D7" s="844" t="s">
        <v>499</v>
      </c>
      <c r="E7" s="22">
        <v>3269</v>
      </c>
      <c r="F7" s="22">
        <v>4457119</v>
      </c>
      <c r="G7" s="22">
        <v>3135</v>
      </c>
      <c r="H7" s="22">
        <v>4274415.75</v>
      </c>
      <c r="I7" s="22">
        <v>0</v>
      </c>
      <c r="J7" s="22">
        <v>0</v>
      </c>
      <c r="K7" s="20">
        <v>0.95900887121443867</v>
      </c>
      <c r="L7" s="20">
        <v>0.95900866680921015</v>
      </c>
      <c r="M7" s="22">
        <v>351769.15000000037</v>
      </c>
      <c r="N7" s="22"/>
      <c r="O7" s="22">
        <v>258</v>
      </c>
      <c r="P7" s="22">
        <v>351770</v>
      </c>
      <c r="Q7" s="22">
        <v>3527</v>
      </c>
      <c r="R7" s="22">
        <v>4808889</v>
      </c>
      <c r="S7" s="836">
        <v>1363.4502409980153</v>
      </c>
    </row>
    <row r="8" spans="1:19" ht="38.4" customHeight="1">
      <c r="A8" s="842">
        <v>106</v>
      </c>
      <c r="B8" s="843" t="s">
        <v>500</v>
      </c>
      <c r="C8" s="844">
        <v>780184</v>
      </c>
      <c r="D8" s="844" t="s">
        <v>501</v>
      </c>
      <c r="E8" s="22">
        <v>231</v>
      </c>
      <c r="F8" s="22">
        <v>314957</v>
      </c>
      <c r="G8" s="22">
        <v>221</v>
      </c>
      <c r="H8" s="22">
        <v>301322.45</v>
      </c>
      <c r="I8" s="22">
        <v>0</v>
      </c>
      <c r="J8" s="22">
        <v>0</v>
      </c>
      <c r="K8" s="20">
        <v>0.95670995670995673</v>
      </c>
      <c r="L8" s="20">
        <v>0.95670980483050072</v>
      </c>
      <c r="M8" s="22">
        <v>24542.049999999988</v>
      </c>
      <c r="N8" s="22"/>
      <c r="O8" s="22">
        <v>18</v>
      </c>
      <c r="P8" s="22">
        <v>24543</v>
      </c>
      <c r="Q8" s="22">
        <v>249</v>
      </c>
      <c r="R8" s="22">
        <v>339500</v>
      </c>
      <c r="S8" s="836">
        <v>1363.4538152610442</v>
      </c>
    </row>
    <row r="23" spans="1:19" s="23" customFormat="1">
      <c r="A23" s="8"/>
      <c r="B23" s="8"/>
      <c r="C23" s="8"/>
      <c r="D23" s="8"/>
      <c r="E23" s="9"/>
      <c r="F23" s="9"/>
      <c r="G23" s="9"/>
      <c r="M23" s="9"/>
      <c r="N23" s="9"/>
      <c r="O23" s="9"/>
      <c r="P23" s="9"/>
      <c r="Q23" s="8"/>
      <c r="R23" s="8"/>
      <c r="S23" s="60"/>
    </row>
    <row r="24" spans="1:19" s="23" customFormat="1">
      <c r="A24" s="8"/>
      <c r="B24" s="8"/>
      <c r="C24" s="8"/>
      <c r="D24" s="8"/>
      <c r="E24" s="9"/>
      <c r="F24" s="9"/>
      <c r="G24" s="9"/>
      <c r="M24" s="9"/>
      <c r="N24" s="9"/>
      <c r="O24" s="9"/>
      <c r="P24" s="9"/>
      <c r="Q24" s="8"/>
      <c r="R24" s="8"/>
      <c r="S24" s="60"/>
    </row>
    <row r="25" spans="1:19" s="23" customFormat="1">
      <c r="A25" s="8"/>
      <c r="B25" s="8"/>
      <c r="C25" s="8"/>
      <c r="D25" s="8"/>
      <c r="E25" s="9"/>
      <c r="F25" s="9"/>
      <c r="G25" s="9"/>
      <c r="M25" s="9"/>
      <c r="N25" s="9"/>
      <c r="O25" s="9"/>
      <c r="P25" s="9"/>
      <c r="Q25" s="8"/>
      <c r="R25" s="8"/>
      <c r="S25" s="60"/>
    </row>
    <row r="26" spans="1:19" s="23" customFormat="1">
      <c r="A26" s="8"/>
      <c r="B26" s="8"/>
      <c r="C26" s="8"/>
      <c r="D26" s="8"/>
      <c r="E26" s="9"/>
      <c r="F26" s="9"/>
      <c r="G26" s="9"/>
      <c r="M26" s="9"/>
      <c r="N26" s="9"/>
      <c r="O26" s="9"/>
      <c r="P26" s="9"/>
      <c r="Q26" s="8"/>
      <c r="R26" s="8"/>
      <c r="S26" s="60"/>
    </row>
    <row r="27" spans="1:19" s="23" customFormat="1">
      <c r="A27" s="8"/>
      <c r="B27" s="8"/>
      <c r="C27" s="8"/>
      <c r="D27" s="8"/>
      <c r="E27" s="9"/>
      <c r="F27" s="9"/>
      <c r="G27" s="9"/>
      <c r="M27" s="9"/>
      <c r="N27" s="9"/>
      <c r="O27" s="9"/>
      <c r="P27" s="9"/>
      <c r="Q27" s="8"/>
      <c r="R27" s="8"/>
      <c r="S27" s="60"/>
    </row>
    <row r="28" spans="1:19" s="23" customFormat="1">
      <c r="A28" s="8"/>
      <c r="B28" s="8"/>
      <c r="C28" s="8"/>
      <c r="D28" s="8"/>
      <c r="E28" s="9"/>
      <c r="F28" s="9"/>
      <c r="G28" s="9"/>
      <c r="M28" s="9"/>
      <c r="N28" s="9"/>
      <c r="O28" s="9"/>
      <c r="P28" s="9"/>
      <c r="Q28" s="8"/>
      <c r="R28" s="8"/>
      <c r="S28" s="60"/>
    </row>
    <row r="29" spans="1:19" s="23" customFormat="1">
      <c r="A29" s="8"/>
      <c r="B29" s="8"/>
      <c r="C29" s="8"/>
      <c r="D29" s="8"/>
      <c r="E29" s="9"/>
      <c r="F29" s="9"/>
      <c r="G29" s="9"/>
      <c r="M29" s="9"/>
      <c r="N29" s="9"/>
      <c r="O29" s="9"/>
      <c r="P29" s="9"/>
      <c r="Q29" s="8"/>
      <c r="R29" s="8"/>
      <c r="S29" s="60"/>
    </row>
    <row r="30" spans="1:19" s="23" customFormat="1">
      <c r="A30" s="8"/>
      <c r="B30" s="8"/>
      <c r="C30" s="8"/>
      <c r="D30" s="8"/>
      <c r="E30" s="9"/>
      <c r="F30" s="9"/>
      <c r="G30" s="9"/>
      <c r="M30" s="9"/>
      <c r="N30" s="9"/>
      <c r="O30" s="9"/>
      <c r="P30" s="9"/>
      <c r="Q30" s="8"/>
      <c r="R30" s="8"/>
      <c r="S30" s="60"/>
    </row>
    <row r="31" spans="1:19" s="23" customFormat="1">
      <c r="A31" s="8"/>
      <c r="B31" s="8"/>
      <c r="C31" s="8"/>
      <c r="D31" s="8"/>
      <c r="E31" s="9"/>
      <c r="F31" s="9"/>
      <c r="G31" s="9"/>
      <c r="M31" s="9"/>
      <c r="N31" s="9"/>
      <c r="O31" s="9"/>
      <c r="P31" s="9"/>
      <c r="Q31" s="8"/>
      <c r="R31" s="8"/>
      <c r="S31" s="60"/>
    </row>
    <row r="32" spans="1:19" s="23" customFormat="1">
      <c r="A32" s="8"/>
      <c r="B32" s="8"/>
      <c r="C32" s="8"/>
      <c r="D32" s="8"/>
      <c r="E32" s="9"/>
      <c r="F32" s="9"/>
      <c r="G32" s="9"/>
      <c r="M32" s="9"/>
      <c r="N32" s="9"/>
      <c r="O32" s="9"/>
      <c r="P32" s="9"/>
      <c r="Q32" s="8"/>
      <c r="R32" s="8"/>
      <c r="S32" s="60"/>
    </row>
    <row r="33" spans="1:19" s="23" customFormat="1">
      <c r="A33" s="8"/>
      <c r="B33" s="8"/>
      <c r="C33" s="8"/>
      <c r="D33" s="8"/>
      <c r="E33" s="9"/>
      <c r="F33" s="9"/>
      <c r="G33" s="9"/>
      <c r="M33" s="9"/>
      <c r="N33" s="9"/>
      <c r="O33" s="9"/>
      <c r="P33" s="9"/>
      <c r="Q33" s="8"/>
      <c r="R33" s="8"/>
      <c r="S33" s="60"/>
    </row>
    <row r="34" spans="1:19" s="23" customFormat="1">
      <c r="A34" s="8"/>
      <c r="B34" s="8"/>
      <c r="C34" s="8"/>
      <c r="D34" s="8"/>
      <c r="E34" s="9"/>
      <c r="F34" s="9"/>
      <c r="G34" s="9"/>
      <c r="M34" s="9"/>
      <c r="N34" s="9"/>
      <c r="O34" s="9"/>
      <c r="P34" s="9"/>
      <c r="Q34" s="8"/>
      <c r="R34" s="8"/>
      <c r="S34" s="60"/>
    </row>
    <row r="35" spans="1:19" s="23" customFormat="1">
      <c r="A35" s="8"/>
      <c r="B35" s="8"/>
      <c r="C35" s="8"/>
      <c r="D35" s="8"/>
      <c r="E35" s="9"/>
      <c r="F35" s="9"/>
      <c r="G35" s="9"/>
      <c r="M35" s="9"/>
      <c r="N35" s="9"/>
      <c r="O35" s="9"/>
      <c r="P35" s="9"/>
      <c r="Q35" s="8"/>
      <c r="R35" s="8"/>
      <c r="S35" s="60"/>
    </row>
    <row r="36" spans="1:19" s="23" customFormat="1">
      <c r="A36" s="8"/>
      <c r="B36" s="8"/>
      <c r="C36" s="8"/>
      <c r="D36" s="8"/>
      <c r="E36" s="9"/>
      <c r="F36" s="9"/>
      <c r="G36" s="9"/>
      <c r="M36" s="9"/>
      <c r="N36" s="9"/>
      <c r="O36" s="9"/>
      <c r="P36" s="9"/>
      <c r="Q36" s="8"/>
      <c r="R36" s="8"/>
      <c r="S36" s="60"/>
    </row>
    <row r="37" spans="1:19" s="23" customFormat="1">
      <c r="A37" s="8"/>
      <c r="B37" s="8"/>
      <c r="C37" s="8"/>
      <c r="D37" s="8"/>
      <c r="E37" s="9"/>
      <c r="F37" s="9"/>
      <c r="G37" s="9"/>
      <c r="M37" s="9"/>
      <c r="N37" s="9"/>
      <c r="O37" s="9"/>
      <c r="P37" s="9"/>
      <c r="Q37" s="8"/>
      <c r="R37" s="8"/>
      <c r="S37" s="60"/>
    </row>
    <row r="38" spans="1:19" s="23" customFormat="1">
      <c r="A38" s="8"/>
      <c r="B38" s="8"/>
      <c r="C38" s="8"/>
      <c r="D38" s="8"/>
      <c r="E38" s="9"/>
      <c r="F38" s="9"/>
      <c r="G38" s="9"/>
      <c r="M38" s="9"/>
      <c r="N38" s="9"/>
      <c r="O38" s="9"/>
      <c r="P38" s="9"/>
      <c r="Q38" s="8"/>
      <c r="R38" s="8"/>
      <c r="S38" s="60"/>
    </row>
    <row r="39" spans="1:19" s="23" customFormat="1">
      <c r="A39" s="8"/>
      <c r="B39" s="8"/>
      <c r="C39" s="8"/>
      <c r="D39" s="8"/>
      <c r="E39" s="9"/>
      <c r="F39" s="9"/>
      <c r="G39" s="9"/>
      <c r="M39" s="9"/>
      <c r="N39" s="9"/>
      <c r="O39" s="9"/>
      <c r="P39" s="9"/>
      <c r="Q39" s="8"/>
      <c r="R39" s="8"/>
      <c r="S39" s="60"/>
    </row>
    <row r="40" spans="1:19" s="23" customFormat="1">
      <c r="A40" s="8"/>
      <c r="B40" s="8"/>
      <c r="C40" s="8"/>
      <c r="D40" s="8"/>
      <c r="E40" s="9"/>
      <c r="F40" s="9"/>
      <c r="G40" s="9"/>
      <c r="M40" s="9"/>
      <c r="N40" s="9"/>
      <c r="O40" s="9"/>
      <c r="P40" s="9"/>
      <c r="Q40" s="8"/>
      <c r="R40" s="8"/>
      <c r="S40" s="60"/>
    </row>
    <row r="41" spans="1:19" s="23" customFormat="1">
      <c r="A41" s="8"/>
      <c r="B41" s="8"/>
      <c r="C41" s="8"/>
      <c r="D41" s="8"/>
      <c r="E41" s="9"/>
      <c r="F41" s="9"/>
      <c r="G41" s="9"/>
      <c r="M41" s="9"/>
      <c r="N41" s="9"/>
      <c r="O41" s="9"/>
      <c r="P41" s="9"/>
      <c r="Q41" s="8"/>
      <c r="R41" s="8"/>
      <c r="S41" s="60"/>
    </row>
    <row r="42" spans="1:19" s="23" customFormat="1">
      <c r="A42" s="8"/>
      <c r="B42" s="8"/>
      <c r="C42" s="8"/>
      <c r="D42" s="8"/>
      <c r="E42" s="9"/>
      <c r="F42" s="9"/>
      <c r="G42" s="9"/>
      <c r="M42" s="9"/>
      <c r="N42" s="9"/>
      <c r="O42" s="9"/>
      <c r="P42" s="9"/>
      <c r="Q42" s="8"/>
      <c r="R42" s="8"/>
      <c r="S42" s="60"/>
    </row>
    <row r="43" spans="1:19" s="23" customFormat="1">
      <c r="A43" s="8"/>
      <c r="B43" s="8"/>
      <c r="C43" s="8"/>
      <c r="D43" s="8"/>
      <c r="E43" s="9"/>
      <c r="F43" s="9"/>
      <c r="G43" s="9"/>
      <c r="M43" s="9"/>
      <c r="N43" s="9"/>
      <c r="O43" s="9"/>
      <c r="P43" s="9"/>
      <c r="Q43" s="8"/>
      <c r="R43" s="8"/>
      <c r="S43" s="60"/>
    </row>
    <row r="44" spans="1:19" s="23" customFormat="1">
      <c r="A44" s="8"/>
      <c r="B44" s="8"/>
      <c r="C44" s="8"/>
      <c r="D44" s="8"/>
      <c r="E44" s="9"/>
      <c r="F44" s="9"/>
      <c r="G44" s="9"/>
      <c r="M44" s="9"/>
      <c r="N44" s="9"/>
      <c r="O44" s="9"/>
      <c r="P44" s="9"/>
      <c r="Q44" s="8"/>
      <c r="R44" s="8"/>
      <c r="S44" s="60"/>
    </row>
    <row r="45" spans="1:19" s="23" customFormat="1">
      <c r="A45" s="8"/>
      <c r="B45" s="8"/>
      <c r="C45" s="8"/>
      <c r="D45" s="8"/>
      <c r="E45" s="9"/>
      <c r="F45" s="9"/>
      <c r="G45" s="9"/>
      <c r="M45" s="9"/>
      <c r="N45" s="9"/>
      <c r="O45" s="9"/>
      <c r="P45" s="9"/>
      <c r="Q45" s="8"/>
      <c r="R45" s="8"/>
      <c r="S45" s="60"/>
    </row>
    <row r="46" spans="1:19" s="23" customFormat="1">
      <c r="A46" s="8"/>
      <c r="B46" s="8"/>
      <c r="C46" s="8"/>
      <c r="D46" s="8"/>
      <c r="E46" s="9"/>
      <c r="F46" s="9"/>
      <c r="G46" s="9"/>
      <c r="M46" s="9"/>
      <c r="N46" s="9"/>
      <c r="O46" s="9"/>
      <c r="P46" s="9"/>
      <c r="Q46" s="8"/>
      <c r="R46" s="8"/>
      <c r="S46" s="60"/>
    </row>
    <row r="47" spans="1:19" s="23" customFormat="1">
      <c r="A47" s="8"/>
      <c r="B47" s="8"/>
      <c r="C47" s="8"/>
      <c r="D47" s="8"/>
      <c r="E47" s="9"/>
      <c r="F47" s="9"/>
      <c r="G47" s="9"/>
      <c r="M47" s="9"/>
      <c r="N47" s="9"/>
      <c r="O47" s="9"/>
      <c r="P47" s="9"/>
      <c r="Q47" s="8"/>
      <c r="R47" s="8"/>
      <c r="S47" s="60"/>
    </row>
    <row r="48" spans="1:19" s="23" customFormat="1">
      <c r="A48" s="8"/>
      <c r="B48" s="8"/>
      <c r="C48" s="8"/>
      <c r="D48" s="8"/>
      <c r="E48" s="9"/>
      <c r="F48" s="9"/>
      <c r="G48" s="9"/>
      <c r="M48" s="9"/>
      <c r="N48" s="9"/>
      <c r="O48" s="9"/>
      <c r="P48" s="9"/>
      <c r="Q48" s="8"/>
      <c r="R48" s="8"/>
      <c r="S48" s="60"/>
    </row>
    <row r="49" spans="1:19" s="23" customFormat="1">
      <c r="A49" s="8"/>
      <c r="B49" s="8"/>
      <c r="C49" s="8"/>
      <c r="D49" s="8"/>
      <c r="E49" s="9"/>
      <c r="F49" s="9"/>
      <c r="G49" s="9"/>
      <c r="M49" s="9"/>
      <c r="N49" s="9"/>
      <c r="O49" s="9"/>
      <c r="P49" s="9"/>
      <c r="Q49" s="8"/>
      <c r="R49" s="8"/>
      <c r="S49" s="60"/>
    </row>
    <row r="50" spans="1:19" s="23" customFormat="1">
      <c r="A50" s="8"/>
      <c r="B50" s="8"/>
      <c r="C50" s="8"/>
      <c r="D50" s="8"/>
      <c r="E50" s="9"/>
      <c r="F50" s="9"/>
      <c r="G50" s="9"/>
      <c r="M50" s="9"/>
      <c r="N50" s="9"/>
      <c r="O50" s="9"/>
      <c r="P50" s="9"/>
      <c r="Q50" s="8"/>
      <c r="R50" s="8"/>
      <c r="S50" s="60"/>
    </row>
    <row r="51" spans="1:19" s="23" customFormat="1">
      <c r="A51" s="8"/>
      <c r="B51" s="8"/>
      <c r="C51" s="8"/>
      <c r="D51" s="8"/>
      <c r="E51" s="9"/>
      <c r="F51" s="9"/>
      <c r="G51" s="9"/>
      <c r="M51" s="9"/>
      <c r="N51" s="9"/>
      <c r="O51" s="9"/>
      <c r="P51" s="9"/>
      <c r="Q51" s="8"/>
      <c r="R51" s="8"/>
      <c r="S51" s="60"/>
    </row>
    <row r="52" spans="1:19" s="23" customFormat="1">
      <c r="A52" s="8"/>
      <c r="B52" s="8"/>
      <c r="C52" s="8"/>
      <c r="D52" s="8"/>
      <c r="E52" s="9"/>
      <c r="F52" s="9"/>
      <c r="G52" s="9"/>
      <c r="M52" s="9"/>
      <c r="N52" s="9"/>
      <c r="O52" s="9"/>
      <c r="P52" s="9"/>
      <c r="Q52" s="8"/>
      <c r="R52" s="8"/>
      <c r="S52" s="60"/>
    </row>
    <row r="53" spans="1:19" s="23" customFormat="1">
      <c r="A53" s="8"/>
      <c r="B53" s="8"/>
      <c r="C53" s="8"/>
      <c r="D53" s="8"/>
      <c r="E53" s="9"/>
      <c r="F53" s="9"/>
      <c r="G53" s="9"/>
      <c r="M53" s="9"/>
      <c r="N53" s="9"/>
      <c r="O53" s="9"/>
      <c r="P53" s="9"/>
      <c r="Q53" s="8"/>
      <c r="R53" s="8"/>
      <c r="S53" s="60"/>
    </row>
    <row r="54" spans="1:19" s="23" customFormat="1">
      <c r="A54" s="8"/>
      <c r="B54" s="8"/>
      <c r="C54" s="8"/>
      <c r="D54" s="8"/>
      <c r="E54" s="9"/>
      <c r="F54" s="9"/>
      <c r="G54" s="9"/>
      <c r="M54" s="9"/>
      <c r="N54" s="9"/>
      <c r="O54" s="9"/>
      <c r="P54" s="9"/>
      <c r="Q54" s="8"/>
      <c r="R54" s="8"/>
      <c r="S54" s="60"/>
    </row>
    <row r="55" spans="1:19" s="23" customFormat="1">
      <c r="A55" s="8"/>
      <c r="B55" s="8"/>
      <c r="C55" s="8"/>
      <c r="D55" s="8"/>
      <c r="E55" s="9"/>
      <c r="F55" s="9"/>
      <c r="G55" s="9"/>
      <c r="M55" s="9"/>
      <c r="N55" s="9"/>
      <c r="O55" s="9"/>
      <c r="P55" s="9"/>
      <c r="Q55" s="8"/>
      <c r="R55" s="8"/>
      <c r="S55" s="60"/>
    </row>
    <row r="56" spans="1:19" s="23" customFormat="1">
      <c r="A56" s="8"/>
      <c r="B56" s="8"/>
      <c r="C56" s="8"/>
      <c r="D56" s="8"/>
      <c r="E56" s="9"/>
      <c r="F56" s="9"/>
      <c r="G56" s="9"/>
      <c r="M56" s="9"/>
      <c r="N56" s="9"/>
      <c r="O56" s="9"/>
      <c r="P56" s="9"/>
      <c r="Q56" s="8"/>
      <c r="R56" s="8"/>
      <c r="S56" s="60"/>
    </row>
    <row r="57" spans="1:19" s="23" customFormat="1">
      <c r="A57" s="8"/>
      <c r="B57" s="8"/>
      <c r="C57" s="8"/>
      <c r="D57" s="8"/>
      <c r="E57" s="9"/>
      <c r="F57" s="9"/>
      <c r="G57" s="9"/>
      <c r="M57" s="9"/>
      <c r="N57" s="9"/>
      <c r="O57" s="9"/>
      <c r="P57" s="9"/>
      <c r="Q57" s="8"/>
      <c r="R57" s="8"/>
      <c r="S57" s="60"/>
    </row>
    <row r="58" spans="1:19" s="23" customFormat="1">
      <c r="A58" s="8"/>
      <c r="B58" s="8"/>
      <c r="C58" s="8"/>
      <c r="D58" s="8"/>
      <c r="E58" s="9"/>
      <c r="F58" s="9"/>
      <c r="G58" s="9"/>
      <c r="M58" s="9"/>
      <c r="N58" s="9"/>
      <c r="O58" s="9"/>
      <c r="P58" s="9"/>
      <c r="Q58" s="8"/>
      <c r="R58" s="8"/>
      <c r="S58" s="60"/>
    </row>
    <row r="59" spans="1:19" s="23" customFormat="1">
      <c r="A59" s="8"/>
      <c r="B59" s="8"/>
      <c r="C59" s="8"/>
      <c r="D59" s="8"/>
      <c r="E59" s="9"/>
      <c r="F59" s="9"/>
      <c r="G59" s="9"/>
      <c r="M59" s="9"/>
      <c r="N59" s="9"/>
      <c r="O59" s="9"/>
      <c r="P59" s="9"/>
      <c r="Q59" s="8"/>
      <c r="R59" s="8"/>
      <c r="S59" s="60"/>
    </row>
    <row r="60" spans="1:19" s="23" customFormat="1">
      <c r="A60" s="8"/>
      <c r="B60" s="8"/>
      <c r="C60" s="8"/>
      <c r="D60" s="8"/>
      <c r="E60" s="9"/>
      <c r="F60" s="9"/>
      <c r="G60" s="9"/>
      <c r="M60" s="9"/>
      <c r="N60" s="9"/>
      <c r="O60" s="9"/>
      <c r="P60" s="9"/>
      <c r="Q60" s="8"/>
      <c r="R60" s="8"/>
      <c r="S60" s="60"/>
    </row>
    <row r="61" spans="1:19" s="23" customFormat="1">
      <c r="A61" s="8"/>
      <c r="B61" s="8"/>
      <c r="C61" s="8"/>
      <c r="D61" s="8"/>
      <c r="E61" s="9"/>
      <c r="F61" s="9"/>
      <c r="G61" s="9"/>
      <c r="M61" s="9"/>
      <c r="N61" s="9"/>
      <c r="O61" s="9"/>
      <c r="P61" s="9"/>
      <c r="Q61" s="8"/>
      <c r="R61" s="8"/>
      <c r="S61" s="60"/>
    </row>
    <row r="62" spans="1:19" s="23" customFormat="1">
      <c r="A62" s="8"/>
      <c r="B62" s="8"/>
      <c r="C62" s="8"/>
      <c r="D62" s="8"/>
      <c r="E62" s="9"/>
      <c r="F62" s="9"/>
      <c r="G62" s="9"/>
      <c r="M62" s="9"/>
      <c r="N62" s="9"/>
      <c r="O62" s="9"/>
      <c r="P62" s="9"/>
      <c r="Q62" s="8"/>
      <c r="R62" s="8"/>
      <c r="S62" s="60"/>
    </row>
    <row r="63" spans="1:19" s="23" customFormat="1">
      <c r="A63" s="8"/>
      <c r="B63" s="8"/>
      <c r="C63" s="8"/>
      <c r="D63" s="8"/>
      <c r="E63" s="9"/>
      <c r="F63" s="9"/>
      <c r="G63" s="9"/>
      <c r="M63" s="9"/>
      <c r="N63" s="9"/>
      <c r="O63" s="9"/>
      <c r="P63" s="9"/>
      <c r="Q63" s="8"/>
      <c r="R63" s="8"/>
      <c r="S63" s="60"/>
    </row>
    <row r="64" spans="1:19" s="23" customFormat="1">
      <c r="A64" s="8"/>
      <c r="B64" s="8"/>
      <c r="C64" s="8"/>
      <c r="D64" s="8"/>
      <c r="E64" s="9"/>
      <c r="F64" s="9"/>
      <c r="G64" s="9"/>
      <c r="M64" s="9"/>
      <c r="N64" s="9"/>
      <c r="O64" s="9"/>
      <c r="P64" s="9"/>
      <c r="Q64" s="8"/>
      <c r="R64" s="8"/>
      <c r="S64" s="60"/>
    </row>
    <row r="65" spans="1:19" s="23" customFormat="1">
      <c r="A65" s="8"/>
      <c r="B65" s="8"/>
      <c r="C65" s="8"/>
      <c r="D65" s="8"/>
      <c r="E65" s="9"/>
      <c r="F65" s="9"/>
      <c r="G65" s="9"/>
      <c r="M65" s="9"/>
      <c r="N65" s="9"/>
      <c r="O65" s="9"/>
      <c r="P65" s="9"/>
      <c r="Q65" s="8"/>
      <c r="R65" s="8"/>
      <c r="S65" s="60"/>
    </row>
    <row r="66" spans="1:19" s="23" customFormat="1">
      <c r="A66" s="8"/>
      <c r="B66" s="8"/>
      <c r="C66" s="8"/>
      <c r="D66" s="8"/>
      <c r="E66" s="9"/>
      <c r="F66" s="9"/>
      <c r="G66" s="9"/>
      <c r="M66" s="9"/>
      <c r="N66" s="9"/>
      <c r="O66" s="9"/>
      <c r="P66" s="9"/>
      <c r="Q66" s="8"/>
      <c r="R66" s="8"/>
      <c r="S66" s="60"/>
    </row>
    <row r="67" spans="1:19" s="23" customFormat="1">
      <c r="A67" s="8"/>
      <c r="B67" s="8"/>
      <c r="C67" s="8"/>
      <c r="D67" s="8"/>
      <c r="E67" s="9"/>
      <c r="F67" s="9"/>
      <c r="G67" s="9"/>
      <c r="M67" s="9"/>
      <c r="N67" s="9"/>
      <c r="O67" s="9"/>
      <c r="P67" s="9"/>
      <c r="Q67" s="8"/>
      <c r="R67" s="8"/>
      <c r="S67" s="60"/>
    </row>
    <row r="68" spans="1:19" s="23" customFormat="1">
      <c r="A68" s="8"/>
      <c r="B68" s="8"/>
      <c r="C68" s="8"/>
      <c r="D68" s="8"/>
      <c r="E68" s="9"/>
      <c r="F68" s="9"/>
      <c r="G68" s="9"/>
      <c r="M68" s="9"/>
      <c r="N68" s="9"/>
      <c r="O68" s="9"/>
      <c r="P68" s="9"/>
      <c r="Q68" s="8"/>
      <c r="R68" s="8"/>
      <c r="S68" s="60"/>
    </row>
    <row r="69" spans="1:19" s="23" customFormat="1">
      <c r="A69" s="8"/>
      <c r="B69" s="8"/>
      <c r="C69" s="8"/>
      <c r="D69" s="8"/>
      <c r="E69" s="9"/>
      <c r="F69" s="9"/>
      <c r="G69" s="9"/>
      <c r="M69" s="9"/>
      <c r="N69" s="9"/>
      <c r="O69" s="9"/>
      <c r="P69" s="9"/>
      <c r="Q69" s="8"/>
      <c r="R69" s="8"/>
      <c r="S69" s="60"/>
    </row>
    <row r="70" spans="1:19" s="23" customFormat="1">
      <c r="A70" s="8"/>
      <c r="B70" s="8"/>
      <c r="C70" s="8"/>
      <c r="D70" s="8"/>
      <c r="E70" s="9"/>
      <c r="F70" s="9"/>
      <c r="G70" s="9"/>
      <c r="M70" s="9"/>
      <c r="N70" s="9"/>
      <c r="O70" s="9"/>
      <c r="P70" s="9"/>
      <c r="Q70" s="8"/>
      <c r="R70" s="8"/>
      <c r="S70" s="60"/>
    </row>
    <row r="71" spans="1:19" s="23" customFormat="1">
      <c r="A71" s="8"/>
      <c r="B71" s="8"/>
      <c r="C71" s="8"/>
      <c r="D71" s="8"/>
      <c r="E71" s="9"/>
      <c r="F71" s="9"/>
      <c r="G71" s="9"/>
      <c r="M71" s="9"/>
      <c r="N71" s="9"/>
      <c r="O71" s="9"/>
      <c r="P71" s="9"/>
      <c r="Q71" s="8"/>
      <c r="R71" s="8"/>
      <c r="S71" s="60"/>
    </row>
    <row r="72" spans="1:19" s="23" customFormat="1">
      <c r="A72" s="8"/>
      <c r="B72" s="8"/>
      <c r="C72" s="8"/>
      <c r="D72" s="8"/>
      <c r="E72" s="9"/>
      <c r="F72" s="9"/>
      <c r="G72" s="9"/>
      <c r="M72" s="9"/>
      <c r="N72" s="9"/>
      <c r="O72" s="9"/>
      <c r="P72" s="9"/>
      <c r="Q72" s="8"/>
      <c r="R72" s="8"/>
      <c r="S72" s="60"/>
    </row>
    <row r="73" spans="1:19" s="23" customFormat="1">
      <c r="A73" s="8"/>
      <c r="B73" s="8"/>
      <c r="C73" s="8"/>
      <c r="D73" s="8"/>
      <c r="E73" s="9"/>
      <c r="F73" s="9"/>
      <c r="G73" s="9"/>
      <c r="M73" s="9"/>
      <c r="N73" s="9"/>
      <c r="O73" s="9"/>
      <c r="P73" s="9"/>
      <c r="Q73" s="8"/>
      <c r="R73" s="8"/>
      <c r="S73" s="60"/>
    </row>
    <row r="74" spans="1:19" s="23" customFormat="1">
      <c r="A74" s="8"/>
      <c r="B74" s="8"/>
      <c r="C74" s="8"/>
      <c r="D74" s="8"/>
      <c r="E74" s="9"/>
      <c r="F74" s="9"/>
      <c r="G74" s="9"/>
      <c r="M74" s="9"/>
      <c r="N74" s="9"/>
      <c r="O74" s="9"/>
      <c r="P74" s="9"/>
      <c r="Q74" s="8"/>
      <c r="R74" s="8"/>
      <c r="S74" s="60"/>
    </row>
    <row r="75" spans="1:19" s="23" customFormat="1">
      <c r="A75" s="8"/>
      <c r="B75" s="8"/>
      <c r="C75" s="8"/>
      <c r="D75" s="8"/>
      <c r="E75" s="9"/>
      <c r="F75" s="9"/>
      <c r="G75" s="9"/>
      <c r="M75" s="9"/>
      <c r="N75" s="9"/>
      <c r="O75" s="9"/>
      <c r="P75" s="9"/>
      <c r="Q75" s="8"/>
      <c r="R75" s="8"/>
      <c r="S75" s="60"/>
    </row>
    <row r="76" spans="1:19" s="23" customFormat="1">
      <c r="A76" s="8"/>
      <c r="B76" s="8"/>
      <c r="C76" s="8"/>
      <c r="D76" s="8"/>
      <c r="E76" s="9"/>
      <c r="F76" s="9"/>
      <c r="G76" s="9"/>
      <c r="M76" s="9"/>
      <c r="N76" s="9"/>
      <c r="O76" s="9"/>
      <c r="P76" s="9"/>
      <c r="Q76" s="8"/>
      <c r="R76" s="8"/>
      <c r="S76" s="60"/>
    </row>
    <row r="77" spans="1:19" s="23" customFormat="1">
      <c r="A77" s="8"/>
      <c r="B77" s="8"/>
      <c r="C77" s="8"/>
      <c r="D77" s="8"/>
      <c r="E77" s="9"/>
      <c r="F77" s="9"/>
      <c r="G77" s="9"/>
      <c r="M77" s="9"/>
      <c r="N77" s="9"/>
      <c r="O77" s="9"/>
      <c r="P77" s="9"/>
      <c r="Q77" s="8"/>
      <c r="R77" s="8"/>
      <c r="S77" s="60"/>
    </row>
    <row r="78" spans="1:19" s="23" customFormat="1">
      <c r="A78" s="8"/>
      <c r="B78" s="8"/>
      <c r="C78" s="8"/>
      <c r="D78" s="8"/>
      <c r="E78" s="9"/>
      <c r="F78" s="9"/>
      <c r="G78" s="9"/>
      <c r="M78" s="9"/>
      <c r="N78" s="9"/>
      <c r="O78" s="9"/>
      <c r="P78" s="9"/>
      <c r="Q78" s="8"/>
      <c r="R78" s="8"/>
      <c r="S78" s="60"/>
    </row>
    <row r="79" spans="1:19" s="23" customFormat="1">
      <c r="A79" s="8"/>
      <c r="B79" s="8"/>
      <c r="C79" s="8"/>
      <c r="D79" s="8"/>
      <c r="E79" s="9"/>
      <c r="F79" s="9"/>
      <c r="G79" s="9"/>
      <c r="M79" s="9"/>
      <c r="N79" s="9"/>
      <c r="O79" s="9"/>
      <c r="P79" s="9"/>
      <c r="Q79" s="8"/>
      <c r="R79" s="8"/>
      <c r="S79" s="60"/>
    </row>
    <row r="80" spans="1:19" s="23" customFormat="1">
      <c r="A80" s="8"/>
      <c r="B80" s="8"/>
      <c r="C80" s="8"/>
      <c r="D80" s="8"/>
      <c r="E80" s="9"/>
      <c r="F80" s="9"/>
      <c r="G80" s="9"/>
      <c r="M80" s="9"/>
      <c r="N80" s="9"/>
      <c r="O80" s="9"/>
      <c r="P80" s="9"/>
      <c r="Q80" s="8"/>
      <c r="R80" s="8"/>
      <c r="S80" s="60"/>
    </row>
    <row r="81" spans="1:19" s="23" customFormat="1">
      <c r="A81" s="8"/>
      <c r="B81" s="8"/>
      <c r="C81" s="8"/>
      <c r="D81" s="8"/>
      <c r="E81" s="9"/>
      <c r="F81" s="9"/>
      <c r="G81" s="9"/>
      <c r="M81" s="9"/>
      <c r="N81" s="9"/>
      <c r="O81" s="9"/>
      <c r="P81" s="9"/>
      <c r="Q81" s="8"/>
      <c r="R81" s="8"/>
      <c r="S81" s="60"/>
    </row>
    <row r="82" spans="1:19" s="23" customFormat="1">
      <c r="A82" s="8"/>
      <c r="B82" s="8"/>
      <c r="C82" s="8"/>
      <c r="D82" s="8"/>
      <c r="E82" s="9"/>
      <c r="F82" s="9"/>
      <c r="G82" s="9"/>
      <c r="M82" s="9"/>
      <c r="N82" s="9"/>
      <c r="O82" s="9"/>
      <c r="P82" s="9"/>
      <c r="Q82" s="8"/>
      <c r="R82" s="8"/>
      <c r="S82" s="60"/>
    </row>
    <row r="83" spans="1:19" s="23" customFormat="1">
      <c r="A83" s="8"/>
      <c r="B83" s="8"/>
      <c r="C83" s="8"/>
      <c r="D83" s="8"/>
      <c r="E83" s="9"/>
      <c r="F83" s="9"/>
      <c r="G83" s="9"/>
      <c r="M83" s="9"/>
      <c r="N83" s="9"/>
      <c r="O83" s="9"/>
      <c r="P83" s="9"/>
      <c r="Q83" s="8"/>
      <c r="R83" s="8"/>
      <c r="S83" s="60"/>
    </row>
    <row r="84" spans="1:19" s="23" customFormat="1">
      <c r="A84" s="8"/>
      <c r="B84" s="8"/>
      <c r="C84" s="8"/>
      <c r="D84" s="8"/>
      <c r="E84" s="9"/>
      <c r="F84" s="9"/>
      <c r="G84" s="9"/>
      <c r="M84" s="9"/>
      <c r="N84" s="9"/>
      <c r="O84" s="9"/>
      <c r="P84" s="9"/>
      <c r="Q84" s="8"/>
      <c r="R84" s="8"/>
      <c r="S84" s="60"/>
    </row>
    <row r="85" spans="1:19" s="23" customFormat="1">
      <c r="A85" s="8"/>
      <c r="B85" s="8"/>
      <c r="C85" s="8"/>
      <c r="D85" s="8"/>
      <c r="E85" s="9"/>
      <c r="F85" s="9"/>
      <c r="G85" s="9"/>
      <c r="M85" s="9"/>
      <c r="N85" s="9"/>
      <c r="O85" s="9"/>
      <c r="P85" s="9"/>
      <c r="Q85" s="8"/>
      <c r="R85" s="8"/>
      <c r="S85" s="60"/>
    </row>
    <row r="86" spans="1:19" s="23" customFormat="1">
      <c r="A86" s="8"/>
      <c r="B86" s="8"/>
      <c r="C86" s="8"/>
      <c r="D86" s="8"/>
      <c r="E86" s="9"/>
      <c r="F86" s="9"/>
      <c r="G86" s="9"/>
      <c r="M86" s="9"/>
      <c r="N86" s="9"/>
      <c r="O86" s="9"/>
      <c r="P86" s="9"/>
      <c r="Q86" s="8"/>
      <c r="R86" s="8"/>
      <c r="S86" s="60"/>
    </row>
    <row r="87" spans="1:19" s="23" customFormat="1">
      <c r="A87" s="8"/>
      <c r="B87" s="8"/>
      <c r="C87" s="8"/>
      <c r="D87" s="8"/>
      <c r="E87" s="9"/>
      <c r="F87" s="9"/>
      <c r="G87" s="9"/>
      <c r="M87" s="9"/>
      <c r="N87" s="9"/>
      <c r="O87" s="9"/>
      <c r="P87" s="9"/>
      <c r="Q87" s="8"/>
      <c r="R87" s="8"/>
      <c r="S87" s="60"/>
    </row>
    <row r="88" spans="1:19" s="23" customFormat="1">
      <c r="A88" s="8"/>
      <c r="B88" s="8"/>
      <c r="C88" s="8"/>
      <c r="D88" s="8"/>
      <c r="E88" s="9"/>
      <c r="F88" s="9"/>
      <c r="G88" s="9"/>
      <c r="M88" s="9"/>
      <c r="N88" s="9"/>
      <c r="O88" s="9"/>
      <c r="P88" s="9"/>
      <c r="Q88" s="8"/>
      <c r="R88" s="8"/>
      <c r="S88" s="60"/>
    </row>
    <row r="89" spans="1:19" s="23" customFormat="1">
      <c r="A89" s="8"/>
      <c r="B89" s="8"/>
      <c r="C89" s="8"/>
      <c r="D89" s="8"/>
      <c r="E89" s="9"/>
      <c r="F89" s="9"/>
      <c r="G89" s="9"/>
      <c r="M89" s="9"/>
      <c r="N89" s="9"/>
      <c r="O89" s="9"/>
      <c r="P89" s="9"/>
      <c r="Q89" s="8"/>
      <c r="R89" s="8"/>
      <c r="S89" s="60"/>
    </row>
    <row r="90" spans="1:19" s="23" customFormat="1">
      <c r="A90" s="8"/>
      <c r="B90" s="8"/>
      <c r="C90" s="8"/>
      <c r="D90" s="8"/>
      <c r="E90" s="9"/>
      <c r="F90" s="9"/>
      <c r="G90" s="72"/>
      <c r="H90" s="72"/>
      <c r="I90" s="72"/>
      <c r="J90" s="72"/>
      <c r="M90" s="9"/>
      <c r="N90" s="9"/>
      <c r="O90" s="9"/>
      <c r="P90" s="9"/>
      <c r="Q90" s="8"/>
      <c r="R90" s="8"/>
      <c r="S90" s="60"/>
    </row>
    <row r="91" spans="1:19" s="23" customFormat="1">
      <c r="A91" s="8"/>
      <c r="B91" s="8"/>
      <c r="C91" s="8"/>
      <c r="D91" s="8"/>
      <c r="E91" s="9"/>
      <c r="F91" s="9"/>
      <c r="G91" s="9"/>
      <c r="M91" s="9"/>
      <c r="N91" s="9"/>
      <c r="O91" s="9"/>
      <c r="P91" s="9"/>
      <c r="Q91" s="8"/>
      <c r="R91" s="8"/>
      <c r="S91" s="60"/>
    </row>
  </sheetData>
  <autoFilter ref="A5:AL8"/>
  <mergeCells count="7">
    <mergeCell ref="A1:S1"/>
    <mergeCell ref="G3:H3"/>
    <mergeCell ref="A2:A4"/>
    <mergeCell ref="B2:B4"/>
    <mergeCell ref="C2:C4"/>
    <mergeCell ref="D2:D4"/>
    <mergeCell ref="E3:F3"/>
  </mergeCells>
  <printOptions horizontalCentered="1"/>
  <pageMargins left="0.23622047244094491" right="0.23622047244094491" top="0.74803149606299213" bottom="0.55118110236220474" header="0.31496062992125984" footer="0.31496062992125984"/>
  <pageSetup paperSize="9" scale="66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Лист81">
    <pageSetUpPr fitToPage="1"/>
  </sheetPr>
  <dimension ref="A1:R61"/>
  <sheetViews>
    <sheetView zoomScale="85" zoomScaleNormal="85" workbookViewId="0">
      <pane xSplit="4" ySplit="6" topLeftCell="E7" activePane="bottomRight" state="frozen"/>
      <selection activeCell="G12" sqref="G12"/>
      <selection pane="topRight" activeCell="G12" sqref="G12"/>
      <selection pane="bottomLeft" activeCell="G12" sqref="G12"/>
      <selection pane="bottomRight" activeCell="A2" sqref="A2:A4"/>
    </sheetView>
  </sheetViews>
  <sheetFormatPr defaultColWidth="10.6640625" defaultRowHeight="13.2"/>
  <cols>
    <col min="1" max="1" width="4.5546875" style="9" customWidth="1"/>
    <col min="2" max="2" width="22" style="9" hidden="1" customWidth="1"/>
    <col min="3" max="3" width="8.21875" style="9" customWidth="1"/>
    <col min="4" max="4" width="22.33203125" style="9" customWidth="1"/>
    <col min="5" max="5" width="11.77734375" style="9" customWidth="1"/>
    <col min="6" max="7" width="12.6640625" style="9" customWidth="1"/>
    <col min="8" max="8" width="12.6640625" style="23" customWidth="1"/>
    <col min="9" max="9" width="11.44140625" style="23" customWidth="1"/>
    <col min="10" max="10" width="11.109375" style="23" customWidth="1"/>
    <col min="11" max="11" width="10.88671875" style="9" customWidth="1"/>
    <col min="12" max="12" width="10.5546875" style="9" customWidth="1"/>
    <col min="13" max="14" width="12.6640625" style="9" customWidth="1"/>
    <col min="15" max="15" width="10.5546875" style="9" customWidth="1"/>
    <col min="16" max="16" width="11.77734375" style="9" customWidth="1"/>
    <col min="17" max="17" width="11.6640625" style="9" customWidth="1"/>
    <col min="18" max="18" width="12.33203125" style="9" customWidth="1"/>
    <col min="19" max="16384" width="10.6640625" style="9"/>
  </cols>
  <sheetData>
    <row r="1" spans="1:18" ht="44.4" customHeight="1">
      <c r="A1" s="1014" t="s">
        <v>1176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</row>
    <row r="2" spans="1:18" ht="45.6" customHeight="1">
      <c r="A2" s="1015" t="s">
        <v>1</v>
      </c>
      <c r="B2" s="1018" t="s">
        <v>417</v>
      </c>
      <c r="C2" s="1015" t="s">
        <v>0</v>
      </c>
      <c r="D2" s="1018" t="s">
        <v>2</v>
      </c>
      <c r="E2" s="40">
        <v>19</v>
      </c>
      <c r="F2" s="846" t="s">
        <v>502</v>
      </c>
      <c r="G2" s="79" t="s">
        <v>420</v>
      </c>
      <c r="H2" s="80"/>
      <c r="I2" s="73" t="s">
        <v>421</v>
      </c>
      <c r="J2" s="74"/>
      <c r="K2" s="62" t="s">
        <v>408</v>
      </c>
      <c r="L2" s="63"/>
      <c r="M2" s="1035" t="s">
        <v>6</v>
      </c>
      <c r="N2" s="1036"/>
      <c r="O2" s="1033" t="s">
        <v>423</v>
      </c>
      <c r="P2" s="1023"/>
      <c r="Q2" s="81" t="s">
        <v>503</v>
      </c>
      <c r="R2" s="82"/>
    </row>
    <row r="3" spans="1:18" ht="42.75" customHeight="1">
      <c r="A3" s="1016"/>
      <c r="B3" s="1019"/>
      <c r="C3" s="1021"/>
      <c r="D3" s="1019"/>
      <c r="E3" s="1024" t="s">
        <v>550</v>
      </c>
      <c r="F3" s="1024"/>
      <c r="G3" s="62" t="s">
        <v>551</v>
      </c>
      <c r="H3" s="77"/>
      <c r="I3" s="62" t="s">
        <v>552</v>
      </c>
      <c r="J3" s="77"/>
      <c r="K3" s="62" t="s">
        <v>504</v>
      </c>
      <c r="L3" s="63"/>
      <c r="M3" s="16"/>
      <c r="N3" s="16"/>
      <c r="O3" s="16"/>
      <c r="P3" s="16"/>
      <c r="Q3" s="16"/>
      <c r="R3" s="16"/>
    </row>
    <row r="4" spans="1:18" ht="123.75" customHeight="1">
      <c r="A4" s="1017"/>
      <c r="B4" s="1020"/>
      <c r="C4" s="1022"/>
      <c r="D4" s="1020"/>
      <c r="E4" s="14" t="s">
        <v>426</v>
      </c>
      <c r="F4" s="14" t="s">
        <v>427</v>
      </c>
      <c r="G4" s="840" t="s">
        <v>428</v>
      </c>
      <c r="H4" s="841" t="s">
        <v>427</v>
      </c>
      <c r="I4" s="840" t="s">
        <v>428</v>
      </c>
      <c r="J4" s="841" t="s">
        <v>427</v>
      </c>
      <c r="K4" s="14" t="s">
        <v>428</v>
      </c>
      <c r="L4" s="14" t="s">
        <v>427</v>
      </c>
      <c r="M4" s="15" t="s">
        <v>505</v>
      </c>
      <c r="N4" s="16" t="s">
        <v>562</v>
      </c>
      <c r="O4" s="16" t="s">
        <v>506</v>
      </c>
      <c r="P4" s="16" t="s">
        <v>406</v>
      </c>
      <c r="Q4" s="16" t="s">
        <v>506</v>
      </c>
      <c r="R4" s="16" t="s">
        <v>406</v>
      </c>
    </row>
    <row r="5" spans="1:18" s="827" customFormat="1" ht="15" hidden="1" customHeight="1">
      <c r="A5" s="824"/>
      <c r="B5" s="825" t="s">
        <v>432</v>
      </c>
      <c r="C5" s="826"/>
      <c r="D5" s="825"/>
      <c r="E5" s="17">
        <v>0</v>
      </c>
      <c r="F5" s="17">
        <v>0</v>
      </c>
      <c r="G5" s="482"/>
      <c r="H5" s="810"/>
      <c r="I5" s="810"/>
      <c r="J5" s="810"/>
      <c r="M5" s="34"/>
      <c r="N5" s="34"/>
      <c r="O5" s="34"/>
      <c r="P5" s="34"/>
      <c r="Q5" s="34"/>
      <c r="R5" s="34"/>
    </row>
    <row r="6" spans="1:18" s="827" customFormat="1" ht="20.399999999999999" customHeight="1">
      <c r="A6" s="824"/>
      <c r="B6" s="825"/>
      <c r="C6" s="826"/>
      <c r="D6" s="825" t="s">
        <v>433</v>
      </c>
      <c r="E6" s="19">
        <v>1634351</v>
      </c>
      <c r="F6" s="19">
        <v>4954646042</v>
      </c>
      <c r="G6" s="19">
        <v>1271638</v>
      </c>
      <c r="H6" s="19">
        <v>3129197022.7000003</v>
      </c>
      <c r="I6" s="19">
        <v>0</v>
      </c>
      <c r="J6" s="19">
        <v>0</v>
      </c>
      <c r="K6" s="20">
        <v>0.77806909286927961</v>
      </c>
      <c r="L6" s="20">
        <v>0.63156822832027448</v>
      </c>
      <c r="M6" s="19">
        <v>3325831</v>
      </c>
      <c r="N6" s="19">
        <v>-3325831</v>
      </c>
      <c r="O6" s="19">
        <v>0</v>
      </c>
      <c r="P6" s="19">
        <v>0</v>
      </c>
      <c r="Q6" s="19">
        <v>1634351</v>
      </c>
      <c r="R6" s="19">
        <v>4954646042</v>
      </c>
    </row>
    <row r="7" spans="1:18" ht="28.2" customHeight="1">
      <c r="A7" s="834">
        <v>22</v>
      </c>
      <c r="B7" s="834" t="s">
        <v>471</v>
      </c>
      <c r="C7" s="835">
        <v>780126</v>
      </c>
      <c r="D7" s="847" t="s">
        <v>513</v>
      </c>
      <c r="E7" s="22">
        <v>12052</v>
      </c>
      <c r="F7" s="22">
        <v>28912220</v>
      </c>
      <c r="G7" s="22">
        <v>12246</v>
      </c>
      <c r="H7" s="22">
        <v>26606648</v>
      </c>
      <c r="I7" s="22">
        <v>0</v>
      </c>
      <c r="J7" s="22">
        <v>0</v>
      </c>
      <c r="K7" s="20">
        <v>1.0160969133753734</v>
      </c>
      <c r="L7" s="20">
        <v>0.92025614082903351</v>
      </c>
      <c r="M7" s="32">
        <v>3325831</v>
      </c>
      <c r="N7" s="32">
        <v>0</v>
      </c>
      <c r="O7" s="32">
        <v>1531</v>
      </c>
      <c r="P7" s="19">
        <v>3325831</v>
      </c>
      <c r="Q7" s="32">
        <v>13583</v>
      </c>
      <c r="R7" s="32">
        <v>32238051</v>
      </c>
    </row>
    <row r="8" spans="1:18" ht="28.2" customHeight="1">
      <c r="A8" s="834">
        <v>92</v>
      </c>
      <c r="B8" s="837"/>
      <c r="C8" s="835">
        <v>780231</v>
      </c>
      <c r="D8" s="847" t="s">
        <v>464</v>
      </c>
      <c r="E8" s="22">
        <v>5758</v>
      </c>
      <c r="F8" s="22">
        <v>17731165</v>
      </c>
      <c r="G8" s="22">
        <v>0</v>
      </c>
      <c r="H8" s="22">
        <v>0</v>
      </c>
      <c r="I8" s="22">
        <v>0</v>
      </c>
      <c r="J8" s="22">
        <v>0</v>
      </c>
      <c r="K8" s="20">
        <v>0</v>
      </c>
      <c r="L8" s="20">
        <v>0</v>
      </c>
      <c r="M8" s="32">
        <v>0</v>
      </c>
      <c r="N8" s="32">
        <v>-3325831</v>
      </c>
      <c r="O8" s="32">
        <v>-1531</v>
      </c>
      <c r="P8" s="19">
        <v>-3325831</v>
      </c>
      <c r="Q8" s="32">
        <v>4227</v>
      </c>
      <c r="R8" s="32">
        <v>14405334</v>
      </c>
    </row>
    <row r="9" spans="1:18" s="23" customFormat="1">
      <c r="A9" s="9"/>
      <c r="B9" s="9"/>
      <c r="C9" s="9"/>
      <c r="D9" s="9"/>
      <c r="E9" s="9"/>
      <c r="F9" s="78"/>
      <c r="G9" s="9"/>
    </row>
    <row r="10" spans="1:18" s="23" customFormat="1">
      <c r="A10" s="9"/>
      <c r="B10" s="9"/>
      <c r="C10" s="9"/>
      <c r="D10" s="9"/>
      <c r="E10" s="9"/>
      <c r="F10" s="9"/>
      <c r="G10" s="9"/>
    </row>
    <row r="11" spans="1:18" s="23" customFormat="1">
      <c r="A11" s="9"/>
      <c r="B11" s="9"/>
      <c r="C11" s="9"/>
      <c r="D11" s="9"/>
      <c r="E11" s="9"/>
      <c r="F11" s="9"/>
      <c r="G11" s="9"/>
    </row>
    <row r="12" spans="1:18" s="23" customFormat="1">
      <c r="A12" s="9"/>
      <c r="B12" s="9"/>
      <c r="C12" s="9"/>
      <c r="D12" s="9"/>
      <c r="E12" s="9"/>
      <c r="F12" s="9"/>
      <c r="G12" s="9"/>
    </row>
    <row r="13" spans="1:18" s="23" customFormat="1">
      <c r="A13" s="9"/>
      <c r="B13" s="9"/>
      <c r="C13" s="9"/>
      <c r="D13" s="9"/>
      <c r="E13" s="9"/>
      <c r="F13" s="9"/>
      <c r="G13" s="9"/>
    </row>
    <row r="14" spans="1:18" s="23" customFormat="1">
      <c r="A14" s="9"/>
      <c r="B14" s="9"/>
      <c r="C14" s="9"/>
      <c r="D14" s="9"/>
      <c r="E14" s="9"/>
      <c r="F14" s="9"/>
      <c r="G14" s="9"/>
    </row>
    <row r="15" spans="1:18" s="23" customFormat="1">
      <c r="A15" s="9"/>
      <c r="B15" s="9"/>
      <c r="C15" s="9"/>
      <c r="D15" s="9"/>
      <c r="E15" s="9"/>
      <c r="F15" s="9"/>
      <c r="G15" s="9"/>
    </row>
    <row r="16" spans="1:18" s="23" customFormat="1">
      <c r="A16" s="9"/>
      <c r="B16" s="9"/>
      <c r="C16" s="9"/>
      <c r="D16" s="9"/>
      <c r="E16" s="9"/>
      <c r="F16" s="9"/>
      <c r="G16" s="9"/>
    </row>
    <row r="17" spans="1:7" s="23" customFormat="1">
      <c r="A17" s="9"/>
      <c r="B17" s="9"/>
      <c r="C17" s="9"/>
      <c r="D17" s="9"/>
      <c r="E17" s="9"/>
      <c r="F17" s="9"/>
      <c r="G17" s="9"/>
    </row>
    <row r="18" spans="1:7" s="23" customFormat="1">
      <c r="A18" s="9"/>
      <c r="B18" s="9"/>
      <c r="C18" s="9"/>
      <c r="D18" s="9"/>
      <c r="E18" s="9"/>
      <c r="F18" s="9"/>
      <c r="G18" s="9"/>
    </row>
    <row r="19" spans="1:7" s="23" customFormat="1">
      <c r="A19" s="9"/>
      <c r="B19" s="9"/>
      <c r="C19" s="9"/>
      <c r="D19" s="9"/>
      <c r="E19" s="9"/>
      <c r="F19" s="9"/>
      <c r="G19" s="9"/>
    </row>
    <row r="20" spans="1:7" s="23" customFormat="1">
      <c r="A20" s="9"/>
      <c r="B20" s="9"/>
      <c r="C20" s="9"/>
      <c r="D20" s="9"/>
      <c r="E20" s="9"/>
      <c r="F20" s="9"/>
      <c r="G20" s="9"/>
    </row>
    <row r="21" spans="1:7" s="23" customFormat="1">
      <c r="A21" s="9"/>
      <c r="B21" s="9"/>
      <c r="C21" s="9"/>
      <c r="D21" s="9"/>
      <c r="E21" s="9"/>
      <c r="F21" s="9"/>
      <c r="G21" s="9"/>
    </row>
    <row r="22" spans="1:7" s="23" customFormat="1">
      <c r="A22" s="9"/>
      <c r="B22" s="9"/>
      <c r="C22" s="9"/>
      <c r="D22" s="9"/>
      <c r="E22" s="9"/>
      <c r="F22" s="9"/>
      <c r="G22" s="9"/>
    </row>
    <row r="23" spans="1:7" s="23" customFormat="1">
      <c r="A23" s="9"/>
      <c r="B23" s="9"/>
      <c r="C23" s="9"/>
      <c r="D23" s="9"/>
      <c r="E23" s="9"/>
      <c r="F23" s="9"/>
      <c r="G23" s="9"/>
    </row>
    <row r="24" spans="1:7" s="23" customFormat="1">
      <c r="A24" s="9"/>
      <c r="B24" s="9"/>
      <c r="C24" s="9"/>
      <c r="D24" s="9"/>
      <c r="E24" s="9"/>
      <c r="F24" s="9"/>
      <c r="G24" s="9"/>
    </row>
    <row r="25" spans="1:7" s="23" customFormat="1">
      <c r="A25" s="9"/>
      <c r="B25" s="9"/>
      <c r="C25" s="9"/>
      <c r="D25" s="9"/>
      <c r="E25" s="9"/>
      <c r="F25" s="9"/>
      <c r="G25" s="9"/>
    </row>
    <row r="26" spans="1:7" s="23" customFormat="1">
      <c r="A26" s="9"/>
      <c r="B26" s="9"/>
      <c r="C26" s="9"/>
      <c r="D26" s="9"/>
      <c r="E26" s="9"/>
      <c r="F26" s="9"/>
      <c r="G26" s="9"/>
    </row>
    <row r="27" spans="1:7" s="23" customFormat="1">
      <c r="A27" s="9"/>
      <c r="B27" s="9"/>
      <c r="C27" s="9"/>
      <c r="D27" s="9"/>
      <c r="E27" s="9"/>
      <c r="F27" s="9"/>
      <c r="G27" s="9"/>
    </row>
    <row r="28" spans="1:7" s="23" customFormat="1">
      <c r="A28" s="9"/>
      <c r="B28" s="9"/>
      <c r="C28" s="9"/>
      <c r="D28" s="9"/>
      <c r="E28" s="9"/>
      <c r="F28" s="9"/>
      <c r="G28" s="9"/>
    </row>
    <row r="29" spans="1:7" s="23" customFormat="1">
      <c r="A29" s="9"/>
      <c r="B29" s="9"/>
      <c r="C29" s="9"/>
      <c r="D29" s="9"/>
      <c r="E29" s="9"/>
      <c r="F29" s="9"/>
      <c r="G29" s="9"/>
    </row>
    <row r="30" spans="1:7" s="23" customFormat="1">
      <c r="A30" s="9"/>
      <c r="B30" s="9"/>
      <c r="C30" s="9"/>
      <c r="D30" s="9"/>
      <c r="E30" s="9"/>
      <c r="F30" s="9"/>
      <c r="G30" s="9"/>
    </row>
    <row r="31" spans="1:7" s="23" customFormat="1">
      <c r="A31" s="9"/>
      <c r="B31" s="9"/>
      <c r="C31" s="9"/>
      <c r="D31" s="9"/>
      <c r="E31" s="9"/>
      <c r="F31" s="9"/>
      <c r="G31" s="9"/>
    </row>
    <row r="32" spans="1:7" s="23" customFormat="1">
      <c r="A32" s="9"/>
      <c r="B32" s="9"/>
      <c r="C32" s="9"/>
      <c r="D32" s="9"/>
      <c r="E32" s="9"/>
      <c r="F32" s="9"/>
      <c r="G32" s="9"/>
    </row>
    <row r="33" spans="1:7" s="23" customFormat="1">
      <c r="A33" s="9"/>
      <c r="B33" s="9"/>
      <c r="C33" s="9"/>
      <c r="D33" s="9"/>
      <c r="E33" s="9"/>
      <c r="F33" s="9"/>
      <c r="G33" s="9"/>
    </row>
    <row r="34" spans="1:7" s="23" customFormat="1">
      <c r="A34" s="9"/>
      <c r="B34" s="9"/>
      <c r="C34" s="9"/>
      <c r="D34" s="9"/>
      <c r="E34" s="9"/>
      <c r="F34" s="9"/>
      <c r="G34" s="9"/>
    </row>
    <row r="35" spans="1:7" s="23" customFormat="1">
      <c r="A35" s="9"/>
      <c r="B35" s="9"/>
      <c r="C35" s="9"/>
      <c r="D35" s="9"/>
      <c r="E35" s="9"/>
      <c r="F35" s="9"/>
      <c r="G35" s="9"/>
    </row>
    <row r="36" spans="1:7" s="23" customFormat="1">
      <c r="A36" s="9"/>
      <c r="B36" s="9"/>
      <c r="C36" s="9"/>
      <c r="D36" s="9"/>
      <c r="E36" s="9"/>
      <c r="F36" s="9"/>
      <c r="G36" s="9"/>
    </row>
    <row r="37" spans="1:7" s="23" customFormat="1">
      <c r="A37" s="9"/>
      <c r="B37" s="9"/>
      <c r="C37" s="9"/>
      <c r="D37" s="9"/>
      <c r="E37" s="9"/>
      <c r="F37" s="9"/>
      <c r="G37" s="9"/>
    </row>
    <row r="38" spans="1:7" s="23" customFormat="1">
      <c r="A38" s="9"/>
      <c r="B38" s="9"/>
      <c r="C38" s="9"/>
      <c r="D38" s="9"/>
      <c r="E38" s="9"/>
      <c r="F38" s="9"/>
      <c r="G38" s="9"/>
    </row>
    <row r="39" spans="1:7" s="23" customFormat="1">
      <c r="A39" s="9"/>
      <c r="B39" s="9"/>
      <c r="C39" s="9"/>
      <c r="D39" s="9"/>
      <c r="E39" s="9"/>
      <c r="F39" s="9"/>
      <c r="G39" s="9"/>
    </row>
    <row r="40" spans="1:7" s="23" customFormat="1">
      <c r="A40" s="9"/>
      <c r="B40" s="9"/>
      <c r="C40" s="9"/>
      <c r="D40" s="9"/>
      <c r="E40" s="9"/>
      <c r="F40" s="9"/>
      <c r="G40" s="9"/>
    </row>
    <row r="41" spans="1:7" s="23" customFormat="1">
      <c r="A41" s="9"/>
      <c r="B41" s="9"/>
      <c r="C41" s="9"/>
      <c r="D41" s="9"/>
      <c r="E41" s="9"/>
      <c r="F41" s="9"/>
      <c r="G41" s="9"/>
    </row>
    <row r="42" spans="1:7" s="23" customFormat="1">
      <c r="A42" s="9"/>
      <c r="B42" s="9"/>
      <c r="C42" s="9"/>
      <c r="D42" s="9"/>
      <c r="E42" s="9"/>
      <c r="F42" s="9"/>
      <c r="G42" s="9"/>
    </row>
    <row r="43" spans="1:7" s="23" customFormat="1">
      <c r="A43" s="9"/>
      <c r="B43" s="9"/>
      <c r="C43" s="9"/>
      <c r="D43" s="9"/>
      <c r="E43" s="9"/>
      <c r="F43" s="9"/>
      <c r="G43" s="9"/>
    </row>
    <row r="44" spans="1:7" s="23" customFormat="1">
      <c r="A44" s="9"/>
      <c r="B44" s="9"/>
      <c r="C44" s="9"/>
      <c r="D44" s="9"/>
      <c r="E44" s="9"/>
      <c r="F44" s="9"/>
      <c r="G44" s="9"/>
    </row>
    <row r="45" spans="1:7" s="23" customFormat="1">
      <c r="A45" s="9"/>
      <c r="B45" s="9"/>
      <c r="C45" s="9"/>
      <c r="D45" s="9"/>
      <c r="E45" s="9"/>
      <c r="F45" s="9"/>
      <c r="G45" s="9"/>
    </row>
    <row r="46" spans="1:7" s="23" customFormat="1">
      <c r="A46" s="9"/>
      <c r="B46" s="9"/>
      <c r="C46" s="9"/>
      <c r="D46" s="9"/>
      <c r="E46" s="9"/>
      <c r="F46" s="9"/>
      <c r="G46" s="9"/>
    </row>
    <row r="47" spans="1:7" s="23" customFormat="1">
      <c r="A47" s="9"/>
      <c r="B47" s="9"/>
      <c r="C47" s="9"/>
      <c r="D47" s="9"/>
      <c r="E47" s="9"/>
      <c r="F47" s="9"/>
      <c r="G47" s="9"/>
    </row>
    <row r="48" spans="1:7" s="23" customFormat="1">
      <c r="A48" s="9"/>
      <c r="B48" s="9"/>
      <c r="C48" s="9"/>
      <c r="D48" s="9"/>
      <c r="E48" s="9"/>
      <c r="F48" s="9"/>
      <c r="G48" s="9"/>
    </row>
    <row r="49" spans="1:10" s="23" customFormat="1">
      <c r="A49" s="9"/>
      <c r="B49" s="9"/>
      <c r="C49" s="9"/>
      <c r="D49" s="9"/>
      <c r="E49" s="9"/>
      <c r="F49" s="9"/>
      <c r="G49" s="9"/>
    </row>
    <row r="50" spans="1:10" s="23" customFormat="1">
      <c r="A50" s="9"/>
      <c r="B50" s="9"/>
      <c r="C50" s="9"/>
      <c r="D50" s="9"/>
      <c r="E50" s="9"/>
      <c r="F50" s="9"/>
      <c r="G50" s="9"/>
    </row>
    <row r="51" spans="1:10" s="23" customFormat="1">
      <c r="A51" s="9"/>
      <c r="B51" s="9"/>
      <c r="C51" s="9"/>
      <c r="D51" s="9"/>
      <c r="E51" s="9"/>
      <c r="F51" s="9"/>
      <c r="G51" s="9"/>
    </row>
    <row r="52" spans="1:10" s="23" customFormat="1">
      <c r="A52" s="9"/>
      <c r="B52" s="9"/>
      <c r="C52" s="9"/>
      <c r="D52" s="9"/>
      <c r="E52" s="9"/>
      <c r="F52" s="9"/>
      <c r="G52" s="9"/>
    </row>
    <row r="53" spans="1:10" s="23" customFormat="1">
      <c r="A53" s="9"/>
      <c r="B53" s="9"/>
      <c r="C53" s="9"/>
      <c r="D53" s="9"/>
      <c r="E53" s="9"/>
      <c r="F53" s="9"/>
      <c r="G53" s="9"/>
    </row>
    <row r="54" spans="1:10" s="23" customFormat="1">
      <c r="A54" s="9"/>
      <c r="B54" s="9"/>
      <c r="C54" s="9"/>
      <c r="D54" s="9"/>
      <c r="E54" s="9"/>
      <c r="F54" s="9"/>
      <c r="G54" s="9"/>
    </row>
    <row r="55" spans="1:10" s="23" customFormat="1">
      <c r="A55" s="9"/>
      <c r="B55" s="9"/>
      <c r="C55" s="9"/>
      <c r="D55" s="9"/>
      <c r="E55" s="9"/>
      <c r="F55" s="9"/>
      <c r="G55" s="9"/>
    </row>
    <row r="56" spans="1:10" s="23" customFormat="1">
      <c r="A56" s="9"/>
      <c r="B56" s="9"/>
      <c r="C56" s="9"/>
      <c r="D56" s="9"/>
      <c r="E56" s="9"/>
      <c r="F56" s="9"/>
      <c r="G56" s="9"/>
    </row>
    <row r="57" spans="1:10" s="23" customFormat="1">
      <c r="A57" s="9"/>
      <c r="B57" s="9"/>
      <c r="C57" s="9"/>
      <c r="D57" s="9"/>
      <c r="E57" s="9"/>
      <c r="F57" s="9"/>
      <c r="G57" s="9"/>
    </row>
    <row r="58" spans="1:10" s="23" customFormat="1">
      <c r="A58" s="9"/>
      <c r="B58" s="9"/>
      <c r="C58" s="9"/>
      <c r="D58" s="9"/>
      <c r="E58" s="9"/>
      <c r="F58" s="9"/>
      <c r="G58" s="9"/>
    </row>
    <row r="59" spans="1:10" s="23" customFormat="1">
      <c r="A59" s="9"/>
      <c r="B59" s="9"/>
      <c r="C59" s="9"/>
      <c r="D59" s="9"/>
      <c r="E59" s="9"/>
      <c r="F59" s="9"/>
      <c r="G59" s="9"/>
    </row>
    <row r="60" spans="1:10" s="23" customFormat="1">
      <c r="A60" s="9"/>
      <c r="B60" s="9"/>
      <c r="C60" s="9"/>
      <c r="D60" s="9"/>
      <c r="E60" s="9"/>
      <c r="F60" s="9"/>
      <c r="G60" s="72"/>
      <c r="H60" s="72"/>
      <c r="I60" s="72"/>
      <c r="J60" s="72"/>
    </row>
    <row r="61" spans="1:10" s="23" customFormat="1">
      <c r="A61" s="9"/>
      <c r="B61" s="9"/>
      <c r="C61" s="9"/>
      <c r="D61" s="9"/>
      <c r="E61" s="9"/>
      <c r="F61" s="9"/>
      <c r="G61" s="9"/>
    </row>
  </sheetData>
  <autoFilter ref="A5:R8"/>
  <mergeCells count="8">
    <mergeCell ref="A1:R1"/>
    <mergeCell ref="O2:P2"/>
    <mergeCell ref="E3:F3"/>
    <mergeCell ref="A2:A4"/>
    <mergeCell ref="B2:B4"/>
    <mergeCell ref="C2:C4"/>
    <mergeCell ref="D2:D4"/>
    <mergeCell ref="M2:N2"/>
  </mergeCells>
  <printOptions horizontalCentered="1"/>
  <pageMargins left="0.23622047244094491" right="0.23622047244094491" top="0.55118110236220474" bottom="0.55118110236220474" header="0.31496062992125984" footer="0.31496062992125984"/>
  <pageSetup paperSize="9" scale="6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Лист9">
    <pageSetUpPr fitToPage="1"/>
  </sheetPr>
  <dimension ref="A1:AG67"/>
  <sheetViews>
    <sheetView zoomScale="80" zoomScaleNormal="80" workbookViewId="0">
      <pane xSplit="4" ySplit="6" topLeftCell="E7" activePane="bottomRight" state="frozen"/>
      <selection activeCell="G12" sqref="G12"/>
      <selection pane="topRight" activeCell="G12" sqref="G12"/>
      <selection pane="bottomLeft" activeCell="G12" sqref="G12"/>
      <selection pane="bottomRight" sqref="A1:AE1"/>
    </sheetView>
  </sheetViews>
  <sheetFormatPr defaultColWidth="10.6640625" defaultRowHeight="13.2"/>
  <cols>
    <col min="1" max="1" width="3.109375" style="9" customWidth="1"/>
    <col min="2" max="2" width="22" style="9" hidden="1" customWidth="1"/>
    <col min="3" max="3" width="8" style="9" customWidth="1"/>
    <col min="4" max="4" width="25.6640625" style="9" customWidth="1"/>
    <col min="5" max="5" width="9.77734375" style="9" customWidth="1"/>
    <col min="6" max="7" width="12" style="9" customWidth="1"/>
    <col min="8" max="8" width="12" style="23" customWidth="1"/>
    <col min="9" max="9" width="9.77734375" style="23" customWidth="1"/>
    <col min="10" max="10" width="9.6640625" style="23" customWidth="1"/>
    <col min="11" max="11" width="9.33203125" style="9" customWidth="1"/>
    <col min="12" max="12" width="10" style="9" customWidth="1"/>
    <col min="13" max="13" width="9.33203125" style="9" customWidth="1"/>
    <col min="14" max="14" width="10.77734375" style="9" customWidth="1"/>
    <col min="15" max="15" width="11" style="9" customWidth="1"/>
    <col min="16" max="16" width="12" style="9" customWidth="1"/>
    <col min="17" max="17" width="10.5546875" style="9" customWidth="1"/>
    <col min="18" max="18" width="12" style="9" customWidth="1"/>
    <col min="19" max="19" width="9.88671875" style="9" customWidth="1"/>
    <col min="20" max="20" width="12" style="9" customWidth="1"/>
    <col min="21" max="21" width="8.33203125" style="36" customWidth="1"/>
    <col min="22" max="22" width="10" style="36" customWidth="1"/>
    <col min="23" max="23" width="9.33203125" style="9" customWidth="1"/>
    <col min="24" max="24" width="10" style="9" customWidth="1"/>
    <col min="25" max="26" width="12" style="9" customWidth="1"/>
    <col min="27" max="27" width="10.21875" style="9" customWidth="1"/>
    <col min="28" max="28" width="10.44140625" style="9" customWidth="1"/>
    <col min="29" max="29" width="12" style="9" customWidth="1"/>
    <col min="30" max="30" width="12.5546875" style="9" customWidth="1"/>
    <col min="31" max="31" width="11" style="838" customWidth="1"/>
    <col min="32" max="16384" width="10.6640625" style="9"/>
  </cols>
  <sheetData>
    <row r="1" spans="1:33" ht="47.4" customHeight="1">
      <c r="A1" s="1014" t="s">
        <v>1177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  <c r="S1" s="1014"/>
      <c r="T1" s="1014"/>
      <c r="U1" s="1014"/>
      <c r="V1" s="1014"/>
      <c r="W1" s="1014"/>
      <c r="X1" s="1014"/>
      <c r="Y1" s="1014"/>
      <c r="Z1" s="1014"/>
      <c r="AA1" s="1014"/>
      <c r="AB1" s="1014"/>
      <c r="AC1" s="1014"/>
      <c r="AD1" s="1014"/>
      <c r="AE1" s="1014"/>
    </row>
    <row r="2" spans="1:33" ht="41.25" customHeight="1">
      <c r="A2" s="1015" t="s">
        <v>1</v>
      </c>
      <c r="B2" s="1018" t="s">
        <v>417</v>
      </c>
      <c r="C2" s="1015" t="s">
        <v>0</v>
      </c>
      <c r="D2" s="1018" t="s">
        <v>2</v>
      </c>
      <c r="E2" s="848">
        <v>21</v>
      </c>
      <c r="F2" s="849" t="s">
        <v>563</v>
      </c>
      <c r="G2" s="79" t="s">
        <v>420</v>
      </c>
      <c r="H2" s="80"/>
      <c r="I2" s="73" t="s">
        <v>421</v>
      </c>
      <c r="J2" s="74"/>
      <c r="K2" s="62" t="s">
        <v>408</v>
      </c>
      <c r="L2" s="63"/>
      <c r="M2" s="1023" t="s">
        <v>423</v>
      </c>
      <c r="N2" s="1034"/>
      <c r="O2" s="81" t="s">
        <v>503</v>
      </c>
      <c r="P2" s="82"/>
      <c r="Q2" s="62" t="s">
        <v>564</v>
      </c>
      <c r="R2" s="83"/>
      <c r="S2" s="79" t="s">
        <v>420</v>
      </c>
      <c r="T2" s="80"/>
      <c r="U2" s="84" t="s">
        <v>421</v>
      </c>
      <c r="V2" s="85"/>
      <c r="W2" s="62" t="s">
        <v>408</v>
      </c>
      <c r="X2" s="63"/>
      <c r="Y2" s="11"/>
      <c r="Z2" s="11"/>
      <c r="AA2" s="11" t="s">
        <v>423</v>
      </c>
      <c r="AB2" s="11"/>
      <c r="AC2" s="75" t="s">
        <v>424</v>
      </c>
      <c r="AD2" s="76"/>
      <c r="AE2" s="64"/>
    </row>
    <row r="3" spans="1:33" ht="40.5" customHeight="1">
      <c r="A3" s="1016"/>
      <c r="B3" s="1019"/>
      <c r="C3" s="1021"/>
      <c r="D3" s="1019"/>
      <c r="E3" s="1024" t="s">
        <v>550</v>
      </c>
      <c r="F3" s="1024"/>
      <c r="G3" s="62" t="s">
        <v>551</v>
      </c>
      <c r="H3" s="77"/>
      <c r="I3" s="62" t="s">
        <v>552</v>
      </c>
      <c r="J3" s="77"/>
      <c r="K3" s="62"/>
      <c r="L3" s="63"/>
      <c r="M3" s="16"/>
      <c r="N3" s="16"/>
      <c r="O3" s="16"/>
      <c r="P3" s="16"/>
      <c r="Q3" s="848">
        <v>21</v>
      </c>
      <c r="R3" s="849" t="s">
        <v>563</v>
      </c>
      <c r="S3" s="62" t="s">
        <v>551</v>
      </c>
      <c r="T3" s="77"/>
      <c r="U3" s="86" t="s">
        <v>552</v>
      </c>
      <c r="V3" s="87"/>
      <c r="W3" s="1033" t="s">
        <v>564</v>
      </c>
      <c r="X3" s="1034"/>
      <c r="Y3" s="13"/>
      <c r="Z3" s="13"/>
      <c r="AA3" s="13"/>
      <c r="AB3" s="13"/>
      <c r="AC3" s="65" t="s">
        <v>565</v>
      </c>
      <c r="AD3" s="66"/>
      <c r="AE3" s="67"/>
    </row>
    <row r="4" spans="1:33" ht="123.75" customHeight="1">
      <c r="A4" s="1017"/>
      <c r="B4" s="1020"/>
      <c r="C4" s="1022"/>
      <c r="D4" s="1020"/>
      <c r="E4" s="14" t="s">
        <v>426</v>
      </c>
      <c r="F4" s="14" t="s">
        <v>427</v>
      </c>
      <c r="G4" s="840" t="s">
        <v>428</v>
      </c>
      <c r="H4" s="841" t="s">
        <v>427</v>
      </c>
      <c r="I4" s="840" t="s">
        <v>428</v>
      </c>
      <c r="J4" s="841" t="s">
        <v>427</v>
      </c>
      <c r="K4" s="14" t="s">
        <v>428</v>
      </c>
      <c r="L4" s="14" t="s">
        <v>427</v>
      </c>
      <c r="M4" s="16" t="s">
        <v>506</v>
      </c>
      <c r="N4" s="16" t="s">
        <v>406</v>
      </c>
      <c r="O4" s="16" t="s">
        <v>506</v>
      </c>
      <c r="P4" s="16" t="s">
        <v>406</v>
      </c>
      <c r="Q4" s="16" t="s">
        <v>506</v>
      </c>
      <c r="R4" s="16" t="s">
        <v>406</v>
      </c>
      <c r="S4" s="840" t="s">
        <v>428</v>
      </c>
      <c r="T4" s="841" t="s">
        <v>427</v>
      </c>
      <c r="U4" s="16" t="s">
        <v>428</v>
      </c>
      <c r="V4" s="16" t="s">
        <v>427</v>
      </c>
      <c r="W4" s="14" t="s">
        <v>428</v>
      </c>
      <c r="X4" s="14" t="s">
        <v>427</v>
      </c>
      <c r="Y4" s="15" t="s">
        <v>505</v>
      </c>
      <c r="Z4" s="16" t="s">
        <v>562</v>
      </c>
      <c r="AA4" s="15" t="s">
        <v>430</v>
      </c>
      <c r="AB4" s="15" t="s">
        <v>431</v>
      </c>
      <c r="AC4" s="68" t="s">
        <v>426</v>
      </c>
      <c r="AD4" s="68" t="s">
        <v>427</v>
      </c>
      <c r="AE4" s="823" t="s">
        <v>554</v>
      </c>
    </row>
    <row r="5" spans="1:33" s="827" customFormat="1" ht="15" hidden="1" customHeight="1">
      <c r="A5" s="824"/>
      <c r="B5" s="825" t="s">
        <v>432</v>
      </c>
      <c r="C5" s="826"/>
      <c r="D5" s="825"/>
      <c r="E5" s="17">
        <v>0</v>
      </c>
      <c r="F5" s="17">
        <v>0</v>
      </c>
      <c r="G5" s="482"/>
      <c r="H5" s="810"/>
      <c r="I5" s="810"/>
      <c r="J5" s="810"/>
      <c r="M5" s="34"/>
      <c r="N5" s="34"/>
      <c r="O5" s="34"/>
      <c r="P5" s="34"/>
      <c r="Q5" s="34"/>
      <c r="R5" s="34"/>
      <c r="S5" s="34"/>
      <c r="T5" s="34"/>
      <c r="U5" s="34"/>
      <c r="V5" s="34"/>
      <c r="Y5" s="17"/>
      <c r="Z5" s="17"/>
      <c r="AA5" s="17"/>
      <c r="AB5" s="17"/>
      <c r="AC5" s="482"/>
      <c r="AD5" s="482"/>
      <c r="AE5" s="828"/>
    </row>
    <row r="6" spans="1:33" s="850" customFormat="1" ht="29.4" customHeight="1">
      <c r="A6" s="824"/>
      <c r="B6" s="825"/>
      <c r="C6" s="825" t="s">
        <v>433</v>
      </c>
      <c r="E6" s="34">
        <v>2334236</v>
      </c>
      <c r="F6" s="34">
        <v>7626656834</v>
      </c>
      <c r="G6" s="34">
        <v>1509491</v>
      </c>
      <c r="H6" s="34">
        <v>4932930279.3000021</v>
      </c>
      <c r="I6" s="34">
        <v>3</v>
      </c>
      <c r="J6" s="34">
        <v>30077.5</v>
      </c>
      <c r="K6" s="851">
        <v>0.64667582883650154</v>
      </c>
      <c r="L6" s="851">
        <v>0.64680507647972696</v>
      </c>
      <c r="M6" s="34">
        <v>0</v>
      </c>
      <c r="N6" s="34">
        <v>0</v>
      </c>
      <c r="O6" s="34">
        <v>2334236</v>
      </c>
      <c r="P6" s="34">
        <v>7626656834</v>
      </c>
      <c r="Q6" s="34">
        <v>2327442</v>
      </c>
      <c r="R6" s="34">
        <v>7561865840</v>
      </c>
      <c r="S6" s="34">
        <v>1503353</v>
      </c>
      <c r="T6" s="34">
        <v>4875343298.8000021</v>
      </c>
      <c r="U6" s="34">
        <v>0</v>
      </c>
      <c r="V6" s="34">
        <v>0</v>
      </c>
      <c r="W6" s="851">
        <v>0.64592501123551094</v>
      </c>
      <c r="X6" s="851">
        <v>0.64472755824506955</v>
      </c>
      <c r="Y6" s="34">
        <v>4703063.875</v>
      </c>
      <c r="Z6" s="34">
        <v>-4703064</v>
      </c>
      <c r="AA6" s="34">
        <v>0</v>
      </c>
      <c r="AB6" s="34">
        <v>0</v>
      </c>
      <c r="AC6" s="34">
        <v>2327442</v>
      </c>
      <c r="AD6" s="34">
        <v>7561865840</v>
      </c>
      <c r="AE6" s="34">
        <v>253376.40129322789</v>
      </c>
    </row>
    <row r="7" spans="1:33" ht="25.8" customHeight="1">
      <c r="A7" s="834">
        <v>16</v>
      </c>
      <c r="B7" s="834" t="s">
        <v>447</v>
      </c>
      <c r="C7" s="835">
        <v>780194</v>
      </c>
      <c r="D7" s="847" t="s">
        <v>450</v>
      </c>
      <c r="E7" s="22">
        <v>47682</v>
      </c>
      <c r="F7" s="22">
        <v>154920479</v>
      </c>
      <c r="G7" s="22">
        <v>43647</v>
      </c>
      <c r="H7" s="22">
        <v>141049376</v>
      </c>
      <c r="I7" s="22">
        <v>0</v>
      </c>
      <c r="J7" s="22">
        <v>0</v>
      </c>
      <c r="K7" s="20">
        <v>0.91537687177551275</v>
      </c>
      <c r="L7" s="20">
        <v>0.91046307699577922</v>
      </c>
      <c r="M7" s="32">
        <v>1164</v>
      </c>
      <c r="N7" s="32">
        <v>3760069</v>
      </c>
      <c r="O7" s="32">
        <v>48846</v>
      </c>
      <c r="P7" s="32">
        <v>158680548</v>
      </c>
      <c r="Q7" s="35">
        <v>47682</v>
      </c>
      <c r="R7" s="35">
        <v>154920479</v>
      </c>
      <c r="S7" s="35">
        <v>43647</v>
      </c>
      <c r="T7" s="32">
        <v>141049376</v>
      </c>
      <c r="U7" s="22">
        <v>0</v>
      </c>
      <c r="V7" s="22">
        <v>0</v>
      </c>
      <c r="W7" s="20">
        <v>0.91537687177551275</v>
      </c>
      <c r="X7" s="20">
        <v>0.91046307699577922</v>
      </c>
      <c r="Y7" s="22">
        <v>3760069</v>
      </c>
      <c r="Z7" s="22">
        <v>0</v>
      </c>
      <c r="AA7" s="22">
        <v>1164</v>
      </c>
      <c r="AB7" s="22">
        <v>3760069</v>
      </c>
      <c r="AC7" s="22">
        <v>48846</v>
      </c>
      <c r="AD7" s="22">
        <v>158680548</v>
      </c>
      <c r="AE7" s="836">
        <v>3248.5883798059208</v>
      </c>
      <c r="AG7" s="36"/>
    </row>
    <row r="8" spans="1:33" ht="25.8" customHeight="1">
      <c r="A8" s="834">
        <v>60</v>
      </c>
      <c r="B8" s="837" t="s">
        <v>484</v>
      </c>
      <c r="C8" s="835">
        <v>780053</v>
      </c>
      <c r="D8" s="847" t="s">
        <v>383</v>
      </c>
      <c r="E8" s="22">
        <v>15307</v>
      </c>
      <c r="F8" s="22">
        <v>50610518</v>
      </c>
      <c r="G8" s="22">
        <v>14036</v>
      </c>
      <c r="H8" s="22">
        <v>45741294</v>
      </c>
      <c r="I8" s="22">
        <v>0</v>
      </c>
      <c r="J8" s="22">
        <v>0</v>
      </c>
      <c r="K8" s="20">
        <v>0.91696609394394724</v>
      </c>
      <c r="L8" s="20">
        <v>0.90379027537319412</v>
      </c>
      <c r="M8" s="32">
        <v>289</v>
      </c>
      <c r="N8" s="32">
        <v>925827</v>
      </c>
      <c r="O8" s="32">
        <v>15596</v>
      </c>
      <c r="P8" s="32">
        <v>51536345</v>
      </c>
      <c r="Q8" s="35">
        <v>15167</v>
      </c>
      <c r="R8" s="35">
        <v>49279775</v>
      </c>
      <c r="S8" s="35">
        <v>13920</v>
      </c>
      <c r="T8" s="32">
        <v>44627202</v>
      </c>
      <c r="U8" s="22">
        <v>0</v>
      </c>
      <c r="V8" s="22">
        <v>0</v>
      </c>
      <c r="W8" s="20">
        <v>0.9177820267686424</v>
      </c>
      <c r="X8" s="20">
        <v>0.90558859085699961</v>
      </c>
      <c r="Y8" s="22">
        <v>925827.25</v>
      </c>
      <c r="Z8" s="22">
        <v>0</v>
      </c>
      <c r="AA8" s="22">
        <v>289</v>
      </c>
      <c r="AB8" s="22">
        <v>925827</v>
      </c>
      <c r="AC8" s="22">
        <v>15456</v>
      </c>
      <c r="AD8" s="22">
        <v>50205602</v>
      </c>
      <c r="AE8" s="836">
        <v>3248.2920548654242</v>
      </c>
      <c r="AG8" s="36"/>
    </row>
    <row r="9" spans="1:33" ht="25.8" customHeight="1">
      <c r="A9" s="834">
        <v>83</v>
      </c>
      <c r="B9" s="837" t="s">
        <v>438</v>
      </c>
      <c r="C9" s="839">
        <v>780019</v>
      </c>
      <c r="D9" s="847" t="s">
        <v>380</v>
      </c>
      <c r="E9" s="22">
        <v>537</v>
      </c>
      <c r="F9" s="22">
        <v>1745993</v>
      </c>
      <c r="G9" s="22">
        <v>0</v>
      </c>
      <c r="H9" s="22">
        <v>0</v>
      </c>
      <c r="I9" s="22">
        <v>0</v>
      </c>
      <c r="J9" s="22">
        <v>0</v>
      </c>
      <c r="K9" s="20">
        <v>0</v>
      </c>
      <c r="L9" s="20">
        <v>0</v>
      </c>
      <c r="M9" s="32">
        <v>-79</v>
      </c>
      <c r="N9" s="32">
        <v>-257534</v>
      </c>
      <c r="O9" s="32">
        <v>458</v>
      </c>
      <c r="P9" s="32">
        <v>1488459</v>
      </c>
      <c r="Q9" s="35">
        <v>537</v>
      </c>
      <c r="R9" s="35">
        <v>1745993</v>
      </c>
      <c r="S9" s="35">
        <v>0</v>
      </c>
      <c r="T9" s="32">
        <v>0</v>
      </c>
      <c r="U9" s="22">
        <v>0</v>
      </c>
      <c r="V9" s="22">
        <v>0</v>
      </c>
      <c r="W9" s="20">
        <v>0</v>
      </c>
      <c r="X9" s="20">
        <v>0</v>
      </c>
      <c r="Y9" s="22">
        <v>0</v>
      </c>
      <c r="Z9" s="22">
        <v>-257534</v>
      </c>
      <c r="AA9" s="22">
        <v>-79</v>
      </c>
      <c r="AB9" s="22">
        <v>-257534</v>
      </c>
      <c r="AC9" s="22">
        <v>458</v>
      </c>
      <c r="AD9" s="22">
        <v>1488459</v>
      </c>
      <c r="AE9" s="836">
        <v>3249.9104803493451</v>
      </c>
      <c r="AG9" s="36"/>
    </row>
    <row r="10" spans="1:33" ht="25.8" customHeight="1">
      <c r="A10" s="834">
        <v>87</v>
      </c>
      <c r="B10" s="837" t="s">
        <v>438</v>
      </c>
      <c r="C10" s="835">
        <v>780245</v>
      </c>
      <c r="D10" s="847" t="s">
        <v>461</v>
      </c>
      <c r="E10" s="22">
        <v>1885</v>
      </c>
      <c r="F10" s="22">
        <v>6125554</v>
      </c>
      <c r="G10" s="22">
        <v>121</v>
      </c>
      <c r="H10" s="22">
        <v>395443</v>
      </c>
      <c r="I10" s="22">
        <v>0</v>
      </c>
      <c r="J10" s="22">
        <v>0</v>
      </c>
      <c r="K10" s="20">
        <v>6.4190981432360739E-2</v>
      </c>
      <c r="L10" s="20">
        <v>6.4556283399019906E-2</v>
      </c>
      <c r="M10" s="32">
        <v>-245</v>
      </c>
      <c r="N10" s="32">
        <v>-903520</v>
      </c>
      <c r="O10" s="32">
        <v>1640</v>
      </c>
      <c r="P10" s="32">
        <v>5222034</v>
      </c>
      <c r="Q10" s="35">
        <v>1885</v>
      </c>
      <c r="R10" s="35">
        <v>6125554</v>
      </c>
      <c r="S10" s="35">
        <v>121</v>
      </c>
      <c r="T10" s="32">
        <v>395443</v>
      </c>
      <c r="U10" s="22">
        <v>0</v>
      </c>
      <c r="V10" s="22">
        <v>0</v>
      </c>
      <c r="W10" s="20">
        <v>6.4190981432360739E-2</v>
      </c>
      <c r="X10" s="20">
        <v>6.4556283399019906E-2</v>
      </c>
      <c r="Y10" s="22">
        <v>0</v>
      </c>
      <c r="Z10" s="22">
        <v>-903520</v>
      </c>
      <c r="AA10" s="22">
        <v>-245</v>
      </c>
      <c r="AB10" s="22">
        <v>-903520</v>
      </c>
      <c r="AC10" s="22">
        <v>1640</v>
      </c>
      <c r="AD10" s="22">
        <v>5222034</v>
      </c>
      <c r="AE10" s="836">
        <v>3184.1670731707318</v>
      </c>
      <c r="AG10" s="36"/>
    </row>
    <row r="11" spans="1:33" ht="25.8" customHeight="1">
      <c r="A11" s="834">
        <v>89</v>
      </c>
      <c r="B11" s="837"/>
      <c r="C11" s="835">
        <v>780049</v>
      </c>
      <c r="D11" s="847" t="s">
        <v>463</v>
      </c>
      <c r="E11" s="22">
        <v>144</v>
      </c>
      <c r="F11" s="22">
        <v>466462</v>
      </c>
      <c r="G11" s="22">
        <v>128</v>
      </c>
      <c r="H11" s="22">
        <v>429893</v>
      </c>
      <c r="I11" s="22">
        <v>0</v>
      </c>
      <c r="J11" s="22">
        <v>0</v>
      </c>
      <c r="K11" s="20">
        <v>0.88888888888888884</v>
      </c>
      <c r="L11" s="20">
        <v>0.92160347466674675</v>
      </c>
      <c r="M11" s="32">
        <v>5</v>
      </c>
      <c r="N11" s="32">
        <v>17168</v>
      </c>
      <c r="O11" s="32">
        <v>149</v>
      </c>
      <c r="P11" s="32">
        <v>483630</v>
      </c>
      <c r="Q11" s="35">
        <v>144</v>
      </c>
      <c r="R11" s="35">
        <v>466462</v>
      </c>
      <c r="S11" s="35">
        <v>128</v>
      </c>
      <c r="T11" s="32">
        <v>429893</v>
      </c>
      <c r="U11" s="22">
        <v>0</v>
      </c>
      <c r="V11" s="22">
        <v>0</v>
      </c>
      <c r="W11" s="20">
        <v>0.88888888888888884</v>
      </c>
      <c r="X11" s="20">
        <v>0.92160347466674675</v>
      </c>
      <c r="Y11" s="22">
        <v>17167.625</v>
      </c>
      <c r="Z11" s="22">
        <v>0</v>
      </c>
      <c r="AA11" s="22">
        <v>5</v>
      </c>
      <c r="AB11" s="22">
        <v>17168</v>
      </c>
      <c r="AC11" s="22">
        <v>149</v>
      </c>
      <c r="AD11" s="22">
        <v>483630</v>
      </c>
      <c r="AE11" s="836">
        <v>3245.8389261744965</v>
      </c>
      <c r="AG11" s="36"/>
    </row>
    <row r="12" spans="1:33" ht="25.8" customHeight="1">
      <c r="A12" s="834">
        <v>92</v>
      </c>
      <c r="B12" s="837"/>
      <c r="C12" s="835">
        <v>780231</v>
      </c>
      <c r="D12" s="847" t="s">
        <v>464</v>
      </c>
      <c r="E12" s="22">
        <v>6864</v>
      </c>
      <c r="F12" s="22">
        <v>22302718</v>
      </c>
      <c r="G12" s="22">
        <v>47</v>
      </c>
      <c r="H12" s="22">
        <v>146222</v>
      </c>
      <c r="I12" s="22">
        <v>0</v>
      </c>
      <c r="J12" s="22">
        <v>0</v>
      </c>
      <c r="K12" s="20">
        <v>6.847319347319347E-3</v>
      </c>
      <c r="L12" s="20">
        <v>6.5562412617152762E-3</v>
      </c>
      <c r="M12" s="32">
        <v>-1048</v>
      </c>
      <c r="N12" s="32">
        <v>-3260586</v>
      </c>
      <c r="O12" s="32">
        <v>5816</v>
      </c>
      <c r="P12" s="32">
        <v>19042132</v>
      </c>
      <c r="Q12" s="35">
        <v>6864</v>
      </c>
      <c r="R12" s="35">
        <v>22302718</v>
      </c>
      <c r="S12" s="35">
        <v>47</v>
      </c>
      <c r="T12" s="32">
        <v>146222</v>
      </c>
      <c r="U12" s="22">
        <v>0</v>
      </c>
      <c r="V12" s="22">
        <v>0</v>
      </c>
      <c r="W12" s="20">
        <v>6.847319347319347E-3</v>
      </c>
      <c r="X12" s="20">
        <v>6.5562412617152762E-3</v>
      </c>
      <c r="Y12" s="22">
        <v>0</v>
      </c>
      <c r="Z12" s="22">
        <v>-3260586</v>
      </c>
      <c r="AA12" s="22">
        <v>-1048</v>
      </c>
      <c r="AB12" s="22">
        <v>-3260586</v>
      </c>
      <c r="AC12" s="22">
        <v>5816</v>
      </c>
      <c r="AD12" s="22">
        <v>19042132</v>
      </c>
      <c r="AE12" s="836">
        <v>3274.0942228335625</v>
      </c>
      <c r="AG12" s="36"/>
    </row>
    <row r="13" spans="1:33" ht="25.8" customHeight="1">
      <c r="A13" s="834">
        <v>94</v>
      </c>
      <c r="B13" s="834"/>
      <c r="C13" s="835">
        <v>780340</v>
      </c>
      <c r="D13" s="847" t="s">
        <v>394</v>
      </c>
      <c r="E13" s="22">
        <v>587</v>
      </c>
      <c r="F13" s="22">
        <v>1907959</v>
      </c>
      <c r="G13" s="22">
        <v>87</v>
      </c>
      <c r="H13" s="22">
        <v>284693</v>
      </c>
      <c r="I13" s="22">
        <v>0</v>
      </c>
      <c r="J13" s="22">
        <v>0</v>
      </c>
      <c r="K13" s="20">
        <v>0.14821124361158433</v>
      </c>
      <c r="L13" s="20">
        <v>0.14921337408193783</v>
      </c>
      <c r="M13" s="32">
        <v>-86</v>
      </c>
      <c r="N13" s="32">
        <v>-281424</v>
      </c>
      <c r="O13" s="32">
        <v>501</v>
      </c>
      <c r="P13" s="32">
        <v>1626535</v>
      </c>
      <c r="Q13" s="35">
        <v>587</v>
      </c>
      <c r="R13" s="35">
        <v>1907959</v>
      </c>
      <c r="S13" s="35">
        <v>87</v>
      </c>
      <c r="T13" s="32">
        <v>284693</v>
      </c>
      <c r="U13" s="22">
        <v>0</v>
      </c>
      <c r="V13" s="22">
        <v>0</v>
      </c>
      <c r="W13" s="20">
        <v>0.14821124361158433</v>
      </c>
      <c r="X13" s="20">
        <v>0.14921337408193783</v>
      </c>
      <c r="Y13" s="22">
        <v>0</v>
      </c>
      <c r="Z13" s="22">
        <v>-281424</v>
      </c>
      <c r="AA13" s="22">
        <v>-86</v>
      </c>
      <c r="AB13" s="22">
        <v>-281424</v>
      </c>
      <c r="AC13" s="22">
        <v>501</v>
      </c>
      <c r="AD13" s="22">
        <v>1626535</v>
      </c>
      <c r="AE13" s="836">
        <v>3246.576846307385</v>
      </c>
      <c r="AG13" s="36"/>
    </row>
    <row r="14" spans="1:33" s="23" customFormat="1">
      <c r="A14" s="9"/>
      <c r="B14" s="9"/>
      <c r="C14" s="9"/>
      <c r="D14" s="9"/>
      <c r="E14" s="9"/>
      <c r="F14" s="9"/>
      <c r="G14" s="9"/>
      <c r="U14" s="36"/>
      <c r="V14" s="36"/>
      <c r="Y14" s="9"/>
      <c r="Z14" s="9"/>
      <c r="AA14" s="9"/>
      <c r="AB14" s="9"/>
      <c r="AC14" s="9"/>
      <c r="AD14" s="9"/>
      <c r="AE14" s="838"/>
    </row>
    <row r="15" spans="1:33" s="23" customFormat="1">
      <c r="A15" s="9"/>
      <c r="B15" s="9"/>
      <c r="C15" s="9"/>
      <c r="D15" s="9"/>
      <c r="E15" s="9"/>
      <c r="F15" s="9"/>
      <c r="G15" s="9"/>
      <c r="U15" s="36"/>
      <c r="V15" s="36"/>
      <c r="Y15" s="9"/>
      <c r="Z15" s="9"/>
      <c r="AA15" s="9"/>
      <c r="AB15" s="9"/>
      <c r="AC15" s="9"/>
      <c r="AD15" s="9"/>
      <c r="AE15" s="838"/>
    </row>
    <row r="16" spans="1:33" s="23" customFormat="1">
      <c r="A16" s="9"/>
      <c r="B16" s="9"/>
      <c r="C16" s="9"/>
      <c r="D16" s="9"/>
      <c r="E16" s="9"/>
      <c r="F16" s="36"/>
      <c r="G16" s="9"/>
      <c r="U16" s="36"/>
      <c r="V16" s="36"/>
      <c r="Y16" s="9"/>
      <c r="Z16" s="9"/>
      <c r="AA16" s="9"/>
      <c r="AB16" s="9"/>
      <c r="AC16" s="9"/>
      <c r="AD16" s="9"/>
      <c r="AE16" s="838"/>
    </row>
    <row r="17" spans="1:31" s="23" customFormat="1">
      <c r="A17" s="9"/>
      <c r="B17" s="9"/>
      <c r="C17" s="9"/>
      <c r="D17" s="9"/>
      <c r="E17" s="9"/>
      <c r="F17" s="9"/>
      <c r="G17" s="9"/>
      <c r="U17" s="36"/>
      <c r="V17" s="36"/>
      <c r="Y17" s="9"/>
      <c r="Z17" s="9"/>
      <c r="AA17" s="9"/>
      <c r="AB17" s="9"/>
      <c r="AC17" s="9"/>
      <c r="AD17" s="9"/>
      <c r="AE17" s="838"/>
    </row>
    <row r="18" spans="1:31" s="23" customFormat="1">
      <c r="A18" s="9"/>
      <c r="B18" s="9"/>
      <c r="C18" s="9"/>
      <c r="D18" s="9"/>
      <c r="E18" s="9"/>
      <c r="F18" s="9"/>
      <c r="G18" s="9"/>
      <c r="U18" s="36"/>
      <c r="V18" s="36"/>
      <c r="Y18" s="9"/>
      <c r="Z18" s="9"/>
      <c r="AA18" s="9"/>
      <c r="AB18" s="9"/>
      <c r="AC18" s="9"/>
      <c r="AD18" s="9"/>
      <c r="AE18" s="838"/>
    </row>
    <row r="19" spans="1:31" s="23" customFormat="1">
      <c r="A19" s="9"/>
      <c r="B19" s="9"/>
      <c r="C19" s="9"/>
      <c r="D19" s="9"/>
      <c r="E19" s="9"/>
      <c r="F19" s="9"/>
      <c r="G19" s="9"/>
      <c r="U19" s="36"/>
      <c r="V19" s="36"/>
      <c r="Y19" s="9"/>
      <c r="Z19" s="9"/>
      <c r="AA19" s="9"/>
      <c r="AB19" s="9"/>
      <c r="AC19" s="9"/>
      <c r="AD19" s="9"/>
      <c r="AE19" s="838"/>
    </row>
    <row r="20" spans="1:31" s="23" customFormat="1">
      <c r="A20" s="9"/>
      <c r="B20" s="9"/>
      <c r="C20" s="9"/>
      <c r="D20" s="9"/>
      <c r="E20" s="9"/>
      <c r="F20" s="9"/>
      <c r="G20" s="9"/>
      <c r="U20" s="36"/>
      <c r="V20" s="36"/>
      <c r="Y20" s="9"/>
      <c r="Z20" s="9"/>
      <c r="AA20" s="9"/>
      <c r="AB20" s="9"/>
      <c r="AC20" s="9"/>
      <c r="AD20" s="9"/>
      <c r="AE20" s="838"/>
    </row>
    <row r="21" spans="1:31" s="23" customFormat="1">
      <c r="A21" s="9"/>
      <c r="B21" s="9"/>
      <c r="C21" s="9"/>
      <c r="D21" s="9"/>
      <c r="E21" s="9"/>
      <c r="F21" s="9"/>
      <c r="G21" s="9"/>
      <c r="U21" s="36"/>
      <c r="V21" s="36"/>
      <c r="Y21" s="9"/>
      <c r="Z21" s="9"/>
      <c r="AA21" s="9"/>
      <c r="AB21" s="9"/>
      <c r="AC21" s="9"/>
      <c r="AD21" s="9"/>
      <c r="AE21" s="838"/>
    </row>
    <row r="22" spans="1:31" s="23" customFormat="1">
      <c r="A22" s="9"/>
      <c r="B22" s="9"/>
      <c r="C22" s="9"/>
      <c r="D22" s="9"/>
      <c r="E22" s="9"/>
      <c r="F22" s="9"/>
      <c r="G22" s="9"/>
      <c r="U22" s="36"/>
      <c r="V22" s="36"/>
      <c r="Y22" s="9"/>
      <c r="Z22" s="9"/>
      <c r="AA22" s="9"/>
      <c r="AB22" s="9"/>
      <c r="AC22" s="9"/>
      <c r="AD22" s="9"/>
      <c r="AE22" s="838"/>
    </row>
    <row r="23" spans="1:31" s="23" customFormat="1">
      <c r="A23" s="9"/>
      <c r="B23" s="9"/>
      <c r="C23" s="9"/>
      <c r="D23" s="9"/>
      <c r="E23" s="9"/>
      <c r="F23" s="9"/>
      <c r="G23" s="9"/>
      <c r="U23" s="36"/>
      <c r="V23" s="36"/>
      <c r="Y23" s="9"/>
      <c r="Z23" s="9"/>
      <c r="AA23" s="9"/>
      <c r="AB23" s="9"/>
      <c r="AC23" s="9"/>
      <c r="AD23" s="9"/>
      <c r="AE23" s="838"/>
    </row>
    <row r="24" spans="1:31" s="23" customFormat="1">
      <c r="A24" s="9"/>
      <c r="B24" s="9"/>
      <c r="C24" s="9"/>
      <c r="D24" s="9"/>
      <c r="E24" s="9"/>
      <c r="F24" s="9"/>
      <c r="G24" s="9"/>
      <c r="U24" s="36"/>
      <c r="V24" s="36"/>
      <c r="Y24" s="9"/>
      <c r="Z24" s="9"/>
      <c r="AA24" s="9"/>
      <c r="AB24" s="9"/>
      <c r="AC24" s="9"/>
      <c r="AD24" s="9"/>
      <c r="AE24" s="838"/>
    </row>
    <row r="25" spans="1:31" s="23" customFormat="1">
      <c r="A25" s="9"/>
      <c r="B25" s="9"/>
      <c r="C25" s="9"/>
      <c r="D25" s="9"/>
      <c r="E25" s="9"/>
      <c r="F25" s="9"/>
      <c r="G25" s="9"/>
      <c r="U25" s="36"/>
      <c r="V25" s="36"/>
      <c r="Y25" s="9"/>
      <c r="Z25" s="9"/>
      <c r="AA25" s="9"/>
      <c r="AB25" s="9"/>
      <c r="AC25" s="9"/>
      <c r="AD25" s="9"/>
      <c r="AE25" s="838"/>
    </row>
    <row r="26" spans="1:31" s="23" customFormat="1">
      <c r="A26" s="9"/>
      <c r="B26" s="9"/>
      <c r="C26" s="9"/>
      <c r="D26" s="9"/>
      <c r="E26" s="9"/>
      <c r="F26" s="9"/>
      <c r="G26" s="9"/>
      <c r="U26" s="36"/>
      <c r="V26" s="36"/>
      <c r="Y26" s="9"/>
      <c r="Z26" s="9"/>
      <c r="AA26" s="9"/>
      <c r="AB26" s="9"/>
      <c r="AC26" s="9"/>
      <c r="AD26" s="9"/>
      <c r="AE26" s="838"/>
    </row>
    <row r="27" spans="1:31" s="23" customFormat="1">
      <c r="A27" s="9"/>
      <c r="B27" s="9"/>
      <c r="C27" s="9"/>
      <c r="D27" s="9"/>
      <c r="E27" s="9"/>
      <c r="F27" s="9"/>
      <c r="G27" s="9"/>
      <c r="U27" s="36"/>
      <c r="V27" s="36"/>
      <c r="Y27" s="9"/>
      <c r="Z27" s="9"/>
      <c r="AA27" s="9"/>
      <c r="AB27" s="9"/>
      <c r="AC27" s="9"/>
      <c r="AD27" s="9"/>
      <c r="AE27" s="838"/>
    </row>
    <row r="28" spans="1:31" s="23" customFormat="1">
      <c r="A28" s="9"/>
      <c r="B28" s="9"/>
      <c r="C28" s="9"/>
      <c r="D28" s="9"/>
      <c r="E28" s="9"/>
      <c r="F28" s="9"/>
      <c r="G28" s="9"/>
      <c r="U28" s="36"/>
      <c r="V28" s="36"/>
      <c r="Y28" s="9"/>
      <c r="Z28" s="9"/>
      <c r="AA28" s="9"/>
      <c r="AB28" s="9"/>
      <c r="AC28" s="9"/>
      <c r="AD28" s="9"/>
      <c r="AE28" s="838"/>
    </row>
    <row r="29" spans="1:31" s="23" customFormat="1">
      <c r="A29" s="9"/>
      <c r="B29" s="9"/>
      <c r="C29" s="9"/>
      <c r="D29" s="9"/>
      <c r="E29" s="9"/>
      <c r="F29" s="9"/>
      <c r="G29" s="9"/>
      <c r="U29" s="36"/>
      <c r="V29" s="36"/>
      <c r="Y29" s="9"/>
      <c r="Z29" s="9"/>
      <c r="AA29" s="9"/>
      <c r="AB29" s="9"/>
      <c r="AC29" s="9"/>
      <c r="AD29" s="9"/>
      <c r="AE29" s="838"/>
    </row>
    <row r="30" spans="1:31" s="23" customFormat="1">
      <c r="A30" s="9"/>
      <c r="B30" s="9"/>
      <c r="C30" s="9"/>
      <c r="D30" s="9"/>
      <c r="E30" s="9"/>
      <c r="F30" s="9"/>
      <c r="G30" s="9"/>
      <c r="U30" s="36"/>
      <c r="V30" s="36"/>
      <c r="Y30" s="9"/>
      <c r="Z30" s="9"/>
      <c r="AA30" s="9"/>
      <c r="AB30" s="9"/>
      <c r="AC30" s="9"/>
      <c r="AD30" s="9"/>
      <c r="AE30" s="838"/>
    </row>
    <row r="31" spans="1:31" s="23" customFormat="1">
      <c r="A31" s="9"/>
      <c r="B31" s="9"/>
      <c r="C31" s="9"/>
      <c r="D31" s="9"/>
      <c r="E31" s="9"/>
      <c r="F31" s="9"/>
      <c r="G31" s="9"/>
      <c r="U31" s="36"/>
      <c r="V31" s="36"/>
      <c r="Y31" s="9"/>
      <c r="Z31" s="9"/>
      <c r="AA31" s="9"/>
      <c r="AB31" s="9"/>
      <c r="AC31" s="9"/>
      <c r="AD31" s="9"/>
      <c r="AE31" s="838"/>
    </row>
    <row r="32" spans="1:31" s="23" customFormat="1">
      <c r="A32" s="9"/>
      <c r="B32" s="9"/>
      <c r="C32" s="9"/>
      <c r="D32" s="9"/>
      <c r="E32" s="9"/>
      <c r="F32" s="9"/>
      <c r="G32" s="9"/>
      <c r="U32" s="36"/>
      <c r="V32" s="36"/>
      <c r="Y32" s="9"/>
      <c r="Z32" s="9"/>
      <c r="AA32" s="9"/>
      <c r="AB32" s="9"/>
      <c r="AC32" s="9"/>
      <c r="AD32" s="9"/>
      <c r="AE32" s="838"/>
    </row>
    <row r="33" spans="1:31" s="23" customFormat="1">
      <c r="A33" s="9"/>
      <c r="B33" s="9"/>
      <c r="C33" s="9"/>
      <c r="D33" s="9"/>
      <c r="E33" s="9"/>
      <c r="F33" s="9"/>
      <c r="G33" s="9"/>
      <c r="U33" s="36"/>
      <c r="V33" s="36"/>
      <c r="Y33" s="9"/>
      <c r="Z33" s="9"/>
      <c r="AA33" s="9"/>
      <c r="AB33" s="9"/>
      <c r="AC33" s="9"/>
      <c r="AD33" s="9"/>
      <c r="AE33" s="838"/>
    </row>
    <row r="34" spans="1:31" s="23" customFormat="1">
      <c r="A34" s="9"/>
      <c r="B34" s="9"/>
      <c r="C34" s="9"/>
      <c r="D34" s="9"/>
      <c r="E34" s="9"/>
      <c r="F34" s="9"/>
      <c r="G34" s="9"/>
      <c r="U34" s="36"/>
      <c r="V34" s="36"/>
      <c r="Y34" s="9"/>
      <c r="Z34" s="9"/>
      <c r="AA34" s="9"/>
      <c r="AB34" s="9"/>
      <c r="AC34" s="9"/>
      <c r="AD34" s="9"/>
      <c r="AE34" s="838"/>
    </row>
    <row r="35" spans="1:31" s="23" customFormat="1">
      <c r="A35" s="9"/>
      <c r="B35" s="9"/>
      <c r="C35" s="9"/>
      <c r="D35" s="9"/>
      <c r="E35" s="9"/>
      <c r="F35" s="9"/>
      <c r="G35" s="9"/>
      <c r="U35" s="36"/>
      <c r="V35" s="36"/>
      <c r="Y35" s="9"/>
      <c r="Z35" s="9"/>
      <c r="AA35" s="9"/>
      <c r="AB35" s="9"/>
      <c r="AC35" s="9"/>
      <c r="AD35" s="9"/>
      <c r="AE35" s="838"/>
    </row>
    <row r="36" spans="1:31" s="23" customFormat="1">
      <c r="A36" s="9"/>
      <c r="B36" s="9"/>
      <c r="C36" s="9"/>
      <c r="D36" s="9"/>
      <c r="E36" s="9"/>
      <c r="F36" s="9"/>
      <c r="G36" s="9"/>
      <c r="U36" s="36"/>
      <c r="V36" s="36"/>
      <c r="Y36" s="9"/>
      <c r="Z36" s="9"/>
      <c r="AA36" s="9"/>
      <c r="AB36" s="9"/>
      <c r="AC36" s="9"/>
      <c r="AD36" s="9"/>
      <c r="AE36" s="838"/>
    </row>
    <row r="37" spans="1:31" s="23" customFormat="1">
      <c r="A37" s="9"/>
      <c r="B37" s="9"/>
      <c r="C37" s="9"/>
      <c r="D37" s="9"/>
      <c r="E37" s="9"/>
      <c r="F37" s="9"/>
      <c r="G37" s="9"/>
      <c r="U37" s="36"/>
      <c r="V37" s="36"/>
      <c r="Y37" s="9"/>
      <c r="Z37" s="9"/>
      <c r="AA37" s="9"/>
      <c r="AB37" s="9"/>
      <c r="AC37" s="9"/>
      <c r="AD37" s="9"/>
      <c r="AE37" s="838"/>
    </row>
    <row r="38" spans="1:31" s="23" customFormat="1">
      <c r="A38" s="9"/>
      <c r="B38" s="9"/>
      <c r="C38" s="9"/>
      <c r="D38" s="9"/>
      <c r="E38" s="9"/>
      <c r="F38" s="9"/>
      <c r="G38" s="9"/>
      <c r="U38" s="36"/>
      <c r="V38" s="36"/>
      <c r="Y38" s="9"/>
      <c r="Z38" s="9"/>
      <c r="AA38" s="9"/>
      <c r="AB38" s="9"/>
      <c r="AC38" s="9"/>
      <c r="AD38" s="9"/>
      <c r="AE38" s="838"/>
    </row>
    <row r="39" spans="1:31" s="23" customFormat="1">
      <c r="A39" s="9"/>
      <c r="B39" s="9"/>
      <c r="C39" s="9"/>
      <c r="D39" s="9"/>
      <c r="E39" s="9"/>
      <c r="F39" s="9"/>
      <c r="G39" s="9"/>
      <c r="U39" s="36"/>
      <c r="V39" s="36"/>
      <c r="Y39" s="9"/>
      <c r="Z39" s="9"/>
      <c r="AA39" s="9"/>
      <c r="AB39" s="9"/>
      <c r="AC39" s="9"/>
      <c r="AD39" s="9"/>
      <c r="AE39" s="838"/>
    </row>
    <row r="40" spans="1:31" s="23" customFormat="1">
      <c r="A40" s="9"/>
      <c r="B40" s="9"/>
      <c r="C40" s="9"/>
      <c r="D40" s="9"/>
      <c r="E40" s="9"/>
      <c r="F40" s="9"/>
      <c r="G40" s="9"/>
      <c r="U40" s="36"/>
      <c r="V40" s="36"/>
      <c r="Y40" s="9"/>
      <c r="Z40" s="9"/>
      <c r="AA40" s="9"/>
      <c r="AB40" s="9"/>
      <c r="AC40" s="9"/>
      <c r="AD40" s="9"/>
      <c r="AE40" s="838"/>
    </row>
    <row r="41" spans="1:31" s="23" customFormat="1">
      <c r="A41" s="9"/>
      <c r="B41" s="9"/>
      <c r="C41" s="9"/>
      <c r="D41" s="9"/>
      <c r="E41" s="9"/>
      <c r="F41" s="9"/>
      <c r="G41" s="9"/>
      <c r="U41" s="36"/>
      <c r="V41" s="36"/>
      <c r="Y41" s="9"/>
      <c r="Z41" s="9"/>
      <c r="AA41" s="9"/>
      <c r="AB41" s="9"/>
      <c r="AC41" s="9"/>
      <c r="AD41" s="9"/>
      <c r="AE41" s="838"/>
    </row>
    <row r="42" spans="1:31" s="23" customFormat="1">
      <c r="A42" s="9"/>
      <c r="B42" s="9"/>
      <c r="C42" s="9"/>
      <c r="D42" s="9"/>
      <c r="E42" s="9"/>
      <c r="F42" s="9"/>
      <c r="G42" s="9"/>
      <c r="U42" s="36"/>
      <c r="V42" s="36"/>
      <c r="Y42" s="9"/>
      <c r="Z42" s="9"/>
      <c r="AA42" s="9"/>
      <c r="AB42" s="9"/>
      <c r="AC42" s="9"/>
      <c r="AD42" s="9"/>
      <c r="AE42" s="838"/>
    </row>
    <row r="43" spans="1:31" s="23" customFormat="1">
      <c r="A43" s="9"/>
      <c r="B43" s="9"/>
      <c r="C43" s="9"/>
      <c r="D43" s="9"/>
      <c r="E43" s="9"/>
      <c r="F43" s="9"/>
      <c r="G43" s="9"/>
      <c r="U43" s="36"/>
      <c r="V43" s="36"/>
      <c r="Y43" s="9"/>
      <c r="Z43" s="9"/>
      <c r="AA43" s="9"/>
      <c r="AB43" s="9"/>
      <c r="AC43" s="9"/>
      <c r="AD43" s="9"/>
      <c r="AE43" s="838"/>
    </row>
    <row r="44" spans="1:31" s="23" customFormat="1">
      <c r="A44" s="9"/>
      <c r="B44" s="9"/>
      <c r="C44" s="9"/>
      <c r="D44" s="9"/>
      <c r="E44" s="9"/>
      <c r="F44" s="9"/>
      <c r="G44" s="9"/>
      <c r="U44" s="36"/>
      <c r="V44" s="36"/>
      <c r="Y44" s="9"/>
      <c r="Z44" s="9"/>
      <c r="AA44" s="9"/>
      <c r="AB44" s="9"/>
      <c r="AC44" s="9"/>
      <c r="AD44" s="9"/>
      <c r="AE44" s="838"/>
    </row>
    <row r="45" spans="1:31" s="23" customFormat="1">
      <c r="A45" s="9"/>
      <c r="B45" s="9"/>
      <c r="C45" s="9"/>
      <c r="D45" s="9"/>
      <c r="E45" s="9"/>
      <c r="F45" s="9"/>
      <c r="G45" s="9"/>
      <c r="U45" s="36"/>
      <c r="V45" s="36"/>
      <c r="Y45" s="9"/>
      <c r="Z45" s="9"/>
      <c r="AA45" s="9"/>
      <c r="AB45" s="9"/>
      <c r="AC45" s="9"/>
      <c r="AD45" s="9"/>
      <c r="AE45" s="838"/>
    </row>
    <row r="46" spans="1:31" s="23" customFormat="1">
      <c r="A46" s="9"/>
      <c r="B46" s="9"/>
      <c r="C46" s="9"/>
      <c r="D46" s="9"/>
      <c r="E46" s="9"/>
      <c r="F46" s="9"/>
      <c r="G46" s="9"/>
      <c r="U46" s="36"/>
      <c r="V46" s="36"/>
      <c r="Y46" s="9"/>
      <c r="Z46" s="9"/>
      <c r="AA46" s="9"/>
      <c r="AB46" s="9"/>
      <c r="AC46" s="9"/>
      <c r="AD46" s="9"/>
      <c r="AE46" s="838"/>
    </row>
    <row r="47" spans="1:31" s="23" customFormat="1">
      <c r="A47" s="9"/>
      <c r="B47" s="9"/>
      <c r="C47" s="9"/>
      <c r="D47" s="9"/>
      <c r="E47" s="9"/>
      <c r="F47" s="9"/>
      <c r="G47" s="9"/>
      <c r="U47" s="36"/>
      <c r="V47" s="36"/>
      <c r="Y47" s="9"/>
      <c r="Z47" s="9"/>
      <c r="AA47" s="9"/>
      <c r="AB47" s="9"/>
      <c r="AC47" s="9"/>
      <c r="AD47" s="9"/>
      <c r="AE47" s="838"/>
    </row>
    <row r="48" spans="1:31" s="23" customFormat="1">
      <c r="A48" s="9"/>
      <c r="B48" s="9"/>
      <c r="C48" s="9"/>
      <c r="D48" s="9"/>
      <c r="E48" s="9"/>
      <c r="F48" s="9"/>
      <c r="G48" s="9"/>
      <c r="U48" s="36"/>
      <c r="V48" s="36"/>
      <c r="Y48" s="9"/>
      <c r="Z48" s="9"/>
      <c r="AA48" s="9"/>
      <c r="AB48" s="9"/>
      <c r="AC48" s="9"/>
      <c r="AD48" s="9"/>
      <c r="AE48" s="838"/>
    </row>
    <row r="49" spans="1:31" s="23" customFormat="1">
      <c r="A49" s="9"/>
      <c r="B49" s="9"/>
      <c r="C49" s="9"/>
      <c r="D49" s="9"/>
      <c r="E49" s="9"/>
      <c r="F49" s="9"/>
      <c r="G49" s="9"/>
      <c r="U49" s="36"/>
      <c r="V49" s="36"/>
      <c r="Y49" s="9"/>
      <c r="Z49" s="9"/>
      <c r="AA49" s="9"/>
      <c r="AB49" s="9"/>
      <c r="AC49" s="9"/>
      <c r="AD49" s="9"/>
      <c r="AE49" s="838"/>
    </row>
    <row r="50" spans="1:31" s="23" customFormat="1">
      <c r="A50" s="9"/>
      <c r="B50" s="9"/>
      <c r="C50" s="9"/>
      <c r="D50" s="9"/>
      <c r="E50" s="9"/>
      <c r="F50" s="9"/>
      <c r="G50" s="9"/>
      <c r="U50" s="36"/>
      <c r="V50" s="36"/>
      <c r="Y50" s="9"/>
      <c r="Z50" s="9"/>
      <c r="AA50" s="9"/>
      <c r="AB50" s="9"/>
      <c r="AC50" s="9"/>
      <c r="AD50" s="9"/>
      <c r="AE50" s="838"/>
    </row>
    <row r="51" spans="1:31" s="23" customFormat="1">
      <c r="A51" s="9"/>
      <c r="B51" s="9"/>
      <c r="C51" s="9"/>
      <c r="D51" s="9"/>
      <c r="E51" s="9"/>
      <c r="F51" s="9"/>
      <c r="G51" s="9"/>
      <c r="U51" s="36"/>
      <c r="V51" s="36"/>
      <c r="Y51" s="9"/>
      <c r="Z51" s="9"/>
      <c r="AA51" s="9"/>
      <c r="AB51" s="9"/>
      <c r="AC51" s="9"/>
      <c r="AD51" s="9"/>
      <c r="AE51" s="838"/>
    </row>
    <row r="52" spans="1:31" s="23" customFormat="1">
      <c r="A52" s="9"/>
      <c r="B52" s="9"/>
      <c r="C52" s="9"/>
      <c r="D52" s="9"/>
      <c r="E52" s="9"/>
      <c r="F52" s="9"/>
      <c r="G52" s="9"/>
      <c r="U52" s="36"/>
      <c r="V52" s="36"/>
      <c r="Y52" s="9"/>
      <c r="Z52" s="9"/>
      <c r="AA52" s="9"/>
      <c r="AB52" s="9"/>
      <c r="AC52" s="9"/>
      <c r="AD52" s="9"/>
      <c r="AE52" s="838"/>
    </row>
    <row r="53" spans="1:31" s="23" customFormat="1">
      <c r="A53" s="9"/>
      <c r="B53" s="9"/>
      <c r="C53" s="9"/>
      <c r="D53" s="9"/>
      <c r="E53" s="9"/>
      <c r="F53" s="9"/>
      <c r="G53" s="9"/>
      <c r="U53" s="36"/>
      <c r="V53" s="36"/>
      <c r="Y53" s="9"/>
      <c r="Z53" s="9"/>
      <c r="AA53" s="9"/>
      <c r="AB53" s="9"/>
      <c r="AC53" s="9"/>
      <c r="AD53" s="9"/>
      <c r="AE53" s="838"/>
    </row>
    <row r="54" spans="1:31" s="23" customFormat="1">
      <c r="A54" s="9"/>
      <c r="B54" s="9"/>
      <c r="C54" s="9"/>
      <c r="D54" s="9"/>
      <c r="E54" s="9"/>
      <c r="F54" s="9"/>
      <c r="G54" s="9"/>
      <c r="U54" s="36"/>
      <c r="V54" s="36"/>
      <c r="Y54" s="9"/>
      <c r="Z54" s="9"/>
      <c r="AA54" s="9"/>
      <c r="AB54" s="9"/>
      <c r="AC54" s="9"/>
      <c r="AD54" s="9"/>
      <c r="AE54" s="838"/>
    </row>
    <row r="55" spans="1:31" s="23" customFormat="1">
      <c r="A55" s="9"/>
      <c r="B55" s="9"/>
      <c r="C55" s="9"/>
      <c r="D55" s="9"/>
      <c r="E55" s="9"/>
      <c r="F55" s="9"/>
      <c r="G55" s="9"/>
      <c r="U55" s="36"/>
      <c r="V55" s="36"/>
      <c r="Y55" s="9"/>
      <c r="Z55" s="9"/>
      <c r="AA55" s="9"/>
      <c r="AB55" s="9"/>
      <c r="AC55" s="9"/>
      <c r="AD55" s="9"/>
      <c r="AE55" s="838"/>
    </row>
    <row r="56" spans="1:31" s="23" customFormat="1">
      <c r="A56" s="9"/>
      <c r="B56" s="9"/>
      <c r="C56" s="9"/>
      <c r="D56" s="9"/>
      <c r="E56" s="9"/>
      <c r="F56" s="9"/>
      <c r="G56" s="9"/>
      <c r="U56" s="36"/>
      <c r="V56" s="36"/>
      <c r="Y56" s="9"/>
      <c r="Z56" s="9"/>
      <c r="AA56" s="9"/>
      <c r="AB56" s="9"/>
      <c r="AC56" s="9"/>
      <c r="AD56" s="9"/>
      <c r="AE56" s="838"/>
    </row>
    <row r="57" spans="1:31" s="23" customFormat="1">
      <c r="A57" s="9"/>
      <c r="B57" s="9"/>
      <c r="C57" s="9"/>
      <c r="D57" s="9"/>
      <c r="E57" s="9"/>
      <c r="F57" s="9"/>
      <c r="G57" s="9"/>
      <c r="U57" s="36"/>
      <c r="V57" s="36"/>
      <c r="Y57" s="9"/>
      <c r="Z57" s="9"/>
      <c r="AA57" s="9"/>
      <c r="AB57" s="9"/>
      <c r="AC57" s="9"/>
      <c r="AD57" s="9"/>
      <c r="AE57" s="838"/>
    </row>
    <row r="58" spans="1:31" s="23" customFormat="1">
      <c r="A58" s="9"/>
      <c r="B58" s="9"/>
      <c r="C58" s="9"/>
      <c r="D58" s="9"/>
      <c r="E58" s="9"/>
      <c r="F58" s="9"/>
      <c r="G58" s="9"/>
      <c r="U58" s="36"/>
      <c r="V58" s="36"/>
      <c r="Y58" s="9"/>
      <c r="Z58" s="9"/>
      <c r="AA58" s="9"/>
      <c r="AB58" s="9"/>
      <c r="AC58" s="9"/>
      <c r="AD58" s="9"/>
      <c r="AE58" s="838"/>
    </row>
    <row r="59" spans="1:31" s="23" customFormat="1">
      <c r="A59" s="9"/>
      <c r="B59" s="9"/>
      <c r="C59" s="9"/>
      <c r="D59" s="9"/>
      <c r="E59" s="9"/>
      <c r="F59" s="9"/>
      <c r="G59" s="9"/>
      <c r="U59" s="36"/>
      <c r="V59" s="36"/>
      <c r="Y59" s="9"/>
      <c r="Z59" s="9"/>
      <c r="AA59" s="9"/>
      <c r="AB59" s="9"/>
      <c r="AC59" s="9"/>
      <c r="AD59" s="9"/>
      <c r="AE59" s="838"/>
    </row>
    <row r="60" spans="1:31" s="23" customFormat="1">
      <c r="A60" s="9"/>
      <c r="B60" s="9"/>
      <c r="C60" s="9"/>
      <c r="D60" s="9"/>
      <c r="E60" s="9"/>
      <c r="F60" s="9"/>
      <c r="G60" s="9"/>
      <c r="U60" s="36"/>
      <c r="V60" s="36"/>
      <c r="Y60" s="9"/>
      <c r="Z60" s="9"/>
      <c r="AA60" s="9"/>
      <c r="AB60" s="9"/>
      <c r="AC60" s="9"/>
      <c r="AD60" s="9"/>
      <c r="AE60" s="838"/>
    </row>
    <row r="61" spans="1:31" s="23" customFormat="1">
      <c r="A61" s="9"/>
      <c r="B61" s="9"/>
      <c r="C61" s="9"/>
      <c r="D61" s="9"/>
      <c r="E61" s="9"/>
      <c r="F61" s="9"/>
      <c r="G61" s="9"/>
      <c r="U61" s="36"/>
      <c r="V61" s="36"/>
      <c r="Y61" s="9"/>
      <c r="Z61" s="9"/>
      <c r="AA61" s="9"/>
      <c r="AB61" s="9"/>
      <c r="AC61" s="9"/>
      <c r="AD61" s="9"/>
      <c r="AE61" s="838"/>
    </row>
    <row r="62" spans="1:31" s="23" customFormat="1">
      <c r="A62" s="9"/>
      <c r="B62" s="9"/>
      <c r="C62" s="9"/>
      <c r="D62" s="9"/>
      <c r="E62" s="9"/>
      <c r="F62" s="9"/>
      <c r="G62" s="9"/>
      <c r="U62" s="36"/>
      <c r="V62" s="36"/>
      <c r="Y62" s="9"/>
      <c r="Z62" s="9"/>
      <c r="AA62" s="9"/>
      <c r="AB62" s="9"/>
      <c r="AC62" s="9"/>
      <c r="AD62" s="9"/>
      <c r="AE62" s="838"/>
    </row>
    <row r="63" spans="1:31" s="23" customFormat="1">
      <c r="A63" s="9"/>
      <c r="B63" s="9"/>
      <c r="C63" s="9"/>
      <c r="D63" s="9"/>
      <c r="E63" s="9"/>
      <c r="F63" s="9"/>
      <c r="G63" s="9"/>
      <c r="U63" s="36"/>
      <c r="V63" s="36"/>
      <c r="Y63" s="9"/>
      <c r="Z63" s="9"/>
      <c r="AA63" s="9"/>
      <c r="AB63" s="9"/>
      <c r="AC63" s="9"/>
      <c r="AD63" s="9"/>
      <c r="AE63" s="838"/>
    </row>
    <row r="64" spans="1:31" s="23" customFormat="1">
      <c r="A64" s="9"/>
      <c r="B64" s="9"/>
      <c r="C64" s="9"/>
      <c r="D64" s="9"/>
      <c r="E64" s="9"/>
      <c r="F64" s="9"/>
      <c r="G64" s="9"/>
      <c r="U64" s="36"/>
      <c r="V64" s="36"/>
      <c r="Y64" s="9"/>
      <c r="Z64" s="9"/>
      <c r="AA64" s="9"/>
      <c r="AB64" s="9"/>
      <c r="AC64" s="9"/>
      <c r="AD64" s="9"/>
      <c r="AE64" s="838"/>
    </row>
    <row r="65" spans="1:31" s="23" customFormat="1">
      <c r="A65" s="9"/>
      <c r="B65" s="9"/>
      <c r="C65" s="9"/>
      <c r="D65" s="9"/>
      <c r="E65" s="9"/>
      <c r="F65" s="9"/>
      <c r="G65" s="9"/>
      <c r="U65" s="36"/>
      <c r="V65" s="36"/>
      <c r="Y65" s="9"/>
      <c r="Z65" s="9"/>
      <c r="AA65" s="9"/>
      <c r="AB65" s="9"/>
      <c r="AC65" s="9"/>
      <c r="AD65" s="9"/>
      <c r="AE65" s="838"/>
    </row>
    <row r="66" spans="1:31" s="23" customFormat="1">
      <c r="A66" s="9"/>
      <c r="B66" s="9"/>
      <c r="C66" s="9"/>
      <c r="D66" s="9"/>
      <c r="E66" s="9"/>
      <c r="F66" s="9"/>
      <c r="G66" s="72"/>
      <c r="H66" s="72"/>
      <c r="I66" s="72"/>
      <c r="J66" s="72"/>
      <c r="U66" s="36"/>
      <c r="V66" s="36"/>
      <c r="Y66" s="9"/>
      <c r="Z66" s="9"/>
      <c r="AA66" s="9"/>
      <c r="AB66" s="9"/>
      <c r="AC66" s="9"/>
      <c r="AD66" s="9"/>
      <c r="AE66" s="838"/>
    </row>
    <row r="67" spans="1:31" s="23" customFormat="1">
      <c r="A67" s="9"/>
      <c r="B67" s="9"/>
      <c r="C67" s="9"/>
      <c r="D67" s="9"/>
      <c r="E67" s="9"/>
      <c r="F67" s="9"/>
      <c r="G67" s="9"/>
      <c r="U67" s="36"/>
      <c r="V67" s="36"/>
      <c r="Y67" s="9"/>
      <c r="Z67" s="9"/>
      <c r="AA67" s="9"/>
      <c r="AB67" s="9"/>
      <c r="AC67" s="9"/>
      <c r="AD67" s="9"/>
      <c r="AE67" s="838"/>
    </row>
  </sheetData>
  <autoFilter ref="A5:AE13"/>
  <mergeCells count="8">
    <mergeCell ref="A1:AE1"/>
    <mergeCell ref="W3:X3"/>
    <mergeCell ref="A2:A4"/>
    <mergeCell ref="B2:B4"/>
    <mergeCell ref="C2:C4"/>
    <mergeCell ref="D2:D4"/>
    <mergeCell ref="M2:N2"/>
    <mergeCell ref="E3:F3"/>
  </mergeCells>
  <printOptions horizontalCentered="1"/>
  <pageMargins left="3.937007874015748E-2" right="3.937007874015748E-2" top="0.74803149606299213" bottom="0.55118110236220474" header="0.31496062992125984" footer="0.31496062992125984"/>
  <pageSetup paperSize="9" scale="44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Лист10">
    <pageSetUpPr fitToPage="1"/>
  </sheetPr>
  <dimension ref="A1:AE71"/>
  <sheetViews>
    <sheetView zoomScale="85" zoomScaleNormal="85" workbookViewId="0">
      <pane xSplit="1" ySplit="5" topLeftCell="B6" activePane="bottomRight" state="frozen"/>
      <selection activeCell="G12" sqref="G12"/>
      <selection pane="topRight" activeCell="G12" sqref="G12"/>
      <selection pane="bottomLeft" activeCell="G12" sqref="G12"/>
      <selection pane="bottomRight" activeCell="N28" sqref="N28"/>
    </sheetView>
  </sheetViews>
  <sheetFormatPr defaultColWidth="9.88671875" defaultRowHeight="13.8"/>
  <cols>
    <col min="1" max="1" width="4.44140625" style="857" customWidth="1"/>
    <col min="2" max="2" width="9.88671875" style="37"/>
    <col min="3" max="3" width="44.88671875" style="37" customWidth="1"/>
    <col min="4" max="4" width="11.33203125" style="9" customWidth="1"/>
    <col min="5" max="5" width="12.44140625" style="9" customWidth="1"/>
    <col min="6" max="6" width="14" style="8" customWidth="1"/>
    <col min="7" max="7" width="16.44140625" style="8" customWidth="1"/>
    <col min="8" max="9" width="9.88671875" style="37" customWidth="1"/>
    <col min="10" max="11" width="9.88671875" style="8" customWidth="1"/>
    <col min="12" max="12" width="11.21875" style="9" customWidth="1"/>
    <col min="13" max="13" width="14.5546875" style="9" customWidth="1"/>
    <col min="14" max="14" width="11.6640625" style="9" customWidth="1"/>
    <col min="15" max="15" width="12.44140625" style="9" customWidth="1"/>
    <col min="16" max="16" width="11.88671875" style="8" bestFit="1" customWidth="1"/>
    <col min="17" max="17" width="17.6640625" style="8" customWidth="1"/>
    <col min="18" max="18" width="12.109375" style="60" customWidth="1"/>
    <col min="19" max="16384" width="9.88671875" style="8"/>
  </cols>
  <sheetData>
    <row r="1" spans="1:31" ht="31.2" customHeight="1">
      <c r="A1" s="1014" t="s">
        <v>1178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  <c r="S1" s="845"/>
      <c r="T1" s="845"/>
      <c r="U1" s="845"/>
      <c r="V1" s="845"/>
      <c r="W1" s="845"/>
      <c r="X1" s="845"/>
      <c r="Y1" s="845"/>
      <c r="Z1" s="845"/>
      <c r="AA1" s="845"/>
      <c r="AB1" s="845"/>
      <c r="AC1" s="845"/>
      <c r="AD1" s="845"/>
      <c r="AE1" s="845"/>
    </row>
    <row r="2" spans="1:31" ht="46.8" customHeight="1">
      <c r="A2" s="1037" t="s">
        <v>378</v>
      </c>
      <c r="B2" s="1037" t="s">
        <v>508</v>
      </c>
      <c r="C2" s="1037" t="s">
        <v>2</v>
      </c>
      <c r="D2" s="854">
        <v>23</v>
      </c>
      <c r="E2" s="855" t="s">
        <v>509</v>
      </c>
      <c r="F2" s="1010" t="s">
        <v>420</v>
      </c>
      <c r="G2" s="1011"/>
      <c r="H2" s="1040" t="s">
        <v>421</v>
      </c>
      <c r="I2" s="1041"/>
      <c r="J2" s="814" t="s">
        <v>408</v>
      </c>
      <c r="K2" s="814"/>
      <c r="L2" s="814" t="s">
        <v>422</v>
      </c>
      <c r="M2" s="814"/>
      <c r="N2" s="814" t="s">
        <v>423</v>
      </c>
      <c r="O2" s="814"/>
      <c r="P2" s="75" t="s">
        <v>424</v>
      </c>
      <c r="Q2" s="76"/>
      <c r="R2" s="64"/>
    </row>
    <row r="3" spans="1:31" ht="42" customHeight="1">
      <c r="A3" s="1038"/>
      <c r="B3" s="1038"/>
      <c r="C3" s="1038"/>
      <c r="D3" s="1024" t="s">
        <v>550</v>
      </c>
      <c r="E3" s="1024"/>
      <c r="F3" s="77" t="s">
        <v>551</v>
      </c>
      <c r="G3" s="77"/>
      <c r="H3" s="86" t="s">
        <v>552</v>
      </c>
      <c r="I3" s="87"/>
      <c r="J3" s="62" t="s">
        <v>507</v>
      </c>
      <c r="K3" s="63"/>
      <c r="L3" s="13"/>
      <c r="M3" s="13"/>
      <c r="N3" s="13"/>
      <c r="O3" s="13"/>
      <c r="P3" s="65" t="s">
        <v>507</v>
      </c>
      <c r="Q3" s="66"/>
      <c r="R3" s="67"/>
    </row>
    <row r="4" spans="1:31" ht="67.2" customHeight="1">
      <c r="A4" s="1039"/>
      <c r="B4" s="1039"/>
      <c r="C4" s="1039"/>
      <c r="D4" s="24" t="s">
        <v>510</v>
      </c>
      <c r="E4" s="24" t="s">
        <v>427</v>
      </c>
      <c r="F4" s="88" t="s">
        <v>428</v>
      </c>
      <c r="G4" s="30" t="s">
        <v>427</v>
      </c>
      <c r="H4" s="16" t="s">
        <v>428</v>
      </c>
      <c r="I4" s="16" t="s">
        <v>427</v>
      </c>
      <c r="J4" s="14" t="s">
        <v>428</v>
      </c>
      <c r="K4" s="14" t="s">
        <v>427</v>
      </c>
      <c r="L4" s="15" t="s">
        <v>511</v>
      </c>
      <c r="M4" s="31" t="s">
        <v>566</v>
      </c>
      <c r="N4" s="15" t="s">
        <v>512</v>
      </c>
      <c r="O4" s="15" t="s">
        <v>431</v>
      </c>
      <c r="P4" s="68" t="s">
        <v>426</v>
      </c>
      <c r="Q4" s="68" t="s">
        <v>427</v>
      </c>
      <c r="R4" s="69" t="s">
        <v>554</v>
      </c>
    </row>
    <row r="5" spans="1:31" s="18" customFormat="1" ht="15" hidden="1" customHeight="1">
      <c r="A5" s="33"/>
      <c r="B5" s="33"/>
      <c r="C5" s="33"/>
      <c r="D5" s="17">
        <v>0</v>
      </c>
      <c r="E5" s="17">
        <v>0</v>
      </c>
      <c r="F5" s="89"/>
      <c r="G5" s="34"/>
      <c r="H5" s="34"/>
      <c r="I5" s="34"/>
      <c r="L5" s="17"/>
      <c r="M5" s="17"/>
      <c r="N5" s="17"/>
      <c r="O5" s="17"/>
      <c r="P5" s="482"/>
      <c r="Q5" s="482"/>
      <c r="R5" s="70"/>
    </row>
    <row r="6" spans="1:31" s="18" customFormat="1" ht="15" customHeight="1">
      <c r="A6" s="33"/>
      <c r="B6" s="33"/>
      <c r="C6" s="33"/>
      <c r="D6" s="19">
        <v>826356</v>
      </c>
      <c r="E6" s="19">
        <v>619388555</v>
      </c>
      <c r="F6" s="19">
        <v>514554</v>
      </c>
      <c r="G6" s="19">
        <v>385133840.19999999</v>
      </c>
      <c r="H6" s="19">
        <v>268</v>
      </c>
      <c r="I6" s="19">
        <v>199148</v>
      </c>
      <c r="J6" s="20">
        <v>0.62300267681241495</v>
      </c>
      <c r="K6" s="20">
        <v>0.62211835380135494</v>
      </c>
      <c r="L6" s="19">
        <v>3149988</v>
      </c>
      <c r="M6" s="19">
        <v>-3149988</v>
      </c>
      <c r="N6" s="19">
        <v>0</v>
      </c>
      <c r="O6" s="19">
        <v>0</v>
      </c>
      <c r="P6" s="19">
        <v>826356</v>
      </c>
      <c r="Q6" s="19">
        <v>619388555</v>
      </c>
      <c r="R6" s="70">
        <v>749.54203152152343</v>
      </c>
    </row>
    <row r="7" spans="1:31">
      <c r="A7" s="856">
        <v>11</v>
      </c>
      <c r="B7" s="92">
        <v>780104</v>
      </c>
      <c r="C7" s="852" t="s">
        <v>389</v>
      </c>
      <c r="D7" s="22">
        <v>12599</v>
      </c>
      <c r="E7" s="22">
        <v>9429951</v>
      </c>
      <c r="F7" s="90">
        <v>12621</v>
      </c>
      <c r="G7" s="32">
        <v>9429189</v>
      </c>
      <c r="H7" s="22">
        <v>195</v>
      </c>
      <c r="I7" s="22">
        <v>144147</v>
      </c>
      <c r="J7" s="20">
        <v>1.017223589173744</v>
      </c>
      <c r="K7" s="20">
        <v>1.0152052751917799</v>
      </c>
      <c r="L7" s="22">
        <v>1340052</v>
      </c>
      <c r="M7" s="22">
        <v>0</v>
      </c>
      <c r="N7" s="22">
        <v>1794</v>
      </c>
      <c r="O7" s="22">
        <v>1340052</v>
      </c>
      <c r="P7" s="22">
        <v>14393</v>
      </c>
      <c r="Q7" s="22">
        <v>10770003</v>
      </c>
      <c r="R7" s="71">
        <v>748.28062252483846</v>
      </c>
    </row>
    <row r="8" spans="1:31">
      <c r="A8" s="856">
        <v>19</v>
      </c>
      <c r="B8" s="92">
        <v>780126</v>
      </c>
      <c r="C8" s="852" t="s">
        <v>513</v>
      </c>
      <c r="D8" s="22">
        <v>16788</v>
      </c>
      <c r="E8" s="22">
        <v>12576841</v>
      </c>
      <c r="F8" s="90">
        <v>15498</v>
      </c>
      <c r="G8" s="32">
        <v>11509794</v>
      </c>
      <c r="H8" s="22">
        <v>0</v>
      </c>
      <c r="I8" s="22">
        <v>0</v>
      </c>
      <c r="J8" s="20">
        <v>0.92315939957112225</v>
      </c>
      <c r="K8" s="20">
        <v>0.91515778882789411</v>
      </c>
      <c r="L8" s="22">
        <v>371677</v>
      </c>
      <c r="M8" s="22">
        <v>0</v>
      </c>
      <c r="N8" s="22">
        <v>500</v>
      </c>
      <c r="O8" s="22">
        <v>371677</v>
      </c>
      <c r="P8" s="22">
        <v>17288</v>
      </c>
      <c r="Q8" s="22">
        <v>12948518</v>
      </c>
      <c r="R8" s="71">
        <v>748.98877834335951</v>
      </c>
    </row>
    <row r="9" spans="1:31">
      <c r="A9" s="856">
        <v>22</v>
      </c>
      <c r="B9" s="92">
        <v>780114</v>
      </c>
      <c r="C9" s="852" t="s">
        <v>475</v>
      </c>
      <c r="D9" s="22">
        <v>15543</v>
      </c>
      <c r="E9" s="22">
        <v>11622688</v>
      </c>
      <c r="F9" s="90">
        <v>14973</v>
      </c>
      <c r="G9" s="32">
        <v>11197461</v>
      </c>
      <c r="H9" s="22">
        <v>0</v>
      </c>
      <c r="I9" s="22">
        <v>0</v>
      </c>
      <c r="J9" s="20">
        <v>0.96332754294537737</v>
      </c>
      <c r="K9" s="20">
        <v>0.96341405705805749</v>
      </c>
      <c r="L9" s="22">
        <v>974456</v>
      </c>
      <c r="M9" s="22">
        <v>0</v>
      </c>
      <c r="N9" s="22">
        <v>1306</v>
      </c>
      <c r="O9" s="22">
        <v>974456</v>
      </c>
      <c r="P9" s="22">
        <v>16849</v>
      </c>
      <c r="Q9" s="22">
        <v>12597144</v>
      </c>
      <c r="R9" s="71">
        <v>747.64935604486914</v>
      </c>
    </row>
    <row r="10" spans="1:31">
      <c r="A10" s="856">
        <v>26</v>
      </c>
      <c r="B10" s="92">
        <v>780065</v>
      </c>
      <c r="C10" s="852" t="s">
        <v>385</v>
      </c>
      <c r="D10" s="22">
        <v>4939</v>
      </c>
      <c r="E10" s="22">
        <v>3520519</v>
      </c>
      <c r="F10" s="90">
        <v>1169</v>
      </c>
      <c r="G10" s="32">
        <v>833497</v>
      </c>
      <c r="H10" s="22">
        <v>0</v>
      </c>
      <c r="I10" s="22">
        <v>0</v>
      </c>
      <c r="J10" s="20">
        <v>0.23668758858068434</v>
      </c>
      <c r="K10" s="20">
        <v>0.23675401268960627</v>
      </c>
      <c r="L10" s="22">
        <v>0</v>
      </c>
      <c r="M10" s="22">
        <v>-411470</v>
      </c>
      <c r="N10" s="22">
        <v>-577</v>
      </c>
      <c r="O10" s="22">
        <v>-411470</v>
      </c>
      <c r="P10" s="22">
        <v>4362</v>
      </c>
      <c r="Q10" s="22">
        <v>3109049</v>
      </c>
      <c r="R10" s="71">
        <v>712.75767996331956</v>
      </c>
    </row>
    <row r="11" spans="1:31">
      <c r="A11" s="856">
        <v>35</v>
      </c>
      <c r="B11" s="92">
        <v>780084</v>
      </c>
      <c r="C11" s="852" t="s">
        <v>567</v>
      </c>
      <c r="D11" s="22">
        <v>11903</v>
      </c>
      <c r="E11" s="22">
        <v>9338142</v>
      </c>
      <c r="F11" s="90">
        <v>2848</v>
      </c>
      <c r="G11" s="32">
        <v>2235680</v>
      </c>
      <c r="H11" s="22">
        <v>0</v>
      </c>
      <c r="I11" s="22">
        <v>0</v>
      </c>
      <c r="J11" s="20">
        <v>0.23926741157691339</v>
      </c>
      <c r="K11" s="20">
        <v>0.23941379345056008</v>
      </c>
      <c r="L11" s="22">
        <v>0</v>
      </c>
      <c r="M11" s="22">
        <v>-1112795</v>
      </c>
      <c r="N11" s="22">
        <v>-1378</v>
      </c>
      <c r="O11" s="22">
        <v>-1112795</v>
      </c>
      <c r="P11" s="22">
        <v>10525</v>
      </c>
      <c r="Q11" s="22">
        <v>8225347</v>
      </c>
      <c r="R11" s="71">
        <v>781.50565320665078</v>
      </c>
    </row>
    <row r="12" spans="1:31">
      <c r="A12" s="856">
        <v>71</v>
      </c>
      <c r="B12" s="92">
        <v>780120</v>
      </c>
      <c r="C12" s="91" t="s">
        <v>391</v>
      </c>
      <c r="D12" s="22">
        <v>8041</v>
      </c>
      <c r="E12" s="22">
        <v>6018505</v>
      </c>
      <c r="F12" s="90">
        <v>7553</v>
      </c>
      <c r="G12" s="32">
        <v>5714473</v>
      </c>
      <c r="H12" s="22">
        <v>0</v>
      </c>
      <c r="I12" s="22">
        <v>0</v>
      </c>
      <c r="J12" s="20">
        <v>0.93931103096629776</v>
      </c>
      <c r="K12" s="20">
        <v>0.94948380037899782</v>
      </c>
      <c r="L12" s="22">
        <v>410277</v>
      </c>
      <c r="M12" s="22">
        <v>0</v>
      </c>
      <c r="N12" s="22">
        <v>552</v>
      </c>
      <c r="O12" s="22">
        <v>410277</v>
      </c>
      <c r="P12" s="22">
        <v>8593</v>
      </c>
      <c r="Q12" s="22">
        <v>6428782</v>
      </c>
      <c r="R12" s="71">
        <v>748.1417432794135</v>
      </c>
    </row>
    <row r="13" spans="1:31" ht="39.6">
      <c r="A13" s="21">
        <v>78</v>
      </c>
      <c r="B13" s="853">
        <v>780019</v>
      </c>
      <c r="C13" s="91" t="s">
        <v>514</v>
      </c>
      <c r="D13" s="22">
        <v>16</v>
      </c>
      <c r="E13" s="22">
        <v>10436</v>
      </c>
      <c r="F13" s="90">
        <v>0</v>
      </c>
      <c r="G13" s="32">
        <v>0</v>
      </c>
      <c r="H13" s="22">
        <v>0</v>
      </c>
      <c r="I13" s="22">
        <v>0</v>
      </c>
      <c r="J13" s="20">
        <v>0</v>
      </c>
      <c r="K13" s="20">
        <v>0</v>
      </c>
      <c r="L13" s="22">
        <v>0</v>
      </c>
      <c r="M13" s="22">
        <v>-1244</v>
      </c>
      <c r="N13" s="22">
        <v>-2</v>
      </c>
      <c r="O13" s="22">
        <v>-1244</v>
      </c>
      <c r="P13" s="22">
        <v>14</v>
      </c>
      <c r="Q13" s="22">
        <v>9192</v>
      </c>
      <c r="R13" s="71">
        <v>656.57142857142856</v>
      </c>
    </row>
    <row r="14" spans="1:31">
      <c r="A14" s="856">
        <v>79</v>
      </c>
      <c r="B14" s="92">
        <v>780041</v>
      </c>
      <c r="C14" s="91" t="s">
        <v>439</v>
      </c>
      <c r="D14" s="22">
        <v>264</v>
      </c>
      <c r="E14" s="22">
        <v>195826</v>
      </c>
      <c r="F14" s="90">
        <v>221</v>
      </c>
      <c r="G14" s="32">
        <v>166645</v>
      </c>
      <c r="H14" s="22">
        <v>73</v>
      </c>
      <c r="I14" s="22">
        <v>55001</v>
      </c>
      <c r="J14" s="20">
        <v>1.1136363636363635</v>
      </c>
      <c r="K14" s="20">
        <v>1.1318517459377202</v>
      </c>
      <c r="L14" s="22">
        <v>53526</v>
      </c>
      <c r="M14" s="22">
        <v>0</v>
      </c>
      <c r="N14" s="22">
        <v>71</v>
      </c>
      <c r="O14" s="22">
        <v>53526</v>
      </c>
      <c r="P14" s="22">
        <v>335</v>
      </c>
      <c r="Q14" s="22">
        <v>249352</v>
      </c>
      <c r="R14" s="71">
        <v>744.33432835820895</v>
      </c>
    </row>
    <row r="15" spans="1:31">
      <c r="A15" s="21">
        <v>80</v>
      </c>
      <c r="B15" s="92">
        <v>780152</v>
      </c>
      <c r="C15" s="91" t="s">
        <v>460</v>
      </c>
      <c r="D15" s="22">
        <v>46</v>
      </c>
      <c r="E15" s="22">
        <v>34582</v>
      </c>
      <c r="F15" s="90">
        <v>12</v>
      </c>
      <c r="G15" s="32">
        <v>9420</v>
      </c>
      <c r="H15" s="22">
        <v>0</v>
      </c>
      <c r="I15" s="22">
        <v>0</v>
      </c>
      <c r="J15" s="20">
        <v>0.2608695652173913</v>
      </c>
      <c r="K15" s="20">
        <v>0.27239604418483604</v>
      </c>
      <c r="L15" s="22">
        <v>0</v>
      </c>
      <c r="M15" s="22">
        <v>0</v>
      </c>
      <c r="N15" s="22">
        <v>0</v>
      </c>
      <c r="O15" s="22">
        <v>0</v>
      </c>
      <c r="P15" s="22">
        <v>46</v>
      </c>
      <c r="Q15" s="22">
        <v>34582</v>
      </c>
      <c r="R15" s="71">
        <v>751.78260869565213</v>
      </c>
    </row>
    <row r="16" spans="1:31" ht="26.4">
      <c r="A16" s="856">
        <v>81</v>
      </c>
      <c r="B16" s="92">
        <v>780245</v>
      </c>
      <c r="C16" s="91" t="s">
        <v>515</v>
      </c>
      <c r="D16" s="22">
        <v>65</v>
      </c>
      <c r="E16" s="22">
        <v>42079</v>
      </c>
      <c r="F16" s="90">
        <v>0</v>
      </c>
      <c r="G16" s="32">
        <v>0</v>
      </c>
      <c r="H16" s="22">
        <v>0</v>
      </c>
      <c r="I16" s="22">
        <v>0</v>
      </c>
      <c r="J16" s="20">
        <v>0</v>
      </c>
      <c r="K16" s="20">
        <v>0</v>
      </c>
      <c r="L16" s="22">
        <v>0</v>
      </c>
      <c r="M16" s="22">
        <v>-5014</v>
      </c>
      <c r="N16" s="22">
        <v>-8</v>
      </c>
      <c r="O16" s="22">
        <v>-5014</v>
      </c>
      <c r="P16" s="22">
        <v>57</v>
      </c>
      <c r="Q16" s="22">
        <v>37065</v>
      </c>
      <c r="R16" s="71">
        <v>650.26315789473688</v>
      </c>
    </row>
    <row r="17" spans="1:18">
      <c r="A17" s="21">
        <v>82</v>
      </c>
      <c r="B17" s="92">
        <v>780634</v>
      </c>
      <c r="C17" s="91" t="s">
        <v>462</v>
      </c>
      <c r="D17" s="22">
        <v>38</v>
      </c>
      <c r="E17" s="22">
        <v>28306</v>
      </c>
      <c r="F17" s="90">
        <v>23</v>
      </c>
      <c r="G17" s="32">
        <v>17623</v>
      </c>
      <c r="H17" s="22">
        <v>0</v>
      </c>
      <c r="I17" s="22">
        <v>0</v>
      </c>
      <c r="J17" s="20">
        <v>0.60526315789473684</v>
      </c>
      <c r="K17" s="20">
        <v>0.62258885042040557</v>
      </c>
      <c r="L17" s="22">
        <v>0</v>
      </c>
      <c r="M17" s="22">
        <v>0</v>
      </c>
      <c r="N17" s="22">
        <v>0</v>
      </c>
      <c r="O17" s="22">
        <v>0</v>
      </c>
      <c r="P17" s="22">
        <v>38</v>
      </c>
      <c r="Q17" s="22">
        <v>28306</v>
      </c>
      <c r="R17" s="71">
        <v>744.89473684210532</v>
      </c>
    </row>
    <row r="18" spans="1:18">
      <c r="A18" s="856">
        <v>83</v>
      </c>
      <c r="B18" s="92">
        <v>780049</v>
      </c>
      <c r="C18" s="91" t="s">
        <v>463</v>
      </c>
      <c r="D18" s="22">
        <v>11</v>
      </c>
      <c r="E18" s="22">
        <v>6891</v>
      </c>
      <c r="F18" s="90">
        <v>0</v>
      </c>
      <c r="G18" s="32">
        <v>0</v>
      </c>
      <c r="H18" s="22">
        <v>0</v>
      </c>
      <c r="I18" s="22">
        <v>0</v>
      </c>
      <c r="J18" s="20">
        <v>0</v>
      </c>
      <c r="K18" s="20">
        <v>0</v>
      </c>
      <c r="L18" s="22">
        <v>0</v>
      </c>
      <c r="M18" s="22">
        <v>-821</v>
      </c>
      <c r="N18" s="22">
        <v>-1</v>
      </c>
      <c r="O18" s="22">
        <v>-821</v>
      </c>
      <c r="P18" s="22">
        <v>10</v>
      </c>
      <c r="Q18" s="22">
        <v>6070</v>
      </c>
      <c r="R18" s="71">
        <v>607</v>
      </c>
    </row>
    <row r="19" spans="1:18">
      <c r="A19" s="856">
        <v>87</v>
      </c>
      <c r="B19" s="92">
        <v>780340</v>
      </c>
      <c r="C19" s="91" t="s">
        <v>394</v>
      </c>
      <c r="D19" s="22">
        <v>45</v>
      </c>
      <c r="E19" s="22">
        <v>29033</v>
      </c>
      <c r="F19" s="90">
        <v>0</v>
      </c>
      <c r="G19" s="32">
        <v>0</v>
      </c>
      <c r="H19" s="22">
        <v>0</v>
      </c>
      <c r="I19" s="22">
        <v>0</v>
      </c>
      <c r="J19" s="20">
        <v>0</v>
      </c>
      <c r="K19" s="20">
        <v>0</v>
      </c>
      <c r="L19" s="22">
        <v>0</v>
      </c>
      <c r="M19" s="22">
        <v>-3460</v>
      </c>
      <c r="N19" s="22">
        <v>-5</v>
      </c>
      <c r="O19" s="22">
        <v>-3460</v>
      </c>
      <c r="P19" s="22">
        <v>40</v>
      </c>
      <c r="Q19" s="22">
        <v>25573</v>
      </c>
      <c r="R19" s="71">
        <v>639.32500000000005</v>
      </c>
    </row>
    <row r="20" spans="1:18">
      <c r="A20" s="21">
        <v>88</v>
      </c>
      <c r="B20" s="92">
        <v>780396</v>
      </c>
      <c r="C20" s="91" t="s">
        <v>395</v>
      </c>
      <c r="D20" s="22">
        <v>17594</v>
      </c>
      <c r="E20" s="22">
        <v>13075807</v>
      </c>
      <c r="F20" s="90">
        <v>2485</v>
      </c>
      <c r="G20" s="32">
        <v>1771805</v>
      </c>
      <c r="H20" s="22">
        <v>0</v>
      </c>
      <c r="I20" s="22">
        <v>0</v>
      </c>
      <c r="J20" s="20">
        <v>0.14124133227236557</v>
      </c>
      <c r="K20" s="20">
        <v>0.13550253533108894</v>
      </c>
      <c r="L20" s="22">
        <v>0</v>
      </c>
      <c r="M20" s="22">
        <v>-1558200</v>
      </c>
      <c r="N20" s="22">
        <v>-2165</v>
      </c>
      <c r="O20" s="22">
        <v>-1558200</v>
      </c>
      <c r="P20" s="22">
        <v>15429</v>
      </c>
      <c r="Q20" s="22">
        <v>11517607</v>
      </c>
      <c r="R20" s="71">
        <v>746.49082895845481</v>
      </c>
    </row>
    <row r="21" spans="1:18">
      <c r="A21" s="856">
        <v>89</v>
      </c>
      <c r="B21" s="92">
        <v>780231</v>
      </c>
      <c r="C21" s="91" t="s">
        <v>464</v>
      </c>
      <c r="D21" s="22">
        <v>734</v>
      </c>
      <c r="E21" s="22">
        <v>478188</v>
      </c>
      <c r="F21" s="90">
        <v>0</v>
      </c>
      <c r="G21" s="32">
        <v>0</v>
      </c>
      <c r="H21" s="22">
        <v>0</v>
      </c>
      <c r="I21" s="22">
        <v>0</v>
      </c>
      <c r="J21" s="20">
        <v>0</v>
      </c>
      <c r="K21" s="20">
        <v>0</v>
      </c>
      <c r="L21" s="22">
        <v>0</v>
      </c>
      <c r="M21" s="22">
        <v>-56984</v>
      </c>
      <c r="N21" s="22">
        <v>-87</v>
      </c>
      <c r="O21" s="22">
        <v>-56984</v>
      </c>
      <c r="P21" s="22">
        <v>647</v>
      </c>
      <c r="Q21" s="22">
        <v>421204</v>
      </c>
      <c r="R21" s="71">
        <v>651.01081916537862</v>
      </c>
    </row>
    <row r="22" spans="1:18" s="23" customFormat="1">
      <c r="A22" s="857"/>
      <c r="B22" s="37"/>
      <c r="C22" s="37"/>
      <c r="D22" s="9"/>
      <c r="E22" s="9"/>
      <c r="H22" s="36"/>
      <c r="I22" s="36"/>
      <c r="L22" s="9"/>
      <c r="M22" s="9"/>
      <c r="N22" s="9"/>
      <c r="O22" s="9"/>
      <c r="P22" s="8"/>
      <c r="Q22" s="8"/>
      <c r="R22" s="60"/>
    </row>
    <row r="23" spans="1:18" s="23" customFormat="1">
      <c r="A23" s="857"/>
      <c r="B23" s="37"/>
      <c r="C23" s="37"/>
      <c r="D23" s="9"/>
      <c r="E23" s="9"/>
      <c r="H23" s="36"/>
      <c r="I23" s="36"/>
      <c r="L23" s="9"/>
      <c r="M23" s="9"/>
      <c r="N23" s="9"/>
      <c r="O23" s="9"/>
      <c r="P23" s="8"/>
      <c r="Q23" s="8"/>
      <c r="R23" s="60"/>
    </row>
    <row r="24" spans="1:18" s="23" customFormat="1">
      <c r="A24" s="857"/>
      <c r="B24" s="37"/>
      <c r="C24" s="37"/>
      <c r="D24" s="9"/>
      <c r="E24" s="9"/>
      <c r="H24" s="36"/>
      <c r="I24" s="36"/>
      <c r="L24" s="9"/>
      <c r="M24" s="9"/>
      <c r="N24" s="9"/>
      <c r="O24" s="9"/>
      <c r="P24" s="8"/>
      <c r="Q24" s="8"/>
      <c r="R24" s="60"/>
    </row>
    <row r="25" spans="1:18" s="23" customFormat="1">
      <c r="A25" s="857"/>
      <c r="B25" s="37"/>
      <c r="C25" s="37"/>
      <c r="D25" s="9"/>
      <c r="E25" s="9"/>
      <c r="H25" s="36"/>
      <c r="I25" s="36"/>
      <c r="L25" s="9"/>
      <c r="M25" s="9"/>
      <c r="N25" s="9"/>
      <c r="O25" s="9"/>
      <c r="P25" s="8"/>
      <c r="Q25" s="8"/>
      <c r="R25" s="60"/>
    </row>
    <row r="26" spans="1:18" s="23" customFormat="1">
      <c r="A26" s="857"/>
      <c r="B26" s="37"/>
      <c r="C26" s="37"/>
      <c r="D26" s="9"/>
      <c r="E26" s="9"/>
      <c r="H26" s="36"/>
      <c r="I26" s="36"/>
      <c r="L26" s="9"/>
      <c r="M26" s="9"/>
      <c r="N26" s="9"/>
      <c r="O26" s="9"/>
      <c r="P26" s="8"/>
      <c r="Q26" s="8"/>
      <c r="R26" s="60"/>
    </row>
    <row r="27" spans="1:18" s="23" customFormat="1">
      <c r="A27" s="857"/>
      <c r="B27" s="37"/>
      <c r="C27" s="37"/>
      <c r="D27" s="9"/>
      <c r="E27" s="9"/>
      <c r="H27" s="36"/>
      <c r="I27" s="36"/>
      <c r="L27" s="9"/>
      <c r="M27" s="9"/>
      <c r="N27" s="9"/>
      <c r="O27" s="9"/>
      <c r="P27" s="8"/>
      <c r="Q27" s="8"/>
      <c r="R27" s="60"/>
    </row>
    <row r="28" spans="1:18" s="23" customFormat="1">
      <c r="A28" s="857"/>
      <c r="B28" s="37"/>
      <c r="C28" s="37"/>
      <c r="D28" s="9"/>
      <c r="E28" s="9"/>
      <c r="H28" s="36"/>
      <c r="I28" s="36"/>
      <c r="L28" s="9"/>
      <c r="M28" s="9"/>
      <c r="N28" s="9"/>
      <c r="O28" s="9"/>
      <c r="P28" s="8"/>
      <c r="Q28" s="8"/>
      <c r="R28" s="60"/>
    </row>
    <row r="29" spans="1:18" s="23" customFormat="1">
      <c r="A29" s="857"/>
      <c r="B29" s="37"/>
      <c r="C29" s="37"/>
      <c r="D29" s="9"/>
      <c r="E29" s="9"/>
      <c r="H29" s="36"/>
      <c r="I29" s="36"/>
      <c r="L29" s="9"/>
      <c r="M29" s="9"/>
      <c r="N29" s="9"/>
      <c r="O29" s="9"/>
      <c r="P29" s="8"/>
      <c r="Q29" s="8"/>
      <c r="R29" s="60"/>
    </row>
    <row r="30" spans="1:18" s="23" customFormat="1">
      <c r="A30" s="857"/>
      <c r="B30" s="37"/>
      <c r="C30" s="37"/>
      <c r="D30" s="9"/>
      <c r="E30" s="9"/>
      <c r="H30" s="36"/>
      <c r="I30" s="36"/>
      <c r="L30" s="9"/>
      <c r="M30" s="9"/>
      <c r="N30" s="9"/>
      <c r="O30" s="9"/>
      <c r="P30" s="8"/>
      <c r="Q30" s="8"/>
      <c r="R30" s="60"/>
    </row>
    <row r="31" spans="1:18" s="23" customFormat="1">
      <c r="A31" s="857"/>
      <c r="B31" s="37"/>
      <c r="C31" s="37"/>
      <c r="D31" s="9"/>
      <c r="E31" s="9"/>
      <c r="H31" s="36"/>
      <c r="I31" s="36"/>
      <c r="L31" s="9"/>
      <c r="M31" s="9"/>
      <c r="N31" s="9"/>
      <c r="O31" s="9"/>
      <c r="P31" s="8"/>
      <c r="Q31" s="8"/>
      <c r="R31" s="60"/>
    </row>
    <row r="32" spans="1:18" s="23" customFormat="1">
      <c r="A32" s="857"/>
      <c r="B32" s="37"/>
      <c r="C32" s="37"/>
      <c r="D32" s="9"/>
      <c r="E32" s="9"/>
      <c r="H32" s="36"/>
      <c r="I32" s="36"/>
      <c r="L32" s="9"/>
      <c r="M32" s="9"/>
      <c r="N32" s="9"/>
      <c r="O32" s="9"/>
      <c r="P32" s="8"/>
      <c r="Q32" s="8"/>
      <c r="R32" s="60"/>
    </row>
    <row r="33" spans="1:18" s="23" customFormat="1">
      <c r="A33" s="857"/>
      <c r="B33" s="37"/>
      <c r="C33" s="37"/>
      <c r="D33" s="9"/>
      <c r="E33" s="9"/>
      <c r="H33" s="36"/>
      <c r="I33" s="36"/>
      <c r="L33" s="9"/>
      <c r="M33" s="9"/>
      <c r="N33" s="9"/>
      <c r="O33" s="9"/>
      <c r="P33" s="8"/>
      <c r="Q33" s="8"/>
      <c r="R33" s="60"/>
    </row>
    <row r="34" spans="1:18" s="23" customFormat="1">
      <c r="A34" s="857"/>
      <c r="B34" s="37"/>
      <c r="C34" s="37"/>
      <c r="D34" s="9"/>
      <c r="E34" s="9"/>
      <c r="H34" s="36"/>
      <c r="I34" s="36"/>
      <c r="L34" s="9"/>
      <c r="M34" s="9"/>
      <c r="N34" s="9"/>
      <c r="O34" s="9"/>
      <c r="P34" s="8"/>
      <c r="Q34" s="8"/>
      <c r="R34" s="60"/>
    </row>
    <row r="35" spans="1:18" s="23" customFormat="1">
      <c r="A35" s="857"/>
      <c r="B35" s="37"/>
      <c r="C35" s="37"/>
      <c r="D35" s="9"/>
      <c r="E35" s="9"/>
      <c r="H35" s="36"/>
      <c r="I35" s="36"/>
      <c r="L35" s="9"/>
      <c r="M35" s="9"/>
      <c r="N35" s="9"/>
      <c r="O35" s="9"/>
      <c r="P35" s="8"/>
      <c r="Q35" s="8"/>
      <c r="R35" s="60"/>
    </row>
    <row r="36" spans="1:18" s="23" customFormat="1">
      <c r="A36" s="857"/>
      <c r="B36" s="37"/>
      <c r="C36" s="37"/>
      <c r="D36" s="9"/>
      <c r="E36" s="9"/>
      <c r="H36" s="36"/>
      <c r="I36" s="36"/>
      <c r="L36" s="9"/>
      <c r="M36" s="9"/>
      <c r="N36" s="9"/>
      <c r="O36" s="9"/>
      <c r="P36" s="8"/>
      <c r="Q36" s="8"/>
      <c r="R36" s="60"/>
    </row>
    <row r="37" spans="1:18" s="23" customFormat="1">
      <c r="A37" s="857"/>
      <c r="B37" s="37"/>
      <c r="C37" s="37"/>
      <c r="D37" s="9"/>
      <c r="E37" s="9"/>
      <c r="H37" s="36"/>
      <c r="I37" s="36"/>
      <c r="L37" s="9"/>
      <c r="M37" s="9"/>
      <c r="N37" s="9"/>
      <c r="O37" s="9"/>
      <c r="P37" s="8"/>
      <c r="Q37" s="8"/>
      <c r="R37" s="60"/>
    </row>
    <row r="38" spans="1:18" s="23" customFormat="1">
      <c r="A38" s="857"/>
      <c r="B38" s="37"/>
      <c r="C38" s="37"/>
      <c r="D38" s="9"/>
      <c r="E38" s="9"/>
      <c r="H38" s="36"/>
      <c r="I38" s="36"/>
      <c r="L38" s="9"/>
      <c r="M38" s="9"/>
      <c r="N38" s="9"/>
      <c r="O38" s="9"/>
      <c r="P38" s="8"/>
      <c r="Q38" s="8"/>
      <c r="R38" s="60"/>
    </row>
    <row r="39" spans="1:18" s="23" customFormat="1">
      <c r="A39" s="857"/>
      <c r="B39" s="37"/>
      <c r="C39" s="37"/>
      <c r="D39" s="9"/>
      <c r="E39" s="9"/>
      <c r="H39" s="36"/>
      <c r="I39" s="36"/>
      <c r="L39" s="9"/>
      <c r="M39" s="9"/>
      <c r="N39" s="9"/>
      <c r="O39" s="9"/>
      <c r="P39" s="8"/>
      <c r="Q39" s="8"/>
      <c r="R39" s="60"/>
    </row>
    <row r="40" spans="1:18" s="23" customFormat="1">
      <c r="A40" s="857"/>
      <c r="B40" s="37"/>
      <c r="C40" s="37"/>
      <c r="D40" s="9"/>
      <c r="E40" s="9"/>
      <c r="H40" s="36"/>
      <c r="I40" s="36"/>
      <c r="L40" s="9"/>
      <c r="M40" s="9"/>
      <c r="N40" s="9"/>
      <c r="O40" s="9"/>
      <c r="P40" s="8"/>
      <c r="Q40" s="8"/>
      <c r="R40" s="60"/>
    </row>
    <row r="41" spans="1:18" s="23" customFormat="1">
      <c r="A41" s="857"/>
      <c r="B41" s="37"/>
      <c r="C41" s="37"/>
      <c r="D41" s="9"/>
      <c r="E41" s="9"/>
      <c r="H41" s="36"/>
      <c r="I41" s="36"/>
      <c r="L41" s="9"/>
      <c r="M41" s="9"/>
      <c r="N41" s="9"/>
      <c r="O41" s="9"/>
      <c r="P41" s="8"/>
      <c r="Q41" s="8"/>
      <c r="R41" s="60"/>
    </row>
    <row r="42" spans="1:18" s="23" customFormat="1">
      <c r="A42" s="857"/>
      <c r="B42" s="37"/>
      <c r="C42" s="37"/>
      <c r="D42" s="9"/>
      <c r="E42" s="9"/>
      <c r="H42" s="36"/>
      <c r="I42" s="36"/>
      <c r="L42" s="9"/>
      <c r="M42" s="9"/>
      <c r="N42" s="9"/>
      <c r="O42" s="9"/>
      <c r="P42" s="8"/>
      <c r="Q42" s="8"/>
      <c r="R42" s="60"/>
    </row>
    <row r="43" spans="1:18" s="23" customFormat="1">
      <c r="A43" s="857"/>
      <c r="B43" s="37"/>
      <c r="C43" s="37"/>
      <c r="D43" s="9"/>
      <c r="E43" s="9"/>
      <c r="H43" s="36"/>
      <c r="I43" s="36"/>
      <c r="L43" s="9"/>
      <c r="M43" s="9"/>
      <c r="N43" s="9"/>
      <c r="O43" s="9"/>
      <c r="P43" s="8"/>
      <c r="Q43" s="8"/>
      <c r="R43" s="60"/>
    </row>
    <row r="44" spans="1:18" s="23" customFormat="1">
      <c r="A44" s="857"/>
      <c r="B44" s="37"/>
      <c r="C44" s="37"/>
      <c r="D44" s="9"/>
      <c r="E44" s="9"/>
      <c r="H44" s="36"/>
      <c r="I44" s="36"/>
      <c r="L44" s="9"/>
      <c r="M44" s="9"/>
      <c r="N44" s="9"/>
      <c r="O44" s="9"/>
      <c r="P44" s="8"/>
      <c r="Q44" s="8"/>
      <c r="R44" s="60"/>
    </row>
    <row r="45" spans="1:18" s="23" customFormat="1">
      <c r="A45" s="857"/>
      <c r="B45" s="37"/>
      <c r="C45" s="37"/>
      <c r="D45" s="9"/>
      <c r="E45" s="9"/>
      <c r="H45" s="36"/>
      <c r="I45" s="36"/>
      <c r="L45" s="9"/>
      <c r="M45" s="9"/>
      <c r="N45" s="9"/>
      <c r="O45" s="9"/>
      <c r="P45" s="8"/>
      <c r="Q45" s="8"/>
      <c r="R45" s="60"/>
    </row>
    <row r="46" spans="1:18" s="23" customFormat="1">
      <c r="A46" s="857"/>
      <c r="B46" s="37"/>
      <c r="C46" s="37"/>
      <c r="D46" s="9"/>
      <c r="E46" s="9"/>
      <c r="H46" s="36"/>
      <c r="I46" s="36"/>
      <c r="L46" s="9"/>
      <c r="M46" s="9"/>
      <c r="N46" s="9"/>
      <c r="O46" s="9"/>
      <c r="P46" s="8"/>
      <c r="Q46" s="8"/>
      <c r="R46" s="60"/>
    </row>
    <row r="47" spans="1:18" s="23" customFormat="1">
      <c r="A47" s="857"/>
      <c r="B47" s="37"/>
      <c r="C47" s="37"/>
      <c r="D47" s="9"/>
      <c r="E47" s="9"/>
      <c r="H47" s="36"/>
      <c r="I47" s="36"/>
      <c r="L47" s="9"/>
      <c r="M47" s="9"/>
      <c r="N47" s="9"/>
      <c r="O47" s="9"/>
      <c r="P47" s="8"/>
      <c r="Q47" s="8"/>
      <c r="R47" s="60"/>
    </row>
    <row r="48" spans="1:18" s="23" customFormat="1">
      <c r="A48" s="857"/>
      <c r="B48" s="37"/>
      <c r="C48" s="37"/>
      <c r="D48" s="9"/>
      <c r="E48" s="9"/>
      <c r="H48" s="36"/>
      <c r="I48" s="36"/>
      <c r="L48" s="9"/>
      <c r="M48" s="9"/>
      <c r="N48" s="9"/>
      <c r="O48" s="9"/>
      <c r="P48" s="8"/>
      <c r="Q48" s="8"/>
      <c r="R48" s="60"/>
    </row>
    <row r="49" spans="1:18" s="23" customFormat="1">
      <c r="A49" s="857"/>
      <c r="B49" s="37"/>
      <c r="C49" s="37"/>
      <c r="D49" s="9"/>
      <c r="E49" s="9"/>
      <c r="H49" s="36"/>
      <c r="I49" s="36"/>
      <c r="L49" s="9"/>
      <c r="M49" s="9"/>
      <c r="N49" s="9"/>
      <c r="O49" s="9"/>
      <c r="P49" s="8"/>
      <c r="Q49" s="8"/>
      <c r="R49" s="60"/>
    </row>
    <row r="50" spans="1:18" s="23" customFormat="1">
      <c r="A50" s="857"/>
      <c r="B50" s="37"/>
      <c r="C50" s="37"/>
      <c r="D50" s="9"/>
      <c r="E50" s="9"/>
      <c r="H50" s="36"/>
      <c r="I50" s="36"/>
      <c r="L50" s="9"/>
      <c r="M50" s="9"/>
      <c r="N50" s="9"/>
      <c r="O50" s="9"/>
      <c r="P50" s="8"/>
      <c r="Q50" s="8"/>
      <c r="R50" s="60"/>
    </row>
    <row r="51" spans="1:18" s="23" customFormat="1">
      <c r="A51" s="857"/>
      <c r="B51" s="37"/>
      <c r="C51" s="37"/>
      <c r="D51" s="9"/>
      <c r="E51" s="9"/>
      <c r="H51" s="36"/>
      <c r="I51" s="36"/>
      <c r="L51" s="9"/>
      <c r="M51" s="9"/>
      <c r="N51" s="9"/>
      <c r="O51" s="9"/>
      <c r="P51" s="8"/>
      <c r="Q51" s="8"/>
      <c r="R51" s="60"/>
    </row>
    <row r="52" spans="1:18" s="23" customFormat="1">
      <c r="A52" s="857"/>
      <c r="B52" s="37"/>
      <c r="C52" s="37"/>
      <c r="D52" s="9"/>
      <c r="E52" s="9"/>
      <c r="H52" s="36"/>
      <c r="I52" s="36"/>
      <c r="L52" s="9"/>
      <c r="M52" s="9"/>
      <c r="N52" s="9"/>
      <c r="O52" s="9"/>
      <c r="P52" s="8"/>
      <c r="Q52" s="8"/>
      <c r="R52" s="60"/>
    </row>
    <row r="53" spans="1:18" s="23" customFormat="1">
      <c r="A53" s="857"/>
      <c r="B53" s="37"/>
      <c r="C53" s="37"/>
      <c r="D53" s="9"/>
      <c r="E53" s="9"/>
      <c r="H53" s="36"/>
      <c r="I53" s="36"/>
      <c r="L53" s="9"/>
      <c r="M53" s="9"/>
      <c r="N53" s="9"/>
      <c r="O53" s="9"/>
      <c r="P53" s="8"/>
      <c r="Q53" s="8"/>
      <c r="R53" s="60"/>
    </row>
    <row r="54" spans="1:18" s="23" customFormat="1">
      <c r="A54" s="857"/>
      <c r="B54" s="37"/>
      <c r="C54" s="37"/>
      <c r="D54" s="9"/>
      <c r="E54" s="9"/>
      <c r="H54" s="36"/>
      <c r="I54" s="36"/>
      <c r="L54" s="9"/>
      <c r="M54" s="9"/>
      <c r="N54" s="9"/>
      <c r="O54" s="9"/>
      <c r="P54" s="8"/>
      <c r="Q54" s="8"/>
      <c r="R54" s="60"/>
    </row>
    <row r="55" spans="1:18" s="23" customFormat="1">
      <c r="A55" s="857"/>
      <c r="B55" s="37"/>
      <c r="C55" s="37"/>
      <c r="D55" s="9"/>
      <c r="E55" s="9"/>
      <c r="H55" s="36"/>
      <c r="I55" s="36"/>
      <c r="L55" s="9"/>
      <c r="M55" s="9"/>
      <c r="N55" s="9"/>
      <c r="O55" s="9"/>
      <c r="P55" s="8"/>
      <c r="Q55" s="8"/>
      <c r="R55" s="60"/>
    </row>
    <row r="56" spans="1:18" s="23" customFormat="1">
      <c r="A56" s="857"/>
      <c r="B56" s="37"/>
      <c r="C56" s="37"/>
      <c r="D56" s="9"/>
      <c r="E56" s="9"/>
      <c r="H56" s="36"/>
      <c r="I56" s="36"/>
      <c r="L56" s="9"/>
      <c r="M56" s="9"/>
      <c r="N56" s="9"/>
      <c r="O56" s="9"/>
      <c r="P56" s="8"/>
      <c r="Q56" s="8"/>
      <c r="R56" s="60"/>
    </row>
    <row r="57" spans="1:18" s="23" customFormat="1">
      <c r="A57" s="857"/>
      <c r="B57" s="37"/>
      <c r="C57" s="37"/>
      <c r="D57" s="9"/>
      <c r="E57" s="9"/>
      <c r="H57" s="36"/>
      <c r="I57" s="36"/>
      <c r="L57" s="9"/>
      <c r="M57" s="9"/>
      <c r="N57" s="9"/>
      <c r="O57" s="9"/>
      <c r="P57" s="8"/>
      <c r="Q57" s="8"/>
      <c r="R57" s="60"/>
    </row>
    <row r="58" spans="1:18" s="23" customFormat="1">
      <c r="A58" s="857"/>
      <c r="B58" s="37"/>
      <c r="C58" s="37"/>
      <c r="D58" s="9"/>
      <c r="E58" s="9"/>
      <c r="H58" s="36"/>
      <c r="I58" s="36"/>
      <c r="L58" s="9"/>
      <c r="M58" s="9"/>
      <c r="N58" s="9"/>
      <c r="O58" s="9"/>
      <c r="P58" s="8"/>
      <c r="Q58" s="8"/>
      <c r="R58" s="60"/>
    </row>
    <row r="59" spans="1:18" s="23" customFormat="1">
      <c r="A59" s="857"/>
      <c r="B59" s="37"/>
      <c r="C59" s="37"/>
      <c r="D59" s="9"/>
      <c r="E59" s="9"/>
      <c r="H59" s="36"/>
      <c r="I59" s="36"/>
      <c r="L59" s="9"/>
      <c r="M59" s="9"/>
      <c r="N59" s="9"/>
      <c r="O59" s="9"/>
      <c r="P59" s="8"/>
      <c r="Q59" s="8"/>
      <c r="R59" s="60"/>
    </row>
    <row r="60" spans="1:18" s="23" customFormat="1">
      <c r="A60" s="857"/>
      <c r="B60" s="37"/>
      <c r="C60" s="37"/>
      <c r="D60" s="9"/>
      <c r="E60" s="9"/>
      <c r="H60" s="36"/>
      <c r="I60" s="36"/>
      <c r="L60" s="9"/>
      <c r="M60" s="9"/>
      <c r="N60" s="9"/>
      <c r="O60" s="9"/>
      <c r="P60" s="8"/>
      <c r="Q60" s="8"/>
      <c r="R60" s="60"/>
    </row>
    <row r="61" spans="1:18" s="23" customFormat="1">
      <c r="A61" s="857"/>
      <c r="B61" s="37"/>
      <c r="C61" s="37"/>
      <c r="D61" s="9"/>
      <c r="E61" s="9"/>
      <c r="H61" s="36"/>
      <c r="I61" s="36"/>
      <c r="L61" s="9"/>
      <c r="M61" s="9"/>
      <c r="N61" s="9"/>
      <c r="O61" s="9"/>
      <c r="P61" s="8"/>
      <c r="Q61" s="8"/>
      <c r="R61" s="60"/>
    </row>
    <row r="62" spans="1:18" s="23" customFormat="1">
      <c r="A62" s="857"/>
      <c r="B62" s="37"/>
      <c r="C62" s="37"/>
      <c r="D62" s="9"/>
      <c r="E62" s="9"/>
      <c r="H62" s="36"/>
      <c r="I62" s="36"/>
      <c r="L62" s="9"/>
      <c r="M62" s="9"/>
      <c r="N62" s="9"/>
      <c r="O62" s="9"/>
      <c r="P62" s="8"/>
      <c r="Q62" s="8"/>
      <c r="R62" s="60"/>
    </row>
    <row r="63" spans="1:18" s="23" customFormat="1">
      <c r="A63" s="857"/>
      <c r="B63" s="37"/>
      <c r="C63" s="37"/>
      <c r="D63" s="9"/>
      <c r="E63" s="9"/>
      <c r="H63" s="36"/>
      <c r="I63" s="36"/>
      <c r="L63" s="9"/>
      <c r="M63" s="9"/>
      <c r="N63" s="9"/>
      <c r="O63" s="9"/>
      <c r="P63" s="8"/>
      <c r="Q63" s="8"/>
      <c r="R63" s="60"/>
    </row>
    <row r="64" spans="1:18" s="23" customFormat="1">
      <c r="A64" s="857"/>
      <c r="B64" s="37"/>
      <c r="C64" s="37"/>
      <c r="D64" s="9"/>
      <c r="E64" s="9"/>
      <c r="H64" s="36"/>
      <c r="I64" s="36"/>
      <c r="L64" s="9"/>
      <c r="M64" s="9"/>
      <c r="N64" s="9"/>
      <c r="O64" s="9"/>
      <c r="P64" s="8"/>
      <c r="Q64" s="8"/>
      <c r="R64" s="60"/>
    </row>
    <row r="65" spans="1:18" s="23" customFormat="1">
      <c r="A65" s="857"/>
      <c r="B65" s="37"/>
      <c r="C65" s="37"/>
      <c r="D65" s="9"/>
      <c r="E65" s="9"/>
      <c r="H65" s="36"/>
      <c r="I65" s="36"/>
      <c r="L65" s="9"/>
      <c r="M65" s="9"/>
      <c r="N65" s="9"/>
      <c r="O65" s="9"/>
      <c r="P65" s="8"/>
      <c r="Q65" s="8"/>
      <c r="R65" s="60"/>
    </row>
    <row r="66" spans="1:18" s="23" customFormat="1">
      <c r="A66" s="857"/>
      <c r="B66" s="37"/>
      <c r="C66" s="37"/>
      <c r="D66" s="9"/>
      <c r="E66" s="9"/>
      <c r="H66" s="36"/>
      <c r="I66" s="36"/>
      <c r="L66" s="9"/>
      <c r="M66" s="9"/>
      <c r="N66" s="9"/>
      <c r="O66" s="9"/>
      <c r="P66" s="8"/>
      <c r="Q66" s="8"/>
      <c r="R66" s="60"/>
    </row>
    <row r="67" spans="1:18" s="23" customFormat="1">
      <c r="A67" s="857"/>
      <c r="B67" s="37"/>
      <c r="C67" s="37"/>
      <c r="D67" s="9"/>
      <c r="E67" s="9"/>
      <c r="H67" s="36"/>
      <c r="I67" s="36"/>
      <c r="L67" s="9"/>
      <c r="M67" s="9"/>
      <c r="N67" s="9"/>
      <c r="O67" s="9"/>
      <c r="P67" s="8"/>
      <c r="Q67" s="8"/>
      <c r="R67" s="60"/>
    </row>
    <row r="68" spans="1:18" s="23" customFormat="1">
      <c r="A68" s="857"/>
      <c r="B68" s="37"/>
      <c r="C68" s="37"/>
      <c r="D68" s="9"/>
      <c r="E68" s="9"/>
      <c r="H68" s="36"/>
      <c r="I68" s="36"/>
      <c r="L68" s="9"/>
      <c r="M68" s="9"/>
      <c r="N68" s="9"/>
      <c r="O68" s="9"/>
      <c r="P68" s="8"/>
      <c r="Q68" s="8"/>
      <c r="R68" s="60"/>
    </row>
    <row r="69" spans="1:18" s="23" customFormat="1">
      <c r="A69" s="857"/>
      <c r="B69" s="37"/>
      <c r="C69" s="37"/>
      <c r="D69" s="9"/>
      <c r="E69" s="9"/>
      <c r="H69" s="36"/>
      <c r="I69" s="36"/>
      <c r="L69" s="9"/>
      <c r="M69" s="9"/>
      <c r="N69" s="9"/>
      <c r="O69" s="9"/>
      <c r="P69" s="8"/>
      <c r="Q69" s="8"/>
      <c r="R69" s="60"/>
    </row>
    <row r="70" spans="1:18" s="23" customFormat="1">
      <c r="A70" s="857"/>
      <c r="B70" s="37"/>
      <c r="C70" s="37"/>
      <c r="D70" s="9"/>
      <c r="E70" s="9"/>
      <c r="H70" s="36"/>
      <c r="I70" s="36"/>
      <c r="L70" s="9"/>
      <c r="M70" s="9"/>
      <c r="N70" s="9"/>
      <c r="O70" s="9"/>
      <c r="P70" s="8"/>
      <c r="Q70" s="8"/>
      <c r="R70" s="60"/>
    </row>
    <row r="71" spans="1:18" s="23" customFormat="1">
      <c r="A71" s="857"/>
      <c r="B71" s="37"/>
      <c r="C71" s="37"/>
      <c r="D71" s="9"/>
      <c r="E71" s="9"/>
      <c r="H71" s="36"/>
      <c r="I71" s="36"/>
      <c r="L71" s="9"/>
      <c r="M71" s="9"/>
      <c r="N71" s="9"/>
      <c r="O71" s="9"/>
      <c r="P71" s="8"/>
      <c r="Q71" s="8"/>
      <c r="R71" s="60"/>
    </row>
  </sheetData>
  <autoFilter ref="A5:R21"/>
  <mergeCells count="7">
    <mergeCell ref="A2:A4"/>
    <mergeCell ref="B2:B4"/>
    <mergeCell ref="C2:C4"/>
    <mergeCell ref="D3:E3"/>
    <mergeCell ref="A1:R1"/>
    <mergeCell ref="H2:I2"/>
    <mergeCell ref="F2:G2"/>
  </mergeCells>
  <printOptions horizontalCentered="1"/>
  <pageMargins left="3.937007874015748E-2" right="3.937007874015748E-2" top="0.74803149606299213" bottom="0.55118110236220474" header="0.31496062992125984" footer="0.31496062992125984"/>
  <pageSetup paperSize="9" scale="5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Лист11">
    <pageSetUpPr fitToPage="1"/>
  </sheetPr>
  <dimension ref="A1:S74"/>
  <sheetViews>
    <sheetView zoomScale="85" zoomScaleNormal="85" workbookViewId="0">
      <pane xSplit="4" ySplit="6" topLeftCell="E7" activePane="bottomRight" state="frozen"/>
      <selection activeCell="G12" sqref="G12"/>
      <selection pane="topRight" activeCell="G12" sqref="G12"/>
      <selection pane="bottomLeft" activeCell="G12" sqref="G12"/>
      <selection pane="bottomRight" activeCell="F18" sqref="F18"/>
    </sheetView>
  </sheetViews>
  <sheetFormatPr defaultColWidth="10.6640625" defaultRowHeight="13.2"/>
  <cols>
    <col min="1" max="1" width="4.5546875" style="9" customWidth="1"/>
    <col min="2" max="2" width="22" style="9" hidden="1" customWidth="1"/>
    <col min="3" max="3" width="9.6640625" style="9" customWidth="1"/>
    <col min="4" max="4" width="46.33203125" style="9" customWidth="1"/>
    <col min="5" max="5" width="13" style="9" customWidth="1"/>
    <col min="6" max="6" width="14.109375" style="9" customWidth="1"/>
    <col min="7" max="7" width="12.77734375" style="9" customWidth="1"/>
    <col min="8" max="8" width="13.109375" style="9" customWidth="1"/>
    <col min="9" max="10" width="10.88671875" style="36" customWidth="1"/>
    <col min="11" max="11" width="11.6640625" style="9" customWidth="1"/>
    <col min="12" max="12" width="10.6640625" style="9" customWidth="1"/>
    <col min="13" max="13" width="12.109375" style="9" customWidth="1"/>
    <col min="14" max="14" width="13.88671875" style="9" customWidth="1"/>
    <col min="15" max="15" width="11.77734375" style="9" customWidth="1"/>
    <col min="16" max="16" width="11.6640625" style="9" customWidth="1"/>
    <col min="17" max="17" width="12.21875" style="9" customWidth="1"/>
    <col min="18" max="18" width="12.5546875" style="9" customWidth="1"/>
    <col min="19" max="19" width="9.77734375" style="838" customWidth="1"/>
    <col min="20" max="16384" width="10.6640625" style="9"/>
  </cols>
  <sheetData>
    <row r="1" spans="1:19" ht="40.200000000000003" customHeight="1">
      <c r="A1" s="1014" t="s">
        <v>1179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  <c r="S1" s="1014"/>
    </row>
    <row r="2" spans="1:19" ht="41.25" customHeight="1">
      <c r="A2" s="1015" t="s">
        <v>1</v>
      </c>
      <c r="B2" s="1018" t="s">
        <v>417</v>
      </c>
      <c r="C2" s="1015" t="s">
        <v>0</v>
      </c>
      <c r="D2" s="1018" t="s">
        <v>2</v>
      </c>
      <c r="E2" s="848">
        <v>22</v>
      </c>
      <c r="F2" s="849" t="s">
        <v>516</v>
      </c>
      <c r="G2" s="79" t="s">
        <v>420</v>
      </c>
      <c r="H2" s="80"/>
      <c r="I2" s="84" t="s">
        <v>421</v>
      </c>
      <c r="J2" s="85"/>
      <c r="K2" s="1033" t="s">
        <v>408</v>
      </c>
      <c r="L2" s="1034"/>
      <c r="M2" s="11"/>
      <c r="N2" s="11"/>
      <c r="O2" s="11" t="s">
        <v>423</v>
      </c>
      <c r="P2" s="11"/>
      <c r="Q2" s="75" t="s">
        <v>424</v>
      </c>
      <c r="R2" s="76"/>
      <c r="S2" s="64"/>
    </row>
    <row r="3" spans="1:19" ht="39" customHeight="1">
      <c r="A3" s="1016"/>
      <c r="B3" s="1019"/>
      <c r="C3" s="1021"/>
      <c r="D3" s="1019"/>
      <c r="E3" s="1024" t="s">
        <v>550</v>
      </c>
      <c r="F3" s="1024"/>
      <c r="G3" s="62" t="s">
        <v>551</v>
      </c>
      <c r="H3" s="77"/>
      <c r="I3" s="86" t="s">
        <v>552</v>
      </c>
      <c r="J3" s="87"/>
      <c r="K3" s="62" t="s">
        <v>517</v>
      </c>
      <c r="L3" s="63"/>
      <c r="M3" s="13"/>
      <c r="N3" s="13"/>
      <c r="O3" s="13"/>
      <c r="P3" s="13"/>
      <c r="Q3" s="65" t="s">
        <v>518</v>
      </c>
      <c r="R3" s="66"/>
      <c r="S3" s="67"/>
    </row>
    <row r="4" spans="1:19" ht="54.6" customHeight="1">
      <c r="A4" s="1017"/>
      <c r="B4" s="1020"/>
      <c r="C4" s="1022"/>
      <c r="D4" s="1020"/>
      <c r="E4" s="14" t="s">
        <v>426</v>
      </c>
      <c r="F4" s="14" t="s">
        <v>427</v>
      </c>
      <c r="G4" s="840" t="s">
        <v>428</v>
      </c>
      <c r="H4" s="841" t="s">
        <v>427</v>
      </c>
      <c r="I4" s="16" t="s">
        <v>428</v>
      </c>
      <c r="J4" s="16" t="s">
        <v>427</v>
      </c>
      <c r="K4" s="14" t="s">
        <v>428</v>
      </c>
      <c r="L4" s="14" t="s">
        <v>427</v>
      </c>
      <c r="M4" s="15" t="s">
        <v>511</v>
      </c>
      <c r="N4" s="16" t="s">
        <v>568</v>
      </c>
      <c r="O4" s="15" t="s">
        <v>512</v>
      </c>
      <c r="P4" s="15" t="s">
        <v>431</v>
      </c>
      <c r="Q4" s="68" t="s">
        <v>426</v>
      </c>
      <c r="R4" s="68" t="s">
        <v>427</v>
      </c>
      <c r="S4" s="823" t="s">
        <v>554</v>
      </c>
    </row>
    <row r="5" spans="1:19" s="827" customFormat="1" ht="15" hidden="1" customHeight="1">
      <c r="A5" s="824"/>
      <c r="B5" s="825" t="s">
        <v>432</v>
      </c>
      <c r="C5" s="826"/>
      <c r="D5" s="825"/>
      <c r="E5" s="17">
        <v>0</v>
      </c>
      <c r="F5" s="17">
        <v>0</v>
      </c>
      <c r="G5" s="34"/>
      <c r="H5" s="34"/>
      <c r="I5" s="34"/>
      <c r="J5" s="34"/>
      <c r="M5" s="17"/>
      <c r="N5" s="17"/>
      <c r="O5" s="17"/>
      <c r="P5" s="17"/>
      <c r="Q5" s="482"/>
      <c r="R5" s="482"/>
      <c r="S5" s="828"/>
    </row>
    <row r="6" spans="1:19" s="827" customFormat="1" ht="15" customHeight="1">
      <c r="A6" s="824"/>
      <c r="B6" s="825"/>
      <c r="C6" s="826"/>
      <c r="D6" s="825" t="s">
        <v>433</v>
      </c>
      <c r="E6" s="19">
        <v>311375</v>
      </c>
      <c r="F6" s="19">
        <v>162611562</v>
      </c>
      <c r="G6" s="19">
        <v>233054</v>
      </c>
      <c r="H6" s="19">
        <v>93454435.599999994</v>
      </c>
      <c r="I6" s="19">
        <v>0</v>
      </c>
      <c r="J6" s="19">
        <v>0</v>
      </c>
      <c r="K6" s="20">
        <v>0.74846728221597747</v>
      </c>
      <c r="L6" s="20">
        <v>0.57470966055906891</v>
      </c>
      <c r="M6" s="19">
        <v>190346</v>
      </c>
      <c r="N6" s="19">
        <v>-190346</v>
      </c>
      <c r="O6" s="19">
        <v>0</v>
      </c>
      <c r="P6" s="19">
        <v>0</v>
      </c>
      <c r="Q6" s="19">
        <v>311375</v>
      </c>
      <c r="R6" s="19">
        <v>162611562</v>
      </c>
      <c r="S6" s="828">
        <v>522.23705178643115</v>
      </c>
    </row>
    <row r="7" spans="1:19">
      <c r="A7" s="834">
        <v>42</v>
      </c>
      <c r="B7" s="834" t="s">
        <v>456</v>
      </c>
      <c r="C7" s="835">
        <v>780051</v>
      </c>
      <c r="D7" s="834" t="s">
        <v>382</v>
      </c>
      <c r="E7" s="22">
        <v>5039</v>
      </c>
      <c r="F7" s="22">
        <v>2598850</v>
      </c>
      <c r="G7" s="35">
        <v>6036</v>
      </c>
      <c r="H7" s="32">
        <v>2420436</v>
      </c>
      <c r="I7" s="22">
        <v>0</v>
      </c>
      <c r="J7" s="22">
        <v>0</v>
      </c>
      <c r="K7" s="20">
        <v>1.1978567176026989</v>
      </c>
      <c r="L7" s="20">
        <v>0.93134886584450816</v>
      </c>
      <c r="M7" s="22">
        <v>124141</v>
      </c>
      <c r="N7" s="22">
        <v>0</v>
      </c>
      <c r="O7" s="22">
        <v>310</v>
      </c>
      <c r="P7" s="22">
        <v>124141</v>
      </c>
      <c r="Q7" s="22">
        <v>5349</v>
      </c>
      <c r="R7" s="22">
        <v>2722991</v>
      </c>
      <c r="S7" s="836">
        <v>509.06543279117591</v>
      </c>
    </row>
    <row r="8" spans="1:19">
      <c r="A8" s="834">
        <v>59</v>
      </c>
      <c r="B8" s="837" t="s">
        <v>484</v>
      </c>
      <c r="C8" s="835">
        <v>780039</v>
      </c>
      <c r="D8" s="834" t="s">
        <v>485</v>
      </c>
      <c r="E8" s="22">
        <v>1493</v>
      </c>
      <c r="F8" s="22">
        <v>778301</v>
      </c>
      <c r="G8" s="35">
        <v>1872</v>
      </c>
      <c r="H8" s="32">
        <v>750672</v>
      </c>
      <c r="I8" s="22">
        <v>0</v>
      </c>
      <c r="J8" s="22">
        <v>0</v>
      </c>
      <c r="K8" s="20">
        <v>1.2538513060951104</v>
      </c>
      <c r="L8" s="20">
        <v>0.96450088076463991</v>
      </c>
      <c r="M8" s="22">
        <v>66205</v>
      </c>
      <c r="N8" s="22">
        <v>0</v>
      </c>
      <c r="O8" s="22">
        <v>165</v>
      </c>
      <c r="P8" s="22">
        <v>66205</v>
      </c>
      <c r="Q8" s="22">
        <v>1658</v>
      </c>
      <c r="R8" s="22">
        <v>844506</v>
      </c>
      <c r="S8" s="836">
        <v>509.35223160434259</v>
      </c>
    </row>
    <row r="9" spans="1:19">
      <c r="A9" s="834">
        <v>82</v>
      </c>
      <c r="B9" s="837" t="s">
        <v>438</v>
      </c>
      <c r="C9" s="839">
        <v>780018</v>
      </c>
      <c r="D9" s="834" t="s">
        <v>495</v>
      </c>
      <c r="E9" s="22">
        <v>284</v>
      </c>
      <c r="F9" s="22">
        <v>157693</v>
      </c>
      <c r="G9" s="35">
        <v>0</v>
      </c>
      <c r="H9" s="32">
        <v>0</v>
      </c>
      <c r="I9" s="22">
        <v>0</v>
      </c>
      <c r="J9" s="22">
        <v>0</v>
      </c>
      <c r="K9" s="20">
        <v>0</v>
      </c>
      <c r="L9" s="20">
        <v>0</v>
      </c>
      <c r="M9" s="22">
        <v>0</v>
      </c>
      <c r="N9" s="22">
        <v>-34640</v>
      </c>
      <c r="O9" s="22">
        <v>-86</v>
      </c>
      <c r="P9" s="22">
        <v>-34640</v>
      </c>
      <c r="Q9" s="22">
        <v>198</v>
      </c>
      <c r="R9" s="22">
        <v>123053</v>
      </c>
      <c r="S9" s="836">
        <v>621.47979797979804</v>
      </c>
    </row>
    <row r="10" spans="1:19">
      <c r="A10" s="834">
        <v>83</v>
      </c>
      <c r="B10" s="837" t="s">
        <v>438</v>
      </c>
      <c r="C10" s="839">
        <v>780019</v>
      </c>
      <c r="D10" s="834" t="s">
        <v>380</v>
      </c>
      <c r="E10" s="22">
        <v>52</v>
      </c>
      <c r="F10" s="22">
        <v>29106</v>
      </c>
      <c r="G10" s="35">
        <v>0</v>
      </c>
      <c r="H10" s="32">
        <v>0</v>
      </c>
      <c r="I10" s="22">
        <v>0</v>
      </c>
      <c r="J10" s="22">
        <v>0</v>
      </c>
      <c r="K10" s="20">
        <v>0</v>
      </c>
      <c r="L10" s="20">
        <v>0</v>
      </c>
      <c r="M10" s="22">
        <v>0</v>
      </c>
      <c r="N10" s="22">
        <v>-6549</v>
      </c>
      <c r="O10" s="22">
        <v>-16</v>
      </c>
      <c r="P10" s="22">
        <v>-6549</v>
      </c>
      <c r="Q10" s="22">
        <v>36</v>
      </c>
      <c r="R10" s="22">
        <v>22557</v>
      </c>
      <c r="S10" s="836">
        <v>626.58333333333337</v>
      </c>
    </row>
    <row r="11" spans="1:19">
      <c r="A11" s="834">
        <v>84</v>
      </c>
      <c r="B11" s="837" t="s">
        <v>438</v>
      </c>
      <c r="C11" s="835">
        <v>780041</v>
      </c>
      <c r="D11" s="834" t="s">
        <v>439</v>
      </c>
      <c r="E11" s="22">
        <v>436</v>
      </c>
      <c r="F11" s="22">
        <v>227287</v>
      </c>
      <c r="G11" s="35">
        <v>385</v>
      </c>
      <c r="H11" s="32">
        <v>154385</v>
      </c>
      <c r="I11" s="22">
        <v>0</v>
      </c>
      <c r="J11" s="22">
        <v>0</v>
      </c>
      <c r="K11" s="20">
        <v>0.8830275229357798</v>
      </c>
      <c r="L11" s="20">
        <v>0.67925134301565859</v>
      </c>
      <c r="M11" s="22">
        <v>0</v>
      </c>
      <c r="N11" s="22">
        <v>0</v>
      </c>
      <c r="O11" s="22">
        <v>0</v>
      </c>
      <c r="P11" s="22">
        <v>0</v>
      </c>
      <c r="Q11" s="22">
        <v>436</v>
      </c>
      <c r="R11" s="22">
        <v>227287</v>
      </c>
      <c r="S11" s="836">
        <v>521.30045871559628</v>
      </c>
    </row>
    <row r="12" spans="1:19">
      <c r="A12" s="834">
        <v>85</v>
      </c>
      <c r="B12" s="837" t="s">
        <v>438</v>
      </c>
      <c r="C12" s="835">
        <v>780152</v>
      </c>
      <c r="D12" s="834" t="s">
        <v>460</v>
      </c>
      <c r="E12" s="22">
        <v>96</v>
      </c>
      <c r="F12" s="22">
        <v>52999</v>
      </c>
      <c r="G12" s="35">
        <v>0</v>
      </c>
      <c r="H12" s="32">
        <v>0</v>
      </c>
      <c r="I12" s="22">
        <v>0</v>
      </c>
      <c r="J12" s="22">
        <v>0</v>
      </c>
      <c r="K12" s="20">
        <v>0</v>
      </c>
      <c r="L12" s="20">
        <v>0</v>
      </c>
      <c r="M12" s="22">
        <v>0</v>
      </c>
      <c r="N12" s="22">
        <v>-11925</v>
      </c>
      <c r="O12" s="22">
        <v>-30</v>
      </c>
      <c r="P12" s="22">
        <v>-11925</v>
      </c>
      <c r="Q12" s="22">
        <v>66</v>
      </c>
      <c r="R12" s="22">
        <v>41074</v>
      </c>
      <c r="S12" s="836">
        <v>622.33333333333337</v>
      </c>
    </row>
    <row r="13" spans="1:19">
      <c r="A13" s="834">
        <v>86</v>
      </c>
      <c r="B13" s="837" t="s">
        <v>438</v>
      </c>
      <c r="C13" s="835">
        <v>780216</v>
      </c>
      <c r="D13" s="834" t="s">
        <v>569</v>
      </c>
      <c r="E13" s="22">
        <v>0</v>
      </c>
      <c r="F13" s="22">
        <v>0</v>
      </c>
      <c r="G13" s="35">
        <v>0</v>
      </c>
      <c r="H13" s="32">
        <v>0</v>
      </c>
      <c r="I13" s="22">
        <v>0</v>
      </c>
      <c r="J13" s="22">
        <v>0</v>
      </c>
      <c r="K13" s="20" t="s">
        <v>570</v>
      </c>
      <c r="L13" s="20" t="s">
        <v>570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836">
        <v>0</v>
      </c>
    </row>
    <row r="14" spans="1:19">
      <c r="A14" s="834">
        <v>87</v>
      </c>
      <c r="B14" s="837" t="s">
        <v>438</v>
      </c>
      <c r="C14" s="835">
        <v>780245</v>
      </c>
      <c r="D14" s="834" t="s">
        <v>461</v>
      </c>
      <c r="E14" s="22">
        <v>186</v>
      </c>
      <c r="F14" s="22">
        <v>102957</v>
      </c>
      <c r="G14" s="35">
        <v>0</v>
      </c>
      <c r="H14" s="32">
        <v>0</v>
      </c>
      <c r="I14" s="22">
        <v>0</v>
      </c>
      <c r="J14" s="22">
        <v>0</v>
      </c>
      <c r="K14" s="20">
        <v>0</v>
      </c>
      <c r="L14" s="20">
        <v>0</v>
      </c>
      <c r="M14" s="22">
        <v>0</v>
      </c>
      <c r="N14" s="22">
        <v>-23165</v>
      </c>
      <c r="O14" s="22">
        <v>-58</v>
      </c>
      <c r="P14" s="22">
        <v>-23165</v>
      </c>
      <c r="Q14" s="22">
        <v>128</v>
      </c>
      <c r="R14" s="22">
        <v>79792</v>
      </c>
      <c r="S14" s="836">
        <v>623.375</v>
      </c>
    </row>
    <row r="15" spans="1:19">
      <c r="A15" s="834">
        <v>88</v>
      </c>
      <c r="B15" s="837" t="s">
        <v>438</v>
      </c>
      <c r="C15" s="835">
        <v>780634</v>
      </c>
      <c r="D15" s="834" t="s">
        <v>462</v>
      </c>
      <c r="E15" s="22">
        <v>105</v>
      </c>
      <c r="F15" s="22">
        <v>54737</v>
      </c>
      <c r="G15" s="35">
        <v>26</v>
      </c>
      <c r="H15" s="32">
        <v>10426</v>
      </c>
      <c r="I15" s="22">
        <v>0</v>
      </c>
      <c r="J15" s="22">
        <v>0</v>
      </c>
      <c r="K15" s="20">
        <v>0.24761904761904763</v>
      </c>
      <c r="L15" s="20">
        <v>0.19047445055446954</v>
      </c>
      <c r="M15" s="22">
        <v>0</v>
      </c>
      <c r="N15" s="22">
        <v>-12316</v>
      </c>
      <c r="O15" s="22">
        <v>-31</v>
      </c>
      <c r="P15" s="22">
        <v>-12316</v>
      </c>
      <c r="Q15" s="22">
        <v>74</v>
      </c>
      <c r="R15" s="22">
        <v>42421</v>
      </c>
      <c r="S15" s="836">
        <v>573.25675675675677</v>
      </c>
    </row>
    <row r="16" spans="1:19">
      <c r="A16" s="834">
        <v>89</v>
      </c>
      <c r="B16" s="837"/>
      <c r="C16" s="835">
        <v>780049</v>
      </c>
      <c r="D16" s="834" t="s">
        <v>463</v>
      </c>
      <c r="E16" s="22">
        <v>15</v>
      </c>
      <c r="F16" s="22">
        <v>8254</v>
      </c>
      <c r="G16" s="35">
        <v>0</v>
      </c>
      <c r="H16" s="32">
        <v>0</v>
      </c>
      <c r="I16" s="22">
        <v>0</v>
      </c>
      <c r="J16" s="22">
        <v>0</v>
      </c>
      <c r="K16" s="20">
        <v>0</v>
      </c>
      <c r="L16" s="20">
        <v>0</v>
      </c>
      <c r="M16" s="22">
        <v>0</v>
      </c>
      <c r="N16" s="22">
        <v>-1857</v>
      </c>
      <c r="O16" s="22">
        <v>-5</v>
      </c>
      <c r="P16" s="22">
        <v>-1857</v>
      </c>
      <c r="Q16" s="22">
        <v>10</v>
      </c>
      <c r="R16" s="22">
        <v>6397</v>
      </c>
      <c r="S16" s="836">
        <v>639.70000000000005</v>
      </c>
    </row>
    <row r="17" spans="1:19">
      <c r="A17" s="834">
        <v>92</v>
      </c>
      <c r="B17" s="837"/>
      <c r="C17" s="835">
        <v>780231</v>
      </c>
      <c r="D17" s="834" t="s">
        <v>464</v>
      </c>
      <c r="E17" s="22">
        <v>739</v>
      </c>
      <c r="F17" s="22">
        <v>409655</v>
      </c>
      <c r="G17" s="35">
        <v>0</v>
      </c>
      <c r="H17" s="32">
        <v>0</v>
      </c>
      <c r="I17" s="22">
        <v>0</v>
      </c>
      <c r="J17" s="22">
        <v>0</v>
      </c>
      <c r="K17" s="20">
        <v>0</v>
      </c>
      <c r="L17" s="20">
        <v>0</v>
      </c>
      <c r="M17" s="22">
        <v>0</v>
      </c>
      <c r="N17" s="22">
        <v>-92172</v>
      </c>
      <c r="O17" s="22">
        <v>-230</v>
      </c>
      <c r="P17" s="22">
        <v>-92172</v>
      </c>
      <c r="Q17" s="22">
        <v>509</v>
      </c>
      <c r="R17" s="22">
        <v>317483</v>
      </c>
      <c r="S17" s="836">
        <v>623.73870333988214</v>
      </c>
    </row>
    <row r="18" spans="1:19">
      <c r="A18" s="834">
        <v>93</v>
      </c>
      <c r="B18" s="834"/>
      <c r="C18" s="835">
        <v>780297</v>
      </c>
      <c r="D18" s="834" t="s">
        <v>465</v>
      </c>
      <c r="E18" s="22">
        <v>7</v>
      </c>
      <c r="F18" s="22">
        <v>3667</v>
      </c>
      <c r="G18" s="35">
        <v>8</v>
      </c>
      <c r="H18" s="32">
        <v>3208</v>
      </c>
      <c r="I18" s="22">
        <v>0</v>
      </c>
      <c r="J18" s="22">
        <v>0</v>
      </c>
      <c r="K18" s="20">
        <v>1.1428571428571428</v>
      </c>
      <c r="L18" s="20">
        <v>0.87482956094900466</v>
      </c>
      <c r="M18" s="22">
        <v>0</v>
      </c>
      <c r="N18" s="22">
        <v>0</v>
      </c>
      <c r="O18" s="22">
        <v>0</v>
      </c>
      <c r="P18" s="22">
        <v>0</v>
      </c>
      <c r="Q18" s="22">
        <v>7</v>
      </c>
      <c r="R18" s="22">
        <v>3667</v>
      </c>
      <c r="S18" s="836">
        <v>523.85714285714289</v>
      </c>
    </row>
    <row r="19" spans="1:19">
      <c r="A19" s="834">
        <v>94</v>
      </c>
      <c r="B19" s="834"/>
      <c r="C19" s="835">
        <v>780340</v>
      </c>
      <c r="D19" s="834" t="s">
        <v>394</v>
      </c>
      <c r="E19" s="22">
        <v>62</v>
      </c>
      <c r="F19" s="22">
        <v>34319</v>
      </c>
      <c r="G19" s="35">
        <v>0</v>
      </c>
      <c r="H19" s="32">
        <v>0</v>
      </c>
      <c r="I19" s="22">
        <v>0</v>
      </c>
      <c r="J19" s="22">
        <v>0</v>
      </c>
      <c r="K19" s="20">
        <v>0</v>
      </c>
      <c r="L19" s="20">
        <v>0</v>
      </c>
      <c r="M19" s="22">
        <v>0</v>
      </c>
      <c r="N19" s="22">
        <v>-7722</v>
      </c>
      <c r="O19" s="22">
        <v>-19</v>
      </c>
      <c r="P19" s="22">
        <v>-7722</v>
      </c>
      <c r="Q19" s="22">
        <v>43</v>
      </c>
      <c r="R19" s="22">
        <v>26597</v>
      </c>
      <c r="S19" s="836">
        <v>618.53488372093022</v>
      </c>
    </row>
    <row r="20" spans="1:19" s="23" customFormat="1">
      <c r="A20" s="9"/>
      <c r="B20" s="9"/>
      <c r="C20" s="9"/>
      <c r="D20" s="9"/>
      <c r="E20" s="9"/>
      <c r="F20" s="9"/>
      <c r="I20" s="36"/>
      <c r="J20" s="36"/>
      <c r="M20" s="9"/>
      <c r="N20" s="9"/>
      <c r="O20" s="9"/>
      <c r="P20" s="9"/>
      <c r="Q20" s="9"/>
      <c r="R20" s="9"/>
      <c r="S20" s="838"/>
    </row>
    <row r="21" spans="1:19" s="23" customFormat="1">
      <c r="A21" s="9"/>
      <c r="B21" s="9"/>
      <c r="C21" s="9"/>
      <c r="D21" s="9"/>
      <c r="E21" s="9"/>
      <c r="F21" s="9"/>
      <c r="I21" s="36"/>
      <c r="J21" s="36"/>
      <c r="M21" s="9"/>
      <c r="N21" s="9"/>
      <c r="O21" s="9"/>
      <c r="P21" s="9"/>
      <c r="Q21" s="9"/>
      <c r="R21" s="9"/>
      <c r="S21" s="838"/>
    </row>
    <row r="22" spans="1:19" s="23" customFormat="1">
      <c r="A22" s="9"/>
      <c r="B22" s="9"/>
      <c r="C22" s="9"/>
      <c r="D22" s="9"/>
      <c r="E22" s="9"/>
      <c r="F22" s="9"/>
      <c r="I22" s="36"/>
      <c r="J22" s="36"/>
      <c r="M22" s="9"/>
      <c r="N22" s="9"/>
      <c r="O22" s="9"/>
      <c r="P22" s="9"/>
      <c r="Q22" s="9"/>
      <c r="R22" s="9"/>
      <c r="S22" s="838"/>
    </row>
    <row r="23" spans="1:19" s="23" customFormat="1">
      <c r="A23" s="9"/>
      <c r="B23" s="9"/>
      <c r="C23" s="9"/>
      <c r="D23" s="9"/>
      <c r="E23" s="9"/>
      <c r="F23" s="9"/>
      <c r="I23" s="36"/>
      <c r="J23" s="36"/>
      <c r="M23" s="9"/>
      <c r="N23" s="9"/>
      <c r="O23" s="9"/>
      <c r="P23" s="9"/>
      <c r="Q23" s="9"/>
      <c r="R23" s="9"/>
      <c r="S23" s="838"/>
    </row>
    <row r="24" spans="1:19" s="23" customFormat="1">
      <c r="A24" s="9"/>
      <c r="B24" s="9"/>
      <c r="C24" s="9"/>
      <c r="D24" s="9"/>
      <c r="E24" s="9"/>
      <c r="F24" s="9"/>
      <c r="I24" s="36"/>
      <c r="J24" s="36"/>
      <c r="M24" s="9"/>
      <c r="N24" s="9"/>
      <c r="O24" s="9"/>
      <c r="P24" s="9"/>
      <c r="Q24" s="9"/>
      <c r="R24" s="9"/>
      <c r="S24" s="838"/>
    </row>
    <row r="25" spans="1:19" s="23" customFormat="1">
      <c r="A25" s="9"/>
      <c r="B25" s="9"/>
      <c r="C25" s="9"/>
      <c r="D25" s="9"/>
      <c r="E25" s="9"/>
      <c r="F25" s="9"/>
      <c r="I25" s="36"/>
      <c r="J25" s="36"/>
      <c r="M25" s="9"/>
      <c r="N25" s="9"/>
      <c r="O25" s="9"/>
      <c r="P25" s="9"/>
      <c r="Q25" s="9"/>
      <c r="R25" s="9"/>
      <c r="S25" s="838"/>
    </row>
    <row r="26" spans="1:19" s="23" customFormat="1">
      <c r="A26" s="9"/>
      <c r="B26" s="9"/>
      <c r="C26" s="9"/>
      <c r="D26" s="9"/>
      <c r="E26" s="9"/>
      <c r="F26" s="9"/>
      <c r="I26" s="36"/>
      <c r="J26" s="36"/>
      <c r="M26" s="9"/>
      <c r="N26" s="9"/>
      <c r="O26" s="9"/>
      <c r="P26" s="9"/>
      <c r="Q26" s="9"/>
      <c r="R26" s="9"/>
      <c r="S26" s="838"/>
    </row>
    <row r="27" spans="1:19" s="23" customFormat="1">
      <c r="A27" s="9"/>
      <c r="B27" s="9"/>
      <c r="C27" s="9"/>
      <c r="D27" s="9"/>
      <c r="E27" s="9"/>
      <c r="F27" s="9"/>
      <c r="I27" s="36"/>
      <c r="J27" s="36"/>
      <c r="M27" s="9"/>
      <c r="N27" s="9"/>
      <c r="O27" s="9"/>
      <c r="P27" s="9"/>
      <c r="Q27" s="9"/>
      <c r="R27" s="9"/>
      <c r="S27" s="838"/>
    </row>
    <row r="28" spans="1:19" s="23" customFormat="1">
      <c r="A28" s="9"/>
      <c r="B28" s="9"/>
      <c r="C28" s="9"/>
      <c r="D28" s="9"/>
      <c r="E28" s="9"/>
      <c r="F28" s="9"/>
      <c r="I28" s="36"/>
      <c r="J28" s="36"/>
      <c r="M28" s="9"/>
      <c r="N28" s="9"/>
      <c r="O28" s="9"/>
      <c r="P28" s="9"/>
      <c r="Q28" s="9"/>
      <c r="R28" s="9"/>
      <c r="S28" s="838"/>
    </row>
    <row r="29" spans="1:19" s="23" customFormat="1">
      <c r="A29" s="9"/>
      <c r="B29" s="9"/>
      <c r="C29" s="9"/>
      <c r="D29" s="9"/>
      <c r="E29" s="9"/>
      <c r="F29" s="9"/>
      <c r="I29" s="36"/>
      <c r="J29" s="36"/>
      <c r="M29" s="9"/>
      <c r="N29" s="9"/>
      <c r="O29" s="9"/>
      <c r="P29" s="9"/>
      <c r="Q29" s="9"/>
      <c r="R29" s="9"/>
      <c r="S29" s="838"/>
    </row>
    <row r="30" spans="1:19" s="23" customFormat="1">
      <c r="A30" s="9"/>
      <c r="B30" s="9"/>
      <c r="C30" s="9"/>
      <c r="D30" s="9"/>
      <c r="E30" s="9"/>
      <c r="F30" s="9"/>
      <c r="I30" s="36"/>
      <c r="J30" s="36"/>
      <c r="M30" s="9"/>
      <c r="N30" s="9"/>
      <c r="O30" s="9"/>
      <c r="P30" s="9"/>
      <c r="Q30" s="9"/>
      <c r="R30" s="9"/>
      <c r="S30" s="838"/>
    </row>
    <row r="31" spans="1:19" s="23" customFormat="1">
      <c r="A31" s="9"/>
      <c r="B31" s="9"/>
      <c r="C31" s="9"/>
      <c r="D31" s="9"/>
      <c r="E31" s="9"/>
      <c r="F31" s="9"/>
      <c r="I31" s="36"/>
      <c r="J31" s="36"/>
      <c r="M31" s="9"/>
      <c r="N31" s="9"/>
      <c r="O31" s="9"/>
      <c r="P31" s="9"/>
      <c r="Q31" s="9"/>
      <c r="R31" s="9"/>
      <c r="S31" s="838"/>
    </row>
    <row r="32" spans="1:19" s="23" customFormat="1">
      <c r="A32" s="9"/>
      <c r="B32" s="9"/>
      <c r="C32" s="9"/>
      <c r="D32" s="9"/>
      <c r="E32" s="9"/>
      <c r="F32" s="9"/>
      <c r="I32" s="36"/>
      <c r="J32" s="36"/>
      <c r="M32" s="9"/>
      <c r="N32" s="9"/>
      <c r="O32" s="9"/>
      <c r="P32" s="9"/>
      <c r="Q32" s="9"/>
      <c r="R32" s="9"/>
      <c r="S32" s="838"/>
    </row>
    <row r="33" spans="1:19" s="23" customFormat="1">
      <c r="A33" s="9"/>
      <c r="B33" s="9"/>
      <c r="C33" s="9"/>
      <c r="D33" s="9"/>
      <c r="E33" s="9"/>
      <c r="F33" s="9"/>
      <c r="I33" s="36"/>
      <c r="J33" s="36"/>
      <c r="M33" s="9"/>
      <c r="N33" s="9"/>
      <c r="O33" s="9"/>
      <c r="P33" s="9"/>
      <c r="Q33" s="9"/>
      <c r="R33" s="9"/>
      <c r="S33" s="838"/>
    </row>
    <row r="34" spans="1:19" s="23" customFormat="1">
      <c r="A34" s="9"/>
      <c r="B34" s="9"/>
      <c r="C34" s="9"/>
      <c r="D34" s="9"/>
      <c r="E34" s="9"/>
      <c r="F34" s="9"/>
      <c r="I34" s="36"/>
      <c r="J34" s="36"/>
      <c r="M34" s="9"/>
      <c r="N34" s="9"/>
      <c r="O34" s="9"/>
      <c r="P34" s="9"/>
      <c r="Q34" s="9"/>
      <c r="R34" s="9"/>
      <c r="S34" s="838"/>
    </row>
    <row r="35" spans="1:19" s="23" customFormat="1">
      <c r="A35" s="9"/>
      <c r="B35" s="9"/>
      <c r="C35" s="9"/>
      <c r="D35" s="9"/>
      <c r="E35" s="9"/>
      <c r="F35" s="9"/>
      <c r="I35" s="36"/>
      <c r="J35" s="36"/>
      <c r="M35" s="9"/>
      <c r="N35" s="9"/>
      <c r="O35" s="9"/>
      <c r="P35" s="9"/>
      <c r="Q35" s="9"/>
      <c r="R35" s="9"/>
      <c r="S35" s="838"/>
    </row>
    <row r="36" spans="1:19" s="23" customFormat="1">
      <c r="A36" s="9"/>
      <c r="B36" s="9"/>
      <c r="C36" s="9"/>
      <c r="D36" s="9"/>
      <c r="E36" s="9"/>
      <c r="F36" s="9"/>
      <c r="I36" s="36"/>
      <c r="J36" s="36"/>
      <c r="M36" s="9"/>
      <c r="N36" s="9"/>
      <c r="O36" s="9"/>
      <c r="P36" s="9"/>
      <c r="Q36" s="9"/>
      <c r="R36" s="9"/>
      <c r="S36" s="838"/>
    </row>
    <row r="37" spans="1:19" s="23" customFormat="1">
      <c r="A37" s="9"/>
      <c r="B37" s="9"/>
      <c r="C37" s="9"/>
      <c r="D37" s="9"/>
      <c r="E37" s="9"/>
      <c r="F37" s="9"/>
      <c r="I37" s="36"/>
      <c r="J37" s="36"/>
      <c r="M37" s="9"/>
      <c r="N37" s="9"/>
      <c r="O37" s="9"/>
      <c r="P37" s="9"/>
      <c r="Q37" s="9"/>
      <c r="R37" s="9"/>
      <c r="S37" s="838"/>
    </row>
    <row r="38" spans="1:19" s="23" customFormat="1">
      <c r="A38" s="9"/>
      <c r="B38" s="9"/>
      <c r="C38" s="9"/>
      <c r="D38" s="9"/>
      <c r="E38" s="9"/>
      <c r="F38" s="9"/>
      <c r="I38" s="36"/>
      <c r="J38" s="36"/>
      <c r="M38" s="9"/>
      <c r="N38" s="9"/>
      <c r="O38" s="9"/>
      <c r="P38" s="9"/>
      <c r="Q38" s="9"/>
      <c r="R38" s="9"/>
      <c r="S38" s="838"/>
    </row>
    <row r="39" spans="1:19" s="23" customFormat="1">
      <c r="A39" s="9"/>
      <c r="B39" s="9"/>
      <c r="C39" s="9"/>
      <c r="D39" s="9"/>
      <c r="E39" s="9"/>
      <c r="F39" s="9"/>
      <c r="I39" s="36"/>
      <c r="J39" s="36"/>
      <c r="M39" s="9"/>
      <c r="N39" s="9"/>
      <c r="O39" s="9"/>
      <c r="P39" s="9"/>
      <c r="Q39" s="9"/>
      <c r="R39" s="9"/>
      <c r="S39" s="838"/>
    </row>
    <row r="40" spans="1:19" s="23" customFormat="1">
      <c r="A40" s="9"/>
      <c r="B40" s="9"/>
      <c r="C40" s="9"/>
      <c r="D40" s="9"/>
      <c r="E40" s="9"/>
      <c r="F40" s="9"/>
      <c r="I40" s="36"/>
      <c r="J40" s="36"/>
      <c r="M40" s="9"/>
      <c r="N40" s="9"/>
      <c r="O40" s="9"/>
      <c r="P40" s="9"/>
      <c r="Q40" s="9"/>
      <c r="R40" s="9"/>
      <c r="S40" s="838"/>
    </row>
    <row r="41" spans="1:19" s="23" customFormat="1">
      <c r="A41" s="9"/>
      <c r="B41" s="9"/>
      <c r="C41" s="9"/>
      <c r="D41" s="9"/>
      <c r="E41" s="9"/>
      <c r="F41" s="9"/>
      <c r="I41" s="36"/>
      <c r="J41" s="36"/>
      <c r="M41" s="9"/>
      <c r="N41" s="9"/>
      <c r="O41" s="9"/>
      <c r="P41" s="9"/>
      <c r="Q41" s="9"/>
      <c r="R41" s="9"/>
      <c r="S41" s="838"/>
    </row>
    <row r="42" spans="1:19" s="23" customFormat="1">
      <c r="A42" s="9"/>
      <c r="B42" s="9"/>
      <c r="C42" s="9"/>
      <c r="D42" s="9"/>
      <c r="E42" s="9"/>
      <c r="F42" s="9"/>
      <c r="I42" s="36"/>
      <c r="J42" s="36"/>
      <c r="M42" s="9"/>
      <c r="N42" s="9"/>
      <c r="O42" s="9"/>
      <c r="P42" s="9"/>
      <c r="Q42" s="9"/>
      <c r="R42" s="9"/>
      <c r="S42" s="838"/>
    </row>
    <row r="43" spans="1:19" s="23" customFormat="1">
      <c r="A43" s="9"/>
      <c r="B43" s="9"/>
      <c r="C43" s="9"/>
      <c r="D43" s="9"/>
      <c r="E43" s="9"/>
      <c r="F43" s="9"/>
      <c r="I43" s="36"/>
      <c r="J43" s="36"/>
      <c r="M43" s="9"/>
      <c r="N43" s="9"/>
      <c r="O43" s="9"/>
      <c r="P43" s="9"/>
      <c r="Q43" s="9"/>
      <c r="R43" s="9"/>
      <c r="S43" s="838"/>
    </row>
    <row r="44" spans="1:19" s="23" customFormat="1">
      <c r="A44" s="9"/>
      <c r="B44" s="9"/>
      <c r="C44" s="9"/>
      <c r="D44" s="9"/>
      <c r="E44" s="9"/>
      <c r="F44" s="9"/>
      <c r="I44" s="36"/>
      <c r="J44" s="36"/>
      <c r="M44" s="9"/>
      <c r="N44" s="9"/>
      <c r="O44" s="9"/>
      <c r="P44" s="9"/>
      <c r="Q44" s="9"/>
      <c r="R44" s="9"/>
      <c r="S44" s="838"/>
    </row>
    <row r="45" spans="1:19" s="23" customFormat="1">
      <c r="A45" s="9"/>
      <c r="B45" s="9"/>
      <c r="C45" s="9"/>
      <c r="D45" s="9"/>
      <c r="E45" s="9"/>
      <c r="F45" s="9"/>
      <c r="I45" s="36"/>
      <c r="J45" s="36"/>
      <c r="M45" s="9"/>
      <c r="N45" s="9"/>
      <c r="O45" s="9"/>
      <c r="P45" s="9"/>
      <c r="Q45" s="9"/>
      <c r="R45" s="9"/>
      <c r="S45" s="838"/>
    </row>
    <row r="46" spans="1:19" s="23" customFormat="1">
      <c r="A46" s="9"/>
      <c r="B46" s="9"/>
      <c r="C46" s="9"/>
      <c r="D46" s="9"/>
      <c r="E46" s="9"/>
      <c r="F46" s="9"/>
      <c r="I46" s="36"/>
      <c r="J46" s="36"/>
      <c r="M46" s="9"/>
      <c r="N46" s="9"/>
      <c r="O46" s="9"/>
      <c r="P46" s="9"/>
      <c r="Q46" s="9"/>
      <c r="R46" s="9"/>
      <c r="S46" s="838"/>
    </row>
    <row r="47" spans="1:19" s="23" customFormat="1">
      <c r="A47" s="9"/>
      <c r="B47" s="9"/>
      <c r="C47" s="9"/>
      <c r="D47" s="9"/>
      <c r="E47" s="9"/>
      <c r="F47" s="9"/>
      <c r="I47" s="36"/>
      <c r="J47" s="36"/>
      <c r="M47" s="9"/>
      <c r="N47" s="9"/>
      <c r="O47" s="9"/>
      <c r="P47" s="9"/>
      <c r="Q47" s="9"/>
      <c r="R47" s="9"/>
      <c r="S47" s="838"/>
    </row>
    <row r="48" spans="1:19" s="23" customFormat="1">
      <c r="A48" s="9"/>
      <c r="B48" s="9"/>
      <c r="C48" s="9"/>
      <c r="D48" s="9"/>
      <c r="E48" s="9"/>
      <c r="F48" s="9"/>
      <c r="I48" s="36"/>
      <c r="J48" s="36"/>
      <c r="M48" s="9"/>
      <c r="N48" s="9"/>
      <c r="O48" s="9"/>
      <c r="P48" s="9"/>
      <c r="Q48" s="9"/>
      <c r="R48" s="9"/>
      <c r="S48" s="838"/>
    </row>
    <row r="49" spans="1:19" s="23" customFormat="1">
      <c r="A49" s="9"/>
      <c r="B49" s="9"/>
      <c r="C49" s="9"/>
      <c r="D49" s="9"/>
      <c r="E49" s="9"/>
      <c r="F49" s="9"/>
      <c r="I49" s="36"/>
      <c r="J49" s="36"/>
      <c r="M49" s="9"/>
      <c r="N49" s="9"/>
      <c r="O49" s="9"/>
      <c r="P49" s="9"/>
      <c r="Q49" s="9"/>
      <c r="R49" s="9"/>
      <c r="S49" s="838"/>
    </row>
    <row r="50" spans="1:19" s="23" customFormat="1">
      <c r="A50" s="9"/>
      <c r="B50" s="9"/>
      <c r="C50" s="9"/>
      <c r="D50" s="9"/>
      <c r="E50" s="9"/>
      <c r="F50" s="9"/>
      <c r="I50" s="36"/>
      <c r="J50" s="36"/>
      <c r="M50" s="9"/>
      <c r="N50" s="9"/>
      <c r="O50" s="9"/>
      <c r="P50" s="9"/>
      <c r="Q50" s="9"/>
      <c r="R50" s="9"/>
      <c r="S50" s="838"/>
    </row>
    <row r="51" spans="1:19" s="23" customFormat="1">
      <c r="A51" s="9"/>
      <c r="B51" s="9"/>
      <c r="C51" s="9"/>
      <c r="D51" s="9"/>
      <c r="E51" s="9"/>
      <c r="F51" s="9"/>
      <c r="I51" s="36"/>
      <c r="J51" s="36"/>
      <c r="M51" s="9"/>
      <c r="N51" s="9"/>
      <c r="O51" s="9"/>
      <c r="P51" s="9"/>
      <c r="Q51" s="9"/>
      <c r="R51" s="9"/>
      <c r="S51" s="838"/>
    </row>
    <row r="52" spans="1:19" s="23" customFormat="1">
      <c r="A52" s="9"/>
      <c r="B52" s="9"/>
      <c r="C52" s="9"/>
      <c r="D52" s="9"/>
      <c r="E52" s="9"/>
      <c r="F52" s="9"/>
      <c r="I52" s="36"/>
      <c r="J52" s="36"/>
      <c r="M52" s="9"/>
      <c r="N52" s="9"/>
      <c r="O52" s="9"/>
      <c r="P52" s="9"/>
      <c r="Q52" s="9"/>
      <c r="R52" s="9"/>
      <c r="S52" s="838"/>
    </row>
    <row r="53" spans="1:19" s="23" customFormat="1">
      <c r="A53" s="9"/>
      <c r="B53" s="9"/>
      <c r="C53" s="9"/>
      <c r="D53" s="9"/>
      <c r="E53" s="9"/>
      <c r="F53" s="9"/>
      <c r="I53" s="36"/>
      <c r="J53" s="36"/>
      <c r="M53" s="9"/>
      <c r="N53" s="9"/>
      <c r="O53" s="9"/>
      <c r="P53" s="9"/>
      <c r="Q53" s="9"/>
      <c r="R53" s="9"/>
      <c r="S53" s="838"/>
    </row>
    <row r="54" spans="1:19" s="23" customFormat="1">
      <c r="A54" s="9"/>
      <c r="B54" s="9"/>
      <c r="C54" s="9"/>
      <c r="D54" s="9"/>
      <c r="E54" s="9"/>
      <c r="F54" s="9"/>
      <c r="I54" s="36"/>
      <c r="J54" s="36"/>
      <c r="M54" s="9"/>
      <c r="N54" s="9"/>
      <c r="O54" s="9"/>
      <c r="P54" s="9"/>
      <c r="Q54" s="9"/>
      <c r="R54" s="9"/>
      <c r="S54" s="838"/>
    </row>
    <row r="55" spans="1:19" s="23" customFormat="1">
      <c r="A55" s="9"/>
      <c r="B55" s="9"/>
      <c r="C55" s="9"/>
      <c r="D55" s="9"/>
      <c r="E55" s="9"/>
      <c r="F55" s="9"/>
      <c r="I55" s="36"/>
      <c r="J55" s="36"/>
      <c r="M55" s="9"/>
      <c r="N55" s="9"/>
      <c r="O55" s="9"/>
      <c r="P55" s="9"/>
      <c r="Q55" s="9"/>
      <c r="R55" s="9"/>
      <c r="S55" s="838"/>
    </row>
    <row r="56" spans="1:19" s="23" customFormat="1">
      <c r="A56" s="9"/>
      <c r="B56" s="9"/>
      <c r="C56" s="9"/>
      <c r="D56" s="9"/>
      <c r="E56" s="9"/>
      <c r="F56" s="9"/>
      <c r="I56" s="36"/>
      <c r="J56" s="36"/>
      <c r="M56" s="9"/>
      <c r="N56" s="9"/>
      <c r="O56" s="9"/>
      <c r="P56" s="9"/>
      <c r="Q56" s="9"/>
      <c r="R56" s="9"/>
      <c r="S56" s="838"/>
    </row>
    <row r="57" spans="1:19" s="23" customFormat="1">
      <c r="A57" s="9"/>
      <c r="B57" s="9"/>
      <c r="C57" s="9"/>
      <c r="D57" s="9"/>
      <c r="E57" s="9"/>
      <c r="F57" s="9"/>
      <c r="I57" s="36"/>
      <c r="J57" s="36"/>
      <c r="M57" s="9"/>
      <c r="N57" s="9"/>
      <c r="O57" s="9"/>
      <c r="P57" s="9"/>
      <c r="Q57" s="9"/>
      <c r="R57" s="9"/>
      <c r="S57" s="838"/>
    </row>
    <row r="58" spans="1:19" s="23" customFormat="1">
      <c r="A58" s="9"/>
      <c r="B58" s="9"/>
      <c r="C58" s="9"/>
      <c r="D58" s="9"/>
      <c r="E58" s="9"/>
      <c r="F58" s="9"/>
      <c r="I58" s="36"/>
      <c r="J58" s="36"/>
      <c r="M58" s="9"/>
      <c r="N58" s="9"/>
      <c r="O58" s="9"/>
      <c r="P58" s="9"/>
      <c r="Q58" s="9"/>
      <c r="R58" s="9"/>
      <c r="S58" s="838"/>
    </row>
    <row r="59" spans="1:19" s="23" customFormat="1">
      <c r="A59" s="9"/>
      <c r="B59" s="9"/>
      <c r="C59" s="9"/>
      <c r="D59" s="9"/>
      <c r="E59" s="9"/>
      <c r="F59" s="9"/>
      <c r="I59" s="36"/>
      <c r="J59" s="36"/>
      <c r="M59" s="9"/>
      <c r="N59" s="9"/>
      <c r="O59" s="9"/>
      <c r="P59" s="9"/>
      <c r="Q59" s="9"/>
      <c r="R59" s="9"/>
      <c r="S59" s="838"/>
    </row>
    <row r="60" spans="1:19" s="23" customFormat="1">
      <c r="A60" s="9"/>
      <c r="B60" s="9"/>
      <c r="C60" s="9"/>
      <c r="D60" s="9"/>
      <c r="E60" s="9"/>
      <c r="F60" s="9"/>
      <c r="I60" s="36"/>
      <c r="J60" s="36"/>
      <c r="M60" s="9"/>
      <c r="N60" s="9"/>
      <c r="O60" s="9"/>
      <c r="P60" s="9"/>
      <c r="Q60" s="9"/>
      <c r="R60" s="9"/>
      <c r="S60" s="838"/>
    </row>
    <row r="61" spans="1:19" s="23" customFormat="1">
      <c r="A61" s="9"/>
      <c r="B61" s="9"/>
      <c r="C61" s="9"/>
      <c r="D61" s="9"/>
      <c r="E61" s="9"/>
      <c r="F61" s="9"/>
      <c r="I61" s="36"/>
      <c r="J61" s="36"/>
      <c r="M61" s="9"/>
      <c r="N61" s="9"/>
      <c r="O61" s="9"/>
      <c r="P61" s="9"/>
      <c r="Q61" s="9"/>
      <c r="R61" s="9"/>
      <c r="S61" s="838"/>
    </row>
    <row r="62" spans="1:19" s="23" customFormat="1">
      <c r="A62" s="9"/>
      <c r="B62" s="9"/>
      <c r="C62" s="9"/>
      <c r="D62" s="9"/>
      <c r="E62" s="9"/>
      <c r="F62" s="9"/>
      <c r="I62" s="36"/>
      <c r="J62" s="36"/>
      <c r="M62" s="9"/>
      <c r="N62" s="9"/>
      <c r="O62" s="9"/>
      <c r="P62" s="9"/>
      <c r="Q62" s="9"/>
      <c r="R62" s="9"/>
      <c r="S62" s="838"/>
    </row>
    <row r="63" spans="1:19" s="23" customFormat="1">
      <c r="A63" s="9"/>
      <c r="B63" s="9"/>
      <c r="C63" s="9"/>
      <c r="D63" s="9"/>
      <c r="E63" s="9"/>
      <c r="F63" s="9"/>
      <c r="I63" s="36"/>
      <c r="J63" s="36"/>
      <c r="M63" s="9"/>
      <c r="N63" s="9"/>
      <c r="O63" s="9"/>
      <c r="P63" s="9"/>
      <c r="Q63" s="9"/>
      <c r="R63" s="9"/>
      <c r="S63" s="838"/>
    </row>
    <row r="64" spans="1:19" s="23" customFormat="1">
      <c r="A64" s="9"/>
      <c r="B64" s="9"/>
      <c r="C64" s="9"/>
      <c r="D64" s="9"/>
      <c r="E64" s="9"/>
      <c r="F64" s="9"/>
      <c r="I64" s="36"/>
      <c r="J64" s="36"/>
      <c r="M64" s="9"/>
      <c r="N64" s="9"/>
      <c r="O64" s="9"/>
      <c r="P64" s="9"/>
      <c r="Q64" s="9"/>
      <c r="R64" s="9"/>
      <c r="S64" s="838"/>
    </row>
    <row r="65" spans="1:19" s="23" customFormat="1">
      <c r="A65" s="9"/>
      <c r="B65" s="9"/>
      <c r="C65" s="9"/>
      <c r="D65" s="9"/>
      <c r="E65" s="9"/>
      <c r="F65" s="9"/>
      <c r="I65" s="36"/>
      <c r="J65" s="36"/>
      <c r="M65" s="9"/>
      <c r="N65" s="9"/>
      <c r="O65" s="9"/>
      <c r="P65" s="9"/>
      <c r="Q65" s="9"/>
      <c r="R65" s="9"/>
      <c r="S65" s="838"/>
    </row>
    <row r="66" spans="1:19" s="23" customFormat="1">
      <c r="A66" s="9"/>
      <c r="B66" s="9"/>
      <c r="C66" s="9"/>
      <c r="D66" s="9"/>
      <c r="E66" s="9"/>
      <c r="F66" s="9"/>
      <c r="I66" s="36"/>
      <c r="J66" s="36"/>
      <c r="M66" s="9"/>
      <c r="N66" s="9"/>
      <c r="O66" s="9"/>
      <c r="P66" s="9"/>
      <c r="Q66" s="9"/>
      <c r="R66" s="9"/>
      <c r="S66" s="838"/>
    </row>
    <row r="67" spans="1:19" s="23" customFormat="1">
      <c r="A67" s="9"/>
      <c r="B67" s="9"/>
      <c r="C67" s="9"/>
      <c r="D67" s="9"/>
      <c r="E67" s="9"/>
      <c r="F67" s="9"/>
      <c r="I67" s="36"/>
      <c r="J67" s="36"/>
      <c r="M67" s="9"/>
      <c r="N67" s="9"/>
      <c r="O67" s="9"/>
      <c r="P67" s="9"/>
      <c r="Q67" s="9"/>
      <c r="R67" s="9"/>
      <c r="S67" s="838"/>
    </row>
    <row r="68" spans="1:19" s="23" customFormat="1">
      <c r="A68" s="9"/>
      <c r="B68" s="9"/>
      <c r="C68" s="9"/>
      <c r="D68" s="9"/>
      <c r="E68" s="9"/>
      <c r="F68" s="9"/>
      <c r="I68" s="36"/>
      <c r="J68" s="36"/>
      <c r="M68" s="9"/>
      <c r="N68" s="9"/>
      <c r="O68" s="9"/>
      <c r="P68" s="9"/>
      <c r="Q68" s="9"/>
      <c r="R68" s="9"/>
      <c r="S68" s="838"/>
    </row>
    <row r="69" spans="1:19" s="23" customFormat="1">
      <c r="A69" s="9"/>
      <c r="B69" s="9"/>
      <c r="C69" s="9"/>
      <c r="D69" s="9"/>
      <c r="E69" s="9"/>
      <c r="F69" s="9"/>
      <c r="I69" s="36"/>
      <c r="J69" s="36"/>
      <c r="M69" s="9"/>
      <c r="N69" s="9"/>
      <c r="O69" s="9"/>
      <c r="P69" s="9"/>
      <c r="Q69" s="9"/>
      <c r="R69" s="9"/>
      <c r="S69" s="838"/>
    </row>
    <row r="70" spans="1:19" s="23" customFormat="1">
      <c r="A70" s="9"/>
      <c r="B70" s="9"/>
      <c r="C70" s="9"/>
      <c r="D70" s="9"/>
      <c r="E70" s="9"/>
      <c r="F70" s="9"/>
      <c r="I70" s="36"/>
      <c r="J70" s="36"/>
      <c r="M70" s="9"/>
      <c r="N70" s="9"/>
      <c r="O70" s="9"/>
      <c r="P70" s="9"/>
      <c r="Q70" s="9"/>
      <c r="R70" s="9"/>
      <c r="S70" s="838"/>
    </row>
    <row r="71" spans="1:19" s="23" customFormat="1">
      <c r="A71" s="9"/>
      <c r="B71" s="9"/>
      <c r="C71" s="9"/>
      <c r="D71" s="9"/>
      <c r="E71" s="9"/>
      <c r="F71" s="9"/>
      <c r="I71" s="36"/>
      <c r="J71" s="36"/>
      <c r="M71" s="9"/>
      <c r="N71" s="9"/>
      <c r="O71" s="9"/>
      <c r="P71" s="9"/>
      <c r="Q71" s="9"/>
      <c r="R71" s="9"/>
      <c r="S71" s="838"/>
    </row>
    <row r="72" spans="1:19" s="23" customFormat="1">
      <c r="A72" s="9"/>
      <c r="B72" s="9"/>
      <c r="C72" s="9"/>
      <c r="D72" s="9"/>
      <c r="E72" s="9"/>
      <c r="F72" s="9"/>
      <c r="I72" s="36"/>
      <c r="J72" s="36"/>
      <c r="M72" s="9"/>
      <c r="N72" s="9"/>
      <c r="O72" s="9"/>
      <c r="P72" s="9"/>
      <c r="Q72" s="9"/>
      <c r="R72" s="9"/>
      <c r="S72" s="838"/>
    </row>
    <row r="73" spans="1:19" s="23" customFormat="1">
      <c r="A73" s="9"/>
      <c r="B73" s="9"/>
      <c r="C73" s="9"/>
      <c r="D73" s="9"/>
      <c r="E73" s="9"/>
      <c r="F73" s="9"/>
      <c r="I73" s="36"/>
      <c r="J73" s="36"/>
      <c r="M73" s="9"/>
      <c r="N73" s="9"/>
      <c r="O73" s="9"/>
      <c r="P73" s="9"/>
      <c r="Q73" s="9"/>
      <c r="R73" s="9"/>
      <c r="S73" s="838"/>
    </row>
    <row r="74" spans="1:19" s="23" customFormat="1">
      <c r="A74" s="9"/>
      <c r="B74" s="9"/>
      <c r="C74" s="9"/>
      <c r="D74" s="9"/>
      <c r="E74" s="9"/>
      <c r="F74" s="9"/>
      <c r="I74" s="36"/>
      <c r="J74" s="36"/>
      <c r="M74" s="9"/>
      <c r="N74" s="9"/>
      <c r="O74" s="9"/>
      <c r="P74" s="9"/>
      <c r="Q74" s="9"/>
      <c r="R74" s="9"/>
      <c r="S74" s="838"/>
    </row>
  </sheetData>
  <autoFilter ref="A5:S19"/>
  <mergeCells count="7">
    <mergeCell ref="A1:S1"/>
    <mergeCell ref="A2:A4"/>
    <mergeCell ref="B2:B4"/>
    <mergeCell ref="C2:C4"/>
    <mergeCell ref="D2:D4"/>
    <mergeCell ref="K2:L2"/>
    <mergeCell ref="E3:F3"/>
  </mergeCells>
  <printOptions horizontalCentered="1"/>
  <pageMargins left="3.937007874015748E-2" right="3.937007874015748E-2" top="0.74803149606299213" bottom="0.55118110236220474" header="0.31496062992125984" footer="0.31496062992125984"/>
  <pageSetup paperSize="9" scale="5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24</vt:i4>
      </vt:variant>
      <vt:variant>
        <vt:lpstr>Именованные диапазоны</vt:lpstr>
      </vt:variant>
      <vt:variant>
        <vt:i4>17</vt:i4>
      </vt:variant>
    </vt:vector>
  </HeadingPairs>
  <TitlesOfParts>
    <vt:vector size="41" baseType="lpstr">
      <vt:lpstr>СВОД </vt:lpstr>
      <vt:lpstr>ВМП сверхбаза</vt:lpstr>
      <vt:lpstr>АПП</vt:lpstr>
      <vt:lpstr>ПРОЧИЙ (ДС и КС)</vt:lpstr>
      <vt:lpstr>ДС_2025_вир.геп.С</vt:lpstr>
      <vt:lpstr>ГИБП</vt:lpstr>
      <vt:lpstr>ГД</vt:lpstr>
      <vt:lpstr>ПД</vt:lpstr>
      <vt:lpstr>КТ</vt:lpstr>
      <vt:lpstr>МРТ</vt:lpstr>
      <vt:lpstr>ОФЭКТ</vt:lpstr>
      <vt:lpstr>УЗИСС </vt:lpstr>
      <vt:lpstr>Эндо</vt:lpstr>
      <vt:lpstr>Пат</vt:lpstr>
      <vt:lpstr>ШСД </vt:lpstr>
      <vt:lpstr>свод ПМО и ДН</vt:lpstr>
      <vt:lpstr>днДиаб</vt:lpstr>
      <vt:lpstr>днБСК</vt:lpstr>
      <vt:lpstr>ДиспНаб</vt:lpstr>
      <vt:lpstr>Цз</vt:lpstr>
      <vt:lpstr>ПМО</vt:lpstr>
      <vt:lpstr>Дисп</vt:lpstr>
      <vt:lpstr>дисп. репрод. зд</vt:lpstr>
      <vt:lpstr>уГЛ</vt:lpstr>
      <vt:lpstr>МРТ!Print_Titles</vt:lpstr>
      <vt:lpstr>КТ!Заголовки_для_печати</vt:lpstr>
      <vt:lpstr>ПМО!Заголовки_для_печати</vt:lpstr>
      <vt:lpstr>'СВОД '!Заголовки_для_печати</vt:lpstr>
      <vt:lpstr>'УЗИСС '!Заголовки_для_печати</vt:lpstr>
      <vt:lpstr>'ШСД '!Заголовки_для_печати</vt:lpstr>
      <vt:lpstr>Эндо!Заголовки_для_печати</vt:lpstr>
      <vt:lpstr>'ВМП сверхбаза'!Область_печати</vt:lpstr>
      <vt:lpstr>ГД!Область_печати</vt:lpstr>
      <vt:lpstr>'дисп. репрод. зд'!Область_печати</vt:lpstr>
      <vt:lpstr>ДиспНаб!Область_печати</vt:lpstr>
      <vt:lpstr>днБСК!Область_печати</vt:lpstr>
      <vt:lpstr>днДиаб!Область_печати</vt:lpstr>
      <vt:lpstr>КТ!Область_печати</vt:lpstr>
      <vt:lpstr>ОФЭКТ!Область_печати</vt:lpstr>
      <vt:lpstr>ПД!Область_печати</vt:lpstr>
      <vt:lpstr>'СВОД 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Зайнуллина</dc:creator>
  <cp:lastModifiedBy>ovostretsova</cp:lastModifiedBy>
  <cp:lastPrinted>2025-10-07T09:38:21Z</cp:lastPrinted>
  <dcterms:created xsi:type="dcterms:W3CDTF">2025-05-14T11:33:47Z</dcterms:created>
  <dcterms:modified xsi:type="dcterms:W3CDTF">2025-10-07T09:40:14Z</dcterms:modified>
</cp:coreProperties>
</file>